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pgg-externo\Desktop\Projeto ZOO\08.07.20\SIMULAÇÃO\"/>
    </mc:Choice>
  </mc:AlternateContent>
  <bookViews>
    <workbookView xWindow="0" yWindow="0" windowWidth="20730" windowHeight="11760" activeTab="3"/>
  </bookViews>
  <sheets>
    <sheet name="Mix de Usos" sheetId="1" r:id="rId1"/>
    <sheet name="Piramide Etária POA" sheetId="2" r:id="rId2"/>
    <sheet name="Calendário" sheetId="3" r:id="rId3"/>
    <sheet name="Entradas e Passaporte" sheetId="4" r:id="rId4"/>
    <sheet name="Atrações - Compra de Tickets" sheetId="5" r:id="rId5"/>
    <sheet name="Atrações - demanda Passa" sheetId="6" r:id="rId6"/>
    <sheet name="Atrações - demanda Total" sheetId="7" r:id="rId7"/>
    <sheet name=" Estacionamentos" sheetId="8" r:id="rId8"/>
    <sheet name="Participação no faturamento" sheetId="9" r:id="rId9"/>
    <sheet name="Receitas" sheetId="10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123Graph_AGraph10" hidden="1">[1]aux!$I$24:$M$24</definedName>
    <definedName name="__123Graph_AGraph11" hidden="1">[1]aux!$I$26:$M$26</definedName>
    <definedName name="__123Graph_AGraph12" hidden="1">[1]aux!$I$28:$M$28</definedName>
    <definedName name="__123Graph_AGraph2" hidden="1">[1]aux!$I$8:$M$8</definedName>
    <definedName name="__123Graph_AGraph3" hidden="1">[1]aux!$I$10:$M$10</definedName>
    <definedName name="__123Graph_AGraph4" hidden="1">[1]aux!$I$12:$M$12</definedName>
    <definedName name="__123Graph_AGraph5" hidden="1">[1]aux!$I$14:$M$14</definedName>
    <definedName name="__123Graph_AGraph6" hidden="1">[1]aux!$I$16:$M$16</definedName>
    <definedName name="__123Graph_AGraph7" hidden="1">[1]aux!$I$18:$M$18</definedName>
    <definedName name="__123Graph_AGraph8" hidden="1">[1]aux!$I$20:$M$20</definedName>
    <definedName name="__123Graph_AGraph9" hidden="1">[1]aux!$I$22:$M$22</definedName>
    <definedName name="__123Graph_ASIDECO" localSheetId="7" hidden="1">#REF!</definedName>
    <definedName name="__123Graph_ASIDECO" localSheetId="4" hidden="1">#REF!</definedName>
    <definedName name="__123Graph_ASIDECO" localSheetId="5" hidden="1">#REF!</definedName>
    <definedName name="__123Graph_ASIDECO" localSheetId="6" hidden="1">#REF!</definedName>
    <definedName name="__123Graph_ASIDECO" localSheetId="2" hidden="1">#REF!</definedName>
    <definedName name="__123Graph_ASIDECO" localSheetId="3" hidden="1">#REF!</definedName>
    <definedName name="__123Graph_ASIDECO" localSheetId="8" hidden="1">#REF!</definedName>
    <definedName name="__123Graph_ASIDECO" localSheetId="9" hidden="1">#REF!</definedName>
    <definedName name="__123Graph_ASIDECO" hidden="1">#REF!</definedName>
    <definedName name="__123Graph_B" hidden="1">[1]aux!$B$28:$F$28</definedName>
    <definedName name="__123Graph_BGraph1" hidden="1">[1]aux!$B$6:$F$6</definedName>
    <definedName name="__123Graph_BGraph10" hidden="1">[1]aux!$B$24:$F$24</definedName>
    <definedName name="__123Graph_BGraph11" hidden="1">[1]aux!$B$26:$F$26</definedName>
    <definedName name="__123Graph_BGraph12" hidden="1">[1]aux!$B$28:$F$28</definedName>
    <definedName name="__123Graph_BGraph2" hidden="1">[1]aux!$B$8:$F$8</definedName>
    <definedName name="__123Graph_BGraph3" hidden="1">[1]aux!$B$10:$F$10</definedName>
    <definedName name="__123Graph_BGraph4" hidden="1">[1]aux!$B$12:$F$12</definedName>
    <definedName name="__123Graph_BGraph5" hidden="1">[1]aux!$B$14:$F$14</definedName>
    <definedName name="__123Graph_BGraph6" hidden="1">[1]aux!$B$16:$F$16</definedName>
    <definedName name="__123Graph_BGraph7" hidden="1">[1]aux!$B$18:$F$18</definedName>
    <definedName name="__123Graph_BGraph8" hidden="1">[1]aux!$B$20:$F$20</definedName>
    <definedName name="__123Graph_BGraph9" hidden="1">[1]aux!$B$22:$F$22</definedName>
    <definedName name="__123Graph_BSIDECO" localSheetId="7" hidden="1">#REF!</definedName>
    <definedName name="__123Graph_BSIDECO" localSheetId="4" hidden="1">#REF!</definedName>
    <definedName name="__123Graph_BSIDECO" localSheetId="5" hidden="1">#REF!</definedName>
    <definedName name="__123Graph_BSIDECO" localSheetId="6" hidden="1">#REF!</definedName>
    <definedName name="__123Graph_BSIDECO" localSheetId="2" hidden="1">#REF!</definedName>
    <definedName name="__123Graph_BSIDECO" localSheetId="3" hidden="1">#REF!</definedName>
    <definedName name="__123Graph_BSIDECO" localSheetId="8" hidden="1">#REF!</definedName>
    <definedName name="__123Graph_BSIDECO" localSheetId="9" hidden="1">#REF!</definedName>
    <definedName name="__123Graph_BSIDECO" hidden="1">#REF!</definedName>
    <definedName name="__123Graph_CSIDECO" localSheetId="7" hidden="1">#REF!</definedName>
    <definedName name="__123Graph_CSIDECO" localSheetId="4" hidden="1">#REF!</definedName>
    <definedName name="__123Graph_CSIDECO" localSheetId="5" hidden="1">#REF!</definedName>
    <definedName name="__123Graph_CSIDECO" localSheetId="6" hidden="1">#REF!</definedName>
    <definedName name="__123Graph_CSIDECO" localSheetId="2" hidden="1">#REF!</definedName>
    <definedName name="__123Graph_CSIDECO" localSheetId="3" hidden="1">#REF!</definedName>
    <definedName name="__123Graph_CSIDECO" localSheetId="8" hidden="1">#REF!</definedName>
    <definedName name="__123Graph_CSIDECO" localSheetId="9" hidden="1">#REF!</definedName>
    <definedName name="__123Graph_CSIDECO" hidden="1">#REF!</definedName>
    <definedName name="__123Graph_X" hidden="1">[1]aux!$B$29:$F$29</definedName>
    <definedName name="__123Graph_XGraph1" hidden="1">[1]aux!$B$7:$F$7</definedName>
    <definedName name="__123Graph_XGraph10" hidden="1">[1]aux!$B$25:$F$25</definedName>
    <definedName name="__123Graph_XGraph11" hidden="1">[1]aux!$B$27:$F$27</definedName>
    <definedName name="__123Graph_XGraph12" hidden="1">[1]aux!$B$29:$F$29</definedName>
    <definedName name="__123Graph_XGraph2" hidden="1">[1]aux!$B$9:$F$9</definedName>
    <definedName name="__123Graph_XGraph3" hidden="1">[1]aux!$B$11:$F$11</definedName>
    <definedName name="__123Graph_XGraph4" hidden="1">[1]aux!$B$13:$F$13</definedName>
    <definedName name="__123Graph_XGraph5" hidden="1">[1]aux!$B$15:$F$15</definedName>
    <definedName name="__123Graph_XGraph6" hidden="1">[1]aux!$B$17:$F$17</definedName>
    <definedName name="__123Graph_XGraph7" hidden="1">[1]aux!$B$19:$F$19</definedName>
    <definedName name="__123Graph_XGraph8" hidden="1">[1]aux!$B$21:$F$21</definedName>
    <definedName name="__123Graph_XGraph9" hidden="1">[1]aux!$B$23:$F$23</definedName>
    <definedName name="__123Graph_XSIDECO" localSheetId="7" hidden="1">#REF!</definedName>
    <definedName name="__123Graph_XSIDECO" localSheetId="4" hidden="1">#REF!</definedName>
    <definedName name="__123Graph_XSIDECO" localSheetId="5" hidden="1">#REF!</definedName>
    <definedName name="__123Graph_XSIDECO" localSheetId="6" hidden="1">#REF!</definedName>
    <definedName name="__123Graph_XSIDECO" localSheetId="2" hidden="1">#REF!</definedName>
    <definedName name="__123Graph_XSIDECO" localSheetId="3" hidden="1">#REF!</definedName>
    <definedName name="__123Graph_XSIDECO" localSheetId="8" hidden="1">#REF!</definedName>
    <definedName name="__123Graph_XSIDECO" localSheetId="9" hidden="1">#REF!</definedName>
    <definedName name="__123Graph_XSIDECO" hidden="1">#REF!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IntlFixup" hidden="1">TRUE</definedName>
    <definedName name="__IntlFixupTable" localSheetId="7" hidden="1">#REF!</definedName>
    <definedName name="__IntlFixupTable" localSheetId="4" hidden="1">#REF!</definedName>
    <definedName name="__IntlFixupTable" localSheetId="5" hidden="1">#REF!</definedName>
    <definedName name="__IntlFixupTable" localSheetId="6" hidden="1">#REF!</definedName>
    <definedName name="__IntlFixupTable" localSheetId="2" hidden="1">#REF!</definedName>
    <definedName name="__IntlFixupTable" localSheetId="3" hidden="1">#REF!</definedName>
    <definedName name="__IntlFixupTable" localSheetId="8" hidden="1">#REF!</definedName>
    <definedName name="__IntlFixupTable" localSheetId="9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10__123Graph_BCHART_2" localSheetId="7" hidden="1">[2]Premissas!#REF!</definedName>
    <definedName name="_10__123Graph_BCHART_2" localSheetId="4" hidden="1">[2]Premissas!#REF!</definedName>
    <definedName name="_10__123Graph_BCHART_2" localSheetId="5" hidden="1">[2]Premissas!#REF!</definedName>
    <definedName name="_10__123Graph_BCHART_2" localSheetId="6" hidden="1">[2]Premissas!#REF!</definedName>
    <definedName name="_10__123Graph_BCHART_2" localSheetId="2" hidden="1">[2]Premissas!#REF!</definedName>
    <definedName name="_10__123Graph_BCHART_2" localSheetId="3" hidden="1">[2]Premissas!#REF!</definedName>
    <definedName name="_10__123Graph_BCHART_2" localSheetId="8" hidden="1">[2]Premissas!#REF!</definedName>
    <definedName name="_10__123Graph_BCHART_2" localSheetId="9" hidden="1">[2]Premissas!#REF!</definedName>
    <definedName name="_10__123Graph_BCHART_2" hidden="1">[2]Premissas!#REF!</definedName>
    <definedName name="_15__123Graph_CCHART_2" localSheetId="7" hidden="1">[2]Premissas!#REF!</definedName>
    <definedName name="_15__123Graph_CCHART_2" localSheetId="4" hidden="1">[2]Premissas!#REF!</definedName>
    <definedName name="_15__123Graph_CCHART_2" localSheetId="5" hidden="1">[2]Premissas!#REF!</definedName>
    <definedName name="_15__123Graph_CCHART_2" localSheetId="6" hidden="1">[2]Premissas!#REF!</definedName>
    <definedName name="_15__123Graph_CCHART_2" localSheetId="2" hidden="1">[2]Premissas!#REF!</definedName>
    <definedName name="_15__123Graph_CCHART_2" localSheetId="3" hidden="1">[2]Premissas!#REF!</definedName>
    <definedName name="_15__123Graph_CCHART_2" localSheetId="8" hidden="1">[2]Premissas!#REF!</definedName>
    <definedName name="_15__123Graph_CCHART_2" localSheetId="9" hidden="1">[2]Premissas!#REF!</definedName>
    <definedName name="_15__123Graph_CCHART_2" hidden="1">[2]Premissas!#REF!</definedName>
    <definedName name="_20__123Graph_DCHART_2" localSheetId="7" hidden="1">[2]Premissas!#REF!</definedName>
    <definedName name="_20__123Graph_DCHART_2" localSheetId="4" hidden="1">[2]Premissas!#REF!</definedName>
    <definedName name="_20__123Graph_DCHART_2" localSheetId="5" hidden="1">[2]Premissas!#REF!</definedName>
    <definedName name="_20__123Graph_DCHART_2" localSheetId="6" hidden="1">[2]Premissas!#REF!</definedName>
    <definedName name="_20__123Graph_DCHART_2" localSheetId="2" hidden="1">[2]Premissas!#REF!</definedName>
    <definedName name="_20__123Graph_DCHART_2" localSheetId="3" hidden="1">[2]Premissas!#REF!</definedName>
    <definedName name="_20__123Graph_DCHART_2" localSheetId="8" hidden="1">[2]Premissas!#REF!</definedName>
    <definedName name="_20__123Graph_DCHART_2" localSheetId="9" hidden="1">[2]Premissas!#REF!</definedName>
    <definedName name="_20__123Graph_DCHART_2" hidden="1">[2]Premissas!#REF!</definedName>
    <definedName name="_5__123Graph_ACHART_2" localSheetId="7" hidden="1">[2]Premissas!#REF!</definedName>
    <definedName name="_5__123Graph_ACHART_2" localSheetId="4" hidden="1">[2]Premissas!#REF!</definedName>
    <definedName name="_5__123Graph_ACHART_2" localSheetId="5" hidden="1">[2]Premissas!#REF!</definedName>
    <definedName name="_5__123Graph_ACHART_2" localSheetId="6" hidden="1">[2]Premissas!#REF!</definedName>
    <definedName name="_5__123Graph_ACHART_2" localSheetId="2" hidden="1">[2]Premissas!#REF!</definedName>
    <definedName name="_5__123Graph_ACHART_2" localSheetId="3" hidden="1">[2]Premissas!#REF!</definedName>
    <definedName name="_5__123Graph_ACHART_2" localSheetId="8" hidden="1">[2]Premissas!#REF!</definedName>
    <definedName name="_5__123Graph_ACHART_2" localSheetId="9" hidden="1">[2]Premissas!#REF!</definedName>
    <definedName name="_5__123Graph_ACHART_2" hidden="1">[2]Premissas!#REF!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Fill" localSheetId="7" hidden="1">#REF!</definedName>
    <definedName name="_Fill" localSheetId="4" hidden="1">#REF!</definedName>
    <definedName name="_Fill" localSheetId="5" hidden="1">#REF!</definedName>
    <definedName name="_Fill" localSheetId="6" hidden="1">#REF!</definedName>
    <definedName name="_Fill" localSheetId="2" hidden="1">#REF!</definedName>
    <definedName name="_Fill" localSheetId="3" hidden="1">#REF!</definedName>
    <definedName name="_Fill" localSheetId="8" hidden="1">#REF!</definedName>
    <definedName name="_Fill" localSheetId="9" hidden="1">#REF!</definedName>
    <definedName name="_Fill" hidden="1">#REF!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MatMult_A" localSheetId="7" hidden="1">'[3]Painel de Controle'!#REF!</definedName>
    <definedName name="_MatMult_A" localSheetId="4" hidden="1">'[3]Painel de Controle'!#REF!</definedName>
    <definedName name="_MatMult_A" localSheetId="5" hidden="1">'[3]Painel de Controle'!#REF!</definedName>
    <definedName name="_MatMult_A" localSheetId="6" hidden="1">'[3]Painel de Controle'!#REF!</definedName>
    <definedName name="_MatMult_A" localSheetId="2" hidden="1">'[3]Painel de Controle'!#REF!</definedName>
    <definedName name="_MatMult_A" localSheetId="3" hidden="1">'[3]Painel de Controle'!#REF!</definedName>
    <definedName name="_MatMult_A" localSheetId="8" hidden="1">'[3]Painel de Controle'!#REF!</definedName>
    <definedName name="_MatMult_A" localSheetId="9" hidden="1">'[3]Painel de Controle'!#REF!</definedName>
    <definedName name="_MatMult_A" hidden="1">'[3]Painel de Controle'!#REF!</definedName>
    <definedName name="_Order1" hidden="1">255</definedName>
    <definedName name="_Order2" hidden="1">255</definedName>
    <definedName name="_Table1_In1" localSheetId="7" hidden="1">#REF!</definedName>
    <definedName name="_Table1_In1" localSheetId="4" hidden="1">#REF!</definedName>
    <definedName name="_Table1_In1" localSheetId="5" hidden="1">#REF!</definedName>
    <definedName name="_Table1_In1" localSheetId="6" hidden="1">#REF!</definedName>
    <definedName name="_Table1_In1" localSheetId="2" hidden="1">#REF!</definedName>
    <definedName name="_Table1_In1" localSheetId="3" hidden="1">#REF!</definedName>
    <definedName name="_Table1_In1" localSheetId="8" hidden="1">#REF!</definedName>
    <definedName name="_Table1_In1" localSheetId="9" hidden="1">#REF!</definedName>
    <definedName name="_Table1_In1" hidden="1">#REF!</definedName>
    <definedName name="_Table1_Out" localSheetId="7" hidden="1">#REF!</definedName>
    <definedName name="_Table1_Out" localSheetId="4" hidden="1">#REF!</definedName>
    <definedName name="_Table1_Out" localSheetId="5" hidden="1">#REF!</definedName>
    <definedName name="_Table1_Out" localSheetId="6" hidden="1">#REF!</definedName>
    <definedName name="_Table1_Out" localSheetId="2" hidden="1">#REF!</definedName>
    <definedName name="_Table1_Out" localSheetId="3" hidden="1">#REF!</definedName>
    <definedName name="_Table1_Out" localSheetId="8" hidden="1">#REF!</definedName>
    <definedName name="_Table1_Out" localSheetId="9" hidden="1">#REF!</definedName>
    <definedName name="_Table1_Out" hidden="1">#REF!</definedName>
    <definedName name="_Table2_Out" localSheetId="7" hidden="1">#REF!</definedName>
    <definedName name="_Table2_Out" localSheetId="4" hidden="1">#REF!</definedName>
    <definedName name="_Table2_Out" localSheetId="5" hidden="1">#REF!</definedName>
    <definedName name="_Table2_Out" localSheetId="6" hidden="1">#REF!</definedName>
    <definedName name="_Table2_Out" localSheetId="2" hidden="1">#REF!</definedName>
    <definedName name="_Table2_Out" localSheetId="3" hidden="1">#REF!</definedName>
    <definedName name="_Table2_Out" localSheetId="8" hidden="1">#REF!</definedName>
    <definedName name="_Table2_Out" localSheetId="9" hidden="1">#REF!</definedName>
    <definedName name="_Table2_Out" hidden="1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A" localSheetId="7" hidden="1">#REF!</definedName>
    <definedName name="A" localSheetId="4" hidden="1">#REF!</definedName>
    <definedName name="A" localSheetId="5" hidden="1">#REF!</definedName>
    <definedName name="A" localSheetId="6" hidden="1">#REF!</definedName>
    <definedName name="A" localSheetId="2" hidden="1">#REF!</definedName>
    <definedName name="A" localSheetId="3" hidden="1">#REF!</definedName>
    <definedName name="A" localSheetId="8" hidden="1">#REF!</definedName>
    <definedName name="A" localSheetId="9" hidden="1">#REF!</definedName>
    <definedName name="A" hidden="1">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B_Addin5" hidden="1">"AAB_Description for addin 5,Description for addin 5,Description for addin 5,Description for addin 5,Description for addin 5,Description for addin 5"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scount" hidden="1">2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_xlnm.Print_Area" localSheetId="7">' Estacionamentos'!$C$3:$AM$183</definedName>
    <definedName name="_xlnm.Print_Area" localSheetId="8">'Participação no faturamento'!$C$3:$AM$52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S" localSheetId="7" hidden="1">#REF!</definedName>
    <definedName name="AS" localSheetId="4" hidden="1">#REF!</definedName>
    <definedName name="AS" localSheetId="5" hidden="1">#REF!</definedName>
    <definedName name="AS" localSheetId="6" hidden="1">#REF!</definedName>
    <definedName name="AS" localSheetId="2" hidden="1">#REF!</definedName>
    <definedName name="AS" localSheetId="3" hidden="1">#REF!</definedName>
    <definedName name="AS" localSheetId="8" hidden="1">#REF!</definedName>
    <definedName name="AS" localSheetId="9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7" hidden="1">#REF!</definedName>
    <definedName name="AS2TickmarkLS" localSheetId="4" hidden="1">#REF!</definedName>
    <definedName name="AS2TickmarkLS" localSheetId="5" hidden="1">#REF!</definedName>
    <definedName name="AS2TickmarkLS" localSheetId="6" hidden="1">#REF!</definedName>
    <definedName name="AS2TickmarkLS" localSheetId="2" hidden="1">#REF!</definedName>
    <definedName name="AS2TickmarkLS" localSheetId="3" hidden="1">#REF!</definedName>
    <definedName name="AS2TickmarkLS" localSheetId="8" hidden="1">#REF!</definedName>
    <definedName name="AS2TickmarkLS" localSheetId="9" hidden="1">#REF!</definedName>
    <definedName name="AS2TickmarkLS" hidden="1">#REF!</definedName>
    <definedName name="AS2VersionLS" hidden="1">300</definedName>
    <definedName name="asdfa" localSheetId="7" hidden="1">#REF!</definedName>
    <definedName name="asdfa" localSheetId="4" hidden="1">#REF!</definedName>
    <definedName name="asdfa" localSheetId="5" hidden="1">#REF!</definedName>
    <definedName name="asdfa" localSheetId="6" hidden="1">#REF!</definedName>
    <definedName name="asdfa" localSheetId="2" hidden="1">#REF!</definedName>
    <definedName name="asdfa" localSheetId="3" hidden="1">#REF!</definedName>
    <definedName name="asdfa" localSheetId="8" hidden="1">#REF!</definedName>
    <definedName name="asdfa" localSheetId="9" hidden="1">#REF!</definedName>
    <definedName name="asdfa" hidden="1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b" hidden="1">{"'Índice'!$A$1:$K$49"}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G_Del" hidden="1">15</definedName>
    <definedName name="BG_Ins" hidden="1">4</definedName>
    <definedName name="BG_Mod" hidden="1">6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PH1" hidden="1">[4]market!$E$7</definedName>
    <definedName name="BLPH10" hidden="1">[4]market!$O$12</definedName>
    <definedName name="BLPH11" hidden="1">[4]market!$Y$12</definedName>
    <definedName name="BLPH12" hidden="1">[4]market!$T$12</definedName>
    <definedName name="BLPH13" hidden="1">[4]market!$AD$12</definedName>
    <definedName name="BLPH14" hidden="1">[4]market!$AI$12</definedName>
    <definedName name="BLPH15" localSheetId="7" hidden="1">#REF!</definedName>
    <definedName name="BLPH15" localSheetId="4" hidden="1">#REF!</definedName>
    <definedName name="BLPH15" localSheetId="5" hidden="1">#REF!</definedName>
    <definedName name="BLPH15" localSheetId="6" hidden="1">#REF!</definedName>
    <definedName name="BLPH15" localSheetId="2" hidden="1">#REF!</definedName>
    <definedName name="BLPH15" localSheetId="3" hidden="1">#REF!</definedName>
    <definedName name="BLPH15" localSheetId="8" hidden="1">#REF!</definedName>
    <definedName name="BLPH15" localSheetId="9" hidden="1">#REF!</definedName>
    <definedName name="BLPH15" hidden="1">#REF!</definedName>
    <definedName name="BLPH2" hidden="1">[4]market!$I$7</definedName>
    <definedName name="BLPH3" hidden="1">[4]market!$M$7</definedName>
    <definedName name="BLPH4" hidden="1">[4]market!$Q$7</definedName>
    <definedName name="BLPH5" hidden="1">[4]market!$Z$7</definedName>
    <definedName name="BLPH6" hidden="1">[4]market!$T$7</definedName>
    <definedName name="BLPH7" hidden="1">[4]market!$AC$7</definedName>
    <definedName name="BLPH8" hidden="1">[4]market!$E$12</definedName>
    <definedName name="BLPH9" hidden="1">[4]market!$J$12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dfdfd" hidden="1">#N/A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CR_DEBT_EQUITY" localSheetId="7" hidden="1">' Estacionamentos'!Header1-1 &amp; "." &amp; MAX(1,COUNTA(INDEX(#REF!,MATCH(' Estacionamentos'!Header1-1,#REF!,FALSE)):#REF!))</definedName>
    <definedName name="DSCR_DEBT_EQUITY" localSheetId="4" hidden="1">'Atrações - Compra de Tickets'!Header1-1 &amp; "." &amp; MAX(1,COUNTA(INDEX(#REF!,MATCH('Atrações - Compra de Tickets'!Header1-1,#REF!,FALSE)):#REF!))</definedName>
    <definedName name="DSCR_DEBT_EQUITY" localSheetId="5" hidden="1">'Atrações - demanda Passa'!Header1-1 &amp; "." &amp; MAX(1,COUNTA(INDEX(#REF!,MATCH('Atrações - demanda Passa'!Header1-1,#REF!,FALSE)):#REF!))</definedName>
    <definedName name="DSCR_DEBT_EQUITY" localSheetId="6" hidden="1">'Atrações - demanda Total'!Header1-1 &amp; "." &amp; MAX(1,COUNTA(INDEX(#REF!,MATCH('Atrações - demanda Total'!Header1-1,#REF!,FALSE)):#REF!))</definedName>
    <definedName name="DSCR_DEBT_EQUITY" localSheetId="2" hidden="1">Calendário!Header1-1 &amp; "." &amp; MAX(1,COUNTA(INDEX(#REF!,MATCH(Calendário!Header1-1,#REF!,FALSE)):#REF!))</definedName>
    <definedName name="DSCR_DEBT_EQUITY" localSheetId="3" hidden="1">'Entradas e Passaporte'!Header1-1 &amp; "." &amp; MAX(1,COUNTA(INDEX(#REF!,MATCH('Entradas e Passaporte'!Header1-1,#REF!,FALSE)):#REF!))</definedName>
    <definedName name="DSCR_DEBT_EQUITY" localSheetId="8" hidden="1">'Participação no faturamento'!Header1-1 &amp; "." &amp; MAX(1,COUNTA(INDEX(#REF!,MATCH('Participação no faturamento'!Header1-1,#REF!,FALSE)):#REF!))</definedName>
    <definedName name="DSCR_DEBT_EQUITY" localSheetId="9" hidden="1">Receitas!Header1-1 &amp; "." &amp; MAX(1,COUNTA(INDEX(#REF!,MATCH(Receitas!Header1-1,#REF!,FALSE)):#REF!))</definedName>
    <definedName name="DSCR_DEBT_EQUITY" hidden="1">[0]!Header1-1 &amp; "." &amp; MAX(1,COUNTA(INDEX(#REF!,MATCH([0]!Header1-1,#REF!,FALSE)):#REF!))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rtert" localSheetId="7" hidden="1">#REF!</definedName>
    <definedName name="ertert" localSheetId="4" hidden="1">#REF!</definedName>
    <definedName name="ertert" localSheetId="5" hidden="1">#REF!</definedName>
    <definedName name="ertert" localSheetId="6" hidden="1">#REF!</definedName>
    <definedName name="ertert" localSheetId="2" hidden="1">#REF!</definedName>
    <definedName name="ertert" localSheetId="3" hidden="1">#REF!</definedName>
    <definedName name="ertert" localSheetId="8" hidden="1">#REF!</definedName>
    <definedName name="ertert" localSheetId="9" hidden="1">#REF!</definedName>
    <definedName name="ertert" hidden="1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v.Calculation" hidden="1">-4135</definedName>
    <definedName name="ev.Initialized" hidden="1">FALSE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P_0_1_aUrv" localSheetId="7" hidden="1">#REF!</definedName>
    <definedName name="FDP_0_1_aUrv" localSheetId="4" hidden="1">#REF!</definedName>
    <definedName name="FDP_0_1_aUrv" localSheetId="5" hidden="1">#REF!</definedName>
    <definedName name="FDP_0_1_aUrv" localSheetId="6" hidden="1">#REF!</definedName>
    <definedName name="FDP_0_1_aUrv" localSheetId="2" hidden="1">#REF!</definedName>
    <definedName name="FDP_0_1_aUrv" localSheetId="3" hidden="1">#REF!</definedName>
    <definedName name="FDP_0_1_aUrv" localSheetId="8" hidden="1">#REF!</definedName>
    <definedName name="FDP_0_1_aUrv" localSheetId="9" hidden="1">#REF!</definedName>
    <definedName name="FDP_0_1_aUrv" hidden="1">#REF!</definedName>
    <definedName name="FDP_10_1_aDrv" localSheetId="7" hidden="1">#REF!</definedName>
    <definedName name="FDP_10_1_aDrv" localSheetId="4" hidden="1">#REF!</definedName>
    <definedName name="FDP_10_1_aDrv" localSheetId="5" hidden="1">#REF!</definedName>
    <definedName name="FDP_10_1_aDrv" localSheetId="6" hidden="1">#REF!</definedName>
    <definedName name="FDP_10_1_aDrv" localSheetId="2" hidden="1">#REF!</definedName>
    <definedName name="FDP_10_1_aDrv" localSheetId="3" hidden="1">#REF!</definedName>
    <definedName name="FDP_10_1_aDrv" localSheetId="8" hidden="1">#REF!</definedName>
    <definedName name="FDP_10_1_aDrv" localSheetId="9" hidden="1">#REF!</definedName>
    <definedName name="FDP_10_1_aDrv" hidden="1">#REF!</definedName>
    <definedName name="FDP_107_1_aUrv" localSheetId="7" hidden="1">#REF!</definedName>
    <definedName name="FDP_107_1_aUrv" localSheetId="4" hidden="1">#REF!</definedName>
    <definedName name="FDP_107_1_aUrv" localSheetId="5" hidden="1">#REF!</definedName>
    <definedName name="FDP_107_1_aUrv" localSheetId="6" hidden="1">#REF!</definedName>
    <definedName name="FDP_107_1_aUrv" localSheetId="2" hidden="1">#REF!</definedName>
    <definedName name="FDP_107_1_aUrv" localSheetId="3" hidden="1">#REF!</definedName>
    <definedName name="FDP_107_1_aUrv" localSheetId="8" hidden="1">#REF!</definedName>
    <definedName name="FDP_107_1_aUrv" localSheetId="9" hidden="1">#REF!</definedName>
    <definedName name="FDP_107_1_aUrv" hidden="1">#REF!</definedName>
    <definedName name="FDP_11_1_aDrv" localSheetId="7" hidden="1">#REF!</definedName>
    <definedName name="FDP_11_1_aDrv" localSheetId="4" hidden="1">#REF!</definedName>
    <definedName name="FDP_11_1_aDrv" localSheetId="5" hidden="1">#REF!</definedName>
    <definedName name="FDP_11_1_aDrv" localSheetId="6" hidden="1">#REF!</definedName>
    <definedName name="FDP_11_1_aDrv" localSheetId="2" hidden="1">#REF!</definedName>
    <definedName name="FDP_11_1_aDrv" localSheetId="3" hidden="1">#REF!</definedName>
    <definedName name="FDP_11_1_aDrv" localSheetId="8" hidden="1">#REF!</definedName>
    <definedName name="FDP_11_1_aDrv" localSheetId="9" hidden="1">#REF!</definedName>
    <definedName name="FDP_11_1_aDrv" hidden="1">#REF!</definedName>
    <definedName name="FDP_111_1_aUrv" localSheetId="7" hidden="1">#REF!</definedName>
    <definedName name="FDP_111_1_aUrv" localSheetId="4" hidden="1">#REF!</definedName>
    <definedName name="FDP_111_1_aUrv" localSheetId="5" hidden="1">#REF!</definedName>
    <definedName name="FDP_111_1_aUrv" localSheetId="6" hidden="1">#REF!</definedName>
    <definedName name="FDP_111_1_aUrv" localSheetId="2" hidden="1">#REF!</definedName>
    <definedName name="FDP_111_1_aUrv" localSheetId="3" hidden="1">#REF!</definedName>
    <definedName name="FDP_111_1_aUrv" localSheetId="8" hidden="1">#REF!</definedName>
    <definedName name="FDP_111_1_aUrv" localSheetId="9" hidden="1">#REF!</definedName>
    <definedName name="FDP_111_1_aUrv" hidden="1">#REF!</definedName>
    <definedName name="FDP_112_1_aUrv" localSheetId="7" hidden="1">#REF!</definedName>
    <definedName name="FDP_112_1_aUrv" localSheetId="4" hidden="1">#REF!</definedName>
    <definedName name="FDP_112_1_aUrv" localSheetId="5" hidden="1">#REF!</definedName>
    <definedName name="FDP_112_1_aUrv" localSheetId="6" hidden="1">#REF!</definedName>
    <definedName name="FDP_112_1_aUrv" localSheetId="2" hidden="1">#REF!</definedName>
    <definedName name="FDP_112_1_aUrv" localSheetId="3" hidden="1">#REF!</definedName>
    <definedName name="FDP_112_1_aUrv" localSheetId="8" hidden="1">#REF!</definedName>
    <definedName name="FDP_112_1_aUrv" localSheetId="9" hidden="1">#REF!</definedName>
    <definedName name="FDP_112_1_aUrv" hidden="1">#REF!</definedName>
    <definedName name="FDP_113_1_aUrv" localSheetId="7" hidden="1">#REF!</definedName>
    <definedName name="FDP_113_1_aUrv" localSheetId="4" hidden="1">#REF!</definedName>
    <definedName name="FDP_113_1_aUrv" localSheetId="5" hidden="1">#REF!</definedName>
    <definedName name="FDP_113_1_aUrv" localSheetId="6" hidden="1">#REF!</definedName>
    <definedName name="FDP_113_1_aUrv" localSheetId="2" hidden="1">#REF!</definedName>
    <definedName name="FDP_113_1_aUrv" localSheetId="3" hidden="1">#REF!</definedName>
    <definedName name="FDP_113_1_aUrv" localSheetId="8" hidden="1">#REF!</definedName>
    <definedName name="FDP_113_1_aUrv" localSheetId="9" hidden="1">#REF!</definedName>
    <definedName name="FDP_113_1_aUrv" hidden="1">#REF!</definedName>
    <definedName name="FDP_114_1_aUrv" localSheetId="7" hidden="1">#REF!</definedName>
    <definedName name="FDP_114_1_aUrv" localSheetId="4" hidden="1">#REF!</definedName>
    <definedName name="FDP_114_1_aUrv" localSheetId="5" hidden="1">#REF!</definedName>
    <definedName name="FDP_114_1_aUrv" localSheetId="6" hidden="1">#REF!</definedName>
    <definedName name="FDP_114_1_aUrv" localSheetId="2" hidden="1">#REF!</definedName>
    <definedName name="FDP_114_1_aUrv" localSheetId="3" hidden="1">#REF!</definedName>
    <definedName name="FDP_114_1_aUrv" localSheetId="8" hidden="1">#REF!</definedName>
    <definedName name="FDP_114_1_aUrv" localSheetId="9" hidden="1">#REF!</definedName>
    <definedName name="FDP_114_1_aUrv" hidden="1">#REF!</definedName>
    <definedName name="FDP_115_1_aUrv" localSheetId="7" hidden="1">#REF!</definedName>
    <definedName name="FDP_115_1_aUrv" localSheetId="4" hidden="1">#REF!</definedName>
    <definedName name="FDP_115_1_aUrv" localSheetId="5" hidden="1">#REF!</definedName>
    <definedName name="FDP_115_1_aUrv" localSheetId="6" hidden="1">#REF!</definedName>
    <definedName name="FDP_115_1_aUrv" localSheetId="2" hidden="1">#REF!</definedName>
    <definedName name="FDP_115_1_aUrv" localSheetId="3" hidden="1">#REF!</definedName>
    <definedName name="FDP_115_1_aUrv" localSheetId="8" hidden="1">#REF!</definedName>
    <definedName name="FDP_115_1_aUrv" localSheetId="9" hidden="1">#REF!</definedName>
    <definedName name="FDP_115_1_aUrv" hidden="1">#REF!</definedName>
    <definedName name="FDP_12_1_aDrv" localSheetId="7" hidden="1">#REF!</definedName>
    <definedName name="FDP_12_1_aDrv" localSheetId="4" hidden="1">#REF!</definedName>
    <definedName name="FDP_12_1_aDrv" localSheetId="5" hidden="1">#REF!</definedName>
    <definedName name="FDP_12_1_aDrv" localSheetId="6" hidden="1">#REF!</definedName>
    <definedName name="FDP_12_1_aDrv" localSheetId="2" hidden="1">#REF!</definedName>
    <definedName name="FDP_12_1_aDrv" localSheetId="3" hidden="1">#REF!</definedName>
    <definedName name="FDP_12_1_aDrv" localSheetId="8" hidden="1">#REF!</definedName>
    <definedName name="FDP_12_1_aDrv" localSheetId="9" hidden="1">#REF!</definedName>
    <definedName name="FDP_12_1_aDrv" hidden="1">#REF!</definedName>
    <definedName name="FDP_126_1_aUrv" localSheetId="7" hidden="1">#REF!</definedName>
    <definedName name="FDP_126_1_aUrv" localSheetId="4" hidden="1">#REF!</definedName>
    <definedName name="FDP_126_1_aUrv" localSheetId="5" hidden="1">#REF!</definedName>
    <definedName name="FDP_126_1_aUrv" localSheetId="6" hidden="1">#REF!</definedName>
    <definedName name="FDP_126_1_aUrv" localSheetId="2" hidden="1">#REF!</definedName>
    <definedName name="FDP_126_1_aUrv" localSheetId="3" hidden="1">#REF!</definedName>
    <definedName name="FDP_126_1_aUrv" localSheetId="8" hidden="1">#REF!</definedName>
    <definedName name="FDP_126_1_aUrv" localSheetId="9" hidden="1">#REF!</definedName>
    <definedName name="FDP_126_1_aUrv" hidden="1">#REF!</definedName>
    <definedName name="FDP_127_1_aUrv" localSheetId="7" hidden="1">#REF!</definedName>
    <definedName name="FDP_127_1_aUrv" localSheetId="4" hidden="1">#REF!</definedName>
    <definedName name="FDP_127_1_aUrv" localSheetId="5" hidden="1">#REF!</definedName>
    <definedName name="FDP_127_1_aUrv" localSheetId="6" hidden="1">#REF!</definedName>
    <definedName name="FDP_127_1_aUrv" localSheetId="2" hidden="1">#REF!</definedName>
    <definedName name="FDP_127_1_aUrv" localSheetId="3" hidden="1">#REF!</definedName>
    <definedName name="FDP_127_1_aUrv" localSheetId="8" hidden="1">#REF!</definedName>
    <definedName name="FDP_127_1_aUrv" localSheetId="9" hidden="1">#REF!</definedName>
    <definedName name="FDP_127_1_aUrv" hidden="1">#REF!</definedName>
    <definedName name="FDP_128_1_aUrv" localSheetId="7" hidden="1">#REF!</definedName>
    <definedName name="FDP_128_1_aUrv" localSheetId="4" hidden="1">#REF!</definedName>
    <definedName name="FDP_128_1_aUrv" localSheetId="5" hidden="1">#REF!</definedName>
    <definedName name="FDP_128_1_aUrv" localSheetId="6" hidden="1">#REF!</definedName>
    <definedName name="FDP_128_1_aUrv" localSheetId="2" hidden="1">#REF!</definedName>
    <definedName name="FDP_128_1_aUrv" localSheetId="3" hidden="1">#REF!</definedName>
    <definedName name="FDP_128_1_aUrv" localSheetId="8" hidden="1">#REF!</definedName>
    <definedName name="FDP_128_1_aUrv" localSheetId="9" hidden="1">#REF!</definedName>
    <definedName name="FDP_128_1_aUrv" hidden="1">#REF!</definedName>
    <definedName name="FDP_129_1_aUrv" localSheetId="7" hidden="1">#REF!</definedName>
    <definedName name="FDP_129_1_aUrv" localSheetId="4" hidden="1">#REF!</definedName>
    <definedName name="FDP_129_1_aUrv" localSheetId="5" hidden="1">#REF!</definedName>
    <definedName name="FDP_129_1_aUrv" localSheetId="6" hidden="1">#REF!</definedName>
    <definedName name="FDP_129_1_aUrv" localSheetId="2" hidden="1">#REF!</definedName>
    <definedName name="FDP_129_1_aUrv" localSheetId="3" hidden="1">#REF!</definedName>
    <definedName name="FDP_129_1_aUrv" localSheetId="8" hidden="1">#REF!</definedName>
    <definedName name="FDP_129_1_aUrv" localSheetId="9" hidden="1">#REF!</definedName>
    <definedName name="FDP_129_1_aUrv" hidden="1">#REF!</definedName>
    <definedName name="FDP_13_1_aDrv" localSheetId="7" hidden="1">#REF!</definedName>
    <definedName name="FDP_13_1_aDrv" localSheetId="4" hidden="1">#REF!</definedName>
    <definedName name="FDP_13_1_aDrv" localSheetId="5" hidden="1">#REF!</definedName>
    <definedName name="FDP_13_1_aDrv" localSheetId="6" hidden="1">#REF!</definedName>
    <definedName name="FDP_13_1_aDrv" localSheetId="2" hidden="1">#REF!</definedName>
    <definedName name="FDP_13_1_aDrv" localSheetId="3" hidden="1">#REF!</definedName>
    <definedName name="FDP_13_1_aDrv" localSheetId="8" hidden="1">#REF!</definedName>
    <definedName name="FDP_13_1_aDrv" localSheetId="9" hidden="1">#REF!</definedName>
    <definedName name="FDP_13_1_aDrv" hidden="1">#REF!</definedName>
    <definedName name="FDP_131_1_aDrv" localSheetId="7" hidden="1">#REF!</definedName>
    <definedName name="FDP_131_1_aDrv" localSheetId="4" hidden="1">#REF!</definedName>
    <definedName name="FDP_131_1_aDrv" localSheetId="5" hidden="1">#REF!</definedName>
    <definedName name="FDP_131_1_aDrv" localSheetId="6" hidden="1">#REF!</definedName>
    <definedName name="FDP_131_1_aDrv" localSheetId="2" hidden="1">#REF!</definedName>
    <definedName name="FDP_131_1_aDrv" localSheetId="3" hidden="1">#REF!</definedName>
    <definedName name="FDP_131_1_aDrv" localSheetId="8" hidden="1">#REF!</definedName>
    <definedName name="FDP_131_1_aDrv" localSheetId="9" hidden="1">#REF!</definedName>
    <definedName name="FDP_131_1_aDrv" hidden="1">#REF!</definedName>
    <definedName name="FDP_134_1_aDrv" localSheetId="7" hidden="1">#REF!</definedName>
    <definedName name="FDP_134_1_aDrv" localSheetId="4" hidden="1">#REF!</definedName>
    <definedName name="FDP_134_1_aDrv" localSheetId="5" hidden="1">#REF!</definedName>
    <definedName name="FDP_134_1_aDrv" localSheetId="6" hidden="1">#REF!</definedName>
    <definedName name="FDP_134_1_aDrv" localSheetId="2" hidden="1">#REF!</definedName>
    <definedName name="FDP_134_1_aDrv" localSheetId="3" hidden="1">#REF!</definedName>
    <definedName name="FDP_134_1_aDrv" localSheetId="8" hidden="1">#REF!</definedName>
    <definedName name="FDP_134_1_aDrv" localSheetId="9" hidden="1">#REF!</definedName>
    <definedName name="FDP_134_1_aDrv" hidden="1">#REF!</definedName>
    <definedName name="FDP_135_1_aDrv" localSheetId="7" hidden="1">#REF!</definedName>
    <definedName name="FDP_135_1_aDrv" localSheetId="4" hidden="1">#REF!</definedName>
    <definedName name="FDP_135_1_aDrv" localSheetId="5" hidden="1">#REF!</definedName>
    <definedName name="FDP_135_1_aDrv" localSheetId="6" hidden="1">#REF!</definedName>
    <definedName name="FDP_135_1_aDrv" localSheetId="2" hidden="1">#REF!</definedName>
    <definedName name="FDP_135_1_aDrv" localSheetId="3" hidden="1">#REF!</definedName>
    <definedName name="FDP_135_1_aDrv" localSheetId="8" hidden="1">#REF!</definedName>
    <definedName name="FDP_135_1_aDrv" localSheetId="9" hidden="1">#REF!</definedName>
    <definedName name="FDP_135_1_aDrv" hidden="1">#REF!</definedName>
    <definedName name="FDP_137_1_aDdv" localSheetId="7" hidden="1">#REF!</definedName>
    <definedName name="FDP_137_1_aDdv" localSheetId="4" hidden="1">#REF!</definedName>
    <definedName name="FDP_137_1_aDdv" localSheetId="5" hidden="1">#REF!</definedName>
    <definedName name="FDP_137_1_aDdv" localSheetId="6" hidden="1">#REF!</definedName>
    <definedName name="FDP_137_1_aDdv" localSheetId="2" hidden="1">#REF!</definedName>
    <definedName name="FDP_137_1_aDdv" localSheetId="3" hidden="1">#REF!</definedName>
    <definedName name="FDP_137_1_aDdv" localSheetId="8" hidden="1">#REF!</definedName>
    <definedName name="FDP_137_1_aDdv" localSheetId="9" hidden="1">#REF!</definedName>
    <definedName name="FDP_137_1_aDdv" hidden="1">#REF!</definedName>
    <definedName name="FDP_139_1_aUrv" localSheetId="7" hidden="1">#REF!</definedName>
    <definedName name="FDP_139_1_aUrv" localSheetId="4" hidden="1">#REF!</definedName>
    <definedName name="FDP_139_1_aUrv" localSheetId="5" hidden="1">#REF!</definedName>
    <definedName name="FDP_139_1_aUrv" localSheetId="6" hidden="1">#REF!</definedName>
    <definedName name="FDP_139_1_aUrv" localSheetId="2" hidden="1">#REF!</definedName>
    <definedName name="FDP_139_1_aUrv" localSheetId="3" hidden="1">#REF!</definedName>
    <definedName name="FDP_139_1_aUrv" localSheetId="8" hidden="1">#REF!</definedName>
    <definedName name="FDP_139_1_aUrv" localSheetId="9" hidden="1">#REF!</definedName>
    <definedName name="FDP_139_1_aUrv" hidden="1">#REF!</definedName>
    <definedName name="FDP_14_1_aDrv" localSheetId="7" hidden="1">#REF!</definedName>
    <definedName name="FDP_14_1_aDrv" localSheetId="4" hidden="1">#REF!</definedName>
    <definedName name="FDP_14_1_aDrv" localSheetId="5" hidden="1">#REF!</definedName>
    <definedName name="FDP_14_1_aDrv" localSheetId="6" hidden="1">#REF!</definedName>
    <definedName name="FDP_14_1_aDrv" localSheetId="2" hidden="1">#REF!</definedName>
    <definedName name="FDP_14_1_aDrv" localSheetId="3" hidden="1">#REF!</definedName>
    <definedName name="FDP_14_1_aDrv" localSheetId="8" hidden="1">#REF!</definedName>
    <definedName name="FDP_14_1_aDrv" localSheetId="9" hidden="1">#REF!</definedName>
    <definedName name="FDP_14_1_aDrv" hidden="1">#REF!</definedName>
    <definedName name="FDP_140_1_aUrv" localSheetId="7" hidden="1">#REF!</definedName>
    <definedName name="FDP_140_1_aUrv" localSheetId="4" hidden="1">#REF!</definedName>
    <definedName name="FDP_140_1_aUrv" localSheetId="5" hidden="1">#REF!</definedName>
    <definedName name="FDP_140_1_aUrv" localSheetId="6" hidden="1">#REF!</definedName>
    <definedName name="FDP_140_1_aUrv" localSheetId="2" hidden="1">#REF!</definedName>
    <definedName name="FDP_140_1_aUrv" localSheetId="3" hidden="1">#REF!</definedName>
    <definedName name="FDP_140_1_aUrv" localSheetId="8" hidden="1">#REF!</definedName>
    <definedName name="FDP_140_1_aUrv" localSheetId="9" hidden="1">#REF!</definedName>
    <definedName name="FDP_140_1_aUrv" hidden="1">#REF!</definedName>
    <definedName name="FDP_141_1_aUrv" localSheetId="7" hidden="1">#REF!</definedName>
    <definedName name="FDP_141_1_aUrv" localSheetId="4" hidden="1">#REF!</definedName>
    <definedName name="FDP_141_1_aUrv" localSheetId="5" hidden="1">#REF!</definedName>
    <definedName name="FDP_141_1_aUrv" localSheetId="6" hidden="1">#REF!</definedName>
    <definedName name="FDP_141_1_aUrv" localSheetId="2" hidden="1">#REF!</definedName>
    <definedName name="FDP_141_1_aUrv" localSheetId="3" hidden="1">#REF!</definedName>
    <definedName name="FDP_141_1_aUrv" localSheetId="8" hidden="1">#REF!</definedName>
    <definedName name="FDP_141_1_aUrv" localSheetId="9" hidden="1">#REF!</definedName>
    <definedName name="FDP_141_1_aUrv" hidden="1">#REF!</definedName>
    <definedName name="FDP_143_1_aUrv" localSheetId="7" hidden="1">#REF!</definedName>
    <definedName name="FDP_143_1_aUrv" localSheetId="4" hidden="1">#REF!</definedName>
    <definedName name="FDP_143_1_aUrv" localSheetId="5" hidden="1">#REF!</definedName>
    <definedName name="FDP_143_1_aUrv" localSheetId="6" hidden="1">#REF!</definedName>
    <definedName name="FDP_143_1_aUrv" localSheetId="2" hidden="1">#REF!</definedName>
    <definedName name="FDP_143_1_aUrv" localSheetId="3" hidden="1">#REF!</definedName>
    <definedName name="FDP_143_1_aUrv" localSheetId="8" hidden="1">#REF!</definedName>
    <definedName name="FDP_143_1_aUrv" localSheetId="9" hidden="1">#REF!</definedName>
    <definedName name="FDP_143_1_aUrv" hidden="1">#REF!</definedName>
    <definedName name="FDP_144_1_aUrv" localSheetId="7" hidden="1">#REF!</definedName>
    <definedName name="FDP_144_1_aUrv" localSheetId="4" hidden="1">#REF!</definedName>
    <definedName name="FDP_144_1_aUrv" localSheetId="5" hidden="1">#REF!</definedName>
    <definedName name="FDP_144_1_aUrv" localSheetId="6" hidden="1">#REF!</definedName>
    <definedName name="FDP_144_1_aUrv" localSheetId="2" hidden="1">#REF!</definedName>
    <definedName name="FDP_144_1_aUrv" localSheetId="3" hidden="1">#REF!</definedName>
    <definedName name="FDP_144_1_aUrv" localSheetId="8" hidden="1">#REF!</definedName>
    <definedName name="FDP_144_1_aUrv" localSheetId="9" hidden="1">#REF!</definedName>
    <definedName name="FDP_144_1_aUrv" hidden="1">#REF!</definedName>
    <definedName name="FDP_15_1_aDrv" localSheetId="7" hidden="1">#REF!</definedName>
    <definedName name="FDP_15_1_aDrv" localSheetId="4" hidden="1">#REF!</definedName>
    <definedName name="FDP_15_1_aDrv" localSheetId="5" hidden="1">#REF!</definedName>
    <definedName name="FDP_15_1_aDrv" localSheetId="6" hidden="1">#REF!</definedName>
    <definedName name="FDP_15_1_aDrv" localSheetId="2" hidden="1">#REF!</definedName>
    <definedName name="FDP_15_1_aDrv" localSheetId="3" hidden="1">#REF!</definedName>
    <definedName name="FDP_15_1_aDrv" localSheetId="8" hidden="1">#REF!</definedName>
    <definedName name="FDP_15_1_aDrv" localSheetId="9" hidden="1">#REF!</definedName>
    <definedName name="FDP_15_1_aDrv" hidden="1">#REF!</definedName>
    <definedName name="FDP_16_1_aDrv" localSheetId="7" hidden="1">#REF!</definedName>
    <definedName name="FDP_16_1_aDrv" localSheetId="4" hidden="1">#REF!</definedName>
    <definedName name="FDP_16_1_aDrv" localSheetId="5" hidden="1">#REF!</definedName>
    <definedName name="FDP_16_1_aDrv" localSheetId="6" hidden="1">#REF!</definedName>
    <definedName name="FDP_16_1_aDrv" localSheetId="2" hidden="1">#REF!</definedName>
    <definedName name="FDP_16_1_aDrv" localSheetId="3" hidden="1">#REF!</definedName>
    <definedName name="FDP_16_1_aDrv" localSheetId="8" hidden="1">#REF!</definedName>
    <definedName name="FDP_16_1_aDrv" localSheetId="9" hidden="1">#REF!</definedName>
    <definedName name="FDP_16_1_aDrv" hidden="1">#REF!</definedName>
    <definedName name="FDP_17_1_aDrv" localSheetId="7" hidden="1">#REF!</definedName>
    <definedName name="FDP_17_1_aDrv" localSheetId="4" hidden="1">#REF!</definedName>
    <definedName name="FDP_17_1_aDrv" localSheetId="5" hidden="1">#REF!</definedName>
    <definedName name="FDP_17_1_aDrv" localSheetId="6" hidden="1">#REF!</definedName>
    <definedName name="FDP_17_1_aDrv" localSheetId="2" hidden="1">#REF!</definedName>
    <definedName name="FDP_17_1_aDrv" localSheetId="3" hidden="1">#REF!</definedName>
    <definedName name="FDP_17_1_aDrv" localSheetId="8" hidden="1">#REF!</definedName>
    <definedName name="FDP_17_1_aDrv" localSheetId="9" hidden="1">#REF!</definedName>
    <definedName name="FDP_17_1_aDrv" hidden="1">#REF!</definedName>
    <definedName name="FDP_18_1_aDrv" localSheetId="7" hidden="1">#REF!</definedName>
    <definedName name="FDP_18_1_aDrv" localSheetId="4" hidden="1">#REF!</definedName>
    <definedName name="FDP_18_1_aDrv" localSheetId="5" hidden="1">#REF!</definedName>
    <definedName name="FDP_18_1_aDrv" localSheetId="6" hidden="1">#REF!</definedName>
    <definedName name="FDP_18_1_aDrv" localSheetId="2" hidden="1">#REF!</definedName>
    <definedName name="FDP_18_1_aDrv" localSheetId="3" hidden="1">#REF!</definedName>
    <definedName name="FDP_18_1_aDrv" localSheetId="8" hidden="1">#REF!</definedName>
    <definedName name="FDP_18_1_aDrv" localSheetId="9" hidden="1">#REF!</definedName>
    <definedName name="FDP_18_1_aDrv" hidden="1">#REF!</definedName>
    <definedName name="FDP_19_1_aDrv" localSheetId="7" hidden="1">#REF!</definedName>
    <definedName name="FDP_19_1_aDrv" localSheetId="4" hidden="1">#REF!</definedName>
    <definedName name="FDP_19_1_aDrv" localSheetId="5" hidden="1">#REF!</definedName>
    <definedName name="FDP_19_1_aDrv" localSheetId="6" hidden="1">#REF!</definedName>
    <definedName name="FDP_19_1_aDrv" localSheetId="2" hidden="1">#REF!</definedName>
    <definedName name="FDP_19_1_aDrv" localSheetId="3" hidden="1">#REF!</definedName>
    <definedName name="FDP_19_1_aDrv" localSheetId="8" hidden="1">#REF!</definedName>
    <definedName name="FDP_19_1_aDrv" localSheetId="9" hidden="1">#REF!</definedName>
    <definedName name="FDP_19_1_aDrv" hidden="1">#REF!</definedName>
    <definedName name="FDP_20_1_aUrv" localSheetId="7" hidden="1">#REF!</definedName>
    <definedName name="FDP_20_1_aUrv" localSheetId="4" hidden="1">#REF!</definedName>
    <definedName name="FDP_20_1_aUrv" localSheetId="5" hidden="1">#REF!</definedName>
    <definedName name="FDP_20_1_aUrv" localSheetId="6" hidden="1">#REF!</definedName>
    <definedName name="FDP_20_1_aUrv" localSheetId="2" hidden="1">#REF!</definedName>
    <definedName name="FDP_20_1_aUrv" localSheetId="3" hidden="1">#REF!</definedName>
    <definedName name="FDP_20_1_aUrv" localSheetId="8" hidden="1">#REF!</definedName>
    <definedName name="FDP_20_1_aUrv" localSheetId="9" hidden="1">#REF!</definedName>
    <definedName name="FDP_20_1_aUrv" hidden="1">#REF!</definedName>
    <definedName name="FDP_21_1_aUrv" localSheetId="7" hidden="1">#REF!</definedName>
    <definedName name="FDP_21_1_aUrv" localSheetId="4" hidden="1">#REF!</definedName>
    <definedName name="FDP_21_1_aUrv" localSheetId="5" hidden="1">#REF!</definedName>
    <definedName name="FDP_21_1_aUrv" localSheetId="6" hidden="1">#REF!</definedName>
    <definedName name="FDP_21_1_aUrv" localSheetId="2" hidden="1">#REF!</definedName>
    <definedName name="FDP_21_1_aUrv" localSheetId="3" hidden="1">#REF!</definedName>
    <definedName name="FDP_21_1_aUrv" localSheetId="8" hidden="1">#REF!</definedName>
    <definedName name="FDP_21_1_aUrv" localSheetId="9" hidden="1">#REF!</definedName>
    <definedName name="FDP_21_1_aUrv" hidden="1">#REF!</definedName>
    <definedName name="FDP_22_1_aUrv" localSheetId="7" hidden="1">#REF!</definedName>
    <definedName name="FDP_22_1_aUrv" localSheetId="4" hidden="1">#REF!</definedName>
    <definedName name="FDP_22_1_aUrv" localSheetId="5" hidden="1">#REF!</definedName>
    <definedName name="FDP_22_1_aUrv" localSheetId="6" hidden="1">#REF!</definedName>
    <definedName name="FDP_22_1_aUrv" localSheetId="2" hidden="1">#REF!</definedName>
    <definedName name="FDP_22_1_aUrv" localSheetId="3" hidden="1">#REF!</definedName>
    <definedName name="FDP_22_1_aUrv" localSheetId="8" hidden="1">#REF!</definedName>
    <definedName name="FDP_22_1_aUrv" localSheetId="9" hidden="1">#REF!</definedName>
    <definedName name="FDP_22_1_aUrv" hidden="1">#REF!</definedName>
    <definedName name="FDP_23_1_aUrv" localSheetId="7" hidden="1">#REF!</definedName>
    <definedName name="FDP_23_1_aUrv" localSheetId="4" hidden="1">#REF!</definedName>
    <definedName name="FDP_23_1_aUrv" localSheetId="5" hidden="1">#REF!</definedName>
    <definedName name="FDP_23_1_aUrv" localSheetId="6" hidden="1">#REF!</definedName>
    <definedName name="FDP_23_1_aUrv" localSheetId="2" hidden="1">#REF!</definedName>
    <definedName name="FDP_23_1_aUrv" localSheetId="3" hidden="1">#REF!</definedName>
    <definedName name="FDP_23_1_aUrv" localSheetId="8" hidden="1">#REF!</definedName>
    <definedName name="FDP_23_1_aUrv" localSheetId="9" hidden="1">#REF!</definedName>
    <definedName name="FDP_23_1_aUrv" hidden="1">#REF!</definedName>
    <definedName name="FDP_24_1_aUrv" localSheetId="7" hidden="1">#REF!</definedName>
    <definedName name="FDP_24_1_aUrv" localSheetId="4" hidden="1">#REF!</definedName>
    <definedName name="FDP_24_1_aUrv" localSheetId="5" hidden="1">#REF!</definedName>
    <definedName name="FDP_24_1_aUrv" localSheetId="6" hidden="1">#REF!</definedName>
    <definedName name="FDP_24_1_aUrv" localSheetId="2" hidden="1">#REF!</definedName>
    <definedName name="FDP_24_1_aUrv" localSheetId="3" hidden="1">#REF!</definedName>
    <definedName name="FDP_24_1_aUrv" localSheetId="8" hidden="1">#REF!</definedName>
    <definedName name="FDP_24_1_aUrv" localSheetId="9" hidden="1">#REF!</definedName>
    <definedName name="FDP_24_1_aUrv" hidden="1">#REF!</definedName>
    <definedName name="FDP_25_1_aUrv" localSheetId="7" hidden="1">#REF!</definedName>
    <definedName name="FDP_25_1_aUrv" localSheetId="4" hidden="1">#REF!</definedName>
    <definedName name="FDP_25_1_aUrv" localSheetId="5" hidden="1">#REF!</definedName>
    <definedName name="FDP_25_1_aUrv" localSheetId="6" hidden="1">#REF!</definedName>
    <definedName name="FDP_25_1_aUrv" localSheetId="2" hidden="1">#REF!</definedName>
    <definedName name="FDP_25_1_aUrv" localSheetId="3" hidden="1">#REF!</definedName>
    <definedName name="FDP_25_1_aUrv" localSheetId="8" hidden="1">#REF!</definedName>
    <definedName name="FDP_25_1_aUrv" localSheetId="9" hidden="1">#REF!</definedName>
    <definedName name="FDP_25_1_aUrv" hidden="1">#REF!</definedName>
    <definedName name="FDP_26_1_aUrv" localSheetId="7" hidden="1">#REF!</definedName>
    <definedName name="FDP_26_1_aUrv" localSheetId="4" hidden="1">#REF!</definedName>
    <definedName name="FDP_26_1_aUrv" localSheetId="5" hidden="1">#REF!</definedName>
    <definedName name="FDP_26_1_aUrv" localSheetId="6" hidden="1">#REF!</definedName>
    <definedName name="FDP_26_1_aUrv" localSheetId="2" hidden="1">#REF!</definedName>
    <definedName name="FDP_26_1_aUrv" localSheetId="3" hidden="1">#REF!</definedName>
    <definedName name="FDP_26_1_aUrv" localSheetId="8" hidden="1">#REF!</definedName>
    <definedName name="FDP_26_1_aUrv" localSheetId="9" hidden="1">#REF!</definedName>
    <definedName name="FDP_26_1_aUrv" hidden="1">#REF!</definedName>
    <definedName name="FDP_27_1_aUrv" localSheetId="7" hidden="1">#REF!</definedName>
    <definedName name="FDP_27_1_aUrv" localSheetId="4" hidden="1">#REF!</definedName>
    <definedName name="FDP_27_1_aUrv" localSheetId="5" hidden="1">#REF!</definedName>
    <definedName name="FDP_27_1_aUrv" localSheetId="6" hidden="1">#REF!</definedName>
    <definedName name="FDP_27_1_aUrv" localSheetId="2" hidden="1">#REF!</definedName>
    <definedName name="FDP_27_1_aUrv" localSheetId="3" hidden="1">#REF!</definedName>
    <definedName name="FDP_27_1_aUrv" localSheetId="8" hidden="1">#REF!</definedName>
    <definedName name="FDP_27_1_aUrv" localSheetId="9" hidden="1">#REF!</definedName>
    <definedName name="FDP_27_1_aUrv" hidden="1">#REF!</definedName>
    <definedName name="FDP_28_1_aUrv" localSheetId="7" hidden="1">#REF!</definedName>
    <definedName name="FDP_28_1_aUrv" localSheetId="4" hidden="1">#REF!</definedName>
    <definedName name="FDP_28_1_aUrv" localSheetId="5" hidden="1">#REF!</definedName>
    <definedName name="FDP_28_1_aUrv" localSheetId="6" hidden="1">#REF!</definedName>
    <definedName name="FDP_28_1_aUrv" localSheetId="2" hidden="1">#REF!</definedName>
    <definedName name="FDP_28_1_aUrv" localSheetId="3" hidden="1">#REF!</definedName>
    <definedName name="FDP_28_1_aUrv" localSheetId="8" hidden="1">#REF!</definedName>
    <definedName name="FDP_28_1_aUrv" localSheetId="9" hidden="1">#REF!</definedName>
    <definedName name="FDP_28_1_aUrv" hidden="1">#REF!</definedName>
    <definedName name="FDP_280_1_aSrv" localSheetId="7" hidden="1">[5]Forecasts_VDF!#REF!</definedName>
    <definedName name="FDP_280_1_aSrv" localSheetId="4" hidden="1">[5]Forecasts_VDF!#REF!</definedName>
    <definedName name="FDP_280_1_aSrv" localSheetId="5" hidden="1">[5]Forecasts_VDF!#REF!</definedName>
    <definedName name="FDP_280_1_aSrv" localSheetId="6" hidden="1">[5]Forecasts_VDF!#REF!</definedName>
    <definedName name="FDP_280_1_aSrv" localSheetId="2" hidden="1">[5]Forecasts_VDF!#REF!</definedName>
    <definedName name="FDP_280_1_aSrv" localSheetId="3" hidden="1">[5]Forecasts_VDF!#REF!</definedName>
    <definedName name="FDP_280_1_aSrv" localSheetId="8" hidden="1">[5]Forecasts_VDF!#REF!</definedName>
    <definedName name="FDP_280_1_aSrv" localSheetId="9" hidden="1">[5]Forecasts_VDF!#REF!</definedName>
    <definedName name="FDP_280_1_aSrv" hidden="1">[5]Forecasts_VDF!#REF!</definedName>
    <definedName name="FDP_281_1_aSrv" localSheetId="7" hidden="1">[5]Forecasts_VDF!#REF!</definedName>
    <definedName name="FDP_281_1_aSrv" localSheetId="4" hidden="1">[5]Forecasts_VDF!#REF!</definedName>
    <definedName name="FDP_281_1_aSrv" localSheetId="5" hidden="1">[5]Forecasts_VDF!#REF!</definedName>
    <definedName name="FDP_281_1_aSrv" localSheetId="6" hidden="1">[5]Forecasts_VDF!#REF!</definedName>
    <definedName name="FDP_281_1_aSrv" localSheetId="2" hidden="1">[5]Forecasts_VDF!#REF!</definedName>
    <definedName name="FDP_281_1_aSrv" localSheetId="3" hidden="1">[5]Forecasts_VDF!#REF!</definedName>
    <definedName name="FDP_281_1_aSrv" localSheetId="8" hidden="1">[5]Forecasts_VDF!#REF!</definedName>
    <definedName name="FDP_281_1_aSrv" localSheetId="9" hidden="1">[5]Forecasts_VDF!#REF!</definedName>
    <definedName name="FDP_281_1_aSrv" hidden="1">[5]Forecasts_VDF!#REF!</definedName>
    <definedName name="FDP_282_1_aSrv" localSheetId="7" hidden="1">[5]Forecasts_VDF!#REF!</definedName>
    <definedName name="FDP_282_1_aSrv" localSheetId="4" hidden="1">[5]Forecasts_VDF!#REF!</definedName>
    <definedName name="FDP_282_1_aSrv" localSheetId="5" hidden="1">[5]Forecasts_VDF!#REF!</definedName>
    <definedName name="FDP_282_1_aSrv" localSheetId="6" hidden="1">[5]Forecasts_VDF!#REF!</definedName>
    <definedName name="FDP_282_1_aSrv" localSheetId="2" hidden="1">[5]Forecasts_VDF!#REF!</definedName>
    <definedName name="FDP_282_1_aSrv" localSheetId="3" hidden="1">[5]Forecasts_VDF!#REF!</definedName>
    <definedName name="FDP_282_1_aSrv" localSheetId="8" hidden="1">[5]Forecasts_VDF!#REF!</definedName>
    <definedName name="FDP_282_1_aSrv" localSheetId="9" hidden="1">[5]Forecasts_VDF!#REF!</definedName>
    <definedName name="FDP_282_1_aSrv" hidden="1">[5]Forecasts_VDF!#REF!</definedName>
    <definedName name="FDP_283_1_aSrv" localSheetId="7" hidden="1">[5]Forecasts_VDF!#REF!</definedName>
    <definedName name="FDP_283_1_aSrv" localSheetId="4" hidden="1">[5]Forecasts_VDF!#REF!</definedName>
    <definedName name="FDP_283_1_aSrv" localSheetId="5" hidden="1">[5]Forecasts_VDF!#REF!</definedName>
    <definedName name="FDP_283_1_aSrv" localSheetId="6" hidden="1">[5]Forecasts_VDF!#REF!</definedName>
    <definedName name="FDP_283_1_aSrv" localSheetId="2" hidden="1">[5]Forecasts_VDF!#REF!</definedName>
    <definedName name="FDP_283_1_aSrv" localSheetId="3" hidden="1">[5]Forecasts_VDF!#REF!</definedName>
    <definedName name="FDP_283_1_aSrv" localSheetId="8" hidden="1">[5]Forecasts_VDF!#REF!</definedName>
    <definedName name="FDP_283_1_aSrv" localSheetId="9" hidden="1">[5]Forecasts_VDF!#REF!</definedName>
    <definedName name="FDP_283_1_aSrv" hidden="1">[5]Forecasts_VDF!#REF!</definedName>
    <definedName name="FDP_29_1_aUrv" localSheetId="7" hidden="1">#REF!</definedName>
    <definedName name="FDP_29_1_aUrv" localSheetId="4" hidden="1">#REF!</definedName>
    <definedName name="FDP_29_1_aUrv" localSheetId="5" hidden="1">#REF!</definedName>
    <definedName name="FDP_29_1_aUrv" localSheetId="6" hidden="1">#REF!</definedName>
    <definedName name="FDP_29_1_aUrv" localSheetId="2" hidden="1">#REF!</definedName>
    <definedName name="FDP_29_1_aUrv" localSheetId="3" hidden="1">#REF!</definedName>
    <definedName name="FDP_29_1_aUrv" localSheetId="8" hidden="1">#REF!</definedName>
    <definedName name="FDP_29_1_aUrv" localSheetId="9" hidden="1">#REF!</definedName>
    <definedName name="FDP_29_1_aUrv" hidden="1">#REF!</definedName>
    <definedName name="FDP_30_1_aUrv" localSheetId="7" hidden="1">#REF!</definedName>
    <definedName name="FDP_30_1_aUrv" localSheetId="4" hidden="1">#REF!</definedName>
    <definedName name="FDP_30_1_aUrv" localSheetId="5" hidden="1">#REF!</definedName>
    <definedName name="FDP_30_1_aUrv" localSheetId="6" hidden="1">#REF!</definedName>
    <definedName name="FDP_30_1_aUrv" localSheetId="2" hidden="1">#REF!</definedName>
    <definedName name="FDP_30_1_aUrv" localSheetId="3" hidden="1">#REF!</definedName>
    <definedName name="FDP_30_1_aUrv" localSheetId="8" hidden="1">#REF!</definedName>
    <definedName name="FDP_30_1_aUrv" localSheetId="9" hidden="1">#REF!</definedName>
    <definedName name="FDP_30_1_aUrv" hidden="1">#REF!</definedName>
    <definedName name="FDP_31_1_aUrv" localSheetId="7" hidden="1">#REF!</definedName>
    <definedName name="FDP_31_1_aUrv" localSheetId="4" hidden="1">#REF!</definedName>
    <definedName name="FDP_31_1_aUrv" localSheetId="5" hidden="1">#REF!</definedName>
    <definedName name="FDP_31_1_aUrv" localSheetId="6" hidden="1">#REF!</definedName>
    <definedName name="FDP_31_1_aUrv" localSheetId="2" hidden="1">#REF!</definedName>
    <definedName name="FDP_31_1_aUrv" localSheetId="3" hidden="1">#REF!</definedName>
    <definedName name="FDP_31_1_aUrv" localSheetId="8" hidden="1">#REF!</definedName>
    <definedName name="FDP_31_1_aUrv" localSheetId="9" hidden="1">#REF!</definedName>
    <definedName name="FDP_31_1_aUrv" hidden="1">#REF!</definedName>
    <definedName name="FDP_32_1_aUrv" localSheetId="7" hidden="1">#REF!</definedName>
    <definedName name="FDP_32_1_aUrv" localSheetId="4" hidden="1">#REF!</definedName>
    <definedName name="FDP_32_1_aUrv" localSheetId="5" hidden="1">#REF!</definedName>
    <definedName name="FDP_32_1_aUrv" localSheetId="6" hidden="1">#REF!</definedName>
    <definedName name="FDP_32_1_aUrv" localSheetId="2" hidden="1">#REF!</definedName>
    <definedName name="FDP_32_1_aUrv" localSheetId="3" hidden="1">#REF!</definedName>
    <definedName name="FDP_32_1_aUrv" localSheetId="8" hidden="1">#REF!</definedName>
    <definedName name="FDP_32_1_aUrv" localSheetId="9" hidden="1">#REF!</definedName>
    <definedName name="FDP_32_1_aUrv" hidden="1">#REF!</definedName>
    <definedName name="FDP_33_1_aUrv" localSheetId="7" hidden="1">#REF!</definedName>
    <definedName name="FDP_33_1_aUrv" localSheetId="4" hidden="1">#REF!</definedName>
    <definedName name="FDP_33_1_aUrv" localSheetId="5" hidden="1">#REF!</definedName>
    <definedName name="FDP_33_1_aUrv" localSheetId="6" hidden="1">#REF!</definedName>
    <definedName name="FDP_33_1_aUrv" localSheetId="2" hidden="1">#REF!</definedName>
    <definedName name="FDP_33_1_aUrv" localSheetId="3" hidden="1">#REF!</definedName>
    <definedName name="FDP_33_1_aUrv" localSheetId="8" hidden="1">#REF!</definedName>
    <definedName name="FDP_33_1_aUrv" localSheetId="9" hidden="1">#REF!</definedName>
    <definedName name="FDP_33_1_aUrv" hidden="1">#REF!</definedName>
    <definedName name="FDP_34_1_aUrv" localSheetId="7" hidden="1">#REF!</definedName>
    <definedName name="FDP_34_1_aUrv" localSheetId="4" hidden="1">#REF!</definedName>
    <definedName name="FDP_34_1_aUrv" localSheetId="5" hidden="1">#REF!</definedName>
    <definedName name="FDP_34_1_aUrv" localSheetId="6" hidden="1">#REF!</definedName>
    <definedName name="FDP_34_1_aUrv" localSheetId="2" hidden="1">#REF!</definedName>
    <definedName name="FDP_34_1_aUrv" localSheetId="3" hidden="1">#REF!</definedName>
    <definedName name="FDP_34_1_aUrv" localSheetId="8" hidden="1">#REF!</definedName>
    <definedName name="FDP_34_1_aUrv" localSheetId="9" hidden="1">#REF!</definedName>
    <definedName name="FDP_34_1_aUrv" hidden="1">#REF!</definedName>
    <definedName name="FDP_35_1_aUrv" localSheetId="7" hidden="1">#REF!</definedName>
    <definedName name="FDP_35_1_aUrv" localSheetId="4" hidden="1">#REF!</definedName>
    <definedName name="FDP_35_1_aUrv" localSheetId="5" hidden="1">#REF!</definedName>
    <definedName name="FDP_35_1_aUrv" localSheetId="6" hidden="1">#REF!</definedName>
    <definedName name="FDP_35_1_aUrv" localSheetId="2" hidden="1">#REF!</definedName>
    <definedName name="FDP_35_1_aUrv" localSheetId="3" hidden="1">#REF!</definedName>
    <definedName name="FDP_35_1_aUrv" localSheetId="8" hidden="1">#REF!</definedName>
    <definedName name="FDP_35_1_aUrv" localSheetId="9" hidden="1">#REF!</definedName>
    <definedName name="FDP_35_1_aUrv" hidden="1">#REF!</definedName>
    <definedName name="FDP_36_1_aUrv" localSheetId="7" hidden="1">#REF!</definedName>
    <definedName name="FDP_36_1_aUrv" localSheetId="4" hidden="1">#REF!</definedName>
    <definedName name="FDP_36_1_aUrv" localSheetId="5" hidden="1">#REF!</definedName>
    <definedName name="FDP_36_1_aUrv" localSheetId="6" hidden="1">#REF!</definedName>
    <definedName name="FDP_36_1_aUrv" localSheetId="2" hidden="1">#REF!</definedName>
    <definedName name="FDP_36_1_aUrv" localSheetId="3" hidden="1">#REF!</definedName>
    <definedName name="FDP_36_1_aUrv" localSheetId="8" hidden="1">#REF!</definedName>
    <definedName name="FDP_36_1_aUrv" localSheetId="9" hidden="1">#REF!</definedName>
    <definedName name="FDP_36_1_aUrv" hidden="1">#REF!</definedName>
    <definedName name="FDP_37_1_aUrv" localSheetId="7" hidden="1">#REF!</definedName>
    <definedName name="FDP_37_1_aUrv" localSheetId="4" hidden="1">#REF!</definedName>
    <definedName name="FDP_37_1_aUrv" localSheetId="5" hidden="1">#REF!</definedName>
    <definedName name="FDP_37_1_aUrv" localSheetId="6" hidden="1">#REF!</definedName>
    <definedName name="FDP_37_1_aUrv" localSheetId="2" hidden="1">#REF!</definedName>
    <definedName name="FDP_37_1_aUrv" localSheetId="3" hidden="1">#REF!</definedName>
    <definedName name="FDP_37_1_aUrv" localSheetId="8" hidden="1">#REF!</definedName>
    <definedName name="FDP_37_1_aUrv" localSheetId="9" hidden="1">#REF!</definedName>
    <definedName name="FDP_37_1_aUrv" hidden="1">#REF!</definedName>
    <definedName name="FDP_38_1_aUrv" localSheetId="7" hidden="1">#REF!</definedName>
    <definedName name="FDP_38_1_aUrv" localSheetId="4" hidden="1">#REF!</definedName>
    <definedName name="FDP_38_1_aUrv" localSheetId="5" hidden="1">#REF!</definedName>
    <definedName name="FDP_38_1_aUrv" localSheetId="6" hidden="1">#REF!</definedName>
    <definedName name="FDP_38_1_aUrv" localSheetId="2" hidden="1">#REF!</definedName>
    <definedName name="FDP_38_1_aUrv" localSheetId="3" hidden="1">#REF!</definedName>
    <definedName name="FDP_38_1_aUrv" localSheetId="8" hidden="1">#REF!</definedName>
    <definedName name="FDP_38_1_aUrv" localSheetId="9" hidden="1">#REF!</definedName>
    <definedName name="FDP_38_1_aUrv" hidden="1">#REF!</definedName>
    <definedName name="FDP_39_1_aUrv" localSheetId="7" hidden="1">#REF!</definedName>
    <definedName name="FDP_39_1_aUrv" localSheetId="4" hidden="1">#REF!</definedName>
    <definedName name="FDP_39_1_aUrv" localSheetId="5" hidden="1">#REF!</definedName>
    <definedName name="FDP_39_1_aUrv" localSheetId="6" hidden="1">#REF!</definedName>
    <definedName name="FDP_39_1_aUrv" localSheetId="2" hidden="1">#REF!</definedName>
    <definedName name="FDP_39_1_aUrv" localSheetId="3" hidden="1">#REF!</definedName>
    <definedName name="FDP_39_1_aUrv" localSheetId="8" hidden="1">#REF!</definedName>
    <definedName name="FDP_39_1_aUrv" localSheetId="9" hidden="1">#REF!</definedName>
    <definedName name="FDP_39_1_aUrv" hidden="1">#REF!</definedName>
    <definedName name="FDP_41_1_aUrv" localSheetId="7" hidden="1">#REF!</definedName>
    <definedName name="FDP_41_1_aUrv" localSheetId="4" hidden="1">#REF!</definedName>
    <definedName name="FDP_41_1_aUrv" localSheetId="5" hidden="1">#REF!</definedName>
    <definedName name="FDP_41_1_aUrv" localSheetId="6" hidden="1">#REF!</definedName>
    <definedName name="FDP_41_1_aUrv" localSheetId="2" hidden="1">#REF!</definedName>
    <definedName name="FDP_41_1_aUrv" localSheetId="3" hidden="1">#REF!</definedName>
    <definedName name="FDP_41_1_aUrv" localSheetId="8" hidden="1">#REF!</definedName>
    <definedName name="FDP_41_1_aUrv" localSheetId="9" hidden="1">#REF!</definedName>
    <definedName name="FDP_41_1_aUrv" hidden="1">#REF!</definedName>
    <definedName name="FDP_42_1_aUrv" localSheetId="7" hidden="1">#REF!</definedName>
    <definedName name="FDP_42_1_aUrv" localSheetId="4" hidden="1">#REF!</definedName>
    <definedName name="FDP_42_1_aUrv" localSheetId="5" hidden="1">#REF!</definedName>
    <definedName name="FDP_42_1_aUrv" localSheetId="6" hidden="1">#REF!</definedName>
    <definedName name="FDP_42_1_aUrv" localSheetId="2" hidden="1">#REF!</definedName>
    <definedName name="FDP_42_1_aUrv" localSheetId="3" hidden="1">#REF!</definedName>
    <definedName name="FDP_42_1_aUrv" localSheetId="8" hidden="1">#REF!</definedName>
    <definedName name="FDP_42_1_aUrv" localSheetId="9" hidden="1">#REF!</definedName>
    <definedName name="FDP_42_1_aUrv" hidden="1">#REF!</definedName>
    <definedName name="FDP_43_1_aUrv" localSheetId="7" hidden="1">#REF!</definedName>
    <definedName name="FDP_43_1_aUrv" localSheetId="4" hidden="1">#REF!</definedName>
    <definedName name="FDP_43_1_aUrv" localSheetId="5" hidden="1">#REF!</definedName>
    <definedName name="FDP_43_1_aUrv" localSheetId="6" hidden="1">#REF!</definedName>
    <definedName name="FDP_43_1_aUrv" localSheetId="2" hidden="1">#REF!</definedName>
    <definedName name="FDP_43_1_aUrv" localSheetId="3" hidden="1">#REF!</definedName>
    <definedName name="FDP_43_1_aUrv" localSheetId="8" hidden="1">#REF!</definedName>
    <definedName name="FDP_43_1_aUrv" localSheetId="9" hidden="1">#REF!</definedName>
    <definedName name="FDP_43_1_aUrv" hidden="1">#REF!</definedName>
    <definedName name="FDP_44_1_aUrv" localSheetId="7" hidden="1">#REF!</definedName>
    <definedName name="FDP_44_1_aUrv" localSheetId="4" hidden="1">#REF!</definedName>
    <definedName name="FDP_44_1_aUrv" localSheetId="5" hidden="1">#REF!</definedName>
    <definedName name="FDP_44_1_aUrv" localSheetId="6" hidden="1">#REF!</definedName>
    <definedName name="FDP_44_1_aUrv" localSheetId="2" hidden="1">#REF!</definedName>
    <definedName name="FDP_44_1_aUrv" localSheetId="3" hidden="1">#REF!</definedName>
    <definedName name="FDP_44_1_aUrv" localSheetId="8" hidden="1">#REF!</definedName>
    <definedName name="FDP_44_1_aUrv" localSheetId="9" hidden="1">#REF!</definedName>
    <definedName name="FDP_44_1_aUrv" hidden="1">#REF!</definedName>
    <definedName name="FDP_45_1_aUrv" localSheetId="7" hidden="1">#REF!</definedName>
    <definedName name="FDP_45_1_aUrv" localSheetId="4" hidden="1">#REF!</definedName>
    <definedName name="FDP_45_1_aUrv" localSheetId="5" hidden="1">#REF!</definedName>
    <definedName name="FDP_45_1_aUrv" localSheetId="6" hidden="1">#REF!</definedName>
    <definedName name="FDP_45_1_aUrv" localSheetId="2" hidden="1">#REF!</definedName>
    <definedName name="FDP_45_1_aUrv" localSheetId="3" hidden="1">#REF!</definedName>
    <definedName name="FDP_45_1_aUrv" localSheetId="8" hidden="1">#REF!</definedName>
    <definedName name="FDP_45_1_aUrv" localSheetId="9" hidden="1">#REF!</definedName>
    <definedName name="FDP_45_1_aUrv" hidden="1">#REF!</definedName>
    <definedName name="FDP_46_1_aUrv" localSheetId="7" hidden="1">#REF!</definedName>
    <definedName name="FDP_46_1_aUrv" localSheetId="4" hidden="1">#REF!</definedName>
    <definedName name="FDP_46_1_aUrv" localSheetId="5" hidden="1">#REF!</definedName>
    <definedName name="FDP_46_1_aUrv" localSheetId="6" hidden="1">#REF!</definedName>
    <definedName name="FDP_46_1_aUrv" localSheetId="2" hidden="1">#REF!</definedName>
    <definedName name="FDP_46_1_aUrv" localSheetId="3" hidden="1">#REF!</definedName>
    <definedName name="FDP_46_1_aUrv" localSheetId="8" hidden="1">#REF!</definedName>
    <definedName name="FDP_46_1_aUrv" localSheetId="9" hidden="1">#REF!</definedName>
    <definedName name="FDP_46_1_aUrv" hidden="1">#REF!</definedName>
    <definedName name="FDP_47_1_aUrv" localSheetId="7" hidden="1">#REF!</definedName>
    <definedName name="FDP_47_1_aUrv" localSheetId="4" hidden="1">#REF!</definedName>
    <definedName name="FDP_47_1_aUrv" localSheetId="5" hidden="1">#REF!</definedName>
    <definedName name="FDP_47_1_aUrv" localSheetId="6" hidden="1">#REF!</definedName>
    <definedName name="FDP_47_1_aUrv" localSheetId="2" hidden="1">#REF!</definedName>
    <definedName name="FDP_47_1_aUrv" localSheetId="3" hidden="1">#REF!</definedName>
    <definedName name="FDP_47_1_aUrv" localSheetId="8" hidden="1">#REF!</definedName>
    <definedName name="FDP_47_1_aUrv" localSheetId="9" hidden="1">#REF!</definedName>
    <definedName name="FDP_47_1_aUrv" hidden="1">#REF!</definedName>
    <definedName name="FDP_48_1_aUrv" localSheetId="7" hidden="1">#REF!</definedName>
    <definedName name="FDP_48_1_aUrv" localSheetId="4" hidden="1">#REF!</definedName>
    <definedName name="FDP_48_1_aUrv" localSheetId="5" hidden="1">#REF!</definedName>
    <definedName name="FDP_48_1_aUrv" localSheetId="6" hidden="1">#REF!</definedName>
    <definedName name="FDP_48_1_aUrv" localSheetId="2" hidden="1">#REF!</definedName>
    <definedName name="FDP_48_1_aUrv" localSheetId="3" hidden="1">#REF!</definedName>
    <definedName name="FDP_48_1_aUrv" localSheetId="8" hidden="1">#REF!</definedName>
    <definedName name="FDP_48_1_aUrv" localSheetId="9" hidden="1">#REF!</definedName>
    <definedName name="FDP_48_1_aUrv" hidden="1">#REF!</definedName>
    <definedName name="FDP_49_1_aUrv" localSheetId="7" hidden="1">#REF!</definedName>
    <definedName name="FDP_49_1_aUrv" localSheetId="4" hidden="1">#REF!</definedName>
    <definedName name="FDP_49_1_aUrv" localSheetId="5" hidden="1">#REF!</definedName>
    <definedName name="FDP_49_1_aUrv" localSheetId="6" hidden="1">#REF!</definedName>
    <definedName name="FDP_49_1_aUrv" localSheetId="2" hidden="1">#REF!</definedName>
    <definedName name="FDP_49_1_aUrv" localSheetId="3" hidden="1">#REF!</definedName>
    <definedName name="FDP_49_1_aUrv" localSheetId="8" hidden="1">#REF!</definedName>
    <definedName name="FDP_49_1_aUrv" localSheetId="9" hidden="1">#REF!</definedName>
    <definedName name="FDP_49_1_aUrv" hidden="1">#REF!</definedName>
    <definedName name="FDP_50_1_aUrv" localSheetId="7" hidden="1">#REF!</definedName>
    <definedName name="FDP_50_1_aUrv" localSheetId="4" hidden="1">#REF!</definedName>
    <definedName name="FDP_50_1_aUrv" localSheetId="5" hidden="1">#REF!</definedName>
    <definedName name="FDP_50_1_aUrv" localSheetId="6" hidden="1">#REF!</definedName>
    <definedName name="FDP_50_1_aUrv" localSheetId="2" hidden="1">#REF!</definedName>
    <definedName name="FDP_50_1_aUrv" localSheetId="3" hidden="1">#REF!</definedName>
    <definedName name="FDP_50_1_aUrv" localSheetId="8" hidden="1">#REF!</definedName>
    <definedName name="FDP_50_1_aUrv" localSheetId="9" hidden="1">#REF!</definedName>
    <definedName name="FDP_50_1_aUrv" hidden="1">#REF!</definedName>
    <definedName name="FDP_51_1_aUrv" localSheetId="7" hidden="1">#REF!</definedName>
    <definedName name="FDP_51_1_aUrv" localSheetId="4" hidden="1">#REF!</definedName>
    <definedName name="FDP_51_1_aUrv" localSheetId="5" hidden="1">#REF!</definedName>
    <definedName name="FDP_51_1_aUrv" localSheetId="6" hidden="1">#REF!</definedName>
    <definedName name="FDP_51_1_aUrv" localSheetId="2" hidden="1">#REF!</definedName>
    <definedName name="FDP_51_1_aUrv" localSheetId="3" hidden="1">#REF!</definedName>
    <definedName name="FDP_51_1_aUrv" localSheetId="8" hidden="1">#REF!</definedName>
    <definedName name="FDP_51_1_aUrv" localSheetId="9" hidden="1">#REF!</definedName>
    <definedName name="FDP_51_1_aUrv" hidden="1">#REF!</definedName>
    <definedName name="FDP_52_1_aUrv" localSheetId="7" hidden="1">#REF!</definedName>
    <definedName name="FDP_52_1_aUrv" localSheetId="4" hidden="1">#REF!</definedName>
    <definedName name="FDP_52_1_aUrv" localSheetId="5" hidden="1">#REF!</definedName>
    <definedName name="FDP_52_1_aUrv" localSheetId="6" hidden="1">#REF!</definedName>
    <definedName name="FDP_52_1_aUrv" localSheetId="2" hidden="1">#REF!</definedName>
    <definedName name="FDP_52_1_aUrv" localSheetId="3" hidden="1">#REF!</definedName>
    <definedName name="FDP_52_1_aUrv" localSheetId="8" hidden="1">#REF!</definedName>
    <definedName name="FDP_52_1_aUrv" localSheetId="9" hidden="1">#REF!</definedName>
    <definedName name="FDP_52_1_aUrv" hidden="1">#REF!</definedName>
    <definedName name="FDP_53_1_aUrv" localSheetId="7" hidden="1">#REF!</definedName>
    <definedName name="FDP_53_1_aUrv" localSheetId="4" hidden="1">#REF!</definedName>
    <definedName name="FDP_53_1_aUrv" localSheetId="5" hidden="1">#REF!</definedName>
    <definedName name="FDP_53_1_aUrv" localSheetId="6" hidden="1">#REF!</definedName>
    <definedName name="FDP_53_1_aUrv" localSheetId="2" hidden="1">#REF!</definedName>
    <definedName name="FDP_53_1_aUrv" localSheetId="3" hidden="1">#REF!</definedName>
    <definedName name="FDP_53_1_aUrv" localSheetId="8" hidden="1">#REF!</definedName>
    <definedName name="FDP_53_1_aUrv" localSheetId="9" hidden="1">#REF!</definedName>
    <definedName name="FDP_53_1_aUrv" hidden="1">#REF!</definedName>
    <definedName name="FDP_53_1_rUrv" localSheetId="7" hidden="1">#REF!</definedName>
    <definedName name="FDP_53_1_rUrv" localSheetId="4" hidden="1">#REF!</definedName>
    <definedName name="FDP_53_1_rUrv" localSheetId="5" hidden="1">#REF!</definedName>
    <definedName name="FDP_53_1_rUrv" localSheetId="6" hidden="1">#REF!</definedName>
    <definedName name="FDP_53_1_rUrv" localSheetId="2" hidden="1">#REF!</definedName>
    <definedName name="FDP_53_1_rUrv" localSheetId="3" hidden="1">#REF!</definedName>
    <definedName name="FDP_53_1_rUrv" localSheetId="8" hidden="1">#REF!</definedName>
    <definedName name="FDP_53_1_rUrv" localSheetId="9" hidden="1">#REF!</definedName>
    <definedName name="FDP_53_1_rUrv" hidden="1">#REF!</definedName>
    <definedName name="FDP_54_1_aUrv" localSheetId="7" hidden="1">#REF!</definedName>
    <definedName name="FDP_54_1_aUrv" localSheetId="4" hidden="1">#REF!</definedName>
    <definedName name="FDP_54_1_aUrv" localSheetId="5" hidden="1">#REF!</definedName>
    <definedName name="FDP_54_1_aUrv" localSheetId="6" hidden="1">#REF!</definedName>
    <definedName name="FDP_54_1_aUrv" localSheetId="2" hidden="1">#REF!</definedName>
    <definedName name="FDP_54_1_aUrv" localSheetId="3" hidden="1">#REF!</definedName>
    <definedName name="FDP_54_1_aUrv" localSheetId="8" hidden="1">#REF!</definedName>
    <definedName name="FDP_54_1_aUrv" localSheetId="9" hidden="1">#REF!</definedName>
    <definedName name="FDP_54_1_aUrv" hidden="1">#REF!</definedName>
    <definedName name="FDP_55_1_aUrv" localSheetId="7" hidden="1">#REF!</definedName>
    <definedName name="FDP_55_1_aUrv" localSheetId="4" hidden="1">#REF!</definedName>
    <definedName name="FDP_55_1_aUrv" localSheetId="5" hidden="1">#REF!</definedName>
    <definedName name="FDP_55_1_aUrv" localSheetId="6" hidden="1">#REF!</definedName>
    <definedName name="FDP_55_1_aUrv" localSheetId="2" hidden="1">#REF!</definedName>
    <definedName name="FDP_55_1_aUrv" localSheetId="3" hidden="1">#REF!</definedName>
    <definedName name="FDP_55_1_aUrv" localSheetId="8" hidden="1">#REF!</definedName>
    <definedName name="FDP_55_1_aUrv" localSheetId="9" hidden="1">#REF!</definedName>
    <definedName name="FDP_55_1_aUrv" hidden="1">#REF!</definedName>
    <definedName name="FDP_8_1_aDrv" localSheetId="7" hidden="1">#REF!</definedName>
    <definedName name="FDP_8_1_aDrv" localSheetId="4" hidden="1">#REF!</definedName>
    <definedName name="FDP_8_1_aDrv" localSheetId="5" hidden="1">#REF!</definedName>
    <definedName name="FDP_8_1_aDrv" localSheetId="6" hidden="1">#REF!</definedName>
    <definedName name="FDP_8_1_aDrv" localSheetId="2" hidden="1">#REF!</definedName>
    <definedName name="FDP_8_1_aDrv" localSheetId="3" hidden="1">#REF!</definedName>
    <definedName name="FDP_8_1_aDrv" localSheetId="8" hidden="1">#REF!</definedName>
    <definedName name="FDP_8_1_aDrv" localSheetId="9" hidden="1">#REF!</definedName>
    <definedName name="FDP_8_1_aDrv" hidden="1">#REF!</definedName>
    <definedName name="FDP_9_1_aDrv" localSheetId="7" hidden="1">#REF!</definedName>
    <definedName name="FDP_9_1_aDrv" localSheetId="4" hidden="1">#REF!</definedName>
    <definedName name="FDP_9_1_aDrv" localSheetId="5" hidden="1">#REF!</definedName>
    <definedName name="FDP_9_1_aDrv" localSheetId="6" hidden="1">#REF!</definedName>
    <definedName name="FDP_9_1_aDrv" localSheetId="2" hidden="1">#REF!</definedName>
    <definedName name="FDP_9_1_aDrv" localSheetId="3" hidden="1">#REF!</definedName>
    <definedName name="FDP_9_1_aDrv" localSheetId="8" hidden="1">#REF!</definedName>
    <definedName name="FDP_9_1_aDrv" localSheetId="9" hidden="1">#REF!</definedName>
    <definedName name="FDP_9_1_aDrv" hidden="1">#REF!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" hidden="1">{#N/A,#N/A,FALSE,"REGNSKAPSUTDRAG DIVISJON";#N/A,#N/A,FALSE,"Nøkkeltall"}</definedName>
    <definedName name="galo" hidden="1">{#N/A,#N/A,FALSE,"Aging Summary";#N/A,#N/A,FALSE,"Ratio Analysis";#N/A,#N/A,FALSE,"Test 120 Day Accts";#N/A,#N/A,FALSE,"Tickmarks"}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VSL1" localSheetId="7" hidden="1">' Estacionamentos'!Header1-1 &amp; "." &amp; MAX(1,COUNTA(INDEX(#REF!,MATCH(' Estacionamentos'!Header1-1,#REF!,FALSE)):#REF!))</definedName>
    <definedName name="GVSL1" localSheetId="4" hidden="1">'Atrações - Compra de Tickets'!Header1-1 &amp; "." &amp; MAX(1,COUNTA(INDEX(#REF!,MATCH('Atrações - Compra de Tickets'!Header1-1,#REF!,FALSE)):#REF!))</definedName>
    <definedName name="GVSL1" localSheetId="5" hidden="1">'Atrações - demanda Passa'!Header1-1 &amp; "." &amp; MAX(1,COUNTA(INDEX(#REF!,MATCH('Atrações - demanda Passa'!Header1-1,#REF!,FALSE)):#REF!))</definedName>
    <definedName name="GVSL1" localSheetId="6" hidden="1">'Atrações - demanda Total'!Header1-1 &amp; "." &amp; MAX(1,COUNTA(INDEX(#REF!,MATCH('Atrações - demanda Total'!Header1-1,#REF!,FALSE)):#REF!))</definedName>
    <definedName name="GVSL1" localSheetId="2" hidden="1">Calendário!Header1-1 &amp; "." &amp; MAX(1,COUNTA(INDEX(#REF!,MATCH(Calendário!Header1-1,#REF!,FALSE)):#REF!))</definedName>
    <definedName name="GVSL1" localSheetId="3" hidden="1">'Entradas e Passaporte'!Header1-1 &amp; "." &amp; MAX(1,COUNTA(INDEX(#REF!,MATCH('Entradas e Passaporte'!Header1-1,#REF!,FALSE)):#REF!))</definedName>
    <definedName name="GVSL1" localSheetId="8" hidden="1">'Participação no faturamento'!Header1-1 &amp; "." &amp; MAX(1,COUNTA(INDEX(#REF!,MATCH('Participação no faturamento'!Header1-1,#REF!,FALSE)):#REF!))</definedName>
    <definedName name="GVSL1" localSheetId="9" hidden="1">Receitas!Header1-1 &amp; "." &amp; MAX(1,COUNTA(INDEX(#REF!,MATCH(Receitas!Header1-1,#REF!,FALSE)):#REF!))</definedName>
    <definedName name="GVSL1" hidden="1">[0]!Header1-1 &amp; "." &amp; MAX(1,COUNTA(INDEX(#REF!,MATCH([0]!Header1-1,#REF!,FALSE)):#REF!))</definedName>
    <definedName name="Header1" localSheetId="7" hidden="1">IF(COUNTA(#REF!)=0,0,INDEX(#REF!,MATCH(ROW(#REF!),#REF!,TRUE)))+1</definedName>
    <definedName name="Header1" localSheetId="4" hidden="1">IF(COUNTA(#REF!)=0,0,INDEX(#REF!,MATCH(ROW(#REF!),#REF!,TRUE)))+1</definedName>
    <definedName name="Header1" localSheetId="5" hidden="1">IF(COUNTA(#REF!)=0,0,INDEX(#REF!,MATCH(ROW(#REF!),#REF!,TRUE)))+1</definedName>
    <definedName name="Header1" localSheetId="6" hidden="1">IF(COUNTA(#REF!)=0,0,INDEX(#REF!,MATCH(ROW(#REF!),#REF!,TRUE)))+1</definedName>
    <definedName name="Header1" localSheetId="2" hidden="1">IF(COUNTA(#REF!)=0,0,INDEX(#REF!,MATCH(ROW(#REF!),#REF!,TRUE)))+1</definedName>
    <definedName name="Header1" localSheetId="3" hidden="1">IF(COUNTA(#REF!)=0,0,INDEX(#REF!,MATCH(ROW(#REF!),#REF!,TRUE)))+1</definedName>
    <definedName name="Header1" localSheetId="8" hidden="1">IF(COUNTA(#REF!)=0,0,INDEX(#REF!,MATCH(ROW(#REF!),#REF!,TRUE)))+1</definedName>
    <definedName name="Header1" localSheetId="9" hidden="1">IF(COUNTA(#REF!)=0,0,INDEX(#REF!,MATCH(ROW(#REF!),#REF!,TRUE)))+1</definedName>
    <definedName name="Header1" hidden="1">IF(COUNTA(#REF!)=0,0,INDEX(#REF!,MATCH(ROW(#REF!),#REF!,TRUE)))+1</definedName>
    <definedName name="Header2" localSheetId="7" hidden="1">' Estacionamentos'!Header1-1 &amp; "." &amp; MAX(1,COUNTA(INDEX(#REF!,MATCH(' Estacionamentos'!Header1-1,#REF!,FALSE)):#REF!))</definedName>
    <definedName name="Header2" localSheetId="4" hidden="1">'Atrações - Compra de Tickets'!Header1-1 &amp; "." &amp; MAX(1,COUNTA(INDEX(#REF!,MATCH('Atrações - Compra de Tickets'!Header1-1,#REF!,FALSE)):#REF!))</definedName>
    <definedName name="Header2" localSheetId="5" hidden="1">'Atrações - demanda Passa'!Header1-1 &amp; "." &amp; MAX(1,COUNTA(INDEX(#REF!,MATCH('Atrações - demanda Passa'!Header1-1,#REF!,FALSE)):#REF!))</definedName>
    <definedName name="Header2" localSheetId="6" hidden="1">'Atrações - demanda Total'!Header1-1 &amp; "." &amp; MAX(1,COUNTA(INDEX(#REF!,MATCH('Atrações - demanda Total'!Header1-1,#REF!,FALSE)):#REF!))</definedName>
    <definedName name="Header2" localSheetId="2" hidden="1">Calendário!Header1-1 &amp; "." &amp; MAX(1,COUNTA(INDEX(#REF!,MATCH(Calendário!Header1-1,#REF!,FALSE)):#REF!))</definedName>
    <definedName name="Header2" localSheetId="3" hidden="1">'Entradas e Passaporte'!Header1-1 &amp; "." &amp; MAX(1,COUNTA(INDEX(#REF!,MATCH('Entradas e Passaporte'!Header1-1,#REF!,FALSE)):#REF!))</definedName>
    <definedName name="Header2" localSheetId="8" hidden="1">'Participação no faturamento'!Header1-1 &amp; "." &amp; MAX(1,COUNTA(INDEX(#REF!,MATCH('Participação no faturamento'!Header1-1,#REF!,FALSE)):#REF!))</definedName>
    <definedName name="Header2" localSheetId="9" hidden="1">Receitas!Header1-1 &amp; "." &amp; MAX(1,COUNTA(INDEX(#REF!,MATCH(Receitas!Header1-1,#REF!,FALSE)):#REF!))</definedName>
    <definedName name="Header2" hidden="1">[0]!Header1-1 &amp; "." &amp; MAX(1,COUNTA(INDEX(#REF!,MATCH([0]!Header1-1,#REF!,FALSE)):#REF!))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L_CodePage" hidden="1">1252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Title" hidden="1">"Gerência de Administração e Controle de Gestão"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J" localSheetId="7" hidden="1">#REF!</definedName>
    <definedName name="J" localSheetId="4" hidden="1">#REF!</definedName>
    <definedName name="J" localSheetId="5" hidden="1">#REF!</definedName>
    <definedName name="J" localSheetId="6" hidden="1">#REF!</definedName>
    <definedName name="J" localSheetId="2" hidden="1">#REF!</definedName>
    <definedName name="J" localSheetId="3" hidden="1">#REF!</definedName>
    <definedName name="J" localSheetId="8" hidden="1">#REF!</definedName>
    <definedName name="J" localSheetId="9" hidden="1">#REF!</definedName>
    <definedName name="J" hidden="1">#REF!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imcount" hidden="1">1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arcio_1" localSheetId="7" hidden="1">' Estacionamentos'!Header1-1 &amp; "." &amp; MAX(1,COUNTA(INDEX(#REF!,MATCH(' Estacionamentos'!Header1-1,#REF!,FALSE)):#REF!))</definedName>
    <definedName name="Marcio_1" localSheetId="4" hidden="1">'Atrações - Compra de Tickets'!Header1-1 &amp; "." &amp; MAX(1,COUNTA(INDEX(#REF!,MATCH('Atrações - Compra de Tickets'!Header1-1,#REF!,FALSE)):#REF!))</definedName>
    <definedName name="Marcio_1" localSheetId="5" hidden="1">'Atrações - demanda Passa'!Header1-1 &amp; "." &amp; MAX(1,COUNTA(INDEX(#REF!,MATCH('Atrações - demanda Passa'!Header1-1,#REF!,FALSE)):#REF!))</definedName>
    <definedName name="Marcio_1" localSheetId="6" hidden="1">'Atrações - demanda Total'!Header1-1 &amp; "." &amp; MAX(1,COUNTA(INDEX(#REF!,MATCH('Atrações - demanda Total'!Header1-1,#REF!,FALSE)):#REF!))</definedName>
    <definedName name="Marcio_1" localSheetId="2" hidden="1">Calendário!Header1-1 &amp; "." &amp; MAX(1,COUNTA(INDEX(#REF!,MATCH(Calendário!Header1-1,#REF!,FALSE)):#REF!))</definedName>
    <definedName name="Marcio_1" localSheetId="3" hidden="1">'Entradas e Passaporte'!Header1-1 &amp; "." &amp; MAX(1,COUNTA(INDEX(#REF!,MATCH('Entradas e Passaporte'!Header1-1,#REF!,FALSE)):#REF!))</definedName>
    <definedName name="Marcio_1" localSheetId="8" hidden="1">'Participação no faturamento'!Header1-1 &amp; "." &amp; MAX(1,COUNTA(INDEX(#REF!,MATCH('Participação no faturamento'!Header1-1,#REF!,FALSE)):#REF!))</definedName>
    <definedName name="Marcio_1" localSheetId="9" hidden="1">Receitas!Header1-1 &amp; "." &amp; MAX(1,COUNTA(INDEX(#REF!,MATCH(Receitas!Header1-1,#REF!,FALSE)):#REF!))</definedName>
    <definedName name="Marcio_1" hidden="1">[0]!Header1-1 &amp; "." &amp; MAX(1,COUNTA(INDEX(#REF!,MATCH([0]!Header1-1,#REF!,FALSE)):#REF!))</definedName>
    <definedName name="Marcio_2" localSheetId="7" hidden="1">' Estacionamentos'!Header1-1 &amp; "." &amp; MAX(1,COUNTA(INDEX(#REF!,MATCH(' Estacionamentos'!Header1-1,#REF!,FALSE)):#REF!))</definedName>
    <definedName name="Marcio_2" localSheetId="4" hidden="1">'Atrações - Compra de Tickets'!Header1-1 &amp; "." &amp; MAX(1,COUNTA(INDEX(#REF!,MATCH('Atrações - Compra de Tickets'!Header1-1,#REF!,FALSE)):#REF!))</definedName>
    <definedName name="Marcio_2" localSheetId="5" hidden="1">'Atrações - demanda Passa'!Header1-1 &amp; "." &amp; MAX(1,COUNTA(INDEX(#REF!,MATCH('Atrações - demanda Passa'!Header1-1,#REF!,FALSE)):#REF!))</definedName>
    <definedName name="Marcio_2" localSheetId="6" hidden="1">'Atrações - demanda Total'!Header1-1 &amp; "." &amp; MAX(1,COUNTA(INDEX(#REF!,MATCH('Atrações - demanda Total'!Header1-1,#REF!,FALSE)):#REF!))</definedName>
    <definedName name="Marcio_2" localSheetId="2" hidden="1">Calendário!Header1-1 &amp; "." &amp; MAX(1,COUNTA(INDEX(#REF!,MATCH(Calendário!Header1-1,#REF!,FALSE)):#REF!))</definedName>
    <definedName name="Marcio_2" localSheetId="3" hidden="1">'Entradas e Passaporte'!Header1-1 &amp; "." &amp; MAX(1,COUNTA(INDEX(#REF!,MATCH('Entradas e Passaporte'!Header1-1,#REF!,FALSE)):#REF!))</definedName>
    <definedName name="Marcio_2" localSheetId="8" hidden="1">'Participação no faturamento'!Header1-1 &amp; "." &amp; MAX(1,COUNTA(INDEX(#REF!,MATCH('Participação no faturamento'!Header1-1,#REF!,FALSE)):#REF!))</definedName>
    <definedName name="Marcio_2" localSheetId="9" hidden="1">Receitas!Header1-1 &amp; "." &amp; MAX(1,COUNTA(INDEX(#REF!,MATCH(Receitas!Header1-1,#REF!,FALSE)):#REF!))</definedName>
    <definedName name="Marcio_2" hidden="1">[0]!Header1-1 &amp; "." &amp; MAX(1,COUNTA(INDEX(#REF!,MATCH([0]!Header1-1,#REF!,FALSE)):#REF!))</definedName>
    <definedName name="Marcio_3" localSheetId="7" hidden="1">' Estacionamentos'!Header1-1 &amp; "." &amp; MAX(1,COUNTA(INDEX(#REF!,MATCH(' Estacionamentos'!Header1-1,#REF!,FALSE)):#REF!))</definedName>
    <definedName name="Marcio_3" localSheetId="4" hidden="1">'Atrações - Compra de Tickets'!Header1-1 &amp; "." &amp; MAX(1,COUNTA(INDEX(#REF!,MATCH('Atrações - Compra de Tickets'!Header1-1,#REF!,FALSE)):#REF!))</definedName>
    <definedName name="Marcio_3" localSheetId="5" hidden="1">'Atrações - demanda Passa'!Header1-1 &amp; "." &amp; MAX(1,COUNTA(INDEX(#REF!,MATCH('Atrações - demanda Passa'!Header1-1,#REF!,FALSE)):#REF!))</definedName>
    <definedName name="Marcio_3" localSheetId="6" hidden="1">'Atrações - demanda Total'!Header1-1 &amp; "." &amp; MAX(1,COUNTA(INDEX(#REF!,MATCH('Atrações - demanda Total'!Header1-1,#REF!,FALSE)):#REF!))</definedName>
    <definedName name="Marcio_3" localSheetId="2" hidden="1">Calendário!Header1-1 &amp; "." &amp; MAX(1,COUNTA(INDEX(#REF!,MATCH(Calendário!Header1-1,#REF!,FALSE)):#REF!))</definedName>
    <definedName name="Marcio_3" localSheetId="3" hidden="1">'Entradas e Passaporte'!Header1-1 &amp; "." &amp; MAX(1,COUNTA(INDEX(#REF!,MATCH('Entradas e Passaporte'!Header1-1,#REF!,FALSE)):#REF!))</definedName>
    <definedName name="Marcio_3" localSheetId="8" hidden="1">'Participação no faturamento'!Header1-1 &amp; "." &amp; MAX(1,COUNTA(INDEX(#REF!,MATCH('Participação no faturamento'!Header1-1,#REF!,FALSE)):#REF!))</definedName>
    <definedName name="Marcio_3" localSheetId="9" hidden="1">Receitas!Header1-1 &amp; "." &amp; MAX(1,COUNTA(INDEX(#REF!,MATCH(Receitas!Header1-1,#REF!,FALSE)):#REF!))</definedName>
    <definedName name="Marcio_3" hidden="1">[0]!Header1-1 &amp; "." &amp; MAX(1,COUNTA(INDEX(#REF!,MATCH([0]!Header1-1,#REF!,FALSE)):#REF!))</definedName>
    <definedName name="Marcio_4" localSheetId="7" hidden="1">' Estacionamentos'!Header1-1 &amp; "." &amp; MAX(1,COUNTA(INDEX(#REF!,MATCH(' Estacionamentos'!Header1-1,#REF!,FALSE)):#REF!))</definedName>
    <definedName name="Marcio_4" localSheetId="4" hidden="1">'Atrações - Compra de Tickets'!Header1-1 &amp; "." &amp; MAX(1,COUNTA(INDEX(#REF!,MATCH('Atrações - Compra de Tickets'!Header1-1,#REF!,FALSE)):#REF!))</definedName>
    <definedName name="Marcio_4" localSheetId="5" hidden="1">'Atrações - demanda Passa'!Header1-1 &amp; "." &amp; MAX(1,COUNTA(INDEX(#REF!,MATCH('Atrações - demanda Passa'!Header1-1,#REF!,FALSE)):#REF!))</definedName>
    <definedName name="Marcio_4" localSheetId="6" hidden="1">'Atrações - demanda Total'!Header1-1 &amp; "." &amp; MAX(1,COUNTA(INDEX(#REF!,MATCH('Atrações - demanda Total'!Header1-1,#REF!,FALSE)):#REF!))</definedName>
    <definedName name="Marcio_4" localSheetId="2" hidden="1">Calendário!Header1-1 &amp; "." &amp; MAX(1,COUNTA(INDEX(#REF!,MATCH(Calendário!Header1-1,#REF!,FALSE)):#REF!))</definedName>
    <definedName name="Marcio_4" localSheetId="3" hidden="1">'Entradas e Passaporte'!Header1-1 &amp; "." &amp; MAX(1,COUNTA(INDEX(#REF!,MATCH('Entradas e Passaporte'!Header1-1,#REF!,FALSE)):#REF!))</definedName>
    <definedName name="Marcio_4" localSheetId="8" hidden="1">'Participação no faturamento'!Header1-1 &amp; "." &amp; MAX(1,COUNTA(INDEX(#REF!,MATCH('Participação no faturamento'!Header1-1,#REF!,FALSE)):#REF!))</definedName>
    <definedName name="Marcio_4" localSheetId="9" hidden="1">Receitas!Header1-1 &amp; "." &amp; MAX(1,COUNTA(INDEX(#REF!,MATCH(Receitas!Header1-1,#REF!,FALSE)):#REF!))</definedName>
    <definedName name="Marcio_4" hidden="1">[0]!Header1-1 &amp; "." &amp; MAX(1,COUNTA(INDEX(#REF!,MATCH([0]!Header1-1,#REF!,FALSE)):#REF!))</definedName>
    <definedName name="Marcio_5" localSheetId="7" hidden="1">' Estacionamentos'!Header1-1 &amp; "." &amp; MAX(1,COUNTA(INDEX(#REF!,MATCH(' Estacionamentos'!Header1-1,#REF!,FALSE)):#REF!))</definedName>
    <definedName name="Marcio_5" localSheetId="4" hidden="1">'Atrações - Compra de Tickets'!Header1-1 &amp; "." &amp; MAX(1,COUNTA(INDEX(#REF!,MATCH('Atrações - Compra de Tickets'!Header1-1,#REF!,FALSE)):#REF!))</definedName>
    <definedName name="Marcio_5" localSheetId="5" hidden="1">'Atrações - demanda Passa'!Header1-1 &amp; "." &amp; MAX(1,COUNTA(INDEX(#REF!,MATCH('Atrações - demanda Passa'!Header1-1,#REF!,FALSE)):#REF!))</definedName>
    <definedName name="Marcio_5" localSheetId="6" hidden="1">'Atrações - demanda Total'!Header1-1 &amp; "." &amp; MAX(1,COUNTA(INDEX(#REF!,MATCH('Atrações - demanda Total'!Header1-1,#REF!,FALSE)):#REF!))</definedName>
    <definedName name="Marcio_5" localSheetId="2" hidden="1">Calendário!Header1-1 &amp; "." &amp; MAX(1,COUNTA(INDEX(#REF!,MATCH(Calendário!Header1-1,#REF!,FALSE)):#REF!))</definedName>
    <definedName name="Marcio_5" localSheetId="3" hidden="1">'Entradas e Passaporte'!Header1-1 &amp; "." &amp; MAX(1,COUNTA(INDEX(#REF!,MATCH('Entradas e Passaporte'!Header1-1,#REF!,FALSE)):#REF!))</definedName>
    <definedName name="Marcio_5" localSheetId="8" hidden="1">'Participação no faturamento'!Header1-1 &amp; "." &amp; MAX(1,COUNTA(INDEX(#REF!,MATCH('Participação no faturamento'!Header1-1,#REF!,FALSE)):#REF!))</definedName>
    <definedName name="Marcio_5" localSheetId="9" hidden="1">Receitas!Header1-1 &amp; "." &amp; MAX(1,COUNTA(INDEX(#REF!,MATCH(Receitas!Header1-1,#REF!,FALSE)):#REF!))</definedName>
    <definedName name="Marcio_5" hidden="1">[0]!Header1-1 &amp; "." &amp; MAX(1,COUNTA(INDEX(#REF!,MATCH([0]!Header1-1,#REF!,FALSE)):#REF!))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Previsao" hidden="1">{"'Índice'!$A$1:$K$49"}</definedName>
    <definedName name="q" hidden="1">{"'Índice'!$A$1:$K$49"}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hidden="1">{#N/A,#N/A,FALSE,"cpt"}</definedName>
    <definedName name="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RangeChange" hidden="1">#N/A</definedName>
    <definedName name="r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SAPBEXrevision" hidden="1">18</definedName>
    <definedName name="SAPBEXsysID" hidden="1">"B1P"</definedName>
    <definedName name="SAPBEXwbID" hidden="1">"4ZUOE77O1HF840EF45K3PLCV5"</definedName>
    <definedName name="sencount" hidden="1">1</definedName>
    <definedName name="sheet1" localSheetId="7" hidden="1">' Estacionamentos'!Header1-1 &amp; "." &amp; MAX(1,COUNTA(INDEX(#REF!,MATCH(' Estacionamentos'!Header1-1,#REF!,FALSE)):#REF!))</definedName>
    <definedName name="sheet1" localSheetId="4" hidden="1">'Atrações - Compra de Tickets'!Header1-1 &amp; "." &amp; MAX(1,COUNTA(INDEX(#REF!,MATCH('Atrações - Compra de Tickets'!Header1-1,#REF!,FALSE)):#REF!))</definedName>
    <definedName name="sheet1" localSheetId="5" hidden="1">'Atrações - demanda Passa'!Header1-1 &amp; "." &amp; MAX(1,COUNTA(INDEX(#REF!,MATCH('Atrações - demanda Passa'!Header1-1,#REF!,FALSE)):#REF!))</definedName>
    <definedName name="sheet1" localSheetId="6" hidden="1">'Atrações - demanda Total'!Header1-1 &amp; "." &amp; MAX(1,COUNTA(INDEX(#REF!,MATCH('Atrações - demanda Total'!Header1-1,#REF!,FALSE)):#REF!))</definedName>
    <definedName name="sheet1" localSheetId="2" hidden="1">Calendário!Header1-1 &amp; "." &amp; MAX(1,COUNTA(INDEX(#REF!,MATCH(Calendário!Header1-1,#REF!,FALSE)):#REF!))</definedName>
    <definedName name="sheet1" localSheetId="3" hidden="1">'Entradas e Passaporte'!Header1-1 &amp; "." &amp; MAX(1,COUNTA(INDEX(#REF!,MATCH('Entradas e Passaporte'!Header1-1,#REF!,FALSE)):#REF!))</definedName>
    <definedName name="sheet1" localSheetId="8" hidden="1">'Participação no faturamento'!Header1-1 &amp; "." &amp; MAX(1,COUNTA(INDEX(#REF!,MATCH('Participação no faturamento'!Header1-1,#REF!,FALSE)):#REF!))</definedName>
    <definedName name="sheet1" localSheetId="9" hidden="1">Receitas!Header1-1 &amp; "." &amp; MAX(1,COUNTA(INDEX(#REF!,MATCH(Receitas!Header1-1,#REF!,FALSE)):#REF!))</definedName>
    <definedName name="sheet1" hidden="1">[0]!Header1-1 &amp; "." &amp; MAX(1,COUNTA(INDEX(#REF!,MATCH([0]!Header1-1,#REF!,FALSE)):#REF!))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localSheetId="7" hidden="1">' Estacionamentos'!Header1-1 &amp; "." &amp; MAX(1,COUNTA(INDEX(#REF!,MATCH(' Estacionamentos'!Header1-1,#REF!,FALSE)):#REF!))</definedName>
    <definedName name="teste" localSheetId="4" hidden="1">'Atrações - Compra de Tickets'!Header1-1 &amp; "." &amp; MAX(1,COUNTA(INDEX(#REF!,MATCH('Atrações - Compra de Tickets'!Header1-1,#REF!,FALSE)):#REF!))</definedName>
    <definedName name="teste" localSheetId="5" hidden="1">'Atrações - demanda Passa'!Header1-1 &amp; "." &amp; MAX(1,COUNTA(INDEX(#REF!,MATCH('Atrações - demanda Passa'!Header1-1,#REF!,FALSE)):#REF!))</definedName>
    <definedName name="teste" localSheetId="6" hidden="1">'Atrações - demanda Total'!Header1-1 &amp; "." &amp; MAX(1,COUNTA(INDEX(#REF!,MATCH('Atrações - demanda Total'!Header1-1,#REF!,FALSE)):#REF!))</definedName>
    <definedName name="teste" localSheetId="2" hidden="1">Calendário!Header1-1 &amp; "." &amp; MAX(1,COUNTA(INDEX(#REF!,MATCH(Calendário!Header1-1,#REF!,FALSE)):#REF!))</definedName>
    <definedName name="teste" localSheetId="3" hidden="1">'Entradas e Passaporte'!Header1-1 &amp; "." &amp; MAX(1,COUNTA(INDEX(#REF!,MATCH('Entradas e Passaporte'!Header1-1,#REF!,FALSE)):#REF!))</definedName>
    <definedName name="teste" localSheetId="8" hidden="1">'Participação no faturamento'!Header1-1 &amp; "." &amp; MAX(1,COUNTA(INDEX(#REF!,MATCH('Participação no faturamento'!Header1-1,#REF!,FALSE)):#REF!))</definedName>
    <definedName name="teste" localSheetId="9" hidden="1">Receitas!Header1-1 &amp; "." &amp; MAX(1,COUNTA(INDEX(#REF!,MATCH(Receitas!Header1-1,#REF!,FALSE)):#REF!))</definedName>
    <definedName name="teste" hidden="1">[0]!Header1-1 &amp; "." &amp; MAX(1,COUNTA(INDEX(#REF!,MATCH([0]!Header1-1,#REF!,FALSE)):#REF!))</definedName>
    <definedName name="TextRefCopyRangeCount" hidden="1">15</definedName>
    <definedName name="_xlnm.Print_Titles" localSheetId="7">' Estacionamentos'!$C:$D</definedName>
    <definedName name="_xlnm.Print_Titles" localSheetId="8">'Participação no faturamento'!$C:$D</definedName>
    <definedName name="toto" hidden="1">{"'Database'!$A$1:$F$130"}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N" hidden="1">{#N/A,#N/A,FALSE,"31 - Balanço";#N/A,#N/A,FALSE,"41 - Resultado";#N/A,#N/A,FALSE,"51 - Fluxo de Caixa"}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odo." hidden="1">{"Caja",#N/A,TRUE,"P&amp;G BG";"PyG",#N/A,TRUE,"P&amp;G BG";"Balance",#N/A,TRUE,"P&amp;G BG"}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XREF_COLUMN_1" localSheetId="7" hidden="1">#REF!</definedName>
    <definedName name="XREF_COLUMN_1" localSheetId="4" hidden="1">#REF!</definedName>
    <definedName name="XREF_COLUMN_1" localSheetId="5" hidden="1">#REF!</definedName>
    <definedName name="XREF_COLUMN_1" localSheetId="6" hidden="1">#REF!</definedName>
    <definedName name="XREF_COLUMN_1" localSheetId="2" hidden="1">#REF!</definedName>
    <definedName name="XREF_COLUMN_1" localSheetId="3" hidden="1">#REF!</definedName>
    <definedName name="XREF_COLUMN_1" localSheetId="8" hidden="1">#REF!</definedName>
    <definedName name="XREF_COLUMN_1" localSheetId="9" hidden="1">#REF!</definedName>
    <definedName name="XREF_COLUMN_1" hidden="1">#REF!</definedName>
    <definedName name="XRefColumnsCount" hidden="1">2</definedName>
    <definedName name="XRefCopy1Row" localSheetId="7" hidden="1">#REF!</definedName>
    <definedName name="XRefCopy1Row" localSheetId="4" hidden="1">#REF!</definedName>
    <definedName name="XRefCopy1Row" localSheetId="5" hidden="1">#REF!</definedName>
    <definedName name="XRefCopy1Row" localSheetId="6" hidden="1">#REF!</definedName>
    <definedName name="XRefCopy1Row" localSheetId="2" hidden="1">#REF!</definedName>
    <definedName name="XRefCopy1Row" localSheetId="3" hidden="1">#REF!</definedName>
    <definedName name="XRefCopy1Row" localSheetId="8" hidden="1">#REF!</definedName>
    <definedName name="XRefCopy1Row" localSheetId="9" hidden="1">#REF!</definedName>
    <definedName name="XRefCopy1Row" hidden="1">#REF!</definedName>
    <definedName name="XRefCopy2" localSheetId="7" hidden="1">'[6]Mutação do PL Trimestral'!#REF!</definedName>
    <definedName name="XRefCopy2" localSheetId="4" hidden="1">'[6]Mutação do PL Trimestral'!#REF!</definedName>
    <definedName name="XRefCopy2" localSheetId="5" hidden="1">'[6]Mutação do PL Trimestral'!#REF!</definedName>
    <definedName name="XRefCopy2" localSheetId="6" hidden="1">'[6]Mutação do PL Trimestral'!#REF!</definedName>
    <definedName name="XRefCopy2" localSheetId="2" hidden="1">'[6]Mutação do PL Trimestral'!#REF!</definedName>
    <definedName name="XRefCopy2" localSheetId="3" hidden="1">'[6]Mutação do PL Trimestral'!#REF!</definedName>
    <definedName name="XRefCopy2" localSheetId="8" hidden="1">'[6]Mutação do PL Trimestral'!#REF!</definedName>
    <definedName name="XRefCopy2" localSheetId="9" hidden="1">'[6]Mutação do PL Trimestral'!#REF!</definedName>
    <definedName name="XRefCopy2" hidden="1">'[6]Mutação do PL Trimestral'!#REF!</definedName>
    <definedName name="XRefCopy2Row" localSheetId="7" hidden="1">#REF!</definedName>
    <definedName name="XRefCopy2Row" localSheetId="4" hidden="1">#REF!</definedName>
    <definedName name="XRefCopy2Row" localSheetId="5" hidden="1">#REF!</definedName>
    <definedName name="XRefCopy2Row" localSheetId="6" hidden="1">#REF!</definedName>
    <definedName name="XRefCopy2Row" localSheetId="2" hidden="1">#REF!</definedName>
    <definedName name="XRefCopy2Row" localSheetId="3" hidden="1">#REF!</definedName>
    <definedName name="XRefCopy2Row" localSheetId="8" hidden="1">#REF!</definedName>
    <definedName name="XRefCopy2Row" localSheetId="9" hidden="1">#REF!</definedName>
    <definedName name="XRefCopy2Row" hidden="1">#REF!</definedName>
    <definedName name="XRefCopy3Row" localSheetId="7" hidden="1">#REF!</definedName>
    <definedName name="XRefCopy3Row" localSheetId="4" hidden="1">#REF!</definedName>
    <definedName name="XRefCopy3Row" localSheetId="5" hidden="1">#REF!</definedName>
    <definedName name="XRefCopy3Row" localSheetId="6" hidden="1">#REF!</definedName>
    <definedName name="XRefCopy3Row" localSheetId="2" hidden="1">#REF!</definedName>
    <definedName name="XRefCopy3Row" localSheetId="3" hidden="1">#REF!</definedName>
    <definedName name="XRefCopy3Row" localSheetId="8" hidden="1">#REF!</definedName>
    <definedName name="XRefCopy3Row" localSheetId="9" hidden="1">#REF!</definedName>
    <definedName name="XRefCopy3Row" hidden="1">#REF!</definedName>
    <definedName name="XRefCopy5Row" localSheetId="7" hidden="1">#REF!</definedName>
    <definedName name="XRefCopy5Row" localSheetId="4" hidden="1">#REF!</definedName>
    <definedName name="XRefCopy5Row" localSheetId="5" hidden="1">#REF!</definedName>
    <definedName name="XRefCopy5Row" localSheetId="6" hidden="1">#REF!</definedName>
    <definedName name="XRefCopy5Row" localSheetId="2" hidden="1">#REF!</definedName>
    <definedName name="XRefCopy5Row" localSheetId="3" hidden="1">#REF!</definedName>
    <definedName name="XRefCopy5Row" localSheetId="8" hidden="1">#REF!</definedName>
    <definedName name="XRefCopy5Row" localSheetId="9" hidden="1">#REF!</definedName>
    <definedName name="XRefCopy5Row" hidden="1">#REF!</definedName>
    <definedName name="XRefCopyRangeCount" hidden="1">3</definedName>
    <definedName name="XRefPaste1" localSheetId="7" hidden="1">#REF!</definedName>
    <definedName name="XRefPaste1" localSheetId="4" hidden="1">#REF!</definedName>
    <definedName name="XRefPaste1" localSheetId="5" hidden="1">#REF!</definedName>
    <definedName name="XRefPaste1" localSheetId="6" hidden="1">#REF!</definedName>
    <definedName name="XRefPaste1" localSheetId="2" hidden="1">#REF!</definedName>
    <definedName name="XRefPaste1" localSheetId="3" hidden="1">#REF!</definedName>
    <definedName name="XRefPaste1" localSheetId="8" hidden="1">#REF!</definedName>
    <definedName name="XRefPaste1" localSheetId="9" hidden="1">#REF!</definedName>
    <definedName name="XRefPaste1" hidden="1">#REF!</definedName>
    <definedName name="XRefPaste1Row" localSheetId="7" hidden="1">#REF!</definedName>
    <definedName name="XRefPaste1Row" localSheetId="4" hidden="1">#REF!</definedName>
    <definedName name="XRefPaste1Row" localSheetId="5" hidden="1">#REF!</definedName>
    <definedName name="XRefPaste1Row" localSheetId="6" hidden="1">#REF!</definedName>
    <definedName name="XRefPaste1Row" localSheetId="2" hidden="1">#REF!</definedName>
    <definedName name="XRefPaste1Row" localSheetId="3" hidden="1">#REF!</definedName>
    <definedName name="XRefPaste1Row" localSheetId="8" hidden="1">#REF!</definedName>
    <definedName name="XRefPaste1Row" localSheetId="9" hidden="1">#REF!</definedName>
    <definedName name="XRefPaste1Row" hidden="1">#REF!</definedName>
    <definedName name="XRefPaste7Row" localSheetId="7" hidden="1">[7]XREF!#REF!</definedName>
    <definedName name="XRefPaste7Row" localSheetId="4" hidden="1">[7]XREF!#REF!</definedName>
    <definedName name="XRefPaste7Row" localSheetId="5" hidden="1">[7]XREF!#REF!</definedName>
    <definedName name="XRefPaste7Row" localSheetId="6" hidden="1">[7]XREF!#REF!</definedName>
    <definedName name="XRefPaste7Row" localSheetId="2" hidden="1">[7]XREF!#REF!</definedName>
    <definedName name="XRefPaste7Row" localSheetId="3" hidden="1">[7]XREF!#REF!</definedName>
    <definedName name="XRefPaste7Row" localSheetId="8" hidden="1">[7]XREF!#REF!</definedName>
    <definedName name="XRefPaste7Row" localSheetId="9" hidden="1">[7]XREF!#REF!</definedName>
    <definedName name="XRefPaste7Row" hidden="1">[7]XREF!#REF!</definedName>
    <definedName name="XRefPasteRangeCount" hidden="1">7</definedName>
    <definedName name="xx" hidden="1">{"'Database'!$A$1:$F$130"}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Z_60DF8B29_1C1F_4B50_BDA8_B8E0C7DD04C3_.wvu.Cols" hidden="1">[8]Jurídico!$D$1:$D$65536,[8]Jurídico!$F$1:$K$65536</definedName>
    <definedName name="Z_E3FFE9E0_6C4F_4FB4_A56E_FBE96871B5C8_.wvu.Cols" hidden="1">[8]Jurídico!$D$1:$D$65536,[8]Jurídico!$F$1:$K$65536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</definedNames>
  <calcPr calcId="162913" iterateCount="10000" iterateDelta="1.0000000000000001E-5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" i="1" l="1"/>
  <c r="AV8" i="1" s="1"/>
  <c r="AM8" i="1" s="1"/>
  <c r="AD8" i="1" s="1"/>
  <c r="AA15" i="1"/>
  <c r="AJ15" i="1" s="1"/>
  <c r="AS15" i="1" s="1"/>
  <c r="BB15" i="1" s="1"/>
  <c r="Z15" i="1"/>
  <c r="AI15" i="1" s="1"/>
  <c r="AR15" i="1" s="1"/>
  <c r="BA15" i="1" s="1"/>
  <c r="Y15" i="1"/>
  <c r="AH15" i="1" s="1"/>
  <c r="AQ15" i="1" s="1"/>
  <c r="AZ15" i="1" s="1"/>
  <c r="AA14" i="1"/>
  <c r="AJ14" i="1" s="1"/>
  <c r="AS14" i="1" s="1"/>
  <c r="BB14" i="1" s="1"/>
  <c r="Z14" i="1"/>
  <c r="AI14" i="1" s="1"/>
  <c r="AR14" i="1" s="1"/>
  <c r="BA14" i="1" s="1"/>
  <c r="Y14" i="1"/>
  <c r="AH14" i="1" s="1"/>
  <c r="AQ14" i="1" s="1"/>
  <c r="AZ14" i="1" s="1"/>
  <c r="AA13" i="1"/>
  <c r="AJ13" i="1" s="1"/>
  <c r="AS13" i="1" s="1"/>
  <c r="BB13" i="1" s="1"/>
  <c r="Z13" i="1"/>
  <c r="AI13" i="1" s="1"/>
  <c r="AR13" i="1" s="1"/>
  <c r="BA13" i="1" s="1"/>
  <c r="Y13" i="1"/>
  <c r="AH13" i="1" s="1"/>
  <c r="AQ13" i="1" s="1"/>
  <c r="AZ13" i="1" s="1"/>
  <c r="AA12" i="1"/>
  <c r="AJ12" i="1" s="1"/>
  <c r="AS12" i="1" s="1"/>
  <c r="BB12" i="1" s="1"/>
  <c r="Z12" i="1"/>
  <c r="AI12" i="1" s="1"/>
  <c r="AR12" i="1" s="1"/>
  <c r="BA12" i="1" s="1"/>
  <c r="Y12" i="1"/>
  <c r="AH12" i="1" s="1"/>
  <c r="AQ12" i="1" s="1"/>
  <c r="AZ12" i="1" s="1"/>
  <c r="AA10" i="1"/>
  <c r="AJ10" i="1" s="1"/>
  <c r="AS10" i="1" s="1"/>
  <c r="BB10" i="1" s="1"/>
  <c r="Z10" i="1"/>
  <c r="AI10" i="1" s="1"/>
  <c r="AR10" i="1" s="1"/>
  <c r="BA10" i="1" s="1"/>
  <c r="Y10" i="1"/>
  <c r="AH10" i="1" s="1"/>
  <c r="AQ10" i="1" s="1"/>
  <c r="AZ10" i="1" s="1"/>
  <c r="P35" i="1"/>
  <c r="U31" i="1"/>
  <c r="S31" i="1" s="1"/>
  <c r="P31" i="1" s="1"/>
  <c r="T30" i="1"/>
  <c r="Q30" i="1" s="1"/>
  <c r="S30" i="1"/>
  <c r="P30" i="1" s="1"/>
  <c r="R30" i="1"/>
  <c r="T31" i="1" l="1"/>
  <c r="Q31" i="1" s="1"/>
  <c r="R31" i="1"/>
  <c r="U32" i="1"/>
  <c r="AT8" i="1"/>
  <c r="AK8" i="1" s="1"/>
  <c r="AB8" i="1" s="1"/>
  <c r="S8" i="1" s="1"/>
  <c r="AD10" i="1" s="1"/>
  <c r="U8" i="1"/>
  <c r="AU8" i="1"/>
  <c r="AL8" i="1" s="1"/>
  <c r="AC8" i="1" s="1"/>
  <c r="AD12" i="1" l="1"/>
  <c r="T32" i="1"/>
  <c r="S32" i="1"/>
  <c r="U33" i="1"/>
  <c r="AB15" i="1"/>
  <c r="AK15" i="1" s="1"/>
  <c r="AT15" i="1" s="1"/>
  <c r="BC15" i="1" s="1"/>
  <c r="AD16" i="1"/>
  <c r="BE16" i="1" s="1"/>
  <c r="AD13" i="1"/>
  <c r="BE13" i="1" s="1"/>
  <c r="AD11" i="1"/>
  <c r="BE11" i="1" s="1"/>
  <c r="AD15" i="1"/>
  <c r="BE15" i="1" s="1"/>
  <c r="BE12" i="1"/>
  <c r="AB10" i="1"/>
  <c r="BC10" i="1" s="1"/>
  <c r="AB14" i="1"/>
  <c r="BC14" i="1" s="1"/>
  <c r="BE10" i="1"/>
  <c r="AC15" i="1"/>
  <c r="BD15" i="1" s="1"/>
  <c r="AC16" i="1"/>
  <c r="BD16" i="1" s="1"/>
  <c r="AC12" i="1"/>
  <c r="BD12" i="1" s="1"/>
  <c r="T8" i="1"/>
  <c r="AC13" i="1"/>
  <c r="BD13" i="1" s="1"/>
  <c r="AC11" i="1"/>
  <c r="BD11" i="1" s="1"/>
  <c r="AC10" i="1"/>
  <c r="BD10" i="1" s="1"/>
  <c r="AC14" i="1"/>
  <c r="BD14" i="1" s="1"/>
  <c r="AB11" i="1"/>
  <c r="BC11" i="1" s="1"/>
  <c r="AB12" i="1"/>
  <c r="BC12" i="1" s="1"/>
  <c r="AD14" i="1"/>
  <c r="BE14" i="1" s="1"/>
  <c r="AB13" i="1"/>
  <c r="BC13" i="1" s="1"/>
  <c r="S33" i="1" l="1"/>
  <c r="T33" i="1"/>
  <c r="U34" i="1"/>
  <c r="T34" i="1" l="1"/>
  <c r="U35" i="1"/>
  <c r="S34" i="1"/>
  <c r="F16" i="4"/>
  <c r="R35" i="1" l="1"/>
  <c r="T35" i="1"/>
  <c r="Q35" i="1" s="1"/>
  <c r="D27" i="1"/>
  <c r="F56" i="1" l="1"/>
  <c r="F55" i="1"/>
  <c r="F54" i="1"/>
  <c r="F53" i="1"/>
  <c r="F52" i="1"/>
  <c r="F20" i="1"/>
  <c r="E20" i="1"/>
  <c r="D20" i="1"/>
  <c r="F19" i="1"/>
  <c r="E19" i="1"/>
  <c r="D19" i="1"/>
  <c r="F18" i="1"/>
  <c r="E18" i="1"/>
  <c r="D18" i="1"/>
  <c r="F17" i="1"/>
  <c r="E17" i="1"/>
  <c r="D17" i="1"/>
  <c r="F16" i="1"/>
  <c r="E16" i="1"/>
  <c r="D16" i="1"/>
  <c r="F15" i="1"/>
  <c r="E15" i="1"/>
  <c r="D15" i="1"/>
  <c r="F14" i="1"/>
  <c r="E14" i="1"/>
  <c r="D14" i="1"/>
  <c r="F13" i="1"/>
  <c r="E13" i="1"/>
  <c r="D13" i="1"/>
  <c r="F12" i="1"/>
  <c r="E12" i="1"/>
  <c r="D12" i="1"/>
  <c r="F11" i="1"/>
  <c r="E11" i="1"/>
  <c r="D11" i="1"/>
  <c r="F10" i="1"/>
  <c r="E10" i="1"/>
  <c r="D10" i="1"/>
  <c r="H20" i="1"/>
  <c r="H19" i="1"/>
  <c r="H18" i="1"/>
  <c r="H17" i="1"/>
  <c r="H16" i="1"/>
  <c r="H14" i="1"/>
  <c r="H13" i="1"/>
  <c r="H12" i="1"/>
  <c r="K8" i="1"/>
  <c r="E3" i="4" l="1"/>
  <c r="G5" i="10" l="1"/>
  <c r="H5" i="10" s="1"/>
  <c r="I5" i="10" s="1"/>
  <c r="J5" i="10" s="1"/>
  <c r="K5" i="10" s="1"/>
  <c r="L5" i="10" s="1"/>
  <c r="M5" i="10" s="1"/>
  <c r="N5" i="10" s="1"/>
  <c r="O5" i="10" s="1"/>
  <c r="P5" i="10" s="1"/>
  <c r="Q5" i="10" s="1"/>
  <c r="R5" i="10" s="1"/>
  <c r="S5" i="10" s="1"/>
  <c r="T5" i="10" s="1"/>
  <c r="U5" i="10" s="1"/>
  <c r="V5" i="10" s="1"/>
  <c r="W5" i="10" s="1"/>
  <c r="X5" i="10" s="1"/>
  <c r="Y5" i="10" s="1"/>
  <c r="Z5" i="10" s="1"/>
  <c r="AA5" i="10" s="1"/>
  <c r="AB5" i="10" s="1"/>
  <c r="AC5" i="10" s="1"/>
  <c r="AD5" i="10" s="1"/>
  <c r="AE5" i="10" s="1"/>
  <c r="AF5" i="10" s="1"/>
  <c r="AG5" i="10" s="1"/>
  <c r="AH5" i="10" s="1"/>
  <c r="AI5" i="10" s="1"/>
  <c r="AJ5" i="10" s="1"/>
  <c r="AK5" i="10" s="1"/>
  <c r="AL5" i="10" s="1"/>
  <c r="AM5" i="10" s="1"/>
  <c r="AN5" i="10" s="1"/>
  <c r="B7" i="10"/>
  <c r="D158" i="10"/>
  <c r="C160" i="10"/>
  <c r="E161" i="10" s="1"/>
  <c r="B220" i="10"/>
  <c r="D220" i="10"/>
  <c r="C222" i="10"/>
  <c r="D283" i="10"/>
  <c r="C285" i="10"/>
  <c r="E286" i="10" s="1"/>
  <c r="D346" i="10"/>
  <c r="C348" i="10"/>
  <c r="E349" i="10" s="1"/>
  <c r="D408" i="10"/>
  <c r="C410" i="10"/>
  <c r="C416" i="10" s="1"/>
  <c r="D470" i="10"/>
  <c r="C472" i="10"/>
  <c r="C478" i="10" s="1"/>
  <c r="D532" i="10"/>
  <c r="C534" i="10"/>
  <c r="E537" i="10" s="1"/>
  <c r="D594" i="10"/>
  <c r="C596" i="10"/>
  <c r="D656" i="10"/>
  <c r="C658" i="10"/>
  <c r="E659" i="10" s="1"/>
  <c r="F6" i="9"/>
  <c r="G6" i="9" s="1"/>
  <c r="H6" i="9" s="1"/>
  <c r="I6" i="9" s="1"/>
  <c r="J6" i="9" s="1"/>
  <c r="K6" i="9" s="1"/>
  <c r="L6" i="9" s="1"/>
  <c r="M6" i="9" s="1"/>
  <c r="N6" i="9" s="1"/>
  <c r="O6" i="9" s="1"/>
  <c r="P6" i="9" s="1"/>
  <c r="Q6" i="9" s="1"/>
  <c r="R6" i="9" s="1"/>
  <c r="S6" i="9" s="1"/>
  <c r="T6" i="9" s="1"/>
  <c r="U6" i="9" s="1"/>
  <c r="V6" i="9" s="1"/>
  <c r="W6" i="9" s="1"/>
  <c r="X6" i="9" s="1"/>
  <c r="Y6" i="9" s="1"/>
  <c r="Z6" i="9" s="1"/>
  <c r="AA6" i="9" s="1"/>
  <c r="AB6" i="9" s="1"/>
  <c r="AC6" i="9" s="1"/>
  <c r="AD6" i="9" s="1"/>
  <c r="AE6" i="9" s="1"/>
  <c r="AF6" i="9" s="1"/>
  <c r="AG6" i="9" s="1"/>
  <c r="AH6" i="9" s="1"/>
  <c r="AI6" i="9" s="1"/>
  <c r="AJ6" i="9" s="1"/>
  <c r="AK6" i="9" s="1"/>
  <c r="AL6" i="9" s="1"/>
  <c r="AM6" i="9" s="1"/>
  <c r="F6" i="8"/>
  <c r="G6" i="8" s="1"/>
  <c r="H6" i="8" s="1"/>
  <c r="I6" i="8" s="1"/>
  <c r="J6" i="8" s="1"/>
  <c r="K6" i="8" s="1"/>
  <c r="L6" i="8" s="1"/>
  <c r="M6" i="8" s="1"/>
  <c r="N6" i="8" s="1"/>
  <c r="O6" i="8" s="1"/>
  <c r="P6" i="8" s="1"/>
  <c r="Q6" i="8" s="1"/>
  <c r="R6" i="8" s="1"/>
  <c r="S6" i="8" s="1"/>
  <c r="T6" i="8" s="1"/>
  <c r="U6" i="8" s="1"/>
  <c r="V6" i="8" s="1"/>
  <c r="W6" i="8" s="1"/>
  <c r="X6" i="8" s="1"/>
  <c r="Y6" i="8" s="1"/>
  <c r="Z6" i="8" s="1"/>
  <c r="AA6" i="8" s="1"/>
  <c r="AB6" i="8" s="1"/>
  <c r="AC6" i="8" s="1"/>
  <c r="AD6" i="8" s="1"/>
  <c r="AE6" i="8" s="1"/>
  <c r="AF6" i="8" s="1"/>
  <c r="AG6" i="8" s="1"/>
  <c r="AH6" i="8" s="1"/>
  <c r="AI6" i="8" s="1"/>
  <c r="AJ6" i="8" s="1"/>
  <c r="AK6" i="8" s="1"/>
  <c r="AL6" i="8" s="1"/>
  <c r="AM6" i="8" s="1"/>
  <c r="C33" i="8"/>
  <c r="B33" i="8" s="1"/>
  <c r="D33" i="8"/>
  <c r="C34" i="8"/>
  <c r="D34" i="8"/>
  <c r="C35" i="8"/>
  <c r="B35" i="8" s="1"/>
  <c r="D35" i="8"/>
  <c r="C36" i="8"/>
  <c r="B36" i="8" s="1"/>
  <c r="D36" i="8"/>
  <c r="C37" i="8"/>
  <c r="B37" i="8" s="1"/>
  <c r="D37" i="8"/>
  <c r="C39" i="8"/>
  <c r="B39" i="8" s="1"/>
  <c r="D39" i="8"/>
  <c r="C40" i="8"/>
  <c r="B40" i="8" s="1"/>
  <c r="D40" i="8"/>
  <c r="C41" i="8"/>
  <c r="B41" i="8" s="1"/>
  <c r="D41" i="8"/>
  <c r="C42" i="8"/>
  <c r="B42" i="8" s="1"/>
  <c r="D42" i="8"/>
  <c r="C43" i="8"/>
  <c r="B43" i="8" s="1"/>
  <c r="D43" i="8"/>
  <c r="C45" i="8"/>
  <c r="B45" i="8" s="1"/>
  <c r="C46" i="8"/>
  <c r="B46" i="8" s="1"/>
  <c r="D46" i="8"/>
  <c r="C47" i="8"/>
  <c r="B47" i="8" s="1"/>
  <c r="C48" i="8"/>
  <c r="B48" i="8" s="1"/>
  <c r="C49" i="8"/>
  <c r="B49" i="8" s="1"/>
  <c r="C53" i="8"/>
  <c r="B53" i="8" s="1"/>
  <c r="D53" i="8"/>
  <c r="C54" i="8"/>
  <c r="B54" i="8" s="1"/>
  <c r="D54" i="8"/>
  <c r="C55" i="8"/>
  <c r="B55" i="8" s="1"/>
  <c r="D55" i="8"/>
  <c r="C56" i="8"/>
  <c r="B56" i="8" s="1"/>
  <c r="D56" i="8"/>
  <c r="C57" i="8"/>
  <c r="B57" i="8" s="1"/>
  <c r="D57" i="8"/>
  <c r="C59" i="8"/>
  <c r="B59" i="8" s="1"/>
  <c r="D59" i="8"/>
  <c r="C60" i="8"/>
  <c r="B60" i="8" s="1"/>
  <c r="D60" i="8"/>
  <c r="C61" i="8"/>
  <c r="B61" i="8" s="1"/>
  <c r="D61" i="8"/>
  <c r="C62" i="8"/>
  <c r="B62" i="8" s="1"/>
  <c r="D62" i="8"/>
  <c r="C63" i="8"/>
  <c r="B63" i="8" s="1"/>
  <c r="D63" i="8"/>
  <c r="C65" i="8"/>
  <c r="B65" i="8" s="1"/>
  <c r="C66" i="8"/>
  <c r="B66" i="8" s="1"/>
  <c r="D66" i="8"/>
  <c r="C67" i="8"/>
  <c r="B67" i="8" s="1"/>
  <c r="C68" i="8"/>
  <c r="B68" i="8" s="1"/>
  <c r="C69" i="8"/>
  <c r="B69" i="8" s="1"/>
  <c r="C73" i="8"/>
  <c r="B73" i="8" s="1"/>
  <c r="D73" i="8"/>
  <c r="C74" i="8"/>
  <c r="B74" i="8" s="1"/>
  <c r="D74" i="8"/>
  <c r="C75" i="8"/>
  <c r="B75" i="8" s="1"/>
  <c r="D75" i="8"/>
  <c r="C76" i="8"/>
  <c r="B76" i="8" s="1"/>
  <c r="D76" i="8"/>
  <c r="C77" i="8"/>
  <c r="B77" i="8" s="1"/>
  <c r="D77" i="8"/>
  <c r="C79" i="8"/>
  <c r="B79" i="8" s="1"/>
  <c r="D79" i="8"/>
  <c r="C80" i="8"/>
  <c r="B80" i="8" s="1"/>
  <c r="D80" i="8"/>
  <c r="C81" i="8"/>
  <c r="B81" i="8" s="1"/>
  <c r="D81" i="8"/>
  <c r="C82" i="8"/>
  <c r="B82" i="8" s="1"/>
  <c r="D82" i="8"/>
  <c r="C83" i="8"/>
  <c r="B83" i="8" s="1"/>
  <c r="D83" i="8"/>
  <c r="C85" i="8"/>
  <c r="B85" i="8" s="1"/>
  <c r="C86" i="8"/>
  <c r="B86" i="8" s="1"/>
  <c r="D86" i="8"/>
  <c r="C87" i="8"/>
  <c r="B87" i="8" s="1"/>
  <c r="C88" i="8"/>
  <c r="B88" i="8" s="1"/>
  <c r="C89" i="8"/>
  <c r="B89" i="8" s="1"/>
  <c r="C93" i="8"/>
  <c r="B93" i="8" s="1"/>
  <c r="D93" i="8"/>
  <c r="C94" i="8"/>
  <c r="B94" i="8" s="1"/>
  <c r="D94" i="8"/>
  <c r="C95" i="8"/>
  <c r="B95" i="8" s="1"/>
  <c r="D95" i="8"/>
  <c r="C96" i="8"/>
  <c r="B96" i="8" s="1"/>
  <c r="D96" i="8"/>
  <c r="C97" i="8"/>
  <c r="B97" i="8" s="1"/>
  <c r="D97" i="8"/>
  <c r="C99" i="8"/>
  <c r="B99" i="8" s="1"/>
  <c r="D99" i="8"/>
  <c r="C100" i="8"/>
  <c r="B100" i="8" s="1"/>
  <c r="D100" i="8"/>
  <c r="C101" i="8"/>
  <c r="B101" i="8" s="1"/>
  <c r="D101" i="8"/>
  <c r="C102" i="8"/>
  <c r="B102" i="8" s="1"/>
  <c r="D102" i="8"/>
  <c r="C103" i="8"/>
  <c r="B103" i="8" s="1"/>
  <c r="D103" i="8"/>
  <c r="C105" i="8"/>
  <c r="B105" i="8" s="1"/>
  <c r="C106" i="8"/>
  <c r="B106" i="8" s="1"/>
  <c r="D106" i="8"/>
  <c r="C107" i="8"/>
  <c r="B107" i="8" s="1"/>
  <c r="C108" i="8"/>
  <c r="B108" i="8" s="1"/>
  <c r="C109" i="8"/>
  <c r="B109" i="8" s="1"/>
  <c r="C113" i="8"/>
  <c r="B113" i="8" s="1"/>
  <c r="D113" i="8"/>
  <c r="C114" i="8"/>
  <c r="B114" i="8" s="1"/>
  <c r="D114" i="8"/>
  <c r="C115" i="8"/>
  <c r="B115" i="8" s="1"/>
  <c r="D115" i="8"/>
  <c r="C116" i="8"/>
  <c r="B116" i="8" s="1"/>
  <c r="D116" i="8"/>
  <c r="C117" i="8"/>
  <c r="B117" i="8" s="1"/>
  <c r="D117" i="8"/>
  <c r="C119" i="8"/>
  <c r="B119" i="8" s="1"/>
  <c r="D119" i="8"/>
  <c r="C120" i="8"/>
  <c r="B120" i="8" s="1"/>
  <c r="D120" i="8"/>
  <c r="C121" i="8"/>
  <c r="B121" i="8" s="1"/>
  <c r="D121" i="8"/>
  <c r="C122" i="8"/>
  <c r="B122" i="8" s="1"/>
  <c r="D122" i="8"/>
  <c r="C123" i="8"/>
  <c r="B123" i="8" s="1"/>
  <c r="D123" i="8"/>
  <c r="C125" i="8"/>
  <c r="B125" i="8" s="1"/>
  <c r="C126" i="8"/>
  <c r="B126" i="8" s="1"/>
  <c r="D126" i="8"/>
  <c r="C127" i="8"/>
  <c r="B127" i="8" s="1"/>
  <c r="C128" i="8"/>
  <c r="B128" i="8" s="1"/>
  <c r="C129" i="8"/>
  <c r="B129" i="8" s="1"/>
  <c r="F132" i="8"/>
  <c r="G132" i="8" s="1"/>
  <c r="H132" i="8" s="1"/>
  <c r="I132" i="8" s="1"/>
  <c r="J132" i="8" s="1"/>
  <c r="K132" i="8" s="1"/>
  <c r="L132" i="8" s="1"/>
  <c r="M132" i="8" s="1"/>
  <c r="N132" i="8" s="1"/>
  <c r="O132" i="8" s="1"/>
  <c r="P132" i="8" s="1"/>
  <c r="Q132" i="8" s="1"/>
  <c r="R132" i="8" s="1"/>
  <c r="S132" i="8" s="1"/>
  <c r="T132" i="8" s="1"/>
  <c r="U132" i="8" s="1"/>
  <c r="V132" i="8" s="1"/>
  <c r="W132" i="8" s="1"/>
  <c r="X132" i="8" s="1"/>
  <c r="Y132" i="8" s="1"/>
  <c r="Z132" i="8" s="1"/>
  <c r="AA132" i="8" s="1"/>
  <c r="AB132" i="8" s="1"/>
  <c r="AC132" i="8" s="1"/>
  <c r="AD132" i="8" s="1"/>
  <c r="AE132" i="8" s="1"/>
  <c r="AF132" i="8" s="1"/>
  <c r="AG132" i="8" s="1"/>
  <c r="AH132" i="8" s="1"/>
  <c r="AI132" i="8" s="1"/>
  <c r="AJ132" i="8" s="1"/>
  <c r="AK132" i="8" s="1"/>
  <c r="AL132" i="8" s="1"/>
  <c r="AM132" i="8" s="1"/>
  <c r="C134" i="8"/>
  <c r="C135" i="8"/>
  <c r="C136" i="8"/>
  <c r="C137" i="8"/>
  <c r="C138" i="8"/>
  <c r="F141" i="8"/>
  <c r="G141" i="8" s="1"/>
  <c r="H141" i="8" s="1"/>
  <c r="I141" i="8" s="1"/>
  <c r="J141" i="8" s="1"/>
  <c r="K141" i="8" s="1"/>
  <c r="L141" i="8" s="1"/>
  <c r="M141" i="8" s="1"/>
  <c r="N141" i="8" s="1"/>
  <c r="O141" i="8" s="1"/>
  <c r="P141" i="8" s="1"/>
  <c r="Q141" i="8" s="1"/>
  <c r="R141" i="8" s="1"/>
  <c r="S141" i="8" s="1"/>
  <c r="T141" i="8" s="1"/>
  <c r="U141" i="8" s="1"/>
  <c r="V141" i="8" s="1"/>
  <c r="W141" i="8" s="1"/>
  <c r="X141" i="8" s="1"/>
  <c r="Y141" i="8" s="1"/>
  <c r="Z141" i="8" s="1"/>
  <c r="AA141" i="8" s="1"/>
  <c r="AB141" i="8" s="1"/>
  <c r="AC141" i="8" s="1"/>
  <c r="AD141" i="8" s="1"/>
  <c r="AE141" i="8" s="1"/>
  <c r="AF141" i="8" s="1"/>
  <c r="AG141" i="8" s="1"/>
  <c r="AH141" i="8" s="1"/>
  <c r="AI141" i="8" s="1"/>
  <c r="AJ141" i="8" s="1"/>
  <c r="AK141" i="8" s="1"/>
  <c r="AL141" i="8" s="1"/>
  <c r="AM141" i="8" s="1"/>
  <c r="C143" i="8"/>
  <c r="D143" i="8"/>
  <c r="C144" i="8"/>
  <c r="D144" i="8"/>
  <c r="C145" i="8"/>
  <c r="D145" i="8"/>
  <c r="C146" i="8"/>
  <c r="D146" i="8"/>
  <c r="C147" i="8"/>
  <c r="D147" i="8"/>
  <c r="F156" i="8"/>
  <c r="G156" i="8" s="1"/>
  <c r="H156" i="8" s="1"/>
  <c r="I156" i="8" s="1"/>
  <c r="J156" i="8" s="1"/>
  <c r="K156" i="8" s="1"/>
  <c r="L156" i="8" s="1"/>
  <c r="M156" i="8" s="1"/>
  <c r="N156" i="8" s="1"/>
  <c r="O156" i="8" s="1"/>
  <c r="P156" i="8" s="1"/>
  <c r="Q156" i="8" s="1"/>
  <c r="R156" i="8" s="1"/>
  <c r="S156" i="8" s="1"/>
  <c r="T156" i="8" s="1"/>
  <c r="U156" i="8" s="1"/>
  <c r="V156" i="8" s="1"/>
  <c r="W156" i="8" s="1"/>
  <c r="X156" i="8" s="1"/>
  <c r="Y156" i="8" s="1"/>
  <c r="Z156" i="8" s="1"/>
  <c r="AA156" i="8" s="1"/>
  <c r="AB156" i="8" s="1"/>
  <c r="AC156" i="8" s="1"/>
  <c r="AD156" i="8" s="1"/>
  <c r="AE156" i="8" s="1"/>
  <c r="AF156" i="8" s="1"/>
  <c r="AG156" i="8" s="1"/>
  <c r="AH156" i="8" s="1"/>
  <c r="AI156" i="8" s="1"/>
  <c r="AJ156" i="8" s="1"/>
  <c r="AK156" i="8" s="1"/>
  <c r="AL156" i="8" s="1"/>
  <c r="AM156" i="8" s="1"/>
  <c r="C158" i="8"/>
  <c r="C159" i="8"/>
  <c r="C160" i="8"/>
  <c r="C161" i="8"/>
  <c r="C162" i="8"/>
  <c r="C165" i="8"/>
  <c r="C166" i="8"/>
  <c r="C167" i="8"/>
  <c r="C168" i="8"/>
  <c r="C169" i="8"/>
  <c r="C172" i="8"/>
  <c r="C173" i="8"/>
  <c r="C174" i="8"/>
  <c r="C175" i="8"/>
  <c r="C176" i="8"/>
  <c r="C179" i="8"/>
  <c r="C180" i="8"/>
  <c r="C181" i="8"/>
  <c r="C182" i="8"/>
  <c r="C183" i="8"/>
  <c r="B7" i="7"/>
  <c r="B8" i="7"/>
  <c r="B9" i="7"/>
  <c r="B11" i="7"/>
  <c r="B12" i="7"/>
  <c r="B13" i="7"/>
  <c r="B15" i="7"/>
  <c r="B16" i="7"/>
  <c r="B17" i="7"/>
  <c r="B19" i="7"/>
  <c r="B20" i="7"/>
  <c r="B21" i="7"/>
  <c r="B23" i="7"/>
  <c r="B24" i="7"/>
  <c r="B25" i="7"/>
  <c r="B27" i="7"/>
  <c r="B28" i="7"/>
  <c r="B29" i="7"/>
  <c r="B31" i="7"/>
  <c r="B32" i="7"/>
  <c r="B33" i="7"/>
  <c r="D39" i="7"/>
  <c r="A41" i="7"/>
  <c r="A42" i="7"/>
  <c r="E42" i="7"/>
  <c r="A43" i="7"/>
  <c r="E43" i="7"/>
  <c r="A44" i="7"/>
  <c r="E44" i="7"/>
  <c r="A45" i="7"/>
  <c r="E45" i="7"/>
  <c r="A46" i="7"/>
  <c r="E46" i="7"/>
  <c r="A47" i="7"/>
  <c r="A48" i="7"/>
  <c r="E48" i="7"/>
  <c r="A49" i="7"/>
  <c r="A50" i="7"/>
  <c r="A51" i="7"/>
  <c r="A52" i="7"/>
  <c r="A53" i="7"/>
  <c r="A54" i="7"/>
  <c r="E54" i="7"/>
  <c r="A55" i="7"/>
  <c r="A56" i="7"/>
  <c r="A57" i="7"/>
  <c r="A58" i="7"/>
  <c r="A59" i="7"/>
  <c r="A60" i="7"/>
  <c r="A61" i="7"/>
  <c r="A62" i="7"/>
  <c r="E62" i="7"/>
  <c r="A63" i="7"/>
  <c r="E63" i="7"/>
  <c r="A64" i="7"/>
  <c r="E64" i="7"/>
  <c r="A65" i="7"/>
  <c r="E65" i="7"/>
  <c r="A66" i="7"/>
  <c r="E66" i="7"/>
  <c r="A67" i="7"/>
  <c r="A68" i="7"/>
  <c r="E68" i="7"/>
  <c r="A69" i="7"/>
  <c r="A70" i="7"/>
  <c r="A71" i="7"/>
  <c r="A72" i="7"/>
  <c r="A73" i="7"/>
  <c r="A74" i="7"/>
  <c r="E74" i="7"/>
  <c r="A75" i="7"/>
  <c r="A76" i="7"/>
  <c r="A77" i="7"/>
  <c r="A78" i="7"/>
  <c r="A79" i="7"/>
  <c r="A80" i="7"/>
  <c r="A81" i="7"/>
  <c r="A82" i="7"/>
  <c r="E82" i="7"/>
  <c r="A83" i="7"/>
  <c r="E83" i="7"/>
  <c r="A84" i="7"/>
  <c r="E84" i="7"/>
  <c r="A85" i="7"/>
  <c r="E85" i="7"/>
  <c r="A86" i="7"/>
  <c r="E86" i="7"/>
  <c r="A87" i="7"/>
  <c r="A88" i="7"/>
  <c r="E88" i="7"/>
  <c r="A89" i="7"/>
  <c r="A90" i="7"/>
  <c r="A91" i="7"/>
  <c r="A92" i="7"/>
  <c r="A93" i="7"/>
  <c r="A94" i="7"/>
  <c r="E94" i="7"/>
  <c r="A95" i="7"/>
  <c r="A96" i="7"/>
  <c r="A97" i="7"/>
  <c r="A98" i="7"/>
  <c r="A99" i="7"/>
  <c r="A100" i="7"/>
  <c r="A101" i="7"/>
  <c r="D101" i="7"/>
  <c r="A102" i="7"/>
  <c r="B103" i="7"/>
  <c r="A103" i="7" s="1"/>
  <c r="A104" i="7"/>
  <c r="E104" i="7"/>
  <c r="A105" i="7"/>
  <c r="E105" i="7"/>
  <c r="A106" i="7"/>
  <c r="E106" i="7"/>
  <c r="A107" i="7"/>
  <c r="E107" i="7"/>
  <c r="A108" i="7"/>
  <c r="E108" i="7"/>
  <c r="B109" i="7"/>
  <c r="A109" i="7" s="1"/>
  <c r="A110" i="7"/>
  <c r="E110" i="7"/>
  <c r="A111" i="7"/>
  <c r="E111" i="7"/>
  <c r="A112" i="7"/>
  <c r="E112" i="7"/>
  <c r="A113" i="7"/>
  <c r="E113" i="7"/>
  <c r="A114" i="7"/>
  <c r="E114" i="7"/>
  <c r="B115" i="7"/>
  <c r="A115" i="7" s="1"/>
  <c r="A116" i="7"/>
  <c r="E116" i="7"/>
  <c r="A117" i="7"/>
  <c r="A118" i="7"/>
  <c r="A119" i="7"/>
  <c r="A120" i="7"/>
  <c r="A121" i="7"/>
  <c r="A122" i="7"/>
  <c r="B123" i="7"/>
  <c r="A124" i="7"/>
  <c r="E124" i="7"/>
  <c r="A125" i="7"/>
  <c r="E125" i="7"/>
  <c r="A126" i="7"/>
  <c r="E126" i="7"/>
  <c r="A127" i="7"/>
  <c r="E127" i="7"/>
  <c r="A128" i="7"/>
  <c r="E128" i="7"/>
  <c r="B129" i="7"/>
  <c r="A130" i="7"/>
  <c r="E130" i="7"/>
  <c r="A131" i="7"/>
  <c r="E131" i="7"/>
  <c r="A132" i="7"/>
  <c r="E132" i="7"/>
  <c r="A133" i="7"/>
  <c r="E133" i="7"/>
  <c r="A134" i="7"/>
  <c r="E134" i="7"/>
  <c r="B135" i="7"/>
  <c r="A136" i="7"/>
  <c r="E136" i="7"/>
  <c r="A137" i="7"/>
  <c r="A138" i="7"/>
  <c r="A139" i="7"/>
  <c r="A140" i="7"/>
  <c r="A141" i="7"/>
  <c r="A142" i="7"/>
  <c r="B143" i="7"/>
  <c r="B206" i="7" s="1"/>
  <c r="A206" i="7" s="1"/>
  <c r="A144" i="7"/>
  <c r="E144" i="7"/>
  <c r="A145" i="7"/>
  <c r="E145" i="7"/>
  <c r="A146" i="7"/>
  <c r="E146" i="7"/>
  <c r="A147" i="7"/>
  <c r="E147" i="7"/>
  <c r="A148" i="7"/>
  <c r="E148" i="7"/>
  <c r="B149" i="7"/>
  <c r="A149" i="7" s="1"/>
  <c r="A150" i="7"/>
  <c r="E150" i="7"/>
  <c r="A151" i="7"/>
  <c r="E151" i="7"/>
  <c r="A152" i="7"/>
  <c r="E152" i="7"/>
  <c r="A153" i="7"/>
  <c r="E153" i="7"/>
  <c r="A154" i="7"/>
  <c r="E154" i="7"/>
  <c r="B155" i="7"/>
  <c r="A155" i="7" s="1"/>
  <c r="A156" i="7"/>
  <c r="E156" i="7"/>
  <c r="A157" i="7"/>
  <c r="A158" i="7"/>
  <c r="A159" i="7"/>
  <c r="A160" i="7"/>
  <c r="A161" i="7"/>
  <c r="A162" i="7"/>
  <c r="A163" i="7"/>
  <c r="A164" i="7"/>
  <c r="D164" i="7"/>
  <c r="A165" i="7"/>
  <c r="A167" i="7"/>
  <c r="E167" i="7"/>
  <c r="A168" i="7"/>
  <c r="E168" i="7"/>
  <c r="A169" i="7"/>
  <c r="E169" i="7"/>
  <c r="A170" i="7"/>
  <c r="E170" i="7"/>
  <c r="A171" i="7"/>
  <c r="E171" i="7"/>
  <c r="A173" i="7"/>
  <c r="E173" i="7"/>
  <c r="A174" i="7"/>
  <c r="A175" i="7"/>
  <c r="A176" i="7"/>
  <c r="A177" i="7"/>
  <c r="A179" i="7"/>
  <c r="E179" i="7"/>
  <c r="A180" i="7"/>
  <c r="A181" i="7"/>
  <c r="A182" i="7"/>
  <c r="A183" i="7"/>
  <c r="A184" i="7"/>
  <c r="A185" i="7"/>
  <c r="A187" i="7"/>
  <c r="E187" i="7"/>
  <c r="A188" i="7"/>
  <c r="E188" i="7"/>
  <c r="A189" i="7"/>
  <c r="E189" i="7"/>
  <c r="A190" i="7"/>
  <c r="E190" i="7"/>
  <c r="A191" i="7"/>
  <c r="E191" i="7"/>
  <c r="A193" i="7"/>
  <c r="E193" i="7"/>
  <c r="A194" i="7"/>
  <c r="A195" i="7"/>
  <c r="A196" i="7"/>
  <c r="A197" i="7"/>
  <c r="A199" i="7"/>
  <c r="E199" i="7"/>
  <c r="A200" i="7"/>
  <c r="A201" i="7"/>
  <c r="A202" i="7"/>
  <c r="A203" i="7"/>
  <c r="A204" i="7"/>
  <c r="A205" i="7"/>
  <c r="A207" i="7"/>
  <c r="E207" i="7"/>
  <c r="A208" i="7"/>
  <c r="E208" i="7"/>
  <c r="A209" i="7"/>
  <c r="E209" i="7"/>
  <c r="A210" i="7"/>
  <c r="E210" i="7"/>
  <c r="A211" i="7"/>
  <c r="E211" i="7"/>
  <c r="A213" i="7"/>
  <c r="E213" i="7"/>
  <c r="A214" i="7"/>
  <c r="A215" i="7"/>
  <c r="A216" i="7"/>
  <c r="A217" i="7"/>
  <c r="A219" i="7"/>
  <c r="E219" i="7"/>
  <c r="A220" i="7"/>
  <c r="A221" i="7"/>
  <c r="A222" i="7"/>
  <c r="A223" i="7"/>
  <c r="A224" i="7"/>
  <c r="A225" i="7"/>
  <c r="A226" i="7"/>
  <c r="A227" i="7"/>
  <c r="D227" i="7"/>
  <c r="A228" i="7"/>
  <c r="A230" i="7"/>
  <c r="E230" i="7"/>
  <c r="A231" i="7"/>
  <c r="E231" i="7"/>
  <c r="A232" i="7"/>
  <c r="E232" i="7"/>
  <c r="A233" i="7"/>
  <c r="E233" i="7"/>
  <c r="A234" i="7"/>
  <c r="E234" i="7"/>
  <c r="A236" i="7"/>
  <c r="E236" i="7"/>
  <c r="A237" i="7"/>
  <c r="A238" i="7"/>
  <c r="A239" i="7"/>
  <c r="A240" i="7"/>
  <c r="A242" i="7"/>
  <c r="E242" i="7"/>
  <c r="A243" i="7"/>
  <c r="A244" i="7"/>
  <c r="A245" i="7"/>
  <c r="A246" i="7"/>
  <c r="A247" i="7"/>
  <c r="A248" i="7"/>
  <c r="A250" i="7"/>
  <c r="E250" i="7"/>
  <c r="A251" i="7"/>
  <c r="E251" i="7"/>
  <c r="A252" i="7"/>
  <c r="E252" i="7"/>
  <c r="A253" i="7"/>
  <c r="E253" i="7"/>
  <c r="A254" i="7"/>
  <c r="E254" i="7"/>
  <c r="A256" i="7"/>
  <c r="E256" i="7"/>
  <c r="A257" i="7"/>
  <c r="A258" i="7"/>
  <c r="A259" i="7"/>
  <c r="A260" i="7"/>
  <c r="A262" i="7"/>
  <c r="E262" i="7"/>
  <c r="A263" i="7"/>
  <c r="A264" i="7"/>
  <c r="A265" i="7"/>
  <c r="A266" i="7"/>
  <c r="A267" i="7"/>
  <c r="A268" i="7"/>
  <c r="A270" i="7"/>
  <c r="E270" i="7"/>
  <c r="A271" i="7"/>
  <c r="E271" i="7"/>
  <c r="A272" i="7"/>
  <c r="E272" i="7"/>
  <c r="A273" i="7"/>
  <c r="E273" i="7"/>
  <c r="A274" i="7"/>
  <c r="E274" i="7"/>
  <c r="A276" i="7"/>
  <c r="E276" i="7"/>
  <c r="A277" i="7"/>
  <c r="A278" i="7"/>
  <c r="A279" i="7"/>
  <c r="A280" i="7"/>
  <c r="A282" i="7"/>
  <c r="E282" i="7"/>
  <c r="A283" i="7"/>
  <c r="A284" i="7"/>
  <c r="A285" i="7"/>
  <c r="A286" i="7"/>
  <c r="A287" i="7"/>
  <c r="A288" i="7"/>
  <c r="A289" i="7"/>
  <c r="D289" i="7"/>
  <c r="A290" i="7"/>
  <c r="A292" i="7"/>
  <c r="E292" i="7"/>
  <c r="A293" i="7"/>
  <c r="E293" i="7"/>
  <c r="A294" i="7"/>
  <c r="E294" i="7"/>
  <c r="A295" i="7"/>
  <c r="E295" i="7"/>
  <c r="A296" i="7"/>
  <c r="E296" i="7"/>
  <c r="A298" i="7"/>
  <c r="E298" i="7"/>
  <c r="A299" i="7"/>
  <c r="A300" i="7"/>
  <c r="A301" i="7"/>
  <c r="A302" i="7"/>
  <c r="A304" i="7"/>
  <c r="E304" i="7"/>
  <c r="A305" i="7"/>
  <c r="A306" i="7"/>
  <c r="A307" i="7"/>
  <c r="A308" i="7"/>
  <c r="A309" i="7"/>
  <c r="A310" i="7"/>
  <c r="A312" i="7"/>
  <c r="E312" i="7"/>
  <c r="A313" i="7"/>
  <c r="E313" i="7"/>
  <c r="A314" i="7"/>
  <c r="E314" i="7"/>
  <c r="A315" i="7"/>
  <c r="E315" i="7"/>
  <c r="A316" i="7"/>
  <c r="E316" i="7"/>
  <c r="A318" i="7"/>
  <c r="E318" i="7"/>
  <c r="A319" i="7"/>
  <c r="A320" i="7"/>
  <c r="A321" i="7"/>
  <c r="A322" i="7"/>
  <c r="A324" i="7"/>
  <c r="E324" i="7"/>
  <c r="A325" i="7"/>
  <c r="A326" i="7"/>
  <c r="A327" i="7"/>
  <c r="A328" i="7"/>
  <c r="A329" i="7"/>
  <c r="A330" i="7"/>
  <c r="A332" i="7"/>
  <c r="E332" i="7"/>
  <c r="A333" i="7"/>
  <c r="E333" i="7"/>
  <c r="A334" i="7"/>
  <c r="E334" i="7"/>
  <c r="A335" i="7"/>
  <c r="E335" i="7"/>
  <c r="A336" i="7"/>
  <c r="E336" i="7"/>
  <c r="A338" i="7"/>
  <c r="E338" i="7"/>
  <c r="A339" i="7"/>
  <c r="A340" i="7"/>
  <c r="A341" i="7"/>
  <c r="A342" i="7"/>
  <c r="A344" i="7"/>
  <c r="E344" i="7"/>
  <c r="A345" i="7"/>
  <c r="A346" i="7"/>
  <c r="A347" i="7"/>
  <c r="A348" i="7"/>
  <c r="A349" i="7"/>
  <c r="A350" i="7"/>
  <c r="A351" i="7"/>
  <c r="D351" i="7"/>
  <c r="A352" i="7"/>
  <c r="A354" i="7"/>
  <c r="E354" i="7"/>
  <c r="A355" i="7"/>
  <c r="E355" i="7"/>
  <c r="A356" i="7"/>
  <c r="E356" i="7"/>
  <c r="A357" i="7"/>
  <c r="E357" i="7"/>
  <c r="A358" i="7"/>
  <c r="E358" i="7"/>
  <c r="A360" i="7"/>
  <c r="E360" i="7"/>
  <c r="A361" i="7"/>
  <c r="A362" i="7"/>
  <c r="A363" i="7"/>
  <c r="A364" i="7"/>
  <c r="A366" i="7"/>
  <c r="E366" i="7"/>
  <c r="A367" i="7"/>
  <c r="A368" i="7"/>
  <c r="A369" i="7"/>
  <c r="A370" i="7"/>
  <c r="A371" i="7"/>
  <c r="A372" i="7"/>
  <c r="A374" i="7"/>
  <c r="E374" i="7"/>
  <c r="A375" i="7"/>
  <c r="E375" i="7"/>
  <c r="A376" i="7"/>
  <c r="E376" i="7"/>
  <c r="A377" i="7"/>
  <c r="E377" i="7"/>
  <c r="A378" i="7"/>
  <c r="E378" i="7"/>
  <c r="A380" i="7"/>
  <c r="E380" i="7"/>
  <c r="A381" i="7"/>
  <c r="A382" i="7"/>
  <c r="A383" i="7"/>
  <c r="A384" i="7"/>
  <c r="A386" i="7"/>
  <c r="E386" i="7"/>
  <c r="A387" i="7"/>
  <c r="A388" i="7"/>
  <c r="A389" i="7"/>
  <c r="A390" i="7"/>
  <c r="A391" i="7"/>
  <c r="A392" i="7"/>
  <c r="A394" i="7"/>
  <c r="E394" i="7"/>
  <c r="A395" i="7"/>
  <c r="E395" i="7"/>
  <c r="A396" i="7"/>
  <c r="E396" i="7"/>
  <c r="A397" i="7"/>
  <c r="E397" i="7"/>
  <c r="A398" i="7"/>
  <c r="E398" i="7"/>
  <c r="A400" i="7"/>
  <c r="E400" i="7"/>
  <c r="A401" i="7"/>
  <c r="A402" i="7"/>
  <c r="A403" i="7"/>
  <c r="A404" i="7"/>
  <c r="A406" i="7"/>
  <c r="E406" i="7"/>
  <c r="A407" i="7"/>
  <c r="A408" i="7"/>
  <c r="A409" i="7"/>
  <c r="A410" i="7"/>
  <c r="A411" i="7"/>
  <c r="A412" i="7"/>
  <c r="A413" i="7"/>
  <c r="D413" i="7"/>
  <c r="A414" i="7"/>
  <c r="A416" i="7"/>
  <c r="E416" i="7"/>
  <c r="A417" i="7"/>
  <c r="E417" i="7"/>
  <c r="A418" i="7"/>
  <c r="E418" i="7"/>
  <c r="A419" i="7"/>
  <c r="E419" i="7"/>
  <c r="A420" i="7"/>
  <c r="E420" i="7"/>
  <c r="A422" i="7"/>
  <c r="E422" i="7"/>
  <c r="A423" i="7"/>
  <c r="E423" i="7"/>
  <c r="A424" i="7"/>
  <c r="E424" i="7"/>
  <c r="A425" i="7"/>
  <c r="E425" i="7"/>
  <c r="A426" i="7"/>
  <c r="E426" i="7"/>
  <c r="A428" i="7"/>
  <c r="E428" i="7"/>
  <c r="A429" i="7"/>
  <c r="A430" i="7"/>
  <c r="A431" i="7"/>
  <c r="A432" i="7"/>
  <c r="A433" i="7"/>
  <c r="A434" i="7"/>
  <c r="A436" i="7"/>
  <c r="E436" i="7"/>
  <c r="A437" i="7"/>
  <c r="E437" i="7"/>
  <c r="A438" i="7"/>
  <c r="E438" i="7"/>
  <c r="A439" i="7"/>
  <c r="E439" i="7"/>
  <c r="A440" i="7"/>
  <c r="E440" i="7"/>
  <c r="A442" i="7"/>
  <c r="E442" i="7"/>
  <c r="A443" i="7"/>
  <c r="E443" i="7"/>
  <c r="A444" i="7"/>
  <c r="E444" i="7"/>
  <c r="A445" i="7"/>
  <c r="E445" i="7"/>
  <c r="A446" i="7"/>
  <c r="E446" i="7"/>
  <c r="A448" i="7"/>
  <c r="E448" i="7"/>
  <c r="A449" i="7"/>
  <c r="A450" i="7"/>
  <c r="A451" i="7"/>
  <c r="A452" i="7"/>
  <c r="A453" i="7"/>
  <c r="A454" i="7"/>
  <c r="A456" i="7"/>
  <c r="E456" i="7"/>
  <c r="A457" i="7"/>
  <c r="E457" i="7"/>
  <c r="A458" i="7"/>
  <c r="E458" i="7"/>
  <c r="A459" i="7"/>
  <c r="E459" i="7"/>
  <c r="A460" i="7"/>
  <c r="E460" i="7"/>
  <c r="A462" i="7"/>
  <c r="E462" i="7"/>
  <c r="A463" i="7"/>
  <c r="E463" i="7"/>
  <c r="A464" i="7"/>
  <c r="E464" i="7"/>
  <c r="A465" i="7"/>
  <c r="E465" i="7"/>
  <c r="A466" i="7"/>
  <c r="E466" i="7"/>
  <c r="A468" i="7"/>
  <c r="E468" i="7"/>
  <c r="A469" i="7"/>
  <c r="E469" i="7"/>
  <c r="A470" i="7"/>
  <c r="E470" i="7"/>
  <c r="A471" i="7"/>
  <c r="E471" i="7"/>
  <c r="A472" i="7"/>
  <c r="E472" i="7"/>
  <c r="A473" i="7"/>
  <c r="A474" i="7"/>
  <c r="A475" i="7"/>
  <c r="D475" i="7"/>
  <c r="A476" i="7"/>
  <c r="A478" i="7"/>
  <c r="E478" i="7"/>
  <c r="A479" i="7"/>
  <c r="E479" i="7"/>
  <c r="A480" i="7"/>
  <c r="E480" i="7"/>
  <c r="A481" i="7"/>
  <c r="E481" i="7"/>
  <c r="A482" i="7"/>
  <c r="E482" i="7"/>
  <c r="A484" i="7"/>
  <c r="E484" i="7"/>
  <c r="A485" i="7"/>
  <c r="E485" i="7"/>
  <c r="A486" i="7"/>
  <c r="E486" i="7"/>
  <c r="A487" i="7"/>
  <c r="E487" i="7"/>
  <c r="A488" i="7"/>
  <c r="E488" i="7"/>
  <c r="A490" i="7"/>
  <c r="E490" i="7"/>
  <c r="A491" i="7"/>
  <c r="E491" i="7"/>
  <c r="A492" i="7"/>
  <c r="E492" i="7"/>
  <c r="A493" i="7"/>
  <c r="E493" i="7"/>
  <c r="A494" i="7"/>
  <c r="E494" i="7"/>
  <c r="A495" i="7"/>
  <c r="A496" i="7"/>
  <c r="A498" i="7"/>
  <c r="E498" i="7"/>
  <c r="A499" i="7"/>
  <c r="E499" i="7"/>
  <c r="A500" i="7"/>
  <c r="E500" i="7"/>
  <c r="A501" i="7"/>
  <c r="E501" i="7"/>
  <c r="A502" i="7"/>
  <c r="E502" i="7"/>
  <c r="A504" i="7"/>
  <c r="E504" i="7"/>
  <c r="A505" i="7"/>
  <c r="E505" i="7"/>
  <c r="A506" i="7"/>
  <c r="E506" i="7"/>
  <c r="A507" i="7"/>
  <c r="E507" i="7"/>
  <c r="A508" i="7"/>
  <c r="E508" i="7"/>
  <c r="A510" i="7"/>
  <c r="E510" i="7"/>
  <c r="A511" i="7"/>
  <c r="E511" i="7"/>
  <c r="A512" i="7"/>
  <c r="E512" i="7"/>
  <c r="A513" i="7"/>
  <c r="E513" i="7"/>
  <c r="A514" i="7"/>
  <c r="E514" i="7"/>
  <c r="A515" i="7"/>
  <c r="A516" i="7"/>
  <c r="A518" i="7"/>
  <c r="E518" i="7"/>
  <c r="A519" i="7"/>
  <c r="E519" i="7"/>
  <c r="A520" i="7"/>
  <c r="E520" i="7"/>
  <c r="A521" i="7"/>
  <c r="E521" i="7"/>
  <c r="A522" i="7"/>
  <c r="E522" i="7"/>
  <c r="A524" i="7"/>
  <c r="E524" i="7"/>
  <c r="A525" i="7"/>
  <c r="E525" i="7"/>
  <c r="A526" i="7"/>
  <c r="E526" i="7"/>
  <c r="A527" i="7"/>
  <c r="E527" i="7"/>
  <c r="A528" i="7"/>
  <c r="E528" i="7"/>
  <c r="A530" i="7"/>
  <c r="E530" i="7"/>
  <c r="A531" i="7"/>
  <c r="E531" i="7"/>
  <c r="A532" i="7"/>
  <c r="E532" i="7"/>
  <c r="A533" i="7"/>
  <c r="E533" i="7"/>
  <c r="A534" i="7"/>
  <c r="E534" i="7"/>
  <c r="A535" i="7"/>
  <c r="A536" i="7"/>
  <c r="A537" i="7"/>
  <c r="D537" i="7"/>
  <c r="A538" i="7"/>
  <c r="A540" i="7"/>
  <c r="E540" i="7"/>
  <c r="A541" i="7"/>
  <c r="E541" i="7"/>
  <c r="A542" i="7"/>
  <c r="E542" i="7"/>
  <c r="A543" i="7"/>
  <c r="E543" i="7"/>
  <c r="A544" i="7"/>
  <c r="E544" i="7"/>
  <c r="A546" i="7"/>
  <c r="E546" i="7"/>
  <c r="A547" i="7"/>
  <c r="E547" i="7"/>
  <c r="A548" i="7"/>
  <c r="E548" i="7"/>
  <c r="A549" i="7"/>
  <c r="E549" i="7"/>
  <c r="A550" i="7"/>
  <c r="E550" i="7"/>
  <c r="A552" i="7"/>
  <c r="E552" i="7"/>
  <c r="A553" i="7"/>
  <c r="E553" i="7"/>
  <c r="A554" i="7"/>
  <c r="E554" i="7"/>
  <c r="A555" i="7"/>
  <c r="E555" i="7"/>
  <c r="A556" i="7"/>
  <c r="E556" i="7"/>
  <c r="A557" i="7"/>
  <c r="A558" i="7"/>
  <c r="A560" i="7"/>
  <c r="E560" i="7"/>
  <c r="A561" i="7"/>
  <c r="E561" i="7"/>
  <c r="A562" i="7"/>
  <c r="E562" i="7"/>
  <c r="A563" i="7"/>
  <c r="E563" i="7"/>
  <c r="A564" i="7"/>
  <c r="E564" i="7"/>
  <c r="A566" i="7"/>
  <c r="E566" i="7"/>
  <c r="A567" i="7"/>
  <c r="E567" i="7"/>
  <c r="A568" i="7"/>
  <c r="E568" i="7"/>
  <c r="A569" i="7"/>
  <c r="E569" i="7"/>
  <c r="A570" i="7"/>
  <c r="E570" i="7"/>
  <c r="A572" i="7"/>
  <c r="E572" i="7"/>
  <c r="A573" i="7"/>
  <c r="E573" i="7"/>
  <c r="A574" i="7"/>
  <c r="E574" i="7"/>
  <c r="A575" i="7"/>
  <c r="E575" i="7"/>
  <c r="A576" i="7"/>
  <c r="E576" i="7"/>
  <c r="A577" i="7"/>
  <c r="A578" i="7"/>
  <c r="A580" i="7"/>
  <c r="E580" i="7"/>
  <c r="A581" i="7"/>
  <c r="E581" i="7"/>
  <c r="A582" i="7"/>
  <c r="E582" i="7"/>
  <c r="A583" i="7"/>
  <c r="E583" i="7"/>
  <c r="A584" i="7"/>
  <c r="E584" i="7"/>
  <c r="A586" i="7"/>
  <c r="E586" i="7"/>
  <c r="A587" i="7"/>
  <c r="E587" i="7"/>
  <c r="A588" i="7"/>
  <c r="E588" i="7"/>
  <c r="A589" i="7"/>
  <c r="E589" i="7"/>
  <c r="A590" i="7"/>
  <c r="E590" i="7"/>
  <c r="A592" i="7"/>
  <c r="E592" i="7"/>
  <c r="A593" i="7"/>
  <c r="E593" i="7"/>
  <c r="A594" i="7"/>
  <c r="E594" i="7"/>
  <c r="A595" i="7"/>
  <c r="E595" i="7"/>
  <c r="A596" i="7"/>
  <c r="E596" i="7"/>
  <c r="A597" i="7"/>
  <c r="A598" i="7"/>
  <c r="A599" i="7"/>
  <c r="D599" i="7"/>
  <c r="A600" i="7"/>
  <c r="A602" i="7"/>
  <c r="E602" i="7"/>
  <c r="A603" i="7"/>
  <c r="E603" i="7"/>
  <c r="A604" i="7"/>
  <c r="E604" i="7"/>
  <c r="A605" i="7"/>
  <c r="E605" i="7"/>
  <c r="A606" i="7"/>
  <c r="E606" i="7"/>
  <c r="A608" i="7"/>
  <c r="E608" i="7"/>
  <c r="A609" i="7"/>
  <c r="E609" i="7"/>
  <c r="A610" i="7"/>
  <c r="E610" i="7"/>
  <c r="A611" i="7"/>
  <c r="E611" i="7"/>
  <c r="A612" i="7"/>
  <c r="E612" i="7"/>
  <c r="A614" i="7"/>
  <c r="E614" i="7"/>
  <c r="A615" i="7"/>
  <c r="E615" i="7"/>
  <c r="A616" i="7"/>
  <c r="E616" i="7"/>
  <c r="A617" i="7"/>
  <c r="E617" i="7"/>
  <c r="A618" i="7"/>
  <c r="E618" i="7"/>
  <c r="A619" i="7"/>
  <c r="A620" i="7"/>
  <c r="A622" i="7"/>
  <c r="E622" i="7"/>
  <c r="A623" i="7"/>
  <c r="E623" i="7"/>
  <c r="A624" i="7"/>
  <c r="E624" i="7"/>
  <c r="A625" i="7"/>
  <c r="E625" i="7"/>
  <c r="A626" i="7"/>
  <c r="E626" i="7"/>
  <c r="A628" i="7"/>
  <c r="E628" i="7"/>
  <c r="A629" i="7"/>
  <c r="E629" i="7"/>
  <c r="A630" i="7"/>
  <c r="E630" i="7"/>
  <c r="A631" i="7"/>
  <c r="E631" i="7"/>
  <c r="A632" i="7"/>
  <c r="E632" i="7"/>
  <c r="A634" i="7"/>
  <c r="E634" i="7"/>
  <c r="A635" i="7"/>
  <c r="E635" i="7"/>
  <c r="A636" i="7"/>
  <c r="E636" i="7"/>
  <c r="A637" i="7"/>
  <c r="E637" i="7"/>
  <c r="A638" i="7"/>
  <c r="E638" i="7"/>
  <c r="A639" i="7"/>
  <c r="A640" i="7"/>
  <c r="A642" i="7"/>
  <c r="E642" i="7"/>
  <c r="A643" i="7"/>
  <c r="E643" i="7"/>
  <c r="A644" i="7"/>
  <c r="E644" i="7"/>
  <c r="A645" i="7"/>
  <c r="E645" i="7"/>
  <c r="A646" i="7"/>
  <c r="E646" i="7"/>
  <c r="A648" i="7"/>
  <c r="E648" i="7"/>
  <c r="A649" i="7"/>
  <c r="E649" i="7"/>
  <c r="A650" i="7"/>
  <c r="E650" i="7"/>
  <c r="A651" i="7"/>
  <c r="E651" i="7"/>
  <c r="A652" i="7"/>
  <c r="E652" i="7"/>
  <c r="A654" i="7"/>
  <c r="E654" i="7"/>
  <c r="A655" i="7"/>
  <c r="E655" i="7"/>
  <c r="A656" i="7"/>
  <c r="E656" i="7"/>
  <c r="A657" i="7"/>
  <c r="E657" i="7"/>
  <c r="A658" i="7"/>
  <c r="E658" i="7"/>
  <c r="A659" i="7"/>
  <c r="A660" i="7"/>
  <c r="A661" i="7"/>
  <c r="A662" i="7"/>
  <c r="A663" i="7"/>
  <c r="A664" i="7"/>
  <c r="A665" i="7"/>
  <c r="A666" i="7"/>
  <c r="A667" i="7"/>
  <c r="A668" i="7"/>
  <c r="A669" i="7"/>
  <c r="A670" i="7"/>
  <c r="A671" i="7"/>
  <c r="A672" i="7"/>
  <c r="A673" i="7"/>
  <c r="C8" i="6"/>
  <c r="D11" i="6"/>
  <c r="D12" i="6"/>
  <c r="D13" i="6"/>
  <c r="D14" i="6"/>
  <c r="D15" i="6"/>
  <c r="D18" i="6"/>
  <c r="D19" i="6"/>
  <c r="D20" i="6"/>
  <c r="D21" i="6"/>
  <c r="D24" i="6"/>
  <c r="D25" i="6"/>
  <c r="D26" i="6"/>
  <c r="D27" i="6"/>
  <c r="D31" i="6"/>
  <c r="D32" i="6"/>
  <c r="D33" i="6"/>
  <c r="D34" i="6"/>
  <c r="D35" i="6"/>
  <c r="D38" i="6"/>
  <c r="D39" i="6"/>
  <c r="D40" i="6"/>
  <c r="D41" i="6"/>
  <c r="D43" i="6"/>
  <c r="D44" i="6"/>
  <c r="D45" i="6"/>
  <c r="D46" i="6"/>
  <c r="D47" i="6"/>
  <c r="D51" i="6"/>
  <c r="D52" i="6"/>
  <c r="D53" i="6"/>
  <c r="D54" i="6"/>
  <c r="D55" i="6"/>
  <c r="D58" i="6"/>
  <c r="D59" i="6"/>
  <c r="D60" i="6"/>
  <c r="D61" i="6"/>
  <c r="D64" i="6"/>
  <c r="D65" i="6"/>
  <c r="D66" i="6"/>
  <c r="D67" i="6"/>
  <c r="C70" i="6"/>
  <c r="D73" i="6"/>
  <c r="D74" i="6"/>
  <c r="D75" i="6"/>
  <c r="D76" i="6"/>
  <c r="D77" i="6"/>
  <c r="D80" i="6"/>
  <c r="D81" i="6"/>
  <c r="D82" i="6"/>
  <c r="D83" i="6"/>
  <c r="D86" i="6"/>
  <c r="D87" i="6"/>
  <c r="D88" i="6"/>
  <c r="D89" i="6"/>
  <c r="D93" i="6"/>
  <c r="D94" i="6"/>
  <c r="D95" i="6"/>
  <c r="D96" i="6"/>
  <c r="D97" i="6"/>
  <c r="D100" i="6"/>
  <c r="D101" i="6"/>
  <c r="D102" i="6"/>
  <c r="D103" i="6"/>
  <c r="D106" i="6"/>
  <c r="D107" i="6"/>
  <c r="D108" i="6"/>
  <c r="D109" i="6"/>
  <c r="D113" i="6"/>
  <c r="D114" i="6"/>
  <c r="D115" i="6"/>
  <c r="D116" i="6"/>
  <c r="D117" i="6"/>
  <c r="D120" i="6"/>
  <c r="D121" i="6"/>
  <c r="D122" i="6"/>
  <c r="D123" i="6"/>
  <c r="D126" i="6"/>
  <c r="D127" i="6"/>
  <c r="D128" i="6"/>
  <c r="D129" i="6"/>
  <c r="C133" i="6"/>
  <c r="D136" i="6"/>
  <c r="D137" i="6"/>
  <c r="D138" i="6"/>
  <c r="D139" i="6"/>
  <c r="D140" i="6"/>
  <c r="D142" i="6"/>
  <c r="D143" i="6"/>
  <c r="D144" i="6"/>
  <c r="D145" i="6"/>
  <c r="D146" i="6"/>
  <c r="D149" i="6"/>
  <c r="D150" i="6"/>
  <c r="D151" i="6"/>
  <c r="D152" i="6"/>
  <c r="D156" i="6"/>
  <c r="D157" i="6"/>
  <c r="D158" i="6"/>
  <c r="D159" i="6"/>
  <c r="D160" i="6"/>
  <c r="D162" i="6"/>
  <c r="D163" i="6"/>
  <c r="D164" i="6"/>
  <c r="D165" i="6"/>
  <c r="D166" i="6"/>
  <c r="D169" i="6"/>
  <c r="D170" i="6"/>
  <c r="D171" i="6"/>
  <c r="D172" i="6"/>
  <c r="D176" i="6"/>
  <c r="D177" i="6"/>
  <c r="D178" i="6"/>
  <c r="D179" i="6"/>
  <c r="D180" i="6"/>
  <c r="D182" i="6"/>
  <c r="D183" i="6"/>
  <c r="D184" i="6"/>
  <c r="D185" i="6"/>
  <c r="D186" i="6"/>
  <c r="D189" i="6"/>
  <c r="D190" i="6"/>
  <c r="D191" i="6"/>
  <c r="D192" i="6"/>
  <c r="C196" i="6"/>
  <c r="D199" i="6"/>
  <c r="D200" i="6"/>
  <c r="D201" i="6"/>
  <c r="D202" i="6"/>
  <c r="D203" i="6"/>
  <c r="D205" i="6"/>
  <c r="D206" i="6"/>
  <c r="D207" i="6"/>
  <c r="D208" i="6"/>
  <c r="D209" i="6"/>
  <c r="D212" i="6"/>
  <c r="D213" i="6"/>
  <c r="D214" i="6"/>
  <c r="D215" i="6"/>
  <c r="D219" i="6"/>
  <c r="D220" i="6"/>
  <c r="D221" i="6"/>
  <c r="D222" i="6"/>
  <c r="D223" i="6"/>
  <c r="D225" i="6"/>
  <c r="D226" i="6"/>
  <c r="D227" i="6"/>
  <c r="D228" i="6"/>
  <c r="D229" i="6"/>
  <c r="D232" i="6"/>
  <c r="D233" i="6"/>
  <c r="D234" i="6"/>
  <c r="D235" i="6"/>
  <c r="D239" i="6"/>
  <c r="D240" i="6"/>
  <c r="D241" i="6"/>
  <c r="D242" i="6"/>
  <c r="D243" i="6"/>
  <c r="D245" i="6"/>
  <c r="D246" i="6"/>
  <c r="D247" i="6"/>
  <c r="D248" i="6"/>
  <c r="D249" i="6"/>
  <c r="D252" i="6"/>
  <c r="D253" i="6"/>
  <c r="D254" i="6"/>
  <c r="D255" i="6"/>
  <c r="C258" i="6"/>
  <c r="D261" i="6"/>
  <c r="D262" i="6"/>
  <c r="D263" i="6"/>
  <c r="D264" i="6"/>
  <c r="D265" i="6"/>
  <c r="D267" i="6"/>
  <c r="D268" i="6"/>
  <c r="D269" i="6"/>
  <c r="D270" i="6"/>
  <c r="D271" i="6"/>
  <c r="D274" i="6"/>
  <c r="D275" i="6"/>
  <c r="D276" i="6"/>
  <c r="D277" i="6"/>
  <c r="D281" i="6"/>
  <c r="D282" i="6"/>
  <c r="D283" i="6"/>
  <c r="D284" i="6"/>
  <c r="D285" i="6"/>
  <c r="D287" i="6"/>
  <c r="D288" i="6"/>
  <c r="D289" i="6"/>
  <c r="D290" i="6"/>
  <c r="D291" i="6"/>
  <c r="D294" i="6"/>
  <c r="D295" i="6"/>
  <c r="D296" i="6"/>
  <c r="D297" i="6"/>
  <c r="D301" i="6"/>
  <c r="D302" i="6"/>
  <c r="D303" i="6"/>
  <c r="D304" i="6"/>
  <c r="D305" i="6"/>
  <c r="D307" i="6"/>
  <c r="D308" i="6"/>
  <c r="D309" i="6"/>
  <c r="D310" i="6"/>
  <c r="D311" i="6"/>
  <c r="D314" i="6"/>
  <c r="D315" i="6"/>
  <c r="D316" i="6"/>
  <c r="D317" i="6"/>
  <c r="C320" i="6"/>
  <c r="D323" i="6"/>
  <c r="D324" i="6"/>
  <c r="D325" i="6"/>
  <c r="D326" i="6"/>
  <c r="D327" i="6"/>
  <c r="D330" i="6"/>
  <c r="D331" i="6"/>
  <c r="D332" i="6"/>
  <c r="D333" i="6"/>
  <c r="D336" i="6"/>
  <c r="D337" i="6"/>
  <c r="D338" i="6"/>
  <c r="D339" i="6"/>
  <c r="D343" i="6"/>
  <c r="D344" i="6"/>
  <c r="D345" i="6"/>
  <c r="D346" i="6"/>
  <c r="D347" i="6"/>
  <c r="D350" i="6"/>
  <c r="D351" i="6"/>
  <c r="D352" i="6"/>
  <c r="D353" i="6"/>
  <c r="D356" i="6"/>
  <c r="D357" i="6"/>
  <c r="D358" i="6"/>
  <c r="D359" i="6"/>
  <c r="D363" i="6"/>
  <c r="D364" i="6"/>
  <c r="D365" i="6"/>
  <c r="D366" i="6"/>
  <c r="D367" i="6"/>
  <c r="D370" i="6"/>
  <c r="D371" i="6"/>
  <c r="D372" i="6"/>
  <c r="D373" i="6"/>
  <c r="D375" i="6"/>
  <c r="D376" i="6"/>
  <c r="D377" i="6"/>
  <c r="D378" i="6"/>
  <c r="D379" i="6"/>
  <c r="C382" i="6"/>
  <c r="D385" i="6"/>
  <c r="D386" i="6"/>
  <c r="D387" i="6"/>
  <c r="D388" i="6"/>
  <c r="D389" i="6"/>
  <c r="D391" i="6"/>
  <c r="D392" i="6"/>
  <c r="D393" i="6"/>
  <c r="D394" i="6"/>
  <c r="D395" i="6"/>
  <c r="D397" i="6"/>
  <c r="D398" i="6"/>
  <c r="D399" i="6"/>
  <c r="D400" i="6"/>
  <c r="D401" i="6"/>
  <c r="D405" i="6"/>
  <c r="D406" i="6"/>
  <c r="D407" i="6"/>
  <c r="D408" i="6"/>
  <c r="D409" i="6"/>
  <c r="D411" i="6"/>
  <c r="D412" i="6"/>
  <c r="D413" i="6"/>
  <c r="D414" i="6"/>
  <c r="D415" i="6"/>
  <c r="D417" i="6"/>
  <c r="D418" i="6"/>
  <c r="D419" i="6"/>
  <c r="D420" i="6"/>
  <c r="D421" i="6"/>
  <c r="D425" i="6"/>
  <c r="D426" i="6"/>
  <c r="D427" i="6"/>
  <c r="D428" i="6"/>
  <c r="D429" i="6"/>
  <c r="D431" i="6"/>
  <c r="D432" i="6"/>
  <c r="D433" i="6"/>
  <c r="D434" i="6"/>
  <c r="D435" i="6"/>
  <c r="D437" i="6"/>
  <c r="D438" i="6"/>
  <c r="D439" i="6"/>
  <c r="D440" i="6"/>
  <c r="D441" i="6"/>
  <c r="C444" i="6"/>
  <c r="D447" i="6"/>
  <c r="D448" i="6"/>
  <c r="D449" i="6"/>
  <c r="D450" i="6"/>
  <c r="D451" i="6"/>
  <c r="D453" i="6"/>
  <c r="D454" i="6"/>
  <c r="D455" i="6"/>
  <c r="D456" i="6"/>
  <c r="D457" i="6"/>
  <c r="D459" i="6"/>
  <c r="D460" i="6"/>
  <c r="D461" i="6"/>
  <c r="D462" i="6"/>
  <c r="D463" i="6"/>
  <c r="D467" i="6"/>
  <c r="D468" i="6"/>
  <c r="D469" i="6"/>
  <c r="D470" i="6"/>
  <c r="D471" i="6"/>
  <c r="D473" i="6"/>
  <c r="D474" i="6"/>
  <c r="D475" i="6"/>
  <c r="D476" i="6"/>
  <c r="D477" i="6"/>
  <c r="D479" i="6"/>
  <c r="D480" i="6"/>
  <c r="D481" i="6"/>
  <c r="D482" i="6"/>
  <c r="D483" i="6"/>
  <c r="D487" i="6"/>
  <c r="D488" i="6"/>
  <c r="D489" i="6"/>
  <c r="D490" i="6"/>
  <c r="D491" i="6"/>
  <c r="D493" i="6"/>
  <c r="D494" i="6"/>
  <c r="D495" i="6"/>
  <c r="D496" i="6"/>
  <c r="D497" i="6"/>
  <c r="D499" i="6"/>
  <c r="D500" i="6"/>
  <c r="D501" i="6"/>
  <c r="D502" i="6"/>
  <c r="D503" i="6"/>
  <c r="C506" i="6"/>
  <c r="D509" i="6"/>
  <c r="D510" i="6"/>
  <c r="D511" i="6"/>
  <c r="D512" i="6"/>
  <c r="D513" i="6"/>
  <c r="D515" i="6"/>
  <c r="D516" i="6"/>
  <c r="D517" i="6"/>
  <c r="D518" i="6"/>
  <c r="D519" i="6"/>
  <c r="D521" i="6"/>
  <c r="D522" i="6"/>
  <c r="D523" i="6"/>
  <c r="D524" i="6"/>
  <c r="D525" i="6"/>
  <c r="D529" i="6"/>
  <c r="D530" i="6"/>
  <c r="D531" i="6"/>
  <c r="D532" i="6"/>
  <c r="D533" i="6"/>
  <c r="D535" i="6"/>
  <c r="D536" i="6"/>
  <c r="D537" i="6"/>
  <c r="D538" i="6"/>
  <c r="D539" i="6"/>
  <c r="D541" i="6"/>
  <c r="D542" i="6"/>
  <c r="D543" i="6"/>
  <c r="D544" i="6"/>
  <c r="D545" i="6"/>
  <c r="D549" i="6"/>
  <c r="D550" i="6"/>
  <c r="D551" i="6"/>
  <c r="D552" i="6"/>
  <c r="D553" i="6"/>
  <c r="D555" i="6"/>
  <c r="D556" i="6"/>
  <c r="D557" i="6"/>
  <c r="D558" i="6"/>
  <c r="D559" i="6"/>
  <c r="D561" i="6"/>
  <c r="D562" i="6"/>
  <c r="D563" i="6"/>
  <c r="D564" i="6"/>
  <c r="D565" i="6"/>
  <c r="C568" i="6"/>
  <c r="D571" i="6"/>
  <c r="D572" i="6"/>
  <c r="D573" i="6"/>
  <c r="D574" i="6"/>
  <c r="D575" i="6"/>
  <c r="D577" i="6"/>
  <c r="D578" i="6"/>
  <c r="D579" i="6"/>
  <c r="D580" i="6"/>
  <c r="D581" i="6"/>
  <c r="D583" i="6"/>
  <c r="D584" i="6"/>
  <c r="D585" i="6"/>
  <c r="D586" i="6"/>
  <c r="D587" i="6"/>
  <c r="D591" i="6"/>
  <c r="D592" i="6"/>
  <c r="D593" i="6"/>
  <c r="D594" i="6"/>
  <c r="D595" i="6"/>
  <c r="D597" i="6"/>
  <c r="D598" i="6"/>
  <c r="D599" i="6"/>
  <c r="D600" i="6"/>
  <c r="D601" i="6"/>
  <c r="D603" i="6"/>
  <c r="D604" i="6"/>
  <c r="D605" i="6"/>
  <c r="D606" i="6"/>
  <c r="D607" i="6"/>
  <c r="D611" i="6"/>
  <c r="D612" i="6"/>
  <c r="D613" i="6"/>
  <c r="D614" i="6"/>
  <c r="D615" i="6"/>
  <c r="D617" i="6"/>
  <c r="D618" i="6"/>
  <c r="D619" i="6"/>
  <c r="D620" i="6"/>
  <c r="D621" i="6"/>
  <c r="D623" i="6"/>
  <c r="D624" i="6"/>
  <c r="D625" i="6"/>
  <c r="D626" i="6"/>
  <c r="D627" i="6"/>
  <c r="C8" i="5"/>
  <c r="D11" i="5"/>
  <c r="D12" i="5"/>
  <c r="D13" i="5"/>
  <c r="D14" i="5"/>
  <c r="D15" i="5"/>
  <c r="D17" i="5"/>
  <c r="D23" i="5"/>
  <c r="D31" i="5"/>
  <c r="D32" i="5"/>
  <c r="D33" i="5"/>
  <c r="D34" i="5"/>
  <c r="D35" i="5"/>
  <c r="D37" i="5"/>
  <c r="D43" i="5"/>
  <c r="D51" i="5"/>
  <c r="D52" i="5"/>
  <c r="D53" i="5"/>
  <c r="D54" i="5"/>
  <c r="D55" i="5"/>
  <c r="D57" i="5"/>
  <c r="D63" i="5"/>
  <c r="C70" i="5"/>
  <c r="A72" i="5"/>
  <c r="A135" i="5" s="1"/>
  <c r="A198" i="5" s="1"/>
  <c r="A260" i="5" s="1"/>
  <c r="A322" i="5" s="1"/>
  <c r="A384" i="5" s="1"/>
  <c r="A446" i="5" s="1"/>
  <c r="A508" i="5" s="1"/>
  <c r="A570" i="5" s="1"/>
  <c r="D73" i="5"/>
  <c r="D74" i="5"/>
  <c r="D75" i="5"/>
  <c r="D76" i="5"/>
  <c r="D77" i="5"/>
  <c r="A78" i="5"/>
  <c r="A141" i="5" s="1"/>
  <c r="A204" i="5" s="1"/>
  <c r="A266" i="5" s="1"/>
  <c r="A328" i="5" s="1"/>
  <c r="A390" i="5" s="1"/>
  <c r="A452" i="5" s="1"/>
  <c r="A514" i="5" s="1"/>
  <c r="A576" i="5" s="1"/>
  <c r="D79" i="5"/>
  <c r="D80" i="5"/>
  <c r="D81" i="5"/>
  <c r="D82" i="5"/>
  <c r="D83" i="5"/>
  <c r="A84" i="5"/>
  <c r="A147" i="5" s="1"/>
  <c r="A210" i="5" s="1"/>
  <c r="A272" i="5" s="1"/>
  <c r="A334" i="5" s="1"/>
  <c r="A396" i="5" s="1"/>
  <c r="A458" i="5" s="1"/>
  <c r="A520" i="5" s="1"/>
  <c r="A582" i="5" s="1"/>
  <c r="D85" i="5"/>
  <c r="A92" i="5"/>
  <c r="A155" i="5" s="1"/>
  <c r="A218" i="5" s="1"/>
  <c r="A280" i="5" s="1"/>
  <c r="A342" i="5" s="1"/>
  <c r="A404" i="5" s="1"/>
  <c r="A466" i="5" s="1"/>
  <c r="A528" i="5" s="1"/>
  <c r="A590" i="5" s="1"/>
  <c r="D93" i="5"/>
  <c r="D94" i="5"/>
  <c r="D95" i="5"/>
  <c r="D96" i="5"/>
  <c r="D97" i="5"/>
  <c r="A98" i="5"/>
  <c r="A161" i="5" s="1"/>
  <c r="A224" i="5" s="1"/>
  <c r="A286" i="5" s="1"/>
  <c r="A348" i="5" s="1"/>
  <c r="A410" i="5" s="1"/>
  <c r="A472" i="5" s="1"/>
  <c r="A534" i="5" s="1"/>
  <c r="A596" i="5" s="1"/>
  <c r="D99" i="5"/>
  <c r="D100" i="5"/>
  <c r="D101" i="5"/>
  <c r="D102" i="5"/>
  <c r="D103" i="5"/>
  <c r="A104" i="5"/>
  <c r="A167" i="5" s="1"/>
  <c r="A230" i="5" s="1"/>
  <c r="A292" i="5" s="1"/>
  <c r="A354" i="5" s="1"/>
  <c r="A416" i="5" s="1"/>
  <c r="A478" i="5" s="1"/>
  <c r="A540" i="5" s="1"/>
  <c r="A602" i="5" s="1"/>
  <c r="D105" i="5"/>
  <c r="A112" i="5"/>
  <c r="A175" i="5" s="1"/>
  <c r="A238" i="5" s="1"/>
  <c r="A300" i="5" s="1"/>
  <c r="A362" i="5" s="1"/>
  <c r="A424" i="5" s="1"/>
  <c r="A486" i="5" s="1"/>
  <c r="A548" i="5" s="1"/>
  <c r="A610" i="5" s="1"/>
  <c r="D113" i="5"/>
  <c r="D114" i="5"/>
  <c r="D115" i="5"/>
  <c r="D116" i="5"/>
  <c r="D117" i="5"/>
  <c r="A118" i="5"/>
  <c r="A181" i="5" s="1"/>
  <c r="A244" i="5" s="1"/>
  <c r="A306" i="5" s="1"/>
  <c r="A368" i="5" s="1"/>
  <c r="A430" i="5" s="1"/>
  <c r="A492" i="5" s="1"/>
  <c r="A554" i="5" s="1"/>
  <c r="A616" i="5" s="1"/>
  <c r="D119" i="5"/>
  <c r="D120" i="5"/>
  <c r="D121" i="5"/>
  <c r="D122" i="5"/>
  <c r="D123" i="5"/>
  <c r="A124" i="5"/>
  <c r="A187" i="5" s="1"/>
  <c r="A250" i="5" s="1"/>
  <c r="A312" i="5" s="1"/>
  <c r="A374" i="5" s="1"/>
  <c r="A436" i="5" s="1"/>
  <c r="A498" i="5" s="1"/>
  <c r="A560" i="5" s="1"/>
  <c r="A622" i="5" s="1"/>
  <c r="D125" i="5"/>
  <c r="C133" i="5"/>
  <c r="D136" i="5"/>
  <c r="D137" i="5"/>
  <c r="D138" i="5"/>
  <c r="D139" i="5"/>
  <c r="D140" i="5"/>
  <c r="D142" i="5"/>
  <c r="D148" i="5"/>
  <c r="D156" i="5"/>
  <c r="D157" i="5"/>
  <c r="D158" i="5"/>
  <c r="D159" i="5"/>
  <c r="D160" i="5"/>
  <c r="D162" i="5"/>
  <c r="D168" i="5"/>
  <c r="D176" i="5"/>
  <c r="D177" i="5"/>
  <c r="D178" i="5"/>
  <c r="D179" i="5"/>
  <c r="D180" i="5"/>
  <c r="D182" i="5"/>
  <c r="D188" i="5"/>
  <c r="C196" i="5"/>
  <c r="D199" i="5"/>
  <c r="D200" i="5"/>
  <c r="D201" i="5"/>
  <c r="D202" i="5"/>
  <c r="D203" i="5"/>
  <c r="D205" i="5"/>
  <c r="D211" i="5"/>
  <c r="D219" i="5"/>
  <c r="D220" i="5"/>
  <c r="D221" i="5"/>
  <c r="D222" i="5"/>
  <c r="D223" i="5"/>
  <c r="D225" i="5"/>
  <c r="D231" i="5"/>
  <c r="D239" i="5"/>
  <c r="D240" i="5"/>
  <c r="D241" i="5"/>
  <c r="D242" i="5"/>
  <c r="D243" i="5"/>
  <c r="D245" i="5"/>
  <c r="D251" i="5"/>
  <c r="C258" i="5"/>
  <c r="D261" i="5"/>
  <c r="D262" i="5"/>
  <c r="D263" i="5"/>
  <c r="D264" i="5"/>
  <c r="D265" i="5"/>
  <c r="D267" i="5"/>
  <c r="D273" i="5"/>
  <c r="D281" i="5"/>
  <c r="D282" i="5"/>
  <c r="D283" i="5"/>
  <c r="D284" i="5"/>
  <c r="D285" i="5"/>
  <c r="D287" i="5"/>
  <c r="D293" i="5"/>
  <c r="D301" i="5"/>
  <c r="D302" i="5"/>
  <c r="D303" i="5"/>
  <c r="D304" i="5"/>
  <c r="D305" i="5"/>
  <c r="D307" i="5"/>
  <c r="D313" i="5"/>
  <c r="C320" i="5"/>
  <c r="D323" i="5"/>
  <c r="D324" i="5"/>
  <c r="D325" i="5"/>
  <c r="D326" i="5"/>
  <c r="D327" i="5"/>
  <c r="D329" i="5"/>
  <c r="D335" i="5"/>
  <c r="D343" i="5"/>
  <c r="D344" i="5"/>
  <c r="D345" i="5"/>
  <c r="D346" i="5"/>
  <c r="D347" i="5"/>
  <c r="D349" i="5"/>
  <c r="D355" i="5"/>
  <c r="D363" i="5"/>
  <c r="D364" i="5"/>
  <c r="D365" i="5"/>
  <c r="D366" i="5"/>
  <c r="D367" i="5"/>
  <c r="D369" i="5"/>
  <c r="D375" i="5"/>
  <c r="C382" i="5"/>
  <c r="D385" i="5"/>
  <c r="D386" i="5"/>
  <c r="D387" i="5"/>
  <c r="D388" i="5"/>
  <c r="D389" i="5"/>
  <c r="D391" i="5"/>
  <c r="D392" i="5"/>
  <c r="D393" i="5"/>
  <c r="D394" i="5"/>
  <c r="D395" i="5"/>
  <c r="D397" i="5"/>
  <c r="D405" i="5"/>
  <c r="D406" i="5"/>
  <c r="D407" i="5"/>
  <c r="D408" i="5"/>
  <c r="D409" i="5"/>
  <c r="D411" i="5"/>
  <c r="D412" i="5"/>
  <c r="D413" i="5"/>
  <c r="D414" i="5"/>
  <c r="D415" i="5"/>
  <c r="D417" i="5"/>
  <c r="D425" i="5"/>
  <c r="D426" i="5"/>
  <c r="D427" i="5"/>
  <c r="D428" i="5"/>
  <c r="D429" i="5"/>
  <c r="D431" i="5"/>
  <c r="D432" i="5"/>
  <c r="D433" i="5"/>
  <c r="D434" i="5"/>
  <c r="D435" i="5"/>
  <c r="D437" i="5"/>
  <c r="D438" i="5"/>
  <c r="D439" i="5"/>
  <c r="D440" i="5"/>
  <c r="D441" i="5"/>
  <c r="C444" i="5"/>
  <c r="D447" i="5"/>
  <c r="D448" i="5"/>
  <c r="D449" i="5"/>
  <c r="D450" i="5"/>
  <c r="D451" i="5"/>
  <c r="D453" i="5"/>
  <c r="D454" i="5"/>
  <c r="D455" i="5"/>
  <c r="D456" i="5"/>
  <c r="D457" i="5"/>
  <c r="D459" i="5"/>
  <c r="D460" i="5"/>
  <c r="D461" i="5"/>
  <c r="D462" i="5"/>
  <c r="D463" i="5"/>
  <c r="D467" i="5"/>
  <c r="D468" i="5"/>
  <c r="D469" i="5"/>
  <c r="D470" i="5"/>
  <c r="D471" i="5"/>
  <c r="D473" i="5"/>
  <c r="D474" i="5"/>
  <c r="D475" i="5"/>
  <c r="D476" i="5"/>
  <c r="D477" i="5"/>
  <c r="D479" i="5"/>
  <c r="D480" i="5"/>
  <c r="D481" i="5"/>
  <c r="D482" i="5"/>
  <c r="D483" i="5"/>
  <c r="D487" i="5"/>
  <c r="D488" i="5"/>
  <c r="D489" i="5"/>
  <c r="D490" i="5"/>
  <c r="D491" i="5"/>
  <c r="D493" i="5"/>
  <c r="D494" i="5"/>
  <c r="D495" i="5"/>
  <c r="D496" i="5"/>
  <c r="D497" i="5"/>
  <c r="D499" i="5"/>
  <c r="D500" i="5"/>
  <c r="D501" i="5"/>
  <c r="D502" i="5"/>
  <c r="D503" i="5"/>
  <c r="C506" i="5"/>
  <c r="D509" i="5"/>
  <c r="D510" i="5"/>
  <c r="D511" i="5"/>
  <c r="D512" i="5"/>
  <c r="D513" i="5"/>
  <c r="D515" i="5"/>
  <c r="D516" i="5"/>
  <c r="D517" i="5"/>
  <c r="D518" i="5"/>
  <c r="D519" i="5"/>
  <c r="D521" i="5"/>
  <c r="D522" i="5"/>
  <c r="D523" i="5"/>
  <c r="D524" i="5"/>
  <c r="D525" i="5"/>
  <c r="D529" i="5"/>
  <c r="D530" i="5"/>
  <c r="D531" i="5"/>
  <c r="D532" i="5"/>
  <c r="D533" i="5"/>
  <c r="D535" i="5"/>
  <c r="D536" i="5"/>
  <c r="D537" i="5"/>
  <c r="D538" i="5"/>
  <c r="D539" i="5"/>
  <c r="D541" i="5"/>
  <c r="D542" i="5"/>
  <c r="D543" i="5"/>
  <c r="D544" i="5"/>
  <c r="D545" i="5"/>
  <c r="D549" i="5"/>
  <c r="D550" i="5"/>
  <c r="D551" i="5"/>
  <c r="D552" i="5"/>
  <c r="D553" i="5"/>
  <c r="D555" i="5"/>
  <c r="D556" i="5"/>
  <c r="D557" i="5"/>
  <c r="D558" i="5"/>
  <c r="D559" i="5"/>
  <c r="D561" i="5"/>
  <c r="D562" i="5"/>
  <c r="D563" i="5"/>
  <c r="D564" i="5"/>
  <c r="D565" i="5"/>
  <c r="C568" i="5"/>
  <c r="D571" i="5"/>
  <c r="D572" i="5"/>
  <c r="D573" i="5"/>
  <c r="D574" i="5"/>
  <c r="D575" i="5"/>
  <c r="D577" i="5"/>
  <c r="D578" i="5"/>
  <c r="D579" i="5"/>
  <c r="D580" i="5"/>
  <c r="D581" i="5"/>
  <c r="D583" i="5"/>
  <c r="D584" i="5"/>
  <c r="D585" i="5"/>
  <c r="D586" i="5"/>
  <c r="D587" i="5"/>
  <c r="D591" i="5"/>
  <c r="D592" i="5"/>
  <c r="D593" i="5"/>
  <c r="D594" i="5"/>
  <c r="D595" i="5"/>
  <c r="D597" i="5"/>
  <c r="D598" i="5"/>
  <c r="D599" i="5"/>
  <c r="D600" i="5"/>
  <c r="D601" i="5"/>
  <c r="D603" i="5"/>
  <c r="D604" i="5"/>
  <c r="D605" i="5"/>
  <c r="D606" i="5"/>
  <c r="D607" i="5"/>
  <c r="D611" i="5"/>
  <c r="D612" i="5"/>
  <c r="D613" i="5"/>
  <c r="D614" i="5"/>
  <c r="D615" i="5"/>
  <c r="D617" i="5"/>
  <c r="D618" i="5"/>
  <c r="D619" i="5"/>
  <c r="D620" i="5"/>
  <c r="D621" i="5"/>
  <c r="D623" i="5"/>
  <c r="D624" i="5"/>
  <c r="D625" i="5"/>
  <c r="D626" i="5"/>
  <c r="D627" i="5"/>
  <c r="A1048576" i="5"/>
  <c r="F6" i="4"/>
  <c r="L10" i="4"/>
  <c r="M10" i="4" s="1"/>
  <c r="N10" i="4" s="1"/>
  <c r="O10" i="4" s="1"/>
  <c r="P10" i="4" s="1"/>
  <c r="Q10" i="4" s="1"/>
  <c r="R10" i="4" s="1"/>
  <c r="S10" i="4" s="1"/>
  <c r="T10" i="4" s="1"/>
  <c r="U10" i="4" s="1"/>
  <c r="V10" i="4" s="1"/>
  <c r="W10" i="4" s="1"/>
  <c r="X10" i="4" s="1"/>
  <c r="Y10" i="4" s="1"/>
  <c r="Z10" i="4" s="1"/>
  <c r="AA10" i="4" s="1"/>
  <c r="AB10" i="4" s="1"/>
  <c r="AC10" i="4" s="1"/>
  <c r="AD10" i="4" s="1"/>
  <c r="AE10" i="4" s="1"/>
  <c r="AF10" i="4" s="1"/>
  <c r="AG10" i="4" s="1"/>
  <c r="AH10" i="4" s="1"/>
  <c r="AI10" i="4" s="1"/>
  <c r="AJ10" i="4" s="1"/>
  <c r="AK10" i="4" s="1"/>
  <c r="AL10" i="4" s="1"/>
  <c r="AM10" i="4" s="1"/>
  <c r="E11" i="4"/>
  <c r="F15" i="4"/>
  <c r="G15" i="4" s="1"/>
  <c r="F17" i="4"/>
  <c r="G17" i="4" s="1"/>
  <c r="F18" i="4"/>
  <c r="E19" i="4"/>
  <c r="F19" i="4" s="1"/>
  <c r="I31" i="4"/>
  <c r="I32" i="4"/>
  <c r="I33" i="4"/>
  <c r="I34" i="4"/>
  <c r="I35" i="4"/>
  <c r="I36" i="4"/>
  <c r="H37" i="4"/>
  <c r="F42" i="4"/>
  <c r="D99" i="4"/>
  <c r="D100" i="4"/>
  <c r="D101" i="4"/>
  <c r="D102" i="4"/>
  <c r="D103" i="4"/>
  <c r="D105" i="4"/>
  <c r="D106" i="4"/>
  <c r="D107" i="4"/>
  <c r="D108" i="4"/>
  <c r="D109" i="4"/>
  <c r="D111" i="4"/>
  <c r="D112" i="4"/>
  <c r="D113" i="4"/>
  <c r="D114" i="4"/>
  <c r="D115" i="4"/>
  <c r="D119" i="4"/>
  <c r="D120" i="4"/>
  <c r="D121" i="4"/>
  <c r="D122" i="4"/>
  <c r="D123" i="4"/>
  <c r="D125" i="4"/>
  <c r="D126" i="4"/>
  <c r="D127" i="4"/>
  <c r="D128" i="4"/>
  <c r="D129" i="4"/>
  <c r="D131" i="4"/>
  <c r="D132" i="4"/>
  <c r="D133" i="4"/>
  <c r="D134" i="4"/>
  <c r="D135" i="4"/>
  <c r="D139" i="4"/>
  <c r="D140" i="4"/>
  <c r="D141" i="4"/>
  <c r="D142" i="4"/>
  <c r="D143" i="4"/>
  <c r="D145" i="4"/>
  <c r="D146" i="4"/>
  <c r="D147" i="4"/>
  <c r="D148" i="4"/>
  <c r="D149" i="4"/>
  <c r="D151" i="4"/>
  <c r="D152" i="4"/>
  <c r="D153" i="4"/>
  <c r="D154" i="4"/>
  <c r="D155" i="4"/>
  <c r="D19" i="3"/>
  <c r="E19" i="3"/>
  <c r="F19" i="3"/>
  <c r="G19" i="3"/>
  <c r="H19" i="3"/>
  <c r="I19" i="3"/>
  <c r="J19" i="3"/>
  <c r="K19" i="3"/>
  <c r="L19" i="3"/>
  <c r="M19" i="3"/>
  <c r="N19" i="3"/>
  <c r="O19" i="3"/>
  <c r="P19" i="3"/>
  <c r="Q19" i="3"/>
  <c r="R19" i="3"/>
  <c r="S19" i="3"/>
  <c r="T19" i="3"/>
  <c r="U19" i="3"/>
  <c r="V19" i="3"/>
  <c r="W19" i="3"/>
  <c r="X19" i="3"/>
  <c r="Y19" i="3"/>
  <c r="Z19" i="3"/>
  <c r="AA19" i="3"/>
  <c r="AB19" i="3"/>
  <c r="AC19" i="3"/>
  <c r="AD19" i="3"/>
  <c r="AE19" i="3"/>
  <c r="AF19" i="3"/>
  <c r="AG19" i="3"/>
  <c r="AH19" i="3"/>
  <c r="AI19" i="3"/>
  <c r="AJ19" i="3"/>
  <c r="AK19" i="3"/>
  <c r="AL19" i="3"/>
  <c r="AQ83" i="3"/>
  <c r="AS83" i="3"/>
  <c r="AQ84" i="3"/>
  <c r="AS84" i="3"/>
  <c r="AQ86" i="3"/>
  <c r="AS86" i="3"/>
  <c r="D22" i="2"/>
  <c r="E22" i="2" s="1"/>
  <c r="F22" i="2" s="1"/>
  <c r="U23" i="2"/>
  <c r="E41" i="2"/>
  <c r="F41" i="2"/>
  <c r="G41" i="2"/>
  <c r="H41" i="2"/>
  <c r="A42" i="2"/>
  <c r="A43" i="2" s="1"/>
  <c r="D42" i="2"/>
  <c r="E42" i="2"/>
  <c r="F42" i="2"/>
  <c r="G42" i="2"/>
  <c r="H42" i="2"/>
  <c r="D43" i="2"/>
  <c r="E43" i="2"/>
  <c r="F43" i="2"/>
  <c r="G43" i="2"/>
  <c r="H43" i="2"/>
  <c r="D44" i="2"/>
  <c r="E44" i="2"/>
  <c r="F44" i="2"/>
  <c r="G44" i="2"/>
  <c r="H44" i="2"/>
  <c r="D45" i="2"/>
  <c r="E45" i="2"/>
  <c r="F45" i="2"/>
  <c r="G45" i="2"/>
  <c r="H45" i="2"/>
  <c r="D46" i="2"/>
  <c r="E46" i="2"/>
  <c r="F46" i="2"/>
  <c r="G46" i="2"/>
  <c r="H46" i="2"/>
  <c r="D47" i="2"/>
  <c r="E47" i="2"/>
  <c r="F47" i="2"/>
  <c r="G47" i="2"/>
  <c r="H47" i="2"/>
  <c r="D48" i="2"/>
  <c r="E48" i="2"/>
  <c r="F48" i="2"/>
  <c r="G48" i="2"/>
  <c r="H48" i="2"/>
  <c r="D49" i="2"/>
  <c r="E49" i="2"/>
  <c r="F49" i="2"/>
  <c r="G49" i="2"/>
  <c r="H49" i="2"/>
  <c r="D50" i="2"/>
  <c r="E50" i="2"/>
  <c r="F50" i="2"/>
  <c r="G50" i="2"/>
  <c r="H50" i="2"/>
  <c r="D51" i="2"/>
  <c r="E51" i="2"/>
  <c r="F51" i="2"/>
  <c r="G51" i="2"/>
  <c r="H51" i="2"/>
  <c r="D52" i="2"/>
  <c r="E52" i="2"/>
  <c r="F52" i="2"/>
  <c r="G52" i="2"/>
  <c r="H52" i="2"/>
  <c r="D53" i="2"/>
  <c r="E53" i="2"/>
  <c r="F53" i="2"/>
  <c r="G53" i="2"/>
  <c r="H53" i="2"/>
  <c r="D54" i="2"/>
  <c r="E54" i="2"/>
  <c r="F54" i="2"/>
  <c r="G54" i="2"/>
  <c r="H54" i="2"/>
  <c r="D55" i="2"/>
  <c r="E55" i="2"/>
  <c r="F55" i="2"/>
  <c r="G55" i="2"/>
  <c r="H55" i="2"/>
  <c r="E174" i="7"/>
  <c r="E220" i="7"/>
  <c r="E200" i="7"/>
  <c r="E277" i="7"/>
  <c r="E243" i="7"/>
  <c r="E319" i="7"/>
  <c r="E345" i="7"/>
  <c r="E325" i="7"/>
  <c r="E401" i="7"/>
  <c r="E367" i="7"/>
  <c r="E449" i="7"/>
  <c r="M23" i="1"/>
  <c r="N23" i="1"/>
  <c r="O23" i="1"/>
  <c r="P23" i="1"/>
  <c r="Q23" i="1"/>
  <c r="R23" i="1"/>
  <c r="S23" i="1"/>
  <c r="T23" i="1"/>
  <c r="U23" i="1"/>
  <c r="V23" i="1"/>
  <c r="W23" i="1"/>
  <c r="X23" i="1"/>
  <c r="AE23" i="1"/>
  <c r="AF23" i="1"/>
  <c r="AG23" i="1"/>
  <c r="AN23" i="1"/>
  <c r="AO23" i="1"/>
  <c r="AP23" i="1"/>
  <c r="AW23" i="1"/>
  <c r="AX23" i="1"/>
  <c r="AY23" i="1"/>
  <c r="E27" i="1"/>
  <c r="F27" i="1" s="1"/>
  <c r="G27" i="1" s="1"/>
  <c r="H27" i="1" s="1"/>
  <c r="I27" i="1" s="1"/>
  <c r="J27" i="1" s="1"/>
  <c r="K27" i="1" s="1"/>
  <c r="L27" i="1" s="1"/>
  <c r="M28" i="1"/>
  <c r="D202" i="4" s="1"/>
  <c r="N28" i="1"/>
  <c r="N44" i="1" s="1"/>
  <c r="O28" i="1"/>
  <c r="P28" i="1"/>
  <c r="D208" i="4" s="1"/>
  <c r="Q28" i="1"/>
  <c r="D168" i="4" s="1"/>
  <c r="R28" i="1"/>
  <c r="D188" i="4" s="1"/>
  <c r="S28" i="1"/>
  <c r="D214" i="4" s="1"/>
  <c r="T28" i="1"/>
  <c r="D174" i="4" s="1"/>
  <c r="U28" i="1"/>
  <c r="D194" i="4" s="1"/>
  <c r="V28" i="1"/>
  <c r="D203" i="4" s="1"/>
  <c r="W28" i="1"/>
  <c r="D163" i="4" s="1"/>
  <c r="X28" i="1"/>
  <c r="X44" i="1" s="1"/>
  <c r="Y28" i="1"/>
  <c r="D209" i="4" s="1"/>
  <c r="Z28" i="1"/>
  <c r="AA28" i="1"/>
  <c r="D189" i="4" s="1"/>
  <c r="AB28" i="1"/>
  <c r="D215" i="4" s="1"/>
  <c r="AC28" i="1"/>
  <c r="D175" i="4" s="1"/>
  <c r="AD28" i="1"/>
  <c r="D195" i="4" s="1"/>
  <c r="AE28" i="1"/>
  <c r="D204" i="4" s="1"/>
  <c r="AF28" i="1"/>
  <c r="AF44" i="1" s="1"/>
  <c r="AG28" i="1"/>
  <c r="D184" i="4" s="1"/>
  <c r="AH28" i="1"/>
  <c r="AI28" i="1"/>
  <c r="D170" i="4" s="1"/>
  <c r="AJ28" i="1"/>
  <c r="D190" i="4" s="1"/>
  <c r="AK28" i="1"/>
  <c r="D216" i="4" s="1"/>
  <c r="AL28" i="1"/>
  <c r="D176" i="4" s="1"/>
  <c r="AM28" i="1"/>
  <c r="D196" i="4" s="1"/>
  <c r="AN28" i="1"/>
  <c r="AN44" i="1" s="1"/>
  <c r="AO28" i="1"/>
  <c r="D165" i="4" s="1"/>
  <c r="AP28" i="1"/>
  <c r="D185" i="4" s="1"/>
  <c r="AQ28" i="1"/>
  <c r="D211" i="4" s="1"/>
  <c r="AR28" i="1"/>
  <c r="AR44" i="1" s="1"/>
  <c r="AS28" i="1"/>
  <c r="D191" i="4" s="1"/>
  <c r="AT28" i="1"/>
  <c r="D217" i="4" s="1"/>
  <c r="AU28" i="1"/>
  <c r="D177" i="4" s="1"/>
  <c r="AV28" i="1"/>
  <c r="D197" i="4" s="1"/>
  <c r="AW28" i="1"/>
  <c r="D206" i="4" s="1"/>
  <c r="AX28" i="1"/>
  <c r="AX44" i="1" s="1"/>
  <c r="AY28" i="1"/>
  <c r="AY44" i="1" s="1"/>
  <c r="AZ28" i="1"/>
  <c r="AZ44" i="1" s="1"/>
  <c r="BA28" i="1"/>
  <c r="D172" i="4" s="1"/>
  <c r="BB28" i="1"/>
  <c r="D192" i="4" s="1"/>
  <c r="BC28" i="1"/>
  <c r="D218" i="4" s="1"/>
  <c r="BD28" i="1"/>
  <c r="D178" i="4" s="1"/>
  <c r="BE28" i="1"/>
  <c r="D198" i="4" s="1"/>
  <c r="D37" i="6"/>
  <c r="D63" i="6"/>
  <c r="D23" i="6"/>
  <c r="D105" i="6"/>
  <c r="D369" i="6"/>
  <c r="M43" i="1"/>
  <c r="N43" i="1"/>
  <c r="O43" i="1"/>
  <c r="V43" i="1"/>
  <c r="W43" i="1"/>
  <c r="X43" i="1"/>
  <c r="Y43" i="1"/>
  <c r="Z43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BA43" i="1"/>
  <c r="BB43" i="1"/>
  <c r="BC43" i="1"/>
  <c r="BD43" i="1"/>
  <c r="BE43" i="1"/>
  <c r="M47" i="1"/>
  <c r="M48" i="1" s="1"/>
  <c r="D34" i="9" s="1"/>
  <c r="V47" i="1"/>
  <c r="V48" i="1" s="1"/>
  <c r="D38" i="9" s="1"/>
  <c r="AE47" i="1"/>
  <c r="AE48" i="1" s="1"/>
  <c r="D42" i="9" s="1"/>
  <c r="P48" i="1"/>
  <c r="D35" i="9" s="1"/>
  <c r="S48" i="1"/>
  <c r="D36" i="9" s="1"/>
  <c r="Y48" i="1"/>
  <c r="D39" i="9" s="1"/>
  <c r="AB48" i="1"/>
  <c r="D40" i="9" s="1"/>
  <c r="AH48" i="1"/>
  <c r="D43" i="9" s="1"/>
  <c r="AK48" i="1"/>
  <c r="D44" i="9" s="1"/>
  <c r="AN48" i="1"/>
  <c r="D46" i="9" s="1"/>
  <c r="AQ48" i="1"/>
  <c r="D47" i="9" s="1"/>
  <c r="AT48" i="1"/>
  <c r="D48" i="9" s="1"/>
  <c r="AW48" i="1"/>
  <c r="D50" i="9" s="1"/>
  <c r="AZ48" i="1"/>
  <c r="D51" i="9" s="1"/>
  <c r="BC48" i="1"/>
  <c r="D52" i="9" s="1"/>
  <c r="S52" i="1"/>
  <c r="D45" i="8" s="1"/>
  <c r="T52" i="1"/>
  <c r="U52" i="1"/>
  <c r="AB52" i="1"/>
  <c r="D65" i="8" s="1"/>
  <c r="AC52" i="1"/>
  <c r="AD52" i="1"/>
  <c r="AK52" i="1"/>
  <c r="D85" i="8" s="1"/>
  <c r="AL52" i="1"/>
  <c r="AM52" i="1"/>
  <c r="AT52" i="1"/>
  <c r="D105" i="8" s="1"/>
  <c r="AU52" i="1"/>
  <c r="AV52" i="1"/>
  <c r="BC52" i="1"/>
  <c r="D125" i="8" s="1"/>
  <c r="BD52" i="1"/>
  <c r="BE52" i="1"/>
  <c r="S54" i="1"/>
  <c r="D47" i="8" s="1"/>
  <c r="T54" i="1"/>
  <c r="U54" i="1"/>
  <c r="AB54" i="1"/>
  <c r="D67" i="8" s="1"/>
  <c r="AC54" i="1"/>
  <c r="AD54" i="1"/>
  <c r="AK54" i="1"/>
  <c r="D87" i="8" s="1"/>
  <c r="AL54" i="1"/>
  <c r="AM54" i="1"/>
  <c r="AT54" i="1"/>
  <c r="D107" i="8" s="1"/>
  <c r="AU54" i="1"/>
  <c r="AV54" i="1"/>
  <c r="BC54" i="1"/>
  <c r="D127" i="8" s="1"/>
  <c r="BD54" i="1"/>
  <c r="BE54" i="1"/>
  <c r="S55" i="1"/>
  <c r="D48" i="8" s="1"/>
  <c r="T55" i="1"/>
  <c r="U55" i="1"/>
  <c r="AB55" i="1"/>
  <c r="D68" i="8" s="1"/>
  <c r="AC55" i="1"/>
  <c r="AD55" i="1"/>
  <c r="AK55" i="1"/>
  <c r="D88" i="8" s="1"/>
  <c r="AL55" i="1"/>
  <c r="AM55" i="1"/>
  <c r="AT55" i="1"/>
  <c r="D108" i="8" s="1"/>
  <c r="AU55" i="1"/>
  <c r="AV55" i="1"/>
  <c r="BC55" i="1"/>
  <c r="D128" i="8" s="1"/>
  <c r="BD55" i="1"/>
  <c r="BE55" i="1"/>
  <c r="E539" i="10" l="1"/>
  <c r="AK56" i="1"/>
  <c r="D89" i="8" s="1"/>
  <c r="AU56" i="1"/>
  <c r="AD23" i="1"/>
  <c r="B218" i="7"/>
  <c r="A218" i="7" s="1"/>
  <c r="AO44" i="1"/>
  <c r="B166" i="7"/>
  <c r="A143" i="7"/>
  <c r="D23" i="3"/>
  <c r="B172" i="7"/>
  <c r="B235" i="7" s="1"/>
  <c r="A235" i="7" s="1"/>
  <c r="E535" i="10"/>
  <c r="AS89" i="3"/>
  <c r="E201" i="7"/>
  <c r="AG44" i="1"/>
  <c r="D164" i="4"/>
  <c r="AW44" i="1"/>
  <c r="M44" i="1"/>
  <c r="E368" i="7"/>
  <c r="E175" i="7"/>
  <c r="D27" i="3"/>
  <c r="D212" i="4"/>
  <c r="BA44" i="1"/>
  <c r="B297" i="7"/>
  <c r="B359" i="7" s="1"/>
  <c r="A172" i="7"/>
  <c r="AS44" i="1"/>
  <c r="D57" i="6"/>
  <c r="E402" i="7"/>
  <c r="Z23" i="1"/>
  <c r="B269" i="7"/>
  <c r="E663" i="10"/>
  <c r="C166" i="10"/>
  <c r="C172" i="10" s="1"/>
  <c r="E63" i="4"/>
  <c r="I37" i="4"/>
  <c r="E89" i="4" s="1"/>
  <c r="E24" i="4"/>
  <c r="G42" i="4"/>
  <c r="H42" i="4" s="1"/>
  <c r="I42" i="4" s="1"/>
  <c r="J42" i="4" s="1"/>
  <c r="K42" i="4" s="1"/>
  <c r="L42" i="4" s="1"/>
  <c r="M42" i="4" s="1"/>
  <c r="N42" i="4" s="1"/>
  <c r="O42" i="4" s="1"/>
  <c r="P42" i="4" s="1"/>
  <c r="Q42" i="4" s="1"/>
  <c r="R42" i="4" s="1"/>
  <c r="S42" i="4" s="1"/>
  <c r="T42" i="4" s="1"/>
  <c r="U42" i="4" s="1"/>
  <c r="V42" i="4" s="1"/>
  <c r="W42" i="4" s="1"/>
  <c r="X42" i="4" s="1"/>
  <c r="Y42" i="4" s="1"/>
  <c r="Z42" i="4" s="1"/>
  <c r="AA42" i="4" s="1"/>
  <c r="AB42" i="4" s="1"/>
  <c r="AC42" i="4" s="1"/>
  <c r="AD42" i="4" s="1"/>
  <c r="AE42" i="4" s="1"/>
  <c r="AF42" i="4" s="1"/>
  <c r="AG42" i="4" s="1"/>
  <c r="AH42" i="4" s="1"/>
  <c r="AI42" i="4" s="1"/>
  <c r="AJ42" i="4" s="1"/>
  <c r="AK42" i="4" s="1"/>
  <c r="AL42" i="4" s="1"/>
  <c r="AM42" i="4" s="1"/>
  <c r="BE56" i="1"/>
  <c r="U56" i="1"/>
  <c r="E67" i="4"/>
  <c r="E190" i="4" s="1"/>
  <c r="E47" i="4"/>
  <c r="E188" i="4" s="1"/>
  <c r="E162" i="6" s="1"/>
  <c r="B212" i="7"/>
  <c r="B178" i="7"/>
  <c r="C664" i="10"/>
  <c r="E666" i="10" s="1"/>
  <c r="E660" i="10"/>
  <c r="AQ94" i="3"/>
  <c r="E54" i="4"/>
  <c r="E120" i="4" s="1"/>
  <c r="E66" i="4"/>
  <c r="E170" i="4" s="1"/>
  <c r="E25" i="4"/>
  <c r="E662" i="10"/>
  <c r="E538" i="10"/>
  <c r="E165" i="10"/>
  <c r="E326" i="7"/>
  <c r="AS95" i="3"/>
  <c r="D171" i="4"/>
  <c r="E78" i="4"/>
  <c r="E148" i="4" s="1"/>
  <c r="E496" i="5" s="1"/>
  <c r="E48" i="4"/>
  <c r="E208" i="4" s="1"/>
  <c r="E617" i="6" s="1"/>
  <c r="E75" i="4"/>
  <c r="E142" i="4" s="1"/>
  <c r="E661" i="10"/>
  <c r="G6" i="4"/>
  <c r="E43" i="4"/>
  <c r="E418" i="10"/>
  <c r="C422" i="10"/>
  <c r="E417" i="10"/>
  <c r="E421" i="10"/>
  <c r="E419" i="10"/>
  <c r="E420" i="10"/>
  <c r="A129" i="7"/>
  <c r="B192" i="7"/>
  <c r="E224" i="10"/>
  <c r="C228" i="10"/>
  <c r="E223" i="10"/>
  <c r="E227" i="10"/>
  <c r="E225" i="10"/>
  <c r="O44" i="1"/>
  <c r="D182" i="4"/>
  <c r="AC23" i="1"/>
  <c r="D88" i="5"/>
  <c r="A135" i="7"/>
  <c r="B198" i="7"/>
  <c r="E411" i="10"/>
  <c r="E414" i="10"/>
  <c r="E413" i="10"/>
  <c r="E415" i="10"/>
  <c r="D7" i="10"/>
  <c r="B8" i="10"/>
  <c r="D186" i="4"/>
  <c r="E76" i="4"/>
  <c r="E108" i="4" s="1"/>
  <c r="I39" i="4"/>
  <c r="E51" i="4" s="1"/>
  <c r="E151" i="4" s="1"/>
  <c r="I38" i="4"/>
  <c r="E80" i="4" s="1"/>
  <c r="E197" i="4" s="1"/>
  <c r="AM56" i="1"/>
  <c r="AC56" i="1"/>
  <c r="AV56" i="1"/>
  <c r="AL56" i="1"/>
  <c r="AQ44" i="1"/>
  <c r="W44" i="1"/>
  <c r="E299" i="7"/>
  <c r="E300" i="7"/>
  <c r="AQ90" i="3"/>
  <c r="E57" i="4"/>
  <c r="E189" i="4" s="1"/>
  <c r="AE44" i="1"/>
  <c r="D125" i="6"/>
  <c r="D25" i="3"/>
  <c r="D32" i="3"/>
  <c r="D41" i="3" s="1"/>
  <c r="D26" i="3"/>
  <c r="D34" i="3"/>
  <c r="D43" i="3" s="1"/>
  <c r="G34" i="4" s="1"/>
  <c r="D35" i="3"/>
  <c r="E85" i="4"/>
  <c r="E206" i="4" s="1"/>
  <c r="E23" i="4"/>
  <c r="E45" i="4"/>
  <c r="E202" i="4" s="1"/>
  <c r="E65" i="4"/>
  <c r="E204" i="4" s="1"/>
  <c r="E74" i="4"/>
  <c r="E122" i="4" s="1"/>
  <c r="E22" i="4"/>
  <c r="E44" i="4"/>
  <c r="E119" i="4" s="1"/>
  <c r="E58" i="4"/>
  <c r="E209" i="4" s="1"/>
  <c r="E64" i="4"/>
  <c r="E184" i="4" s="1"/>
  <c r="B229" i="7"/>
  <c r="A229" i="7" s="1"/>
  <c r="A166" i="7"/>
  <c r="A123" i="7"/>
  <c r="B186" i="7"/>
  <c r="E226" i="10"/>
  <c r="Y23" i="1"/>
  <c r="AS94" i="3"/>
  <c r="E77" i="4"/>
  <c r="E128" i="4" s="1"/>
  <c r="E53" i="4"/>
  <c r="E163" i="4" s="1"/>
  <c r="C540" i="10"/>
  <c r="E542" i="10" s="1"/>
  <c r="E536" i="10"/>
  <c r="BD56" i="1"/>
  <c r="AD56" i="1"/>
  <c r="T56" i="1"/>
  <c r="AQ89" i="3"/>
  <c r="D28" i="3"/>
  <c r="D24" i="3"/>
  <c r="D205" i="4"/>
  <c r="D183" i="4"/>
  <c r="E68" i="4"/>
  <c r="E147" i="4" s="1"/>
  <c r="E164" i="10"/>
  <c r="E363" i="7"/>
  <c r="D332" i="5"/>
  <c r="E182" i="7"/>
  <c r="D151" i="5"/>
  <c r="G22" i="2"/>
  <c r="E382" i="7"/>
  <c r="D351" i="5"/>
  <c r="E285" i="7"/>
  <c r="D254" i="5"/>
  <c r="E91" i="7"/>
  <c r="D60" i="5"/>
  <c r="E70" i="7"/>
  <c r="D39" i="5"/>
  <c r="H15" i="4"/>
  <c r="E408" i="7"/>
  <c r="D377" i="5"/>
  <c r="E97" i="7"/>
  <c r="D66" i="5"/>
  <c r="E431" i="7"/>
  <c r="D400" i="5"/>
  <c r="E389" i="7"/>
  <c r="D358" i="5"/>
  <c r="E264" i="7"/>
  <c r="D233" i="5"/>
  <c r="E238" i="7"/>
  <c r="D207" i="5"/>
  <c r="E57" i="7"/>
  <c r="D26" i="5"/>
  <c r="H17" i="4"/>
  <c r="E306" i="7"/>
  <c r="D275" i="5"/>
  <c r="E194" i="7"/>
  <c r="D163" i="5"/>
  <c r="E157" i="7"/>
  <c r="D126" i="5"/>
  <c r="E49" i="7"/>
  <c r="D18" i="5"/>
  <c r="D210" i="4"/>
  <c r="D169" i="4"/>
  <c r="D166" i="4"/>
  <c r="D162" i="4"/>
  <c r="AT56" i="1"/>
  <c r="D109" i="8" s="1"/>
  <c r="BB44" i="1"/>
  <c r="AP44" i="1"/>
  <c r="V44" i="1"/>
  <c r="E429" i="7"/>
  <c r="D398" i="5"/>
  <c r="E387" i="7"/>
  <c r="D356" i="5"/>
  <c r="E361" i="7"/>
  <c r="D330" i="5"/>
  <c r="E474" i="10"/>
  <c r="E475" i="10"/>
  <c r="E476" i="10"/>
  <c r="E477" i="10"/>
  <c r="E283" i="7"/>
  <c r="D252" i="5"/>
  <c r="E55" i="7"/>
  <c r="D24" i="5"/>
  <c r="E89" i="7"/>
  <c r="D58" i="5"/>
  <c r="A44" i="2"/>
  <c r="V23" i="2"/>
  <c r="W23" i="2" s="1"/>
  <c r="X23" i="2" s="1"/>
  <c r="Y23" i="2" s="1"/>
  <c r="Z23" i="2" s="1"/>
  <c r="AA23" i="2" s="1"/>
  <c r="AB23" i="2" s="1"/>
  <c r="AC23" i="2" s="1"/>
  <c r="AD23" i="2" s="1"/>
  <c r="AE23" i="2" s="1"/>
  <c r="AF23" i="2" s="1"/>
  <c r="AG23" i="2" s="1"/>
  <c r="AH23" i="2" s="1"/>
  <c r="AI23" i="2" s="1"/>
  <c r="AJ23" i="2" s="1"/>
  <c r="AK23" i="2" s="1"/>
  <c r="AL23" i="2" s="1"/>
  <c r="AM23" i="2" s="1"/>
  <c r="AN23" i="2" s="1"/>
  <c r="AO23" i="2" s="1"/>
  <c r="AP23" i="2" s="1"/>
  <c r="AQ23" i="2" s="1"/>
  <c r="AR23" i="2" s="1"/>
  <c r="AS23" i="2" s="1"/>
  <c r="AT23" i="2" s="1"/>
  <c r="AU23" i="2" s="1"/>
  <c r="AV23" i="2" s="1"/>
  <c r="AW23" i="2" s="1"/>
  <c r="AX23" i="2" s="1"/>
  <c r="AY23" i="2" s="1"/>
  <c r="AZ23" i="2" s="1"/>
  <c r="BA23" i="2" s="1"/>
  <c r="BB23" i="2" s="1"/>
  <c r="AQ95" i="3"/>
  <c r="D33" i="3"/>
  <c r="D42" i="3" s="1"/>
  <c r="D22" i="3"/>
  <c r="E86" i="4"/>
  <c r="E73" i="4"/>
  <c r="E55" i="4"/>
  <c r="E46" i="4"/>
  <c r="E168" i="4" s="1"/>
  <c r="G18" i="4"/>
  <c r="G16" i="4"/>
  <c r="H16" i="4" s="1"/>
  <c r="D169" i="5"/>
  <c r="E258" i="7"/>
  <c r="D227" i="5"/>
  <c r="E75" i="7"/>
  <c r="D44" i="5"/>
  <c r="S56" i="1"/>
  <c r="D49" i="8" s="1"/>
  <c r="AB23" i="1"/>
  <c r="E339" i="7"/>
  <c r="D308" i="5"/>
  <c r="E214" i="7"/>
  <c r="D183" i="5"/>
  <c r="E137" i="7"/>
  <c r="D106" i="5"/>
  <c r="AS90" i="3"/>
  <c r="E83" i="4"/>
  <c r="E103" i="4" s="1"/>
  <c r="D418" i="5"/>
  <c r="D370" i="5"/>
  <c r="D294" i="5"/>
  <c r="D268" i="5"/>
  <c r="D246" i="5"/>
  <c r="D143" i="5"/>
  <c r="E340" i="7"/>
  <c r="D309" i="5"/>
  <c r="E215" i="7"/>
  <c r="D184" i="5"/>
  <c r="E96" i="7"/>
  <c r="D65" i="5"/>
  <c r="BC56" i="1"/>
  <c r="D129" i="8" s="1"/>
  <c r="E305" i="7"/>
  <c r="D274" i="5"/>
  <c r="E257" i="7"/>
  <c r="D226" i="5"/>
  <c r="E180" i="7"/>
  <c r="D149" i="5"/>
  <c r="E95" i="7"/>
  <c r="D64" i="5"/>
  <c r="E87" i="4"/>
  <c r="E192" i="4" s="1"/>
  <c r="E56" i="4"/>
  <c r="E106" i="4" s="1"/>
  <c r="E26" i="4"/>
  <c r="G19" i="4"/>
  <c r="AB56" i="1"/>
  <c r="D69" i="8" s="1"/>
  <c r="AA23" i="1"/>
  <c r="E430" i="7"/>
  <c r="D399" i="5"/>
  <c r="E388" i="7"/>
  <c r="D357" i="5"/>
  <c r="E362" i="7"/>
  <c r="D331" i="5"/>
  <c r="E407" i="7"/>
  <c r="D376" i="5"/>
  <c r="E284" i="7"/>
  <c r="D253" i="5"/>
  <c r="E263" i="7"/>
  <c r="D232" i="5"/>
  <c r="E237" i="7"/>
  <c r="D206" i="5"/>
  <c r="E117" i="7"/>
  <c r="D86" i="5"/>
  <c r="E56" i="7"/>
  <c r="D25" i="5"/>
  <c r="E90" i="7"/>
  <c r="D59" i="5"/>
  <c r="E69" i="7"/>
  <c r="D38" i="5"/>
  <c r="E88" i="4"/>
  <c r="E149" i="4" s="1"/>
  <c r="E84" i="4"/>
  <c r="D336" i="5"/>
  <c r="D314" i="5"/>
  <c r="D288" i="5"/>
  <c r="D212" i="5"/>
  <c r="D189" i="5"/>
  <c r="E381" i="7"/>
  <c r="D350" i="5"/>
  <c r="E181" i="7"/>
  <c r="D150" i="5"/>
  <c r="B34" i="8"/>
  <c r="E597" i="10"/>
  <c r="E598" i="10"/>
  <c r="E599" i="10"/>
  <c r="E600" i="10"/>
  <c r="E601" i="10"/>
  <c r="C602" i="10"/>
  <c r="C430" i="10"/>
  <c r="C484" i="10"/>
  <c r="E473" i="10"/>
  <c r="E412" i="10"/>
  <c r="C354" i="10"/>
  <c r="E353" i="10"/>
  <c r="E352" i="10"/>
  <c r="E351" i="10"/>
  <c r="E350" i="10"/>
  <c r="C291" i="10"/>
  <c r="E290" i="10"/>
  <c r="E289" i="10"/>
  <c r="E288" i="10"/>
  <c r="E287" i="10"/>
  <c r="C234" i="10"/>
  <c r="E163" i="10"/>
  <c r="E162" i="10"/>
  <c r="E100" i="4" l="1"/>
  <c r="E510" i="5" s="1"/>
  <c r="F660" i="10" s="1"/>
  <c r="E391" i="6"/>
  <c r="E164" i="4"/>
  <c r="E387" i="6" s="1"/>
  <c r="E665" i="10"/>
  <c r="D337" i="5"/>
  <c r="E541" i="10"/>
  <c r="E119" i="7"/>
  <c r="D371" i="5"/>
  <c r="E371" i="5" s="1"/>
  <c r="E125" i="4"/>
  <c r="E225" i="5" s="1"/>
  <c r="D119" i="6"/>
  <c r="E118" i="7"/>
  <c r="AK23" i="1"/>
  <c r="D89" i="5"/>
  <c r="A297" i="7"/>
  <c r="B281" i="7"/>
  <c r="D170" i="5"/>
  <c r="AQ96" i="3"/>
  <c r="AS96" i="3"/>
  <c r="B291" i="7"/>
  <c r="B353" i="7" s="1"/>
  <c r="E69" i="4"/>
  <c r="E176" i="4" s="1"/>
  <c r="E25" i="6" s="1"/>
  <c r="E171" i="4"/>
  <c r="E456" i="6" s="1"/>
  <c r="E82" i="5"/>
  <c r="E456" i="5"/>
  <c r="E126" i="4"/>
  <c r="E288" i="5" s="1"/>
  <c r="E145" i="4"/>
  <c r="E555" i="5" s="1"/>
  <c r="AS91" i="3"/>
  <c r="C180" i="10"/>
  <c r="E183" i="10" s="1"/>
  <c r="E545" i="10"/>
  <c r="E669" i="10"/>
  <c r="D295" i="5"/>
  <c r="E369" i="7"/>
  <c r="D87" i="5"/>
  <c r="D144" i="5"/>
  <c r="AQ91" i="3"/>
  <c r="E544" i="10"/>
  <c r="E668" i="10"/>
  <c r="E101" i="4"/>
  <c r="E201" i="5" s="1"/>
  <c r="F351" i="10" s="1"/>
  <c r="E543" i="10"/>
  <c r="E667" i="10"/>
  <c r="D269" i="5"/>
  <c r="D145" i="5"/>
  <c r="C546" i="10"/>
  <c r="C554" i="10" s="1"/>
  <c r="C670" i="10"/>
  <c r="E403" i="7"/>
  <c r="E301" i="7"/>
  <c r="E183" i="4"/>
  <c r="E282" i="6" s="1"/>
  <c r="A269" i="7"/>
  <c r="B331" i="7"/>
  <c r="E71" i="4"/>
  <c r="E216" i="4" s="1"/>
  <c r="E253" i="6" s="1"/>
  <c r="E107" i="4"/>
  <c r="E579" i="5" s="1"/>
  <c r="E394" i="5"/>
  <c r="E21" i="8"/>
  <c r="E102" i="8" s="1"/>
  <c r="E17" i="9"/>
  <c r="E43" i="9" s="1"/>
  <c r="E141" i="4"/>
  <c r="E303" i="5" s="1"/>
  <c r="E475" i="6"/>
  <c r="E289" i="6"/>
  <c r="E157" i="5"/>
  <c r="E406" i="5"/>
  <c r="E211" i="4"/>
  <c r="E185" i="6" s="1"/>
  <c r="E91" i="4"/>
  <c r="E218" i="4" s="1"/>
  <c r="E379" i="6" s="1"/>
  <c r="E8" i="8"/>
  <c r="E34" i="8" s="1"/>
  <c r="E127" i="4"/>
  <c r="E227" i="5" s="1"/>
  <c r="E17" i="8"/>
  <c r="E82" i="8" s="1"/>
  <c r="E182" i="6"/>
  <c r="E81" i="4"/>
  <c r="E614" i="5"/>
  <c r="E304" i="5"/>
  <c r="E490" i="5"/>
  <c r="E263" i="6"/>
  <c r="E473" i="6"/>
  <c r="E37" i="6"/>
  <c r="E282" i="5"/>
  <c r="E411" i="6"/>
  <c r="E94" i="5"/>
  <c r="E220" i="5"/>
  <c r="E344" i="5"/>
  <c r="E468" i="5"/>
  <c r="E530" i="5"/>
  <c r="E287" i="6"/>
  <c r="E32" i="5"/>
  <c r="E592" i="5"/>
  <c r="E600" i="5"/>
  <c r="E538" i="5"/>
  <c r="E115" i="4"/>
  <c r="E587" i="5" s="1"/>
  <c r="E178" i="4"/>
  <c r="E525" i="6" s="1"/>
  <c r="E182" i="4"/>
  <c r="E529" i="6" s="1"/>
  <c r="E59" i="4"/>
  <c r="E112" i="4" s="1"/>
  <c r="E522" i="5" s="1"/>
  <c r="E21" i="9"/>
  <c r="E47" i="9" s="1"/>
  <c r="E366" i="5"/>
  <c r="E179" i="5"/>
  <c r="E79" i="4"/>
  <c r="E114" i="4" s="1"/>
  <c r="E88" i="5" s="1"/>
  <c r="E54" i="5"/>
  <c r="E99" i="4"/>
  <c r="E261" i="5" s="1"/>
  <c r="E16" i="8"/>
  <c r="E76" i="8" s="1"/>
  <c r="E242" i="5"/>
  <c r="E116" i="5"/>
  <c r="E205" i="4"/>
  <c r="E191" i="4"/>
  <c r="E187" i="4" s="1"/>
  <c r="E16" i="9"/>
  <c r="E42" i="9" s="1"/>
  <c r="E552" i="5"/>
  <c r="E428" i="5"/>
  <c r="E49" i="4"/>
  <c r="E174" i="4" s="1"/>
  <c r="E23" i="6" s="1"/>
  <c r="E137" i="6"/>
  <c r="E448" i="6"/>
  <c r="E262" i="6"/>
  <c r="E267" i="6"/>
  <c r="E164" i="6"/>
  <c r="E453" i="6"/>
  <c r="E431" i="6"/>
  <c r="E57" i="6"/>
  <c r="E413" i="6"/>
  <c r="E8" i="9"/>
  <c r="E34" i="9" s="1"/>
  <c r="E369" i="6"/>
  <c r="E12" i="8"/>
  <c r="E55" i="8" s="1"/>
  <c r="E307" i="6"/>
  <c r="E493" i="6"/>
  <c r="E146" i="4"/>
  <c r="E494" i="5" s="1"/>
  <c r="E81" i="6"/>
  <c r="E579" i="6"/>
  <c r="E393" i="6"/>
  <c r="E269" i="6"/>
  <c r="E144" i="6"/>
  <c r="E19" i="6"/>
  <c r="E331" i="6"/>
  <c r="E207" i="6"/>
  <c r="E517" i="6"/>
  <c r="E455" i="6"/>
  <c r="E245" i="6"/>
  <c r="A212" i="7"/>
  <c r="B275" i="7"/>
  <c r="E50" i="4"/>
  <c r="E327" i="7"/>
  <c r="E344" i="6"/>
  <c r="E555" i="6"/>
  <c r="E580" i="5"/>
  <c r="E121" i="4"/>
  <c r="E61" i="4"/>
  <c r="E122" i="5"/>
  <c r="E518" i="5"/>
  <c r="E90" i="4"/>
  <c r="E135" i="4" s="1"/>
  <c r="E185" i="4"/>
  <c r="E532" i="6" s="1"/>
  <c r="E60" i="4"/>
  <c r="A178" i="7"/>
  <c r="B241" i="7"/>
  <c r="E134" i="4"/>
  <c r="E358" i="5" s="1"/>
  <c r="H6" i="4"/>
  <c r="E70" i="4"/>
  <c r="E281" i="5"/>
  <c r="E467" i="5"/>
  <c r="E405" i="5"/>
  <c r="E31" i="5"/>
  <c r="E219" i="5"/>
  <c r="E529" i="5"/>
  <c r="E591" i="5"/>
  <c r="E156" i="5"/>
  <c r="E343" i="5"/>
  <c r="E93" i="5"/>
  <c r="E365" i="6"/>
  <c r="E551" i="6"/>
  <c r="E427" i="6"/>
  <c r="E303" i="6"/>
  <c r="E53" i="6"/>
  <c r="E613" i="6"/>
  <c r="E489" i="6"/>
  <c r="E178" i="6"/>
  <c r="E115" i="6"/>
  <c r="E241" i="6"/>
  <c r="E557" i="5"/>
  <c r="E433" i="5"/>
  <c r="E495" i="5"/>
  <c r="E619" i="5"/>
  <c r="E121" i="5"/>
  <c r="E531" i="6"/>
  <c r="E469" i="6"/>
  <c r="E33" i="6"/>
  <c r="E345" i="6"/>
  <c r="E407" i="6"/>
  <c r="E283" i="6"/>
  <c r="E221" i="6"/>
  <c r="E593" i="6"/>
  <c r="E158" i="6"/>
  <c r="E95" i="6"/>
  <c r="E55" i="6"/>
  <c r="E615" i="6"/>
  <c r="E243" i="6"/>
  <c r="E491" i="6"/>
  <c r="E429" i="6"/>
  <c r="E305" i="6"/>
  <c r="E117" i="6"/>
  <c r="E367" i="6"/>
  <c r="E180" i="6"/>
  <c r="E553" i="6"/>
  <c r="E58" i="6"/>
  <c r="E618" i="6"/>
  <c r="E494" i="6"/>
  <c r="E120" i="6"/>
  <c r="E556" i="6"/>
  <c r="E432" i="6"/>
  <c r="E183" i="6"/>
  <c r="E308" i="6"/>
  <c r="E246" i="6"/>
  <c r="E370" i="6"/>
  <c r="E375" i="5"/>
  <c r="E561" i="5"/>
  <c r="E188" i="5"/>
  <c r="E499" i="5"/>
  <c r="E63" i="5"/>
  <c r="E125" i="5"/>
  <c r="E313" i="5"/>
  <c r="E251" i="5"/>
  <c r="E437" i="5"/>
  <c r="E623" i="5"/>
  <c r="E46" i="6"/>
  <c r="E358" i="6"/>
  <c r="E420" i="6"/>
  <c r="E108" i="6"/>
  <c r="E606" i="6"/>
  <c r="E171" i="6"/>
  <c r="E234" i="6"/>
  <c r="E482" i="6"/>
  <c r="E544" i="6"/>
  <c r="E296" i="6"/>
  <c r="E532" i="5"/>
  <c r="E96" i="5"/>
  <c r="E159" i="5"/>
  <c r="E594" i="5"/>
  <c r="E470" i="5"/>
  <c r="E284" i="5"/>
  <c r="E346" i="5"/>
  <c r="E34" i="5"/>
  <c r="E408" i="5"/>
  <c r="E222" i="5"/>
  <c r="E51" i="6"/>
  <c r="E611" i="6"/>
  <c r="E239" i="6"/>
  <c r="E113" i="6"/>
  <c r="E363" i="6"/>
  <c r="E425" i="6"/>
  <c r="E301" i="6"/>
  <c r="E549" i="6"/>
  <c r="E487" i="6"/>
  <c r="E176" i="6"/>
  <c r="E100" i="6"/>
  <c r="E598" i="6"/>
  <c r="E288" i="6"/>
  <c r="E226" i="6"/>
  <c r="E474" i="6"/>
  <c r="E163" i="6"/>
  <c r="E536" i="6"/>
  <c r="E412" i="6"/>
  <c r="E38" i="6"/>
  <c r="E350" i="6"/>
  <c r="B261" i="7"/>
  <c r="A198" i="7"/>
  <c r="A359" i="7"/>
  <c r="B421" i="7"/>
  <c r="E214" i="4"/>
  <c r="A186" i="7"/>
  <c r="B249" i="7"/>
  <c r="E139" i="4"/>
  <c r="E143" i="4"/>
  <c r="D8" i="10"/>
  <c r="B9" i="10"/>
  <c r="B255" i="7"/>
  <c r="A192" i="7"/>
  <c r="E80" i="5"/>
  <c r="E578" i="5"/>
  <c r="E454" i="5"/>
  <c r="E392" i="5"/>
  <c r="F542" i="10" s="1"/>
  <c r="E516" i="5"/>
  <c r="F666" i="10" s="1"/>
  <c r="E621" i="5"/>
  <c r="E435" i="5"/>
  <c r="E497" i="5"/>
  <c r="E559" i="5"/>
  <c r="E123" i="5"/>
  <c r="E77" i="5"/>
  <c r="E203" i="5"/>
  <c r="F353" i="10" s="1"/>
  <c r="E327" i="5"/>
  <c r="F477" i="10" s="1"/>
  <c r="E265" i="5"/>
  <c r="E389" i="5"/>
  <c r="E513" i="5"/>
  <c r="E140" i="5"/>
  <c r="F290" i="10" s="1"/>
  <c r="E451" i="5"/>
  <c r="F601" i="10" s="1"/>
  <c r="E575" i="5"/>
  <c r="E15" i="5"/>
  <c r="E41" i="6"/>
  <c r="E229" i="6"/>
  <c r="E103" i="6"/>
  <c r="E539" i="6"/>
  <c r="E353" i="6"/>
  <c r="E601" i="6"/>
  <c r="E166" i="6"/>
  <c r="E477" i="6"/>
  <c r="E291" i="6"/>
  <c r="E415" i="6"/>
  <c r="C242" i="10"/>
  <c r="E431" i="10"/>
  <c r="E432" i="10"/>
  <c r="E433" i="10"/>
  <c r="E434" i="10"/>
  <c r="E435" i="10"/>
  <c r="C436" i="10"/>
  <c r="E12" i="6"/>
  <c r="E200" i="6"/>
  <c r="E74" i="6"/>
  <c r="E386" i="6"/>
  <c r="E510" i="6"/>
  <c r="E324" i="6"/>
  <c r="E572" i="6"/>
  <c r="E59" i="5"/>
  <c r="D168" i="6"/>
  <c r="D148" i="6"/>
  <c r="E76" i="7"/>
  <c r="D45" i="5"/>
  <c r="AM23" i="1"/>
  <c r="E184" i="5"/>
  <c r="E370" i="5"/>
  <c r="E195" i="7"/>
  <c r="D164" i="5"/>
  <c r="E9" i="9"/>
  <c r="E35" i="9" s="1"/>
  <c r="E9" i="8"/>
  <c r="J35" i="4"/>
  <c r="E25" i="9"/>
  <c r="E51" i="9" s="1"/>
  <c r="E25" i="8"/>
  <c r="E221" i="7"/>
  <c r="D190" i="5"/>
  <c r="E330" i="5"/>
  <c r="E18" i="5"/>
  <c r="E239" i="7"/>
  <c r="D208" i="5"/>
  <c r="E212" i="4"/>
  <c r="I15" i="4"/>
  <c r="E71" i="7"/>
  <c r="D40" i="5"/>
  <c r="E92" i="7"/>
  <c r="D61" i="5"/>
  <c r="E203" i="4"/>
  <c r="D168" i="8"/>
  <c r="A12" i="7"/>
  <c r="A16" i="7"/>
  <c r="E24" i="7"/>
  <c r="E32" i="7"/>
  <c r="D165" i="8"/>
  <c r="D169" i="8"/>
  <c r="E8" i="7"/>
  <c r="A20" i="7"/>
  <c r="E28" i="7"/>
  <c r="D166" i="8"/>
  <c r="E12" i="7"/>
  <c r="E16" i="7"/>
  <c r="A24" i="7"/>
  <c r="A32" i="7"/>
  <c r="A28" i="7"/>
  <c r="E20" i="7"/>
  <c r="D167" i="8"/>
  <c r="A8" i="7"/>
  <c r="E12" i="9"/>
  <c r="E129" i="4"/>
  <c r="E292" i="10"/>
  <c r="E293" i="10"/>
  <c r="E294" i="10"/>
  <c r="E295" i="10"/>
  <c r="E296" i="10"/>
  <c r="C297" i="10"/>
  <c r="E355" i="10"/>
  <c r="E356" i="10"/>
  <c r="E357" i="10"/>
  <c r="E358" i="10"/>
  <c r="E359" i="10"/>
  <c r="C360" i="10"/>
  <c r="C492" i="10"/>
  <c r="E604" i="10"/>
  <c r="E603" i="10"/>
  <c r="E605" i="10"/>
  <c r="E607" i="10"/>
  <c r="C608" i="10"/>
  <c r="E606" i="10"/>
  <c r="D17" i="6"/>
  <c r="E17" i="6" s="1"/>
  <c r="E13" i="9"/>
  <c r="E39" i="9" s="1"/>
  <c r="E13" i="8"/>
  <c r="E341" i="7"/>
  <c r="D310" i="5"/>
  <c r="E143" i="5"/>
  <c r="E268" i="5"/>
  <c r="E278" i="7"/>
  <c r="D247" i="5"/>
  <c r="AH23" i="1"/>
  <c r="E320" i="7"/>
  <c r="D289" i="5"/>
  <c r="E20" i="9"/>
  <c r="E20" i="8"/>
  <c r="A45" i="2"/>
  <c r="E346" i="7"/>
  <c r="D315" i="5"/>
  <c r="E166" i="4"/>
  <c r="E105" i="4"/>
  <c r="E409" i="7"/>
  <c r="D378" i="5"/>
  <c r="E123" i="4"/>
  <c r="E140" i="4"/>
  <c r="E186" i="4"/>
  <c r="D44" i="3"/>
  <c r="G43" i="3" s="1"/>
  <c r="E60" i="5"/>
  <c r="E225" i="6"/>
  <c r="E535" i="6"/>
  <c r="E597" i="6"/>
  <c r="E364" i="7"/>
  <c r="D333" i="5"/>
  <c r="E142" i="6"/>
  <c r="E205" i="6"/>
  <c r="E515" i="6"/>
  <c r="E39" i="6"/>
  <c r="E227" i="6"/>
  <c r="E101" i="6"/>
  <c r="E537" i="6"/>
  <c r="E351" i="6"/>
  <c r="E138" i="7"/>
  <c r="D107" i="5"/>
  <c r="P43" i="1"/>
  <c r="E259" i="7"/>
  <c r="D228" i="5"/>
  <c r="E307" i="7"/>
  <c r="D276" i="5"/>
  <c r="E309" i="5"/>
  <c r="E577" i="6"/>
  <c r="E244" i="7"/>
  <c r="AL23" i="1"/>
  <c r="D213" i="5"/>
  <c r="H18" i="4"/>
  <c r="G31" i="4"/>
  <c r="E162" i="4"/>
  <c r="I17" i="4"/>
  <c r="E109" i="4"/>
  <c r="E58" i="7"/>
  <c r="D27" i="5"/>
  <c r="E432" i="7"/>
  <c r="D401" i="5"/>
  <c r="E98" i="7"/>
  <c r="D67" i="5"/>
  <c r="E102" i="4"/>
  <c r="E102" i="5"/>
  <c r="E414" i="5"/>
  <c r="E476" i="5"/>
  <c r="E165" i="4"/>
  <c r="E383" i="7"/>
  <c r="D352" i="5"/>
  <c r="E183" i="7"/>
  <c r="D152" i="5"/>
  <c r="E332" i="5"/>
  <c r="E434" i="5"/>
  <c r="E558" i="5"/>
  <c r="E620" i="5"/>
  <c r="E20" i="6"/>
  <c r="E206" i="5"/>
  <c r="D85" i="6"/>
  <c r="D79" i="6"/>
  <c r="E216" i="7"/>
  <c r="D185" i="5"/>
  <c r="X25" i="1"/>
  <c r="AN25" i="1"/>
  <c r="M25" i="1"/>
  <c r="Q25" i="1"/>
  <c r="U25" i="1"/>
  <c r="Y25" i="1"/>
  <c r="AC25" i="1"/>
  <c r="AG25" i="1"/>
  <c r="AK25" i="1"/>
  <c r="AO25" i="1"/>
  <c r="AW25" i="1"/>
  <c r="N25" i="1"/>
  <c r="V25" i="1"/>
  <c r="AD25" i="1"/>
  <c r="AL25" i="1"/>
  <c r="AX25" i="1"/>
  <c r="T25" i="1"/>
  <c r="AJ25" i="1"/>
  <c r="R25" i="1"/>
  <c r="Z25" i="1"/>
  <c r="AH25" i="1"/>
  <c r="AP25" i="1"/>
  <c r="P25" i="1"/>
  <c r="AF25" i="1"/>
  <c r="O25" i="1"/>
  <c r="S25" i="1"/>
  <c r="W25" i="1"/>
  <c r="AA25" i="1"/>
  <c r="AE25" i="1"/>
  <c r="AI25" i="1"/>
  <c r="AM25" i="1"/>
  <c r="AY25" i="1"/>
  <c r="AB25" i="1"/>
  <c r="E24" i="9"/>
  <c r="E24" i="8"/>
  <c r="E50" i="7"/>
  <c r="D19" i="5"/>
  <c r="AI23" i="1"/>
  <c r="E450" i="7"/>
  <c r="D419" i="5"/>
  <c r="E599" i="6"/>
  <c r="E599" i="5"/>
  <c r="H19" i="4"/>
  <c r="E158" i="7"/>
  <c r="D127" i="5"/>
  <c r="D99" i="6"/>
  <c r="E169" i="4"/>
  <c r="E210" i="4"/>
  <c r="E265" i="7"/>
  <c r="D234" i="5"/>
  <c r="E390" i="7"/>
  <c r="D359" i="5"/>
  <c r="E172" i="4"/>
  <c r="AJ23" i="1"/>
  <c r="E286" i="7"/>
  <c r="D255" i="5"/>
  <c r="H22" i="2"/>
  <c r="E573" i="6" l="1"/>
  <c r="E325" i="6"/>
  <c r="E75" i="6"/>
  <c r="E13" i="6"/>
  <c r="E138" i="6"/>
  <c r="E449" i="6"/>
  <c r="E511" i="6"/>
  <c r="E201" i="6"/>
  <c r="F232" i="7" s="1"/>
  <c r="E455" i="5"/>
  <c r="F605" i="10" s="1"/>
  <c r="E332" i="6"/>
  <c r="F363" i="7" s="1"/>
  <c r="F544" i="10"/>
  <c r="E399" i="6"/>
  <c r="F668" i="10"/>
  <c r="E226" i="5"/>
  <c r="F257" i="7" s="1"/>
  <c r="F375" i="7"/>
  <c r="E57" i="5"/>
  <c r="F88" i="7" s="1"/>
  <c r="E617" i="5"/>
  <c r="F648" i="7" s="1"/>
  <c r="E572" i="5"/>
  <c r="F603" i="7" s="1"/>
  <c r="E308" i="5"/>
  <c r="F339" i="7" s="1"/>
  <c r="E137" i="5"/>
  <c r="F287" i="10" s="1"/>
  <c r="E246" i="5"/>
  <c r="F277" i="7" s="1"/>
  <c r="F541" i="7"/>
  <c r="E369" i="5"/>
  <c r="F400" i="7" s="1"/>
  <c r="E58" i="5"/>
  <c r="F89" i="7" s="1"/>
  <c r="F43" i="3"/>
  <c r="E431" i="5"/>
  <c r="F462" i="7" s="1"/>
  <c r="E81" i="5"/>
  <c r="F112" i="7" s="1"/>
  <c r="E74" i="5"/>
  <c r="F224" i="10" s="1"/>
  <c r="E215" i="6"/>
  <c r="F610" i="7"/>
  <c r="E12" i="5"/>
  <c r="F162" i="10" s="1"/>
  <c r="E518" i="6"/>
  <c r="F549" i="7" s="1"/>
  <c r="E183" i="5"/>
  <c r="F214" i="7" s="1"/>
  <c r="E307" i="5"/>
  <c r="F338" i="7" s="1"/>
  <c r="A291" i="7"/>
  <c r="E35" i="8"/>
  <c r="E262" i="5"/>
  <c r="F293" i="7" s="1"/>
  <c r="D338" i="5"/>
  <c r="E338" i="5" s="1"/>
  <c r="E525" i="5"/>
  <c r="F556" i="7" s="1"/>
  <c r="E32" i="6"/>
  <c r="F63" i="7" s="1"/>
  <c r="E144" i="5"/>
  <c r="F294" i="10" s="1"/>
  <c r="AQ23" i="1"/>
  <c r="F256" i="7"/>
  <c r="E99" i="5"/>
  <c r="E120" i="7"/>
  <c r="E100" i="5"/>
  <c r="F131" i="7" s="1"/>
  <c r="E535" i="5"/>
  <c r="F566" i="7" s="1"/>
  <c r="E349" i="5"/>
  <c r="E411" i="5"/>
  <c r="F442" i="7" s="1"/>
  <c r="E473" i="5"/>
  <c r="F504" i="7" s="1"/>
  <c r="E185" i="10"/>
  <c r="D171" i="5"/>
  <c r="E171" i="5" s="1"/>
  <c r="E37" i="5"/>
  <c r="F68" i="7" s="1"/>
  <c r="E162" i="5"/>
  <c r="F193" i="7" s="1"/>
  <c r="E597" i="5"/>
  <c r="F628" i="7" s="1"/>
  <c r="E287" i="5"/>
  <c r="F318" i="7" s="1"/>
  <c r="E351" i="5"/>
  <c r="F382" i="7" s="1"/>
  <c r="E523" i="6"/>
  <c r="E331" i="5"/>
  <c r="F362" i="7" s="1"/>
  <c r="E182" i="5"/>
  <c r="F213" i="7" s="1"/>
  <c r="E207" i="5"/>
  <c r="F357" i="10" s="1"/>
  <c r="E448" i="5"/>
  <c r="F479" i="7" s="1"/>
  <c r="E200" i="5"/>
  <c r="F231" i="7" s="1"/>
  <c r="E493" i="5"/>
  <c r="E492" i="5" s="1"/>
  <c r="E87" i="6"/>
  <c r="E517" i="5"/>
  <c r="F667" i="10" s="1"/>
  <c r="E583" i="6"/>
  <c r="E463" i="5"/>
  <c r="E53" i="5"/>
  <c r="F84" i="7" s="1"/>
  <c r="E449" i="5"/>
  <c r="F599" i="10" s="1"/>
  <c r="E413" i="5"/>
  <c r="F444" i="7" s="1"/>
  <c r="E150" i="6"/>
  <c r="E393" i="5"/>
  <c r="F543" i="10" s="1"/>
  <c r="E113" i="4"/>
  <c r="E150" i="5" s="1"/>
  <c r="F586" i="7"/>
  <c r="E220" i="6"/>
  <c r="F251" i="7" s="1"/>
  <c r="E184" i="10"/>
  <c r="F184" i="10" s="1"/>
  <c r="E202" i="7"/>
  <c r="E404" i="7"/>
  <c r="E350" i="5"/>
  <c r="F381" i="7" s="1"/>
  <c r="E503" i="6"/>
  <c r="E584" i="5"/>
  <c r="E103" i="8"/>
  <c r="E182" i="10"/>
  <c r="F182" i="10" s="1"/>
  <c r="E81" i="8"/>
  <c r="D372" i="5"/>
  <c r="E372" i="5" s="1"/>
  <c r="E177" i="7"/>
  <c r="AQ25" i="1"/>
  <c r="E372" i="6"/>
  <c r="E474" i="5"/>
  <c r="F505" i="7" s="1"/>
  <c r="E275" i="6"/>
  <c r="E461" i="6"/>
  <c r="E213" i="6"/>
  <c r="E75" i="5"/>
  <c r="F225" i="10" s="1"/>
  <c r="E101" i="8"/>
  <c r="E274" i="5"/>
  <c r="C186" i="10"/>
  <c r="C192" i="10" s="1"/>
  <c r="E181" i="10"/>
  <c r="F181" i="10" s="1"/>
  <c r="E80" i="8"/>
  <c r="E144" i="4"/>
  <c r="E176" i="7"/>
  <c r="E386" i="5"/>
  <c r="F417" i="7" s="1"/>
  <c r="E324" i="5"/>
  <c r="F474" i="10" s="1"/>
  <c r="E598" i="5"/>
  <c r="F629" i="7" s="1"/>
  <c r="E585" i="6"/>
  <c r="E337" i="6"/>
  <c r="E119" i="5"/>
  <c r="E245" i="5"/>
  <c r="F276" i="7" s="1"/>
  <c r="E521" i="6"/>
  <c r="E613" i="5"/>
  <c r="F644" i="7" s="1"/>
  <c r="E94" i="6"/>
  <c r="F125" i="7" s="1"/>
  <c r="E406" i="6"/>
  <c r="F437" i="7" s="1"/>
  <c r="F487" i="7"/>
  <c r="E208" i="6"/>
  <c r="E592" i="6"/>
  <c r="F623" i="7" s="1"/>
  <c r="D270" i="5"/>
  <c r="E270" i="5" s="1"/>
  <c r="AU25" i="1"/>
  <c r="E580" i="6"/>
  <c r="F611" i="7" s="1"/>
  <c r="E82" i="6"/>
  <c r="F113" i="7" s="1"/>
  <c r="E31" i="6"/>
  <c r="F62" i="7" s="1"/>
  <c r="E157" i="6"/>
  <c r="F188" i="7" s="1"/>
  <c r="F313" i="7"/>
  <c r="E394" i="6"/>
  <c r="F425" i="7" s="1"/>
  <c r="E145" i="6"/>
  <c r="E270" i="6"/>
  <c r="A281" i="7"/>
  <c r="B343" i="7"/>
  <c r="E33" i="8"/>
  <c r="E343" i="6"/>
  <c r="F374" i="7" s="1"/>
  <c r="E370" i="7"/>
  <c r="E136" i="5"/>
  <c r="F286" i="10" s="1"/>
  <c r="E315" i="6"/>
  <c r="E153" i="4"/>
  <c r="E65" i="5" s="1"/>
  <c r="E38" i="5"/>
  <c r="F69" i="7" s="1"/>
  <c r="E36" i="8"/>
  <c r="E93" i="6"/>
  <c r="F124" i="7" s="1"/>
  <c r="E536" i="5"/>
  <c r="F567" i="7" s="1"/>
  <c r="E163" i="5"/>
  <c r="F194" i="7" s="1"/>
  <c r="E412" i="5"/>
  <c r="F443" i="7" s="1"/>
  <c r="E67" i="6"/>
  <c r="E65" i="6"/>
  <c r="E10" i="8"/>
  <c r="E49" i="8" s="1"/>
  <c r="E269" i="5"/>
  <c r="F300" i="7" s="1"/>
  <c r="E219" i="6"/>
  <c r="F250" i="7" s="1"/>
  <c r="E397" i="6"/>
  <c r="E625" i="6"/>
  <c r="E336" i="5"/>
  <c r="E385" i="5"/>
  <c r="F535" i="10" s="1"/>
  <c r="E98" i="4"/>
  <c r="D271" i="5"/>
  <c r="E11" i="5"/>
  <c r="F161" i="10" s="1"/>
  <c r="E460" i="5"/>
  <c r="E439" i="6"/>
  <c r="E190" i="6"/>
  <c r="E563" i="6"/>
  <c r="A331" i="7"/>
  <c r="B393" i="7"/>
  <c r="E175" i="4"/>
  <c r="E24" i="6" s="1"/>
  <c r="E538" i="6"/>
  <c r="F569" i="7" s="1"/>
  <c r="E37" i="8"/>
  <c r="E323" i="5"/>
  <c r="F473" i="10" s="1"/>
  <c r="C678" i="10"/>
  <c r="E680" i="10" s="1"/>
  <c r="E377" i="6"/>
  <c r="E127" i="6"/>
  <c r="E325" i="5"/>
  <c r="F475" i="10" s="1"/>
  <c r="E387" i="5"/>
  <c r="F537" i="10" s="1"/>
  <c r="E573" i="5"/>
  <c r="E24" i="5"/>
  <c r="E14" i="8"/>
  <c r="E69" i="8" s="1"/>
  <c r="E571" i="5"/>
  <c r="E73" i="5"/>
  <c r="F223" i="10" s="1"/>
  <c r="E501" i="6"/>
  <c r="E18" i="9"/>
  <c r="E44" i="9" s="1"/>
  <c r="E41" i="9" s="1"/>
  <c r="E138" i="5"/>
  <c r="F288" i="10" s="1"/>
  <c r="E511" i="5"/>
  <c r="F661" i="10" s="1"/>
  <c r="E263" i="5"/>
  <c r="E13" i="5"/>
  <c r="F163" i="10" s="1"/>
  <c r="E530" i="6"/>
  <c r="F561" i="7" s="1"/>
  <c r="E468" i="6"/>
  <c r="F499" i="7" s="1"/>
  <c r="E432" i="5"/>
  <c r="F463" i="7" s="1"/>
  <c r="E83" i="8"/>
  <c r="E79" i="8"/>
  <c r="E212" i="5"/>
  <c r="E34" i="6"/>
  <c r="F65" i="7" s="1"/>
  <c r="E149" i="5"/>
  <c r="E86" i="5"/>
  <c r="E587" i="6"/>
  <c r="F618" i="7" s="1"/>
  <c r="E509" i="5"/>
  <c r="F659" i="10" s="1"/>
  <c r="E199" i="5"/>
  <c r="F349" i="10" s="1"/>
  <c r="E627" i="6"/>
  <c r="E459" i="6"/>
  <c r="E75" i="8"/>
  <c r="E398" i="5"/>
  <c r="E447" i="5"/>
  <c r="F597" i="10" s="1"/>
  <c r="E111" i="4"/>
  <c r="E148" i="5" s="1"/>
  <c r="E352" i="6"/>
  <c r="E40" i="6"/>
  <c r="E36" i="6" s="1"/>
  <c r="E620" i="6"/>
  <c r="F651" i="7" s="1"/>
  <c r="E60" i="6"/>
  <c r="F91" i="7" s="1"/>
  <c r="E89" i="6"/>
  <c r="F334" i="7"/>
  <c r="E310" i="6"/>
  <c r="E241" i="5"/>
  <c r="F272" i="7" s="1"/>
  <c r="E496" i="6"/>
  <c r="F527" i="7" s="1"/>
  <c r="E365" i="5"/>
  <c r="F396" i="7" s="1"/>
  <c r="E400" i="5"/>
  <c r="E26" i="5"/>
  <c r="E100" i="8"/>
  <c r="E99" i="8"/>
  <c r="E18" i="8"/>
  <c r="E85" i="8" s="1"/>
  <c r="E228" i="6"/>
  <c r="E224" i="6" s="1"/>
  <c r="E248" i="6"/>
  <c r="E339" i="6"/>
  <c r="E27" i="6"/>
  <c r="E462" i="5"/>
  <c r="E22" i="9"/>
  <c r="E48" i="9" s="1"/>
  <c r="E489" i="5"/>
  <c r="F520" i="7" s="1"/>
  <c r="E151" i="5"/>
  <c r="E102" i="6"/>
  <c r="F133" i="7" s="1"/>
  <c r="E558" i="6"/>
  <c r="F589" i="7" s="1"/>
  <c r="E122" i="6"/>
  <c r="F153" i="7" s="1"/>
  <c r="E22" i="8"/>
  <c r="E105" i="8" s="1"/>
  <c r="E177" i="4"/>
  <c r="E214" i="6" s="1"/>
  <c r="E551" i="5"/>
  <c r="F582" i="7" s="1"/>
  <c r="E427" i="5"/>
  <c r="F458" i="7" s="1"/>
  <c r="E115" i="5"/>
  <c r="F146" i="7" s="1"/>
  <c r="E434" i="6"/>
  <c r="F465" i="7" s="1"/>
  <c r="E178" i="5"/>
  <c r="F209" i="7" s="1"/>
  <c r="E39" i="5"/>
  <c r="F70" i="7" s="1"/>
  <c r="E346" i="6"/>
  <c r="F377" i="7" s="1"/>
  <c r="E77" i="8"/>
  <c r="E74" i="8"/>
  <c r="E537" i="5"/>
  <c r="F568" i="7" s="1"/>
  <c r="E192" i="6"/>
  <c r="E441" i="6"/>
  <c r="E255" i="6"/>
  <c r="E154" i="4"/>
  <c r="E378" i="5" s="1"/>
  <c r="E217" i="4"/>
  <c r="E73" i="8"/>
  <c r="E101" i="5"/>
  <c r="F132" i="7" s="1"/>
  <c r="E155" i="4"/>
  <c r="E129" i="6"/>
  <c r="E565" i="6"/>
  <c r="E54" i="8"/>
  <c r="E475" i="5"/>
  <c r="F506" i="7" s="1"/>
  <c r="E317" i="6"/>
  <c r="E463" i="6"/>
  <c r="E152" i="6"/>
  <c r="E277" i="6"/>
  <c r="E401" i="6"/>
  <c r="E600" i="6"/>
  <c r="F631" i="7" s="1"/>
  <c r="E476" i="6"/>
  <c r="F507" i="7" s="1"/>
  <c r="E290" i="6"/>
  <c r="E286" i="6" s="1"/>
  <c r="E414" i="6"/>
  <c r="F445" i="7" s="1"/>
  <c r="E165" i="6"/>
  <c r="E161" i="6" s="1"/>
  <c r="E524" i="5"/>
  <c r="E586" i="5"/>
  <c r="E242" i="6"/>
  <c r="F273" i="7" s="1"/>
  <c r="E428" i="6"/>
  <c r="F459" i="7" s="1"/>
  <c r="E304" i="6"/>
  <c r="F335" i="7" s="1"/>
  <c r="E490" i="6"/>
  <c r="F521" i="7" s="1"/>
  <c r="E366" i="6"/>
  <c r="F397" i="7" s="1"/>
  <c r="E179" i="6"/>
  <c r="F210" i="7" s="1"/>
  <c r="E54" i="6"/>
  <c r="F85" i="7" s="1"/>
  <c r="E552" i="6"/>
  <c r="F583" i="7" s="1"/>
  <c r="E116" i="6"/>
  <c r="F147" i="7" s="1"/>
  <c r="E614" i="6"/>
  <c r="F645" i="7" s="1"/>
  <c r="E405" i="6"/>
  <c r="F436" i="7" s="1"/>
  <c r="E156" i="6"/>
  <c r="F187" i="7" s="1"/>
  <c r="E591" i="6"/>
  <c r="F622" i="7" s="1"/>
  <c r="E281" i="6"/>
  <c r="F312" i="7" s="1"/>
  <c r="E467" i="6"/>
  <c r="F498" i="7" s="1"/>
  <c r="E56" i="8"/>
  <c r="E53" i="8"/>
  <c r="E57" i="8"/>
  <c r="F563" i="7"/>
  <c r="F560" i="7"/>
  <c r="F389" i="7"/>
  <c r="F525" i="7"/>
  <c r="E556" i="5"/>
  <c r="F587" i="7" s="1"/>
  <c r="E120" i="5"/>
  <c r="F151" i="7" s="1"/>
  <c r="E618" i="5"/>
  <c r="F649" i="7" s="1"/>
  <c r="H43" i="3"/>
  <c r="I43" i="3" s="1"/>
  <c r="J43" i="3" s="1"/>
  <c r="E470" i="6"/>
  <c r="F501" i="7" s="1"/>
  <c r="E408" i="6"/>
  <c r="F439" i="7" s="1"/>
  <c r="E284" i="6"/>
  <c r="F315" i="7" s="1"/>
  <c r="E159" i="6"/>
  <c r="F190" i="7" s="1"/>
  <c r="E215" i="4"/>
  <c r="E152" i="4"/>
  <c r="F42" i="3"/>
  <c r="E181" i="4"/>
  <c r="E14" i="9"/>
  <c r="E40" i="9" s="1"/>
  <c r="A241" i="7"/>
  <c r="B303" i="7"/>
  <c r="E531" i="5"/>
  <c r="F562" i="7" s="1"/>
  <c r="E158" i="5"/>
  <c r="F189" i="7" s="1"/>
  <c r="E469" i="5"/>
  <c r="F500" i="7" s="1"/>
  <c r="E283" i="5"/>
  <c r="F314" i="7" s="1"/>
  <c r="E593" i="5"/>
  <c r="F624" i="7" s="1"/>
  <c r="E407" i="5"/>
  <c r="F438" i="7" s="1"/>
  <c r="E95" i="5"/>
  <c r="F126" i="7" s="1"/>
  <c r="E345" i="5"/>
  <c r="F376" i="7" s="1"/>
  <c r="E221" i="5"/>
  <c r="F252" i="7" s="1"/>
  <c r="E33" i="5"/>
  <c r="F64" i="7" s="1"/>
  <c r="E328" i="7"/>
  <c r="F630" i="7"/>
  <c r="G44" i="3"/>
  <c r="H42" i="3"/>
  <c r="E222" i="6"/>
  <c r="F253" i="7" s="1"/>
  <c r="K35" i="4"/>
  <c r="L35" i="4" s="1"/>
  <c r="F319" i="7"/>
  <c r="E198" i="4"/>
  <c r="E26" i="9"/>
  <c r="E52" i="9" s="1"/>
  <c r="E26" i="8"/>
  <c r="E23" i="8" s="1"/>
  <c r="D296" i="5"/>
  <c r="E296" i="5" s="1"/>
  <c r="F327" i="7" s="1"/>
  <c r="B337" i="7"/>
  <c r="A275" i="7"/>
  <c r="G42" i="3"/>
  <c r="E124" i="4"/>
  <c r="E594" i="6"/>
  <c r="F625" i="7" s="1"/>
  <c r="E96" i="6"/>
  <c r="F127" i="7" s="1"/>
  <c r="F401" i="7"/>
  <c r="E93" i="4"/>
  <c r="E132" i="4"/>
  <c r="E195" i="4"/>
  <c r="E194" i="4"/>
  <c r="E168" i="6" s="1"/>
  <c r="E131" i="4"/>
  <c r="E10" i="9"/>
  <c r="E36" i="9" s="1"/>
  <c r="E33" i="9" s="1"/>
  <c r="E606" i="5"/>
  <c r="F637" i="7" s="1"/>
  <c r="E482" i="5"/>
  <c r="F513" i="7" s="1"/>
  <c r="E544" i="5"/>
  <c r="F575" i="7" s="1"/>
  <c r="I6" i="4"/>
  <c r="E133" i="4"/>
  <c r="E45" i="5" s="1"/>
  <c r="E196" i="4"/>
  <c r="A255" i="7"/>
  <c r="B317" i="7"/>
  <c r="E301" i="5"/>
  <c r="F332" i="7" s="1"/>
  <c r="E549" i="5"/>
  <c r="F580" i="7" s="1"/>
  <c r="E487" i="5"/>
  <c r="F518" i="7" s="1"/>
  <c r="E425" i="5"/>
  <c r="F456" i="7" s="1"/>
  <c r="E51" i="5"/>
  <c r="F82" i="7" s="1"/>
  <c r="E611" i="5"/>
  <c r="F642" i="7" s="1"/>
  <c r="E113" i="5"/>
  <c r="F144" i="7" s="1"/>
  <c r="E239" i="5"/>
  <c r="F270" i="7" s="1"/>
  <c r="E176" i="5"/>
  <c r="F207" i="7" s="1"/>
  <c r="E363" i="5"/>
  <c r="F394" i="7" s="1"/>
  <c r="A421" i="7"/>
  <c r="B483" i="7"/>
  <c r="B10" i="10"/>
  <c r="D9" i="10"/>
  <c r="A249" i="7"/>
  <c r="B311" i="7"/>
  <c r="AS23" i="1"/>
  <c r="E180" i="5"/>
  <c r="F211" i="7" s="1"/>
  <c r="E367" i="5"/>
  <c r="F398" i="7" s="1"/>
  <c r="E55" i="5"/>
  <c r="F86" i="7" s="1"/>
  <c r="E615" i="5"/>
  <c r="F646" i="7" s="1"/>
  <c r="E305" i="5"/>
  <c r="F336" i="7" s="1"/>
  <c r="E553" i="5"/>
  <c r="F584" i="7" s="1"/>
  <c r="E429" i="5"/>
  <c r="F460" i="7" s="1"/>
  <c r="E117" i="5"/>
  <c r="F148" i="7" s="1"/>
  <c r="E243" i="5"/>
  <c r="F274" i="7" s="1"/>
  <c r="E491" i="5"/>
  <c r="F522" i="7" s="1"/>
  <c r="E623" i="6"/>
  <c r="F654" i="7" s="1"/>
  <c r="E437" i="6"/>
  <c r="E375" i="6"/>
  <c r="E561" i="6"/>
  <c r="E63" i="6"/>
  <c r="E125" i="6"/>
  <c r="F156" i="7" s="1"/>
  <c r="E499" i="6"/>
  <c r="A261" i="7"/>
  <c r="B323" i="7"/>
  <c r="E359" i="5"/>
  <c r="E266" i="7"/>
  <c r="D235" i="5"/>
  <c r="I19" i="4"/>
  <c r="E14" i="6"/>
  <c r="E202" i="6"/>
  <c r="E76" i="6"/>
  <c r="E512" i="6"/>
  <c r="E326" i="6"/>
  <c r="E264" i="6"/>
  <c r="E139" i="6"/>
  <c r="E574" i="6"/>
  <c r="E388" i="6"/>
  <c r="E450" i="6"/>
  <c r="D158" i="8"/>
  <c r="D162" i="8"/>
  <c r="E11" i="7"/>
  <c r="A23" i="7"/>
  <c r="E31" i="7"/>
  <c r="D159" i="8"/>
  <c r="A7" i="7"/>
  <c r="E15" i="7"/>
  <c r="E19" i="7"/>
  <c r="A27" i="7"/>
  <c r="D160" i="8"/>
  <c r="A11" i="7"/>
  <c r="E23" i="7"/>
  <c r="A31" i="7"/>
  <c r="E7" i="7"/>
  <c r="A19" i="7"/>
  <c r="D161" i="8"/>
  <c r="A15" i="7"/>
  <c r="E27" i="7"/>
  <c r="E276" i="5"/>
  <c r="E160" i="5"/>
  <c r="E285" i="5"/>
  <c r="F435" i="10" s="1"/>
  <c r="E409" i="5"/>
  <c r="E118" i="4"/>
  <c r="E595" i="5"/>
  <c r="E533" i="5"/>
  <c r="E471" i="5"/>
  <c r="E223" i="5"/>
  <c r="E97" i="5"/>
  <c r="E35" i="5"/>
  <c r="E347" i="5"/>
  <c r="E79" i="5"/>
  <c r="E104" i="4"/>
  <c r="E453" i="5"/>
  <c r="E205" i="5"/>
  <c r="F355" i="10" s="1"/>
  <c r="E329" i="5"/>
  <c r="E142" i="5"/>
  <c r="F292" i="10" s="1"/>
  <c r="E577" i="5"/>
  <c r="E17" i="5"/>
  <c r="E515" i="5"/>
  <c r="E391" i="5"/>
  <c r="E267" i="5"/>
  <c r="E310" i="5"/>
  <c r="F431" i="10"/>
  <c r="E243" i="10"/>
  <c r="E244" i="10"/>
  <c r="E245" i="10"/>
  <c r="E246" i="10"/>
  <c r="E247" i="10"/>
  <c r="C248" i="10"/>
  <c r="J32" i="4"/>
  <c r="E18" i="6"/>
  <c r="F49" i="7" s="1"/>
  <c r="E80" i="6"/>
  <c r="F111" i="7" s="1"/>
  <c r="E206" i="6"/>
  <c r="F237" i="7" s="1"/>
  <c r="E330" i="6"/>
  <c r="F361" i="7" s="1"/>
  <c r="E516" i="6"/>
  <c r="F547" i="7" s="1"/>
  <c r="E454" i="6"/>
  <c r="F485" i="7" s="1"/>
  <c r="E268" i="6"/>
  <c r="F299" i="7" s="1"/>
  <c r="E392" i="6"/>
  <c r="F423" i="7" s="1"/>
  <c r="E143" i="6"/>
  <c r="F174" i="7" s="1"/>
  <c r="E578" i="6"/>
  <c r="F609" i="7" s="1"/>
  <c r="E159" i="7"/>
  <c r="D128" i="5"/>
  <c r="AT23" i="1"/>
  <c r="E50" i="9"/>
  <c r="AS25" i="1"/>
  <c r="E185" i="5"/>
  <c r="F216" i="7" s="1"/>
  <c r="E79" i="6"/>
  <c r="E607" i="5"/>
  <c r="E483" i="5"/>
  <c r="E545" i="5"/>
  <c r="J17" i="4"/>
  <c r="I18" i="4"/>
  <c r="E308" i="7"/>
  <c r="D277" i="5"/>
  <c r="E228" i="5"/>
  <c r="E167" i="4"/>
  <c r="H44" i="3"/>
  <c r="G37" i="4"/>
  <c r="F44" i="3"/>
  <c r="E114" i="5"/>
  <c r="E177" i="5"/>
  <c r="E302" i="5"/>
  <c r="E426" i="5"/>
  <c r="E488" i="5"/>
  <c r="E240" i="5"/>
  <c r="E364" i="5"/>
  <c r="E550" i="5"/>
  <c r="E138" i="4"/>
  <c r="E612" i="5"/>
  <c r="E52" i="5"/>
  <c r="A46" i="2"/>
  <c r="E342" i="7"/>
  <c r="D311" i="5"/>
  <c r="C616" i="10"/>
  <c r="F604" i="10"/>
  <c r="C305" i="10"/>
  <c r="F293" i="10"/>
  <c r="J15" i="4"/>
  <c r="E120" i="8"/>
  <c r="E122" i="8"/>
  <c r="E123" i="8"/>
  <c r="E121" i="8"/>
  <c r="E119" i="8"/>
  <c r="E56" i="9"/>
  <c r="E60" i="9" s="1"/>
  <c r="F258" i="7"/>
  <c r="E77" i="7"/>
  <c r="D46" i="5"/>
  <c r="AV23" i="1"/>
  <c r="D188" i="6"/>
  <c r="C442" i="10"/>
  <c r="F432" i="10"/>
  <c r="E59" i="6"/>
  <c r="E371" i="6"/>
  <c r="E247" i="6"/>
  <c r="E619" i="6"/>
  <c r="E557" i="6"/>
  <c r="E433" i="6"/>
  <c r="E184" i="6"/>
  <c r="E207" i="4"/>
  <c r="E309" i="6"/>
  <c r="F340" i="7" s="1"/>
  <c r="E121" i="6"/>
  <c r="F152" i="7" s="1"/>
  <c r="E495" i="6"/>
  <c r="E451" i="7"/>
  <c r="D420" i="5"/>
  <c r="E384" i="7"/>
  <c r="D353" i="5"/>
  <c r="E72" i="7"/>
  <c r="D41" i="5"/>
  <c r="E148" i="6"/>
  <c r="F663" i="10"/>
  <c r="E234" i="5"/>
  <c r="F265" i="7" s="1"/>
  <c r="E99" i="6"/>
  <c r="AV25" i="1"/>
  <c r="E85" i="6"/>
  <c r="E352" i="5"/>
  <c r="E83" i="5"/>
  <c r="E457" i="5"/>
  <c r="E581" i="5"/>
  <c r="E519" i="5"/>
  <c r="E395" i="5"/>
  <c r="E203" i="7"/>
  <c r="D172" i="5"/>
  <c r="E245" i="7"/>
  <c r="D214" i="5"/>
  <c r="AU23" i="1"/>
  <c r="E119" i="6"/>
  <c r="E555" i="10"/>
  <c r="E559" i="10"/>
  <c r="E557" i="10"/>
  <c r="E556" i="10"/>
  <c r="C560" i="10"/>
  <c r="E558" i="10"/>
  <c r="E333" i="5"/>
  <c r="E35" i="6"/>
  <c r="E223" i="6"/>
  <c r="E97" i="6"/>
  <c r="E533" i="6"/>
  <c r="E347" i="6"/>
  <c r="E160" i="6"/>
  <c r="E285" i="6"/>
  <c r="E595" i="6"/>
  <c r="E471" i="6"/>
  <c r="E409" i="6"/>
  <c r="E15" i="6"/>
  <c r="F46" i="7" s="1"/>
  <c r="E77" i="6"/>
  <c r="F108" i="7" s="1"/>
  <c r="E203" i="6"/>
  <c r="F234" i="7" s="1"/>
  <c r="E140" i="6"/>
  <c r="F171" i="7" s="1"/>
  <c r="E513" i="6"/>
  <c r="F544" i="7" s="1"/>
  <c r="E389" i="6"/>
  <c r="F420" i="7" s="1"/>
  <c r="E327" i="6"/>
  <c r="F358" i="7" s="1"/>
  <c r="E575" i="6"/>
  <c r="F606" i="7" s="1"/>
  <c r="E451" i="6"/>
  <c r="F482" i="7" s="1"/>
  <c r="E265" i="6"/>
  <c r="F296" i="7" s="1"/>
  <c r="E145" i="5"/>
  <c r="E94" i="8"/>
  <c r="E96" i="8"/>
  <c r="E93" i="8"/>
  <c r="E97" i="8"/>
  <c r="E95" i="8"/>
  <c r="E289" i="5"/>
  <c r="F320" i="7" s="1"/>
  <c r="E279" i="7"/>
  <c r="D248" i="5"/>
  <c r="E60" i="8"/>
  <c r="E62" i="8"/>
  <c r="E59" i="8"/>
  <c r="E61" i="8"/>
  <c r="E63" i="8"/>
  <c r="E38" i="9"/>
  <c r="E61" i="5"/>
  <c r="E40" i="5"/>
  <c r="E240" i="7"/>
  <c r="D209" i="5"/>
  <c r="E164" i="5"/>
  <c r="F434" i="10"/>
  <c r="F539" i="10"/>
  <c r="F227" i="10"/>
  <c r="E19" i="5"/>
  <c r="E401" i="5"/>
  <c r="E27" i="5"/>
  <c r="E89" i="5"/>
  <c r="E52" i="6"/>
  <c r="E240" i="6"/>
  <c r="E114" i="6"/>
  <c r="E364" i="6"/>
  <c r="E550" i="6"/>
  <c r="E612" i="6"/>
  <c r="E201" i="4"/>
  <c r="E426" i="6"/>
  <c r="E488" i="6"/>
  <c r="E177" i="6"/>
  <c r="E302" i="6"/>
  <c r="E196" i="7"/>
  <c r="D165" i="5"/>
  <c r="F165" i="10"/>
  <c r="I22" i="2"/>
  <c r="E21" i="6"/>
  <c r="E146" i="6"/>
  <c r="E209" i="6"/>
  <c r="E83" i="6"/>
  <c r="E333" i="6"/>
  <c r="E519" i="6"/>
  <c r="E581" i="6"/>
  <c r="E457" i="6"/>
  <c r="E395" i="6"/>
  <c r="E271" i="6"/>
  <c r="E51" i="7"/>
  <c r="D20" i="5"/>
  <c r="AR23" i="1"/>
  <c r="E113" i="8"/>
  <c r="E115" i="8"/>
  <c r="E117" i="8"/>
  <c r="E125" i="8"/>
  <c r="E127" i="8"/>
  <c r="E129" i="8"/>
  <c r="E114" i="8"/>
  <c r="E126" i="8"/>
  <c r="E116" i="8"/>
  <c r="E128" i="8"/>
  <c r="AR25" i="1"/>
  <c r="AT25" i="1"/>
  <c r="E217" i="7"/>
  <c r="D186" i="5"/>
  <c r="E152" i="5"/>
  <c r="E76" i="5"/>
  <c r="E202" i="5"/>
  <c r="E326" i="5"/>
  <c r="E139" i="5"/>
  <c r="E574" i="5"/>
  <c r="E264" i="5"/>
  <c r="E388" i="5"/>
  <c r="E450" i="5"/>
  <c r="E14" i="5"/>
  <c r="E512" i="5"/>
  <c r="E11" i="6"/>
  <c r="E73" i="6"/>
  <c r="E199" i="6"/>
  <c r="E136" i="6"/>
  <c r="E509" i="6"/>
  <c r="E385" i="6"/>
  <c r="E323" i="6"/>
  <c r="E571" i="6"/>
  <c r="E161" i="4"/>
  <c r="E447" i="6"/>
  <c r="E261" i="6"/>
  <c r="F292" i="7" s="1"/>
  <c r="E260" i="7"/>
  <c r="D229" i="5"/>
  <c r="E139" i="7"/>
  <c r="D108" i="5"/>
  <c r="A353" i="7"/>
  <c r="B415" i="7"/>
  <c r="E410" i="7"/>
  <c r="D379" i="5"/>
  <c r="E347" i="7"/>
  <c r="D316" i="5"/>
  <c r="E46" i="9"/>
  <c r="I16" i="4"/>
  <c r="E321" i="7"/>
  <c r="D290" i="5"/>
  <c r="E247" i="5"/>
  <c r="F418" i="10"/>
  <c r="F606" i="10"/>
  <c r="E493" i="10"/>
  <c r="E494" i="10"/>
  <c r="E495" i="10"/>
  <c r="E496" i="10"/>
  <c r="E497" i="10"/>
  <c r="C498" i="10"/>
  <c r="C368" i="10"/>
  <c r="F356" i="10"/>
  <c r="E103" i="5"/>
  <c r="E415" i="5"/>
  <c r="E477" i="5"/>
  <c r="F508" i="7" s="1"/>
  <c r="E539" i="5"/>
  <c r="F570" i="7" s="1"/>
  <c r="E601" i="5"/>
  <c r="E61" i="6"/>
  <c r="E249" i="6"/>
  <c r="E373" i="6"/>
  <c r="E621" i="6"/>
  <c r="F652" i="7" s="1"/>
  <c r="E559" i="6"/>
  <c r="F590" i="7" s="1"/>
  <c r="E497" i="6"/>
  <c r="F528" i="7" s="1"/>
  <c r="E186" i="6"/>
  <c r="E311" i="6"/>
  <c r="E435" i="6"/>
  <c r="F466" i="7" s="1"/>
  <c r="E123" i="6"/>
  <c r="F154" i="7" s="1"/>
  <c r="E208" i="5"/>
  <c r="E222" i="7"/>
  <c r="D191" i="5"/>
  <c r="E39" i="8"/>
  <c r="E41" i="8"/>
  <c r="E43" i="8"/>
  <c r="E40" i="8"/>
  <c r="E42" i="8"/>
  <c r="D231" i="6"/>
  <c r="D251" i="6"/>
  <c r="F411" i="10"/>
  <c r="F415" i="10"/>
  <c r="E399" i="5" l="1"/>
  <c r="F430" i="7" s="1"/>
  <c r="E190" i="5"/>
  <c r="F168" i="7"/>
  <c r="F412" i="10"/>
  <c r="F175" i="7"/>
  <c r="F486" i="7"/>
  <c r="F604" i="7"/>
  <c r="E151" i="6"/>
  <c r="F182" i="7" s="1"/>
  <c r="F43" i="7"/>
  <c r="F548" i="7"/>
  <c r="E585" i="5"/>
  <c r="F616" i="7" s="1"/>
  <c r="F105" i="7"/>
  <c r="F403" i="7"/>
  <c r="E460" i="6"/>
  <c r="F491" i="7" s="1"/>
  <c r="E112" i="6"/>
  <c r="F494" i="7"/>
  <c r="F524" i="7"/>
  <c r="E19" i="8"/>
  <c r="D297" i="5"/>
  <c r="E297" i="5" s="1"/>
  <c r="F238" i="7"/>
  <c r="E362" i="6"/>
  <c r="F181" i="7"/>
  <c r="E377" i="5"/>
  <c r="F408" i="7" s="1"/>
  <c r="E127" i="5"/>
  <c r="F158" i="7" s="1"/>
  <c r="E315" i="5"/>
  <c r="F346" i="7" s="1"/>
  <c r="F433" i="10"/>
  <c r="F430" i="10" s="1"/>
  <c r="F536" i="10"/>
  <c r="F350" i="10"/>
  <c r="E625" i="5"/>
  <c r="F656" i="7" s="1"/>
  <c r="E501" i="5"/>
  <c r="F532" i="7" s="1"/>
  <c r="F120" i="7"/>
  <c r="E72" i="5"/>
  <c r="E683" i="10"/>
  <c r="F683" i="10" s="1"/>
  <c r="E446" i="5"/>
  <c r="F598" i="10"/>
  <c r="E462" i="6"/>
  <c r="F493" i="7" s="1"/>
  <c r="E275" i="5"/>
  <c r="F306" i="7" s="1"/>
  <c r="E25" i="5"/>
  <c r="E302" i="7"/>
  <c r="F419" i="10"/>
  <c r="E523" i="5"/>
  <c r="F554" i="7" s="1"/>
  <c r="F480" i="7"/>
  <c r="E682" i="10"/>
  <c r="F682" i="10" s="1"/>
  <c r="D373" i="5"/>
  <c r="E373" i="5" s="1"/>
  <c r="E679" i="10"/>
  <c r="F679" i="10" s="1"/>
  <c r="E213" i="5"/>
  <c r="F244" i="7" s="1"/>
  <c r="F185" i="10"/>
  <c r="E400" i="6"/>
  <c r="F431" i="7" s="1"/>
  <c r="E337" i="5"/>
  <c r="E45" i="8"/>
  <c r="F106" i="7"/>
  <c r="E47" i="8"/>
  <c r="E461" i="5"/>
  <c r="F492" i="7" s="1"/>
  <c r="E87" i="5"/>
  <c r="E67" i="8"/>
  <c r="D146" i="5"/>
  <c r="E146" i="5" s="1"/>
  <c r="F424" i="7"/>
  <c r="F169" i="7"/>
  <c r="F96" i="7"/>
  <c r="E7" i="8"/>
  <c r="E15" i="8"/>
  <c r="E342" i="6"/>
  <c r="E173" i="4"/>
  <c r="E681" i="10"/>
  <c r="F681" i="10" s="1"/>
  <c r="D339" i="5"/>
  <c r="E339" i="5" s="1"/>
  <c r="E528" i="6"/>
  <c r="E86" i="8"/>
  <c r="E522" i="6"/>
  <c r="F553" i="7" s="1"/>
  <c r="E563" i="5"/>
  <c r="F594" i="7" s="1"/>
  <c r="E253" i="5"/>
  <c r="F284" i="7" s="1"/>
  <c r="F355" i="7"/>
  <c r="F239" i="7"/>
  <c r="E198" i="5"/>
  <c r="E576" i="6"/>
  <c r="C684" i="10"/>
  <c r="E11" i="9"/>
  <c r="F176" i="7"/>
  <c r="E149" i="6"/>
  <c r="F180" i="7" s="1"/>
  <c r="E212" i="6"/>
  <c r="F243" i="7" s="1"/>
  <c r="F183" i="10"/>
  <c r="E439" i="5"/>
  <c r="F470" i="7" s="1"/>
  <c r="E106" i="8"/>
  <c r="B405" i="7"/>
  <c r="A343" i="7"/>
  <c r="E384" i="5"/>
  <c r="E404" i="6"/>
  <c r="E15" i="9"/>
  <c r="E107" i="5"/>
  <c r="E508" i="5"/>
  <c r="E300" i="6"/>
  <c r="E30" i="6"/>
  <c r="E419" i="5"/>
  <c r="E338" i="6"/>
  <c r="F369" i="7" s="1"/>
  <c r="E276" i="6"/>
  <c r="F307" i="7" s="1"/>
  <c r="F44" i="7"/>
  <c r="F55" i="7"/>
  <c r="E19" i="9"/>
  <c r="E260" i="5"/>
  <c r="E89" i="8"/>
  <c r="E66" i="8"/>
  <c r="E65" i="8"/>
  <c r="E204" i="6"/>
  <c r="E175" i="6"/>
  <c r="E610" i="6"/>
  <c r="E238" i="6"/>
  <c r="E11" i="8"/>
  <c r="E92" i="6"/>
  <c r="E596" i="6"/>
  <c r="E87" i="8"/>
  <c r="E68" i="8"/>
  <c r="E274" i="6"/>
  <c r="F305" i="7" s="1"/>
  <c r="E584" i="6"/>
  <c r="F615" i="7" s="1"/>
  <c r="E86" i="6"/>
  <c r="F117" i="7" s="1"/>
  <c r="F341" i="7"/>
  <c r="E26" i="6"/>
  <c r="F57" i="7" s="1"/>
  <c r="E586" i="6"/>
  <c r="F617" i="7" s="1"/>
  <c r="E88" i="6"/>
  <c r="F119" i="7" s="1"/>
  <c r="E48" i="8"/>
  <c r="F542" i="7"/>
  <c r="E534" i="6"/>
  <c r="E135" i="5"/>
  <c r="E88" i="8"/>
  <c r="E398" i="6"/>
  <c r="E336" i="6"/>
  <c r="F367" i="7" s="1"/>
  <c r="E524" i="6"/>
  <c r="E46" i="8"/>
  <c r="I42" i="3"/>
  <c r="J42" i="3" s="1"/>
  <c r="E410" i="6"/>
  <c r="E141" i="6"/>
  <c r="E23" i="9"/>
  <c r="E211" i="5"/>
  <c r="E110" i="4"/>
  <c r="F294" i="7"/>
  <c r="F413" i="10"/>
  <c r="E10" i="5"/>
  <c r="E486" i="6"/>
  <c r="E548" i="6"/>
  <c r="F432" i="7"/>
  <c r="E441" i="5"/>
  <c r="F472" i="7" s="1"/>
  <c r="E45" i="9"/>
  <c r="E503" i="5"/>
  <c r="F534" i="7" s="1"/>
  <c r="E85" i="5"/>
  <c r="E150" i="4"/>
  <c r="F418" i="7"/>
  <c r="F356" i="7"/>
  <c r="E430" i="5"/>
  <c r="E255" i="5"/>
  <c r="F286" i="7" s="1"/>
  <c r="E23" i="5"/>
  <c r="F54" i="7" s="1"/>
  <c r="E521" i="5"/>
  <c r="A393" i="7"/>
  <c r="B455" i="7"/>
  <c r="E37" i="9"/>
  <c r="F605" i="7"/>
  <c r="E159" i="8"/>
  <c r="E466" i="6"/>
  <c r="F183" i="7"/>
  <c r="E50" i="6"/>
  <c r="E554" i="5"/>
  <c r="E67" i="5"/>
  <c r="F98" i="7" s="1"/>
  <c r="E565" i="5"/>
  <c r="F596" i="7" s="1"/>
  <c r="E459" i="5"/>
  <c r="F490" i="7" s="1"/>
  <c r="E583" i="5"/>
  <c r="F614" i="7" s="1"/>
  <c r="E273" i="5"/>
  <c r="E118" i="5"/>
  <c r="F565" i="7"/>
  <c r="F383" i="7"/>
  <c r="E627" i="5"/>
  <c r="F658" i="7" s="1"/>
  <c r="E335" i="5"/>
  <c r="E397" i="5"/>
  <c r="F428" i="7" s="1"/>
  <c r="E424" i="6"/>
  <c r="E590" i="6"/>
  <c r="E155" i="6"/>
  <c r="E616" i="5"/>
  <c r="E49" i="9"/>
  <c r="E109" i="8"/>
  <c r="E107" i="8"/>
  <c r="E108" i="8"/>
  <c r="E502" i="6"/>
  <c r="E316" i="6"/>
  <c r="E191" i="6"/>
  <c r="E128" i="6"/>
  <c r="E626" i="6"/>
  <c r="E254" i="6"/>
  <c r="E378" i="6"/>
  <c r="F409" i="7" s="1"/>
  <c r="E66" i="6"/>
  <c r="E564" i="6"/>
  <c r="E440" i="6"/>
  <c r="E440" i="5"/>
  <c r="E502" i="5"/>
  <c r="E254" i="5"/>
  <c r="E626" i="5"/>
  <c r="E66" i="5"/>
  <c r="E564" i="5"/>
  <c r="E57" i="9"/>
  <c r="E61" i="9" s="1"/>
  <c r="E472" i="6"/>
  <c r="E135" i="6"/>
  <c r="E570" i="6"/>
  <c r="F503" i="7"/>
  <c r="E198" i="6"/>
  <c r="E280" i="6"/>
  <c r="F167" i="7"/>
  <c r="E446" i="6"/>
  <c r="E384" i="6"/>
  <c r="E72" i="6"/>
  <c r="E218" i="6"/>
  <c r="E508" i="6"/>
  <c r="E604" i="5"/>
  <c r="E169" i="5"/>
  <c r="E106" i="5"/>
  <c r="E294" i="5"/>
  <c r="E542" i="5"/>
  <c r="E44" i="5"/>
  <c r="E480" i="5"/>
  <c r="E232" i="5"/>
  <c r="E356" i="5"/>
  <c r="E418" i="5"/>
  <c r="E109" i="6"/>
  <c r="E607" i="6"/>
  <c r="F638" i="7" s="1"/>
  <c r="E359" i="6"/>
  <c r="F390" i="7" s="1"/>
  <c r="E545" i="6"/>
  <c r="F576" i="7" s="1"/>
  <c r="E483" i="6"/>
  <c r="F514" i="7" s="1"/>
  <c r="E47" i="6"/>
  <c r="E172" i="6"/>
  <c r="E421" i="6"/>
  <c r="E235" i="6"/>
  <c r="E297" i="6"/>
  <c r="E438" i="5"/>
  <c r="E624" i="5"/>
  <c r="E500" i="5"/>
  <c r="E562" i="5"/>
  <c r="E189" i="5"/>
  <c r="E376" i="5"/>
  <c r="E252" i="5"/>
  <c r="E314" i="5"/>
  <c r="E64" i="5"/>
  <c r="E126" i="5"/>
  <c r="K32" i="4"/>
  <c r="E43" i="5"/>
  <c r="E168" i="5"/>
  <c r="F199" i="7" s="1"/>
  <c r="E417" i="5"/>
  <c r="E293" i="5"/>
  <c r="E541" i="5"/>
  <c r="E603" i="5"/>
  <c r="E105" i="5"/>
  <c r="E479" i="5"/>
  <c r="E231" i="5"/>
  <c r="E355" i="5"/>
  <c r="A303" i="7"/>
  <c r="B365" i="7"/>
  <c r="E438" i="6"/>
  <c r="E314" i="6"/>
  <c r="E189" i="6"/>
  <c r="E126" i="6"/>
  <c r="E624" i="6"/>
  <c r="E562" i="6"/>
  <c r="E252" i="6"/>
  <c r="E500" i="6"/>
  <c r="E376" i="6"/>
  <c r="E64" i="6"/>
  <c r="E603" i="6"/>
  <c r="E479" i="6"/>
  <c r="E105" i="6"/>
  <c r="E417" i="6"/>
  <c r="E43" i="6"/>
  <c r="E541" i="6"/>
  <c r="E7" i="9"/>
  <c r="E130" i="4"/>
  <c r="E480" i="6"/>
  <c r="E418" i="6"/>
  <c r="E294" i="6"/>
  <c r="E169" i="6"/>
  <c r="E604" i="6"/>
  <c r="E106" i="6"/>
  <c r="E356" i="6"/>
  <c r="E232" i="6"/>
  <c r="E542" i="6"/>
  <c r="E44" i="6"/>
  <c r="A337" i="7"/>
  <c r="B399" i="7"/>
  <c r="E213" i="4"/>
  <c r="J6" i="4"/>
  <c r="E605" i="5"/>
  <c r="E233" i="5"/>
  <c r="E295" i="5"/>
  <c r="E357" i="5"/>
  <c r="E481" i="5"/>
  <c r="E170" i="5"/>
  <c r="E543" i="5"/>
  <c r="E55" i="9"/>
  <c r="E59" i="9" s="1"/>
  <c r="E481" i="6"/>
  <c r="E419" i="6"/>
  <c r="E170" i="6"/>
  <c r="E295" i="6"/>
  <c r="E45" i="6"/>
  <c r="E357" i="6"/>
  <c r="E233" i="6"/>
  <c r="E605" i="6"/>
  <c r="E107" i="6"/>
  <c r="E193" i="4"/>
  <c r="E543" i="6"/>
  <c r="F540" i="7"/>
  <c r="E147" i="5"/>
  <c r="E162" i="8"/>
  <c r="F592" i="7"/>
  <c r="F295" i="10"/>
  <c r="E158" i="8"/>
  <c r="F530" i="7"/>
  <c r="F406" i="7"/>
  <c r="B11" i="10"/>
  <c r="D10" i="10"/>
  <c r="E161" i="8"/>
  <c r="E514" i="6"/>
  <c r="F468" i="7"/>
  <c r="E165" i="8"/>
  <c r="E160" i="8"/>
  <c r="E181" i="6"/>
  <c r="E244" i="6"/>
  <c r="A323" i="7"/>
  <c r="B385" i="7"/>
  <c r="F94" i="7"/>
  <c r="B373" i="7"/>
  <c r="A311" i="7"/>
  <c r="A483" i="7"/>
  <c r="B545" i="7"/>
  <c r="B379" i="7"/>
  <c r="A317" i="7"/>
  <c r="D211" i="6"/>
  <c r="E191" i="5"/>
  <c r="F134" i="7"/>
  <c r="E98" i="5"/>
  <c r="F496" i="10"/>
  <c r="E316" i="5"/>
  <c r="F170" i="7"/>
  <c r="F289" i="10"/>
  <c r="F285" i="10" s="1"/>
  <c r="E52" i="7"/>
  <c r="D21" i="5"/>
  <c r="BA23" i="1"/>
  <c r="BA25" i="1"/>
  <c r="E197" i="7"/>
  <c r="D166" i="5"/>
  <c r="F71" i="7"/>
  <c r="E248" i="5"/>
  <c r="F279" i="7" s="1"/>
  <c r="F558" i="10"/>
  <c r="F426" i="7"/>
  <c r="F545" i="10"/>
  <c r="C450" i="10"/>
  <c r="F457" i="7"/>
  <c r="F455" i="7" s="1"/>
  <c r="E424" i="5"/>
  <c r="F608" i="7"/>
  <c r="E576" i="5"/>
  <c r="F66" i="7"/>
  <c r="F61" i="7" s="1"/>
  <c r="E30" i="5"/>
  <c r="D293" i="6"/>
  <c r="D273" i="6"/>
  <c r="E223" i="7"/>
  <c r="D192" i="5"/>
  <c r="F446" i="7"/>
  <c r="F441" i="7" s="1"/>
  <c r="E410" i="5"/>
  <c r="F497" i="10"/>
  <c r="F493" i="10"/>
  <c r="E290" i="5"/>
  <c r="F321" i="7" s="1"/>
  <c r="E348" i="7"/>
  <c r="D317" i="5"/>
  <c r="B477" i="7"/>
  <c r="A415" i="7"/>
  <c r="E260" i="6"/>
  <c r="E322" i="6"/>
  <c r="F164" i="10"/>
  <c r="F160" i="10" s="1"/>
  <c r="F45" i="7"/>
  <c r="F107" i="7"/>
  <c r="F226" i="10"/>
  <c r="F222" i="10" s="1"/>
  <c r="E186" i="5"/>
  <c r="F58" i="7"/>
  <c r="F92" i="7"/>
  <c r="E167" i="8"/>
  <c r="E280" i="7"/>
  <c r="D249" i="5"/>
  <c r="AZ23" i="1"/>
  <c r="AZ25" i="1"/>
  <c r="F557" i="10"/>
  <c r="E56" i="5"/>
  <c r="E214" i="5"/>
  <c r="F245" i="7" s="1"/>
  <c r="F488" i="7"/>
  <c r="E41" i="5"/>
  <c r="F72" i="7" s="1"/>
  <c r="F650" i="7"/>
  <c r="F647" i="7" s="1"/>
  <c r="E616" i="6"/>
  <c r="F354" i="7"/>
  <c r="E78" i="7"/>
  <c r="D47" i="5"/>
  <c r="BE23" i="1"/>
  <c r="BE25" i="1"/>
  <c r="F215" i="7"/>
  <c r="K15" i="4"/>
  <c r="E617" i="10"/>
  <c r="E618" i="10"/>
  <c r="E619" i="10"/>
  <c r="E620" i="10"/>
  <c r="E621" i="10"/>
  <c r="C622" i="10"/>
  <c r="F519" i="7"/>
  <c r="F517" i="7" s="1"/>
  <c r="E486" i="5"/>
  <c r="F145" i="7"/>
  <c r="F143" i="7" s="1"/>
  <c r="E112" i="5"/>
  <c r="E277" i="5"/>
  <c r="E160" i="7"/>
  <c r="D129" i="5"/>
  <c r="BC23" i="1"/>
  <c r="BC25" i="1"/>
  <c r="E452" i="6"/>
  <c r="F245" i="10"/>
  <c r="F48" i="7"/>
  <c r="F236" i="7"/>
  <c r="F378" i="7"/>
  <c r="F373" i="7" s="1"/>
  <c r="E342" i="5"/>
  <c r="F502" i="7"/>
  <c r="F497" i="7" s="1"/>
  <c r="E466" i="5"/>
  <c r="F440" i="7"/>
  <c r="F435" i="7" s="1"/>
  <c r="E404" i="5"/>
  <c r="F244" i="10"/>
  <c r="F298" i="7"/>
  <c r="F417" i="10"/>
  <c r="F564" i="7"/>
  <c r="F559" i="7" s="1"/>
  <c r="E528" i="5"/>
  <c r="J19" i="4"/>
  <c r="E235" i="5"/>
  <c r="E251" i="6"/>
  <c r="E369" i="10"/>
  <c r="E370" i="10"/>
  <c r="E371" i="10"/>
  <c r="E372" i="10"/>
  <c r="E373" i="10"/>
  <c r="C374" i="10"/>
  <c r="F495" i="10"/>
  <c r="F278" i="7"/>
  <c r="J16" i="4"/>
  <c r="E379" i="5"/>
  <c r="F410" i="7" s="1"/>
  <c r="E140" i="7"/>
  <c r="D109" i="5"/>
  <c r="E10" i="6"/>
  <c r="F419" i="7"/>
  <c r="F538" i="10"/>
  <c r="F357" i="7"/>
  <c r="F476" i="10"/>
  <c r="F472" i="10" s="1"/>
  <c r="E534" i="5"/>
  <c r="BB25" i="1"/>
  <c r="E20" i="5"/>
  <c r="J22" i="2"/>
  <c r="E165" i="5"/>
  <c r="F196" i="7" s="1"/>
  <c r="F50" i="7"/>
  <c r="C690" i="10"/>
  <c r="F680" i="10"/>
  <c r="F104" i="7"/>
  <c r="F195" i="7"/>
  <c r="E209" i="5"/>
  <c r="E168" i="8"/>
  <c r="C566" i="10"/>
  <c r="F555" i="10"/>
  <c r="E118" i="6"/>
  <c r="F150" i="7"/>
  <c r="F149" i="7" s="1"/>
  <c r="E172" i="5"/>
  <c r="F550" i="7"/>
  <c r="F669" i="10"/>
  <c r="E98" i="6"/>
  <c r="F130" i="7"/>
  <c r="E570" i="5"/>
  <c r="F607" i="10"/>
  <c r="E420" i="5"/>
  <c r="F451" i="7" s="1"/>
  <c r="E430" i="6"/>
  <c r="F464" i="7"/>
  <c r="F461" i="7" s="1"/>
  <c r="E368" i="6"/>
  <c r="E46" i="5"/>
  <c r="F77" i="7" s="1"/>
  <c r="F83" i="7"/>
  <c r="F81" i="7" s="1"/>
  <c r="E50" i="5"/>
  <c r="F395" i="7"/>
  <c r="F393" i="7" s="1"/>
  <c r="E362" i="5"/>
  <c r="F333" i="7"/>
  <c r="F331" i="7" s="1"/>
  <c r="E300" i="5"/>
  <c r="D174" i="8"/>
  <c r="E13" i="7"/>
  <c r="E17" i="7"/>
  <c r="A25" i="7"/>
  <c r="A33" i="7"/>
  <c r="D175" i="8"/>
  <c r="A9" i="7"/>
  <c r="E21" i="7"/>
  <c r="A29" i="7"/>
  <c r="D172" i="8"/>
  <c r="D176" i="8"/>
  <c r="A13" i="7"/>
  <c r="A17" i="7"/>
  <c r="E25" i="7"/>
  <c r="E33" i="7"/>
  <c r="E29" i="7"/>
  <c r="D173" i="8"/>
  <c r="E9" i="7"/>
  <c r="A21" i="7"/>
  <c r="J38" i="4"/>
  <c r="E271" i="5"/>
  <c r="E266" i="5" s="1"/>
  <c r="E78" i="6"/>
  <c r="E390" i="6"/>
  <c r="F247" i="10"/>
  <c r="F243" i="10"/>
  <c r="F230" i="7"/>
  <c r="F42" i="7"/>
  <c r="F422" i="7"/>
  <c r="E390" i="5"/>
  <c r="F541" i="10"/>
  <c r="F173" i="7"/>
  <c r="F128" i="7"/>
  <c r="F123" i="7" s="1"/>
  <c r="E92" i="5"/>
  <c r="F626" i="7"/>
  <c r="F621" i="7" s="1"/>
  <c r="E590" i="5"/>
  <c r="F191" i="7"/>
  <c r="F186" i="7" s="1"/>
  <c r="E155" i="5"/>
  <c r="F632" i="7"/>
  <c r="F627" i="7" s="1"/>
  <c r="E596" i="5"/>
  <c r="E229" i="5"/>
  <c r="F260" i="7" s="1"/>
  <c r="F481" i="7"/>
  <c r="F600" i="10"/>
  <c r="F416" i="7"/>
  <c r="F364" i="7"/>
  <c r="F559" i="10"/>
  <c r="F114" i="7"/>
  <c r="E353" i="5"/>
  <c r="F526" i="7"/>
  <c r="E492" i="6"/>
  <c r="F581" i="7"/>
  <c r="F579" i="7" s="1"/>
  <c r="E548" i="5"/>
  <c r="E128" i="5"/>
  <c r="C254" i="10"/>
  <c r="F484" i="7"/>
  <c r="E452" i="5"/>
  <c r="F316" i="7"/>
  <c r="F311" i="7" s="1"/>
  <c r="E280" i="5"/>
  <c r="E231" i="6"/>
  <c r="C504" i="10"/>
  <c r="F494" i="10"/>
  <c r="F603" i="10"/>
  <c r="E322" i="7"/>
  <c r="D291" i="5"/>
  <c r="E108" i="5"/>
  <c r="F202" i="7"/>
  <c r="F301" i="7"/>
  <c r="F420" i="10"/>
  <c r="F543" i="7"/>
  <c r="F662" i="10"/>
  <c r="F658" i="10" s="1"/>
  <c r="F414" i="10"/>
  <c r="F295" i="7"/>
  <c r="F233" i="7"/>
  <c r="F352" i="10"/>
  <c r="E472" i="5"/>
  <c r="F358" i="10"/>
  <c r="F478" i="7"/>
  <c r="F221" i="7"/>
  <c r="E169" i="8"/>
  <c r="E166" i="8"/>
  <c r="F556" i="10"/>
  <c r="E246" i="7"/>
  <c r="D215" i="5"/>
  <c r="BD25" i="1"/>
  <c r="BD23" i="1"/>
  <c r="F612" i="7"/>
  <c r="C200" i="10"/>
  <c r="F602" i="7"/>
  <c r="F179" i="7"/>
  <c r="BB23" i="1"/>
  <c r="E452" i="7"/>
  <c r="D421" i="5"/>
  <c r="E306" i="6"/>
  <c r="F588" i="7"/>
  <c r="F585" i="7" s="1"/>
  <c r="E554" i="6"/>
  <c r="E56" i="6"/>
  <c r="E322" i="5"/>
  <c r="E188" i="6"/>
  <c r="E306" i="10"/>
  <c r="E307" i="10"/>
  <c r="E308" i="10"/>
  <c r="E309" i="10"/>
  <c r="E310" i="10"/>
  <c r="C311" i="10"/>
  <c r="E16" i="6"/>
  <c r="E311" i="5"/>
  <c r="A47" i="2"/>
  <c r="F643" i="7"/>
  <c r="F641" i="7" s="1"/>
  <c r="E610" i="5"/>
  <c r="F271" i="7"/>
  <c r="F269" i="7" s="1"/>
  <c r="E238" i="5"/>
  <c r="F208" i="7"/>
  <c r="F206" i="7" s="1"/>
  <c r="E175" i="5"/>
  <c r="I44" i="3"/>
  <c r="J44" i="3" s="1"/>
  <c r="F259" i="7"/>
  <c r="J18" i="4"/>
  <c r="K17" i="4"/>
  <c r="E266" i="6"/>
  <c r="F246" i="10"/>
  <c r="F90" i="7"/>
  <c r="F546" i="7"/>
  <c r="E514" i="5"/>
  <c r="F665" i="10"/>
  <c r="E328" i="5"/>
  <c r="F110" i="7"/>
  <c r="E78" i="5"/>
  <c r="F254" i="7"/>
  <c r="F249" i="7" s="1"/>
  <c r="E218" i="5"/>
  <c r="F402" i="7"/>
  <c r="E134" i="8" l="1"/>
  <c r="E143" i="8" s="1"/>
  <c r="F596" i="10"/>
  <c r="F523" i="7"/>
  <c r="F291" i="7"/>
  <c r="F534" i="10"/>
  <c r="F348" i="10"/>
  <c r="E62" i="6"/>
  <c r="E147" i="6"/>
  <c r="E396" i="5"/>
  <c r="F116" i="7"/>
  <c r="E458" i="6"/>
  <c r="E520" i="5"/>
  <c r="F180" i="10"/>
  <c r="E396" i="6"/>
  <c r="F56" i="7"/>
  <c r="F53" i="7" s="1"/>
  <c r="E22" i="5"/>
  <c r="F368" i="7"/>
  <c r="F118" i="7"/>
  <c r="E136" i="8"/>
  <c r="E145" i="8" s="1"/>
  <c r="F429" i="7"/>
  <c r="F427" i="7" s="1"/>
  <c r="E172" i="8"/>
  <c r="E179" i="8" s="1"/>
  <c r="E582" i="5"/>
  <c r="E520" i="6"/>
  <c r="F601" i="7"/>
  <c r="E173" i="8"/>
  <c r="E458" i="5"/>
  <c r="F97" i="7"/>
  <c r="E22" i="6"/>
  <c r="E498" i="6"/>
  <c r="E124" i="6"/>
  <c r="E138" i="8"/>
  <c r="E147" i="8" s="1"/>
  <c r="E174" i="8"/>
  <c r="E181" i="8" s="1"/>
  <c r="F222" i="7"/>
  <c r="E32" i="9"/>
  <c r="F19" i="10" s="1"/>
  <c r="E582" i="6"/>
  <c r="B467" i="7"/>
  <c r="A405" i="7"/>
  <c r="E374" i="6"/>
  <c r="E137" i="8"/>
  <c r="E146" i="8" s="1"/>
  <c r="E135" i="8"/>
  <c r="E144" i="8" s="1"/>
  <c r="F410" i="10"/>
  <c r="F613" i="7"/>
  <c r="E622" i="5"/>
  <c r="F555" i="7"/>
  <c r="F285" i="7"/>
  <c r="E84" i="6"/>
  <c r="E176" i="8"/>
  <c r="E183" i="8" s="1"/>
  <c r="F595" i="7"/>
  <c r="F533" i="7"/>
  <c r="E175" i="8"/>
  <c r="E182" i="8" s="1"/>
  <c r="F347" i="7"/>
  <c r="F552" i="7"/>
  <c r="F178" i="7"/>
  <c r="E436" i="5"/>
  <c r="E84" i="5"/>
  <c r="A455" i="7"/>
  <c r="B517" i="7"/>
  <c r="F255" i="7"/>
  <c r="F109" i="7"/>
  <c r="E560" i="6"/>
  <c r="E560" i="5"/>
  <c r="F166" i="7"/>
  <c r="E622" i="6"/>
  <c r="E436" i="6"/>
  <c r="E498" i="5"/>
  <c r="F471" i="7"/>
  <c r="F657" i="7"/>
  <c r="F41" i="7"/>
  <c r="F489" i="7"/>
  <c r="F539" i="7"/>
  <c r="F483" i="7"/>
  <c r="F602" i="10"/>
  <c r="F573" i="7"/>
  <c r="E540" i="5"/>
  <c r="E478" i="5"/>
  <c r="E374" i="5"/>
  <c r="E602" i="6"/>
  <c r="E540" i="6"/>
  <c r="F664" i="10"/>
  <c r="F203" i="7"/>
  <c r="E167" i="6"/>
  <c r="F593" i="7"/>
  <c r="F103" i="7"/>
  <c r="E416" i="6"/>
  <c r="E104" i="6"/>
  <c r="E42" i="6"/>
  <c r="E478" i="6"/>
  <c r="F201" i="7"/>
  <c r="F510" i="7"/>
  <c r="F157" i="7"/>
  <c r="F407" i="7"/>
  <c r="F405" i="7" s="1"/>
  <c r="F655" i="7"/>
  <c r="F200" i="7"/>
  <c r="F634" i="7"/>
  <c r="F345" i="7"/>
  <c r="F325" i="7"/>
  <c r="F477" i="7"/>
  <c r="F421" i="7"/>
  <c r="E180" i="8"/>
  <c r="B461" i="7"/>
  <c r="A399" i="7"/>
  <c r="A365" i="7"/>
  <c r="B427" i="7"/>
  <c r="F572" i="7"/>
  <c r="F74" i="7"/>
  <c r="F283" i="7"/>
  <c r="E250" i="5"/>
  <c r="F531" i="7"/>
  <c r="F449" i="7"/>
  <c r="F511" i="7"/>
  <c r="F137" i="7"/>
  <c r="F387" i="7"/>
  <c r="F75" i="7"/>
  <c r="F87" i="7"/>
  <c r="F415" i="7"/>
  <c r="F136" i="7"/>
  <c r="F448" i="7"/>
  <c r="F95" i="7"/>
  <c r="E62" i="5"/>
  <c r="F220" i="7"/>
  <c r="F469" i="7"/>
  <c r="F263" i="7"/>
  <c r="F635" i="7"/>
  <c r="K6" i="4"/>
  <c r="F264" i="7"/>
  <c r="F574" i="7"/>
  <c r="F326" i="7"/>
  <c r="F450" i="7"/>
  <c r="F545" i="7"/>
  <c r="F129" i="7"/>
  <c r="F76" i="7"/>
  <c r="F512" i="7"/>
  <c r="F636" i="7"/>
  <c r="E602" i="5"/>
  <c r="E224" i="5"/>
  <c r="E167" i="5"/>
  <c r="F388" i="7"/>
  <c r="E354" i="5"/>
  <c r="F138" i="7"/>
  <c r="A373" i="7"/>
  <c r="B435" i="7"/>
  <c r="A379" i="7"/>
  <c r="B441" i="7"/>
  <c r="A545" i="7"/>
  <c r="B607" i="7"/>
  <c r="A607" i="7" s="1"/>
  <c r="A385" i="7"/>
  <c r="B447" i="7"/>
  <c r="B12" i="10"/>
  <c r="D11" i="10"/>
  <c r="F310" i="10"/>
  <c r="F306" i="10"/>
  <c r="E129" i="5"/>
  <c r="F160" i="7" s="1"/>
  <c r="F308" i="7"/>
  <c r="E192" i="5"/>
  <c r="D355" i="6"/>
  <c r="T43" i="1"/>
  <c r="U43" i="1"/>
  <c r="E272" i="5"/>
  <c r="F177" i="7"/>
  <c r="F172" i="7" s="1"/>
  <c r="F296" i="10"/>
  <c r="F291" i="10" s="1"/>
  <c r="F342" i="7"/>
  <c r="F337" i="7" s="1"/>
  <c r="E306" i="5"/>
  <c r="C317" i="10"/>
  <c r="F307" i="10"/>
  <c r="E215" i="5"/>
  <c r="E230" i="6"/>
  <c r="F262" i="7"/>
  <c r="F384" i="7"/>
  <c r="E348" i="5"/>
  <c r="F370" i="7"/>
  <c r="F540" i="10"/>
  <c r="F229" i="7"/>
  <c r="F242" i="10"/>
  <c r="K22" i="2"/>
  <c r="E109" i="5"/>
  <c r="F140" i="7" s="1"/>
  <c r="F371" i="10"/>
  <c r="E250" i="6"/>
  <c r="F282" i="7"/>
  <c r="F266" i="7"/>
  <c r="E230" i="5"/>
  <c r="C628" i="10"/>
  <c r="F618" i="10"/>
  <c r="F353" i="7"/>
  <c r="F217" i="7"/>
  <c r="F212" i="7" s="1"/>
  <c r="E181" i="5"/>
  <c r="E317" i="5"/>
  <c r="F492" i="10"/>
  <c r="E293" i="6"/>
  <c r="F67" i="7"/>
  <c r="C380" i="10"/>
  <c r="F370" i="10"/>
  <c r="K19" i="4"/>
  <c r="F617" i="10"/>
  <c r="L15" i="4"/>
  <c r="E249" i="5"/>
  <c r="F309" i="10"/>
  <c r="E421" i="5"/>
  <c r="E201" i="10"/>
  <c r="E202" i="10"/>
  <c r="E203" i="10"/>
  <c r="E204" i="10"/>
  <c r="E205" i="10"/>
  <c r="C206" i="10"/>
  <c r="F678" i="10"/>
  <c r="E291" i="5"/>
  <c r="F159" i="7"/>
  <c r="E141" i="5"/>
  <c r="F554" i="10"/>
  <c r="F51" i="7"/>
  <c r="K16" i="4"/>
  <c r="F373" i="10"/>
  <c r="F369" i="10"/>
  <c r="F620" i="10"/>
  <c r="E47" i="5"/>
  <c r="E273" i="6"/>
  <c r="F607" i="7"/>
  <c r="E166" i="5"/>
  <c r="F197" i="7" s="1"/>
  <c r="F192" i="7" s="1"/>
  <c r="K18" i="4"/>
  <c r="E187" i="6"/>
  <c r="F219" i="7"/>
  <c r="F139" i="7"/>
  <c r="C512" i="10"/>
  <c r="F621" i="10"/>
  <c r="E211" i="6"/>
  <c r="L17" i="4"/>
  <c r="A48" i="2"/>
  <c r="F308" i="10"/>
  <c r="C262" i="10"/>
  <c r="F302" i="7"/>
  <c r="F297" i="7" s="1"/>
  <c r="F421" i="10"/>
  <c r="F416" i="10" s="1"/>
  <c r="E334" i="5"/>
  <c r="C574" i="10"/>
  <c r="F240" i="7"/>
  <c r="F235" i="7" s="1"/>
  <c r="F359" i="10"/>
  <c r="F354" i="10" s="1"/>
  <c r="C698" i="10"/>
  <c r="F328" i="7"/>
  <c r="E292" i="5"/>
  <c r="F372" i="10"/>
  <c r="E204" i="5"/>
  <c r="F619" i="10"/>
  <c r="F404" i="7"/>
  <c r="F399" i="7" s="1"/>
  <c r="E368" i="5"/>
  <c r="A477" i="7"/>
  <c r="B539" i="7"/>
  <c r="D313" i="6"/>
  <c r="S43" i="1"/>
  <c r="E451" i="10"/>
  <c r="E452" i="10"/>
  <c r="E453" i="10"/>
  <c r="E454" i="10"/>
  <c r="E455" i="10"/>
  <c r="C456" i="10"/>
  <c r="E36" i="5"/>
  <c r="E21" i="5"/>
  <c r="E16" i="5" s="1"/>
  <c r="F115" i="7" l="1"/>
  <c r="F467" i="7"/>
  <c r="E142" i="8"/>
  <c r="F18" i="10" s="1"/>
  <c r="F93" i="7"/>
  <c r="F551" i="7"/>
  <c r="F529" i="7"/>
  <c r="F591" i="7"/>
  <c r="A467" i="7"/>
  <c r="B529" i="7"/>
  <c r="F281" i="7"/>
  <c r="B579" i="7"/>
  <c r="A517" i="7"/>
  <c r="F653" i="7"/>
  <c r="F198" i="7"/>
  <c r="F135" i="7"/>
  <c r="F571" i="7"/>
  <c r="F633" i="7"/>
  <c r="F509" i="7"/>
  <c r="F475" i="7" s="1"/>
  <c r="A461" i="7"/>
  <c r="B523" i="7"/>
  <c r="A427" i="7"/>
  <c r="B489" i="7"/>
  <c r="L6" i="4"/>
  <c r="E104" i="5"/>
  <c r="B13" i="10"/>
  <c r="D12" i="10"/>
  <c r="A435" i="7"/>
  <c r="B497" i="7"/>
  <c r="A447" i="7"/>
  <c r="B509" i="7"/>
  <c r="A441" i="7"/>
  <c r="B503" i="7"/>
  <c r="E124" i="5"/>
  <c r="E700" i="10"/>
  <c r="E702" i="10"/>
  <c r="C704" i="10"/>
  <c r="E699" i="10"/>
  <c r="E701" i="10"/>
  <c r="E703" i="10"/>
  <c r="E575" i="10"/>
  <c r="E576" i="10"/>
  <c r="E577" i="10"/>
  <c r="E578" i="10"/>
  <c r="E579" i="10"/>
  <c r="C580" i="10"/>
  <c r="L18" i="4"/>
  <c r="F322" i="7"/>
  <c r="F317" i="7" s="1"/>
  <c r="E286" i="5"/>
  <c r="F261" i="7"/>
  <c r="E355" i="6"/>
  <c r="C462" i="10"/>
  <c r="F452" i="10"/>
  <c r="E313" i="6"/>
  <c r="M17" i="4"/>
  <c r="E272" i="6"/>
  <c r="F304" i="7"/>
  <c r="F303" i="7" s="1"/>
  <c r="F368" i="10"/>
  <c r="L16" i="4"/>
  <c r="C212" i="10"/>
  <c r="F202" i="10"/>
  <c r="F452" i="7"/>
  <c r="F447" i="7" s="1"/>
  <c r="E416" i="5"/>
  <c r="F280" i="7"/>
  <c r="F275" i="7" s="1"/>
  <c r="E244" i="5"/>
  <c r="C388" i="10"/>
  <c r="C636" i="10"/>
  <c r="L22" i="2"/>
  <c r="C325" i="10"/>
  <c r="D349" i="6"/>
  <c r="R43" i="1"/>
  <c r="E263" i="10"/>
  <c r="E264" i="10"/>
  <c r="E265" i="10"/>
  <c r="E266" i="10"/>
  <c r="E267" i="10"/>
  <c r="C268" i="10"/>
  <c r="A49" i="2"/>
  <c r="L19" i="4"/>
  <c r="F246" i="7"/>
  <c r="E210" i="5"/>
  <c r="F52" i="7"/>
  <c r="F47" i="7" s="1"/>
  <c r="F454" i="10"/>
  <c r="B601" i="7"/>
  <c r="A601" i="7" s="1"/>
  <c r="A539" i="7"/>
  <c r="E161" i="5"/>
  <c r="F155" i="7"/>
  <c r="F204" i="10"/>
  <c r="F223" i="7"/>
  <c r="F218" i="7" s="1"/>
  <c r="E187" i="5"/>
  <c r="F305" i="10"/>
  <c r="F455" i="10"/>
  <c r="F451" i="10"/>
  <c r="E210" i="6"/>
  <c r="F242" i="7"/>
  <c r="E514" i="10"/>
  <c r="C518" i="10"/>
  <c r="E516" i="10"/>
  <c r="E513" i="10"/>
  <c r="E517" i="10"/>
  <c r="E515" i="10"/>
  <c r="F205" i="10"/>
  <c r="F201" i="10"/>
  <c r="F616" i="10"/>
  <c r="F453" i="10"/>
  <c r="F78" i="7"/>
  <c r="F73" i="7" s="1"/>
  <c r="E42" i="5"/>
  <c r="F203" i="10"/>
  <c r="M15" i="4"/>
  <c r="E292" i="6"/>
  <c r="F324" i="7"/>
  <c r="F323" i="7" s="1"/>
  <c r="F348" i="7"/>
  <c r="E312" i="5"/>
  <c r="D335" i="6"/>
  <c r="F599" i="7" l="1"/>
  <c r="F537" i="7"/>
  <c r="A529" i="7"/>
  <c r="B591" i="7"/>
  <c r="B641" i="7"/>
  <c r="A641" i="7" s="1"/>
  <c r="A579" i="7"/>
  <c r="F241" i="7"/>
  <c r="F227" i="7" s="1"/>
  <c r="A489" i="7"/>
  <c r="B551" i="7"/>
  <c r="A523" i="7"/>
  <c r="B585" i="7"/>
  <c r="M6" i="4"/>
  <c r="B565" i="7"/>
  <c r="A503" i="7"/>
  <c r="A497" i="7"/>
  <c r="B559" i="7"/>
  <c r="B571" i="7"/>
  <c r="A509" i="7"/>
  <c r="B14" i="10"/>
  <c r="D13" i="10"/>
  <c r="F450" i="10"/>
  <c r="F39" i="7"/>
  <c r="F164" i="7"/>
  <c r="N15" i="4"/>
  <c r="F513" i="10"/>
  <c r="F579" i="10"/>
  <c r="F575" i="10"/>
  <c r="C710" i="10"/>
  <c r="F200" i="10"/>
  <c r="F516" i="10"/>
  <c r="A50" i="2"/>
  <c r="F265" i="10"/>
  <c r="E349" i="6"/>
  <c r="M16" i="4"/>
  <c r="E354" i="6"/>
  <c r="F386" i="7"/>
  <c r="F385" i="7" s="1"/>
  <c r="F578" i="10"/>
  <c r="F703" i="10"/>
  <c r="F702" i="10"/>
  <c r="F266" i="10"/>
  <c r="D329" i="6"/>
  <c r="Q43" i="1"/>
  <c r="F515" i="10"/>
  <c r="C524" i="10"/>
  <c r="M19" i="4"/>
  <c r="C274" i="10"/>
  <c r="F264" i="10"/>
  <c r="E637" i="10"/>
  <c r="E639" i="10"/>
  <c r="E641" i="10"/>
  <c r="E638" i="10"/>
  <c r="E640" i="10"/>
  <c r="C642" i="10"/>
  <c r="E389" i="10"/>
  <c r="E390" i="10"/>
  <c r="E391" i="10"/>
  <c r="E392" i="10"/>
  <c r="E393" i="10"/>
  <c r="C394" i="10"/>
  <c r="M18" i="4"/>
  <c r="F577" i="10"/>
  <c r="F701" i="10"/>
  <c r="F700" i="10"/>
  <c r="E335" i="6"/>
  <c r="F517" i="10"/>
  <c r="F514" i="10"/>
  <c r="F101" i="7"/>
  <c r="F267" i="10"/>
  <c r="F263" i="10"/>
  <c r="E326" i="10"/>
  <c r="E327" i="10"/>
  <c r="E328" i="10"/>
  <c r="E329" i="10"/>
  <c r="E330" i="10"/>
  <c r="C331" i="10"/>
  <c r="M22" i="2"/>
  <c r="F413" i="7"/>
  <c r="N17" i="4"/>
  <c r="E312" i="6"/>
  <c r="F344" i="7"/>
  <c r="F343" i="7" s="1"/>
  <c r="F289" i="7" s="1"/>
  <c r="C586" i="10"/>
  <c r="F576" i="10"/>
  <c r="F699" i="10"/>
  <c r="B653" i="7" l="1"/>
  <c r="A653" i="7" s="1"/>
  <c r="A591" i="7"/>
  <c r="A585" i="7"/>
  <c r="B647" i="7"/>
  <c r="A647" i="7" s="1"/>
  <c r="B613" i="7"/>
  <c r="A613" i="7" s="1"/>
  <c r="A551" i="7"/>
  <c r="N6" i="4"/>
  <c r="B627" i="7"/>
  <c r="A627" i="7" s="1"/>
  <c r="A565" i="7"/>
  <c r="B15" i="10"/>
  <c r="D14" i="10"/>
  <c r="A571" i="7"/>
  <c r="B633" i="7"/>
  <c r="A633" i="7" s="1"/>
  <c r="A559" i="7"/>
  <c r="B621" i="7"/>
  <c r="A621" i="7" s="1"/>
  <c r="F330" i="10"/>
  <c r="F392" i="10"/>
  <c r="C648" i="10"/>
  <c r="F639" i="10"/>
  <c r="E329" i="6"/>
  <c r="N16" i="4"/>
  <c r="A51" i="2"/>
  <c r="F574" i="10"/>
  <c r="F512" i="10"/>
  <c r="E334" i="6"/>
  <c r="F366" i="7"/>
  <c r="F365" i="7" s="1"/>
  <c r="F391" i="10"/>
  <c r="F640" i="10"/>
  <c r="F637" i="10"/>
  <c r="F326" i="10"/>
  <c r="F698" i="10"/>
  <c r="F329" i="10"/>
  <c r="O17" i="4"/>
  <c r="F328" i="10"/>
  <c r="F262" i="10"/>
  <c r="N18" i="4"/>
  <c r="C400" i="10"/>
  <c r="F390" i="10"/>
  <c r="F638" i="10"/>
  <c r="N19" i="4"/>
  <c r="E348" i="6"/>
  <c r="F380" i="7"/>
  <c r="F379" i="7" s="1"/>
  <c r="N22" i="2"/>
  <c r="C337" i="10"/>
  <c r="F327" i="10"/>
  <c r="F393" i="10"/>
  <c r="F389" i="10"/>
  <c r="F641" i="10"/>
  <c r="O15" i="4"/>
  <c r="F21" i="7" l="1"/>
  <c r="F16" i="7"/>
  <c r="F7" i="7"/>
  <c r="O6" i="4"/>
  <c r="F9" i="7"/>
  <c r="F11" i="7"/>
  <c r="F32" i="7"/>
  <c r="F8" i="7"/>
  <c r="F20" i="7"/>
  <c r="F31" i="7"/>
  <c r="F33" i="7"/>
  <c r="F19" i="7"/>
  <c r="B16" i="10"/>
  <c r="D15" i="10"/>
  <c r="F13" i="7"/>
  <c r="F17" i="7"/>
  <c r="F23" i="7"/>
  <c r="F27" i="7"/>
  <c r="F24" i="7"/>
  <c r="F15" i="7"/>
  <c r="F12" i="7"/>
  <c r="F25" i="7"/>
  <c r="O18" i="4"/>
  <c r="A52" i="2"/>
  <c r="O16" i="4"/>
  <c r="O22" i="2"/>
  <c r="P17" i="4"/>
  <c r="F388" i="10"/>
  <c r="O19" i="4"/>
  <c r="F325" i="10"/>
  <c r="E328" i="6"/>
  <c r="F360" i="7"/>
  <c r="F359" i="7" s="1"/>
  <c r="P15" i="4"/>
  <c r="F636" i="10"/>
  <c r="F29" i="7"/>
  <c r="F10" i="7" l="1"/>
  <c r="P6" i="4"/>
  <c r="F30" i="7"/>
  <c r="F18" i="7"/>
  <c r="F6" i="7"/>
  <c r="F14" i="7"/>
  <c r="F22" i="7"/>
  <c r="B17" i="10"/>
  <c r="D17" i="10" s="1"/>
  <c r="D16" i="10"/>
  <c r="P22" i="2"/>
  <c r="F351" i="7"/>
  <c r="F28" i="7"/>
  <c r="F26" i="7" s="1"/>
  <c r="P19" i="4"/>
  <c r="Q17" i="4"/>
  <c r="A53" i="2"/>
  <c r="Q15" i="4"/>
  <c r="P16" i="4"/>
  <c r="P18" i="4"/>
  <c r="Q6" i="4" l="1"/>
  <c r="Q18" i="4"/>
  <c r="R17" i="4"/>
  <c r="Q16" i="4"/>
  <c r="R15" i="4"/>
  <c r="A54" i="2"/>
  <c r="Q22" i="2"/>
  <c r="Q19" i="4"/>
  <c r="R6" i="4" l="1"/>
  <c r="R19" i="4"/>
  <c r="A55" i="2"/>
  <c r="L25" i="2" s="1"/>
  <c r="I26" i="2"/>
  <c r="R22" i="2"/>
  <c r="Q24" i="2"/>
  <c r="N26" i="2"/>
  <c r="R16" i="4"/>
  <c r="M24" i="2"/>
  <c r="R18" i="4"/>
  <c r="S15" i="4"/>
  <c r="S17" i="4"/>
  <c r="O24" i="2"/>
  <c r="L27" i="2" l="1"/>
  <c r="O27" i="2"/>
  <c r="O26" i="2"/>
  <c r="N24" i="2"/>
  <c r="Q25" i="2"/>
  <c r="M26" i="2"/>
  <c r="K26" i="2"/>
  <c r="L26" i="2"/>
  <c r="Q27" i="2"/>
  <c r="M25" i="2"/>
  <c r="M33" i="2" s="1"/>
  <c r="Q26" i="2"/>
  <c r="P27" i="2"/>
  <c r="M27" i="2"/>
  <c r="J25" i="2"/>
  <c r="S6" i="4"/>
  <c r="S18" i="4"/>
  <c r="T15" i="4"/>
  <c r="D27" i="2"/>
  <c r="C24" i="2"/>
  <c r="F26" i="2"/>
  <c r="D24" i="2"/>
  <c r="D25" i="2"/>
  <c r="D26" i="2"/>
  <c r="E25" i="2"/>
  <c r="F24" i="2"/>
  <c r="F27" i="2"/>
  <c r="I25" i="2"/>
  <c r="E27" i="2"/>
  <c r="E24" i="2"/>
  <c r="E26" i="2"/>
  <c r="F25" i="2"/>
  <c r="I24" i="2"/>
  <c r="H24" i="2"/>
  <c r="C26" i="2"/>
  <c r="G25" i="2"/>
  <c r="I27" i="2"/>
  <c r="C25" i="2"/>
  <c r="H27" i="2"/>
  <c r="H25" i="2"/>
  <c r="G27" i="2"/>
  <c r="H26" i="2"/>
  <c r="G24" i="2"/>
  <c r="C27" i="2"/>
  <c r="J27" i="2"/>
  <c r="G26" i="2"/>
  <c r="K25" i="2"/>
  <c r="P24" i="2"/>
  <c r="N25" i="2"/>
  <c r="N27" i="2"/>
  <c r="O25" i="2"/>
  <c r="L24" i="2"/>
  <c r="P26" i="2"/>
  <c r="K27" i="2"/>
  <c r="S19" i="4"/>
  <c r="S16" i="4"/>
  <c r="J26" i="2"/>
  <c r="P25" i="2"/>
  <c r="T17" i="4"/>
  <c r="S22" i="2"/>
  <c r="M32" i="2"/>
  <c r="M35" i="2" s="1"/>
  <c r="M36" i="2" s="1"/>
  <c r="J24" i="2"/>
  <c r="K24" i="2"/>
  <c r="Q28" i="2" l="1"/>
  <c r="M31" i="2"/>
  <c r="N32" i="2"/>
  <c r="N35" i="2" s="1"/>
  <c r="N36" i="2" s="1"/>
  <c r="L33" i="2"/>
  <c r="O32" i="2"/>
  <c r="O35" i="2" s="1"/>
  <c r="O36" i="2" s="1"/>
  <c r="Q31" i="2"/>
  <c r="Q32" i="2"/>
  <c r="Q35" i="2" s="1"/>
  <c r="Q36" i="2" s="1"/>
  <c r="Q33" i="2"/>
  <c r="M28" i="2"/>
  <c r="R25" i="2"/>
  <c r="S25" i="2" s="1"/>
  <c r="H32" i="2"/>
  <c r="H35" i="2" s="1"/>
  <c r="H36" i="2" s="1"/>
  <c r="C33" i="2"/>
  <c r="P32" i="2"/>
  <c r="P35" i="2" s="1"/>
  <c r="P36" i="2" s="1"/>
  <c r="F32" i="2"/>
  <c r="F35" i="2" s="1"/>
  <c r="F36" i="2" s="1"/>
  <c r="E33" i="2"/>
  <c r="R27" i="2"/>
  <c r="S27" i="2" s="1"/>
  <c r="D32" i="2"/>
  <c r="D35" i="2" s="1"/>
  <c r="D36" i="2" s="1"/>
  <c r="T6" i="4"/>
  <c r="K33" i="2"/>
  <c r="O33" i="2"/>
  <c r="R24" i="2"/>
  <c r="S24" i="2" s="1"/>
  <c r="R26" i="2"/>
  <c r="K32" i="2"/>
  <c r="K35" i="2" s="1"/>
  <c r="K36" i="2" s="1"/>
  <c r="G31" i="2"/>
  <c r="G28" i="2"/>
  <c r="N33" i="2"/>
  <c r="U15" i="4"/>
  <c r="N31" i="2"/>
  <c r="T16" i="4"/>
  <c r="T19" i="4"/>
  <c r="G33" i="2"/>
  <c r="H33" i="2"/>
  <c r="C32" i="2"/>
  <c r="C35" i="2" s="1"/>
  <c r="C36" i="2" s="1"/>
  <c r="H28" i="2"/>
  <c r="H31" i="2"/>
  <c r="E31" i="2"/>
  <c r="E28" i="2"/>
  <c r="F31" i="2"/>
  <c r="F28" i="2"/>
  <c r="D28" i="2"/>
  <c r="D31" i="2"/>
  <c r="J32" i="2"/>
  <c r="J35" i="2" s="1"/>
  <c r="J36" i="2" s="1"/>
  <c r="O31" i="2"/>
  <c r="K28" i="2"/>
  <c r="K31" i="2"/>
  <c r="P33" i="2"/>
  <c r="I31" i="2"/>
  <c r="I28" i="2"/>
  <c r="E32" i="2"/>
  <c r="E35" i="2" s="1"/>
  <c r="E36" i="2" s="1"/>
  <c r="F33" i="2"/>
  <c r="I33" i="2"/>
  <c r="T18" i="4"/>
  <c r="O28" i="2"/>
  <c r="J31" i="2"/>
  <c r="J28" i="2"/>
  <c r="T22" i="2"/>
  <c r="U17" i="4"/>
  <c r="J33" i="2"/>
  <c r="L28" i="2"/>
  <c r="L31" i="2"/>
  <c r="P31" i="2"/>
  <c r="P28" i="2"/>
  <c r="G32" i="2"/>
  <c r="G35" i="2" s="1"/>
  <c r="G36" i="2" s="1"/>
  <c r="I32" i="2"/>
  <c r="I35" i="2" s="1"/>
  <c r="I36" i="2" s="1"/>
  <c r="D33" i="2"/>
  <c r="C28" i="2"/>
  <c r="C31" i="2"/>
  <c r="N28" i="2"/>
  <c r="L32" i="2"/>
  <c r="L35" i="2" s="1"/>
  <c r="L36" i="2" s="1"/>
  <c r="N29" i="2" l="1"/>
  <c r="H29" i="2"/>
  <c r="R33" i="2"/>
  <c r="S26" i="2"/>
  <c r="S33" i="2" s="1"/>
  <c r="R32" i="2"/>
  <c r="R35" i="2" s="1"/>
  <c r="R36" i="2" s="1"/>
  <c r="I29" i="2"/>
  <c r="F29" i="2"/>
  <c r="P29" i="2"/>
  <c r="R28" i="2"/>
  <c r="R29" i="2" s="1"/>
  <c r="K29" i="2"/>
  <c r="R31" i="2"/>
  <c r="U6" i="4"/>
  <c r="L29" i="2"/>
  <c r="U22" i="2"/>
  <c r="T24" i="2"/>
  <c r="T25" i="2"/>
  <c r="T27" i="2"/>
  <c r="M29" i="2"/>
  <c r="J29" i="2"/>
  <c r="E29" i="2"/>
  <c r="U19" i="4"/>
  <c r="U16" i="4"/>
  <c r="V17" i="4"/>
  <c r="U18" i="4"/>
  <c r="D29" i="2"/>
  <c r="V15" i="4"/>
  <c r="Q29" i="2"/>
  <c r="O29" i="2"/>
  <c r="G29" i="2"/>
  <c r="S31" i="2" l="1"/>
  <c r="S32" i="2"/>
  <c r="S35" i="2" s="1"/>
  <c r="S36" i="2" s="1"/>
  <c r="S28" i="2"/>
  <c r="S29" i="2" s="1"/>
  <c r="T26" i="2"/>
  <c r="T32" i="2" s="1"/>
  <c r="V6" i="4"/>
  <c r="V18" i="4"/>
  <c r="V16" i="4"/>
  <c r="V19" i="4"/>
  <c r="W15" i="4"/>
  <c r="W17" i="4"/>
  <c r="V22" i="2"/>
  <c r="U24" i="2"/>
  <c r="U25" i="2"/>
  <c r="U27" i="2"/>
  <c r="T5" i="2" l="1"/>
  <c r="T4" i="2" s="1"/>
  <c r="T35" i="2"/>
  <c r="T36" i="2" s="1"/>
  <c r="U26" i="2"/>
  <c r="U31" i="2" s="1"/>
  <c r="U7" i="2" s="1"/>
  <c r="T31" i="2"/>
  <c r="T7" i="2" s="1"/>
  <c r="T6" i="2" s="1"/>
  <c r="T33" i="2"/>
  <c r="T9" i="2" s="1"/>
  <c r="T8" i="2" s="1"/>
  <c r="T28" i="2"/>
  <c r="T29" i="2" s="1"/>
  <c r="W6" i="4"/>
  <c r="W22" i="2"/>
  <c r="V24" i="2"/>
  <c r="V25" i="2"/>
  <c r="V27" i="2"/>
  <c r="W19" i="4"/>
  <c r="X17" i="4"/>
  <c r="X15" i="4"/>
  <c r="W16" i="4"/>
  <c r="W18" i="4"/>
  <c r="V26" i="2" l="1"/>
  <c r="V32" i="2" s="1"/>
  <c r="V5" i="2" s="1"/>
  <c r="U32" i="2"/>
  <c r="U5" i="2" s="1"/>
  <c r="U33" i="2"/>
  <c r="U9" i="2" s="1"/>
  <c r="U28" i="2"/>
  <c r="U29" i="2" s="1"/>
  <c r="U35" i="2"/>
  <c r="U36" i="2" s="1"/>
  <c r="X6" i="4"/>
  <c r="F8" i="4"/>
  <c r="X19" i="4"/>
  <c r="Y17" i="4"/>
  <c r="X18" i="4"/>
  <c r="X16" i="4"/>
  <c r="Y15" i="4"/>
  <c r="W24" i="2"/>
  <c r="X22" i="2"/>
  <c r="W25" i="2"/>
  <c r="W27" i="2"/>
  <c r="V28" i="2" l="1"/>
  <c r="V33" i="2"/>
  <c r="V9" i="2" s="1"/>
  <c r="W26" i="2"/>
  <c r="W31" i="2" s="1"/>
  <c r="W7" i="2" s="1"/>
  <c r="V31" i="2"/>
  <c r="V7" i="2" s="1"/>
  <c r="V29" i="2"/>
  <c r="Y6" i="4"/>
  <c r="Z15" i="4"/>
  <c r="W32" i="2"/>
  <c r="W5" i="2" s="1"/>
  <c r="Y18" i="4"/>
  <c r="Z17" i="4"/>
  <c r="X24" i="2"/>
  <c r="X25" i="2"/>
  <c r="X27" i="2"/>
  <c r="Y22" i="2"/>
  <c r="Y16" i="4"/>
  <c r="V35" i="2"/>
  <c r="V36" i="2" s="1"/>
  <c r="Y19" i="4"/>
  <c r="F7" i="4"/>
  <c r="F9" i="4"/>
  <c r="W28" i="2" l="1"/>
  <c r="W29" i="2" s="1"/>
  <c r="G8" i="4"/>
  <c r="G7" i="4" s="1"/>
  <c r="W33" i="2"/>
  <c r="W9" i="2" s="1"/>
  <c r="X26" i="2"/>
  <c r="X32" i="2" s="1"/>
  <c r="X5" i="2" s="1"/>
  <c r="Z6" i="4"/>
  <c r="H8" i="4"/>
  <c r="AA17" i="4"/>
  <c r="W35" i="2"/>
  <c r="W36" i="2" s="1"/>
  <c r="F11" i="4"/>
  <c r="Z16" i="4"/>
  <c r="AA15" i="4"/>
  <c r="Z19" i="4"/>
  <c r="G9" i="4"/>
  <c r="Z22" i="2"/>
  <c r="Y26" i="2"/>
  <c r="Y27" i="2"/>
  <c r="Y24" i="2"/>
  <c r="Y25" i="2"/>
  <c r="Z18" i="4"/>
  <c r="X28" i="2" l="1"/>
  <c r="X29" i="2" s="1"/>
  <c r="X31" i="2"/>
  <c r="X7" i="2" s="1"/>
  <c r="I8" i="4" s="1"/>
  <c r="X33" i="2"/>
  <c r="X9" i="2" s="1"/>
  <c r="U8" i="2"/>
  <c r="U4" i="2"/>
  <c r="U6" i="2"/>
  <c r="AA6" i="4"/>
  <c r="H9" i="4"/>
  <c r="Y31" i="2"/>
  <c r="Y7" i="2" s="1"/>
  <c r="Y28" i="2"/>
  <c r="Y29" i="2" s="1"/>
  <c r="Y32" i="2"/>
  <c r="Y5" i="2" s="1"/>
  <c r="AA22" i="2"/>
  <c r="Z24" i="2"/>
  <c r="Z25" i="2"/>
  <c r="Z26" i="2"/>
  <c r="Z27" i="2"/>
  <c r="AA19" i="4"/>
  <c r="X35" i="2"/>
  <c r="X36" i="2" s="1"/>
  <c r="AA16" i="4"/>
  <c r="AB15" i="4"/>
  <c r="AA18" i="4"/>
  <c r="G11" i="4"/>
  <c r="H7" i="4"/>
  <c r="AB17" i="4"/>
  <c r="F25" i="4"/>
  <c r="F46" i="4"/>
  <c r="F55" i="4"/>
  <c r="F64" i="4"/>
  <c r="F81" i="4"/>
  <c r="F53" i="4"/>
  <c r="F75" i="4"/>
  <c r="F12" i="4"/>
  <c r="F23" i="4"/>
  <c r="F57" i="4"/>
  <c r="F61" i="4"/>
  <c r="F79" i="4"/>
  <c r="F50" i="4"/>
  <c r="F59" i="4"/>
  <c r="F68" i="4"/>
  <c r="F73" i="4"/>
  <c r="F77" i="4"/>
  <c r="F84" i="4"/>
  <c r="F87" i="4"/>
  <c r="F78" i="4"/>
  <c r="F65" i="4"/>
  <c r="F43" i="4"/>
  <c r="F44" i="4"/>
  <c r="F71" i="4"/>
  <c r="F49" i="4"/>
  <c r="F54" i="4"/>
  <c r="F88" i="4"/>
  <c r="F91" i="4"/>
  <c r="F76" i="4"/>
  <c r="F74" i="4"/>
  <c r="F60" i="4"/>
  <c r="F51" i="4"/>
  <c r="F22" i="4"/>
  <c r="F70" i="4"/>
  <c r="F66" i="4"/>
  <c r="F67" i="4"/>
  <c r="F45" i="4"/>
  <c r="F85" i="4"/>
  <c r="F26" i="4"/>
  <c r="F86" i="4"/>
  <c r="F47" i="4"/>
  <c r="F63" i="4"/>
  <c r="F24" i="4"/>
  <c r="F89" i="4"/>
  <c r="F83" i="4"/>
  <c r="F90" i="4"/>
  <c r="F69" i="4"/>
  <c r="F56" i="4"/>
  <c r="F48" i="4"/>
  <c r="F80" i="4"/>
  <c r="F58" i="4"/>
  <c r="Y33" i="2"/>
  <c r="Y9" i="2" s="1"/>
  <c r="V6" i="2" l="1"/>
  <c r="V8" i="2"/>
  <c r="V4" i="2"/>
  <c r="Z33" i="2"/>
  <c r="Z9" i="2" s="1"/>
  <c r="AB6" i="4"/>
  <c r="I9" i="4"/>
  <c r="J8" i="4"/>
  <c r="F134" i="4"/>
  <c r="F197" i="4"/>
  <c r="F135" i="4"/>
  <c r="F198" i="4"/>
  <c r="F16" i="9"/>
  <c r="F16" i="8"/>
  <c r="F164" i="4"/>
  <c r="F101" i="4"/>
  <c r="F143" i="4"/>
  <c r="F206" i="4"/>
  <c r="F196" i="4"/>
  <c r="F133" i="4"/>
  <c r="F122" i="4"/>
  <c r="F185" i="4"/>
  <c r="F183" i="4"/>
  <c r="F120" i="4"/>
  <c r="F8" i="9"/>
  <c r="F34" i="9" s="1"/>
  <c r="F8" i="8"/>
  <c r="F93" i="4"/>
  <c r="F99" i="4"/>
  <c r="F162" i="4"/>
  <c r="F123" i="4"/>
  <c r="F186" i="4"/>
  <c r="F14" i="9"/>
  <c r="F40" i="9" s="1"/>
  <c r="F14" i="8"/>
  <c r="F175" i="4"/>
  <c r="F112" i="4"/>
  <c r="F126" i="4"/>
  <c r="F189" i="4"/>
  <c r="F12" i="8"/>
  <c r="F12" i="9"/>
  <c r="F163" i="4"/>
  <c r="F100" i="4"/>
  <c r="F9" i="9"/>
  <c r="F35" i="9" s="1"/>
  <c r="F9" i="8"/>
  <c r="F168" i="4"/>
  <c r="F105" i="4"/>
  <c r="Z32" i="2"/>
  <c r="Z5" i="2" s="1"/>
  <c r="F18" i="9"/>
  <c r="F44" i="9" s="1"/>
  <c r="F18" i="8"/>
  <c r="F113" i="4"/>
  <c r="F176" i="4"/>
  <c r="F17" i="9"/>
  <c r="F43" i="9" s="1"/>
  <c r="F17" i="8"/>
  <c r="F107" i="4"/>
  <c r="F170" i="4"/>
  <c r="F212" i="4"/>
  <c r="F149" i="4"/>
  <c r="F129" i="4"/>
  <c r="F192" i="4"/>
  <c r="F152" i="4"/>
  <c r="F215" i="4"/>
  <c r="F203" i="4"/>
  <c r="F140" i="4"/>
  <c r="F208" i="4"/>
  <c r="F145" i="4"/>
  <c r="F125" i="4"/>
  <c r="F188" i="4"/>
  <c r="F10" i="9"/>
  <c r="F36" i="9" s="1"/>
  <c r="F10" i="8"/>
  <c r="F174" i="4"/>
  <c r="F111" i="4"/>
  <c r="F131" i="4"/>
  <c r="F194" i="4"/>
  <c r="I7" i="4"/>
  <c r="H11" i="4"/>
  <c r="AC15" i="4"/>
  <c r="AB16" i="4"/>
  <c r="Z31" i="2"/>
  <c r="Z7" i="2" s="1"/>
  <c r="Z28" i="2"/>
  <c r="Z29" i="2" s="1"/>
  <c r="F146" i="4"/>
  <c r="F209" i="4"/>
  <c r="F195" i="4"/>
  <c r="F132" i="4"/>
  <c r="F182" i="4"/>
  <c r="F119" i="4"/>
  <c r="F147" i="4"/>
  <c r="F210" i="4"/>
  <c r="F205" i="4"/>
  <c r="F142" i="4"/>
  <c r="Y35" i="2"/>
  <c r="Y36" i="2" s="1"/>
  <c r="F24" i="9"/>
  <c r="F24" i="8"/>
  <c r="F103" i="4"/>
  <c r="F166" i="4"/>
  <c r="F202" i="4"/>
  <c r="F139" i="4"/>
  <c r="F21" i="9"/>
  <c r="F47" i="9" s="1"/>
  <c r="F21" i="8"/>
  <c r="F108" i="4"/>
  <c r="F171" i="4"/>
  <c r="F141" i="4"/>
  <c r="F204" i="4"/>
  <c r="F128" i="4"/>
  <c r="F191" i="4"/>
  <c r="F217" i="4"/>
  <c r="F154" i="4"/>
  <c r="F13" i="9"/>
  <c r="F39" i="9" s="1"/>
  <c r="F13" i="8"/>
  <c r="F106" i="4"/>
  <c r="F169" i="4"/>
  <c r="F26" i="9"/>
  <c r="F52" i="9" s="1"/>
  <c r="F26" i="8"/>
  <c r="F178" i="4"/>
  <c r="F115" i="4"/>
  <c r="F25" i="9"/>
  <c r="F51" i="9" s="1"/>
  <c r="F25" i="8"/>
  <c r="F172" i="4"/>
  <c r="F109" i="4"/>
  <c r="F127" i="4"/>
  <c r="F190" i="4"/>
  <c r="F214" i="4"/>
  <c r="F151" i="4"/>
  <c r="F155" i="4"/>
  <c r="F218" i="4"/>
  <c r="F153" i="4"/>
  <c r="F216" i="4"/>
  <c r="F211" i="4"/>
  <c r="F148" i="4"/>
  <c r="F20" i="8"/>
  <c r="F20" i="9"/>
  <c r="F102" i="4"/>
  <c r="F165" i="4"/>
  <c r="F22" i="9"/>
  <c r="F48" i="9" s="1"/>
  <c r="F22" i="8"/>
  <c r="F114" i="4"/>
  <c r="F177" i="4"/>
  <c r="F121" i="4"/>
  <c r="F184" i="4"/>
  <c r="AC17" i="4"/>
  <c r="G12" i="4"/>
  <c r="G22" i="4"/>
  <c r="G45" i="4"/>
  <c r="G43" i="4"/>
  <c r="G68" i="4"/>
  <c r="G63" i="4"/>
  <c r="G46" i="4"/>
  <c r="G49" i="4"/>
  <c r="G47" i="4"/>
  <c r="G65" i="4"/>
  <c r="G67" i="4"/>
  <c r="G50" i="4"/>
  <c r="G44" i="4"/>
  <c r="G51" i="4"/>
  <c r="G69" i="4"/>
  <c r="G71" i="4"/>
  <c r="G66" i="4"/>
  <c r="G170" i="4" s="1"/>
  <c r="G48" i="4"/>
  <c r="G64" i="4"/>
  <c r="G24" i="4"/>
  <c r="G70" i="4"/>
  <c r="G55" i="4"/>
  <c r="G23" i="4"/>
  <c r="G83" i="4"/>
  <c r="G85" i="4"/>
  <c r="G87" i="4"/>
  <c r="G74" i="4"/>
  <c r="G81" i="4"/>
  <c r="G79" i="4"/>
  <c r="G54" i="4"/>
  <c r="G76" i="4"/>
  <c r="G59" i="4"/>
  <c r="G53" i="4"/>
  <c r="G56" i="4"/>
  <c r="G91" i="4"/>
  <c r="G89" i="4"/>
  <c r="G25" i="4"/>
  <c r="G80" i="4"/>
  <c r="G78" i="4"/>
  <c r="G57" i="4"/>
  <c r="G86" i="4"/>
  <c r="G84" i="4"/>
  <c r="G73" i="4"/>
  <c r="G60" i="4"/>
  <c r="G58" i="4"/>
  <c r="G61" i="4"/>
  <c r="G26" i="4"/>
  <c r="G90" i="4"/>
  <c r="G88" i="4"/>
  <c r="G77" i="4"/>
  <c r="G75" i="4"/>
  <c r="AB18" i="4"/>
  <c r="AB19" i="4"/>
  <c r="AA24" i="2"/>
  <c r="AA27" i="2"/>
  <c r="AA25" i="2"/>
  <c r="AA26" i="2"/>
  <c r="AB22" i="2"/>
  <c r="W4" i="2" l="1"/>
  <c r="W8" i="2"/>
  <c r="W6" i="2"/>
  <c r="AC6" i="4"/>
  <c r="J9" i="4"/>
  <c r="K8" i="4"/>
  <c r="AB24" i="2"/>
  <c r="AB25" i="2"/>
  <c r="AB26" i="2"/>
  <c r="AB27" i="2"/>
  <c r="AC22" i="2"/>
  <c r="G128" i="4"/>
  <c r="G191" i="4"/>
  <c r="G152" i="4"/>
  <c r="G215" i="4"/>
  <c r="G186" i="4"/>
  <c r="G123" i="4"/>
  <c r="G197" i="4"/>
  <c r="G134" i="4"/>
  <c r="G13" i="9"/>
  <c r="G39" i="9" s="1"/>
  <c r="G13" i="8"/>
  <c r="G106" i="4"/>
  <c r="G169" i="4"/>
  <c r="G183" i="4"/>
  <c r="G120" i="4"/>
  <c r="G129" i="4"/>
  <c r="G192" i="4"/>
  <c r="G203" i="4"/>
  <c r="G140" i="4"/>
  <c r="G208" i="4"/>
  <c r="G145" i="4"/>
  <c r="G151" i="4"/>
  <c r="G214" i="4"/>
  <c r="G204" i="4"/>
  <c r="G141" i="4"/>
  <c r="G16" i="9"/>
  <c r="G16" i="8"/>
  <c r="G164" i="4"/>
  <c r="G101" i="4"/>
  <c r="F524" i="5"/>
  <c r="F462" i="5"/>
  <c r="F586" i="5"/>
  <c r="F400" i="5"/>
  <c r="F26" i="5"/>
  <c r="F88" i="5"/>
  <c r="F151" i="5"/>
  <c r="F276" i="5"/>
  <c r="F338" i="5"/>
  <c r="F214" i="5"/>
  <c r="F76" i="5"/>
  <c r="F450" i="5"/>
  <c r="F574" i="5"/>
  <c r="F202" i="5"/>
  <c r="F326" i="5"/>
  <c r="F139" i="5"/>
  <c r="F388" i="5"/>
  <c r="F264" i="5"/>
  <c r="F512" i="5"/>
  <c r="F14" i="5"/>
  <c r="F122" i="6"/>
  <c r="F60" i="6"/>
  <c r="F372" i="6"/>
  <c r="F620" i="6"/>
  <c r="F558" i="6"/>
  <c r="F310" i="6"/>
  <c r="F434" i="6"/>
  <c r="F496" i="6"/>
  <c r="F248" i="6"/>
  <c r="F185" i="6"/>
  <c r="F503" i="5"/>
  <c r="F627" i="5"/>
  <c r="F565" i="5"/>
  <c r="F441" i="5"/>
  <c r="F255" i="5"/>
  <c r="F67" i="5"/>
  <c r="F379" i="5"/>
  <c r="F317" i="5"/>
  <c r="F129" i="5"/>
  <c r="F192" i="5"/>
  <c r="F101" i="5"/>
  <c r="F475" i="5"/>
  <c r="F599" i="5"/>
  <c r="F537" i="5"/>
  <c r="F413" i="5"/>
  <c r="F227" i="5"/>
  <c r="F39" i="5"/>
  <c r="F351" i="5"/>
  <c r="F289" i="5"/>
  <c r="F164" i="5"/>
  <c r="F102" i="5"/>
  <c r="F476" i="5"/>
  <c r="F600" i="5"/>
  <c r="F414" i="5"/>
  <c r="F538" i="5"/>
  <c r="F228" i="5"/>
  <c r="F352" i="5"/>
  <c r="F40" i="5"/>
  <c r="F165" i="5"/>
  <c r="F290" i="5"/>
  <c r="F82" i="5"/>
  <c r="F456" i="5"/>
  <c r="F518" i="5"/>
  <c r="F580" i="5"/>
  <c r="F394" i="5"/>
  <c r="F332" i="5"/>
  <c r="F208" i="5"/>
  <c r="F145" i="5"/>
  <c r="F270" i="5"/>
  <c r="F20" i="5"/>
  <c r="F51" i="6"/>
  <c r="F363" i="6"/>
  <c r="F611" i="6"/>
  <c r="F549" i="6"/>
  <c r="F201" i="4"/>
  <c r="F113" i="6"/>
  <c r="F487" i="6"/>
  <c r="F301" i="6"/>
  <c r="F425" i="6"/>
  <c r="F176" i="6"/>
  <c r="F239" i="6"/>
  <c r="F23" i="9"/>
  <c r="F50" i="9"/>
  <c r="F49" i="9" s="1"/>
  <c r="F54" i="6"/>
  <c r="F304" i="6"/>
  <c r="F366" i="6"/>
  <c r="F614" i="6"/>
  <c r="F552" i="6"/>
  <c r="F179" i="6"/>
  <c r="F116" i="6"/>
  <c r="F490" i="6"/>
  <c r="F428" i="6"/>
  <c r="F242" i="6"/>
  <c r="F31" i="6"/>
  <c r="F281" i="6"/>
  <c r="F343" i="6"/>
  <c r="F529" i="6"/>
  <c r="F181" i="4"/>
  <c r="F591" i="6"/>
  <c r="F156" i="6"/>
  <c r="F93" i="6"/>
  <c r="F467" i="6"/>
  <c r="F219" i="6"/>
  <c r="F405" i="6"/>
  <c r="F556" i="5"/>
  <c r="F432" i="5"/>
  <c r="F618" i="5"/>
  <c r="F120" i="5"/>
  <c r="F494" i="5"/>
  <c r="F246" i="5"/>
  <c r="F183" i="5"/>
  <c r="F308" i="5"/>
  <c r="F58" i="5"/>
  <c r="F370" i="5"/>
  <c r="AC16" i="4"/>
  <c r="F43" i="6"/>
  <c r="F541" i="6"/>
  <c r="F193" i="4"/>
  <c r="F105" i="6"/>
  <c r="F603" i="6"/>
  <c r="F417" i="6"/>
  <c r="F479" i="6"/>
  <c r="F168" i="6"/>
  <c r="F231" i="6"/>
  <c r="F293" i="6"/>
  <c r="F355" i="6"/>
  <c r="F46" i="8"/>
  <c r="F48" i="8"/>
  <c r="F47" i="8"/>
  <c r="F45" i="8"/>
  <c r="F49" i="8"/>
  <c r="F307" i="5"/>
  <c r="F431" i="5"/>
  <c r="F493" i="5"/>
  <c r="F182" i="5"/>
  <c r="F144" i="4"/>
  <c r="F617" i="5"/>
  <c r="F555" i="5"/>
  <c r="F245" i="5"/>
  <c r="F57" i="5"/>
  <c r="F369" i="5"/>
  <c r="F119" i="5"/>
  <c r="F126" i="6"/>
  <c r="F64" i="6"/>
  <c r="F376" i="6"/>
  <c r="F562" i="6"/>
  <c r="F624" i="6"/>
  <c r="F314" i="6"/>
  <c r="F500" i="6"/>
  <c r="F252" i="6"/>
  <c r="F438" i="6"/>
  <c r="F189" i="6"/>
  <c r="F435" i="5"/>
  <c r="F497" i="5"/>
  <c r="F559" i="5"/>
  <c r="F123" i="5"/>
  <c r="F621" i="5"/>
  <c r="F61" i="5"/>
  <c r="F373" i="5"/>
  <c r="F186" i="5"/>
  <c r="F311" i="5"/>
  <c r="F249" i="5"/>
  <c r="F79" i="8"/>
  <c r="F81" i="8"/>
  <c r="F83" i="8"/>
  <c r="F80" i="8"/>
  <c r="F82" i="8"/>
  <c r="F86" i="8"/>
  <c r="F88" i="8"/>
  <c r="F85" i="8"/>
  <c r="F87" i="8"/>
  <c r="F89" i="8"/>
  <c r="F267" i="6"/>
  <c r="F515" i="6"/>
  <c r="F167" i="4"/>
  <c r="F577" i="6"/>
  <c r="F391" i="6"/>
  <c r="F205" i="6"/>
  <c r="F142" i="6"/>
  <c r="F453" i="6"/>
  <c r="F79" i="6"/>
  <c r="F17" i="6"/>
  <c r="F329" i="6"/>
  <c r="F12" i="6"/>
  <c r="F386" i="6"/>
  <c r="F324" i="6"/>
  <c r="F572" i="6"/>
  <c r="F510" i="6"/>
  <c r="F262" i="6"/>
  <c r="F200" i="6"/>
  <c r="F137" i="6"/>
  <c r="F448" i="6"/>
  <c r="F74" i="6"/>
  <c r="F100" i="5"/>
  <c r="F474" i="5"/>
  <c r="F598" i="5"/>
  <c r="F536" i="5"/>
  <c r="F412" i="5"/>
  <c r="F288" i="5"/>
  <c r="F226" i="5"/>
  <c r="F350" i="5"/>
  <c r="F38" i="5"/>
  <c r="F163" i="5"/>
  <c r="F73" i="5"/>
  <c r="F447" i="5"/>
  <c r="F571" i="5"/>
  <c r="F199" i="5"/>
  <c r="F323" i="5"/>
  <c r="F98" i="4"/>
  <c r="F385" i="5"/>
  <c r="F261" i="5"/>
  <c r="F136" i="5"/>
  <c r="F11" i="5"/>
  <c r="F509" i="5"/>
  <c r="F530" i="5"/>
  <c r="F157" i="5"/>
  <c r="F282" i="5"/>
  <c r="F406" i="5"/>
  <c r="F592" i="5"/>
  <c r="F344" i="5"/>
  <c r="F220" i="5"/>
  <c r="F32" i="5"/>
  <c r="F468" i="5"/>
  <c r="F94" i="5"/>
  <c r="F481" i="5"/>
  <c r="F605" i="5"/>
  <c r="F543" i="5"/>
  <c r="F357" i="5"/>
  <c r="F170" i="5"/>
  <c r="F295" i="5"/>
  <c r="F233" i="5"/>
  <c r="F107" i="5"/>
  <c r="F419" i="5"/>
  <c r="F45" i="5"/>
  <c r="F75" i="5"/>
  <c r="F201" i="5"/>
  <c r="F325" i="5"/>
  <c r="F449" i="5"/>
  <c r="F573" i="5"/>
  <c r="F511" i="5"/>
  <c r="F13" i="5"/>
  <c r="F387" i="5"/>
  <c r="F263" i="5"/>
  <c r="F138" i="5"/>
  <c r="F47" i="6"/>
  <c r="F297" i="6"/>
  <c r="F359" i="6"/>
  <c r="F545" i="6"/>
  <c r="F483" i="6"/>
  <c r="F421" i="6"/>
  <c r="F607" i="6"/>
  <c r="F109" i="6"/>
  <c r="F235" i="6"/>
  <c r="F172" i="6"/>
  <c r="AC18" i="4"/>
  <c r="G149" i="4"/>
  <c r="G212" i="4"/>
  <c r="G25" i="8"/>
  <c r="G25" i="9"/>
  <c r="G51" i="9" s="1"/>
  <c r="G109" i="4"/>
  <c r="G172" i="4"/>
  <c r="G12" i="9"/>
  <c r="G12" i="8"/>
  <c r="G163" i="4"/>
  <c r="G100" i="4"/>
  <c r="G22" i="9"/>
  <c r="G48" i="9" s="1"/>
  <c r="G22" i="8"/>
  <c r="G114" i="4"/>
  <c r="G177" i="4"/>
  <c r="G206" i="4"/>
  <c r="G143" i="4"/>
  <c r="G196" i="4"/>
  <c r="G133" i="4"/>
  <c r="G17" i="8"/>
  <c r="G17" i="9"/>
  <c r="G43" i="9" s="1"/>
  <c r="G107" i="4"/>
  <c r="G182" i="4"/>
  <c r="G119" i="4"/>
  <c r="G188" i="4"/>
  <c r="G125" i="4"/>
  <c r="G147" i="4"/>
  <c r="G210" i="4"/>
  <c r="F33" i="6"/>
  <c r="F345" i="6"/>
  <c r="F531" i="6"/>
  <c r="F593" i="6"/>
  <c r="F469" i="6"/>
  <c r="F283" i="6"/>
  <c r="F407" i="6"/>
  <c r="F221" i="6"/>
  <c r="F158" i="6"/>
  <c r="F95" i="6"/>
  <c r="F105" i="8"/>
  <c r="F107" i="8"/>
  <c r="F109" i="8"/>
  <c r="F106" i="8"/>
  <c r="F108" i="8"/>
  <c r="F19" i="9"/>
  <c r="F46" i="9"/>
  <c r="F45" i="9" s="1"/>
  <c r="F65" i="6"/>
  <c r="F127" i="6"/>
  <c r="F315" i="6"/>
  <c r="F377" i="6"/>
  <c r="F563" i="6"/>
  <c r="F625" i="6"/>
  <c r="F501" i="6"/>
  <c r="F439" i="6"/>
  <c r="F253" i="6"/>
  <c r="F190" i="6"/>
  <c r="F125" i="5"/>
  <c r="F499" i="5"/>
  <c r="F150" i="4"/>
  <c r="F251" i="5"/>
  <c r="F375" i="5"/>
  <c r="F623" i="5"/>
  <c r="F188" i="5"/>
  <c r="F63" i="5"/>
  <c r="F313" i="5"/>
  <c r="F437" i="5"/>
  <c r="F561" i="5"/>
  <c r="F83" i="5"/>
  <c r="F581" i="5"/>
  <c r="F519" i="5"/>
  <c r="F457" i="5"/>
  <c r="F395" i="5"/>
  <c r="F333" i="5"/>
  <c r="F146" i="5"/>
  <c r="F271" i="5"/>
  <c r="F209" i="5"/>
  <c r="F21" i="5"/>
  <c r="F525" i="5"/>
  <c r="F587" i="5"/>
  <c r="F463" i="5"/>
  <c r="F27" i="5"/>
  <c r="F89" i="5"/>
  <c r="F152" i="5"/>
  <c r="F401" i="5"/>
  <c r="F339" i="5"/>
  <c r="F277" i="5"/>
  <c r="F215" i="5"/>
  <c r="F18" i="6"/>
  <c r="F268" i="6"/>
  <c r="F330" i="6"/>
  <c r="F516" i="6"/>
  <c r="F392" i="6"/>
  <c r="F80" i="6"/>
  <c r="F578" i="6"/>
  <c r="F143" i="6"/>
  <c r="F206" i="6"/>
  <c r="F454" i="6"/>
  <c r="F502" i="5"/>
  <c r="F626" i="5"/>
  <c r="F440" i="5"/>
  <c r="F564" i="5"/>
  <c r="F254" i="5"/>
  <c r="F66" i="5"/>
  <c r="F378" i="5"/>
  <c r="F316" i="5"/>
  <c r="F128" i="5"/>
  <c r="F191" i="5"/>
  <c r="F53" i="6"/>
  <c r="F115" i="6"/>
  <c r="F303" i="6"/>
  <c r="F365" i="6"/>
  <c r="F551" i="6"/>
  <c r="F613" i="6"/>
  <c r="F489" i="6"/>
  <c r="F178" i="6"/>
  <c r="F427" i="6"/>
  <c r="F241" i="6"/>
  <c r="F100" i="8"/>
  <c r="F102" i="8"/>
  <c r="F99" i="8"/>
  <c r="F101" i="8"/>
  <c r="F103" i="8"/>
  <c r="F15" i="6"/>
  <c r="F389" i="6"/>
  <c r="F327" i="6"/>
  <c r="F513" i="6"/>
  <c r="F575" i="6"/>
  <c r="F77" i="6"/>
  <c r="F451" i="6"/>
  <c r="F140" i="6"/>
  <c r="F265" i="6"/>
  <c r="F203" i="6"/>
  <c r="F59" i="6"/>
  <c r="F371" i="6"/>
  <c r="F619" i="6"/>
  <c r="F557" i="6"/>
  <c r="F309" i="6"/>
  <c r="F433" i="6"/>
  <c r="F247" i="6"/>
  <c r="F121" i="6"/>
  <c r="F495" i="6"/>
  <c r="F184" i="6"/>
  <c r="F604" i="5"/>
  <c r="F542" i="5"/>
  <c r="F480" i="5"/>
  <c r="F232" i="5"/>
  <c r="F44" i="5"/>
  <c r="F418" i="5"/>
  <c r="F169" i="5"/>
  <c r="F356" i="5"/>
  <c r="F294" i="5"/>
  <c r="F106" i="5"/>
  <c r="F105" i="5"/>
  <c r="F231" i="5"/>
  <c r="F355" i="5"/>
  <c r="F603" i="5"/>
  <c r="F130" i="4"/>
  <c r="F168" i="5"/>
  <c r="F417" i="5"/>
  <c r="F479" i="5"/>
  <c r="F541" i="5"/>
  <c r="F293" i="5"/>
  <c r="F43" i="5"/>
  <c r="F57" i="9"/>
  <c r="F61" i="9" s="1"/>
  <c r="F307" i="6"/>
  <c r="F617" i="6"/>
  <c r="F555" i="6"/>
  <c r="F207" i="4"/>
  <c r="F493" i="6"/>
  <c r="F57" i="6"/>
  <c r="F182" i="6"/>
  <c r="F369" i="6"/>
  <c r="F245" i="6"/>
  <c r="F431" i="6"/>
  <c r="F119" i="6"/>
  <c r="F500" i="5"/>
  <c r="F624" i="5"/>
  <c r="F438" i="5"/>
  <c r="F562" i="5"/>
  <c r="F64" i="5"/>
  <c r="F314" i="5"/>
  <c r="F126" i="5"/>
  <c r="F252" i="5"/>
  <c r="F189" i="5"/>
  <c r="F376" i="5"/>
  <c r="F61" i="6"/>
  <c r="F123" i="6"/>
  <c r="F311" i="6"/>
  <c r="F373" i="6"/>
  <c r="F621" i="6"/>
  <c r="F559" i="6"/>
  <c r="F497" i="6"/>
  <c r="F435" i="6"/>
  <c r="F249" i="6"/>
  <c r="F186" i="6"/>
  <c r="F39" i="8"/>
  <c r="F41" i="8"/>
  <c r="F43" i="8"/>
  <c r="F40" i="8"/>
  <c r="F42" i="8"/>
  <c r="F11" i="9"/>
  <c r="F38" i="9"/>
  <c r="F37" i="9" s="1"/>
  <c r="F522" i="5"/>
  <c r="F460" i="5"/>
  <c r="F584" i="5"/>
  <c r="F398" i="5"/>
  <c r="F336" i="5"/>
  <c r="F24" i="5"/>
  <c r="F274" i="5"/>
  <c r="F86" i="5"/>
  <c r="F149" i="5"/>
  <c r="F212" i="5"/>
  <c r="F35" i="6"/>
  <c r="F285" i="6"/>
  <c r="F347" i="6"/>
  <c r="F533" i="6"/>
  <c r="F223" i="6"/>
  <c r="F160" i="6"/>
  <c r="F595" i="6"/>
  <c r="F97" i="6"/>
  <c r="F471" i="6"/>
  <c r="F409" i="6"/>
  <c r="F32" i="6"/>
  <c r="F282" i="6"/>
  <c r="F344" i="6"/>
  <c r="F530" i="6"/>
  <c r="F94" i="6"/>
  <c r="F592" i="6"/>
  <c r="F157" i="6"/>
  <c r="F406" i="6"/>
  <c r="F220" i="6"/>
  <c r="F468" i="6"/>
  <c r="F45" i="6"/>
  <c r="F357" i="6"/>
  <c r="F605" i="6"/>
  <c r="F543" i="6"/>
  <c r="F481" i="6"/>
  <c r="F233" i="6"/>
  <c r="F170" i="6"/>
  <c r="F419" i="6"/>
  <c r="F295" i="6"/>
  <c r="F107" i="6"/>
  <c r="F13" i="6"/>
  <c r="F263" i="6"/>
  <c r="F325" i="6"/>
  <c r="F511" i="6"/>
  <c r="F201" i="6"/>
  <c r="F138" i="6"/>
  <c r="F573" i="6"/>
  <c r="F449" i="6"/>
  <c r="F387" i="6"/>
  <c r="F75" i="6"/>
  <c r="F607" i="5"/>
  <c r="F483" i="5"/>
  <c r="F545" i="5"/>
  <c r="F359" i="5"/>
  <c r="F297" i="5"/>
  <c r="F172" i="5"/>
  <c r="F235" i="5"/>
  <c r="F421" i="5"/>
  <c r="F109" i="5"/>
  <c r="F47" i="5"/>
  <c r="AA28" i="2"/>
  <c r="AA29" i="2" s="1"/>
  <c r="AA31" i="2"/>
  <c r="AA7" i="2" s="1"/>
  <c r="G209" i="4"/>
  <c r="G146" i="4"/>
  <c r="G135" i="4"/>
  <c r="G198" i="4"/>
  <c r="G195" i="4"/>
  <c r="G132" i="4"/>
  <c r="G126" i="4"/>
  <c r="G189" i="4"/>
  <c r="G26" i="9"/>
  <c r="G52" i="9" s="1"/>
  <c r="G26" i="8"/>
  <c r="G178" i="4"/>
  <c r="G115" i="4"/>
  <c r="G14" i="9"/>
  <c r="G40" i="9" s="1"/>
  <c r="G14" i="8"/>
  <c r="G175" i="4"/>
  <c r="G112" i="4"/>
  <c r="G217" i="4"/>
  <c r="G154" i="4"/>
  <c r="G24" i="9"/>
  <c r="G24" i="8"/>
  <c r="G103" i="4"/>
  <c r="G166" i="4"/>
  <c r="G216" i="4"/>
  <c r="G153" i="4"/>
  <c r="G131" i="4"/>
  <c r="G194" i="4"/>
  <c r="G10" i="9"/>
  <c r="G36" i="9" s="1"/>
  <c r="G10" i="8"/>
  <c r="G174" i="4"/>
  <c r="G111" i="4"/>
  <c r="G8" i="9"/>
  <c r="G8" i="8"/>
  <c r="G93" i="4"/>
  <c r="G99" i="4"/>
  <c r="G162" i="4"/>
  <c r="F158" i="5"/>
  <c r="F531" i="5"/>
  <c r="F283" i="5"/>
  <c r="F407" i="5"/>
  <c r="F469" i="5"/>
  <c r="F593" i="5"/>
  <c r="F221" i="5"/>
  <c r="F345" i="5"/>
  <c r="F95" i="5"/>
  <c r="F33" i="5"/>
  <c r="F19" i="8"/>
  <c r="F93" i="8"/>
  <c r="F95" i="8"/>
  <c r="F97" i="8"/>
  <c r="F94" i="8"/>
  <c r="F96" i="8"/>
  <c r="F501" i="5"/>
  <c r="F625" i="5"/>
  <c r="F563" i="5"/>
  <c r="F439" i="5"/>
  <c r="F377" i="5"/>
  <c r="F65" i="5"/>
  <c r="F253" i="5"/>
  <c r="F315" i="5"/>
  <c r="F190" i="5"/>
  <c r="F127" i="5"/>
  <c r="F375" i="6"/>
  <c r="F561" i="6"/>
  <c r="F623" i="6"/>
  <c r="F213" i="4"/>
  <c r="F63" i="6"/>
  <c r="F499" i="6"/>
  <c r="F437" i="6"/>
  <c r="F125" i="6"/>
  <c r="F251" i="6"/>
  <c r="F188" i="6"/>
  <c r="F313" i="6"/>
  <c r="F21" i="6"/>
  <c r="F271" i="6"/>
  <c r="F333" i="6"/>
  <c r="F519" i="6"/>
  <c r="F457" i="6"/>
  <c r="F83" i="6"/>
  <c r="F395" i="6"/>
  <c r="F581" i="6"/>
  <c r="F209" i="6"/>
  <c r="F146" i="6"/>
  <c r="F27" i="6"/>
  <c r="F339" i="6"/>
  <c r="F587" i="6"/>
  <c r="F525" i="6"/>
  <c r="F401" i="6"/>
  <c r="F152" i="6"/>
  <c r="F277" i="6"/>
  <c r="F463" i="6"/>
  <c r="F89" i="6"/>
  <c r="F215" i="6"/>
  <c r="F80" i="5"/>
  <c r="F516" i="5"/>
  <c r="F454" i="5"/>
  <c r="F578" i="5"/>
  <c r="F392" i="5"/>
  <c r="F18" i="5"/>
  <c r="F268" i="5"/>
  <c r="F330" i="5"/>
  <c r="F143" i="5"/>
  <c r="F206" i="5"/>
  <c r="F66" i="6"/>
  <c r="F316" i="6"/>
  <c r="F378" i="6"/>
  <c r="F564" i="6"/>
  <c r="F626" i="6"/>
  <c r="F128" i="6"/>
  <c r="F440" i="6"/>
  <c r="F502" i="6"/>
  <c r="F254" i="6"/>
  <c r="F191" i="6"/>
  <c r="F178" i="5"/>
  <c r="F303" i="5"/>
  <c r="F427" i="5"/>
  <c r="F551" i="5"/>
  <c r="F613" i="5"/>
  <c r="F115" i="5"/>
  <c r="F53" i="5"/>
  <c r="F489" i="5"/>
  <c r="F365" i="5"/>
  <c r="F241" i="5"/>
  <c r="F77" i="5"/>
  <c r="F451" i="5"/>
  <c r="F575" i="5"/>
  <c r="F203" i="5"/>
  <c r="F327" i="5"/>
  <c r="F513" i="5"/>
  <c r="F15" i="5"/>
  <c r="F389" i="5"/>
  <c r="F265" i="5"/>
  <c r="F140" i="5"/>
  <c r="F433" i="5"/>
  <c r="F495" i="5"/>
  <c r="F557" i="5"/>
  <c r="F619" i="5"/>
  <c r="F121" i="5"/>
  <c r="F309" i="5"/>
  <c r="F59" i="5"/>
  <c r="F184" i="5"/>
  <c r="F371" i="5"/>
  <c r="F247" i="5"/>
  <c r="F44" i="6"/>
  <c r="F294" i="6"/>
  <c r="F356" i="6"/>
  <c r="F542" i="6"/>
  <c r="F418" i="6"/>
  <c r="F106" i="6"/>
  <c r="F604" i="6"/>
  <c r="F169" i="6"/>
  <c r="F232" i="6"/>
  <c r="F480" i="6"/>
  <c r="AD15" i="4"/>
  <c r="H12" i="4"/>
  <c r="H48" i="4"/>
  <c r="H51" i="4"/>
  <c r="H45" i="4"/>
  <c r="H69" i="4"/>
  <c r="H24" i="4"/>
  <c r="H66" i="4"/>
  <c r="H68" i="4"/>
  <c r="H22" i="4"/>
  <c r="H46" i="4"/>
  <c r="H49" i="4"/>
  <c r="H64" i="4"/>
  <c r="H63" i="4"/>
  <c r="H43" i="4"/>
  <c r="H50" i="4"/>
  <c r="H44" i="4"/>
  <c r="H47" i="4"/>
  <c r="H65" i="4"/>
  <c r="H71" i="4"/>
  <c r="H70" i="4"/>
  <c r="H67" i="4"/>
  <c r="H26" i="4"/>
  <c r="H86" i="4"/>
  <c r="H84" i="4"/>
  <c r="H77" i="4"/>
  <c r="H80" i="4"/>
  <c r="H61" i="4"/>
  <c r="H55" i="4"/>
  <c r="H57" i="4"/>
  <c r="H56" i="4"/>
  <c r="H83" i="4"/>
  <c r="H90" i="4"/>
  <c r="H88" i="4"/>
  <c r="H74" i="4"/>
  <c r="H73" i="4"/>
  <c r="H79" i="4"/>
  <c r="H59" i="4"/>
  <c r="H87" i="4"/>
  <c r="H85" i="4"/>
  <c r="H91" i="4"/>
  <c r="H89" i="4"/>
  <c r="H75" i="4"/>
  <c r="H25" i="4"/>
  <c r="H76" i="4"/>
  <c r="H53" i="4"/>
  <c r="H60" i="4"/>
  <c r="H58" i="4"/>
  <c r="H78" i="4"/>
  <c r="H81" i="4"/>
  <c r="H23" i="4"/>
  <c r="H54" i="4"/>
  <c r="F148" i="5"/>
  <c r="F110" i="4"/>
  <c r="F273" i="5"/>
  <c r="F397" i="5"/>
  <c r="F521" i="5"/>
  <c r="F459" i="5"/>
  <c r="F211" i="5"/>
  <c r="F583" i="5"/>
  <c r="F23" i="5"/>
  <c r="F335" i="5"/>
  <c r="F85" i="5"/>
  <c r="F535" i="6"/>
  <c r="F597" i="6"/>
  <c r="F187" i="4"/>
  <c r="F162" i="6"/>
  <c r="F225" i="6"/>
  <c r="F37" i="6"/>
  <c r="F473" i="6"/>
  <c r="F411" i="6"/>
  <c r="F287" i="6"/>
  <c r="F99" i="6"/>
  <c r="F349" i="6"/>
  <c r="F177" i="5"/>
  <c r="F302" i="5"/>
  <c r="F426" i="5"/>
  <c r="F550" i="5"/>
  <c r="F612" i="5"/>
  <c r="F52" i="5"/>
  <c r="F488" i="5"/>
  <c r="F114" i="5"/>
  <c r="F364" i="5"/>
  <c r="F240" i="5"/>
  <c r="F41" i="6"/>
  <c r="F353" i="6"/>
  <c r="F539" i="6"/>
  <c r="F601" i="6"/>
  <c r="F415" i="6"/>
  <c r="F477" i="6"/>
  <c r="F103" i="6"/>
  <c r="F166" i="6"/>
  <c r="F291" i="6"/>
  <c r="F229" i="6"/>
  <c r="F19" i="6"/>
  <c r="F331" i="6"/>
  <c r="F579" i="6"/>
  <c r="F517" i="6"/>
  <c r="F207" i="6"/>
  <c r="F81" i="6"/>
  <c r="F269" i="6"/>
  <c r="F455" i="6"/>
  <c r="F144" i="6"/>
  <c r="F393" i="6"/>
  <c r="F25" i="6"/>
  <c r="F275" i="6"/>
  <c r="F337" i="6"/>
  <c r="F523" i="6"/>
  <c r="F213" i="6"/>
  <c r="F585" i="6"/>
  <c r="F399" i="6"/>
  <c r="F461" i="6"/>
  <c r="F150" i="6"/>
  <c r="F87" i="6"/>
  <c r="Z35" i="2"/>
  <c r="Z36" i="2" s="1"/>
  <c r="F56" i="9"/>
  <c r="F60" i="9" s="1"/>
  <c r="F11" i="8"/>
  <c r="F53" i="8"/>
  <c r="F55" i="8"/>
  <c r="F57" i="8"/>
  <c r="F56" i="8"/>
  <c r="F54" i="8"/>
  <c r="F24" i="6"/>
  <c r="F336" i="6"/>
  <c r="F584" i="6"/>
  <c r="F522" i="6"/>
  <c r="F460" i="6"/>
  <c r="F149" i="6"/>
  <c r="F86" i="6"/>
  <c r="F274" i="6"/>
  <c r="F212" i="6"/>
  <c r="F398" i="6"/>
  <c r="F160" i="5"/>
  <c r="F285" i="5"/>
  <c r="F409" i="5"/>
  <c r="F471" i="5"/>
  <c r="F347" i="5"/>
  <c r="F97" i="5"/>
  <c r="F533" i="5"/>
  <c r="F35" i="5"/>
  <c r="F595" i="5"/>
  <c r="F223" i="5"/>
  <c r="F7" i="8"/>
  <c r="F34" i="8"/>
  <c r="F36" i="8"/>
  <c r="F33" i="8"/>
  <c r="F35" i="8"/>
  <c r="F37" i="8"/>
  <c r="F34" i="6"/>
  <c r="F346" i="6"/>
  <c r="F532" i="6"/>
  <c r="F594" i="6"/>
  <c r="F284" i="6"/>
  <c r="F408" i="6"/>
  <c r="F222" i="6"/>
  <c r="F159" i="6"/>
  <c r="F470" i="6"/>
  <c r="F96" i="6"/>
  <c r="F55" i="6"/>
  <c r="F367" i="6"/>
  <c r="F615" i="6"/>
  <c r="F553" i="6"/>
  <c r="F180" i="6"/>
  <c r="F117" i="6"/>
  <c r="F305" i="6"/>
  <c r="F491" i="6"/>
  <c r="F243" i="6"/>
  <c r="F429" i="6"/>
  <c r="F15" i="8"/>
  <c r="F74" i="8"/>
  <c r="F76" i="8"/>
  <c r="F77" i="8"/>
  <c r="F73" i="8"/>
  <c r="F75" i="8"/>
  <c r="F46" i="6"/>
  <c r="F358" i="6"/>
  <c r="F606" i="6"/>
  <c r="F544" i="6"/>
  <c r="F234" i="6"/>
  <c r="F420" i="6"/>
  <c r="F296" i="6"/>
  <c r="F482" i="6"/>
  <c r="F108" i="6"/>
  <c r="F171" i="6"/>
  <c r="AA33" i="2"/>
  <c r="AA9" i="2" s="1"/>
  <c r="AA32" i="2"/>
  <c r="AA5" i="2" s="1"/>
  <c r="AC19" i="4"/>
  <c r="G205" i="4"/>
  <c r="G142" i="4"/>
  <c r="G20" i="9"/>
  <c r="G20" i="8"/>
  <c r="G165" i="4"/>
  <c r="G102" i="4"/>
  <c r="G211" i="4"/>
  <c r="G148" i="4"/>
  <c r="G155" i="4"/>
  <c r="G218" i="4"/>
  <c r="G21" i="9"/>
  <c r="G47" i="9" s="1"/>
  <c r="G21" i="8"/>
  <c r="G108" i="4"/>
  <c r="G171" i="4"/>
  <c r="G185" i="4"/>
  <c r="G122" i="4"/>
  <c r="G121" i="4"/>
  <c r="G184" i="4"/>
  <c r="G18" i="9"/>
  <c r="G44" i="9" s="1"/>
  <c r="G18" i="8"/>
  <c r="G176" i="4"/>
  <c r="G113" i="4"/>
  <c r="G190" i="4"/>
  <c r="G127" i="4"/>
  <c r="G9" i="8"/>
  <c r="G9" i="9"/>
  <c r="G35" i="9" s="1"/>
  <c r="G105" i="4"/>
  <c r="G168" i="4"/>
  <c r="G202" i="4"/>
  <c r="G139" i="4"/>
  <c r="AD17" i="4"/>
  <c r="F26" i="6"/>
  <c r="F276" i="6"/>
  <c r="F338" i="6"/>
  <c r="F524" i="6"/>
  <c r="F586" i="6"/>
  <c r="F400" i="6"/>
  <c r="F151" i="6"/>
  <c r="F214" i="6"/>
  <c r="F88" i="6"/>
  <c r="F462" i="6"/>
  <c r="F14" i="6"/>
  <c r="F264" i="6"/>
  <c r="F326" i="6"/>
  <c r="F512" i="6"/>
  <c r="F574" i="6"/>
  <c r="F450" i="6"/>
  <c r="F76" i="6"/>
  <c r="F388" i="6"/>
  <c r="F139" i="6"/>
  <c r="F202" i="6"/>
  <c r="F434" i="5"/>
  <c r="F620" i="5"/>
  <c r="F558" i="5"/>
  <c r="F496" i="5"/>
  <c r="F122" i="5"/>
  <c r="F60" i="5"/>
  <c r="F372" i="5"/>
  <c r="F310" i="5"/>
  <c r="F185" i="5"/>
  <c r="F248" i="5"/>
  <c r="F67" i="6"/>
  <c r="F379" i="6"/>
  <c r="F565" i="6"/>
  <c r="F627" i="6"/>
  <c r="F192" i="6"/>
  <c r="F129" i="6"/>
  <c r="F503" i="6"/>
  <c r="F441" i="6"/>
  <c r="F317" i="6"/>
  <c r="F255" i="6"/>
  <c r="F39" i="6"/>
  <c r="F351" i="6"/>
  <c r="F289" i="6"/>
  <c r="F537" i="6"/>
  <c r="F413" i="6"/>
  <c r="F101" i="6"/>
  <c r="F475" i="6"/>
  <c r="F599" i="6"/>
  <c r="F164" i="6"/>
  <c r="F227" i="6"/>
  <c r="F119" i="8"/>
  <c r="F121" i="8"/>
  <c r="F123" i="8"/>
  <c r="F120" i="8"/>
  <c r="F122" i="8"/>
  <c r="F60" i="8"/>
  <c r="F62" i="8"/>
  <c r="F61" i="8"/>
  <c r="F59" i="8"/>
  <c r="F63" i="8"/>
  <c r="F40" i="6"/>
  <c r="F290" i="6"/>
  <c r="F352" i="6"/>
  <c r="F538" i="6"/>
  <c r="F476" i="6"/>
  <c r="F600" i="6"/>
  <c r="F165" i="6"/>
  <c r="F228" i="6"/>
  <c r="F102" i="6"/>
  <c r="F414" i="6"/>
  <c r="F20" i="6"/>
  <c r="F332" i="6"/>
  <c r="F580" i="6"/>
  <c r="F518" i="6"/>
  <c r="F208" i="6"/>
  <c r="F270" i="6"/>
  <c r="F456" i="6"/>
  <c r="F394" i="6"/>
  <c r="F145" i="6"/>
  <c r="F82" i="6"/>
  <c r="F176" i="5"/>
  <c r="F138" i="4"/>
  <c r="F301" i="5"/>
  <c r="F425" i="5"/>
  <c r="F549" i="5"/>
  <c r="F363" i="5"/>
  <c r="F239" i="5"/>
  <c r="F487" i="5"/>
  <c r="F113" i="5"/>
  <c r="F611" i="5"/>
  <c r="F51" i="5"/>
  <c r="F23" i="8"/>
  <c r="F114" i="8"/>
  <c r="F116" i="8"/>
  <c r="F126" i="8"/>
  <c r="F128" i="8"/>
  <c r="F113" i="8"/>
  <c r="F115" i="8"/>
  <c r="F117" i="8"/>
  <c r="F125" i="8"/>
  <c r="F127" i="8"/>
  <c r="F129" i="8"/>
  <c r="F179" i="5"/>
  <c r="F304" i="5"/>
  <c r="F428" i="5"/>
  <c r="F552" i="5"/>
  <c r="F366" i="5"/>
  <c r="F242" i="5"/>
  <c r="F490" i="5"/>
  <c r="F116" i="5"/>
  <c r="F614" i="5"/>
  <c r="F54" i="5"/>
  <c r="F156" i="5"/>
  <c r="F281" i="5"/>
  <c r="F405" i="5"/>
  <c r="F467" i="5"/>
  <c r="F118" i="4"/>
  <c r="F343" i="5"/>
  <c r="F93" i="5"/>
  <c r="F529" i="5"/>
  <c r="F31" i="5"/>
  <c r="F591" i="5"/>
  <c r="F219" i="5"/>
  <c r="F58" i="6"/>
  <c r="F308" i="6"/>
  <c r="F370" i="6"/>
  <c r="F618" i="6"/>
  <c r="F556" i="6"/>
  <c r="F494" i="6"/>
  <c r="F183" i="6"/>
  <c r="F246" i="6"/>
  <c r="F120" i="6"/>
  <c r="F432" i="6"/>
  <c r="J7" i="4"/>
  <c r="I11" i="4"/>
  <c r="F583" i="6"/>
  <c r="F521" i="6"/>
  <c r="F173" i="4"/>
  <c r="F459" i="6"/>
  <c r="F397" i="6"/>
  <c r="F23" i="6"/>
  <c r="F148" i="6"/>
  <c r="F85" i="6"/>
  <c r="F273" i="6"/>
  <c r="F211" i="6"/>
  <c r="F335" i="6"/>
  <c r="F99" i="5"/>
  <c r="F473" i="5"/>
  <c r="F597" i="5"/>
  <c r="F225" i="5"/>
  <c r="F349" i="5"/>
  <c r="F124" i="4"/>
  <c r="F37" i="5"/>
  <c r="F535" i="5"/>
  <c r="F162" i="5"/>
  <c r="F411" i="5"/>
  <c r="F287" i="5"/>
  <c r="F114" i="6"/>
  <c r="F52" i="6"/>
  <c r="F364" i="6"/>
  <c r="F612" i="6"/>
  <c r="F550" i="6"/>
  <c r="F488" i="6"/>
  <c r="F240" i="6"/>
  <c r="F426" i="6"/>
  <c r="F302" i="6"/>
  <c r="F177" i="6"/>
  <c r="F103" i="5"/>
  <c r="F477" i="5"/>
  <c r="F601" i="5"/>
  <c r="F415" i="5"/>
  <c r="F539" i="5"/>
  <c r="F353" i="5"/>
  <c r="F229" i="5"/>
  <c r="F41" i="5"/>
  <c r="F291" i="5"/>
  <c r="F166" i="5"/>
  <c r="F81" i="5"/>
  <c r="F455" i="5"/>
  <c r="F517" i="5"/>
  <c r="F579" i="5"/>
  <c r="F393" i="5"/>
  <c r="F207" i="5"/>
  <c r="F331" i="5"/>
  <c r="F144" i="5"/>
  <c r="F269" i="5"/>
  <c r="F19" i="5"/>
  <c r="F523" i="5"/>
  <c r="F461" i="5"/>
  <c r="F585" i="5"/>
  <c r="F337" i="5"/>
  <c r="F25" i="5"/>
  <c r="F275" i="5"/>
  <c r="F87" i="5"/>
  <c r="F399" i="5"/>
  <c r="F150" i="5"/>
  <c r="F213" i="5"/>
  <c r="F79" i="5"/>
  <c r="F205" i="5"/>
  <c r="F329" i="5"/>
  <c r="F577" i="5"/>
  <c r="F104" i="4"/>
  <c r="F515" i="5"/>
  <c r="F142" i="5"/>
  <c r="F453" i="5"/>
  <c r="F391" i="5"/>
  <c r="F267" i="5"/>
  <c r="F17" i="5"/>
  <c r="F74" i="5"/>
  <c r="F448" i="5"/>
  <c r="F200" i="5"/>
  <c r="F324" i="5"/>
  <c r="F572" i="5"/>
  <c r="F137" i="5"/>
  <c r="F510" i="5"/>
  <c r="F386" i="5"/>
  <c r="F262" i="5"/>
  <c r="F12" i="5"/>
  <c r="F38" i="6"/>
  <c r="F350" i="6"/>
  <c r="F598" i="6"/>
  <c r="F536" i="6"/>
  <c r="F288" i="6"/>
  <c r="F163" i="6"/>
  <c r="F100" i="6"/>
  <c r="F474" i="6"/>
  <c r="F412" i="6"/>
  <c r="F226" i="6"/>
  <c r="F65" i="8"/>
  <c r="F67" i="8"/>
  <c r="F69" i="8"/>
  <c r="F68" i="8"/>
  <c r="F66" i="8"/>
  <c r="F11" i="6"/>
  <c r="F385" i="6"/>
  <c r="F323" i="6"/>
  <c r="F509" i="6"/>
  <c r="F571" i="6"/>
  <c r="F161" i="4"/>
  <c r="F261" i="6"/>
  <c r="F73" i="6"/>
  <c r="F199" i="6"/>
  <c r="F136" i="6"/>
  <c r="F447" i="6"/>
  <c r="F7" i="9"/>
  <c r="F284" i="5"/>
  <c r="F408" i="5"/>
  <c r="F159" i="5"/>
  <c r="F594" i="5"/>
  <c r="F532" i="5"/>
  <c r="F96" i="5"/>
  <c r="F470" i="5"/>
  <c r="F346" i="5"/>
  <c r="F222" i="5"/>
  <c r="F34" i="5"/>
  <c r="F180" i="5"/>
  <c r="F305" i="5"/>
  <c r="F429" i="5"/>
  <c r="F553" i="5"/>
  <c r="F117" i="5"/>
  <c r="F367" i="5"/>
  <c r="F243" i="5"/>
  <c r="F615" i="5"/>
  <c r="F55" i="5"/>
  <c r="F491" i="5"/>
  <c r="F15" i="9"/>
  <c r="F42" i="9"/>
  <c r="F41" i="9" s="1"/>
  <c r="F482" i="5"/>
  <c r="F606" i="5"/>
  <c r="F544" i="5"/>
  <c r="F358" i="5"/>
  <c r="F234" i="5"/>
  <c r="F296" i="5"/>
  <c r="F171" i="5"/>
  <c r="F46" i="5"/>
  <c r="F420" i="5"/>
  <c r="F108" i="5"/>
  <c r="G603" i="7" l="1"/>
  <c r="G645" i="7"/>
  <c r="G651" i="7"/>
  <c r="G610" i="7"/>
  <c r="G625" i="7"/>
  <c r="G616" i="7"/>
  <c r="G656" i="7"/>
  <c r="G624" i="7"/>
  <c r="X4" i="2"/>
  <c r="X8" i="2"/>
  <c r="X6" i="2"/>
  <c r="G606" i="7"/>
  <c r="G609" i="7"/>
  <c r="G655" i="7"/>
  <c r="F322" i="6"/>
  <c r="G632" i="7"/>
  <c r="G637" i="7"/>
  <c r="F72" i="6"/>
  <c r="AB32" i="2"/>
  <c r="AB5" i="2" s="1"/>
  <c r="L8" i="4"/>
  <c r="F520" i="6"/>
  <c r="G644" i="7"/>
  <c r="G638" i="7"/>
  <c r="AB33" i="2"/>
  <c r="AB9" i="2" s="1"/>
  <c r="G650" i="7"/>
  <c r="F260" i="6"/>
  <c r="F210" i="6"/>
  <c r="F272" i="6"/>
  <c r="F396" i="6"/>
  <c r="F582" i="6"/>
  <c r="G626" i="7"/>
  <c r="F22" i="6"/>
  <c r="G646" i="7"/>
  <c r="F84" i="6"/>
  <c r="AD6" i="4"/>
  <c r="F446" i="6"/>
  <c r="F165" i="8"/>
  <c r="K9" i="4"/>
  <c r="F167" i="8"/>
  <c r="F135" i="6"/>
  <c r="F198" i="6"/>
  <c r="F570" i="6"/>
  <c r="F10" i="6"/>
  <c r="F458" i="6"/>
  <c r="F168" i="8"/>
  <c r="F384" i="6"/>
  <c r="F508" i="6"/>
  <c r="F334" i="6"/>
  <c r="F147" i="6"/>
  <c r="G202" i="7"/>
  <c r="G148" i="7"/>
  <c r="G267" i="10"/>
  <c r="G377" i="7"/>
  <c r="G496" i="10"/>
  <c r="G327" i="7"/>
  <c r="G501" i="7"/>
  <c r="G620" i="10"/>
  <c r="G451" i="7"/>
  <c r="G265" i="7"/>
  <c r="G274" i="7"/>
  <c r="G393" i="10"/>
  <c r="G460" i="7"/>
  <c r="G579" i="10"/>
  <c r="G65" i="7"/>
  <c r="G184" i="10"/>
  <c r="G127" i="7"/>
  <c r="G246" i="10"/>
  <c r="G439" i="7"/>
  <c r="G558" i="10"/>
  <c r="G660" i="10"/>
  <c r="G541" i="7"/>
  <c r="G231" i="7"/>
  <c r="G350" i="10"/>
  <c r="G48" i="7"/>
  <c r="F16" i="5"/>
  <c r="G173" i="7"/>
  <c r="F141" i="5"/>
  <c r="G292" i="10"/>
  <c r="G360" i="7"/>
  <c r="F328" i="5"/>
  <c r="G181" i="7"/>
  <c r="G306" i="7"/>
  <c r="G492" i="7"/>
  <c r="G175" i="7"/>
  <c r="G294" i="10"/>
  <c r="G424" i="7"/>
  <c r="G543" i="10"/>
  <c r="G112" i="7"/>
  <c r="G260" i="7"/>
  <c r="G446" i="7"/>
  <c r="G318" i="7"/>
  <c r="F286" i="5"/>
  <c r="G68" i="7"/>
  <c r="F36" i="5"/>
  <c r="G628" i="7"/>
  <c r="F596" i="5"/>
  <c r="J11" i="4"/>
  <c r="K7" i="4"/>
  <c r="G560" i="7"/>
  <c r="F528" i="5"/>
  <c r="G679" i="10"/>
  <c r="G498" i="7"/>
  <c r="F466" i="5"/>
  <c r="G617" i="10"/>
  <c r="G521" i="7"/>
  <c r="G640" i="10"/>
  <c r="G459" i="7"/>
  <c r="G578" i="10"/>
  <c r="G642" i="7"/>
  <c r="F610" i="5"/>
  <c r="G394" i="7"/>
  <c r="F362" i="5"/>
  <c r="G513" i="10"/>
  <c r="F169" i="8"/>
  <c r="F166" i="8"/>
  <c r="G279" i="7"/>
  <c r="G91" i="7"/>
  <c r="G589" i="7"/>
  <c r="G176" i="5"/>
  <c r="G301" i="5"/>
  <c r="G425" i="5"/>
  <c r="G138" i="4"/>
  <c r="G549" i="5"/>
  <c r="G51" i="5"/>
  <c r="G611" i="5"/>
  <c r="G363" i="5"/>
  <c r="G239" i="5"/>
  <c r="G487" i="5"/>
  <c r="G113" i="5"/>
  <c r="G56" i="9"/>
  <c r="G60" i="9" s="1"/>
  <c r="G461" i="5"/>
  <c r="G523" i="5"/>
  <c r="G585" i="5"/>
  <c r="G399" i="5"/>
  <c r="G275" i="5"/>
  <c r="G337" i="5"/>
  <c r="G25" i="5"/>
  <c r="G150" i="5"/>
  <c r="G87" i="5"/>
  <c r="G213" i="5"/>
  <c r="G33" i="6"/>
  <c r="G221" i="6"/>
  <c r="G345" i="6"/>
  <c r="G531" i="6"/>
  <c r="G469" i="6"/>
  <c r="G407" i="6"/>
  <c r="G283" i="6"/>
  <c r="G95" i="6"/>
  <c r="G593" i="6"/>
  <c r="G158" i="6"/>
  <c r="G20" i="6"/>
  <c r="G208" i="6"/>
  <c r="G332" i="6"/>
  <c r="G145" i="6"/>
  <c r="G456" i="6"/>
  <c r="G518" i="6"/>
  <c r="G580" i="6"/>
  <c r="G270" i="6"/>
  <c r="G82" i="6"/>
  <c r="G394" i="6"/>
  <c r="G67" i="6"/>
  <c r="G255" i="6"/>
  <c r="G379" i="6"/>
  <c r="G565" i="6"/>
  <c r="G503" i="6"/>
  <c r="G441" i="6"/>
  <c r="G192" i="6"/>
  <c r="G627" i="6"/>
  <c r="G317" i="6"/>
  <c r="G129" i="6"/>
  <c r="G76" i="5"/>
  <c r="G202" i="5"/>
  <c r="G326" i="5"/>
  <c r="G450" i="5"/>
  <c r="G574" i="5"/>
  <c r="G512" i="5"/>
  <c r="G388" i="5"/>
  <c r="G264" i="5"/>
  <c r="G139" i="5"/>
  <c r="G14" i="5"/>
  <c r="G179" i="5"/>
  <c r="G304" i="5"/>
  <c r="G428" i="5"/>
  <c r="G552" i="5"/>
  <c r="G116" i="5"/>
  <c r="G54" i="5"/>
  <c r="G614" i="5"/>
  <c r="G366" i="5"/>
  <c r="G242" i="5"/>
  <c r="G490" i="5"/>
  <c r="AD19" i="4"/>
  <c r="F134" i="8"/>
  <c r="F143" i="8" s="1"/>
  <c r="G564" i="7"/>
  <c r="G683" i="10"/>
  <c r="G440" i="7"/>
  <c r="G559" i="10"/>
  <c r="F162" i="8"/>
  <c r="G519" i="7"/>
  <c r="G638" i="10"/>
  <c r="G457" i="7"/>
  <c r="G576" i="10"/>
  <c r="F472" i="6"/>
  <c r="G116" i="7"/>
  <c r="F84" i="5"/>
  <c r="G242" i="7"/>
  <c r="F210" i="5"/>
  <c r="G304" i="7"/>
  <c r="F272" i="5"/>
  <c r="H154" i="4"/>
  <c r="H217" i="4"/>
  <c r="H12" i="9"/>
  <c r="H12" i="8"/>
  <c r="H163" i="4"/>
  <c r="H100" i="4"/>
  <c r="H26" i="9"/>
  <c r="H52" i="9" s="1"/>
  <c r="H26" i="8"/>
  <c r="H115" i="4"/>
  <c r="H178" i="4"/>
  <c r="H14" i="8"/>
  <c r="H14" i="9"/>
  <c r="H40" i="9" s="1"/>
  <c r="H112" i="4"/>
  <c r="H175" i="4"/>
  <c r="H212" i="4"/>
  <c r="H149" i="4"/>
  <c r="H189" i="4"/>
  <c r="H126" i="4"/>
  <c r="H128" i="4"/>
  <c r="H191" i="4"/>
  <c r="H127" i="4"/>
  <c r="H190" i="4"/>
  <c r="H188" i="4"/>
  <c r="H125" i="4"/>
  <c r="H16" i="9"/>
  <c r="H16" i="8"/>
  <c r="H101" i="4"/>
  <c r="H164" i="4"/>
  <c r="H18" i="9"/>
  <c r="H44" i="9" s="1"/>
  <c r="H18" i="8"/>
  <c r="H113" i="4"/>
  <c r="H176" i="4"/>
  <c r="G402" i="7"/>
  <c r="G526" i="7"/>
  <c r="G296" i="7"/>
  <c r="G415" i="10"/>
  <c r="G358" i="7"/>
  <c r="G477" i="10"/>
  <c r="G108" i="7"/>
  <c r="G227" i="10"/>
  <c r="G520" i="7"/>
  <c r="G639" i="10"/>
  <c r="G582" i="7"/>
  <c r="G701" i="10"/>
  <c r="G174" i="7"/>
  <c r="G293" i="10"/>
  <c r="G49" i="7"/>
  <c r="G547" i="7"/>
  <c r="G666" i="10"/>
  <c r="F124" i="6"/>
  <c r="G158" i="7"/>
  <c r="G96" i="7"/>
  <c r="G594" i="7"/>
  <c r="G376" i="7"/>
  <c r="G495" i="10"/>
  <c r="G438" i="7"/>
  <c r="G557" i="10"/>
  <c r="G11" i="6"/>
  <c r="G136" i="6"/>
  <c r="G323" i="6"/>
  <c r="G199" i="6"/>
  <c r="G509" i="6"/>
  <c r="G447" i="6"/>
  <c r="G161" i="4"/>
  <c r="G261" i="6"/>
  <c r="G571" i="6"/>
  <c r="G385" i="6"/>
  <c r="G73" i="6"/>
  <c r="G7" i="9"/>
  <c r="G34" i="9"/>
  <c r="G57" i="9"/>
  <c r="G61" i="9" s="1"/>
  <c r="G65" i="6"/>
  <c r="G315" i="6"/>
  <c r="G377" i="6"/>
  <c r="G563" i="6"/>
  <c r="G501" i="6"/>
  <c r="G625" i="6"/>
  <c r="G190" i="6"/>
  <c r="G439" i="6"/>
  <c r="G253" i="6"/>
  <c r="G127" i="6"/>
  <c r="G23" i="9"/>
  <c r="G50" i="9"/>
  <c r="G49" i="9" s="1"/>
  <c r="G24" i="6"/>
  <c r="G336" i="6"/>
  <c r="G212" i="6"/>
  <c r="G460" i="6"/>
  <c r="G522" i="6"/>
  <c r="G398" i="6"/>
  <c r="G274" i="6"/>
  <c r="G149" i="6"/>
  <c r="G584" i="6"/>
  <c r="G86" i="6"/>
  <c r="G27" i="6"/>
  <c r="G215" i="6"/>
  <c r="G339" i="6"/>
  <c r="G463" i="6"/>
  <c r="G525" i="6"/>
  <c r="G401" i="6"/>
  <c r="G89" i="6"/>
  <c r="G587" i="6"/>
  <c r="G152" i="6"/>
  <c r="G277" i="6"/>
  <c r="G100" i="5"/>
  <c r="G536" i="5"/>
  <c r="G474" i="5"/>
  <c r="G598" i="5"/>
  <c r="G412" i="5"/>
  <c r="G163" i="5"/>
  <c r="G350" i="5"/>
  <c r="G38" i="5"/>
  <c r="G288" i="5"/>
  <c r="G226" i="5"/>
  <c r="G545" i="5"/>
  <c r="G607" i="5"/>
  <c r="G483" i="5"/>
  <c r="G359" i="5"/>
  <c r="G172" i="5"/>
  <c r="G297" i="5"/>
  <c r="G235" i="5"/>
  <c r="G421" i="5"/>
  <c r="G47" i="5"/>
  <c r="G109" i="5"/>
  <c r="G452" i="7"/>
  <c r="G390" i="7"/>
  <c r="G305" i="7"/>
  <c r="G283" i="7"/>
  <c r="G531" i="7"/>
  <c r="F244" i="6"/>
  <c r="F492" i="6"/>
  <c r="F306" i="6"/>
  <c r="G324" i="7"/>
  <c r="F292" i="5"/>
  <c r="G199" i="7"/>
  <c r="F167" i="5"/>
  <c r="G262" i="7"/>
  <c r="F230" i="5"/>
  <c r="G387" i="7"/>
  <c r="G635" i="7"/>
  <c r="G159" i="7"/>
  <c r="G657" i="7"/>
  <c r="G432" i="7"/>
  <c r="G52" i="7"/>
  <c r="G364" i="7"/>
  <c r="G550" i="7"/>
  <c r="G669" i="10"/>
  <c r="G592" i="7"/>
  <c r="F560" i="5"/>
  <c r="G219" i="7"/>
  <c r="F187" i="5"/>
  <c r="G59" i="6"/>
  <c r="G247" i="6"/>
  <c r="G371" i="6"/>
  <c r="G495" i="6"/>
  <c r="G557" i="6"/>
  <c r="G121" i="6"/>
  <c r="G619" i="6"/>
  <c r="G433" i="6"/>
  <c r="G184" i="6"/>
  <c r="G309" i="6"/>
  <c r="G93" i="5"/>
  <c r="G467" i="5"/>
  <c r="G118" i="4"/>
  <c r="G156" i="5"/>
  <c r="G591" i="5"/>
  <c r="G281" i="5"/>
  <c r="G219" i="5"/>
  <c r="G405" i="5"/>
  <c r="G343" i="5"/>
  <c r="G529" i="5"/>
  <c r="G31" i="5"/>
  <c r="G180" i="5"/>
  <c r="G305" i="5"/>
  <c r="G429" i="5"/>
  <c r="G553" i="5"/>
  <c r="G55" i="5"/>
  <c r="G615" i="5"/>
  <c r="G491" i="5"/>
  <c r="G367" i="5"/>
  <c r="G243" i="5"/>
  <c r="G117" i="5"/>
  <c r="G105" i="8"/>
  <c r="G107" i="8"/>
  <c r="G109" i="8"/>
  <c r="G106" i="8"/>
  <c r="G108" i="8"/>
  <c r="G54" i="8"/>
  <c r="G56" i="8"/>
  <c r="G11" i="8"/>
  <c r="G53" i="8"/>
  <c r="G55" i="8"/>
  <c r="G57" i="8"/>
  <c r="AD18" i="4"/>
  <c r="G294" i="7"/>
  <c r="G413" i="10"/>
  <c r="G604" i="7"/>
  <c r="G106" i="7"/>
  <c r="G225" i="10"/>
  <c r="G264" i="7"/>
  <c r="G251" i="7"/>
  <c r="G370" i="10"/>
  <c r="G313" i="7"/>
  <c r="G432" i="10"/>
  <c r="G659" i="10"/>
  <c r="G540" i="7"/>
  <c r="F508" i="5"/>
  <c r="G416" i="7"/>
  <c r="F384" i="5"/>
  <c r="G535" i="10"/>
  <c r="G602" i="7"/>
  <c r="F570" i="5"/>
  <c r="G319" i="7"/>
  <c r="G505" i="7"/>
  <c r="F78" i="6"/>
  <c r="F390" i="6"/>
  <c r="F266" i="6"/>
  <c r="G342" i="7"/>
  <c r="G528" i="7"/>
  <c r="G88" i="7"/>
  <c r="F56" i="5"/>
  <c r="G338" i="7"/>
  <c r="F306" i="5"/>
  <c r="F175" i="8"/>
  <c r="F292" i="6"/>
  <c r="F416" i="6"/>
  <c r="F540" i="6"/>
  <c r="G214" i="7"/>
  <c r="G151" i="7"/>
  <c r="F92" i="6"/>
  <c r="F528" i="6"/>
  <c r="F424" i="6"/>
  <c r="F50" i="6"/>
  <c r="G239" i="7"/>
  <c r="G358" i="10"/>
  <c r="G611" i="7"/>
  <c r="G321" i="7"/>
  <c r="G259" i="7"/>
  <c r="G631" i="7"/>
  <c r="G320" i="7"/>
  <c r="G258" i="7"/>
  <c r="G506" i="7"/>
  <c r="G348" i="7"/>
  <c r="G534" i="7"/>
  <c r="G419" i="7"/>
  <c r="G538" i="10"/>
  <c r="G605" i="7"/>
  <c r="G369" i="7"/>
  <c r="G57" i="7"/>
  <c r="G493" i="7"/>
  <c r="G73" i="8"/>
  <c r="G75" i="8"/>
  <c r="G15" i="8"/>
  <c r="G74" i="8"/>
  <c r="G76" i="8"/>
  <c r="G77" i="8"/>
  <c r="G375" i="6"/>
  <c r="G561" i="6"/>
  <c r="G499" i="6"/>
  <c r="G213" i="4"/>
  <c r="G437" i="6"/>
  <c r="G63" i="6"/>
  <c r="G623" i="6"/>
  <c r="G125" i="6"/>
  <c r="G251" i="6"/>
  <c r="G188" i="6"/>
  <c r="G313" i="6"/>
  <c r="G177" i="5"/>
  <c r="G550" i="5"/>
  <c r="G488" i="5"/>
  <c r="G302" i="5"/>
  <c r="G426" i="5"/>
  <c r="G612" i="5"/>
  <c r="G364" i="5"/>
  <c r="G240" i="5"/>
  <c r="G114" i="5"/>
  <c r="G52" i="5"/>
  <c r="G94" i="5"/>
  <c r="G468" i="5"/>
  <c r="G592" i="5"/>
  <c r="G344" i="5"/>
  <c r="G530" i="5"/>
  <c r="G406" i="5"/>
  <c r="G282" i="5"/>
  <c r="G220" i="5"/>
  <c r="G157" i="5"/>
  <c r="G32" i="5"/>
  <c r="G59" i="8"/>
  <c r="G61" i="8"/>
  <c r="G63" i="8"/>
  <c r="G60" i="8"/>
  <c r="G62" i="8"/>
  <c r="G97" i="5"/>
  <c r="G471" i="5"/>
  <c r="G285" i="5"/>
  <c r="G223" i="5"/>
  <c r="G595" i="5"/>
  <c r="G409" i="5"/>
  <c r="G347" i="5"/>
  <c r="G533" i="5"/>
  <c r="G160" i="5"/>
  <c r="G35" i="5"/>
  <c r="G40" i="6"/>
  <c r="G228" i="6"/>
  <c r="G290" i="6"/>
  <c r="G352" i="6"/>
  <c r="G476" i="6"/>
  <c r="G538" i="6"/>
  <c r="G414" i="6"/>
  <c r="G600" i="6"/>
  <c r="G165" i="6"/>
  <c r="G102" i="6"/>
  <c r="G513" i="7"/>
  <c r="G522" i="7"/>
  <c r="G641" i="10"/>
  <c r="G398" i="7"/>
  <c r="G517" i="10"/>
  <c r="G336" i="7"/>
  <c r="G455" i="10"/>
  <c r="G253" i="7"/>
  <c r="G372" i="10"/>
  <c r="G563" i="7"/>
  <c r="G682" i="10"/>
  <c r="G315" i="7"/>
  <c r="G434" i="10"/>
  <c r="G43" i="7"/>
  <c r="G162" i="10"/>
  <c r="G168" i="7"/>
  <c r="G287" i="10"/>
  <c r="G479" i="7"/>
  <c r="G598" i="10"/>
  <c r="G298" i="7"/>
  <c r="F266" i="5"/>
  <c r="G417" i="10"/>
  <c r="G546" i="7"/>
  <c r="F514" i="5"/>
  <c r="G665" i="10"/>
  <c r="G236" i="7"/>
  <c r="F204" i="5"/>
  <c r="G355" i="10"/>
  <c r="G430" i="7"/>
  <c r="G56" i="7"/>
  <c r="G554" i="7"/>
  <c r="G197" i="7"/>
  <c r="G384" i="7"/>
  <c r="G442" i="7"/>
  <c r="F410" i="5"/>
  <c r="G504" i="7"/>
  <c r="F472" i="5"/>
  <c r="G250" i="7"/>
  <c r="F218" i="5"/>
  <c r="G369" i="10"/>
  <c r="G124" i="7"/>
  <c r="F92" i="5"/>
  <c r="G243" i="10"/>
  <c r="G436" i="7"/>
  <c r="F404" i="5"/>
  <c r="G555" i="10"/>
  <c r="G85" i="7"/>
  <c r="G204" i="10"/>
  <c r="G273" i="7"/>
  <c r="G392" i="10"/>
  <c r="G335" i="7"/>
  <c r="G454" i="10"/>
  <c r="G144" i="7"/>
  <c r="F112" i="5"/>
  <c r="G263" i="10"/>
  <c r="G580" i="7"/>
  <c r="F548" i="5"/>
  <c r="G699" i="10"/>
  <c r="G207" i="7"/>
  <c r="F175" i="5"/>
  <c r="G326" i="10"/>
  <c r="G216" i="7"/>
  <c r="G51" i="6"/>
  <c r="G363" i="6"/>
  <c r="G239" i="6"/>
  <c r="G487" i="6"/>
  <c r="G549" i="6"/>
  <c r="G201" i="4"/>
  <c r="G176" i="6"/>
  <c r="G425" i="6"/>
  <c r="G301" i="6"/>
  <c r="G113" i="6"/>
  <c r="G611" i="6"/>
  <c r="G40" i="8"/>
  <c r="G42" i="8"/>
  <c r="G39" i="8"/>
  <c r="G41" i="8"/>
  <c r="G43" i="8"/>
  <c r="G25" i="6"/>
  <c r="G213" i="6"/>
  <c r="G337" i="6"/>
  <c r="G275" i="6"/>
  <c r="G461" i="6"/>
  <c r="G523" i="6"/>
  <c r="G585" i="6"/>
  <c r="G150" i="6"/>
  <c r="G399" i="6"/>
  <c r="G87" i="6"/>
  <c r="G95" i="5"/>
  <c r="G593" i="5"/>
  <c r="H624" i="7" s="1"/>
  <c r="G345" i="5"/>
  <c r="G158" i="5"/>
  <c r="G283" i="5"/>
  <c r="G469" i="5"/>
  <c r="G407" i="5"/>
  <c r="G33" i="5"/>
  <c r="G531" i="5"/>
  <c r="G221" i="5"/>
  <c r="G518" i="5"/>
  <c r="G394" i="5"/>
  <c r="G580" i="5"/>
  <c r="G82" i="5"/>
  <c r="G456" i="5"/>
  <c r="G332" i="5"/>
  <c r="G208" i="5"/>
  <c r="G145" i="5"/>
  <c r="G270" i="5"/>
  <c r="G20" i="5"/>
  <c r="G441" i="5"/>
  <c r="G503" i="5"/>
  <c r="G565" i="5"/>
  <c r="G627" i="5"/>
  <c r="G255" i="5"/>
  <c r="G67" i="5"/>
  <c r="G379" i="5"/>
  <c r="G192" i="5"/>
  <c r="G129" i="5"/>
  <c r="G317" i="5"/>
  <c r="G14" i="6"/>
  <c r="G326" i="6"/>
  <c r="G202" i="6"/>
  <c r="G264" i="6"/>
  <c r="G450" i="6"/>
  <c r="G512" i="6"/>
  <c r="G388" i="6"/>
  <c r="G139" i="6"/>
  <c r="G76" i="6"/>
  <c r="G574" i="6"/>
  <c r="G54" i="6"/>
  <c r="G242" i="6"/>
  <c r="G304" i="6"/>
  <c r="G366" i="6"/>
  <c r="G552" i="6"/>
  <c r="G614" i="6"/>
  <c r="G428" i="6"/>
  <c r="G179" i="6"/>
  <c r="G490" i="6"/>
  <c r="G116" i="6"/>
  <c r="AA35" i="2"/>
  <c r="AA36" i="2" s="1"/>
  <c r="F137" i="8"/>
  <c r="F146" i="8" s="1"/>
  <c r="G254" i="7"/>
  <c r="G373" i="10"/>
  <c r="G128" i="7"/>
  <c r="G247" i="10"/>
  <c r="G316" i="7"/>
  <c r="G435" i="10"/>
  <c r="F160" i="8"/>
  <c r="G271" i="7"/>
  <c r="G390" i="10"/>
  <c r="G83" i="7"/>
  <c r="G202" i="10"/>
  <c r="G333" i="7"/>
  <c r="G452" i="10"/>
  <c r="F98" i="6"/>
  <c r="F36" i="6"/>
  <c r="F596" i="6"/>
  <c r="G366" i="7"/>
  <c r="F334" i="5"/>
  <c r="G490" i="7"/>
  <c r="F458" i="5"/>
  <c r="H211" i="4"/>
  <c r="H148" i="4"/>
  <c r="H21" i="9"/>
  <c r="H47" i="9" s="1"/>
  <c r="H21" i="8"/>
  <c r="H108" i="4"/>
  <c r="H171" i="4"/>
  <c r="H218" i="4"/>
  <c r="H155" i="4"/>
  <c r="H22" i="8"/>
  <c r="H22" i="9"/>
  <c r="H48" i="9" s="1"/>
  <c r="H177" i="4"/>
  <c r="H114" i="4"/>
  <c r="H135" i="4"/>
  <c r="H198" i="4"/>
  <c r="H140" i="4"/>
  <c r="H203" i="4"/>
  <c r="H123" i="4"/>
  <c r="H186" i="4"/>
  <c r="H133" i="4"/>
  <c r="H196" i="4"/>
  <c r="H119" i="4"/>
  <c r="H182" i="4"/>
  <c r="H121" i="4"/>
  <c r="H184" i="4"/>
  <c r="H147" i="4"/>
  <c r="H210" i="4"/>
  <c r="H139" i="4"/>
  <c r="H202" i="4"/>
  <c r="G215" i="7"/>
  <c r="G152" i="7"/>
  <c r="G464" i="7"/>
  <c r="G539" i="10"/>
  <c r="G420" i="7"/>
  <c r="G234" i="7"/>
  <c r="G353" i="10"/>
  <c r="G84" i="7"/>
  <c r="G203" i="10"/>
  <c r="G458" i="7"/>
  <c r="G577" i="10"/>
  <c r="G423" i="7"/>
  <c r="G542" i="10"/>
  <c r="G111" i="7"/>
  <c r="F312" i="6"/>
  <c r="F436" i="6"/>
  <c r="F622" i="6"/>
  <c r="G221" i="7"/>
  <c r="G252" i="7"/>
  <c r="G371" i="10"/>
  <c r="G314" i="7"/>
  <c r="G433" i="10"/>
  <c r="G73" i="5"/>
  <c r="G447" i="5"/>
  <c r="G509" i="5"/>
  <c r="G571" i="5"/>
  <c r="G199" i="5"/>
  <c r="G323" i="5"/>
  <c r="G98" i="4"/>
  <c r="G385" i="5"/>
  <c r="G261" i="5"/>
  <c r="G136" i="5"/>
  <c r="G11" i="5"/>
  <c r="G521" i="5"/>
  <c r="G148" i="5"/>
  <c r="G273" i="5"/>
  <c r="G397" i="5"/>
  <c r="G110" i="4"/>
  <c r="G335" i="5"/>
  <c r="G459" i="5"/>
  <c r="G23" i="5"/>
  <c r="G85" i="5"/>
  <c r="G583" i="5"/>
  <c r="G211" i="5"/>
  <c r="G43" i="6"/>
  <c r="G479" i="6"/>
  <c r="G541" i="6"/>
  <c r="G193" i="4"/>
  <c r="G603" i="6"/>
  <c r="G417" i="6"/>
  <c r="G105" i="6"/>
  <c r="G168" i="6"/>
  <c r="G231" i="6"/>
  <c r="G293" i="6"/>
  <c r="G355" i="6"/>
  <c r="G15" i="6"/>
  <c r="G140" i="6"/>
  <c r="G327" i="6"/>
  <c r="G203" i="6"/>
  <c r="G513" i="6"/>
  <c r="G451" i="6"/>
  <c r="G575" i="6"/>
  <c r="G389" i="6"/>
  <c r="G265" i="6"/>
  <c r="G77" i="6"/>
  <c r="G440" i="5"/>
  <c r="G502" i="5"/>
  <c r="G626" i="5"/>
  <c r="G564" i="5"/>
  <c r="G254" i="5"/>
  <c r="G66" i="5"/>
  <c r="G378" i="5"/>
  <c r="G316" i="5"/>
  <c r="G128" i="5"/>
  <c r="G191" i="5"/>
  <c r="G66" i="8"/>
  <c r="G68" i="8"/>
  <c r="G69" i="8"/>
  <c r="G65" i="8"/>
  <c r="G67" i="8"/>
  <c r="G604" i="5"/>
  <c r="G480" i="5"/>
  <c r="G542" i="5"/>
  <c r="G294" i="5"/>
  <c r="G169" i="5"/>
  <c r="G356" i="5"/>
  <c r="G232" i="5"/>
  <c r="G44" i="5"/>
  <c r="G418" i="5"/>
  <c r="G106" i="5"/>
  <c r="G266" i="7"/>
  <c r="G243" i="7"/>
  <c r="G55" i="7"/>
  <c r="G615" i="7"/>
  <c r="G157" i="7"/>
  <c r="G593" i="7"/>
  <c r="F368" i="6"/>
  <c r="G572" i="7"/>
  <c r="F540" i="5"/>
  <c r="G136" i="7"/>
  <c r="F104" i="5"/>
  <c r="G200" i="7"/>
  <c r="G263" i="7"/>
  <c r="G347" i="7"/>
  <c r="G285" i="7"/>
  <c r="G533" i="7"/>
  <c r="G246" i="7"/>
  <c r="G183" i="7"/>
  <c r="G494" i="7"/>
  <c r="G240" i="7"/>
  <c r="G359" i="10"/>
  <c r="G612" i="7"/>
  <c r="G468" i="7"/>
  <c r="F436" i="5"/>
  <c r="G654" i="7"/>
  <c r="F622" i="5"/>
  <c r="G530" i="7"/>
  <c r="F498" i="5"/>
  <c r="G619" i="5"/>
  <c r="G495" i="5"/>
  <c r="G557" i="5"/>
  <c r="G433" i="5"/>
  <c r="G121" i="5"/>
  <c r="G59" i="5"/>
  <c r="G184" i="5"/>
  <c r="G309" i="5"/>
  <c r="G371" i="5"/>
  <c r="G247" i="5"/>
  <c r="G31" i="6"/>
  <c r="G281" i="6"/>
  <c r="G219" i="6"/>
  <c r="G343" i="6"/>
  <c r="G529" i="6"/>
  <c r="G467" i="6"/>
  <c r="G181" i="4"/>
  <c r="G591" i="6"/>
  <c r="G156" i="6"/>
  <c r="G405" i="6"/>
  <c r="G93" i="6"/>
  <c r="G79" i="8"/>
  <c r="G83" i="8"/>
  <c r="G80" i="8"/>
  <c r="G81" i="8"/>
  <c r="G82" i="8"/>
  <c r="G55" i="6"/>
  <c r="G243" i="6"/>
  <c r="G367" i="6"/>
  <c r="G491" i="6"/>
  <c r="G553" i="6"/>
  <c r="G429" i="6"/>
  <c r="G180" i="6"/>
  <c r="G117" i="6"/>
  <c r="G615" i="6"/>
  <c r="G305" i="6"/>
  <c r="G11" i="9"/>
  <c r="G38" i="9"/>
  <c r="G37" i="9" s="1"/>
  <c r="G119" i="8"/>
  <c r="G121" i="8"/>
  <c r="G123" i="8"/>
  <c r="G122" i="8"/>
  <c r="G120" i="8"/>
  <c r="G418" i="7"/>
  <c r="G537" i="10"/>
  <c r="G480" i="7"/>
  <c r="G599" i="10"/>
  <c r="G76" i="7"/>
  <c r="G326" i="7"/>
  <c r="G574" i="7"/>
  <c r="G125" i="7"/>
  <c r="G244" i="10"/>
  <c r="G375" i="7"/>
  <c r="G494" i="10"/>
  <c r="G188" i="7"/>
  <c r="G307" i="10"/>
  <c r="G161" i="10"/>
  <c r="G42" i="7"/>
  <c r="F10" i="5"/>
  <c r="G478" i="7"/>
  <c r="F446" i="5"/>
  <c r="G597" i="10"/>
  <c r="G69" i="7"/>
  <c r="G443" i="7"/>
  <c r="G131" i="7"/>
  <c r="F328" i="6"/>
  <c r="F452" i="6"/>
  <c r="F576" i="6"/>
  <c r="G217" i="7"/>
  <c r="G652" i="7"/>
  <c r="G466" i="7"/>
  <c r="G276" i="7"/>
  <c r="F244" i="5"/>
  <c r="G213" i="7"/>
  <c r="F181" i="5"/>
  <c r="F176" i="8"/>
  <c r="F173" i="8"/>
  <c r="F230" i="6"/>
  <c r="F602" i="6"/>
  <c r="F42" i="6"/>
  <c r="G401" i="7"/>
  <c r="G649" i="7"/>
  <c r="F404" i="6"/>
  <c r="F155" i="6"/>
  <c r="F342" i="6"/>
  <c r="F300" i="6"/>
  <c r="F548" i="6"/>
  <c r="G51" i="7"/>
  <c r="G363" i="7"/>
  <c r="G549" i="7"/>
  <c r="G668" i="10"/>
  <c r="G196" i="7"/>
  <c r="G507" i="7"/>
  <c r="G444" i="7"/>
  <c r="G132" i="7"/>
  <c r="G410" i="7"/>
  <c r="G472" i="7"/>
  <c r="G164" i="10"/>
  <c r="G45" i="7"/>
  <c r="G170" i="7"/>
  <c r="G289" i="10"/>
  <c r="G481" i="7"/>
  <c r="G600" i="10"/>
  <c r="G307" i="7"/>
  <c r="G431" i="7"/>
  <c r="G555" i="7"/>
  <c r="G15" i="9"/>
  <c r="G42" i="9"/>
  <c r="G41" i="9" s="1"/>
  <c r="G125" i="5"/>
  <c r="G499" i="5"/>
  <c r="G561" i="5"/>
  <c r="G251" i="5"/>
  <c r="G375" i="5"/>
  <c r="G150" i="4"/>
  <c r="G313" i="5"/>
  <c r="G63" i="5"/>
  <c r="G623" i="5"/>
  <c r="G437" i="5"/>
  <c r="G188" i="5"/>
  <c r="G52" i="6"/>
  <c r="G240" i="6"/>
  <c r="G364" i="6"/>
  <c r="G550" i="6"/>
  <c r="G302" i="6"/>
  <c r="G612" i="6"/>
  <c r="G114" i="6"/>
  <c r="G488" i="6"/>
  <c r="G426" i="6"/>
  <c r="G177" i="6"/>
  <c r="G32" i="6"/>
  <c r="G220" i="6"/>
  <c r="G282" i="6"/>
  <c r="G344" i="6"/>
  <c r="G468" i="6"/>
  <c r="G530" i="6"/>
  <c r="G406" i="6"/>
  <c r="G592" i="6"/>
  <c r="G157" i="6"/>
  <c r="G94" i="6"/>
  <c r="G35" i="6"/>
  <c r="G285" i="6"/>
  <c r="G223" i="6"/>
  <c r="G347" i="6"/>
  <c r="G533" i="6"/>
  <c r="G471" i="6"/>
  <c r="G97" i="6"/>
  <c r="G409" i="6"/>
  <c r="G595" i="6"/>
  <c r="G160" i="6"/>
  <c r="G102" i="5"/>
  <c r="G476" i="5"/>
  <c r="G538" i="5"/>
  <c r="G414" i="5"/>
  <c r="G600" i="5"/>
  <c r="G40" i="5"/>
  <c r="G352" i="5"/>
  <c r="G228" i="5"/>
  <c r="G290" i="5"/>
  <c r="G165" i="5"/>
  <c r="AB35" i="2"/>
  <c r="AB36" i="2" s="1"/>
  <c r="G77" i="7"/>
  <c r="G86" i="7"/>
  <c r="G205" i="10"/>
  <c r="G211" i="7"/>
  <c r="G330" i="10"/>
  <c r="F33" i="9"/>
  <c r="F32" i="9" s="1"/>
  <c r="F55" i="9"/>
  <c r="F59" i="9" s="1"/>
  <c r="G293" i="7"/>
  <c r="G412" i="10"/>
  <c r="G105" i="7"/>
  <c r="G224" i="10"/>
  <c r="G422" i="7"/>
  <c r="F390" i="5"/>
  <c r="G541" i="10"/>
  <c r="G110" i="7"/>
  <c r="F78" i="5"/>
  <c r="G118" i="7"/>
  <c r="G368" i="7"/>
  <c r="G50" i="7"/>
  <c r="G362" i="7"/>
  <c r="G548" i="7"/>
  <c r="G667" i="10"/>
  <c r="G322" i="7"/>
  <c r="G508" i="7"/>
  <c r="G193" i="7"/>
  <c r="F161" i="5"/>
  <c r="G380" i="7"/>
  <c r="F348" i="5"/>
  <c r="G130" i="7"/>
  <c r="F98" i="5"/>
  <c r="G622" i="7"/>
  <c r="F590" i="5"/>
  <c r="G374" i="7"/>
  <c r="F342" i="5"/>
  <c r="G493" i="10"/>
  <c r="G312" i="7"/>
  <c r="F280" i="5"/>
  <c r="G431" i="10"/>
  <c r="G397" i="7"/>
  <c r="G516" i="10"/>
  <c r="G210" i="7"/>
  <c r="G329" i="10"/>
  <c r="G518" i="7"/>
  <c r="F486" i="5"/>
  <c r="G637" i="10"/>
  <c r="G456" i="7"/>
  <c r="F424" i="5"/>
  <c r="G575" i="10"/>
  <c r="G341" i="7"/>
  <c r="G153" i="7"/>
  <c r="G465" i="7"/>
  <c r="G205" i="6"/>
  <c r="G267" i="6"/>
  <c r="G453" i="6"/>
  <c r="G515" i="6"/>
  <c r="G167" i="4"/>
  <c r="G577" i="6"/>
  <c r="G391" i="6"/>
  <c r="G142" i="6"/>
  <c r="G17" i="6"/>
  <c r="G79" i="6"/>
  <c r="G329" i="6"/>
  <c r="G101" i="5"/>
  <c r="G475" i="5"/>
  <c r="G537" i="5"/>
  <c r="G599" i="5"/>
  <c r="G413" i="5"/>
  <c r="G351" i="5"/>
  <c r="G227" i="5"/>
  <c r="G39" i="5"/>
  <c r="G289" i="5"/>
  <c r="G164" i="5"/>
  <c r="G86" i="8"/>
  <c r="G88" i="8"/>
  <c r="G89" i="8"/>
  <c r="G85" i="8"/>
  <c r="G87" i="8"/>
  <c r="G96" i="5"/>
  <c r="G470" i="5"/>
  <c r="G34" i="5"/>
  <c r="G408" i="5"/>
  <c r="G284" i="5"/>
  <c r="G159" i="5"/>
  <c r="G532" i="5"/>
  <c r="G222" i="5"/>
  <c r="G594" i="5"/>
  <c r="G346" i="5"/>
  <c r="G100" i="8"/>
  <c r="G102" i="8"/>
  <c r="G101" i="8"/>
  <c r="G99" i="8"/>
  <c r="G103" i="8"/>
  <c r="G620" i="5"/>
  <c r="G434" i="5"/>
  <c r="G496" i="5"/>
  <c r="G558" i="5"/>
  <c r="G122" i="5"/>
  <c r="G60" i="5"/>
  <c r="G310" i="5"/>
  <c r="G185" i="5"/>
  <c r="G372" i="5"/>
  <c r="G248" i="5"/>
  <c r="G19" i="8"/>
  <c r="G93" i="8"/>
  <c r="G95" i="8"/>
  <c r="G97" i="8"/>
  <c r="G96" i="8"/>
  <c r="G94" i="8"/>
  <c r="F138" i="8"/>
  <c r="F147" i="8" s="1"/>
  <c r="F135" i="8"/>
  <c r="F144" i="8" s="1"/>
  <c r="G378" i="7"/>
  <c r="G497" i="10"/>
  <c r="G191" i="7"/>
  <c r="G310" i="10"/>
  <c r="F159" i="8"/>
  <c r="F158" i="8"/>
  <c r="G395" i="7"/>
  <c r="G514" i="10"/>
  <c r="G643" i="7"/>
  <c r="G208" i="7"/>
  <c r="G327" i="10"/>
  <c r="F286" i="6"/>
  <c r="F224" i="6"/>
  <c r="F534" i="6"/>
  <c r="G54" i="7"/>
  <c r="F22" i="5"/>
  <c r="G552" i="7"/>
  <c r="F520" i="5"/>
  <c r="G179" i="7"/>
  <c r="F147" i="5"/>
  <c r="H120" i="4"/>
  <c r="H183" i="4"/>
  <c r="H209" i="4"/>
  <c r="H146" i="4"/>
  <c r="H143" i="4"/>
  <c r="H206" i="4"/>
  <c r="H20" i="9"/>
  <c r="H20" i="8"/>
  <c r="H165" i="4"/>
  <c r="H102" i="4"/>
  <c r="H24" i="9"/>
  <c r="H24" i="8"/>
  <c r="H103" i="4"/>
  <c r="H166" i="4"/>
  <c r="H152" i="4"/>
  <c r="H215" i="4"/>
  <c r="H25" i="9"/>
  <c r="H51" i="9" s="1"/>
  <c r="H25" i="8"/>
  <c r="H109" i="4"/>
  <c r="H172" i="4"/>
  <c r="H153" i="4"/>
  <c r="H216" i="4"/>
  <c r="H131" i="4"/>
  <c r="H194" i="4"/>
  <c r="H10" i="9"/>
  <c r="H36" i="9" s="1"/>
  <c r="H10" i="8"/>
  <c r="H111" i="4"/>
  <c r="H174" i="4"/>
  <c r="H17" i="9"/>
  <c r="H43" i="9" s="1"/>
  <c r="H17" i="8"/>
  <c r="H107" i="4"/>
  <c r="H170" i="4"/>
  <c r="H151" i="4"/>
  <c r="H214" i="4"/>
  <c r="G90" i="7"/>
  <c r="G165" i="10"/>
  <c r="G46" i="7"/>
  <c r="G272" i="7"/>
  <c r="G391" i="10"/>
  <c r="G146" i="7"/>
  <c r="G265" i="10"/>
  <c r="G334" i="7"/>
  <c r="G453" i="10"/>
  <c r="G361" i="7"/>
  <c r="F187" i="6"/>
  <c r="F498" i="6"/>
  <c r="F560" i="6"/>
  <c r="G346" i="7"/>
  <c r="G408" i="7"/>
  <c r="G532" i="7"/>
  <c r="G64" i="7"/>
  <c r="G183" i="10"/>
  <c r="G562" i="7"/>
  <c r="G681" i="10"/>
  <c r="G459" i="6"/>
  <c r="G521" i="6"/>
  <c r="G173" i="4"/>
  <c r="G397" i="6"/>
  <c r="G23" i="6"/>
  <c r="G583" i="6"/>
  <c r="G148" i="6"/>
  <c r="G85" i="6"/>
  <c r="G273" i="6"/>
  <c r="G211" i="6"/>
  <c r="G335" i="6"/>
  <c r="G541" i="5"/>
  <c r="G603" i="5"/>
  <c r="G130" i="4"/>
  <c r="G355" i="5"/>
  <c r="G231" i="5"/>
  <c r="G479" i="5"/>
  <c r="G417" i="5"/>
  <c r="G293" i="5"/>
  <c r="G105" i="5"/>
  <c r="G43" i="5"/>
  <c r="G168" i="5"/>
  <c r="G77" i="5"/>
  <c r="G451" i="5"/>
  <c r="G513" i="5"/>
  <c r="G575" i="5"/>
  <c r="G203" i="5"/>
  <c r="G327" i="5"/>
  <c r="G140" i="5"/>
  <c r="G15" i="5"/>
  <c r="G389" i="5"/>
  <c r="G265" i="5"/>
  <c r="G66" i="6"/>
  <c r="G316" i="6"/>
  <c r="G254" i="6"/>
  <c r="G378" i="6"/>
  <c r="G564" i="6"/>
  <c r="G440" i="6"/>
  <c r="G191" i="6"/>
  <c r="G502" i="6"/>
  <c r="G626" i="6"/>
  <c r="G128" i="6"/>
  <c r="G44" i="6"/>
  <c r="G294" i="6"/>
  <c r="G232" i="6"/>
  <c r="G356" i="6"/>
  <c r="G542" i="6"/>
  <c r="G480" i="6"/>
  <c r="G604" i="6"/>
  <c r="G418" i="6"/>
  <c r="G169" i="6"/>
  <c r="G106" i="6"/>
  <c r="G494" i="5"/>
  <c r="G618" i="5"/>
  <c r="G120" i="5"/>
  <c r="G556" i="5"/>
  <c r="G432" i="5"/>
  <c r="G58" i="5"/>
  <c r="G246" i="5"/>
  <c r="G308" i="5"/>
  <c r="G370" i="5"/>
  <c r="G183" i="5"/>
  <c r="G78" i="7"/>
  <c r="G203" i="7"/>
  <c r="G576" i="7"/>
  <c r="G180" i="7"/>
  <c r="G367" i="7"/>
  <c r="G491" i="7"/>
  <c r="G407" i="7"/>
  <c r="G345" i="7"/>
  <c r="G469" i="7"/>
  <c r="F118" i="6"/>
  <c r="F181" i="6"/>
  <c r="F554" i="6"/>
  <c r="G510" i="7"/>
  <c r="F478" i="5"/>
  <c r="G634" i="7"/>
  <c r="F602" i="5"/>
  <c r="G137" i="7"/>
  <c r="G449" i="7"/>
  <c r="G511" i="7"/>
  <c r="G409" i="7"/>
  <c r="G595" i="7"/>
  <c r="G308" i="7"/>
  <c r="G120" i="7"/>
  <c r="G618" i="7"/>
  <c r="G302" i="7"/>
  <c r="G421" i="10"/>
  <c r="G426" i="7"/>
  <c r="G545" i="10"/>
  <c r="G114" i="7"/>
  <c r="G344" i="7"/>
  <c r="F312" i="5"/>
  <c r="G406" i="7"/>
  <c r="F374" i="5"/>
  <c r="G156" i="7"/>
  <c r="F124" i="5"/>
  <c r="G99" i="5"/>
  <c r="G473" i="5"/>
  <c r="G535" i="5"/>
  <c r="G597" i="5"/>
  <c r="G225" i="5"/>
  <c r="G349" i="5"/>
  <c r="G124" i="4"/>
  <c r="G411" i="5"/>
  <c r="G287" i="5"/>
  <c r="G162" i="5"/>
  <c r="G37" i="5"/>
  <c r="G81" i="5"/>
  <c r="G517" i="5"/>
  <c r="G393" i="5"/>
  <c r="G579" i="5"/>
  <c r="G455" i="5"/>
  <c r="G269" i="5"/>
  <c r="G144" i="5"/>
  <c r="G207" i="5"/>
  <c r="G331" i="5"/>
  <c r="G19" i="5"/>
  <c r="G605" i="5"/>
  <c r="G481" i="5"/>
  <c r="G543" i="5"/>
  <c r="G357" i="5"/>
  <c r="G170" i="5"/>
  <c r="G295" i="5"/>
  <c r="G233" i="5"/>
  <c r="G45" i="5"/>
  <c r="G107" i="5"/>
  <c r="G419" i="5"/>
  <c r="G26" i="6"/>
  <c r="G338" i="6"/>
  <c r="G276" i="6"/>
  <c r="G214" i="6"/>
  <c r="G524" i="6"/>
  <c r="G462" i="6"/>
  <c r="G88" i="6"/>
  <c r="G151" i="6"/>
  <c r="G586" i="6"/>
  <c r="G400" i="6"/>
  <c r="G74" i="5"/>
  <c r="G510" i="5"/>
  <c r="G448" i="5"/>
  <c r="G200" i="5"/>
  <c r="G324" i="5"/>
  <c r="G572" i="5"/>
  <c r="G386" i="5"/>
  <c r="G262" i="5"/>
  <c r="G137" i="5"/>
  <c r="G12" i="5"/>
  <c r="G21" i="6"/>
  <c r="G209" i="6"/>
  <c r="G271" i="6"/>
  <c r="G333" i="6"/>
  <c r="G457" i="6"/>
  <c r="G519" i="6"/>
  <c r="G395" i="6"/>
  <c r="G146" i="6"/>
  <c r="G581" i="6"/>
  <c r="G83" i="6"/>
  <c r="G61" i="6"/>
  <c r="G373" i="6"/>
  <c r="G249" i="6"/>
  <c r="G311" i="6"/>
  <c r="G497" i="6"/>
  <c r="G559" i="6"/>
  <c r="G621" i="6"/>
  <c r="G435" i="6"/>
  <c r="G123" i="6"/>
  <c r="G186" i="6"/>
  <c r="G44" i="7"/>
  <c r="G163" i="10"/>
  <c r="G356" i="7"/>
  <c r="G475" i="10"/>
  <c r="G450" i="7"/>
  <c r="G201" i="7"/>
  <c r="G636" i="7"/>
  <c r="G499" i="7"/>
  <c r="G618" i="10"/>
  <c r="G623" i="7"/>
  <c r="G561" i="7"/>
  <c r="G680" i="10"/>
  <c r="G167" i="7"/>
  <c r="F135" i="5"/>
  <c r="G286" i="10"/>
  <c r="G354" i="7"/>
  <c r="F322" i="5"/>
  <c r="G473" i="10"/>
  <c r="G104" i="7"/>
  <c r="F72" i="5"/>
  <c r="G223" i="10"/>
  <c r="G381" i="7"/>
  <c r="G567" i="7"/>
  <c r="F141" i="6"/>
  <c r="G404" i="7"/>
  <c r="G154" i="7"/>
  <c r="G150" i="7"/>
  <c r="F118" i="5"/>
  <c r="G586" i="7"/>
  <c r="F554" i="5"/>
  <c r="G524" i="7"/>
  <c r="F492" i="5"/>
  <c r="F172" i="8"/>
  <c r="F167" i="6"/>
  <c r="F104" i="6"/>
  <c r="G89" i="7"/>
  <c r="G277" i="7"/>
  <c r="G463" i="7"/>
  <c r="F218" i="6"/>
  <c r="F590" i="6"/>
  <c r="F280" i="6"/>
  <c r="F238" i="6"/>
  <c r="F486" i="6"/>
  <c r="F610" i="6"/>
  <c r="G301" i="7"/>
  <c r="G420" i="10"/>
  <c r="G487" i="7"/>
  <c r="G606" i="10"/>
  <c r="G71" i="7"/>
  <c r="G569" i="7"/>
  <c r="G133" i="7"/>
  <c r="G382" i="7"/>
  <c r="G568" i="7"/>
  <c r="G223" i="7"/>
  <c r="G98" i="7"/>
  <c r="G596" i="7"/>
  <c r="G662" i="10"/>
  <c r="G543" i="7"/>
  <c r="G357" i="7"/>
  <c r="G476" i="10"/>
  <c r="G107" i="7"/>
  <c r="G226" i="10"/>
  <c r="G182" i="7"/>
  <c r="G75" i="5"/>
  <c r="G201" i="5"/>
  <c r="G325" i="5"/>
  <c r="G449" i="5"/>
  <c r="G573" i="5"/>
  <c r="G387" i="5"/>
  <c r="G263" i="5"/>
  <c r="G13" i="5"/>
  <c r="G511" i="5"/>
  <c r="G138" i="5"/>
  <c r="G489" i="5"/>
  <c r="G303" i="5"/>
  <c r="G427" i="5"/>
  <c r="G178" i="5"/>
  <c r="G551" i="5"/>
  <c r="G365" i="5"/>
  <c r="G241" i="5"/>
  <c r="G115" i="5"/>
  <c r="G53" i="5"/>
  <c r="G613" i="5"/>
  <c r="G493" i="5"/>
  <c r="G144" i="4"/>
  <c r="G617" i="5"/>
  <c r="G182" i="5"/>
  <c r="G555" i="5"/>
  <c r="G245" i="5"/>
  <c r="G307" i="5"/>
  <c r="G369" i="5"/>
  <c r="G431" i="5"/>
  <c r="G119" i="5"/>
  <c r="G57" i="5"/>
  <c r="G41" i="6"/>
  <c r="G353" i="6"/>
  <c r="G229" i="6"/>
  <c r="G539" i="6"/>
  <c r="G477" i="6"/>
  <c r="G601" i="6"/>
  <c r="G415" i="6"/>
  <c r="G166" i="6"/>
  <c r="G291" i="6"/>
  <c r="G103" i="6"/>
  <c r="G18" i="6"/>
  <c r="G206" i="6"/>
  <c r="G268" i="6"/>
  <c r="G330" i="6"/>
  <c r="G516" i="6"/>
  <c r="G454" i="6"/>
  <c r="G578" i="6"/>
  <c r="G143" i="6"/>
  <c r="G392" i="6"/>
  <c r="G80" i="6"/>
  <c r="G544" i="5"/>
  <c r="G606" i="5"/>
  <c r="G482" i="5"/>
  <c r="G358" i="5"/>
  <c r="G296" i="5"/>
  <c r="G234" i="5"/>
  <c r="G171" i="5"/>
  <c r="G420" i="5"/>
  <c r="G108" i="5"/>
  <c r="G46" i="5"/>
  <c r="G64" i="6"/>
  <c r="G252" i="6"/>
  <c r="G376" i="6"/>
  <c r="G562" i="6"/>
  <c r="G126" i="6"/>
  <c r="G314" i="6"/>
  <c r="G624" i="6"/>
  <c r="G500" i="6"/>
  <c r="G438" i="6"/>
  <c r="G189" i="6"/>
  <c r="AD22" i="2"/>
  <c r="AC24" i="2"/>
  <c r="AC25" i="2"/>
  <c r="AC27" i="2"/>
  <c r="AC26" i="2"/>
  <c r="AB28" i="2"/>
  <c r="AB29" i="2" s="1"/>
  <c r="AB31" i="2"/>
  <c r="AB7" i="2" s="1"/>
  <c r="G389" i="7"/>
  <c r="G139" i="7"/>
  <c r="G575" i="7"/>
  <c r="G584" i="7"/>
  <c r="G703" i="10"/>
  <c r="G190" i="7"/>
  <c r="G309" i="10"/>
  <c r="G417" i="7"/>
  <c r="G536" i="10"/>
  <c r="G355" i="7"/>
  <c r="G474" i="10"/>
  <c r="G484" i="7"/>
  <c r="F452" i="5"/>
  <c r="G603" i="10"/>
  <c r="G608" i="7"/>
  <c r="F576" i="5"/>
  <c r="G244" i="7"/>
  <c r="G300" i="7"/>
  <c r="G419" i="10"/>
  <c r="G238" i="7"/>
  <c r="G357" i="10"/>
  <c r="G486" i="7"/>
  <c r="G605" i="10"/>
  <c r="G72" i="7"/>
  <c r="G570" i="7"/>
  <c r="G134" i="7"/>
  <c r="G566" i="7"/>
  <c r="F534" i="5"/>
  <c r="G256" i="7"/>
  <c r="F224" i="5"/>
  <c r="I12" i="4"/>
  <c r="I24" i="4"/>
  <c r="I65" i="4"/>
  <c r="I48" i="4"/>
  <c r="I43" i="4"/>
  <c r="I63" i="4"/>
  <c r="I69" i="4"/>
  <c r="I67" i="4"/>
  <c r="I45" i="4"/>
  <c r="I22" i="4"/>
  <c r="I46" i="4"/>
  <c r="I66" i="4"/>
  <c r="I71" i="4"/>
  <c r="I49" i="4"/>
  <c r="I47" i="4"/>
  <c r="I50" i="4"/>
  <c r="I70" i="4"/>
  <c r="I68" i="4"/>
  <c r="I44" i="4"/>
  <c r="I51" i="4"/>
  <c r="I64" i="4"/>
  <c r="I88" i="4"/>
  <c r="I87" i="4"/>
  <c r="I89" i="4"/>
  <c r="I54" i="4"/>
  <c r="I61" i="4"/>
  <c r="I55" i="4"/>
  <c r="I76" i="4"/>
  <c r="I74" i="4"/>
  <c r="I73" i="4"/>
  <c r="I91" i="4"/>
  <c r="I83" i="4"/>
  <c r="I86" i="4"/>
  <c r="I23" i="4"/>
  <c r="I59" i="4"/>
  <c r="I80" i="4"/>
  <c r="I78" i="4"/>
  <c r="I77" i="4"/>
  <c r="I90" i="4"/>
  <c r="I53" i="4"/>
  <c r="I56" i="4"/>
  <c r="I84" i="4"/>
  <c r="I26" i="4"/>
  <c r="I85" i="4"/>
  <c r="I57" i="4"/>
  <c r="I60" i="4"/>
  <c r="I79" i="4"/>
  <c r="I25" i="4"/>
  <c r="I58" i="4"/>
  <c r="I75" i="4"/>
  <c r="I81" i="4"/>
  <c r="G62" i="7"/>
  <c r="F30" i="5"/>
  <c r="G181" i="10"/>
  <c r="G187" i="7"/>
  <c r="F155" i="5"/>
  <c r="G306" i="10"/>
  <c r="G147" i="7"/>
  <c r="G266" i="10"/>
  <c r="G583" i="7"/>
  <c r="G702" i="10"/>
  <c r="G82" i="7"/>
  <c r="F50" i="5"/>
  <c r="G201" i="10"/>
  <c r="G270" i="7"/>
  <c r="F238" i="5"/>
  <c r="G389" i="10"/>
  <c r="G332" i="7"/>
  <c r="F300" i="5"/>
  <c r="G451" i="10"/>
  <c r="G403" i="7"/>
  <c r="G527" i="7"/>
  <c r="AE17" i="4"/>
  <c r="G515" i="5"/>
  <c r="G104" i="4"/>
  <c r="G267" i="5"/>
  <c r="G391" i="5"/>
  <c r="G329" i="5"/>
  <c r="G205" i="5"/>
  <c r="G79" i="5"/>
  <c r="G17" i="5"/>
  <c r="G577" i="5"/>
  <c r="G453" i="5"/>
  <c r="G142" i="5"/>
  <c r="G39" i="6"/>
  <c r="G351" i="6"/>
  <c r="G227" i="6"/>
  <c r="G289" i="6"/>
  <c r="G475" i="6"/>
  <c r="G537" i="6"/>
  <c r="G101" i="6"/>
  <c r="G599" i="6"/>
  <c r="G413" i="6"/>
  <c r="G164" i="6"/>
  <c r="G34" i="6"/>
  <c r="G222" i="6"/>
  <c r="G346" i="6"/>
  <c r="G470" i="6"/>
  <c r="G532" i="6"/>
  <c r="G594" i="6"/>
  <c r="G96" i="6"/>
  <c r="G284" i="6"/>
  <c r="G159" i="6"/>
  <c r="G408" i="6"/>
  <c r="G60" i="6"/>
  <c r="G372" i="6"/>
  <c r="G248" i="6"/>
  <c r="G558" i="6"/>
  <c r="G434" i="6"/>
  <c r="G185" i="6"/>
  <c r="G620" i="6"/>
  <c r="G310" i="6"/>
  <c r="G496" i="6"/>
  <c r="G122" i="6"/>
  <c r="G19" i="9"/>
  <c r="G46" i="9"/>
  <c r="G45" i="9" s="1"/>
  <c r="F136" i="8"/>
  <c r="F145" i="8" s="1"/>
  <c r="G66" i="7"/>
  <c r="G185" i="10"/>
  <c r="G502" i="7"/>
  <c r="G621" i="10"/>
  <c r="F161" i="8"/>
  <c r="G145" i="7"/>
  <c r="G264" i="10"/>
  <c r="G581" i="7"/>
  <c r="G700" i="10"/>
  <c r="F348" i="6"/>
  <c r="F410" i="6"/>
  <c r="F161" i="6"/>
  <c r="G614" i="7"/>
  <c r="F582" i="5"/>
  <c r="G428" i="7"/>
  <c r="F396" i="5"/>
  <c r="H132" i="4"/>
  <c r="H195" i="4"/>
  <c r="H205" i="4"/>
  <c r="H142" i="4"/>
  <c r="H129" i="4"/>
  <c r="H192" i="4"/>
  <c r="H122" i="4"/>
  <c r="H185" i="4"/>
  <c r="H13" i="9"/>
  <c r="H39" i="9" s="1"/>
  <c r="H13" i="8"/>
  <c r="H106" i="4"/>
  <c r="H169" i="4"/>
  <c r="H134" i="4"/>
  <c r="H197" i="4"/>
  <c r="H141" i="4"/>
  <c r="H204" i="4"/>
  <c r="H8" i="9"/>
  <c r="H8" i="8"/>
  <c r="H93" i="4"/>
  <c r="H99" i="4"/>
  <c r="H162" i="4"/>
  <c r="H9" i="9"/>
  <c r="H35" i="9" s="1"/>
  <c r="H9" i="8"/>
  <c r="H105" i="4"/>
  <c r="H168" i="4"/>
  <c r="H208" i="4"/>
  <c r="H145" i="4"/>
  <c r="AE15" i="4"/>
  <c r="G278" i="7"/>
  <c r="G340" i="7"/>
  <c r="G588" i="7"/>
  <c r="G171" i="7"/>
  <c r="G290" i="10"/>
  <c r="G663" i="10"/>
  <c r="G544" i="7"/>
  <c r="G482" i="7"/>
  <c r="G601" i="10"/>
  <c r="G396" i="7"/>
  <c r="G515" i="10"/>
  <c r="G209" i="7"/>
  <c r="G328" i="10"/>
  <c r="G237" i="7"/>
  <c r="G356" i="10"/>
  <c r="G299" i="7"/>
  <c r="G418" i="10"/>
  <c r="G485" i="7"/>
  <c r="G604" i="10"/>
  <c r="F250" i="6"/>
  <c r="F62" i="6"/>
  <c r="F374" i="6"/>
  <c r="G284" i="7"/>
  <c r="G470" i="7"/>
  <c r="G126" i="7"/>
  <c r="G245" i="10"/>
  <c r="G500" i="7"/>
  <c r="G619" i="10"/>
  <c r="G189" i="7"/>
  <c r="G308" i="10"/>
  <c r="G33" i="8"/>
  <c r="G35" i="8"/>
  <c r="G37" i="8"/>
  <c r="G7" i="8"/>
  <c r="G34" i="8"/>
  <c r="G36" i="8"/>
  <c r="G45" i="8"/>
  <c r="G47" i="8"/>
  <c r="G49" i="8"/>
  <c r="G46" i="8"/>
  <c r="G48" i="8"/>
  <c r="G501" i="5"/>
  <c r="G563" i="5"/>
  <c r="G439" i="5"/>
  <c r="G625" i="5"/>
  <c r="G377" i="5"/>
  <c r="G65" i="5"/>
  <c r="G253" i="5"/>
  <c r="G315" i="5"/>
  <c r="G190" i="5"/>
  <c r="G127" i="5"/>
  <c r="G23" i="8"/>
  <c r="G114" i="8"/>
  <c r="G116" i="8"/>
  <c r="G126" i="8"/>
  <c r="G128" i="8"/>
  <c r="G113" i="8"/>
  <c r="G127" i="8"/>
  <c r="G129" i="8"/>
  <c r="G117" i="8"/>
  <c r="G125" i="8"/>
  <c r="G115" i="8"/>
  <c r="G522" i="5"/>
  <c r="G460" i="5"/>
  <c r="G584" i="5"/>
  <c r="G149" i="5"/>
  <c r="G398" i="5"/>
  <c r="G336" i="5"/>
  <c r="G86" i="5"/>
  <c r="G24" i="5"/>
  <c r="G212" i="5"/>
  <c r="G274" i="5"/>
  <c r="G525" i="5"/>
  <c r="G463" i="5"/>
  <c r="G587" i="5"/>
  <c r="G401" i="5"/>
  <c r="G27" i="5"/>
  <c r="G89" i="5"/>
  <c r="G152" i="5"/>
  <c r="G277" i="5"/>
  <c r="G339" i="5"/>
  <c r="G215" i="5"/>
  <c r="G38" i="6"/>
  <c r="G226" i="6"/>
  <c r="G350" i="6"/>
  <c r="G474" i="6"/>
  <c r="G536" i="6"/>
  <c r="G288" i="6"/>
  <c r="G412" i="6"/>
  <c r="G163" i="6"/>
  <c r="G598" i="6"/>
  <c r="G100" i="6"/>
  <c r="G47" i="6"/>
  <c r="G235" i="6"/>
  <c r="G297" i="6"/>
  <c r="G359" i="6"/>
  <c r="G545" i="6"/>
  <c r="G483" i="6"/>
  <c r="G172" i="6"/>
  <c r="G607" i="6"/>
  <c r="G421" i="6"/>
  <c r="G109" i="6"/>
  <c r="G58" i="6"/>
  <c r="G370" i="6"/>
  <c r="G246" i="6"/>
  <c r="G308" i="6"/>
  <c r="G556" i="6"/>
  <c r="G618" i="6"/>
  <c r="G494" i="6"/>
  <c r="G432" i="6"/>
  <c r="G183" i="6"/>
  <c r="G120" i="6"/>
  <c r="G140" i="7"/>
  <c r="G328" i="7"/>
  <c r="G514" i="7"/>
  <c r="G117" i="7"/>
  <c r="G429" i="7"/>
  <c r="G553" i="7"/>
  <c r="G220" i="7"/>
  <c r="G95" i="7"/>
  <c r="F430" i="6"/>
  <c r="F56" i="6"/>
  <c r="F616" i="6"/>
  <c r="G74" i="7"/>
  <c r="F42" i="5"/>
  <c r="G448" i="7"/>
  <c r="F416" i="5"/>
  <c r="G386" i="7"/>
  <c r="F354" i="5"/>
  <c r="G325" i="7"/>
  <c r="G75" i="7"/>
  <c r="G573" i="7"/>
  <c r="G222" i="7"/>
  <c r="G97" i="7"/>
  <c r="G471" i="7"/>
  <c r="G370" i="7"/>
  <c r="G58" i="7"/>
  <c r="G556" i="7"/>
  <c r="G177" i="7"/>
  <c r="G296" i="10"/>
  <c r="G488" i="7"/>
  <c r="G607" i="10"/>
  <c r="G94" i="7"/>
  <c r="F62" i="5"/>
  <c r="G282" i="7"/>
  <c r="F250" i="5"/>
  <c r="G225" i="6"/>
  <c r="G535" i="6"/>
  <c r="G473" i="6"/>
  <c r="G187" i="4"/>
  <c r="G287" i="6"/>
  <c r="G162" i="6"/>
  <c r="G37" i="6"/>
  <c r="G597" i="6"/>
  <c r="G411" i="6"/>
  <c r="G99" i="6"/>
  <c r="G349" i="6"/>
  <c r="G19" i="6"/>
  <c r="G144" i="6"/>
  <c r="G207" i="6"/>
  <c r="G331" i="6"/>
  <c r="G517" i="6"/>
  <c r="G455" i="6"/>
  <c r="G81" i="6"/>
  <c r="G393" i="6"/>
  <c r="G579" i="6"/>
  <c r="G269" i="6"/>
  <c r="G45" i="6"/>
  <c r="G233" i="6"/>
  <c r="G357" i="6"/>
  <c r="G543" i="6"/>
  <c r="G481" i="6"/>
  <c r="G419" i="6"/>
  <c r="G170" i="6"/>
  <c r="G107" i="6"/>
  <c r="G605" i="6"/>
  <c r="G295" i="6"/>
  <c r="G524" i="5"/>
  <c r="G586" i="5"/>
  <c r="G462" i="5"/>
  <c r="G88" i="5"/>
  <c r="G400" i="5"/>
  <c r="G26" i="5"/>
  <c r="G151" i="5"/>
  <c r="G338" i="5"/>
  <c r="G276" i="5"/>
  <c r="G214" i="5"/>
  <c r="G12" i="6"/>
  <c r="G137" i="6"/>
  <c r="G324" i="6"/>
  <c r="G200" i="6"/>
  <c r="G448" i="6"/>
  <c r="G510" i="6"/>
  <c r="G262" i="6"/>
  <c r="G386" i="6"/>
  <c r="G74" i="6"/>
  <c r="G572" i="6"/>
  <c r="G519" i="5"/>
  <c r="G395" i="5"/>
  <c r="G83" i="5"/>
  <c r="G457" i="5"/>
  <c r="G581" i="5"/>
  <c r="G333" i="5"/>
  <c r="G209" i="5"/>
  <c r="G271" i="5"/>
  <c r="G146" i="5"/>
  <c r="G21" i="5"/>
  <c r="G621" i="5"/>
  <c r="G497" i="5"/>
  <c r="G559" i="5"/>
  <c r="G435" i="5"/>
  <c r="G123" i="5"/>
  <c r="G61" i="5"/>
  <c r="G186" i="5"/>
  <c r="G373" i="5"/>
  <c r="G311" i="5"/>
  <c r="G249" i="5"/>
  <c r="G169" i="7"/>
  <c r="G288" i="10"/>
  <c r="G661" i="10"/>
  <c r="G542" i="7"/>
  <c r="G232" i="7"/>
  <c r="G351" i="10"/>
  <c r="G138" i="7"/>
  <c r="G388" i="7"/>
  <c r="G512" i="7"/>
  <c r="G63" i="7"/>
  <c r="G182" i="10"/>
  <c r="G437" i="7"/>
  <c r="G556" i="10"/>
  <c r="G292" i="7"/>
  <c r="F260" i="5"/>
  <c r="G411" i="10"/>
  <c r="G230" i="7"/>
  <c r="F198" i="5"/>
  <c r="G349" i="10"/>
  <c r="G194" i="7"/>
  <c r="G257" i="7"/>
  <c r="G629" i="7"/>
  <c r="F16" i="6"/>
  <c r="F204" i="6"/>
  <c r="F514" i="6"/>
  <c r="G280" i="7"/>
  <c r="G92" i="7"/>
  <c r="G590" i="7"/>
  <c r="G400" i="7"/>
  <c r="F368" i="5"/>
  <c r="G648" i="7"/>
  <c r="F616" i="5"/>
  <c r="G462" i="7"/>
  <c r="F430" i="5"/>
  <c r="F174" i="8"/>
  <c r="F354" i="6"/>
  <c r="F478" i="6"/>
  <c r="AD16" i="4"/>
  <c r="G339" i="7"/>
  <c r="G525" i="7"/>
  <c r="G587" i="7"/>
  <c r="F466" i="6"/>
  <c r="F30" i="6"/>
  <c r="F175" i="6"/>
  <c r="F112" i="6"/>
  <c r="F362" i="6"/>
  <c r="G176" i="7"/>
  <c r="G295" i="10"/>
  <c r="G425" i="7"/>
  <c r="G544" i="10"/>
  <c r="G113" i="7"/>
  <c r="G383" i="7"/>
  <c r="G445" i="7"/>
  <c r="G195" i="7"/>
  <c r="G70" i="7"/>
  <c r="G630" i="7"/>
  <c r="G160" i="7"/>
  <c r="G286" i="7"/>
  <c r="G658" i="7"/>
  <c r="G295" i="7"/>
  <c r="G414" i="10"/>
  <c r="G233" i="7"/>
  <c r="G352" i="10"/>
  <c r="G245" i="7"/>
  <c r="G119" i="7"/>
  <c r="G617" i="7"/>
  <c r="G13" i="6"/>
  <c r="G325" i="6"/>
  <c r="G263" i="6"/>
  <c r="G201" i="6"/>
  <c r="G449" i="6"/>
  <c r="G511" i="6"/>
  <c r="G387" i="6"/>
  <c r="G138" i="6"/>
  <c r="G75" i="6"/>
  <c r="G573" i="6"/>
  <c r="G53" i="6"/>
  <c r="G303" i="6"/>
  <c r="G365" i="6"/>
  <c r="G241" i="6"/>
  <c r="G551" i="6"/>
  <c r="G489" i="6"/>
  <c r="G427" i="6"/>
  <c r="G115" i="6"/>
  <c r="G613" i="6"/>
  <c r="G178" i="6"/>
  <c r="G245" i="6"/>
  <c r="G307" i="6"/>
  <c r="G493" i="6"/>
  <c r="G555" i="6"/>
  <c r="G207" i="4"/>
  <c r="G617" i="6"/>
  <c r="G431" i="6"/>
  <c r="G57" i="6"/>
  <c r="G369" i="6"/>
  <c r="G182" i="6"/>
  <c r="G119" i="6"/>
  <c r="G103" i="5"/>
  <c r="G477" i="5"/>
  <c r="G539" i="5"/>
  <c r="G415" i="5"/>
  <c r="G601" i="5"/>
  <c r="H632" i="7" s="1"/>
  <c r="G41" i="5"/>
  <c r="G353" i="5"/>
  <c r="G229" i="5"/>
  <c r="G166" i="5"/>
  <c r="G291" i="5"/>
  <c r="G80" i="5"/>
  <c r="G516" i="5"/>
  <c r="G392" i="5"/>
  <c r="G454" i="5"/>
  <c r="G578" i="5"/>
  <c r="G330" i="5"/>
  <c r="G143" i="5"/>
  <c r="G206" i="5"/>
  <c r="G18" i="5"/>
  <c r="G268" i="5"/>
  <c r="G46" i="6"/>
  <c r="G234" i="6"/>
  <c r="G358" i="6"/>
  <c r="G544" i="6"/>
  <c r="G420" i="6"/>
  <c r="G606" i="6"/>
  <c r="G171" i="6"/>
  <c r="G482" i="6"/>
  <c r="G108" i="6"/>
  <c r="G296" i="6"/>
  <c r="G500" i="5"/>
  <c r="G562" i="5"/>
  <c r="G624" i="5"/>
  <c r="G438" i="5"/>
  <c r="G64" i="5"/>
  <c r="G314" i="5"/>
  <c r="G189" i="5"/>
  <c r="G376" i="5"/>
  <c r="G126" i="5"/>
  <c r="G252" i="5"/>
  <c r="H606" i="7" l="1"/>
  <c r="H631" i="7"/>
  <c r="G647" i="7"/>
  <c r="H618" i="7"/>
  <c r="G517" i="7"/>
  <c r="H609" i="7"/>
  <c r="G56" i="6"/>
  <c r="G450" i="10"/>
  <c r="G461" i="7"/>
  <c r="H612" i="7"/>
  <c r="G410" i="6"/>
  <c r="G81" i="7"/>
  <c r="G607" i="7"/>
  <c r="G455" i="7"/>
  <c r="Y6" i="2"/>
  <c r="Y8" i="2"/>
  <c r="Y4" i="2"/>
  <c r="H655" i="7"/>
  <c r="G554" i="6"/>
  <c r="G286" i="6"/>
  <c r="G224" i="6"/>
  <c r="L9" i="4"/>
  <c r="H617" i="7"/>
  <c r="G269" i="7"/>
  <c r="F180" i="8"/>
  <c r="G306" i="6"/>
  <c r="G331" i="7"/>
  <c r="G200" i="10"/>
  <c r="G636" i="10"/>
  <c r="AE6" i="4"/>
  <c r="G368" i="6"/>
  <c r="G98" i="6"/>
  <c r="G161" i="6"/>
  <c r="G447" i="7"/>
  <c r="H656" i="7"/>
  <c r="H56" i="9"/>
  <c r="H60" i="9" s="1"/>
  <c r="G388" i="10"/>
  <c r="G311" i="7"/>
  <c r="G118" i="6"/>
  <c r="G430" i="6"/>
  <c r="G399" i="7"/>
  <c r="H652" i="7"/>
  <c r="G348" i="6"/>
  <c r="H57" i="9"/>
  <c r="H61" i="9" s="1"/>
  <c r="G430" i="10"/>
  <c r="H658" i="7"/>
  <c r="H611" i="7"/>
  <c r="G181" i="6"/>
  <c r="G616" i="6"/>
  <c r="G229" i="7"/>
  <c r="G36" i="6"/>
  <c r="G472" i="6"/>
  <c r="H615" i="7"/>
  <c r="F182" i="8"/>
  <c r="G149" i="7"/>
  <c r="G574" i="10"/>
  <c r="H650" i="7"/>
  <c r="G534" i="6"/>
  <c r="G93" i="7"/>
  <c r="G73" i="7"/>
  <c r="G172" i="8"/>
  <c r="G136" i="8"/>
  <c r="G145" i="8" s="1"/>
  <c r="AC32" i="2"/>
  <c r="AC5" i="2" s="1"/>
  <c r="G410" i="10"/>
  <c r="G222" i="10"/>
  <c r="H183" i="7"/>
  <c r="H305" i="7"/>
  <c r="H367" i="7"/>
  <c r="H346" i="7"/>
  <c r="H408" i="7"/>
  <c r="H532" i="7"/>
  <c r="G174" i="8"/>
  <c r="H205" i="6"/>
  <c r="H142" i="6"/>
  <c r="H391" i="6"/>
  <c r="H453" i="6"/>
  <c r="H515" i="6"/>
  <c r="H577" i="6"/>
  <c r="H167" i="4"/>
  <c r="H267" i="6"/>
  <c r="H17" i="6"/>
  <c r="H79" i="6"/>
  <c r="H329" i="6"/>
  <c r="H11" i="6"/>
  <c r="H73" i="6"/>
  <c r="H199" i="6"/>
  <c r="H136" i="6"/>
  <c r="H323" i="6"/>
  <c r="H261" i="6"/>
  <c r="H447" i="6"/>
  <c r="H509" i="6"/>
  <c r="H161" i="4"/>
  <c r="H385" i="6"/>
  <c r="H571" i="6"/>
  <c r="H7" i="9"/>
  <c r="H34" i="9"/>
  <c r="H544" i="5"/>
  <c r="H606" i="5"/>
  <c r="H482" i="5"/>
  <c r="H358" i="5"/>
  <c r="H234" i="5"/>
  <c r="H171" i="5"/>
  <c r="H296" i="5"/>
  <c r="H420" i="5"/>
  <c r="H46" i="5"/>
  <c r="H108" i="5"/>
  <c r="H103" i="5"/>
  <c r="H477" i="5"/>
  <c r="H415" i="5"/>
  <c r="H539" i="5"/>
  <c r="H601" i="5"/>
  <c r="H41" i="5"/>
  <c r="H229" i="5"/>
  <c r="H353" i="5"/>
  <c r="H291" i="5"/>
  <c r="H166" i="5"/>
  <c r="H604" i="5"/>
  <c r="H542" i="5"/>
  <c r="H480" i="5"/>
  <c r="H294" i="5"/>
  <c r="H106" i="5"/>
  <c r="H44" i="5"/>
  <c r="H356" i="5"/>
  <c r="H418" i="5"/>
  <c r="H232" i="5"/>
  <c r="H169" i="5"/>
  <c r="H173" i="7"/>
  <c r="G141" i="5"/>
  <c r="H292" i="10"/>
  <c r="H110" i="7"/>
  <c r="G78" i="5"/>
  <c r="H298" i="7"/>
  <c r="G266" i="5"/>
  <c r="H417" i="10"/>
  <c r="I143" i="4"/>
  <c r="I206" i="4"/>
  <c r="I12" i="9"/>
  <c r="I12" i="8"/>
  <c r="I100" i="4"/>
  <c r="I163" i="4"/>
  <c r="I134" i="4"/>
  <c r="I197" i="4"/>
  <c r="I24" i="9"/>
  <c r="I24" i="8"/>
  <c r="I103" i="4"/>
  <c r="I166" i="4"/>
  <c r="I21" i="9"/>
  <c r="I47" i="9" s="1"/>
  <c r="I21" i="8"/>
  <c r="I108" i="4"/>
  <c r="I171" i="4"/>
  <c r="I26" i="9"/>
  <c r="I52" i="9" s="1"/>
  <c r="I26" i="8"/>
  <c r="I178" i="4"/>
  <c r="I115" i="4"/>
  <c r="I214" i="4"/>
  <c r="I151" i="4"/>
  <c r="I131" i="4"/>
  <c r="I194" i="4"/>
  <c r="I17" i="9"/>
  <c r="I43" i="9" s="1"/>
  <c r="I17" i="8"/>
  <c r="I170" i="4"/>
  <c r="I107" i="4"/>
  <c r="I190" i="4"/>
  <c r="I127" i="4"/>
  <c r="I145" i="4"/>
  <c r="I208" i="4"/>
  <c r="G565" i="7"/>
  <c r="G483" i="7"/>
  <c r="H139" i="7"/>
  <c r="H327" i="7"/>
  <c r="H637" i="7"/>
  <c r="H400" i="7"/>
  <c r="G368" i="5"/>
  <c r="H213" i="7"/>
  <c r="G181" i="5"/>
  <c r="H272" i="7"/>
  <c r="H391" i="10"/>
  <c r="H458" i="7"/>
  <c r="H577" i="10"/>
  <c r="H169" i="7"/>
  <c r="H288" i="10"/>
  <c r="H418" i="7"/>
  <c r="H537" i="10"/>
  <c r="H232" i="7"/>
  <c r="H351" i="10"/>
  <c r="G523" i="7"/>
  <c r="G103" i="7"/>
  <c r="G285" i="10"/>
  <c r="H43" i="7"/>
  <c r="H162" i="10"/>
  <c r="H603" i="7"/>
  <c r="H541" i="7"/>
  <c r="H660" i="10"/>
  <c r="H388" i="7"/>
  <c r="H50" i="7"/>
  <c r="H424" i="7"/>
  <c r="H543" i="10"/>
  <c r="H68" i="7"/>
  <c r="G36" i="5"/>
  <c r="H566" i="7"/>
  <c r="G534" i="5"/>
  <c r="G405" i="7"/>
  <c r="H214" i="7"/>
  <c r="H277" i="7"/>
  <c r="H151" i="7"/>
  <c r="H46" i="7"/>
  <c r="H165" i="10"/>
  <c r="H324" i="7"/>
  <c r="G292" i="5"/>
  <c r="H386" i="7"/>
  <c r="G354" i="5"/>
  <c r="G84" i="6"/>
  <c r="G396" i="6"/>
  <c r="H81" i="5"/>
  <c r="H455" i="5"/>
  <c r="H393" i="5"/>
  <c r="H579" i="5"/>
  <c r="H517" i="5"/>
  <c r="H144" i="5"/>
  <c r="H207" i="5"/>
  <c r="H331" i="5"/>
  <c r="H269" i="5"/>
  <c r="H19" i="5"/>
  <c r="H23" i="5"/>
  <c r="H85" i="5"/>
  <c r="H148" i="5"/>
  <c r="H273" i="5"/>
  <c r="H397" i="5"/>
  <c r="H521" i="5"/>
  <c r="H583" i="5"/>
  <c r="H110" i="4"/>
  <c r="H211" i="5"/>
  <c r="H335" i="5"/>
  <c r="H459" i="5"/>
  <c r="H43" i="5"/>
  <c r="H105" i="5"/>
  <c r="H231" i="5"/>
  <c r="H355" i="5"/>
  <c r="H479" i="5"/>
  <c r="H603" i="5"/>
  <c r="H130" i="4"/>
  <c r="H417" i="5"/>
  <c r="H541" i="5"/>
  <c r="H168" i="5"/>
  <c r="H293" i="5"/>
  <c r="H83" i="5"/>
  <c r="H457" i="5"/>
  <c r="H581" i="5"/>
  <c r="H519" i="5"/>
  <c r="H395" i="5"/>
  <c r="H333" i="5"/>
  <c r="H146" i="5"/>
  <c r="H209" i="5"/>
  <c r="H271" i="5"/>
  <c r="H21" i="5"/>
  <c r="H500" i="5"/>
  <c r="H624" i="5"/>
  <c r="H438" i="5"/>
  <c r="H562" i="5"/>
  <c r="H314" i="5"/>
  <c r="H252" i="5"/>
  <c r="H189" i="5"/>
  <c r="H376" i="5"/>
  <c r="H126" i="5"/>
  <c r="H64" i="5"/>
  <c r="H23" i="9"/>
  <c r="H50" i="9"/>
  <c r="H49" i="9" s="1"/>
  <c r="H19" i="9"/>
  <c r="H46" i="9"/>
  <c r="H45" i="9" s="1"/>
  <c r="H58" i="6"/>
  <c r="H246" i="6"/>
  <c r="H370" i="6"/>
  <c r="H120" i="6"/>
  <c r="H308" i="6"/>
  <c r="H556" i="6"/>
  <c r="H618" i="6"/>
  <c r="H432" i="6"/>
  <c r="H183" i="6"/>
  <c r="H494" i="6"/>
  <c r="G551" i="7"/>
  <c r="F179" i="8"/>
  <c r="H216" i="7"/>
  <c r="H153" i="7"/>
  <c r="H651" i="7"/>
  <c r="H625" i="7"/>
  <c r="H315" i="7"/>
  <c r="H434" i="10"/>
  <c r="H127" i="7"/>
  <c r="H246" i="10"/>
  <c r="H70" i="7"/>
  <c r="H444" i="7"/>
  <c r="H132" i="7"/>
  <c r="G16" i="6"/>
  <c r="G204" i="6"/>
  <c r="G540" i="10"/>
  <c r="H196" i="7"/>
  <c r="H71" i="7"/>
  <c r="H569" i="7"/>
  <c r="H94" i="7"/>
  <c r="G62" i="5"/>
  <c r="H282" i="7"/>
  <c r="G250" i="5"/>
  <c r="G212" i="7"/>
  <c r="G41" i="7"/>
  <c r="G155" i="6"/>
  <c r="G528" i="6"/>
  <c r="G30" i="6"/>
  <c r="H340" i="7"/>
  <c r="H464" i="7"/>
  <c r="G653" i="7"/>
  <c r="H75" i="7"/>
  <c r="H325" i="7"/>
  <c r="H409" i="7"/>
  <c r="H595" i="7"/>
  <c r="G354" i="6"/>
  <c r="G104" i="6"/>
  <c r="G540" i="6"/>
  <c r="H242" i="7"/>
  <c r="G210" i="5"/>
  <c r="H490" i="7"/>
  <c r="G458" i="5"/>
  <c r="H304" i="7"/>
  <c r="G272" i="5"/>
  <c r="H42" i="7"/>
  <c r="G10" i="5"/>
  <c r="H161" i="10"/>
  <c r="H540" i="7"/>
  <c r="G508" i="5"/>
  <c r="H659" i="10"/>
  <c r="H59" i="6"/>
  <c r="H247" i="6"/>
  <c r="H371" i="6"/>
  <c r="H184" i="6"/>
  <c r="H309" i="6"/>
  <c r="H557" i="6"/>
  <c r="H495" i="6"/>
  <c r="H433" i="6"/>
  <c r="H619" i="6"/>
  <c r="H121" i="6"/>
  <c r="H31" i="6"/>
  <c r="H93" i="6"/>
  <c r="H219" i="6"/>
  <c r="H343" i="6"/>
  <c r="H405" i="6"/>
  <c r="H467" i="6"/>
  <c r="H529" i="6"/>
  <c r="H591" i="6"/>
  <c r="H181" i="4"/>
  <c r="H156" i="6"/>
  <c r="H281" i="6"/>
  <c r="H35" i="6"/>
  <c r="H97" i="6"/>
  <c r="H223" i="6"/>
  <c r="H347" i="6"/>
  <c r="H409" i="6"/>
  <c r="H471" i="6"/>
  <c r="H533" i="6"/>
  <c r="H595" i="6"/>
  <c r="H160" i="6"/>
  <c r="H285" i="6"/>
  <c r="H47" i="6"/>
  <c r="H109" i="6"/>
  <c r="H235" i="6"/>
  <c r="H359" i="6"/>
  <c r="H545" i="6"/>
  <c r="H483" i="6"/>
  <c r="H607" i="6"/>
  <c r="H172" i="6"/>
  <c r="H421" i="6"/>
  <c r="H297" i="6"/>
  <c r="H20" i="6"/>
  <c r="H208" i="6"/>
  <c r="H332" i="6"/>
  <c r="H394" i="6"/>
  <c r="H456" i="6"/>
  <c r="H518" i="6"/>
  <c r="H580" i="6"/>
  <c r="H270" i="6"/>
  <c r="H82" i="6"/>
  <c r="H145" i="6"/>
  <c r="H122" i="5"/>
  <c r="H434" i="5"/>
  <c r="H558" i="5"/>
  <c r="H620" i="5"/>
  <c r="H496" i="5"/>
  <c r="H60" i="5"/>
  <c r="H185" i="5"/>
  <c r="H372" i="5"/>
  <c r="H310" i="5"/>
  <c r="H248" i="5"/>
  <c r="G365" i="7"/>
  <c r="H223" i="7"/>
  <c r="H472" i="7"/>
  <c r="H239" i="7"/>
  <c r="H358" i="10"/>
  <c r="H113" i="7"/>
  <c r="H438" i="7"/>
  <c r="H557" i="10"/>
  <c r="H376" i="7"/>
  <c r="H495" i="10"/>
  <c r="G610" i="6"/>
  <c r="G175" i="6"/>
  <c r="G238" i="6"/>
  <c r="G698" i="10"/>
  <c r="G554" i="10"/>
  <c r="G249" i="7"/>
  <c r="G664" i="10"/>
  <c r="H378" i="7"/>
  <c r="H497" i="10"/>
  <c r="H316" i="7"/>
  <c r="H435" i="10"/>
  <c r="G166" i="8"/>
  <c r="H313" i="7"/>
  <c r="H432" i="10"/>
  <c r="H623" i="7"/>
  <c r="H83" i="7"/>
  <c r="H202" i="10"/>
  <c r="H643" i="7"/>
  <c r="H581" i="7"/>
  <c r="H700" i="10"/>
  <c r="G187" i="6"/>
  <c r="G62" i="6"/>
  <c r="G560" i="6"/>
  <c r="G601" i="7"/>
  <c r="AE18" i="4"/>
  <c r="H522" i="7"/>
  <c r="H641" i="10"/>
  <c r="H460" i="7"/>
  <c r="H579" i="10"/>
  <c r="H62" i="7"/>
  <c r="G30" i="5"/>
  <c r="H181" i="10"/>
  <c r="H250" i="7"/>
  <c r="G218" i="5"/>
  <c r="H369" i="10"/>
  <c r="G591" i="7"/>
  <c r="G198" i="7"/>
  <c r="H266" i="7"/>
  <c r="H257" i="7"/>
  <c r="H505" i="7"/>
  <c r="G570" i="6"/>
  <c r="G508" i="6"/>
  <c r="G10" i="6"/>
  <c r="H85" i="8"/>
  <c r="H87" i="8"/>
  <c r="H89" i="8"/>
  <c r="H86" i="8"/>
  <c r="H88" i="8"/>
  <c r="H73" i="8"/>
  <c r="H75" i="8"/>
  <c r="H77" i="8"/>
  <c r="H15" i="8"/>
  <c r="H74" i="8"/>
  <c r="H76" i="8"/>
  <c r="H39" i="6"/>
  <c r="H101" i="6"/>
  <c r="H227" i="6"/>
  <c r="H351" i="6"/>
  <c r="H413" i="6"/>
  <c r="H475" i="6"/>
  <c r="H537" i="6"/>
  <c r="H599" i="6"/>
  <c r="H164" i="6"/>
  <c r="H289" i="6"/>
  <c r="H100" i="5"/>
  <c r="H474" i="5"/>
  <c r="H598" i="5"/>
  <c r="H412" i="5"/>
  <c r="H536" i="5"/>
  <c r="H350" i="5"/>
  <c r="H38" i="5"/>
  <c r="H226" i="5"/>
  <c r="H288" i="5"/>
  <c r="H163" i="5"/>
  <c r="H24" i="6"/>
  <c r="H212" i="6"/>
  <c r="H336" i="6"/>
  <c r="H149" i="6"/>
  <c r="H398" i="6"/>
  <c r="H460" i="6"/>
  <c r="H522" i="6"/>
  <c r="H584" i="6"/>
  <c r="H274" i="6"/>
  <c r="H86" i="6"/>
  <c r="H27" i="6"/>
  <c r="H89" i="6"/>
  <c r="H215" i="6"/>
  <c r="H339" i="6"/>
  <c r="H152" i="6"/>
  <c r="H277" i="6"/>
  <c r="H401" i="6"/>
  <c r="H463" i="6"/>
  <c r="H525" i="6"/>
  <c r="H587" i="6"/>
  <c r="H12" i="5"/>
  <c r="H137" i="5"/>
  <c r="H74" i="5"/>
  <c r="H200" i="5"/>
  <c r="H324" i="5"/>
  <c r="H448" i="5"/>
  <c r="H572" i="5"/>
  <c r="H262" i="5"/>
  <c r="H386" i="5"/>
  <c r="H510" i="5"/>
  <c r="H66" i="6"/>
  <c r="H378" i="6"/>
  <c r="H128" i="6"/>
  <c r="H316" i="6"/>
  <c r="H564" i="6"/>
  <c r="H626" i="6"/>
  <c r="H440" i="6"/>
  <c r="H254" i="6"/>
  <c r="H502" i="6"/>
  <c r="H191" i="6"/>
  <c r="G303" i="7"/>
  <c r="AE19" i="4"/>
  <c r="H521" i="7"/>
  <c r="H640" i="10"/>
  <c r="H85" i="7"/>
  <c r="H204" i="10"/>
  <c r="H335" i="7"/>
  <c r="H454" i="10"/>
  <c r="H170" i="7"/>
  <c r="H289" i="10"/>
  <c r="H605" i="7"/>
  <c r="H107" i="7"/>
  <c r="H226" i="10"/>
  <c r="H306" i="7"/>
  <c r="H492" i="7"/>
  <c r="H518" i="7"/>
  <c r="G486" i="5"/>
  <c r="H637" i="10"/>
  <c r="H82" i="7"/>
  <c r="G50" i="5"/>
  <c r="H201" i="10"/>
  <c r="H332" i="7"/>
  <c r="G300" i="5"/>
  <c r="H451" i="10"/>
  <c r="G616" i="10"/>
  <c r="J12" i="4"/>
  <c r="J49" i="4"/>
  <c r="J43" i="4"/>
  <c r="J71" i="4"/>
  <c r="J69" i="4"/>
  <c r="J50" i="4"/>
  <c r="J44" i="4"/>
  <c r="J47" i="4"/>
  <c r="J24" i="4"/>
  <c r="J70" i="4"/>
  <c r="J64" i="4"/>
  <c r="J48" i="4"/>
  <c r="J51" i="4"/>
  <c r="J63" i="4"/>
  <c r="J45" i="4"/>
  <c r="J22" i="4"/>
  <c r="J46" i="4"/>
  <c r="J68" i="4"/>
  <c r="J67" i="4"/>
  <c r="J65" i="4"/>
  <c r="J66" i="4"/>
  <c r="J85" i="4"/>
  <c r="J88" i="4"/>
  <c r="J91" i="4"/>
  <c r="J59" i="4"/>
  <c r="J57" i="4"/>
  <c r="J56" i="4"/>
  <c r="J73" i="4"/>
  <c r="J79" i="4"/>
  <c r="J78" i="4"/>
  <c r="J89" i="4"/>
  <c r="J26" i="4"/>
  <c r="J86" i="4"/>
  <c r="J54" i="4"/>
  <c r="J61" i="4"/>
  <c r="J60" i="4"/>
  <c r="J77" i="4"/>
  <c r="J75" i="4"/>
  <c r="J25" i="4"/>
  <c r="J83" i="4"/>
  <c r="J53" i="4"/>
  <c r="J90" i="4"/>
  <c r="J84" i="4"/>
  <c r="J87" i="4"/>
  <c r="J23" i="4"/>
  <c r="J80" i="4"/>
  <c r="J74" i="4"/>
  <c r="J58" i="4"/>
  <c r="J55" i="4"/>
  <c r="J76" i="4"/>
  <c r="J81" i="4"/>
  <c r="G67" i="7"/>
  <c r="G47" i="7"/>
  <c r="H423" i="7"/>
  <c r="H542" i="10"/>
  <c r="H466" i="7"/>
  <c r="H114" i="7"/>
  <c r="H369" i="7"/>
  <c r="H469" i="7"/>
  <c r="H49" i="7"/>
  <c r="H134" i="7"/>
  <c r="G244" i="6"/>
  <c r="AE16" i="4"/>
  <c r="H280" i="7"/>
  <c r="H92" i="7"/>
  <c r="H590" i="7"/>
  <c r="H177" i="7"/>
  <c r="H296" i="10"/>
  <c r="H426" i="7"/>
  <c r="H545" i="10"/>
  <c r="H182" i="7"/>
  <c r="H119" i="7"/>
  <c r="G281" i="7"/>
  <c r="H246" i="7"/>
  <c r="H120" i="7"/>
  <c r="H243" i="7"/>
  <c r="H429" i="7"/>
  <c r="H491" i="7"/>
  <c r="H284" i="7"/>
  <c r="G175" i="8"/>
  <c r="G138" i="8"/>
  <c r="G147" i="8" s="1"/>
  <c r="AF15" i="4"/>
  <c r="H17" i="5"/>
  <c r="H79" i="5"/>
  <c r="H205" i="5"/>
  <c r="H329" i="5"/>
  <c r="H453" i="5"/>
  <c r="H104" i="4"/>
  <c r="H142" i="5"/>
  <c r="H577" i="5"/>
  <c r="H515" i="5"/>
  <c r="H391" i="5"/>
  <c r="H267" i="5"/>
  <c r="H11" i="5"/>
  <c r="H136" i="5"/>
  <c r="H73" i="5"/>
  <c r="H199" i="5"/>
  <c r="H323" i="5"/>
  <c r="H447" i="5"/>
  <c r="H571" i="5"/>
  <c r="H261" i="5"/>
  <c r="H385" i="5"/>
  <c r="H509" i="5"/>
  <c r="H98" i="4"/>
  <c r="H53" i="6"/>
  <c r="H241" i="6"/>
  <c r="H365" i="6"/>
  <c r="H551" i="6"/>
  <c r="H489" i="6"/>
  <c r="H613" i="6"/>
  <c r="H178" i="6"/>
  <c r="H427" i="6"/>
  <c r="H303" i="6"/>
  <c r="H115" i="6"/>
  <c r="H18" i="6"/>
  <c r="H206" i="6"/>
  <c r="H330" i="6"/>
  <c r="H392" i="6"/>
  <c r="H268" i="6"/>
  <c r="H454" i="6"/>
  <c r="H516" i="6"/>
  <c r="H578" i="6"/>
  <c r="H80" i="6"/>
  <c r="H143" i="6"/>
  <c r="H34" i="6"/>
  <c r="H222" i="6"/>
  <c r="H346" i="6"/>
  <c r="H159" i="6"/>
  <c r="H408" i="6"/>
  <c r="H470" i="6"/>
  <c r="H532" i="6"/>
  <c r="H594" i="6"/>
  <c r="H96" i="6"/>
  <c r="H284" i="6"/>
  <c r="H54" i="5"/>
  <c r="H116" i="5"/>
  <c r="H179" i="5"/>
  <c r="H304" i="5"/>
  <c r="H428" i="5"/>
  <c r="H552" i="5"/>
  <c r="H490" i="5"/>
  <c r="H614" i="5"/>
  <c r="H242" i="5"/>
  <c r="H366" i="5"/>
  <c r="G613" i="7"/>
  <c r="H484" i="7"/>
  <c r="G452" i="5"/>
  <c r="H603" i="10"/>
  <c r="H236" i="7"/>
  <c r="G204" i="5"/>
  <c r="H355" i="10"/>
  <c r="AF17" i="4"/>
  <c r="G186" i="7"/>
  <c r="G61" i="7"/>
  <c r="I217" i="4"/>
  <c r="I154" i="4"/>
  <c r="I22" i="9"/>
  <c r="I48" i="9" s="1"/>
  <c r="I22" i="8"/>
  <c r="I177" i="4"/>
  <c r="I114" i="4"/>
  <c r="I135" i="4"/>
  <c r="I198" i="4"/>
  <c r="I14" i="9"/>
  <c r="I40" i="9" s="1"/>
  <c r="I14" i="8"/>
  <c r="I112" i="4"/>
  <c r="I175" i="4"/>
  <c r="I218" i="4"/>
  <c r="I155" i="4"/>
  <c r="I203" i="4"/>
  <c r="I140" i="4"/>
  <c r="I192" i="4"/>
  <c r="I129" i="4"/>
  <c r="I182" i="4"/>
  <c r="I119" i="4"/>
  <c r="I188" i="4"/>
  <c r="I125" i="4"/>
  <c r="I9" i="9"/>
  <c r="I35" i="9" s="1"/>
  <c r="I9" i="8"/>
  <c r="I168" i="4"/>
  <c r="I105" i="4"/>
  <c r="I18" i="9"/>
  <c r="I44" i="9" s="1"/>
  <c r="I18" i="8"/>
  <c r="I176" i="4"/>
  <c r="I113" i="4"/>
  <c r="I141" i="4"/>
  <c r="I204" i="4"/>
  <c r="G255" i="7"/>
  <c r="H451" i="7"/>
  <c r="H389" i="7"/>
  <c r="H575" i="7"/>
  <c r="H88" i="7"/>
  <c r="G56" i="5"/>
  <c r="H338" i="7"/>
  <c r="G306" i="5"/>
  <c r="H648" i="7"/>
  <c r="G616" i="5"/>
  <c r="H644" i="7"/>
  <c r="H396" i="7"/>
  <c r="H515" i="10"/>
  <c r="H334" i="7"/>
  <c r="H453" i="10"/>
  <c r="H542" i="7"/>
  <c r="H661" i="10"/>
  <c r="H604" i="7"/>
  <c r="H106" i="7"/>
  <c r="H225" i="10"/>
  <c r="G472" i="10"/>
  <c r="H168" i="7"/>
  <c r="H287" i="10"/>
  <c r="H355" i="7"/>
  <c r="H474" i="10"/>
  <c r="H105" i="7"/>
  <c r="H224" i="10"/>
  <c r="H450" i="7"/>
  <c r="H264" i="7"/>
  <c r="H574" i="7"/>
  <c r="H362" i="7"/>
  <c r="H300" i="7"/>
  <c r="H419" i="10"/>
  <c r="H548" i="7"/>
  <c r="H667" i="10"/>
  <c r="H193" i="7"/>
  <c r="G161" i="5"/>
  <c r="H380" i="7"/>
  <c r="G348" i="5"/>
  <c r="H504" i="7"/>
  <c r="G472" i="5"/>
  <c r="G155" i="7"/>
  <c r="G509" i="7"/>
  <c r="H401" i="7"/>
  <c r="H89" i="7"/>
  <c r="H649" i="7"/>
  <c r="H171" i="7"/>
  <c r="H290" i="10"/>
  <c r="H544" i="7"/>
  <c r="H663" i="10"/>
  <c r="H199" i="7"/>
  <c r="G167" i="5"/>
  <c r="H448" i="7"/>
  <c r="G416" i="5"/>
  <c r="G334" i="6"/>
  <c r="G147" i="6"/>
  <c r="H375" i="6"/>
  <c r="H561" i="6"/>
  <c r="H499" i="6"/>
  <c r="H437" i="6"/>
  <c r="H623" i="6"/>
  <c r="H213" i="4"/>
  <c r="H63" i="6"/>
  <c r="H125" i="6"/>
  <c r="H251" i="6"/>
  <c r="H188" i="6"/>
  <c r="H313" i="6"/>
  <c r="H80" i="8"/>
  <c r="H81" i="8"/>
  <c r="H82" i="8"/>
  <c r="H79" i="8"/>
  <c r="H83" i="8"/>
  <c r="H45" i="8"/>
  <c r="H47" i="8"/>
  <c r="H49" i="8"/>
  <c r="H48" i="8"/>
  <c r="H46" i="8"/>
  <c r="H65" i="6"/>
  <c r="H377" i="6"/>
  <c r="H563" i="6"/>
  <c r="H501" i="6"/>
  <c r="H625" i="6"/>
  <c r="H253" i="6"/>
  <c r="H127" i="6"/>
  <c r="H439" i="6"/>
  <c r="H190" i="6"/>
  <c r="H315" i="6"/>
  <c r="H120" i="8"/>
  <c r="H122" i="8"/>
  <c r="H119" i="8"/>
  <c r="H121" i="8"/>
  <c r="H123" i="8"/>
  <c r="H15" i="6"/>
  <c r="H77" i="6"/>
  <c r="H203" i="6"/>
  <c r="H140" i="6"/>
  <c r="H327" i="6"/>
  <c r="H265" i="6"/>
  <c r="H451" i="6"/>
  <c r="H513" i="6"/>
  <c r="H575" i="6"/>
  <c r="H389" i="6"/>
  <c r="H14" i="5"/>
  <c r="H139" i="5"/>
  <c r="H76" i="5"/>
  <c r="H202" i="5"/>
  <c r="H326" i="5"/>
  <c r="H450" i="5"/>
  <c r="H574" i="5"/>
  <c r="H264" i="5"/>
  <c r="H388" i="5"/>
  <c r="H512" i="5"/>
  <c r="H55" i="6"/>
  <c r="H243" i="6"/>
  <c r="H367" i="6"/>
  <c r="H180" i="6"/>
  <c r="H305" i="6"/>
  <c r="H553" i="6"/>
  <c r="H491" i="6"/>
  <c r="H429" i="6"/>
  <c r="H615" i="6"/>
  <c r="H117" i="6"/>
  <c r="H32" i="6"/>
  <c r="H220" i="6"/>
  <c r="H344" i="6"/>
  <c r="H406" i="6"/>
  <c r="H282" i="6"/>
  <c r="H468" i="6"/>
  <c r="H530" i="6"/>
  <c r="H592" i="6"/>
  <c r="H157" i="6"/>
  <c r="H94" i="6"/>
  <c r="G178" i="7"/>
  <c r="H341" i="7"/>
  <c r="H589" i="7"/>
  <c r="H253" i="7"/>
  <c r="H372" i="10"/>
  <c r="H439" i="7"/>
  <c r="H558" i="10"/>
  <c r="H630" i="7"/>
  <c r="G328" i="6"/>
  <c r="G141" i="6"/>
  <c r="G514" i="6"/>
  <c r="G492" i="10"/>
  <c r="G621" i="7"/>
  <c r="G192" i="7"/>
  <c r="H321" i="7"/>
  <c r="H507" i="7"/>
  <c r="H219" i="7"/>
  <c r="G187" i="5"/>
  <c r="H344" i="7"/>
  <c r="G312" i="5"/>
  <c r="H592" i="7"/>
  <c r="G560" i="5"/>
  <c r="G477" i="7"/>
  <c r="G160" i="10"/>
  <c r="G590" i="6"/>
  <c r="G342" i="6"/>
  <c r="H278" i="7"/>
  <c r="H215" i="7"/>
  <c r="H588" i="7"/>
  <c r="G135" i="7"/>
  <c r="G571" i="7"/>
  <c r="H137" i="7"/>
  <c r="H263" i="7"/>
  <c r="H573" i="7"/>
  <c r="H222" i="7"/>
  <c r="H97" i="7"/>
  <c r="H657" i="7"/>
  <c r="G292" i="6"/>
  <c r="G416" i="6"/>
  <c r="G478" i="6"/>
  <c r="H614" i="7"/>
  <c r="G582" i="5"/>
  <c r="H366" i="7"/>
  <c r="G334" i="5"/>
  <c r="H179" i="7"/>
  <c r="G147" i="5"/>
  <c r="H167" i="7"/>
  <c r="G135" i="5"/>
  <c r="H286" i="10"/>
  <c r="H354" i="7"/>
  <c r="G322" i="5"/>
  <c r="H473" i="10"/>
  <c r="H478" i="7"/>
  <c r="G446" i="5"/>
  <c r="H597" i="10"/>
  <c r="H121" i="5"/>
  <c r="H433" i="5"/>
  <c r="H495" i="5"/>
  <c r="H619" i="5"/>
  <c r="H557" i="5"/>
  <c r="H184" i="5"/>
  <c r="H309" i="5"/>
  <c r="H371" i="5"/>
  <c r="H59" i="5"/>
  <c r="H247" i="5"/>
  <c r="H31" i="5"/>
  <c r="H93" i="5"/>
  <c r="H156" i="5"/>
  <c r="H281" i="5"/>
  <c r="H405" i="5"/>
  <c r="H118" i="4"/>
  <c r="H467" i="5"/>
  <c r="H343" i="5"/>
  <c r="H219" i="5"/>
  <c r="H591" i="5"/>
  <c r="H529" i="5"/>
  <c r="H35" i="5"/>
  <c r="H97" i="5"/>
  <c r="H160" i="5"/>
  <c r="H285" i="5"/>
  <c r="H409" i="5"/>
  <c r="H471" i="5"/>
  <c r="H347" i="5"/>
  <c r="H223" i="5"/>
  <c r="H595" i="5"/>
  <c r="H533" i="5"/>
  <c r="H483" i="5"/>
  <c r="H607" i="5"/>
  <c r="H545" i="5"/>
  <c r="H359" i="5"/>
  <c r="H172" i="5"/>
  <c r="H235" i="5"/>
  <c r="H297" i="5"/>
  <c r="H109" i="5"/>
  <c r="H47" i="5"/>
  <c r="H421" i="5"/>
  <c r="H106" i="8"/>
  <c r="H108" i="8"/>
  <c r="H105" i="8"/>
  <c r="H107" i="8"/>
  <c r="H109" i="8"/>
  <c r="H82" i="5"/>
  <c r="H394" i="5"/>
  <c r="H518" i="5"/>
  <c r="H580" i="5"/>
  <c r="H456" i="5"/>
  <c r="H332" i="5"/>
  <c r="H145" i="5"/>
  <c r="H270" i="5"/>
  <c r="H208" i="5"/>
  <c r="H20" i="5"/>
  <c r="H60" i="6"/>
  <c r="H248" i="6"/>
  <c r="H122" i="6"/>
  <c r="H372" i="6"/>
  <c r="H185" i="6"/>
  <c r="H558" i="6"/>
  <c r="H434" i="6"/>
  <c r="H620" i="6"/>
  <c r="H310" i="6"/>
  <c r="H496" i="6"/>
  <c r="G489" i="7"/>
  <c r="H410" i="7"/>
  <c r="H51" i="7"/>
  <c r="H252" i="7"/>
  <c r="H371" i="10"/>
  <c r="H500" i="7"/>
  <c r="H619" i="10"/>
  <c r="G112" i="6"/>
  <c r="G362" i="6"/>
  <c r="G325" i="10"/>
  <c r="G143" i="7"/>
  <c r="G123" i="7"/>
  <c r="G354" i="10"/>
  <c r="G297" i="7"/>
  <c r="H66" i="7"/>
  <c r="H185" i="10"/>
  <c r="H440" i="7"/>
  <c r="H559" i="10"/>
  <c r="H502" i="7"/>
  <c r="H621" i="10"/>
  <c r="G169" i="8"/>
  <c r="H63" i="7"/>
  <c r="H182" i="10"/>
  <c r="H437" i="7"/>
  <c r="H556" i="10"/>
  <c r="H499" i="7"/>
  <c r="H618" i="10"/>
  <c r="H145" i="7"/>
  <c r="H264" i="10"/>
  <c r="H457" i="7"/>
  <c r="H576" i="10"/>
  <c r="H208" i="7"/>
  <c r="H327" i="10"/>
  <c r="G250" i="6"/>
  <c r="G436" i="6"/>
  <c r="G374" i="6"/>
  <c r="G534" i="10"/>
  <c r="G539" i="7"/>
  <c r="G162" i="8"/>
  <c r="G161" i="8"/>
  <c r="H148" i="7"/>
  <c r="H267" i="10"/>
  <c r="H646" i="7"/>
  <c r="H336" i="7"/>
  <c r="H455" i="10"/>
  <c r="H560" i="7"/>
  <c r="G528" i="5"/>
  <c r="H679" i="10"/>
  <c r="H312" i="7"/>
  <c r="G280" i="5"/>
  <c r="H431" i="10"/>
  <c r="H498" i="7"/>
  <c r="G466" i="5"/>
  <c r="H617" i="10"/>
  <c r="G218" i="7"/>
  <c r="G261" i="7"/>
  <c r="H140" i="7"/>
  <c r="H328" i="7"/>
  <c r="H514" i="7"/>
  <c r="H319" i="7"/>
  <c r="H194" i="7"/>
  <c r="H567" i="7"/>
  <c r="G260" i="6"/>
  <c r="G198" i="6"/>
  <c r="H15" i="9"/>
  <c r="H42" i="9"/>
  <c r="H41" i="9" s="1"/>
  <c r="H101" i="5"/>
  <c r="H475" i="5"/>
  <c r="H413" i="5"/>
  <c r="H599" i="5"/>
  <c r="H537" i="5"/>
  <c r="H351" i="5"/>
  <c r="H39" i="5"/>
  <c r="H227" i="5"/>
  <c r="H289" i="5"/>
  <c r="H164" i="5"/>
  <c r="H38" i="6"/>
  <c r="H226" i="6"/>
  <c r="H350" i="6"/>
  <c r="H163" i="6"/>
  <c r="H412" i="6"/>
  <c r="H474" i="6"/>
  <c r="H536" i="6"/>
  <c r="H598" i="6"/>
  <c r="H100" i="6"/>
  <c r="H288" i="6"/>
  <c r="H522" i="5"/>
  <c r="H460" i="5"/>
  <c r="H584" i="5"/>
  <c r="H398" i="5"/>
  <c r="H336" i="5"/>
  <c r="H86" i="5"/>
  <c r="H24" i="5"/>
  <c r="H212" i="5"/>
  <c r="H274" i="5"/>
  <c r="H149" i="5"/>
  <c r="H525" i="5"/>
  <c r="H587" i="5"/>
  <c r="I618" i="7" s="1"/>
  <c r="H463" i="5"/>
  <c r="H401" i="5"/>
  <c r="H27" i="5"/>
  <c r="H89" i="5"/>
  <c r="H152" i="5"/>
  <c r="H339" i="5"/>
  <c r="H277" i="5"/>
  <c r="H215" i="5"/>
  <c r="H12" i="6"/>
  <c r="H74" i="6"/>
  <c r="H200" i="6"/>
  <c r="H324" i="6"/>
  <c r="H386" i="6"/>
  <c r="H448" i="6"/>
  <c r="H510" i="6"/>
  <c r="H572" i="6"/>
  <c r="H262" i="6"/>
  <c r="H137" i="6"/>
  <c r="H502" i="5"/>
  <c r="H626" i="5"/>
  <c r="H440" i="5"/>
  <c r="H564" i="5"/>
  <c r="H66" i="5"/>
  <c r="H254" i="5"/>
  <c r="H378" i="5"/>
  <c r="H191" i="5"/>
  <c r="H128" i="5"/>
  <c r="H316" i="5"/>
  <c r="H273" i="7"/>
  <c r="H392" i="10"/>
  <c r="H147" i="7"/>
  <c r="H266" i="10"/>
  <c r="H210" i="7"/>
  <c r="H329" i="10"/>
  <c r="H295" i="7"/>
  <c r="H414" i="10"/>
  <c r="H481" i="7"/>
  <c r="H600" i="10"/>
  <c r="H181" i="7"/>
  <c r="H430" i="7"/>
  <c r="H270" i="7"/>
  <c r="G238" i="5"/>
  <c r="H389" i="10"/>
  <c r="H580" i="7"/>
  <c r="G548" i="5"/>
  <c r="H699" i="10"/>
  <c r="H207" i="7"/>
  <c r="G175" i="5"/>
  <c r="H326" i="10"/>
  <c r="G393" i="7"/>
  <c r="G559" i="7"/>
  <c r="G627" i="7"/>
  <c r="G172" i="7"/>
  <c r="H531" i="7"/>
  <c r="H361" i="7"/>
  <c r="H508" i="7"/>
  <c r="H52" i="7"/>
  <c r="H547" i="7"/>
  <c r="H666" i="10"/>
  <c r="H283" i="7"/>
  <c r="H237" i="7"/>
  <c r="H356" i="10"/>
  <c r="H111" i="7"/>
  <c r="H384" i="7"/>
  <c r="H446" i="7"/>
  <c r="G348" i="10"/>
  <c r="H342" i="7"/>
  <c r="H528" i="7"/>
  <c r="H302" i="7"/>
  <c r="H421" i="10"/>
  <c r="H550" i="7"/>
  <c r="H669" i="10"/>
  <c r="H245" i="7"/>
  <c r="H57" i="7"/>
  <c r="H493" i="7"/>
  <c r="G385" i="7"/>
  <c r="H370" i="7"/>
  <c r="H58" i="7"/>
  <c r="H494" i="7"/>
  <c r="H55" i="7"/>
  <c r="H553" i="7"/>
  <c r="H158" i="7"/>
  <c r="H96" i="7"/>
  <c r="H470" i="7"/>
  <c r="G173" i="8"/>
  <c r="G137" i="8"/>
  <c r="G146" i="8" s="1"/>
  <c r="H57" i="5"/>
  <c r="H119" i="5"/>
  <c r="H182" i="5"/>
  <c r="H307" i="5"/>
  <c r="H431" i="5"/>
  <c r="H144" i="4"/>
  <c r="H617" i="5"/>
  <c r="H493" i="5"/>
  <c r="H555" i="5"/>
  <c r="H369" i="5"/>
  <c r="H245" i="5"/>
  <c r="H40" i="8"/>
  <c r="H42" i="8"/>
  <c r="H39" i="8"/>
  <c r="H41" i="8"/>
  <c r="H43" i="8"/>
  <c r="H53" i="5"/>
  <c r="H115" i="5"/>
  <c r="H178" i="5"/>
  <c r="H303" i="5"/>
  <c r="H427" i="5"/>
  <c r="H551" i="5"/>
  <c r="H241" i="5"/>
  <c r="H365" i="5"/>
  <c r="H613" i="5"/>
  <c r="H489" i="5"/>
  <c r="H80" i="5"/>
  <c r="H392" i="5"/>
  <c r="H516" i="5"/>
  <c r="H578" i="5"/>
  <c r="I609" i="7" s="1"/>
  <c r="H454" i="5"/>
  <c r="H18" i="5"/>
  <c r="H143" i="5"/>
  <c r="H330" i="5"/>
  <c r="H268" i="5"/>
  <c r="H206" i="5"/>
  <c r="H34" i="5"/>
  <c r="H96" i="5"/>
  <c r="H159" i="5"/>
  <c r="H284" i="5"/>
  <c r="H408" i="5"/>
  <c r="H222" i="5"/>
  <c r="H346" i="5"/>
  <c r="H532" i="5"/>
  <c r="H594" i="5"/>
  <c r="H470" i="5"/>
  <c r="H54" i="6"/>
  <c r="H242" i="6"/>
  <c r="H366" i="6"/>
  <c r="H116" i="6"/>
  <c r="H304" i="6"/>
  <c r="H552" i="6"/>
  <c r="H614" i="6"/>
  <c r="H428" i="6"/>
  <c r="H490" i="6"/>
  <c r="H179" i="6"/>
  <c r="H608" i="7"/>
  <c r="G576" i="5"/>
  <c r="H360" i="7"/>
  <c r="G328" i="5"/>
  <c r="H546" i="7"/>
  <c r="G514" i="5"/>
  <c r="H665" i="10"/>
  <c r="I142" i="4"/>
  <c r="I205" i="4"/>
  <c r="I195" i="4"/>
  <c r="I132" i="4"/>
  <c r="I186" i="4"/>
  <c r="I123" i="4"/>
  <c r="I128" i="4"/>
  <c r="I191" i="4"/>
  <c r="I20" i="9"/>
  <c r="I20" i="8"/>
  <c r="I165" i="4"/>
  <c r="I102" i="4"/>
  <c r="I215" i="4"/>
  <c r="I152" i="4"/>
  <c r="I212" i="4"/>
  <c r="I149" i="4"/>
  <c r="I147" i="4"/>
  <c r="I210" i="4"/>
  <c r="I10" i="9"/>
  <c r="I36" i="9" s="1"/>
  <c r="I10" i="8"/>
  <c r="I111" i="4"/>
  <c r="I174" i="4"/>
  <c r="I16" i="9"/>
  <c r="I16" i="8"/>
  <c r="I164" i="4"/>
  <c r="I101" i="4"/>
  <c r="G602" i="10"/>
  <c r="M8" i="4"/>
  <c r="AC31" i="2"/>
  <c r="AC7" i="2" s="1"/>
  <c r="AC28" i="2"/>
  <c r="AC29" i="2" s="1"/>
  <c r="H202" i="7"/>
  <c r="H150" i="7"/>
  <c r="G118" i="5"/>
  <c r="H276" i="7"/>
  <c r="G244" i="5"/>
  <c r="H84" i="7"/>
  <c r="H203" i="10"/>
  <c r="H582" i="7"/>
  <c r="H701" i="10"/>
  <c r="H520" i="7"/>
  <c r="H639" i="10"/>
  <c r="H44" i="7"/>
  <c r="H163" i="10"/>
  <c r="H480" i="7"/>
  <c r="H599" i="10"/>
  <c r="G166" i="7"/>
  <c r="H293" i="7"/>
  <c r="H412" i="10"/>
  <c r="H231" i="7"/>
  <c r="H350" i="10"/>
  <c r="H138" i="7"/>
  <c r="H326" i="7"/>
  <c r="H512" i="7"/>
  <c r="H238" i="7"/>
  <c r="H357" i="10"/>
  <c r="H486" i="7"/>
  <c r="H605" i="10"/>
  <c r="H112" i="7"/>
  <c r="H318" i="7"/>
  <c r="G286" i="5"/>
  <c r="H256" i="7"/>
  <c r="G224" i="5"/>
  <c r="H130" i="7"/>
  <c r="G98" i="5"/>
  <c r="G633" i="7"/>
  <c r="H339" i="7"/>
  <c r="H463" i="7"/>
  <c r="H525" i="7"/>
  <c r="H296" i="7"/>
  <c r="H415" i="10"/>
  <c r="H358" i="7"/>
  <c r="H477" i="10"/>
  <c r="H482" i="7"/>
  <c r="H601" i="10"/>
  <c r="H74" i="7"/>
  <c r="G42" i="5"/>
  <c r="H510" i="7"/>
  <c r="G478" i="5"/>
  <c r="H634" i="7"/>
  <c r="G602" i="5"/>
  <c r="G210" i="6"/>
  <c r="G582" i="6"/>
  <c r="G520" i="6"/>
  <c r="H63" i="5"/>
  <c r="H188" i="5"/>
  <c r="H125" i="5"/>
  <c r="H251" i="5"/>
  <c r="H375" i="5"/>
  <c r="H499" i="5"/>
  <c r="H313" i="5"/>
  <c r="H437" i="5"/>
  <c r="H561" i="5"/>
  <c r="H623" i="5"/>
  <c r="H150" i="4"/>
  <c r="H501" i="5"/>
  <c r="H563" i="5"/>
  <c r="H439" i="5"/>
  <c r="H625" i="5"/>
  <c r="H253" i="5"/>
  <c r="H65" i="5"/>
  <c r="H377" i="5"/>
  <c r="H190" i="5"/>
  <c r="H315" i="5"/>
  <c r="H127" i="5"/>
  <c r="H15" i="5"/>
  <c r="H140" i="5"/>
  <c r="H77" i="5"/>
  <c r="H203" i="5"/>
  <c r="H327" i="5"/>
  <c r="H451" i="5"/>
  <c r="H575" i="5"/>
  <c r="H265" i="5"/>
  <c r="H389" i="5"/>
  <c r="H513" i="5"/>
  <c r="H14" i="6"/>
  <c r="H76" i="6"/>
  <c r="H202" i="6"/>
  <c r="H326" i="6"/>
  <c r="H264" i="6"/>
  <c r="H450" i="6"/>
  <c r="H512" i="6"/>
  <c r="H139" i="6"/>
  <c r="H574" i="6"/>
  <c r="H388" i="6"/>
  <c r="H55" i="5"/>
  <c r="H117" i="5"/>
  <c r="H180" i="5"/>
  <c r="H305" i="5"/>
  <c r="H429" i="5"/>
  <c r="H553" i="5"/>
  <c r="H243" i="5"/>
  <c r="H367" i="5"/>
  <c r="H615" i="5"/>
  <c r="H491" i="5"/>
  <c r="H32" i="5"/>
  <c r="H94" i="5"/>
  <c r="H157" i="5"/>
  <c r="H282" i="5"/>
  <c r="H406" i="5"/>
  <c r="H220" i="5"/>
  <c r="H344" i="5"/>
  <c r="H530" i="5"/>
  <c r="H592" i="5"/>
  <c r="H468" i="5"/>
  <c r="H279" i="7"/>
  <c r="H527" i="7"/>
  <c r="H563" i="7"/>
  <c r="H682" i="10"/>
  <c r="H65" i="7"/>
  <c r="H184" i="10"/>
  <c r="H195" i="7"/>
  <c r="H258" i="7"/>
  <c r="H568" i="7"/>
  <c r="G390" i="6"/>
  <c r="G452" i="6"/>
  <c r="G379" i="7"/>
  <c r="G109" i="7"/>
  <c r="G421" i="7"/>
  <c r="H259" i="7"/>
  <c r="H133" i="7"/>
  <c r="H468" i="7"/>
  <c r="G436" i="5"/>
  <c r="H530" i="7"/>
  <c r="G498" i="5"/>
  <c r="G92" i="6"/>
  <c r="G218" i="6"/>
  <c r="H90" i="7"/>
  <c r="H526" i="7"/>
  <c r="G529" i="7"/>
  <c r="H449" i="7"/>
  <c r="H387" i="7"/>
  <c r="H511" i="7"/>
  <c r="H159" i="7"/>
  <c r="H533" i="7"/>
  <c r="G230" i="6"/>
  <c r="G602" i="6"/>
  <c r="G42" i="6"/>
  <c r="H116" i="7"/>
  <c r="G84" i="5"/>
  <c r="H552" i="7"/>
  <c r="G520" i="5"/>
  <c r="H292" i="7"/>
  <c r="G260" i="5"/>
  <c r="H411" i="10"/>
  <c r="H230" i="7"/>
  <c r="G198" i="5"/>
  <c r="H349" i="10"/>
  <c r="H104" i="7"/>
  <c r="G72" i="5"/>
  <c r="H223" i="10"/>
  <c r="H51" i="6"/>
  <c r="H239" i="6"/>
  <c r="H363" i="6"/>
  <c r="H176" i="6"/>
  <c r="H301" i="6"/>
  <c r="H549" i="6"/>
  <c r="H487" i="6"/>
  <c r="H425" i="6"/>
  <c r="H201" i="4"/>
  <c r="H113" i="6"/>
  <c r="H611" i="6"/>
  <c r="H33" i="6"/>
  <c r="H95" i="6"/>
  <c r="H221" i="6"/>
  <c r="H345" i="6"/>
  <c r="H158" i="6"/>
  <c r="H283" i="6"/>
  <c r="H407" i="6"/>
  <c r="H469" i="6"/>
  <c r="H531" i="6"/>
  <c r="H593" i="6"/>
  <c r="H45" i="6"/>
  <c r="H107" i="6"/>
  <c r="H233" i="6"/>
  <c r="H357" i="6"/>
  <c r="H170" i="6"/>
  <c r="H295" i="6"/>
  <c r="H481" i="6"/>
  <c r="H543" i="6"/>
  <c r="H419" i="6"/>
  <c r="H605" i="6"/>
  <c r="H52" i="6"/>
  <c r="H240" i="6"/>
  <c r="H114" i="6"/>
  <c r="H364" i="6"/>
  <c r="H177" i="6"/>
  <c r="H550" i="6"/>
  <c r="H426" i="6"/>
  <c r="H612" i="6"/>
  <c r="H488" i="6"/>
  <c r="H302" i="6"/>
  <c r="H524" i="5"/>
  <c r="H462" i="5"/>
  <c r="H586" i="5"/>
  <c r="H88" i="5"/>
  <c r="H151" i="5"/>
  <c r="H26" i="5"/>
  <c r="H400" i="5"/>
  <c r="H276" i="5"/>
  <c r="H338" i="5"/>
  <c r="H214" i="5"/>
  <c r="H503" i="5"/>
  <c r="H565" i="5"/>
  <c r="H627" i="5"/>
  <c r="H441" i="5"/>
  <c r="H255" i="5"/>
  <c r="H67" i="5"/>
  <c r="H379" i="5"/>
  <c r="H129" i="5"/>
  <c r="H317" i="5"/>
  <c r="H192" i="5"/>
  <c r="H99" i="8"/>
  <c r="H101" i="8"/>
  <c r="H103" i="8"/>
  <c r="H100" i="8"/>
  <c r="H102" i="8"/>
  <c r="F181" i="8"/>
  <c r="H348" i="7"/>
  <c r="H98" i="7"/>
  <c r="H596" i="7"/>
  <c r="H301" i="7"/>
  <c r="H420" i="10"/>
  <c r="H363" i="7"/>
  <c r="H425" i="7"/>
  <c r="H544" i="10"/>
  <c r="H562" i="7"/>
  <c r="H681" i="10"/>
  <c r="H314" i="7"/>
  <c r="H433" i="10"/>
  <c r="H126" i="7"/>
  <c r="H245" i="10"/>
  <c r="G300" i="6"/>
  <c r="G548" i="6"/>
  <c r="G50" i="6"/>
  <c r="G579" i="7"/>
  <c r="G435" i="7"/>
  <c r="G368" i="10"/>
  <c r="G503" i="7"/>
  <c r="G441" i="7"/>
  <c r="G545" i="7"/>
  <c r="H191" i="7"/>
  <c r="H310" i="10"/>
  <c r="H626" i="7"/>
  <c r="H128" i="7"/>
  <c r="H247" i="10"/>
  <c r="G167" i="8"/>
  <c r="H188" i="7"/>
  <c r="H307" i="10"/>
  <c r="H561" i="7"/>
  <c r="H680" i="10"/>
  <c r="H125" i="7"/>
  <c r="H244" i="10"/>
  <c r="H271" i="7"/>
  <c r="H390" i="10"/>
  <c r="H333" i="7"/>
  <c r="H452" i="10"/>
  <c r="G124" i="6"/>
  <c r="G658" i="10"/>
  <c r="G160" i="8"/>
  <c r="G159" i="8"/>
  <c r="H274" i="7"/>
  <c r="H393" i="10"/>
  <c r="H86" i="7"/>
  <c r="H205" i="10"/>
  <c r="H211" i="7"/>
  <c r="H330" i="10"/>
  <c r="H374" i="7"/>
  <c r="G342" i="5"/>
  <c r="H493" i="10"/>
  <c r="H622" i="7"/>
  <c r="G590" i="5"/>
  <c r="H124" i="7"/>
  <c r="G92" i="5"/>
  <c r="H243" i="10"/>
  <c r="H78" i="7"/>
  <c r="H203" i="7"/>
  <c r="H638" i="7"/>
  <c r="H69" i="7"/>
  <c r="H443" i="7"/>
  <c r="H131" i="7"/>
  <c r="G72" i="6"/>
  <c r="G322" i="6"/>
  <c r="H25" i="6"/>
  <c r="H87" i="6"/>
  <c r="H213" i="6"/>
  <c r="H337" i="6"/>
  <c r="H399" i="6"/>
  <c r="H461" i="6"/>
  <c r="H523" i="6"/>
  <c r="H585" i="6"/>
  <c r="H275" i="6"/>
  <c r="H150" i="6"/>
  <c r="H13" i="6"/>
  <c r="H75" i="6"/>
  <c r="H201" i="6"/>
  <c r="H325" i="6"/>
  <c r="H138" i="6"/>
  <c r="H387" i="6"/>
  <c r="H449" i="6"/>
  <c r="H511" i="6"/>
  <c r="H573" i="6"/>
  <c r="H263" i="6"/>
  <c r="H37" i="5"/>
  <c r="H162" i="5"/>
  <c r="H99" i="5"/>
  <c r="H225" i="5"/>
  <c r="H349" i="5"/>
  <c r="H473" i="5"/>
  <c r="H597" i="5"/>
  <c r="H124" i="4"/>
  <c r="H287" i="5"/>
  <c r="H411" i="5"/>
  <c r="H535" i="5"/>
  <c r="H40" i="6"/>
  <c r="H228" i="6"/>
  <c r="H352" i="6"/>
  <c r="H414" i="6"/>
  <c r="H290" i="6"/>
  <c r="H476" i="6"/>
  <c r="H538" i="6"/>
  <c r="H102" i="6"/>
  <c r="H165" i="6"/>
  <c r="H600" i="6"/>
  <c r="H123" i="5"/>
  <c r="H435" i="5"/>
  <c r="H621" i="5"/>
  <c r="H497" i="5"/>
  <c r="H559" i="5"/>
  <c r="H61" i="5"/>
  <c r="H311" i="5"/>
  <c r="H186" i="5"/>
  <c r="H373" i="5"/>
  <c r="H249" i="5"/>
  <c r="H54" i="8"/>
  <c r="H56" i="8"/>
  <c r="H11" i="8"/>
  <c r="H53" i="8"/>
  <c r="H57" i="8"/>
  <c r="H55" i="8"/>
  <c r="G115" i="7"/>
  <c r="F183" i="8"/>
  <c r="H397" i="7"/>
  <c r="H516" i="10"/>
  <c r="H583" i="7"/>
  <c r="H702" i="10"/>
  <c r="H419" i="7"/>
  <c r="H538" i="10"/>
  <c r="H357" i="7"/>
  <c r="H476" i="10"/>
  <c r="H244" i="7"/>
  <c r="H56" i="7"/>
  <c r="H616" i="7"/>
  <c r="H394" i="7"/>
  <c r="G362" i="5"/>
  <c r="H513" i="10"/>
  <c r="G497" i="7"/>
  <c r="G359" i="7"/>
  <c r="H407" i="7"/>
  <c r="H299" i="7"/>
  <c r="H418" i="10"/>
  <c r="H197" i="7"/>
  <c r="H217" i="7"/>
  <c r="H364" i="7"/>
  <c r="H555" i="7"/>
  <c r="H220" i="7"/>
  <c r="H260" i="7"/>
  <c r="H345" i="7"/>
  <c r="H157" i="7"/>
  <c r="H95" i="7"/>
  <c r="H593" i="7"/>
  <c r="H174" i="7"/>
  <c r="H293" i="10"/>
  <c r="H485" i="7"/>
  <c r="H604" i="10"/>
  <c r="H322" i="7"/>
  <c r="H72" i="7"/>
  <c r="H570" i="7"/>
  <c r="G492" i="6"/>
  <c r="G291" i="7"/>
  <c r="H404" i="7"/>
  <c r="H154" i="7"/>
  <c r="H240" i="7"/>
  <c r="H359" i="10"/>
  <c r="H488" i="7"/>
  <c r="H607" i="10"/>
  <c r="H307" i="7"/>
  <c r="H431" i="7"/>
  <c r="G596" i="6"/>
  <c r="H308" i="7"/>
  <c r="H432" i="7"/>
  <c r="H556" i="7"/>
  <c r="H117" i="7"/>
  <c r="H180" i="7"/>
  <c r="H221" i="7"/>
  <c r="H594" i="7"/>
  <c r="G176" i="8"/>
  <c r="G135" i="8"/>
  <c r="G144" i="8" s="1"/>
  <c r="G134" i="8"/>
  <c r="G143" i="8" s="1"/>
  <c r="H245" i="6"/>
  <c r="H555" i="6"/>
  <c r="H493" i="6"/>
  <c r="H617" i="6"/>
  <c r="H207" i="4"/>
  <c r="H307" i="6"/>
  <c r="H57" i="6"/>
  <c r="H431" i="6"/>
  <c r="H369" i="6"/>
  <c r="H182" i="6"/>
  <c r="H119" i="6"/>
  <c r="H33" i="8"/>
  <c r="H35" i="8"/>
  <c r="H37" i="8"/>
  <c r="H34" i="8"/>
  <c r="H36" i="8"/>
  <c r="H7" i="8"/>
  <c r="H46" i="6"/>
  <c r="H234" i="6"/>
  <c r="H358" i="6"/>
  <c r="H171" i="6"/>
  <c r="H544" i="6"/>
  <c r="H420" i="6"/>
  <c r="H606" i="6"/>
  <c r="H296" i="6"/>
  <c r="H482" i="6"/>
  <c r="H108" i="6"/>
  <c r="H59" i="8"/>
  <c r="H61" i="8"/>
  <c r="H63" i="8"/>
  <c r="H62" i="8"/>
  <c r="H60" i="8"/>
  <c r="H41" i="6"/>
  <c r="H103" i="6"/>
  <c r="H229" i="6"/>
  <c r="H353" i="6"/>
  <c r="H166" i="6"/>
  <c r="H291" i="6"/>
  <c r="H477" i="6"/>
  <c r="H539" i="6"/>
  <c r="H415" i="6"/>
  <c r="H601" i="6"/>
  <c r="H44" i="6"/>
  <c r="H232" i="6"/>
  <c r="H356" i="6"/>
  <c r="H294" i="6"/>
  <c r="H480" i="6"/>
  <c r="H542" i="6"/>
  <c r="H106" i="6"/>
  <c r="H604" i="6"/>
  <c r="H169" i="6"/>
  <c r="H418" i="6"/>
  <c r="G427" i="7"/>
  <c r="H48" i="7"/>
  <c r="G16" i="5"/>
  <c r="H422" i="7"/>
  <c r="G390" i="5"/>
  <c r="H541" i="10"/>
  <c r="G305" i="10"/>
  <c r="G180" i="10"/>
  <c r="I146" i="4"/>
  <c r="I209" i="4"/>
  <c r="I189" i="4"/>
  <c r="I126" i="4"/>
  <c r="I13" i="9"/>
  <c r="I39" i="9" s="1"/>
  <c r="I13" i="8"/>
  <c r="I106" i="4"/>
  <c r="I169" i="4"/>
  <c r="I211" i="4"/>
  <c r="I148" i="4"/>
  <c r="I25" i="9"/>
  <c r="I51" i="9" s="1"/>
  <c r="I25" i="8"/>
  <c r="I109" i="4"/>
  <c r="I172" i="4"/>
  <c r="I185" i="4"/>
  <c r="I122" i="4"/>
  <c r="I183" i="4"/>
  <c r="I120" i="4"/>
  <c r="I184" i="4"/>
  <c r="I121" i="4"/>
  <c r="I133" i="4"/>
  <c r="I196" i="4"/>
  <c r="I216" i="4"/>
  <c r="I153" i="4"/>
  <c r="I139" i="4"/>
  <c r="I202" i="4"/>
  <c r="I8" i="9"/>
  <c r="I8" i="8"/>
  <c r="I93" i="4"/>
  <c r="I99" i="4"/>
  <c r="I162" i="4"/>
  <c r="AC33" i="2"/>
  <c r="AC9" i="2" s="1"/>
  <c r="AE22" i="2"/>
  <c r="AD24" i="2"/>
  <c r="AD25" i="2"/>
  <c r="AD26" i="2"/>
  <c r="AD27" i="2"/>
  <c r="H77" i="7"/>
  <c r="H265" i="7"/>
  <c r="H513" i="7"/>
  <c r="H462" i="7"/>
  <c r="G430" i="5"/>
  <c r="H586" i="7"/>
  <c r="G554" i="5"/>
  <c r="H524" i="7"/>
  <c r="G492" i="5"/>
  <c r="H146" i="7"/>
  <c r="H265" i="10"/>
  <c r="H209" i="7"/>
  <c r="H328" i="10"/>
  <c r="H294" i="7"/>
  <c r="H413" i="10"/>
  <c r="H356" i="7"/>
  <c r="H475" i="10"/>
  <c r="G585" i="7"/>
  <c r="G353" i="7"/>
  <c r="H417" i="7"/>
  <c r="H536" i="10"/>
  <c r="H479" i="7"/>
  <c r="H598" i="10"/>
  <c r="H76" i="7"/>
  <c r="H201" i="7"/>
  <c r="H636" i="7"/>
  <c r="H175" i="7"/>
  <c r="H294" i="10"/>
  <c r="H610" i="7"/>
  <c r="H442" i="7"/>
  <c r="G410" i="5"/>
  <c r="H628" i="7"/>
  <c r="G596" i="5"/>
  <c r="G343" i="7"/>
  <c r="H587" i="7"/>
  <c r="H539" i="10"/>
  <c r="H420" i="7"/>
  <c r="H234" i="7"/>
  <c r="H353" i="10"/>
  <c r="H108" i="7"/>
  <c r="H227" i="10"/>
  <c r="H136" i="7"/>
  <c r="G104" i="5"/>
  <c r="H262" i="7"/>
  <c r="G230" i="5"/>
  <c r="H572" i="7"/>
  <c r="G540" i="5"/>
  <c r="G272" i="6"/>
  <c r="G22" i="6"/>
  <c r="G458" i="6"/>
  <c r="H19" i="6"/>
  <c r="H81" i="6"/>
  <c r="H207" i="6"/>
  <c r="H144" i="6"/>
  <c r="H331" i="6"/>
  <c r="H269" i="6"/>
  <c r="H393" i="6"/>
  <c r="H455" i="6"/>
  <c r="H517" i="6"/>
  <c r="H579" i="6"/>
  <c r="H397" i="6"/>
  <c r="H459" i="6"/>
  <c r="H521" i="6"/>
  <c r="H173" i="4"/>
  <c r="H23" i="6"/>
  <c r="H583" i="6"/>
  <c r="H148" i="6"/>
  <c r="H85" i="6"/>
  <c r="H273" i="6"/>
  <c r="H211" i="6"/>
  <c r="H335" i="6"/>
  <c r="H43" i="6"/>
  <c r="H479" i="6"/>
  <c r="H541" i="6"/>
  <c r="H603" i="6"/>
  <c r="H193" i="4"/>
  <c r="H105" i="6"/>
  <c r="H417" i="6"/>
  <c r="H168" i="6"/>
  <c r="H231" i="6"/>
  <c r="H293" i="6"/>
  <c r="H355" i="6"/>
  <c r="H21" i="6"/>
  <c r="H83" i="6"/>
  <c r="H209" i="6"/>
  <c r="H333" i="6"/>
  <c r="H395" i="6"/>
  <c r="H457" i="6"/>
  <c r="H146" i="6"/>
  <c r="H519" i="6"/>
  <c r="H581" i="6"/>
  <c r="H271" i="6"/>
  <c r="H64" i="6"/>
  <c r="H252" i="6"/>
  <c r="H126" i="6"/>
  <c r="H376" i="6"/>
  <c r="H189" i="6"/>
  <c r="H562" i="6"/>
  <c r="H438" i="6"/>
  <c r="H624" i="6"/>
  <c r="H500" i="6"/>
  <c r="H314" i="6"/>
  <c r="H113" i="8"/>
  <c r="H115" i="8"/>
  <c r="H117" i="8"/>
  <c r="H125" i="8"/>
  <c r="H127" i="8"/>
  <c r="H129" i="8"/>
  <c r="H114" i="8"/>
  <c r="H116" i="8"/>
  <c r="H126" i="8"/>
  <c r="H128" i="8"/>
  <c r="H23" i="8"/>
  <c r="H19" i="8"/>
  <c r="H94" i="8"/>
  <c r="H96" i="8"/>
  <c r="H93" i="8"/>
  <c r="H95" i="8"/>
  <c r="H97" i="8"/>
  <c r="H120" i="5"/>
  <c r="H432" i="5"/>
  <c r="H618" i="5"/>
  <c r="H556" i="5"/>
  <c r="H494" i="5"/>
  <c r="H246" i="5"/>
  <c r="H58" i="5"/>
  <c r="H370" i="5"/>
  <c r="H183" i="5"/>
  <c r="H308" i="5"/>
  <c r="G53" i="7"/>
  <c r="H403" i="7"/>
  <c r="H91" i="7"/>
  <c r="H465" i="7"/>
  <c r="H377" i="7"/>
  <c r="H496" i="10"/>
  <c r="H190" i="7"/>
  <c r="H309" i="10"/>
  <c r="H501" i="7"/>
  <c r="H620" i="10"/>
  <c r="H320" i="7"/>
  <c r="H382" i="7"/>
  <c r="H506" i="7"/>
  <c r="G78" i="6"/>
  <c r="G576" i="6"/>
  <c r="G266" i="6"/>
  <c r="G373" i="7"/>
  <c r="G129" i="7"/>
  <c r="G19" i="10"/>
  <c r="H383" i="7"/>
  <c r="H445" i="7"/>
  <c r="H654" i="7"/>
  <c r="G622" i="5"/>
  <c r="H406" i="7"/>
  <c r="G374" i="5"/>
  <c r="H156" i="7"/>
  <c r="G124" i="5"/>
  <c r="G275" i="7"/>
  <c r="G596" i="10"/>
  <c r="G404" i="6"/>
  <c r="G466" i="6"/>
  <c r="G280" i="6"/>
  <c r="H402" i="7"/>
  <c r="H152" i="7"/>
  <c r="G467" i="7"/>
  <c r="H200" i="7"/>
  <c r="H635" i="7"/>
  <c r="H347" i="7"/>
  <c r="H285" i="7"/>
  <c r="H471" i="7"/>
  <c r="G167" i="6"/>
  <c r="H54" i="7"/>
  <c r="G22" i="5"/>
  <c r="H428" i="7"/>
  <c r="G396" i="5"/>
  <c r="H416" i="7"/>
  <c r="G384" i="5"/>
  <c r="H535" i="10"/>
  <c r="H602" i="7"/>
  <c r="G570" i="5"/>
  <c r="H51" i="5"/>
  <c r="H113" i="5"/>
  <c r="H176" i="5"/>
  <c r="H301" i="5"/>
  <c r="H425" i="5"/>
  <c r="H549" i="5"/>
  <c r="H138" i="4"/>
  <c r="H239" i="5"/>
  <c r="H363" i="5"/>
  <c r="H611" i="5"/>
  <c r="H487" i="5"/>
  <c r="H33" i="5"/>
  <c r="H95" i="5"/>
  <c r="H158" i="5"/>
  <c r="H283" i="5"/>
  <c r="H407" i="5"/>
  <c r="H469" i="5"/>
  <c r="H531" i="5"/>
  <c r="H345" i="5"/>
  <c r="H221" i="5"/>
  <c r="H593" i="5"/>
  <c r="H481" i="5"/>
  <c r="H605" i="5"/>
  <c r="H543" i="5"/>
  <c r="H170" i="5"/>
  <c r="H295" i="5"/>
  <c r="H357" i="5"/>
  <c r="H233" i="5"/>
  <c r="H419" i="5"/>
  <c r="H45" i="5"/>
  <c r="H107" i="5"/>
  <c r="H52" i="5"/>
  <c r="H114" i="5"/>
  <c r="H177" i="5"/>
  <c r="H302" i="5"/>
  <c r="H426" i="5"/>
  <c r="H550" i="5"/>
  <c r="H488" i="5"/>
  <c r="H612" i="5"/>
  <c r="H240" i="5"/>
  <c r="H364" i="5"/>
  <c r="H26" i="6"/>
  <c r="H214" i="6"/>
  <c r="H338" i="6"/>
  <c r="H400" i="6"/>
  <c r="H276" i="6"/>
  <c r="H462" i="6"/>
  <c r="H524" i="6"/>
  <c r="H586" i="6"/>
  <c r="H151" i="6"/>
  <c r="H88" i="6"/>
  <c r="H67" i="6"/>
  <c r="H379" i="6"/>
  <c r="H192" i="6"/>
  <c r="H317" i="6"/>
  <c r="H255" i="6"/>
  <c r="H565" i="6"/>
  <c r="H503" i="6"/>
  <c r="H441" i="6"/>
  <c r="H627" i="6"/>
  <c r="H129" i="6"/>
  <c r="H160" i="7"/>
  <c r="H286" i="7"/>
  <c r="H534" i="7"/>
  <c r="H176" i="7"/>
  <c r="H295" i="10"/>
  <c r="H487" i="7"/>
  <c r="H606" i="10"/>
  <c r="H549" i="7"/>
  <c r="H668" i="10"/>
  <c r="H64" i="7"/>
  <c r="H183" i="10"/>
  <c r="H189" i="7"/>
  <c r="H308" i="10"/>
  <c r="G424" i="6"/>
  <c r="G486" i="6"/>
  <c r="G206" i="7"/>
  <c r="G262" i="10"/>
  <c r="G242" i="10"/>
  <c r="G235" i="7"/>
  <c r="G416" i="10"/>
  <c r="H564" i="7"/>
  <c r="H683" i="10"/>
  <c r="H254" i="7"/>
  <c r="H373" i="10"/>
  <c r="G168" i="8"/>
  <c r="G165" i="8"/>
  <c r="H251" i="7"/>
  <c r="H370" i="10"/>
  <c r="H375" i="7"/>
  <c r="H494" i="10"/>
  <c r="H395" i="7"/>
  <c r="H514" i="10"/>
  <c r="H519" i="7"/>
  <c r="H638" i="10"/>
  <c r="G312" i="6"/>
  <c r="G622" i="6"/>
  <c r="G498" i="6"/>
  <c r="G337" i="7"/>
  <c r="G87" i="7"/>
  <c r="G415" i="7"/>
  <c r="G158" i="8"/>
  <c r="H398" i="7"/>
  <c r="H517" i="10"/>
  <c r="H584" i="7"/>
  <c r="H703" i="10"/>
  <c r="H436" i="7"/>
  <c r="G404" i="5"/>
  <c r="H555" i="10"/>
  <c r="H187" i="7"/>
  <c r="G155" i="5"/>
  <c r="H306" i="10"/>
  <c r="G323" i="7"/>
  <c r="H452" i="7"/>
  <c r="H390" i="7"/>
  <c r="H576" i="7"/>
  <c r="H381" i="7"/>
  <c r="H629" i="7"/>
  <c r="G55" i="9"/>
  <c r="G59" i="9" s="1"/>
  <c r="G33" i="9"/>
  <c r="G32" i="9" s="1"/>
  <c r="H19" i="10" s="1"/>
  <c r="G384" i="6"/>
  <c r="G446" i="6"/>
  <c r="G135" i="6"/>
  <c r="H523" i="5"/>
  <c r="H585" i="5"/>
  <c r="H461" i="5"/>
  <c r="H275" i="5"/>
  <c r="H399" i="5"/>
  <c r="H87" i="5"/>
  <c r="H337" i="5"/>
  <c r="H150" i="5"/>
  <c r="H25" i="5"/>
  <c r="H213" i="5"/>
  <c r="H13" i="5"/>
  <c r="H138" i="5"/>
  <c r="H75" i="5"/>
  <c r="H201" i="5"/>
  <c r="H325" i="5"/>
  <c r="H449" i="5"/>
  <c r="H573" i="5"/>
  <c r="H511" i="5"/>
  <c r="H263" i="5"/>
  <c r="H387" i="5"/>
  <c r="H225" i="6"/>
  <c r="H162" i="6"/>
  <c r="H287" i="6"/>
  <c r="H411" i="6"/>
  <c r="H473" i="6"/>
  <c r="H535" i="6"/>
  <c r="H187" i="4"/>
  <c r="H37" i="6"/>
  <c r="H597" i="6"/>
  <c r="H99" i="6"/>
  <c r="H349" i="6"/>
  <c r="H102" i="5"/>
  <c r="H476" i="5"/>
  <c r="H600" i="5"/>
  <c r="H538" i="5"/>
  <c r="H414" i="5"/>
  <c r="H228" i="5"/>
  <c r="H352" i="5"/>
  <c r="H40" i="5"/>
  <c r="H165" i="5"/>
  <c r="H290" i="5"/>
  <c r="H61" i="6"/>
  <c r="H249" i="6"/>
  <c r="H373" i="6"/>
  <c r="H559" i="6"/>
  <c r="H497" i="6"/>
  <c r="H621" i="6"/>
  <c r="H435" i="6"/>
  <c r="H186" i="6"/>
  <c r="H311" i="6"/>
  <c r="H123" i="6"/>
  <c r="H66" i="8"/>
  <c r="H68" i="8"/>
  <c r="H69" i="8"/>
  <c r="H65" i="8"/>
  <c r="H67" i="8"/>
  <c r="H11" i="9"/>
  <c r="H38" i="9"/>
  <c r="H37" i="9" s="1"/>
  <c r="G241" i="7"/>
  <c r="F142" i="8"/>
  <c r="H645" i="7"/>
  <c r="H459" i="7"/>
  <c r="H578" i="10"/>
  <c r="H164" i="10"/>
  <c r="H45" i="7"/>
  <c r="H543" i="7"/>
  <c r="H662" i="10"/>
  <c r="H233" i="7"/>
  <c r="H352" i="10"/>
  <c r="H118" i="7"/>
  <c r="H368" i="7"/>
  <c r="H554" i="7"/>
  <c r="H144" i="7"/>
  <c r="G112" i="5"/>
  <c r="H263" i="10"/>
  <c r="H642" i="7"/>
  <c r="G610" i="5"/>
  <c r="H456" i="7"/>
  <c r="G424" i="5"/>
  <c r="H575" i="10"/>
  <c r="G512" i="10"/>
  <c r="G641" i="7"/>
  <c r="G678" i="10"/>
  <c r="K11" i="4"/>
  <c r="L7" i="4"/>
  <c r="G317" i="7"/>
  <c r="G291" i="10"/>
  <c r="I630" i="7" l="1"/>
  <c r="I646" i="7"/>
  <c r="I638" i="7"/>
  <c r="I650" i="7"/>
  <c r="I656" i="7"/>
  <c r="AC35" i="2"/>
  <c r="AC36" i="2" s="1"/>
  <c r="I649" i="7"/>
  <c r="M9" i="4"/>
  <c r="H574" i="10"/>
  <c r="H554" i="10"/>
  <c r="H53" i="7"/>
  <c r="H653" i="7"/>
  <c r="H478" i="6"/>
  <c r="H523" i="7"/>
  <c r="I611" i="7"/>
  <c r="I643" i="7"/>
  <c r="I624" i="7"/>
  <c r="H47" i="7"/>
  <c r="Z8" i="2"/>
  <c r="Z4" i="2"/>
  <c r="Z6" i="2"/>
  <c r="H534" i="6"/>
  <c r="H596" i="6"/>
  <c r="I615" i="7"/>
  <c r="H348" i="6"/>
  <c r="H36" i="6"/>
  <c r="H410" i="6"/>
  <c r="I604" i="7"/>
  <c r="I616" i="7"/>
  <c r="H435" i="7"/>
  <c r="H601" i="7"/>
  <c r="H168" i="8"/>
  <c r="I606" i="7"/>
  <c r="H143" i="7"/>
  <c r="I631" i="7"/>
  <c r="H169" i="8"/>
  <c r="H621" i="7"/>
  <c r="I623" i="7"/>
  <c r="H166" i="8"/>
  <c r="H354" i="6"/>
  <c r="I644" i="7"/>
  <c r="AD33" i="2"/>
  <c r="AD9" i="2" s="1"/>
  <c r="I626" i="7"/>
  <c r="H166" i="7"/>
  <c r="H641" i="7"/>
  <c r="H98" i="6"/>
  <c r="H262" i="10"/>
  <c r="H421" i="7"/>
  <c r="H165" i="8"/>
  <c r="G180" i="8"/>
  <c r="I625" i="7"/>
  <c r="AF6" i="4"/>
  <c r="H647" i="7"/>
  <c r="G179" i="8"/>
  <c r="H441" i="7"/>
  <c r="H230" i="6"/>
  <c r="H42" i="6"/>
  <c r="H416" i="6"/>
  <c r="H540" i="6"/>
  <c r="H147" i="6"/>
  <c r="H467" i="7"/>
  <c r="H607" i="7"/>
  <c r="H178" i="7"/>
  <c r="H633" i="7"/>
  <c r="H167" i="6"/>
  <c r="H571" i="7"/>
  <c r="H368" i="6"/>
  <c r="H244" i="6"/>
  <c r="G181" i="8"/>
  <c r="H300" i="6"/>
  <c r="H50" i="6"/>
  <c r="H540" i="10"/>
  <c r="H242" i="10"/>
  <c r="H512" i="10"/>
  <c r="H410" i="10"/>
  <c r="H430" i="10"/>
  <c r="I56" i="7"/>
  <c r="I450" i="7"/>
  <c r="I314" i="7"/>
  <c r="I433" i="10"/>
  <c r="I89" i="7"/>
  <c r="H137" i="8"/>
  <c r="H146" i="8" s="1"/>
  <c r="I404" i="7"/>
  <c r="I380" i="7"/>
  <c r="H348" i="5"/>
  <c r="I119" i="7"/>
  <c r="H103" i="7"/>
  <c r="I375" i="7"/>
  <c r="I494" i="10"/>
  <c r="I188" i="7"/>
  <c r="I307" i="10"/>
  <c r="I148" i="7"/>
  <c r="I267" i="10"/>
  <c r="I415" i="10"/>
  <c r="I296" i="7"/>
  <c r="I234" i="7"/>
  <c r="I353" i="10"/>
  <c r="I158" i="7"/>
  <c r="I408" i="7"/>
  <c r="I470" i="7"/>
  <c r="I344" i="7"/>
  <c r="H312" i="5"/>
  <c r="I156" i="7"/>
  <c r="H124" i="5"/>
  <c r="H255" i="7"/>
  <c r="G15" i="7"/>
  <c r="H149" i="7"/>
  <c r="I75" i="5"/>
  <c r="I201" i="5"/>
  <c r="I325" i="5"/>
  <c r="I511" i="5"/>
  <c r="I263" i="5"/>
  <c r="I387" i="5"/>
  <c r="I449" i="5"/>
  <c r="I138" i="5"/>
  <c r="I573" i="5"/>
  <c r="I13" i="5"/>
  <c r="I521" i="6"/>
  <c r="I583" i="6"/>
  <c r="I173" i="4"/>
  <c r="I23" i="6"/>
  <c r="I459" i="6"/>
  <c r="I397" i="6"/>
  <c r="I148" i="6"/>
  <c r="I85" i="6"/>
  <c r="I273" i="6"/>
  <c r="I211" i="6"/>
  <c r="I335" i="6"/>
  <c r="I59" i="6"/>
  <c r="I121" i="6"/>
  <c r="I247" i="6"/>
  <c r="I371" i="6"/>
  <c r="I557" i="6"/>
  <c r="I619" i="6"/>
  <c r="I495" i="6"/>
  <c r="I433" i="6"/>
  <c r="I184" i="6"/>
  <c r="I309" i="6"/>
  <c r="I438" i="5"/>
  <c r="I500" i="5"/>
  <c r="I562" i="5"/>
  <c r="I624" i="5"/>
  <c r="I189" i="5"/>
  <c r="I64" i="5"/>
  <c r="I252" i="5"/>
  <c r="I376" i="5"/>
  <c r="I314" i="5"/>
  <c r="I126" i="5"/>
  <c r="I19" i="8"/>
  <c r="I94" i="8"/>
  <c r="I96" i="8"/>
  <c r="I95" i="8"/>
  <c r="I93" i="8"/>
  <c r="I97" i="8"/>
  <c r="I160" i="5"/>
  <c r="I533" i="5"/>
  <c r="I285" i="5"/>
  <c r="I409" i="5"/>
  <c r="I347" i="5"/>
  <c r="I595" i="5"/>
  <c r="I97" i="5"/>
  <c r="I35" i="5"/>
  <c r="I471" i="5"/>
  <c r="I223" i="5"/>
  <c r="I54" i="6"/>
  <c r="I116" i="6"/>
  <c r="I242" i="6"/>
  <c r="I552" i="6"/>
  <c r="I366" i="6"/>
  <c r="I614" i="6"/>
  <c r="I490" i="6"/>
  <c r="I179" i="6"/>
  <c r="I304" i="6"/>
  <c r="I428" i="6"/>
  <c r="I439" i="7"/>
  <c r="I558" i="10"/>
  <c r="I65" i="7"/>
  <c r="I184" i="10"/>
  <c r="I174" i="7"/>
  <c r="I293" i="10"/>
  <c r="I272" i="7"/>
  <c r="I391" i="10"/>
  <c r="I209" i="7"/>
  <c r="I328" i="10"/>
  <c r="I524" i="7"/>
  <c r="H492" i="5"/>
  <c r="I338" i="7"/>
  <c r="H306" i="5"/>
  <c r="G164" i="7"/>
  <c r="G16" i="7"/>
  <c r="H579" i="7"/>
  <c r="I409" i="7"/>
  <c r="I595" i="7"/>
  <c r="I308" i="7"/>
  <c r="I58" i="7"/>
  <c r="I243" i="7"/>
  <c r="I429" i="7"/>
  <c r="I553" i="7"/>
  <c r="I195" i="7"/>
  <c r="I70" i="7"/>
  <c r="I444" i="7"/>
  <c r="G183" i="8"/>
  <c r="I239" i="7"/>
  <c r="I358" i="10"/>
  <c r="I363" i="7"/>
  <c r="I425" i="7"/>
  <c r="I544" i="10"/>
  <c r="I78" i="7"/>
  <c r="I203" i="7"/>
  <c r="I440" i="7"/>
  <c r="I559" i="10"/>
  <c r="I66" i="7"/>
  <c r="I185" i="10"/>
  <c r="I250" i="7"/>
  <c r="H218" i="5"/>
  <c r="I369" i="10"/>
  <c r="I436" i="7"/>
  <c r="H404" i="5"/>
  <c r="I555" i="10"/>
  <c r="I62" i="7"/>
  <c r="H30" i="5"/>
  <c r="I181" i="10"/>
  <c r="I340" i="7"/>
  <c r="H472" i="10"/>
  <c r="H343" i="7"/>
  <c r="I419" i="7"/>
  <c r="I538" i="10"/>
  <c r="I357" i="7"/>
  <c r="I476" i="10"/>
  <c r="I164" i="10"/>
  <c r="I45" i="7"/>
  <c r="H173" i="8"/>
  <c r="H172" i="8"/>
  <c r="H187" i="6"/>
  <c r="H560" i="6"/>
  <c r="H192" i="7"/>
  <c r="G599" i="7"/>
  <c r="I115" i="5"/>
  <c r="I178" i="5"/>
  <c r="I303" i="5"/>
  <c r="I427" i="5"/>
  <c r="I551" i="5"/>
  <c r="I241" i="5"/>
  <c r="I365" i="5"/>
  <c r="I489" i="5"/>
  <c r="I613" i="5"/>
  <c r="I53" i="5"/>
  <c r="I56" i="9"/>
  <c r="I60" i="9" s="1"/>
  <c r="I31" i="6"/>
  <c r="I93" i="6"/>
  <c r="I219" i="6"/>
  <c r="I343" i="6"/>
  <c r="I529" i="6"/>
  <c r="I591" i="6"/>
  <c r="I181" i="4"/>
  <c r="I156" i="6"/>
  <c r="I281" i="6"/>
  <c r="I467" i="6"/>
  <c r="I405" i="6"/>
  <c r="I52" i="6"/>
  <c r="I240" i="6"/>
  <c r="I114" i="6"/>
  <c r="I550" i="6"/>
  <c r="I364" i="6"/>
  <c r="I612" i="6"/>
  <c r="I302" i="6"/>
  <c r="I426" i="6"/>
  <c r="I488" i="6"/>
  <c r="I177" i="6"/>
  <c r="I584" i="5"/>
  <c r="I522" i="5"/>
  <c r="I460" i="5"/>
  <c r="I149" i="5"/>
  <c r="I212" i="5"/>
  <c r="I86" i="5"/>
  <c r="I398" i="5"/>
  <c r="I336" i="5"/>
  <c r="I24" i="5"/>
  <c r="I274" i="5"/>
  <c r="I483" i="5"/>
  <c r="I607" i="5"/>
  <c r="I545" i="5"/>
  <c r="I359" i="5"/>
  <c r="I297" i="5"/>
  <c r="I235" i="5"/>
  <c r="I172" i="5"/>
  <c r="I421" i="5"/>
  <c r="I47" i="5"/>
  <c r="I109" i="5"/>
  <c r="H235" i="7"/>
  <c r="I397" i="7"/>
  <c r="I516" i="10"/>
  <c r="I583" i="7"/>
  <c r="I702" i="10"/>
  <c r="I147" i="7"/>
  <c r="I266" i="10"/>
  <c r="I602" i="7"/>
  <c r="H570" i="5"/>
  <c r="I223" i="10"/>
  <c r="I104" i="7"/>
  <c r="H72" i="5"/>
  <c r="I298" i="7"/>
  <c r="H266" i="5"/>
  <c r="I417" i="10"/>
  <c r="I173" i="7"/>
  <c r="H141" i="5"/>
  <c r="I292" i="10"/>
  <c r="I236" i="7"/>
  <c r="H204" i="5"/>
  <c r="I355" i="10"/>
  <c r="J21" i="9"/>
  <c r="J47" i="9" s="1"/>
  <c r="J21" i="8"/>
  <c r="J171" i="4"/>
  <c r="J108" i="4"/>
  <c r="J197" i="4"/>
  <c r="J134" i="4"/>
  <c r="J135" i="4"/>
  <c r="J198" i="4"/>
  <c r="J142" i="4"/>
  <c r="J205" i="4"/>
  <c r="J183" i="4"/>
  <c r="J120" i="4"/>
  <c r="J211" i="4"/>
  <c r="J148" i="4"/>
  <c r="J126" i="4"/>
  <c r="J189" i="4"/>
  <c r="J206" i="4"/>
  <c r="J143" i="4"/>
  <c r="J147" i="4"/>
  <c r="J210" i="4"/>
  <c r="J16" i="8"/>
  <c r="J16" i="9"/>
  <c r="J101" i="4"/>
  <c r="J164" i="4"/>
  <c r="J196" i="4"/>
  <c r="J133" i="4"/>
  <c r="J194" i="4"/>
  <c r="J131" i="4"/>
  <c r="J10" i="9"/>
  <c r="J36" i="9" s="1"/>
  <c r="J10" i="8"/>
  <c r="J111" i="4"/>
  <c r="J174" i="4"/>
  <c r="H200" i="10"/>
  <c r="I536" i="10"/>
  <c r="I417" i="7"/>
  <c r="I355" i="7"/>
  <c r="I474" i="10"/>
  <c r="I43" i="7"/>
  <c r="I162" i="10"/>
  <c r="I319" i="7"/>
  <c r="I381" i="7"/>
  <c r="I505" i="7"/>
  <c r="H61" i="7"/>
  <c r="G29" i="7"/>
  <c r="I403" i="7"/>
  <c r="I527" i="7"/>
  <c r="I153" i="7"/>
  <c r="H155" i="6"/>
  <c r="H466" i="6"/>
  <c r="H92" i="6"/>
  <c r="H160" i="10"/>
  <c r="H489" i="7"/>
  <c r="H281" i="7"/>
  <c r="I95" i="7"/>
  <c r="I220" i="7"/>
  <c r="I469" i="7"/>
  <c r="I302" i="7"/>
  <c r="I421" i="10"/>
  <c r="I488" i="7"/>
  <c r="I607" i="10"/>
  <c r="I199" i="7"/>
  <c r="H167" i="5"/>
  <c r="I634" i="7"/>
  <c r="H602" i="5"/>
  <c r="I136" i="7"/>
  <c r="H104" i="5"/>
  <c r="I366" i="7"/>
  <c r="H334" i="5"/>
  <c r="I552" i="7"/>
  <c r="H520" i="5"/>
  <c r="I116" i="7"/>
  <c r="H84" i="5"/>
  <c r="I548" i="7"/>
  <c r="I667" i="10"/>
  <c r="I112" i="7"/>
  <c r="H212" i="7"/>
  <c r="I101" i="5"/>
  <c r="I537" i="5"/>
  <c r="I413" i="5"/>
  <c r="I475" i="5"/>
  <c r="I599" i="5"/>
  <c r="I227" i="5"/>
  <c r="I351" i="5"/>
  <c r="I39" i="5"/>
  <c r="I164" i="5"/>
  <c r="I289" i="5"/>
  <c r="I80" i="8"/>
  <c r="I81" i="8"/>
  <c r="I82" i="8"/>
  <c r="I79" i="8"/>
  <c r="I83" i="8"/>
  <c r="I125" i="5"/>
  <c r="I251" i="5"/>
  <c r="I375" i="5"/>
  <c r="I188" i="5"/>
  <c r="I150" i="4"/>
  <c r="I313" i="5"/>
  <c r="I437" i="5"/>
  <c r="I499" i="5"/>
  <c r="I561" i="5"/>
  <c r="I63" i="5"/>
  <c r="I623" i="5"/>
  <c r="I99" i="8"/>
  <c r="I101" i="8"/>
  <c r="I103" i="8"/>
  <c r="I102" i="8"/>
  <c r="I100" i="8"/>
  <c r="I23" i="8"/>
  <c r="I113" i="8"/>
  <c r="I115" i="8"/>
  <c r="I117" i="8"/>
  <c r="I125" i="8"/>
  <c r="I127" i="8"/>
  <c r="I129" i="8"/>
  <c r="I116" i="8"/>
  <c r="I128" i="8"/>
  <c r="I114" i="8"/>
  <c r="I126" i="8"/>
  <c r="I12" i="6"/>
  <c r="I74" i="6"/>
  <c r="I137" i="6"/>
  <c r="I200" i="6"/>
  <c r="I510" i="6"/>
  <c r="I324" i="6"/>
  <c r="I386" i="6"/>
  <c r="I572" i="6"/>
  <c r="I448" i="6"/>
  <c r="I262" i="6"/>
  <c r="I55" i="6"/>
  <c r="I117" i="6"/>
  <c r="I553" i="6"/>
  <c r="I243" i="6"/>
  <c r="I367" i="6"/>
  <c r="I615" i="6"/>
  <c r="I491" i="6"/>
  <c r="I180" i="6"/>
  <c r="I305" i="6"/>
  <c r="I429" i="6"/>
  <c r="H297" i="7"/>
  <c r="H291" i="10"/>
  <c r="I449" i="7"/>
  <c r="I325" i="7"/>
  <c r="I197" i="7"/>
  <c r="I72" i="7"/>
  <c r="I446" i="7"/>
  <c r="I77" i="7"/>
  <c r="I265" i="7"/>
  <c r="I637" i="7"/>
  <c r="H508" i="6"/>
  <c r="H135" i="6"/>
  <c r="H328" i="6"/>
  <c r="H266" i="6"/>
  <c r="H452" i="6"/>
  <c r="I383" i="7"/>
  <c r="I145" i="7"/>
  <c r="I264" i="10"/>
  <c r="I376" i="7"/>
  <c r="I495" i="10"/>
  <c r="H520" i="6"/>
  <c r="AE26" i="2"/>
  <c r="AE24" i="2"/>
  <c r="AE25" i="2"/>
  <c r="AF22" i="2"/>
  <c r="AE27" i="2"/>
  <c r="I7" i="8"/>
  <c r="I34" i="8"/>
  <c r="I36" i="8"/>
  <c r="I33" i="8"/>
  <c r="I35" i="8"/>
  <c r="I37" i="8"/>
  <c r="I563" i="5"/>
  <c r="I439" i="5"/>
  <c r="I501" i="5"/>
  <c r="I625" i="5"/>
  <c r="I377" i="5"/>
  <c r="I253" i="5"/>
  <c r="I65" i="5"/>
  <c r="I127" i="5"/>
  <c r="I190" i="5"/>
  <c r="I315" i="5"/>
  <c r="I158" i="5"/>
  <c r="I531" i="5"/>
  <c r="I283" i="5"/>
  <c r="I407" i="5"/>
  <c r="I469" i="5"/>
  <c r="I221" i="5"/>
  <c r="I345" i="5"/>
  <c r="I95" i="5"/>
  <c r="I33" i="5"/>
  <c r="I593" i="5"/>
  <c r="I159" i="5"/>
  <c r="I532" i="5"/>
  <c r="I284" i="5"/>
  <c r="I408" i="5"/>
  <c r="I594" i="5"/>
  <c r="I346" i="5"/>
  <c r="I222" i="5"/>
  <c r="I96" i="5"/>
  <c r="I34" i="5"/>
  <c r="I470" i="5"/>
  <c r="I120" i="8"/>
  <c r="I122" i="8"/>
  <c r="I123" i="8"/>
  <c r="I121" i="8"/>
  <c r="I119" i="8"/>
  <c r="I18" i="6"/>
  <c r="I206" i="6"/>
  <c r="I80" i="6"/>
  <c r="I143" i="6"/>
  <c r="I516" i="6"/>
  <c r="I330" i="6"/>
  <c r="I578" i="6"/>
  <c r="I268" i="6"/>
  <c r="I454" i="6"/>
  <c r="I392" i="6"/>
  <c r="I100" i="5"/>
  <c r="I412" i="5"/>
  <c r="I474" i="5"/>
  <c r="I536" i="5"/>
  <c r="I598" i="5"/>
  <c r="I163" i="5"/>
  <c r="I350" i="5"/>
  <c r="I38" i="5"/>
  <c r="I226" i="5"/>
  <c r="I288" i="5"/>
  <c r="G33" i="7"/>
  <c r="I466" i="7"/>
  <c r="I431" i="7"/>
  <c r="I522" i="7"/>
  <c r="I641" i="10"/>
  <c r="I321" i="7"/>
  <c r="I259" i="7"/>
  <c r="H286" i="6"/>
  <c r="I418" i="7"/>
  <c r="I537" i="10"/>
  <c r="I480" i="7"/>
  <c r="I599" i="10"/>
  <c r="I169" i="7"/>
  <c r="I288" i="10"/>
  <c r="I181" i="7"/>
  <c r="I430" i="7"/>
  <c r="I554" i="7"/>
  <c r="H305" i="10"/>
  <c r="G31" i="7"/>
  <c r="I271" i="7"/>
  <c r="I390" i="10"/>
  <c r="I457" i="7"/>
  <c r="I576" i="10"/>
  <c r="I83" i="7"/>
  <c r="I202" i="10"/>
  <c r="I201" i="7"/>
  <c r="I562" i="7"/>
  <c r="I681" i="10"/>
  <c r="I189" i="7"/>
  <c r="I308" i="10"/>
  <c r="I518" i="7"/>
  <c r="H486" i="5"/>
  <c r="I637" i="10"/>
  <c r="I207" i="7"/>
  <c r="H175" i="5"/>
  <c r="I326" i="10"/>
  <c r="H415" i="7"/>
  <c r="H427" i="7"/>
  <c r="I339" i="7"/>
  <c r="I277" i="7"/>
  <c r="H292" i="6"/>
  <c r="H104" i="6"/>
  <c r="H210" i="6"/>
  <c r="H582" i="6"/>
  <c r="H458" i="6"/>
  <c r="H627" i="7"/>
  <c r="H461" i="7"/>
  <c r="I11" i="6"/>
  <c r="I199" i="6"/>
  <c r="I73" i="6"/>
  <c r="I136" i="6"/>
  <c r="I385" i="6"/>
  <c r="I509" i="6"/>
  <c r="I323" i="6"/>
  <c r="I571" i="6"/>
  <c r="I161" i="4"/>
  <c r="I447" i="6"/>
  <c r="I261" i="6"/>
  <c r="I7" i="9"/>
  <c r="I34" i="9"/>
  <c r="I65" i="6"/>
  <c r="I127" i="6"/>
  <c r="I377" i="6"/>
  <c r="I253" i="6"/>
  <c r="I625" i="6"/>
  <c r="I563" i="6"/>
  <c r="I315" i="6"/>
  <c r="I439" i="6"/>
  <c r="I501" i="6"/>
  <c r="I190" i="6"/>
  <c r="I33" i="6"/>
  <c r="I95" i="6"/>
  <c r="I221" i="6"/>
  <c r="I345" i="6"/>
  <c r="I531" i="6"/>
  <c r="I593" i="6"/>
  <c r="I469" i="6"/>
  <c r="I407" i="6"/>
  <c r="I283" i="6"/>
  <c r="I158" i="6"/>
  <c r="I34" i="6"/>
  <c r="I222" i="6"/>
  <c r="I96" i="6"/>
  <c r="I346" i="6"/>
  <c r="I532" i="6"/>
  <c r="I594" i="6"/>
  <c r="I159" i="6"/>
  <c r="I470" i="6"/>
  <c r="I408" i="6"/>
  <c r="I284" i="6"/>
  <c r="I80" i="5"/>
  <c r="I454" i="5"/>
  <c r="I578" i="5"/>
  <c r="I516" i="5"/>
  <c r="I392" i="5"/>
  <c r="I330" i="5"/>
  <c r="I206" i="5"/>
  <c r="I18" i="5"/>
  <c r="I268" i="5"/>
  <c r="I143" i="5"/>
  <c r="I38" i="6"/>
  <c r="I226" i="6"/>
  <c r="I100" i="6"/>
  <c r="I536" i="6"/>
  <c r="I350" i="6"/>
  <c r="I598" i="6"/>
  <c r="I474" i="6"/>
  <c r="I412" i="6"/>
  <c r="I163" i="6"/>
  <c r="I288" i="6"/>
  <c r="H135" i="8"/>
  <c r="H144" i="8" s="1"/>
  <c r="H430" i="6"/>
  <c r="H616" i="6"/>
  <c r="G23" i="7"/>
  <c r="H160" i="8"/>
  <c r="H161" i="8"/>
  <c r="I217" i="7"/>
  <c r="I590" i="7"/>
  <c r="I154" i="7"/>
  <c r="I256" i="7"/>
  <c r="H224" i="5"/>
  <c r="H492" i="10"/>
  <c r="G537" i="7"/>
  <c r="I410" i="7"/>
  <c r="I472" i="7"/>
  <c r="I245" i="7"/>
  <c r="I617" i="7"/>
  <c r="H424" i="6"/>
  <c r="H175" i="6"/>
  <c r="H348" i="10"/>
  <c r="H551" i="7"/>
  <c r="H529" i="7"/>
  <c r="G413" i="7"/>
  <c r="G32" i="7"/>
  <c r="I499" i="7"/>
  <c r="I618" i="10"/>
  <c r="I251" i="7"/>
  <c r="I370" i="10"/>
  <c r="I125" i="7"/>
  <c r="I244" i="10"/>
  <c r="I460" i="7"/>
  <c r="I579" i="10"/>
  <c r="I86" i="7"/>
  <c r="I205" i="10"/>
  <c r="I227" i="10"/>
  <c r="I108" i="7"/>
  <c r="I346" i="7"/>
  <c r="I96" i="7"/>
  <c r="I594" i="7"/>
  <c r="I654" i="7"/>
  <c r="H622" i="5"/>
  <c r="I530" i="7"/>
  <c r="H498" i="5"/>
  <c r="I219" i="7"/>
  <c r="H187" i="5"/>
  <c r="H129" i="7"/>
  <c r="H275" i="7"/>
  <c r="I13" i="6"/>
  <c r="I138" i="6"/>
  <c r="I201" i="6"/>
  <c r="I75" i="6"/>
  <c r="I511" i="6"/>
  <c r="I325" i="6"/>
  <c r="I387" i="6"/>
  <c r="I573" i="6"/>
  <c r="I263" i="6"/>
  <c r="I449" i="6"/>
  <c r="I148" i="5"/>
  <c r="I273" i="5"/>
  <c r="I397" i="5"/>
  <c r="I459" i="5"/>
  <c r="I521" i="5"/>
  <c r="I583" i="5"/>
  <c r="I110" i="4"/>
  <c r="I211" i="5"/>
  <c r="I335" i="5"/>
  <c r="I85" i="5"/>
  <c r="I23" i="5"/>
  <c r="I557" i="5"/>
  <c r="I619" i="5"/>
  <c r="I433" i="5"/>
  <c r="I495" i="5"/>
  <c r="I121" i="5"/>
  <c r="I184" i="5"/>
  <c r="I309" i="5"/>
  <c r="I59" i="5"/>
  <c r="I371" i="5"/>
  <c r="I247" i="5"/>
  <c r="I64" i="6"/>
  <c r="I126" i="6"/>
  <c r="I376" i="6"/>
  <c r="I252" i="6"/>
  <c r="I624" i="6"/>
  <c r="I562" i="6"/>
  <c r="I438" i="6"/>
  <c r="I500" i="6"/>
  <c r="I314" i="6"/>
  <c r="I189" i="6"/>
  <c r="I19" i="9"/>
  <c r="I46" i="9"/>
  <c r="I45" i="9" s="1"/>
  <c r="I35" i="6"/>
  <c r="I97" i="6"/>
  <c r="I223" i="6"/>
  <c r="I347" i="6"/>
  <c r="I533" i="6"/>
  <c r="I595" i="6"/>
  <c r="I160" i="6"/>
  <c r="I471" i="6"/>
  <c r="I409" i="6"/>
  <c r="I285" i="6"/>
  <c r="I116" i="5"/>
  <c r="I179" i="5"/>
  <c r="I304" i="5"/>
  <c r="I428" i="5"/>
  <c r="I242" i="5"/>
  <c r="I366" i="5"/>
  <c r="I490" i="5"/>
  <c r="I552" i="5"/>
  <c r="I614" i="5"/>
  <c r="I54" i="5"/>
  <c r="H664" i="10"/>
  <c r="I563" i="7"/>
  <c r="I682" i="10"/>
  <c r="I315" i="7"/>
  <c r="I434" i="10"/>
  <c r="I237" i="7"/>
  <c r="I356" i="10"/>
  <c r="I547" i="7"/>
  <c r="I666" i="10"/>
  <c r="I520" i="7"/>
  <c r="I639" i="10"/>
  <c r="I582" i="7"/>
  <c r="I701" i="10"/>
  <c r="I146" i="7"/>
  <c r="I265" i="10"/>
  <c r="I276" i="7"/>
  <c r="H244" i="5"/>
  <c r="I648" i="7"/>
  <c r="H616" i="5"/>
  <c r="I213" i="7"/>
  <c r="H181" i="5"/>
  <c r="H206" i="7"/>
  <c r="H388" i="10"/>
  <c r="I347" i="7"/>
  <c r="I285" i="7"/>
  <c r="I471" i="7"/>
  <c r="I370" i="7"/>
  <c r="I432" i="7"/>
  <c r="I556" i="7"/>
  <c r="I55" i="7"/>
  <c r="I320" i="7"/>
  <c r="I382" i="7"/>
  <c r="I506" i="7"/>
  <c r="H616" i="10"/>
  <c r="H559" i="7"/>
  <c r="I420" i="10"/>
  <c r="I301" i="7"/>
  <c r="I487" i="7"/>
  <c r="I606" i="10"/>
  <c r="I113" i="7"/>
  <c r="I140" i="7"/>
  <c r="I390" i="7"/>
  <c r="I514" i="7"/>
  <c r="I254" i="7"/>
  <c r="I373" i="10"/>
  <c r="I316" i="7"/>
  <c r="I435" i="10"/>
  <c r="I374" i="7"/>
  <c r="H342" i="5"/>
  <c r="I493" i="10"/>
  <c r="I312" i="7"/>
  <c r="H280" i="5"/>
  <c r="I431" i="10"/>
  <c r="I278" i="7"/>
  <c r="I215" i="7"/>
  <c r="I526" i="7"/>
  <c r="H596" i="10"/>
  <c r="H613" i="7"/>
  <c r="H591" i="7"/>
  <c r="I414" i="10"/>
  <c r="I295" i="7"/>
  <c r="I233" i="7"/>
  <c r="I352" i="10"/>
  <c r="H175" i="8"/>
  <c r="H250" i="6"/>
  <c r="H622" i="6"/>
  <c r="H374" i="6"/>
  <c r="H198" i="7"/>
  <c r="H379" i="7"/>
  <c r="I523" i="5"/>
  <c r="I461" i="5"/>
  <c r="I585" i="5"/>
  <c r="I150" i="5"/>
  <c r="I25" i="5"/>
  <c r="I87" i="5"/>
  <c r="I275" i="5"/>
  <c r="I337" i="5"/>
  <c r="I399" i="5"/>
  <c r="I213" i="5"/>
  <c r="I79" i="5"/>
  <c r="I205" i="5"/>
  <c r="I329" i="5"/>
  <c r="I453" i="5"/>
  <c r="I104" i="4"/>
  <c r="I577" i="5"/>
  <c r="I142" i="5"/>
  <c r="I17" i="5"/>
  <c r="I515" i="5"/>
  <c r="I391" i="5"/>
  <c r="I267" i="5"/>
  <c r="I99" i="5"/>
  <c r="I225" i="5"/>
  <c r="I349" i="5"/>
  <c r="I162" i="5"/>
  <c r="I124" i="4"/>
  <c r="I287" i="5"/>
  <c r="I411" i="5"/>
  <c r="I473" i="5"/>
  <c r="I535" i="5"/>
  <c r="I597" i="5"/>
  <c r="I37" i="5"/>
  <c r="I103" i="5"/>
  <c r="I415" i="5"/>
  <c r="I477" i="5"/>
  <c r="I539" i="5"/>
  <c r="I601" i="5"/>
  <c r="I353" i="5"/>
  <c r="I41" i="5"/>
  <c r="I229" i="5"/>
  <c r="I166" i="5"/>
  <c r="I291" i="5"/>
  <c r="I441" i="5"/>
  <c r="I503" i="5"/>
  <c r="I565" i="5"/>
  <c r="I627" i="5"/>
  <c r="I255" i="5"/>
  <c r="I67" i="5"/>
  <c r="I379" i="5"/>
  <c r="I317" i="5"/>
  <c r="I192" i="5"/>
  <c r="I129" i="5"/>
  <c r="I65" i="8"/>
  <c r="I67" i="8"/>
  <c r="I69" i="8"/>
  <c r="I66" i="8"/>
  <c r="I68" i="8"/>
  <c r="I462" i="5"/>
  <c r="I524" i="5"/>
  <c r="I586" i="5"/>
  <c r="I400" i="5"/>
  <c r="I88" i="5"/>
  <c r="I26" i="5"/>
  <c r="I151" i="5"/>
  <c r="I276" i="5"/>
  <c r="I338" i="5"/>
  <c r="I214" i="5"/>
  <c r="I564" i="5"/>
  <c r="I502" i="5"/>
  <c r="I440" i="5"/>
  <c r="I626" i="5"/>
  <c r="I254" i="5"/>
  <c r="I66" i="5"/>
  <c r="I378" i="5"/>
  <c r="I316" i="5"/>
  <c r="I191" i="5"/>
  <c r="I128" i="5"/>
  <c r="H602" i="10"/>
  <c r="I273" i="7"/>
  <c r="I392" i="10"/>
  <c r="I459" i="7"/>
  <c r="I578" i="10"/>
  <c r="I85" i="7"/>
  <c r="I204" i="10"/>
  <c r="I540" i="7"/>
  <c r="H508" i="5"/>
  <c r="I659" i="10"/>
  <c r="I478" i="7"/>
  <c r="H446" i="5"/>
  <c r="I597" i="10"/>
  <c r="I167" i="7"/>
  <c r="H135" i="5"/>
  <c r="I286" i="10"/>
  <c r="I422" i="7"/>
  <c r="H390" i="5"/>
  <c r="I541" i="10"/>
  <c r="I110" i="7"/>
  <c r="H78" i="5"/>
  <c r="J140" i="4"/>
  <c r="J203" i="4"/>
  <c r="J12" i="9"/>
  <c r="J12" i="8"/>
  <c r="J100" i="4"/>
  <c r="J163" i="4"/>
  <c r="J128" i="4"/>
  <c r="J191" i="4"/>
  <c r="J25" i="9"/>
  <c r="J51" i="9" s="1"/>
  <c r="J25" i="8"/>
  <c r="J109" i="4"/>
  <c r="J172" i="4"/>
  <c r="J22" i="9"/>
  <c r="J48" i="9" s="1"/>
  <c r="J22" i="8"/>
  <c r="J177" i="4"/>
  <c r="J114" i="4"/>
  <c r="J14" i="9"/>
  <c r="J40" i="9" s="1"/>
  <c r="J14" i="8"/>
  <c r="J175" i="4"/>
  <c r="J112" i="4"/>
  <c r="J17" i="9"/>
  <c r="J43" i="9" s="1"/>
  <c r="J17" i="8"/>
  <c r="J107" i="4"/>
  <c r="J170" i="4"/>
  <c r="J9" i="9"/>
  <c r="J35" i="9" s="1"/>
  <c r="J9" i="8"/>
  <c r="J105" i="4"/>
  <c r="J168" i="4"/>
  <c r="J151" i="4"/>
  <c r="J214" i="4"/>
  <c r="J18" i="9"/>
  <c r="J44" i="9" s="1"/>
  <c r="J18" i="8"/>
  <c r="J176" i="4"/>
  <c r="J113" i="4"/>
  <c r="H450" i="10"/>
  <c r="H517" i="7"/>
  <c r="I293" i="7"/>
  <c r="I412" i="10"/>
  <c r="I231" i="7"/>
  <c r="I350" i="10"/>
  <c r="I567" i="7"/>
  <c r="I131" i="7"/>
  <c r="H249" i="7"/>
  <c r="I216" i="7"/>
  <c r="I651" i="7"/>
  <c r="H404" i="6"/>
  <c r="H30" i="6"/>
  <c r="H658" i="10"/>
  <c r="H303" i="7"/>
  <c r="I283" i="7"/>
  <c r="I655" i="7"/>
  <c r="I240" i="7"/>
  <c r="I359" i="10"/>
  <c r="I426" i="7"/>
  <c r="I545" i="10"/>
  <c r="I114" i="7"/>
  <c r="I572" i="7"/>
  <c r="H540" i="5"/>
  <c r="I510" i="7"/>
  <c r="H478" i="5"/>
  <c r="I74" i="7"/>
  <c r="H42" i="5"/>
  <c r="I242" i="7"/>
  <c r="H210" i="5"/>
  <c r="I428" i="7"/>
  <c r="H396" i="5"/>
  <c r="I54" i="7"/>
  <c r="H22" i="5"/>
  <c r="I362" i="7"/>
  <c r="I610" i="7"/>
  <c r="H67" i="7"/>
  <c r="I39" i="6"/>
  <c r="I101" i="6"/>
  <c r="I227" i="6"/>
  <c r="I537" i="6"/>
  <c r="I351" i="6"/>
  <c r="I599" i="6"/>
  <c r="I289" i="6"/>
  <c r="I164" i="6"/>
  <c r="I475" i="6"/>
  <c r="I413" i="6"/>
  <c r="I375" i="6"/>
  <c r="I623" i="6"/>
  <c r="I561" i="6"/>
  <c r="I213" i="4"/>
  <c r="I125" i="6"/>
  <c r="I499" i="6"/>
  <c r="I63" i="6"/>
  <c r="I437" i="6"/>
  <c r="I251" i="6"/>
  <c r="I188" i="6"/>
  <c r="I313" i="6"/>
  <c r="I23" i="9"/>
  <c r="I50" i="9"/>
  <c r="I49" i="9" s="1"/>
  <c r="I74" i="5"/>
  <c r="I200" i="5"/>
  <c r="I324" i="5"/>
  <c r="I262" i="5"/>
  <c r="I386" i="5"/>
  <c r="I137" i="5"/>
  <c r="I448" i="5"/>
  <c r="I510" i="5"/>
  <c r="I572" i="5"/>
  <c r="I12" i="5"/>
  <c r="I117" i="5"/>
  <c r="I180" i="5"/>
  <c r="I305" i="5"/>
  <c r="I429" i="5"/>
  <c r="I491" i="5"/>
  <c r="I553" i="5"/>
  <c r="I243" i="5"/>
  <c r="I367" i="5"/>
  <c r="I615" i="5"/>
  <c r="I55" i="5"/>
  <c r="I200" i="7"/>
  <c r="I387" i="7"/>
  <c r="I511" i="7"/>
  <c r="I322" i="7"/>
  <c r="I508" i="7"/>
  <c r="I451" i="7"/>
  <c r="I575" i="7"/>
  <c r="H570" i="6"/>
  <c r="H446" i="6"/>
  <c r="H198" i="6"/>
  <c r="H390" i="6"/>
  <c r="M7" i="4"/>
  <c r="L11" i="4"/>
  <c r="I225" i="10"/>
  <c r="I106" i="7"/>
  <c r="I395" i="7"/>
  <c r="I514" i="10"/>
  <c r="I326" i="7"/>
  <c r="I270" i="7"/>
  <c r="H238" i="5"/>
  <c r="I389" i="10"/>
  <c r="I587" i="7"/>
  <c r="I318" i="7"/>
  <c r="H286" i="5"/>
  <c r="I160" i="7"/>
  <c r="K12" i="4"/>
  <c r="K22" i="4"/>
  <c r="K46" i="4"/>
  <c r="K24" i="4"/>
  <c r="K71" i="4"/>
  <c r="K69" i="4"/>
  <c r="K67" i="4"/>
  <c r="K43" i="4"/>
  <c r="K50" i="4"/>
  <c r="K44" i="4"/>
  <c r="K63" i="4"/>
  <c r="K66" i="4"/>
  <c r="K47" i="4"/>
  <c r="K45" i="4"/>
  <c r="K48" i="4"/>
  <c r="K64" i="4"/>
  <c r="K70" i="4"/>
  <c r="K51" i="4"/>
  <c r="K49" i="4"/>
  <c r="K68" i="4"/>
  <c r="K65" i="4"/>
  <c r="K78" i="4"/>
  <c r="K81" i="4"/>
  <c r="K79" i="4"/>
  <c r="K59" i="4"/>
  <c r="K53" i="4"/>
  <c r="K60" i="4"/>
  <c r="K87" i="4"/>
  <c r="K89" i="4"/>
  <c r="K26" i="4"/>
  <c r="K25" i="4"/>
  <c r="K76" i="4"/>
  <c r="K54" i="4"/>
  <c r="K57" i="4"/>
  <c r="K86" i="4"/>
  <c r="K83" i="4"/>
  <c r="K23" i="4"/>
  <c r="K73" i="4"/>
  <c r="K80" i="4"/>
  <c r="K74" i="4"/>
  <c r="K58" i="4"/>
  <c r="K61" i="4"/>
  <c r="K90" i="4"/>
  <c r="K84" i="4"/>
  <c r="K91" i="4"/>
  <c r="K85" i="4"/>
  <c r="K77" i="4"/>
  <c r="K75" i="4"/>
  <c r="K55" i="4"/>
  <c r="K56" i="4"/>
  <c r="K88" i="4"/>
  <c r="G21" i="7"/>
  <c r="I196" i="7"/>
  <c r="I507" i="7"/>
  <c r="H161" i="6"/>
  <c r="I413" i="10"/>
  <c r="I294" i="7"/>
  <c r="I356" i="7"/>
  <c r="I475" i="10"/>
  <c r="I44" i="7"/>
  <c r="I163" i="10"/>
  <c r="I368" i="7"/>
  <c r="I306" i="7"/>
  <c r="G227" i="7"/>
  <c r="G20" i="7"/>
  <c r="I333" i="7"/>
  <c r="I452" i="10"/>
  <c r="I138" i="7"/>
  <c r="I264" i="7"/>
  <c r="I574" i="7"/>
  <c r="I500" i="7"/>
  <c r="I619" i="10"/>
  <c r="I126" i="7"/>
  <c r="I245" i="10"/>
  <c r="I642" i="7"/>
  <c r="H610" i="5"/>
  <c r="I580" i="7"/>
  <c r="H548" i="5"/>
  <c r="I699" i="10"/>
  <c r="I144" i="7"/>
  <c r="H112" i="5"/>
  <c r="I263" i="10"/>
  <c r="H405" i="7"/>
  <c r="G9" i="7"/>
  <c r="I214" i="7"/>
  <c r="I463" i="7"/>
  <c r="H272" i="6"/>
  <c r="H22" i="6"/>
  <c r="H396" i="6"/>
  <c r="H135" i="7"/>
  <c r="G27" i="7"/>
  <c r="H585" i="7"/>
  <c r="AD32" i="2"/>
  <c r="AD5" i="2" s="1"/>
  <c r="I73" i="5"/>
  <c r="I199" i="5"/>
  <c r="I323" i="5"/>
  <c r="I98" i="4"/>
  <c r="I261" i="5"/>
  <c r="I385" i="5"/>
  <c r="I447" i="5"/>
  <c r="I136" i="5"/>
  <c r="I509" i="5"/>
  <c r="I571" i="5"/>
  <c r="I11" i="5"/>
  <c r="I51" i="6"/>
  <c r="I239" i="6"/>
  <c r="I113" i="6"/>
  <c r="I549" i="6"/>
  <c r="I363" i="6"/>
  <c r="I611" i="6"/>
  <c r="I201" i="4"/>
  <c r="I487" i="6"/>
  <c r="I425" i="6"/>
  <c r="I176" i="6"/>
  <c r="I301" i="6"/>
  <c r="I45" i="6"/>
  <c r="I107" i="6"/>
  <c r="I233" i="6"/>
  <c r="I357" i="6"/>
  <c r="I543" i="6"/>
  <c r="I605" i="6"/>
  <c r="I170" i="6"/>
  <c r="I419" i="6"/>
  <c r="I481" i="6"/>
  <c r="I295" i="6"/>
  <c r="I157" i="5"/>
  <c r="I282" i="5"/>
  <c r="I406" i="5"/>
  <c r="I530" i="5"/>
  <c r="I592" i="5"/>
  <c r="I344" i="5"/>
  <c r="I220" i="5"/>
  <c r="I468" i="5"/>
  <c r="I94" i="5"/>
  <c r="I32" i="5"/>
  <c r="I21" i="6"/>
  <c r="I146" i="6"/>
  <c r="I83" i="6"/>
  <c r="I209" i="6"/>
  <c r="I519" i="6"/>
  <c r="I333" i="6"/>
  <c r="I581" i="6"/>
  <c r="I457" i="6"/>
  <c r="I395" i="6"/>
  <c r="I271" i="6"/>
  <c r="I558" i="5"/>
  <c r="I620" i="5"/>
  <c r="I434" i="5"/>
  <c r="I122" i="5"/>
  <c r="I496" i="5"/>
  <c r="I60" i="5"/>
  <c r="I310" i="5"/>
  <c r="I372" i="5"/>
  <c r="I185" i="5"/>
  <c r="I248" i="5"/>
  <c r="I60" i="8"/>
  <c r="I62" i="8"/>
  <c r="I59" i="8"/>
  <c r="I61" i="8"/>
  <c r="I63" i="8"/>
  <c r="I58" i="6"/>
  <c r="I120" i="6"/>
  <c r="I370" i="6"/>
  <c r="I246" i="6"/>
  <c r="I556" i="6"/>
  <c r="I618" i="6"/>
  <c r="I183" i="6"/>
  <c r="I308" i="6"/>
  <c r="I494" i="6"/>
  <c r="I432" i="6"/>
  <c r="H167" i="8"/>
  <c r="H138" i="8"/>
  <c r="H147" i="8" s="1"/>
  <c r="H118" i="6"/>
  <c r="H56" i="6"/>
  <c r="H492" i="6"/>
  <c r="G142" i="8"/>
  <c r="H18" i="10" s="1"/>
  <c r="G351" i="7"/>
  <c r="G28" i="7"/>
  <c r="H393" i="7"/>
  <c r="G13" i="7"/>
  <c r="H162" i="8"/>
  <c r="H159" i="8"/>
  <c r="I342" i="7"/>
  <c r="I528" i="7"/>
  <c r="I566" i="7"/>
  <c r="H534" i="5"/>
  <c r="I628" i="7"/>
  <c r="H596" i="5"/>
  <c r="I130" i="7"/>
  <c r="H98" i="5"/>
  <c r="H123" i="7"/>
  <c r="I223" i="7"/>
  <c r="I98" i="7"/>
  <c r="I658" i="7"/>
  <c r="I369" i="7"/>
  <c r="I57" i="7"/>
  <c r="I493" i="7"/>
  <c r="H610" i="6"/>
  <c r="H486" i="6"/>
  <c r="H362" i="6"/>
  <c r="H222" i="10"/>
  <c r="H291" i="7"/>
  <c r="G101" i="7"/>
  <c r="G12" i="7"/>
  <c r="I437" i="7"/>
  <c r="I556" i="10"/>
  <c r="I63" i="7"/>
  <c r="I182" i="10"/>
  <c r="I398" i="7"/>
  <c r="I517" i="10"/>
  <c r="I336" i="7"/>
  <c r="I455" i="10"/>
  <c r="I544" i="7"/>
  <c r="I663" i="10"/>
  <c r="I482" i="7"/>
  <c r="I601" i="10"/>
  <c r="I171" i="7"/>
  <c r="I290" i="10"/>
  <c r="I221" i="7"/>
  <c r="I284" i="7"/>
  <c r="I532" i="7"/>
  <c r="I592" i="7"/>
  <c r="H560" i="5"/>
  <c r="I406" i="7"/>
  <c r="H374" i="5"/>
  <c r="I94" i="7"/>
  <c r="H62" i="5"/>
  <c r="H73" i="7"/>
  <c r="I15" i="8"/>
  <c r="I74" i="8"/>
  <c r="I76" i="8"/>
  <c r="I77" i="8"/>
  <c r="I73" i="8"/>
  <c r="I75" i="8"/>
  <c r="I46" i="8"/>
  <c r="I48" i="8"/>
  <c r="I49" i="8"/>
  <c r="I47" i="8"/>
  <c r="I45" i="8"/>
  <c r="I559" i="5"/>
  <c r="I435" i="5"/>
  <c r="I621" i="5"/>
  <c r="I497" i="5"/>
  <c r="I123" i="5"/>
  <c r="I61" i="5"/>
  <c r="I186" i="5"/>
  <c r="I373" i="5"/>
  <c r="I311" i="5"/>
  <c r="I249" i="5"/>
  <c r="I76" i="5"/>
  <c r="I202" i="5"/>
  <c r="I326" i="5"/>
  <c r="I264" i="5"/>
  <c r="I388" i="5"/>
  <c r="I512" i="5"/>
  <c r="I139" i="5"/>
  <c r="I450" i="5"/>
  <c r="I574" i="5"/>
  <c r="I14" i="5"/>
  <c r="I40" i="6"/>
  <c r="I228" i="6"/>
  <c r="I102" i="6"/>
  <c r="I538" i="6"/>
  <c r="I352" i="6"/>
  <c r="I600" i="6"/>
  <c r="I165" i="6"/>
  <c r="I290" i="6"/>
  <c r="I476" i="6"/>
  <c r="I414" i="6"/>
  <c r="I480" i="5"/>
  <c r="I604" i="5"/>
  <c r="I542" i="5"/>
  <c r="I106" i="5"/>
  <c r="I169" i="5"/>
  <c r="I44" i="5"/>
  <c r="I232" i="5"/>
  <c r="I418" i="5"/>
  <c r="I294" i="5"/>
  <c r="I356" i="5"/>
  <c r="H359" i="7"/>
  <c r="I377" i="7"/>
  <c r="I496" i="10"/>
  <c r="I190" i="7"/>
  <c r="I309" i="10"/>
  <c r="I418" i="10"/>
  <c r="I299" i="7"/>
  <c r="I49" i="7"/>
  <c r="I423" i="7"/>
  <c r="I542" i="10"/>
  <c r="I458" i="7"/>
  <c r="I577" i="10"/>
  <c r="I84" i="7"/>
  <c r="I203" i="10"/>
  <c r="I400" i="7"/>
  <c r="H368" i="5"/>
  <c r="I150" i="7"/>
  <c r="H118" i="5"/>
  <c r="H698" i="10"/>
  <c r="I159" i="7"/>
  <c r="I97" i="7"/>
  <c r="I657" i="7"/>
  <c r="I183" i="7"/>
  <c r="I180" i="7"/>
  <c r="I117" i="7"/>
  <c r="I258" i="7"/>
  <c r="I568" i="7"/>
  <c r="I132" i="7"/>
  <c r="H311" i="7"/>
  <c r="G289" i="7"/>
  <c r="G24" i="7"/>
  <c r="I176" i="7"/>
  <c r="I295" i="10"/>
  <c r="I328" i="7"/>
  <c r="I378" i="7"/>
  <c r="I497" i="10"/>
  <c r="I191" i="7"/>
  <c r="I310" i="10"/>
  <c r="I560" i="7"/>
  <c r="H528" i="5"/>
  <c r="I679" i="10"/>
  <c r="I498" i="7"/>
  <c r="H466" i="5"/>
  <c r="I617" i="10"/>
  <c r="I187" i="7"/>
  <c r="H155" i="5"/>
  <c r="I306" i="10"/>
  <c r="I90" i="7"/>
  <c r="I464" i="7"/>
  <c r="H353" i="7"/>
  <c r="I605" i="7"/>
  <c r="I226" i="10"/>
  <c r="I107" i="7"/>
  <c r="H176" i="8"/>
  <c r="H124" i="6"/>
  <c r="H436" i="6"/>
  <c r="H447" i="7"/>
  <c r="H503" i="7"/>
  <c r="H87" i="7"/>
  <c r="I25" i="6"/>
  <c r="I87" i="6"/>
  <c r="I213" i="6"/>
  <c r="I523" i="6"/>
  <c r="I337" i="6"/>
  <c r="I585" i="6"/>
  <c r="I275" i="6"/>
  <c r="I461" i="6"/>
  <c r="I399" i="6"/>
  <c r="I150" i="6"/>
  <c r="I142" i="6"/>
  <c r="I205" i="6"/>
  <c r="I515" i="6"/>
  <c r="I391" i="6"/>
  <c r="I577" i="6"/>
  <c r="I167" i="4"/>
  <c r="I453" i="6"/>
  <c r="I267" i="6"/>
  <c r="I79" i="6"/>
  <c r="I17" i="6"/>
  <c r="I329" i="6"/>
  <c r="I225" i="6"/>
  <c r="I535" i="6"/>
  <c r="I597" i="6"/>
  <c r="I187" i="4"/>
  <c r="I162" i="6"/>
  <c r="I473" i="6"/>
  <c r="I411" i="6"/>
  <c r="I37" i="6"/>
  <c r="I287" i="6"/>
  <c r="I99" i="6"/>
  <c r="I349" i="6"/>
  <c r="I41" i="6"/>
  <c r="I103" i="6"/>
  <c r="I229" i="6"/>
  <c r="I539" i="6"/>
  <c r="I353" i="6"/>
  <c r="I601" i="6"/>
  <c r="I415" i="6"/>
  <c r="I477" i="6"/>
  <c r="I166" i="6"/>
  <c r="I291" i="6"/>
  <c r="I67" i="6"/>
  <c r="I129" i="6"/>
  <c r="I379" i="6"/>
  <c r="I255" i="6"/>
  <c r="I627" i="6"/>
  <c r="I565" i="6"/>
  <c r="I503" i="6"/>
  <c r="I192" i="6"/>
  <c r="I441" i="6"/>
  <c r="I317" i="6"/>
  <c r="I26" i="6"/>
  <c r="I214" i="6"/>
  <c r="I88" i="6"/>
  <c r="I524" i="6"/>
  <c r="I338" i="6"/>
  <c r="I586" i="6"/>
  <c r="I462" i="6"/>
  <c r="I400" i="6"/>
  <c r="I151" i="6"/>
  <c r="I276" i="6"/>
  <c r="I66" i="6"/>
  <c r="I128" i="6"/>
  <c r="I254" i="6"/>
  <c r="I378" i="6"/>
  <c r="I626" i="6"/>
  <c r="I564" i="6"/>
  <c r="I502" i="6"/>
  <c r="I440" i="6"/>
  <c r="I316" i="6"/>
  <c r="I191" i="6"/>
  <c r="AG17" i="4"/>
  <c r="H354" i="10"/>
  <c r="I645" i="7"/>
  <c r="I335" i="7"/>
  <c r="I454" i="10"/>
  <c r="I416" i="7"/>
  <c r="H384" i="5"/>
  <c r="I535" i="10"/>
  <c r="I354" i="7"/>
  <c r="H322" i="5"/>
  <c r="I473" i="10"/>
  <c r="I42" i="7"/>
  <c r="H10" i="5"/>
  <c r="I161" i="10"/>
  <c r="I546" i="7"/>
  <c r="H514" i="5"/>
  <c r="I665" i="10"/>
  <c r="I484" i="7"/>
  <c r="H452" i="5"/>
  <c r="I603" i="10"/>
  <c r="I48" i="7"/>
  <c r="H16" i="5"/>
  <c r="AG15" i="4"/>
  <c r="G19" i="7"/>
  <c r="J146" i="4"/>
  <c r="J209" i="4"/>
  <c r="J129" i="4"/>
  <c r="J192" i="4"/>
  <c r="J24" i="8"/>
  <c r="J24" i="9"/>
  <c r="J103" i="4"/>
  <c r="J166" i="4"/>
  <c r="J195" i="4"/>
  <c r="J132" i="4"/>
  <c r="J20" i="9"/>
  <c r="J20" i="8"/>
  <c r="J102" i="4"/>
  <c r="J165" i="4"/>
  <c r="J218" i="4"/>
  <c r="J155" i="4"/>
  <c r="J204" i="4"/>
  <c r="J141" i="4"/>
  <c r="J145" i="4"/>
  <c r="J208" i="4"/>
  <c r="J188" i="4"/>
  <c r="J125" i="4"/>
  <c r="J153" i="4"/>
  <c r="J216" i="4"/>
  <c r="H81" i="7"/>
  <c r="AF19" i="4"/>
  <c r="G25" i="7"/>
  <c r="I603" i="7"/>
  <c r="I224" i="10"/>
  <c r="I105" i="7"/>
  <c r="I257" i="7"/>
  <c r="I443" i="7"/>
  <c r="H180" i="10"/>
  <c r="AF18" i="4"/>
  <c r="I279" i="7"/>
  <c r="I589" i="7"/>
  <c r="H590" i="6"/>
  <c r="H342" i="6"/>
  <c r="H41" i="7"/>
  <c r="I157" i="7"/>
  <c r="I345" i="7"/>
  <c r="I531" i="7"/>
  <c r="I177" i="7"/>
  <c r="I296" i="10"/>
  <c r="I550" i="7"/>
  <c r="I669" i="10"/>
  <c r="I448" i="7"/>
  <c r="H416" i="5"/>
  <c r="I386" i="7"/>
  <c r="H354" i="5"/>
  <c r="I304" i="7"/>
  <c r="H272" i="5"/>
  <c r="I50" i="7"/>
  <c r="I238" i="7"/>
  <c r="I357" i="10"/>
  <c r="I424" i="7"/>
  <c r="I543" i="10"/>
  <c r="H323" i="7"/>
  <c r="H565" i="7"/>
  <c r="G11" i="7"/>
  <c r="G475" i="7"/>
  <c r="I245" i="6"/>
  <c r="I555" i="6"/>
  <c r="I617" i="6"/>
  <c r="I207" i="4"/>
  <c r="I369" i="6"/>
  <c r="I182" i="6"/>
  <c r="I307" i="6"/>
  <c r="I57" i="6"/>
  <c r="I493" i="6"/>
  <c r="I431" i="6"/>
  <c r="I119" i="6"/>
  <c r="I81" i="5"/>
  <c r="I579" i="5"/>
  <c r="I455" i="5"/>
  <c r="I517" i="5"/>
  <c r="I393" i="5"/>
  <c r="I207" i="5"/>
  <c r="I331" i="5"/>
  <c r="I144" i="5"/>
  <c r="I269" i="5"/>
  <c r="I19" i="5"/>
  <c r="I43" i="6"/>
  <c r="I541" i="6"/>
  <c r="I603" i="6"/>
  <c r="I193" i="4"/>
  <c r="I417" i="6"/>
  <c r="I479" i="6"/>
  <c r="I105" i="6"/>
  <c r="I168" i="6"/>
  <c r="I231" i="6"/>
  <c r="I293" i="6"/>
  <c r="I355" i="6"/>
  <c r="I463" i="5"/>
  <c r="I525" i="5"/>
  <c r="I587" i="5"/>
  <c r="I27" i="5"/>
  <c r="I89" i="5"/>
  <c r="I152" i="5"/>
  <c r="I401" i="5"/>
  <c r="I339" i="5"/>
  <c r="I277" i="5"/>
  <c r="I215" i="5"/>
  <c r="I20" i="6"/>
  <c r="I145" i="6"/>
  <c r="I208" i="6"/>
  <c r="I82" i="6"/>
  <c r="I518" i="6"/>
  <c r="I332" i="6"/>
  <c r="I580" i="6"/>
  <c r="I456" i="6"/>
  <c r="I394" i="6"/>
  <c r="I270" i="6"/>
  <c r="I15" i="6"/>
  <c r="I203" i="6"/>
  <c r="I77" i="6"/>
  <c r="I140" i="6"/>
  <c r="I389" i="6"/>
  <c r="I513" i="6"/>
  <c r="I327" i="6"/>
  <c r="I575" i="6"/>
  <c r="I265" i="6"/>
  <c r="I451" i="6"/>
  <c r="I46" i="6"/>
  <c r="I234" i="6"/>
  <c r="I108" i="6"/>
  <c r="I358" i="6"/>
  <c r="I544" i="6"/>
  <c r="I606" i="6"/>
  <c r="I482" i="6"/>
  <c r="I296" i="6"/>
  <c r="I420" i="6"/>
  <c r="I171" i="6"/>
  <c r="I11" i="8"/>
  <c r="I53" i="8"/>
  <c r="I55" i="8"/>
  <c r="I57" i="8"/>
  <c r="I54" i="8"/>
  <c r="I56" i="8"/>
  <c r="H416" i="10"/>
  <c r="H172" i="7"/>
  <c r="I75" i="7"/>
  <c r="I573" i="7"/>
  <c r="I384" i="7"/>
  <c r="I632" i="7"/>
  <c r="I134" i="7"/>
  <c r="I327" i="7"/>
  <c r="I389" i="7"/>
  <c r="H33" i="9"/>
  <c r="H32" i="9" s="1"/>
  <c r="I19" i="10" s="1"/>
  <c r="H55" i="9"/>
  <c r="H59" i="9" s="1"/>
  <c r="H384" i="6"/>
  <c r="H260" i="6"/>
  <c r="H72" i="6"/>
  <c r="H78" i="6"/>
  <c r="H576" i="6"/>
  <c r="H141" i="6"/>
  <c r="G18" i="10"/>
  <c r="I569" i="7"/>
  <c r="I581" i="7"/>
  <c r="I700" i="10"/>
  <c r="I512" i="7"/>
  <c r="I332" i="7"/>
  <c r="H300" i="5"/>
  <c r="I451" i="10"/>
  <c r="H334" i="6"/>
  <c r="H134" i="8"/>
  <c r="H143" i="8" s="1"/>
  <c r="I68" i="7"/>
  <c r="H36" i="5"/>
  <c r="I534" i="7"/>
  <c r="H115" i="7"/>
  <c r="I584" i="7"/>
  <c r="I703" i="10"/>
  <c r="H455" i="7"/>
  <c r="I71" i="7"/>
  <c r="I445" i="7"/>
  <c r="I133" i="7"/>
  <c r="H472" i="6"/>
  <c r="H224" i="6"/>
  <c r="I542" i="7"/>
  <c r="I661" i="10"/>
  <c r="I232" i="7"/>
  <c r="I351" i="10"/>
  <c r="I244" i="7"/>
  <c r="I118" i="7"/>
  <c r="I492" i="7"/>
  <c r="H186" i="7"/>
  <c r="I519" i="7"/>
  <c r="I638" i="10"/>
  <c r="I208" i="7"/>
  <c r="I327" i="10"/>
  <c r="I76" i="7"/>
  <c r="I388" i="7"/>
  <c r="I636" i="7"/>
  <c r="I252" i="7"/>
  <c r="I371" i="10"/>
  <c r="I438" i="7"/>
  <c r="I557" i="10"/>
  <c r="I64" i="7"/>
  <c r="I183" i="10"/>
  <c r="I394" i="7"/>
  <c r="H362" i="5"/>
  <c r="I513" i="10"/>
  <c r="I456" i="7"/>
  <c r="H424" i="5"/>
  <c r="I575" i="10"/>
  <c r="I82" i="7"/>
  <c r="H50" i="5"/>
  <c r="I201" i="10"/>
  <c r="H534" i="10"/>
  <c r="H155" i="7"/>
  <c r="I401" i="7"/>
  <c r="I525" i="7"/>
  <c r="I151" i="7"/>
  <c r="H602" i="6"/>
  <c r="H84" i="6"/>
  <c r="H261" i="7"/>
  <c r="AD31" i="2"/>
  <c r="AD7" i="2" s="1"/>
  <c r="AD28" i="2"/>
  <c r="AD29" i="2" s="1"/>
  <c r="I113" i="5"/>
  <c r="I176" i="5"/>
  <c r="I301" i="5"/>
  <c r="I425" i="5"/>
  <c r="I487" i="5"/>
  <c r="I549" i="5"/>
  <c r="I138" i="4"/>
  <c r="I239" i="5"/>
  <c r="I363" i="5"/>
  <c r="I611" i="5"/>
  <c r="I51" i="5"/>
  <c r="I481" i="5"/>
  <c r="I605" i="5"/>
  <c r="I543" i="5"/>
  <c r="I233" i="5"/>
  <c r="I170" i="5"/>
  <c r="I357" i="5"/>
  <c r="I295" i="5"/>
  <c r="I107" i="5"/>
  <c r="I419" i="5"/>
  <c r="I45" i="5"/>
  <c r="I32" i="6"/>
  <c r="I220" i="6"/>
  <c r="I94" i="6"/>
  <c r="I344" i="6"/>
  <c r="I530" i="6"/>
  <c r="I592" i="6"/>
  <c r="I468" i="6"/>
  <c r="I406" i="6"/>
  <c r="I157" i="6"/>
  <c r="I282" i="6"/>
  <c r="I83" i="5"/>
  <c r="I457" i="5"/>
  <c r="I581" i="5"/>
  <c r="I519" i="5"/>
  <c r="I395" i="5"/>
  <c r="I333" i="5"/>
  <c r="I209" i="5"/>
  <c r="I146" i="5"/>
  <c r="I271" i="5"/>
  <c r="I21" i="5"/>
  <c r="I60" i="6"/>
  <c r="I122" i="6"/>
  <c r="I248" i="6"/>
  <c r="I372" i="6"/>
  <c r="I558" i="6"/>
  <c r="I620" i="6"/>
  <c r="I496" i="6"/>
  <c r="I434" i="6"/>
  <c r="I310" i="6"/>
  <c r="I185" i="6"/>
  <c r="I432" i="5"/>
  <c r="I618" i="5"/>
  <c r="I556" i="5"/>
  <c r="I120" i="5"/>
  <c r="I494" i="5"/>
  <c r="I246" i="5"/>
  <c r="I308" i="5"/>
  <c r="I370" i="5"/>
  <c r="I58" i="5"/>
  <c r="I183" i="5"/>
  <c r="H136" i="8"/>
  <c r="H145" i="8" s="1"/>
  <c r="H181" i="6"/>
  <c r="H306" i="6"/>
  <c r="H554" i="6"/>
  <c r="H158" i="8"/>
  <c r="I280" i="7"/>
  <c r="I92" i="7"/>
  <c r="I652" i="7"/>
  <c r="I442" i="7"/>
  <c r="H410" i="5"/>
  <c r="I504" i="7"/>
  <c r="H472" i="5"/>
  <c r="I193" i="7"/>
  <c r="H161" i="5"/>
  <c r="H373" i="7"/>
  <c r="I348" i="7"/>
  <c r="I286" i="7"/>
  <c r="I596" i="7"/>
  <c r="I307" i="7"/>
  <c r="I182" i="7"/>
  <c r="I555" i="7"/>
  <c r="H112" i="6"/>
  <c r="H548" i="6"/>
  <c r="H238" i="6"/>
  <c r="H229" i="7"/>
  <c r="I561" i="7"/>
  <c r="I680" i="10"/>
  <c r="I313" i="7"/>
  <c r="I432" i="10"/>
  <c r="I274" i="7"/>
  <c r="I393" i="10"/>
  <c r="I211" i="7"/>
  <c r="I330" i="10"/>
  <c r="I539" i="10"/>
  <c r="I420" i="7"/>
  <c r="I358" i="7"/>
  <c r="I477" i="10"/>
  <c r="I165" i="10"/>
  <c r="I46" i="7"/>
  <c r="I468" i="7"/>
  <c r="H436" i="5"/>
  <c r="I282" i="7"/>
  <c r="H250" i="5"/>
  <c r="H509" i="7"/>
  <c r="H317" i="7"/>
  <c r="N8" i="4"/>
  <c r="N9" i="4" s="1"/>
  <c r="I15" i="9"/>
  <c r="I42" i="9"/>
  <c r="I41" i="9" s="1"/>
  <c r="I57" i="9"/>
  <c r="I61" i="9" s="1"/>
  <c r="I61" i="6"/>
  <c r="I123" i="6"/>
  <c r="I373" i="6"/>
  <c r="I249" i="6"/>
  <c r="I559" i="6"/>
  <c r="I621" i="6"/>
  <c r="I435" i="6"/>
  <c r="I497" i="6"/>
  <c r="I186" i="6"/>
  <c r="I311" i="6"/>
  <c r="I14" i="6"/>
  <c r="I76" i="6"/>
  <c r="I202" i="6"/>
  <c r="I139" i="6"/>
  <c r="I512" i="6"/>
  <c r="I326" i="6"/>
  <c r="I388" i="6"/>
  <c r="I574" i="6"/>
  <c r="I264" i="6"/>
  <c r="I450" i="6"/>
  <c r="I102" i="5"/>
  <c r="I414" i="5"/>
  <c r="I476" i="5"/>
  <c r="I538" i="5"/>
  <c r="I600" i="5"/>
  <c r="I228" i="5"/>
  <c r="I352" i="5"/>
  <c r="I40" i="5"/>
  <c r="I290" i="5"/>
  <c r="I165" i="5"/>
  <c r="I44" i="6"/>
  <c r="I232" i="6"/>
  <c r="I106" i="6"/>
  <c r="I356" i="6"/>
  <c r="I542" i="6"/>
  <c r="I604" i="6"/>
  <c r="I418" i="6"/>
  <c r="I169" i="6"/>
  <c r="I294" i="6"/>
  <c r="I480" i="6"/>
  <c r="H545" i="7"/>
  <c r="I501" i="7"/>
  <c r="I620" i="10"/>
  <c r="I253" i="7"/>
  <c r="I372" i="10"/>
  <c r="I127" i="7"/>
  <c r="I246" i="10"/>
  <c r="I361" i="7"/>
  <c r="I485" i="7"/>
  <c r="I604" i="10"/>
  <c r="I111" i="7"/>
  <c r="I396" i="7"/>
  <c r="I515" i="10"/>
  <c r="I334" i="7"/>
  <c r="I453" i="10"/>
  <c r="I586" i="7"/>
  <c r="H554" i="5"/>
  <c r="I462" i="7"/>
  <c r="H430" i="5"/>
  <c r="I88" i="7"/>
  <c r="H56" i="5"/>
  <c r="H325" i="10"/>
  <c r="H269" i="7"/>
  <c r="I222" i="7"/>
  <c r="I533" i="7"/>
  <c r="I246" i="7"/>
  <c r="I120" i="7"/>
  <c r="I494" i="7"/>
  <c r="I305" i="7"/>
  <c r="I367" i="7"/>
  <c r="I491" i="7"/>
  <c r="H497" i="7"/>
  <c r="H678" i="10"/>
  <c r="G182" i="8"/>
  <c r="I51" i="7"/>
  <c r="I549" i="7"/>
  <c r="I668" i="10"/>
  <c r="I452" i="7"/>
  <c r="I266" i="7"/>
  <c r="I576" i="7"/>
  <c r="I564" i="7"/>
  <c r="I683" i="10"/>
  <c r="I502" i="7"/>
  <c r="I621" i="10"/>
  <c r="I128" i="7"/>
  <c r="I247" i="10"/>
  <c r="I622" i="7"/>
  <c r="H590" i="5"/>
  <c r="I124" i="7"/>
  <c r="H92" i="5"/>
  <c r="I243" i="10"/>
  <c r="I402" i="7"/>
  <c r="I588" i="7"/>
  <c r="I152" i="7"/>
  <c r="H477" i="7"/>
  <c r="H285" i="10"/>
  <c r="H365" i="7"/>
  <c r="H218" i="7"/>
  <c r="G17" i="7"/>
  <c r="I662" i="10"/>
  <c r="I543" i="7"/>
  <c r="I481" i="7"/>
  <c r="I600" i="10"/>
  <c r="I170" i="7"/>
  <c r="I289" i="10"/>
  <c r="H174" i="8"/>
  <c r="H312" i="6"/>
  <c r="H62" i="6"/>
  <c r="H498" i="6"/>
  <c r="H337" i="7"/>
  <c r="I53" i="6"/>
  <c r="I115" i="6"/>
  <c r="I241" i="6"/>
  <c r="I551" i="6"/>
  <c r="I365" i="6"/>
  <c r="I613" i="6"/>
  <c r="I178" i="6"/>
  <c r="I303" i="6"/>
  <c r="I489" i="6"/>
  <c r="I427" i="6"/>
  <c r="I85" i="8"/>
  <c r="I87" i="8"/>
  <c r="I89" i="8"/>
  <c r="I86" i="8"/>
  <c r="I88" i="8"/>
  <c r="I39" i="8"/>
  <c r="I41" i="8"/>
  <c r="I43" i="8"/>
  <c r="I42" i="8"/>
  <c r="I40" i="8"/>
  <c r="I156" i="5"/>
  <c r="I529" i="5"/>
  <c r="I281" i="5"/>
  <c r="I405" i="5"/>
  <c r="I118" i="4"/>
  <c r="I343" i="5"/>
  <c r="I591" i="5"/>
  <c r="I467" i="5"/>
  <c r="I93" i="5"/>
  <c r="I31" i="5"/>
  <c r="I219" i="5"/>
  <c r="I114" i="5"/>
  <c r="I177" i="5"/>
  <c r="I302" i="5"/>
  <c r="I426" i="5"/>
  <c r="I240" i="5"/>
  <c r="I364" i="5"/>
  <c r="I550" i="5"/>
  <c r="I488" i="5"/>
  <c r="I612" i="5"/>
  <c r="I52" i="5"/>
  <c r="I24" i="6"/>
  <c r="I212" i="6"/>
  <c r="I86" i="6"/>
  <c r="I522" i="6"/>
  <c r="I336" i="6"/>
  <c r="I584" i="6"/>
  <c r="I274" i="6"/>
  <c r="I149" i="6"/>
  <c r="I460" i="6"/>
  <c r="I398" i="6"/>
  <c r="I47" i="6"/>
  <c r="I109" i="6"/>
  <c r="I235" i="6"/>
  <c r="I359" i="6"/>
  <c r="I545" i="6"/>
  <c r="I607" i="6"/>
  <c r="I421" i="6"/>
  <c r="I483" i="6"/>
  <c r="I172" i="6"/>
  <c r="I297" i="6"/>
  <c r="I106" i="8"/>
  <c r="I108" i="8"/>
  <c r="I107" i="8"/>
  <c r="I109" i="8"/>
  <c r="I105" i="8"/>
  <c r="H483" i="7"/>
  <c r="I521" i="7"/>
  <c r="I640" i="10"/>
  <c r="I210" i="7"/>
  <c r="I329" i="10"/>
  <c r="I292" i="7"/>
  <c r="H260" i="5"/>
  <c r="I411" i="10"/>
  <c r="I230" i="7"/>
  <c r="H198" i="5"/>
  <c r="I349" i="10"/>
  <c r="I608" i="7"/>
  <c r="H576" i="5"/>
  <c r="I360" i="7"/>
  <c r="H328" i="5"/>
  <c r="AF16" i="4"/>
  <c r="G39" i="7"/>
  <c r="G8" i="7"/>
  <c r="J154" i="4"/>
  <c r="J217" i="4"/>
  <c r="J122" i="4"/>
  <c r="J185" i="4"/>
  <c r="J123" i="4"/>
  <c r="J186" i="4"/>
  <c r="J152" i="4"/>
  <c r="J215" i="4"/>
  <c r="J26" i="9"/>
  <c r="J52" i="9" s="1"/>
  <c r="J26" i="8"/>
  <c r="J178" i="4"/>
  <c r="J115" i="4"/>
  <c r="J13" i="9"/>
  <c r="J39" i="9" s="1"/>
  <c r="J13" i="8"/>
  <c r="J106" i="4"/>
  <c r="J169" i="4"/>
  <c r="J212" i="4"/>
  <c r="J149" i="4"/>
  <c r="J127" i="4"/>
  <c r="J190" i="4"/>
  <c r="J202" i="4"/>
  <c r="J139" i="4"/>
  <c r="J121" i="4"/>
  <c r="J184" i="4"/>
  <c r="J182" i="4"/>
  <c r="J119" i="4"/>
  <c r="J8" i="8"/>
  <c r="J8" i="9"/>
  <c r="J93" i="4"/>
  <c r="J99" i="4"/>
  <c r="J162" i="4"/>
  <c r="H331" i="7"/>
  <c r="H636" i="10"/>
  <c r="I660" i="10"/>
  <c r="I541" i="7"/>
  <c r="I479" i="7"/>
  <c r="I598" i="10"/>
  <c r="I168" i="7"/>
  <c r="I287" i="10"/>
  <c r="I194" i="7"/>
  <c r="I69" i="7"/>
  <c r="I629" i="7"/>
  <c r="H368" i="10"/>
  <c r="I341" i="7"/>
  <c r="I91" i="7"/>
  <c r="I465" i="7"/>
  <c r="H280" i="6"/>
  <c r="H528" i="6"/>
  <c r="H218" i="6"/>
  <c r="H539" i="7"/>
  <c r="H241" i="7"/>
  <c r="G7" i="7"/>
  <c r="H93" i="7"/>
  <c r="I407" i="7"/>
  <c r="I593" i="7"/>
  <c r="I52" i="7"/>
  <c r="I364" i="7"/>
  <c r="I612" i="7"/>
  <c r="I324" i="7"/>
  <c r="H292" i="5"/>
  <c r="I262" i="7"/>
  <c r="H230" i="5"/>
  <c r="I490" i="7"/>
  <c r="H458" i="5"/>
  <c r="I614" i="7"/>
  <c r="H582" i="5"/>
  <c r="I179" i="7"/>
  <c r="H147" i="5"/>
  <c r="I300" i="7"/>
  <c r="I419" i="10"/>
  <c r="I175" i="7"/>
  <c r="I294" i="10"/>
  <c r="I486" i="7"/>
  <c r="I605" i="10"/>
  <c r="H385" i="7"/>
  <c r="H399" i="7"/>
  <c r="I182" i="5"/>
  <c r="I555" i="5"/>
  <c r="I307" i="5"/>
  <c r="I431" i="5"/>
  <c r="I144" i="4"/>
  <c r="I617" i="5"/>
  <c r="I493" i="5"/>
  <c r="I245" i="5"/>
  <c r="I119" i="5"/>
  <c r="I369" i="5"/>
  <c r="I57" i="5"/>
  <c r="I19" i="6"/>
  <c r="I81" i="6"/>
  <c r="I207" i="6"/>
  <c r="I144" i="6"/>
  <c r="I517" i="6"/>
  <c r="I331" i="6"/>
  <c r="I579" i="6"/>
  <c r="I455" i="6"/>
  <c r="I393" i="6"/>
  <c r="I269" i="6"/>
  <c r="I105" i="5"/>
  <c r="I231" i="5"/>
  <c r="I355" i="5"/>
  <c r="I479" i="5"/>
  <c r="I130" i="4"/>
  <c r="I603" i="5"/>
  <c r="I168" i="5"/>
  <c r="I417" i="5"/>
  <c r="I43" i="5"/>
  <c r="I541" i="5"/>
  <c r="I293" i="5"/>
  <c r="I27" i="6"/>
  <c r="I89" i="6"/>
  <c r="I215" i="6"/>
  <c r="I525" i="6"/>
  <c r="I339" i="6"/>
  <c r="I587" i="6"/>
  <c r="I152" i="6"/>
  <c r="I277" i="6"/>
  <c r="I463" i="6"/>
  <c r="I401" i="6"/>
  <c r="I82" i="5"/>
  <c r="I456" i="5"/>
  <c r="I580" i="5"/>
  <c r="I394" i="5"/>
  <c r="I518" i="5"/>
  <c r="I332" i="5"/>
  <c r="I145" i="5"/>
  <c r="I270" i="5"/>
  <c r="I208" i="5"/>
  <c r="I20" i="5"/>
  <c r="I77" i="5"/>
  <c r="I203" i="5"/>
  <c r="I327" i="5"/>
  <c r="I265" i="5"/>
  <c r="I389" i="5"/>
  <c r="I451" i="5"/>
  <c r="I140" i="5"/>
  <c r="I513" i="5"/>
  <c r="I575" i="5"/>
  <c r="I15" i="5"/>
  <c r="I606" i="5"/>
  <c r="I482" i="5"/>
  <c r="I544" i="5"/>
  <c r="I358" i="5"/>
  <c r="I296" i="5"/>
  <c r="I171" i="5"/>
  <c r="I234" i="5"/>
  <c r="I46" i="5"/>
  <c r="I420" i="5"/>
  <c r="I108" i="5"/>
  <c r="I11" i="9"/>
  <c r="I38" i="9"/>
  <c r="I37" i="9" s="1"/>
  <c r="H109" i="7"/>
  <c r="I263" i="7"/>
  <c r="I137" i="7"/>
  <c r="I635" i="7"/>
  <c r="I260" i="7"/>
  <c r="I570" i="7"/>
  <c r="I139" i="7"/>
  <c r="I202" i="7"/>
  <c r="I513" i="7"/>
  <c r="H322" i="6"/>
  <c r="H10" i="6"/>
  <c r="H16" i="6"/>
  <c r="H514" i="6"/>
  <c r="H204" i="6"/>
  <c r="J646" i="7" l="1"/>
  <c r="J631" i="7"/>
  <c r="H180" i="8"/>
  <c r="I143" i="7"/>
  <c r="J650" i="7"/>
  <c r="J612" i="7"/>
  <c r="J603" i="7"/>
  <c r="J609" i="7"/>
  <c r="I161" i="8"/>
  <c r="I348" i="10"/>
  <c r="I613" i="7"/>
  <c r="I427" i="7"/>
  <c r="I621" i="7"/>
  <c r="I574" i="10"/>
  <c r="I158" i="8"/>
  <c r="H32" i="7"/>
  <c r="I291" i="7"/>
  <c r="J643" i="7"/>
  <c r="J645" i="7"/>
  <c r="I229" i="7"/>
  <c r="I123" i="7"/>
  <c r="I467" i="7"/>
  <c r="J636" i="7"/>
  <c r="I410" i="10"/>
  <c r="H179" i="8"/>
  <c r="I81" i="7"/>
  <c r="H599" i="7"/>
  <c r="H21" i="7"/>
  <c r="J637" i="7"/>
  <c r="I503" i="7"/>
  <c r="I455" i="7"/>
  <c r="I160" i="8"/>
  <c r="AA8" i="2"/>
  <c r="AA6" i="2"/>
  <c r="AA4" i="2"/>
  <c r="J611" i="7"/>
  <c r="J649" i="7"/>
  <c r="I162" i="8"/>
  <c r="G10" i="7"/>
  <c r="G18" i="7"/>
  <c r="I262" i="10"/>
  <c r="J606" i="7"/>
  <c r="I323" i="7"/>
  <c r="I441" i="7"/>
  <c r="I159" i="8"/>
  <c r="I178" i="7"/>
  <c r="O8" i="4"/>
  <c r="O9" i="4" s="1"/>
  <c r="AG6" i="4"/>
  <c r="I472" i="6"/>
  <c r="I534" i="6"/>
  <c r="G6" i="7"/>
  <c r="I118" i="6"/>
  <c r="I306" i="6"/>
  <c r="I616" i="6"/>
  <c r="H413" i="7"/>
  <c r="I93" i="7"/>
  <c r="H17" i="7"/>
  <c r="I461" i="7"/>
  <c r="I281" i="7"/>
  <c r="H13" i="7"/>
  <c r="I224" i="6"/>
  <c r="I186" i="7"/>
  <c r="H183" i="8"/>
  <c r="I317" i="7"/>
  <c r="H8" i="7"/>
  <c r="I200" i="10"/>
  <c r="I305" i="10"/>
  <c r="J513" i="7"/>
  <c r="J108" i="7"/>
  <c r="J227" i="10"/>
  <c r="J386" i="7"/>
  <c r="I354" i="5"/>
  <c r="J400" i="7"/>
  <c r="I368" i="5"/>
  <c r="J586" i="7"/>
  <c r="I554" i="5"/>
  <c r="J7" i="8"/>
  <c r="J34" i="8"/>
  <c r="J36" i="8"/>
  <c r="J33" i="8"/>
  <c r="J35" i="8"/>
  <c r="J37" i="8"/>
  <c r="J101" i="5"/>
  <c r="J475" i="5"/>
  <c r="J599" i="5"/>
  <c r="J537" i="5"/>
  <c r="J413" i="5"/>
  <c r="J227" i="5"/>
  <c r="J351" i="5"/>
  <c r="J39" i="5"/>
  <c r="J289" i="5"/>
  <c r="J164" i="5"/>
  <c r="J80" i="5"/>
  <c r="J516" i="5"/>
  <c r="J578" i="5"/>
  <c r="J454" i="5"/>
  <c r="J392" i="5"/>
  <c r="J143" i="5"/>
  <c r="J18" i="5"/>
  <c r="J268" i="5"/>
  <c r="J206" i="5"/>
  <c r="J330" i="5"/>
  <c r="J500" i="5"/>
  <c r="J624" i="5"/>
  <c r="J438" i="5"/>
  <c r="J562" i="5"/>
  <c r="J376" i="5"/>
  <c r="J64" i="5"/>
  <c r="J189" i="5"/>
  <c r="J252" i="5"/>
  <c r="J314" i="5"/>
  <c r="J126" i="5"/>
  <c r="I359" i="7"/>
  <c r="J333" i="7"/>
  <c r="J452" i="10"/>
  <c r="J544" i="7"/>
  <c r="J663" i="10"/>
  <c r="J572" i="7"/>
  <c r="I540" i="5"/>
  <c r="J265" i="7"/>
  <c r="J171" i="7"/>
  <c r="J290" i="10"/>
  <c r="J239" i="7"/>
  <c r="J358" i="10"/>
  <c r="J487" i="7"/>
  <c r="J606" i="10"/>
  <c r="J74" i="7"/>
  <c r="I42" i="5"/>
  <c r="J139" i="7"/>
  <c r="J202" i="7"/>
  <c r="J575" i="7"/>
  <c r="J165" i="10"/>
  <c r="J46" i="7"/>
  <c r="J482" i="7"/>
  <c r="J601" i="10"/>
  <c r="J234" i="7"/>
  <c r="J353" i="10"/>
  <c r="J301" i="7"/>
  <c r="J420" i="10"/>
  <c r="J549" i="7"/>
  <c r="J668" i="10"/>
  <c r="J113" i="7"/>
  <c r="J448" i="7"/>
  <c r="I416" i="5"/>
  <c r="J510" i="7"/>
  <c r="I478" i="5"/>
  <c r="J88" i="7"/>
  <c r="I56" i="5"/>
  <c r="J524" i="7"/>
  <c r="I492" i="5"/>
  <c r="J338" i="7"/>
  <c r="I306" i="5"/>
  <c r="I489" i="7"/>
  <c r="J7" i="9"/>
  <c r="J34" i="9"/>
  <c r="J33" i="6"/>
  <c r="J345" i="6"/>
  <c r="J283" i="6"/>
  <c r="J593" i="6"/>
  <c r="J531" i="6"/>
  <c r="J407" i="6"/>
  <c r="J221" i="6"/>
  <c r="J95" i="6"/>
  <c r="J469" i="6"/>
  <c r="J158" i="6"/>
  <c r="J39" i="6"/>
  <c r="J289" i="6"/>
  <c r="J351" i="6"/>
  <c r="J537" i="6"/>
  <c r="J227" i="6"/>
  <c r="J475" i="6"/>
  <c r="J599" i="6"/>
  <c r="J101" i="6"/>
  <c r="J413" i="6"/>
  <c r="J164" i="6"/>
  <c r="J18" i="6"/>
  <c r="J330" i="6"/>
  <c r="J268" i="6"/>
  <c r="J516" i="6"/>
  <c r="J206" i="6"/>
  <c r="J80" i="6"/>
  <c r="J454" i="6"/>
  <c r="J143" i="6"/>
  <c r="J578" i="6"/>
  <c r="J392" i="6"/>
  <c r="J525" i="5"/>
  <c r="J463" i="5"/>
  <c r="J587" i="5"/>
  <c r="J401" i="5"/>
  <c r="J27" i="5"/>
  <c r="J89" i="5"/>
  <c r="J152" i="5"/>
  <c r="J339" i="5"/>
  <c r="J277" i="5"/>
  <c r="J215" i="5"/>
  <c r="J64" i="6"/>
  <c r="J126" i="6"/>
  <c r="J314" i="6"/>
  <c r="J376" i="6"/>
  <c r="J562" i="6"/>
  <c r="J624" i="6"/>
  <c r="J252" i="6"/>
  <c r="J500" i="6"/>
  <c r="J438" i="6"/>
  <c r="J189" i="6"/>
  <c r="J34" i="6"/>
  <c r="J284" i="6"/>
  <c r="J346" i="6"/>
  <c r="J532" i="6"/>
  <c r="J594" i="6"/>
  <c r="J222" i="6"/>
  <c r="J470" i="6"/>
  <c r="J159" i="6"/>
  <c r="J408" i="6"/>
  <c r="J96" i="6"/>
  <c r="H475" i="7"/>
  <c r="J519" i="7"/>
  <c r="J638" i="10"/>
  <c r="J457" i="7"/>
  <c r="J576" i="10"/>
  <c r="J498" i="7"/>
  <c r="I466" i="5"/>
  <c r="J617" i="10"/>
  <c r="J436" i="7"/>
  <c r="I404" i="5"/>
  <c r="J555" i="10"/>
  <c r="I242" i="10"/>
  <c r="I585" i="7"/>
  <c r="J383" i="7"/>
  <c r="J569" i="7"/>
  <c r="I192" i="7"/>
  <c r="J89" i="7"/>
  <c r="J277" i="7"/>
  <c r="J240" i="7"/>
  <c r="J359" i="10"/>
  <c r="J550" i="7"/>
  <c r="J669" i="10"/>
  <c r="J450" i="7"/>
  <c r="J201" i="7"/>
  <c r="J642" i="7"/>
  <c r="I610" i="5"/>
  <c r="J580" i="7"/>
  <c r="I548" i="5"/>
  <c r="J699" i="10"/>
  <c r="J207" i="7"/>
  <c r="I175" i="5"/>
  <c r="J326" i="10"/>
  <c r="I393" i="7"/>
  <c r="I450" i="10"/>
  <c r="J370" i="7"/>
  <c r="J58" i="7"/>
  <c r="J494" i="7"/>
  <c r="I230" i="6"/>
  <c r="I416" i="6"/>
  <c r="I42" i="6"/>
  <c r="J362" i="7"/>
  <c r="J548" i="7"/>
  <c r="J667" i="10"/>
  <c r="I56" i="6"/>
  <c r="I447" i="7"/>
  <c r="H7" i="7"/>
  <c r="AG18" i="4"/>
  <c r="J65" i="6"/>
  <c r="J315" i="6"/>
  <c r="J377" i="6"/>
  <c r="J563" i="6"/>
  <c r="J625" i="6"/>
  <c r="J190" i="6"/>
  <c r="J501" i="6"/>
  <c r="J439" i="6"/>
  <c r="J253" i="6"/>
  <c r="J127" i="6"/>
  <c r="J307" i="6"/>
  <c r="J555" i="6"/>
  <c r="J617" i="6"/>
  <c r="J207" i="4"/>
  <c r="J369" i="6"/>
  <c r="J431" i="6"/>
  <c r="J245" i="6"/>
  <c r="J493" i="6"/>
  <c r="J182" i="6"/>
  <c r="J57" i="6"/>
  <c r="J119" i="6"/>
  <c r="J627" i="5"/>
  <c r="J503" i="5"/>
  <c r="J565" i="5"/>
  <c r="J441" i="5"/>
  <c r="J255" i="5"/>
  <c r="J67" i="5"/>
  <c r="J379" i="5"/>
  <c r="J192" i="5"/>
  <c r="J129" i="5"/>
  <c r="J317" i="5"/>
  <c r="J19" i="8"/>
  <c r="J93" i="8"/>
  <c r="J95" i="8"/>
  <c r="J97" i="8"/>
  <c r="J94" i="8"/>
  <c r="J96" i="8"/>
  <c r="J15" i="6"/>
  <c r="J389" i="6"/>
  <c r="J265" i="6"/>
  <c r="J327" i="6"/>
  <c r="J575" i="6"/>
  <c r="J513" i="6"/>
  <c r="J203" i="6"/>
  <c r="J451" i="6"/>
  <c r="J140" i="6"/>
  <c r="J77" i="6"/>
  <c r="J41" i="6"/>
  <c r="J291" i="6"/>
  <c r="J353" i="6"/>
  <c r="J601" i="6"/>
  <c r="J539" i="6"/>
  <c r="J229" i="6"/>
  <c r="J103" i="6"/>
  <c r="J415" i="6"/>
  <c r="J477" i="6"/>
  <c r="J166" i="6"/>
  <c r="I602" i="10"/>
  <c r="I41" i="7"/>
  <c r="I534" i="10"/>
  <c r="I410" i="6"/>
  <c r="I596" i="6"/>
  <c r="I452" i="6"/>
  <c r="I514" i="6"/>
  <c r="I497" i="7"/>
  <c r="I399" i="7"/>
  <c r="J387" i="7"/>
  <c r="J263" i="7"/>
  <c r="J573" i="7"/>
  <c r="J605" i="7"/>
  <c r="J419" i="7"/>
  <c r="J538" i="10"/>
  <c r="J107" i="7"/>
  <c r="J226" i="10"/>
  <c r="J217" i="7"/>
  <c r="J528" i="7"/>
  <c r="I172" i="8"/>
  <c r="I173" i="8"/>
  <c r="I405" i="7"/>
  <c r="I627" i="7"/>
  <c r="I168" i="8"/>
  <c r="J403" i="7"/>
  <c r="J527" i="7"/>
  <c r="J589" i="7"/>
  <c r="J251" i="7"/>
  <c r="J370" i="10"/>
  <c r="J437" i="7"/>
  <c r="J556" i="10"/>
  <c r="I175" i="6"/>
  <c r="I610" i="6"/>
  <c r="I238" i="6"/>
  <c r="J602" i="7"/>
  <c r="I570" i="5"/>
  <c r="J416" i="7"/>
  <c r="I384" i="5"/>
  <c r="J535" i="10"/>
  <c r="J230" i="7"/>
  <c r="I198" i="5"/>
  <c r="J349" i="10"/>
  <c r="I579" i="7"/>
  <c r="K203" i="4"/>
  <c r="K140" i="4"/>
  <c r="K155" i="4"/>
  <c r="K218" i="4"/>
  <c r="K209" i="4"/>
  <c r="K146" i="4"/>
  <c r="K120" i="4"/>
  <c r="K183" i="4"/>
  <c r="K26" i="9"/>
  <c r="K52" i="9" s="1"/>
  <c r="K26" i="8"/>
  <c r="K178" i="4"/>
  <c r="K115" i="4"/>
  <c r="K14" i="9"/>
  <c r="K40" i="9" s="1"/>
  <c r="K14" i="8"/>
  <c r="K112" i="4"/>
  <c r="K175" i="4"/>
  <c r="K204" i="4"/>
  <c r="K141" i="4"/>
  <c r="K196" i="4"/>
  <c r="K133" i="4"/>
  <c r="K125" i="4"/>
  <c r="K188" i="4"/>
  <c r="K194" i="4"/>
  <c r="K131" i="4"/>
  <c r="K153" i="4"/>
  <c r="K216" i="4"/>
  <c r="J274" i="7"/>
  <c r="J393" i="10"/>
  <c r="J336" i="7"/>
  <c r="J455" i="10"/>
  <c r="J43" i="7"/>
  <c r="J162" i="10"/>
  <c r="J168" i="7"/>
  <c r="J287" i="10"/>
  <c r="J231" i="7"/>
  <c r="J350" i="10"/>
  <c r="I436" i="6"/>
  <c r="I571" i="7"/>
  <c r="H25" i="7"/>
  <c r="J523" i="5"/>
  <c r="J461" i="5"/>
  <c r="J585" i="5"/>
  <c r="J337" i="5"/>
  <c r="J25" i="5"/>
  <c r="J275" i="5"/>
  <c r="J150" i="5"/>
  <c r="J87" i="5"/>
  <c r="J399" i="5"/>
  <c r="J213" i="5"/>
  <c r="J375" i="6"/>
  <c r="J561" i="6"/>
  <c r="J623" i="6"/>
  <c r="J213" i="4"/>
  <c r="J63" i="6"/>
  <c r="J125" i="6"/>
  <c r="J499" i="6"/>
  <c r="J437" i="6"/>
  <c r="J188" i="6"/>
  <c r="J251" i="6"/>
  <c r="J313" i="6"/>
  <c r="J39" i="8"/>
  <c r="J41" i="8"/>
  <c r="J43" i="8"/>
  <c r="J40" i="8"/>
  <c r="J42" i="8"/>
  <c r="J79" i="8"/>
  <c r="J81" i="8"/>
  <c r="J83" i="8"/>
  <c r="J80" i="8"/>
  <c r="J82" i="8"/>
  <c r="J65" i="8"/>
  <c r="J67" i="8"/>
  <c r="J69" i="8"/>
  <c r="J68" i="8"/>
  <c r="J66" i="8"/>
  <c r="J105" i="8"/>
  <c r="J107" i="8"/>
  <c r="J109" i="8"/>
  <c r="J106" i="8"/>
  <c r="J108" i="8"/>
  <c r="J119" i="8"/>
  <c r="J121" i="8"/>
  <c r="J123" i="8"/>
  <c r="J120" i="8"/>
  <c r="J122" i="8"/>
  <c r="J12" i="6"/>
  <c r="J386" i="6"/>
  <c r="J262" i="6"/>
  <c r="J324" i="6"/>
  <c r="J510" i="6"/>
  <c r="J572" i="6"/>
  <c r="J200" i="6"/>
  <c r="J448" i="6"/>
  <c r="J137" i="6"/>
  <c r="J74" i="6"/>
  <c r="J52" i="6"/>
  <c r="J114" i="6"/>
  <c r="J364" i="6"/>
  <c r="J302" i="6"/>
  <c r="J550" i="6"/>
  <c r="J612" i="6"/>
  <c r="J240" i="6"/>
  <c r="J488" i="6"/>
  <c r="J426" i="6"/>
  <c r="J177" i="6"/>
  <c r="I421" i="7"/>
  <c r="I596" i="10"/>
  <c r="J347" i="7"/>
  <c r="J285" i="7"/>
  <c r="J595" i="7"/>
  <c r="J431" i="7"/>
  <c r="J410" i="7"/>
  <c r="J658" i="7"/>
  <c r="J322" i="7"/>
  <c r="J384" i="7"/>
  <c r="J508" i="7"/>
  <c r="J68" i="7"/>
  <c r="I36" i="5"/>
  <c r="J442" i="7"/>
  <c r="I410" i="5"/>
  <c r="J380" i="7"/>
  <c r="I348" i="5"/>
  <c r="J298" i="7"/>
  <c r="I266" i="5"/>
  <c r="J417" i="10"/>
  <c r="J173" i="7"/>
  <c r="I141" i="5"/>
  <c r="J292" i="10"/>
  <c r="J360" i="7"/>
  <c r="I328" i="5"/>
  <c r="J430" i="7"/>
  <c r="J118" i="7"/>
  <c r="J492" i="7"/>
  <c r="I492" i="10"/>
  <c r="I647" i="7"/>
  <c r="J85" i="7"/>
  <c r="J204" i="10"/>
  <c r="J397" i="7"/>
  <c r="J516" i="10"/>
  <c r="J210" i="7"/>
  <c r="J329" i="10"/>
  <c r="J90" i="7"/>
  <c r="J152" i="7"/>
  <c r="J588" i="7"/>
  <c r="J366" i="7"/>
  <c r="I334" i="5"/>
  <c r="J552" i="7"/>
  <c r="I520" i="5"/>
  <c r="J179" i="7"/>
  <c r="I147" i="5"/>
  <c r="I218" i="7"/>
  <c r="H39" i="7"/>
  <c r="J49" i="7"/>
  <c r="J547" i="7"/>
  <c r="J666" i="10"/>
  <c r="I260" i="6"/>
  <c r="I322" i="6"/>
  <c r="I72" i="6"/>
  <c r="H31" i="7"/>
  <c r="I636" i="10"/>
  <c r="J69" i="7"/>
  <c r="J567" i="7"/>
  <c r="J253" i="7"/>
  <c r="J372" i="10"/>
  <c r="J315" i="7"/>
  <c r="J434" i="10"/>
  <c r="J624" i="7"/>
  <c r="J252" i="7"/>
  <c r="J371" i="10"/>
  <c r="J562" i="7"/>
  <c r="J681" i="10"/>
  <c r="J158" i="7"/>
  <c r="J408" i="7"/>
  <c r="J594" i="7"/>
  <c r="I137" i="8"/>
  <c r="I146" i="8" s="1"/>
  <c r="AG22" i="2"/>
  <c r="AF24" i="2"/>
  <c r="AF25" i="2"/>
  <c r="AF26" i="2"/>
  <c r="AF27" i="2"/>
  <c r="H289" i="7"/>
  <c r="H24" i="7"/>
  <c r="J654" i="7"/>
  <c r="I622" i="5"/>
  <c r="J468" i="7"/>
  <c r="I436" i="5"/>
  <c r="J406" i="7"/>
  <c r="I374" i="5"/>
  <c r="J320" i="7"/>
  <c r="J444" i="7"/>
  <c r="I135" i="7"/>
  <c r="J148" i="5"/>
  <c r="J273" i="5"/>
  <c r="J397" i="5"/>
  <c r="J521" i="5"/>
  <c r="J110" i="4"/>
  <c r="J335" i="5"/>
  <c r="J459" i="5"/>
  <c r="J23" i="5"/>
  <c r="J85" i="5"/>
  <c r="J211" i="5"/>
  <c r="J583" i="5"/>
  <c r="J43" i="6"/>
  <c r="J541" i="6"/>
  <c r="J193" i="4"/>
  <c r="J105" i="6"/>
  <c r="J417" i="6"/>
  <c r="J479" i="6"/>
  <c r="J603" i="6"/>
  <c r="J168" i="6"/>
  <c r="J231" i="6"/>
  <c r="J293" i="6"/>
  <c r="J355" i="6"/>
  <c r="J75" i="5"/>
  <c r="J573" i="5"/>
  <c r="J201" i="5"/>
  <c r="J325" i="5"/>
  <c r="J449" i="5"/>
  <c r="J387" i="5"/>
  <c r="J263" i="5"/>
  <c r="J511" i="5"/>
  <c r="J138" i="5"/>
  <c r="J13" i="5"/>
  <c r="J433" i="5"/>
  <c r="J495" i="5"/>
  <c r="J619" i="5"/>
  <c r="J557" i="5"/>
  <c r="J121" i="5"/>
  <c r="J59" i="5"/>
  <c r="J371" i="5"/>
  <c r="J184" i="5"/>
  <c r="J309" i="5"/>
  <c r="J247" i="5"/>
  <c r="J100" i="5"/>
  <c r="J474" i="5"/>
  <c r="J598" i="5"/>
  <c r="J536" i="5"/>
  <c r="J412" i="5"/>
  <c r="J226" i="5"/>
  <c r="J163" i="5"/>
  <c r="J288" i="5"/>
  <c r="J350" i="5"/>
  <c r="J38" i="5"/>
  <c r="J32" i="6"/>
  <c r="J344" i="6"/>
  <c r="J282" i="6"/>
  <c r="J530" i="6"/>
  <c r="J592" i="6"/>
  <c r="J220" i="6"/>
  <c r="J94" i="6"/>
  <c r="J406" i="6"/>
  <c r="J468" i="6"/>
  <c r="J157" i="6"/>
  <c r="J607" i="5"/>
  <c r="J483" i="5"/>
  <c r="J545" i="5"/>
  <c r="J359" i="5"/>
  <c r="J297" i="5"/>
  <c r="J235" i="5"/>
  <c r="J172" i="5"/>
  <c r="J47" i="5"/>
  <c r="J421" i="5"/>
  <c r="J109" i="5"/>
  <c r="J20" i="6"/>
  <c r="J332" i="6"/>
  <c r="J270" i="6"/>
  <c r="J518" i="6"/>
  <c r="J580" i="6"/>
  <c r="J208" i="6"/>
  <c r="J394" i="6"/>
  <c r="J456" i="6"/>
  <c r="J145" i="6"/>
  <c r="J82" i="6"/>
  <c r="I354" i="10"/>
  <c r="I297" i="7"/>
  <c r="J78" i="7"/>
  <c r="J328" i="7"/>
  <c r="J638" i="7"/>
  <c r="J367" i="7"/>
  <c r="J243" i="7"/>
  <c r="J615" i="7"/>
  <c r="I155" i="6"/>
  <c r="I342" i="6"/>
  <c r="J520" i="7"/>
  <c r="J639" i="10"/>
  <c r="J458" i="7"/>
  <c r="J577" i="10"/>
  <c r="I554" i="10"/>
  <c r="J254" i="7"/>
  <c r="J373" i="10"/>
  <c r="J626" i="7"/>
  <c r="J564" i="7"/>
  <c r="J683" i="10"/>
  <c r="J157" i="7"/>
  <c r="J95" i="7"/>
  <c r="J593" i="7"/>
  <c r="I210" i="6"/>
  <c r="I396" i="6"/>
  <c r="I582" i="6"/>
  <c r="J604" i="7"/>
  <c r="J413" i="10"/>
  <c r="J294" i="7"/>
  <c r="J106" i="7"/>
  <c r="J225" i="10"/>
  <c r="H101" i="7"/>
  <c r="H12" i="7"/>
  <c r="J425" i="7"/>
  <c r="J544" i="10"/>
  <c r="J11" i="6"/>
  <c r="J385" i="6"/>
  <c r="J261" i="6"/>
  <c r="J323" i="6"/>
  <c r="J571" i="6"/>
  <c r="J509" i="6"/>
  <c r="J161" i="4"/>
  <c r="J199" i="6"/>
  <c r="J73" i="6"/>
  <c r="J447" i="6"/>
  <c r="J136" i="6"/>
  <c r="J283" i="5"/>
  <c r="J407" i="5"/>
  <c r="J158" i="5"/>
  <c r="J469" i="5"/>
  <c r="J593" i="5"/>
  <c r="J95" i="5"/>
  <c r="J221" i="5"/>
  <c r="J33" i="5"/>
  <c r="J531" i="5"/>
  <c r="J345" i="5"/>
  <c r="J27" i="6"/>
  <c r="J277" i="6"/>
  <c r="J339" i="6"/>
  <c r="J525" i="6"/>
  <c r="J587" i="6"/>
  <c r="J215" i="6"/>
  <c r="J152" i="6"/>
  <c r="J463" i="6"/>
  <c r="J401" i="6"/>
  <c r="J89" i="6"/>
  <c r="J470" i="5"/>
  <c r="J594" i="5"/>
  <c r="J532" i="5"/>
  <c r="J159" i="5"/>
  <c r="J284" i="5"/>
  <c r="J408" i="5"/>
  <c r="J96" i="5"/>
  <c r="J34" i="5"/>
  <c r="J346" i="5"/>
  <c r="J222" i="5"/>
  <c r="AG16" i="4"/>
  <c r="J250" i="7"/>
  <c r="I218" i="5"/>
  <c r="J369" i="10"/>
  <c r="J622" i="7"/>
  <c r="I590" i="5"/>
  <c r="J312" i="7"/>
  <c r="I280" i="5"/>
  <c r="J431" i="10"/>
  <c r="H537" i="7"/>
  <c r="J196" i="7"/>
  <c r="J259" i="7"/>
  <c r="J507" i="7"/>
  <c r="H19" i="7"/>
  <c r="J525" i="7"/>
  <c r="J463" i="7"/>
  <c r="J52" i="7"/>
  <c r="J364" i="7"/>
  <c r="J138" i="7"/>
  <c r="J512" i="7"/>
  <c r="J394" i="7"/>
  <c r="I362" i="5"/>
  <c r="J513" i="10"/>
  <c r="J518" i="7"/>
  <c r="I486" i="5"/>
  <c r="J637" i="10"/>
  <c r="J144" i="7"/>
  <c r="I112" i="5"/>
  <c r="J263" i="10"/>
  <c r="H142" i="8"/>
  <c r="H164" i="7"/>
  <c r="H16" i="7"/>
  <c r="J432" i="7"/>
  <c r="I167" i="6"/>
  <c r="J50" i="7"/>
  <c r="J238" i="7"/>
  <c r="J357" i="10"/>
  <c r="J486" i="7"/>
  <c r="J605" i="10"/>
  <c r="I303" i="7"/>
  <c r="I385" i="7"/>
  <c r="J625" i="5"/>
  <c r="J501" i="5"/>
  <c r="J439" i="5"/>
  <c r="J563" i="5"/>
  <c r="J377" i="5"/>
  <c r="J253" i="5"/>
  <c r="J65" i="5"/>
  <c r="J315" i="5"/>
  <c r="J190" i="5"/>
  <c r="J127" i="5"/>
  <c r="J182" i="5"/>
  <c r="J307" i="5"/>
  <c r="J431" i="5"/>
  <c r="J144" i="4"/>
  <c r="J493" i="5"/>
  <c r="J617" i="5"/>
  <c r="J57" i="5"/>
  <c r="J555" i="5"/>
  <c r="J119" i="5"/>
  <c r="J245" i="5"/>
  <c r="J369" i="5"/>
  <c r="J67" i="6"/>
  <c r="J379" i="6"/>
  <c r="J317" i="6"/>
  <c r="J565" i="6"/>
  <c r="J627" i="6"/>
  <c r="J255" i="6"/>
  <c r="J192" i="6"/>
  <c r="J129" i="6"/>
  <c r="J503" i="6"/>
  <c r="J441" i="6"/>
  <c r="J19" i="9"/>
  <c r="J46" i="9"/>
  <c r="J45" i="9" s="1"/>
  <c r="J77" i="5"/>
  <c r="J203" i="5"/>
  <c r="J327" i="5"/>
  <c r="J575" i="5"/>
  <c r="J451" i="5"/>
  <c r="J513" i="5"/>
  <c r="J140" i="5"/>
  <c r="J389" i="5"/>
  <c r="J265" i="5"/>
  <c r="J15" i="5"/>
  <c r="J103" i="5"/>
  <c r="J477" i="5"/>
  <c r="J601" i="5"/>
  <c r="J415" i="5"/>
  <c r="J539" i="5"/>
  <c r="J41" i="5"/>
  <c r="J353" i="5"/>
  <c r="J229" i="5"/>
  <c r="J166" i="5"/>
  <c r="J291" i="5"/>
  <c r="AH15" i="4"/>
  <c r="I545" i="7"/>
  <c r="I472" i="10"/>
  <c r="AH17" i="4"/>
  <c r="I98" i="6"/>
  <c r="I16" i="6"/>
  <c r="I204" i="6"/>
  <c r="I678" i="10"/>
  <c r="I149" i="7"/>
  <c r="J75" i="7"/>
  <c r="J635" i="7"/>
  <c r="J481" i="7"/>
  <c r="J600" i="10"/>
  <c r="J414" i="10"/>
  <c r="J295" i="7"/>
  <c r="J280" i="7"/>
  <c r="J92" i="7"/>
  <c r="J652" i="7"/>
  <c r="I174" i="8"/>
  <c r="H23" i="7"/>
  <c r="I169" i="8"/>
  <c r="I166" i="8"/>
  <c r="J341" i="7"/>
  <c r="J153" i="7"/>
  <c r="J63" i="7"/>
  <c r="J182" i="10"/>
  <c r="J375" i="7"/>
  <c r="J494" i="10"/>
  <c r="J313" i="7"/>
  <c r="J432" i="10"/>
  <c r="I424" i="6"/>
  <c r="I362" i="6"/>
  <c r="I50" i="6"/>
  <c r="J540" i="7"/>
  <c r="I508" i="5"/>
  <c r="J659" i="10"/>
  <c r="J292" i="7"/>
  <c r="I260" i="5"/>
  <c r="J411" i="10"/>
  <c r="J104" i="7"/>
  <c r="I72" i="5"/>
  <c r="J223" i="10"/>
  <c r="G26" i="7"/>
  <c r="K205" i="4"/>
  <c r="K142" i="4"/>
  <c r="K186" i="4"/>
  <c r="K123" i="4"/>
  <c r="K185" i="4"/>
  <c r="K122" i="4"/>
  <c r="K24" i="9"/>
  <c r="K24" i="8"/>
  <c r="K103" i="4"/>
  <c r="K166" i="4"/>
  <c r="K21" i="8"/>
  <c r="K21" i="9"/>
  <c r="K47" i="9" s="1"/>
  <c r="K108" i="4"/>
  <c r="K171" i="4"/>
  <c r="K192" i="4"/>
  <c r="K129" i="4"/>
  <c r="K22" i="9"/>
  <c r="K48" i="9" s="1"/>
  <c r="K22" i="8"/>
  <c r="K177" i="4"/>
  <c r="K114" i="4"/>
  <c r="K147" i="4"/>
  <c r="K210" i="4"/>
  <c r="K184" i="4"/>
  <c r="K121" i="4"/>
  <c r="K17" i="9"/>
  <c r="K43" i="9" s="1"/>
  <c r="K17" i="8"/>
  <c r="K107" i="4"/>
  <c r="K170" i="4"/>
  <c r="K8" i="9"/>
  <c r="K8" i="8"/>
  <c r="K93" i="4"/>
  <c r="K99" i="4"/>
  <c r="K162" i="4"/>
  <c r="I269" i="7"/>
  <c r="L12" i="4"/>
  <c r="L65" i="4"/>
  <c r="L71" i="4"/>
  <c r="L51" i="4"/>
  <c r="L45" i="4"/>
  <c r="L69" i="4"/>
  <c r="L24" i="4"/>
  <c r="L70" i="4"/>
  <c r="L22" i="4"/>
  <c r="L46" i="4"/>
  <c r="L49" i="4"/>
  <c r="L43" i="4"/>
  <c r="L50" i="4"/>
  <c r="L44" i="4"/>
  <c r="L68" i="4"/>
  <c r="L48" i="4"/>
  <c r="L64" i="4"/>
  <c r="L63" i="4"/>
  <c r="L66" i="4"/>
  <c r="L47" i="4"/>
  <c r="L67" i="4"/>
  <c r="L56" i="4"/>
  <c r="L54" i="4"/>
  <c r="L61" i="4"/>
  <c r="L88" i="4"/>
  <c r="L91" i="4"/>
  <c r="L89" i="4"/>
  <c r="L79" i="4"/>
  <c r="L73" i="4"/>
  <c r="L76" i="4"/>
  <c r="L60" i="4"/>
  <c r="L58" i="4"/>
  <c r="L26" i="4"/>
  <c r="L90" i="4"/>
  <c r="L81" i="4"/>
  <c r="L80" i="4"/>
  <c r="L57" i="4"/>
  <c r="L55" i="4"/>
  <c r="L23" i="4"/>
  <c r="L83" i="4"/>
  <c r="L86" i="4"/>
  <c r="L84" i="4"/>
  <c r="L74" i="4"/>
  <c r="L25" i="4"/>
  <c r="L75" i="4"/>
  <c r="L59" i="4"/>
  <c r="L53" i="4"/>
  <c r="L87" i="4"/>
  <c r="L85" i="4"/>
  <c r="L78" i="4"/>
  <c r="L77" i="4"/>
  <c r="J86" i="7"/>
  <c r="J205" i="10"/>
  <c r="J584" i="7"/>
  <c r="J703" i="10"/>
  <c r="J211" i="7"/>
  <c r="J330" i="10"/>
  <c r="J417" i="7"/>
  <c r="J536" i="10"/>
  <c r="J105" i="7"/>
  <c r="J224" i="10"/>
  <c r="I312" i="6"/>
  <c r="I62" i="6"/>
  <c r="I560" i="6"/>
  <c r="I53" i="7"/>
  <c r="I509" i="7"/>
  <c r="J25" i="6"/>
  <c r="J275" i="6"/>
  <c r="J337" i="6"/>
  <c r="J523" i="6"/>
  <c r="J150" i="6"/>
  <c r="J213" i="6"/>
  <c r="J87" i="6"/>
  <c r="J399" i="6"/>
  <c r="J461" i="6"/>
  <c r="J585" i="6"/>
  <c r="J125" i="5"/>
  <c r="J251" i="5"/>
  <c r="J375" i="5"/>
  <c r="J623" i="5"/>
  <c r="J150" i="4"/>
  <c r="J499" i="5"/>
  <c r="J561" i="5"/>
  <c r="J188" i="5"/>
  <c r="J313" i="5"/>
  <c r="J437" i="5"/>
  <c r="J63" i="5"/>
  <c r="J56" i="9"/>
  <c r="J60" i="9" s="1"/>
  <c r="J74" i="5"/>
  <c r="J200" i="5"/>
  <c r="J324" i="5"/>
  <c r="J448" i="5"/>
  <c r="J572" i="5"/>
  <c r="J386" i="5"/>
  <c r="J262" i="5"/>
  <c r="J137" i="5"/>
  <c r="J12" i="5"/>
  <c r="J510" i="5"/>
  <c r="J177" i="5"/>
  <c r="J550" i="5"/>
  <c r="J302" i="5"/>
  <c r="J426" i="5"/>
  <c r="J364" i="5"/>
  <c r="J240" i="5"/>
  <c r="J52" i="5"/>
  <c r="J612" i="5"/>
  <c r="J114" i="5"/>
  <c r="J488" i="5"/>
  <c r="I109" i="7"/>
  <c r="I285" i="10"/>
  <c r="I539" i="7"/>
  <c r="J409" i="7"/>
  <c r="J657" i="7"/>
  <c r="J245" i="7"/>
  <c r="J182" i="7"/>
  <c r="J617" i="7"/>
  <c r="J160" i="7"/>
  <c r="J98" i="7"/>
  <c r="J596" i="7"/>
  <c r="J197" i="7"/>
  <c r="J446" i="7"/>
  <c r="J628" i="7"/>
  <c r="I596" i="5"/>
  <c r="J318" i="7"/>
  <c r="I286" i="5"/>
  <c r="J256" i="7"/>
  <c r="I224" i="5"/>
  <c r="J422" i="7"/>
  <c r="I390" i="5"/>
  <c r="J541" i="10"/>
  <c r="J608" i="7"/>
  <c r="I576" i="5"/>
  <c r="J236" i="7"/>
  <c r="I204" i="5"/>
  <c r="J355" i="10"/>
  <c r="J368" i="7"/>
  <c r="J56" i="7"/>
  <c r="J554" i="7"/>
  <c r="H15" i="7"/>
  <c r="I430" i="10"/>
  <c r="J273" i="7"/>
  <c r="J392" i="10"/>
  <c r="J147" i="7"/>
  <c r="J266" i="10"/>
  <c r="J340" i="7"/>
  <c r="J526" i="7"/>
  <c r="J242" i="7"/>
  <c r="I210" i="5"/>
  <c r="J490" i="7"/>
  <c r="I458" i="5"/>
  <c r="I653" i="7"/>
  <c r="J174" i="7"/>
  <c r="J293" i="10"/>
  <c r="J237" i="7"/>
  <c r="J356" i="10"/>
  <c r="I33" i="9"/>
  <c r="I32" i="9" s="1"/>
  <c r="J19" i="10" s="1"/>
  <c r="I55" i="9"/>
  <c r="I59" i="9" s="1"/>
  <c r="I446" i="6"/>
  <c r="I508" i="6"/>
  <c r="I198" i="6"/>
  <c r="I325" i="10"/>
  <c r="J319" i="7"/>
  <c r="J381" i="7"/>
  <c r="J505" i="7"/>
  <c r="J501" i="7"/>
  <c r="J620" i="10"/>
  <c r="J377" i="7"/>
  <c r="J496" i="10"/>
  <c r="J563" i="7"/>
  <c r="J682" i="10"/>
  <c r="J64" i="7"/>
  <c r="J183" i="10"/>
  <c r="J500" i="7"/>
  <c r="J619" i="10"/>
  <c r="J189" i="7"/>
  <c r="J308" i="10"/>
  <c r="J96" i="7"/>
  <c r="J656" i="7"/>
  <c r="I138" i="8"/>
  <c r="I147" i="8" s="1"/>
  <c r="I135" i="8"/>
  <c r="I144" i="8" s="1"/>
  <c r="AE32" i="2"/>
  <c r="AE5" i="2" s="1"/>
  <c r="H9" i="7"/>
  <c r="J94" i="7"/>
  <c r="I62" i="5"/>
  <c r="J344" i="7"/>
  <c r="I312" i="5"/>
  <c r="J282" i="7"/>
  <c r="I250" i="5"/>
  <c r="J195" i="7"/>
  <c r="J258" i="7"/>
  <c r="J568" i="7"/>
  <c r="I365" i="7"/>
  <c r="I198" i="7"/>
  <c r="J46" i="8"/>
  <c r="J48" i="8"/>
  <c r="J49" i="8"/>
  <c r="J47" i="8"/>
  <c r="J45" i="8"/>
  <c r="J481" i="5"/>
  <c r="J605" i="5"/>
  <c r="J543" i="5"/>
  <c r="J233" i="5"/>
  <c r="J170" i="5"/>
  <c r="J295" i="5"/>
  <c r="J357" i="5"/>
  <c r="J45" i="5"/>
  <c r="J107" i="5"/>
  <c r="J419" i="5"/>
  <c r="J15" i="9"/>
  <c r="J42" i="9"/>
  <c r="J41" i="9" s="1"/>
  <c r="J180" i="5"/>
  <c r="J305" i="5"/>
  <c r="J429" i="5"/>
  <c r="J553" i="5"/>
  <c r="J491" i="5"/>
  <c r="J55" i="5"/>
  <c r="J615" i="5"/>
  <c r="J117" i="5"/>
  <c r="J367" i="5"/>
  <c r="J243" i="5"/>
  <c r="J496" i="5"/>
  <c r="J558" i="5"/>
  <c r="J434" i="5"/>
  <c r="J620" i="5"/>
  <c r="J122" i="5"/>
  <c r="J60" i="5"/>
  <c r="J185" i="5"/>
  <c r="J372" i="5"/>
  <c r="J310" i="5"/>
  <c r="J248" i="5"/>
  <c r="J54" i="6"/>
  <c r="J116" i="6"/>
  <c r="J366" i="6"/>
  <c r="J304" i="6"/>
  <c r="J552" i="6"/>
  <c r="J614" i="6"/>
  <c r="J428" i="6"/>
  <c r="J242" i="6"/>
  <c r="J179" i="6"/>
  <c r="J490" i="6"/>
  <c r="J606" i="5"/>
  <c r="J544" i="5"/>
  <c r="J482" i="5"/>
  <c r="J358" i="5"/>
  <c r="J234" i="5"/>
  <c r="J296" i="5"/>
  <c r="J171" i="5"/>
  <c r="J420" i="5"/>
  <c r="J108" i="5"/>
  <c r="J46" i="5"/>
  <c r="J100" i="8"/>
  <c r="J102" i="8"/>
  <c r="J99" i="8"/>
  <c r="J101" i="8"/>
  <c r="J103" i="8"/>
  <c r="I172" i="7"/>
  <c r="I601" i="7"/>
  <c r="H227" i="7"/>
  <c r="H20" i="7"/>
  <c r="J452" i="7"/>
  <c r="J390" i="7"/>
  <c r="J514" i="7"/>
  <c r="J180" i="7"/>
  <c r="I404" i="6"/>
  <c r="I218" i="6"/>
  <c r="J396" i="7"/>
  <c r="J515" i="10"/>
  <c r="J334" i="7"/>
  <c r="J453" i="10"/>
  <c r="I180" i="10"/>
  <c r="I249" i="7"/>
  <c r="J502" i="7"/>
  <c r="J621" i="10"/>
  <c r="J378" i="7"/>
  <c r="J497" i="10"/>
  <c r="J191" i="7"/>
  <c r="J310" i="10"/>
  <c r="J345" i="7"/>
  <c r="J220" i="7"/>
  <c r="J531" i="7"/>
  <c r="I272" i="6"/>
  <c r="I458" i="6"/>
  <c r="I520" i="6"/>
  <c r="J169" i="7"/>
  <c r="J288" i="10"/>
  <c r="J542" i="7"/>
  <c r="J661" i="10"/>
  <c r="I343" i="7"/>
  <c r="J327" i="7"/>
  <c r="J176" i="7"/>
  <c r="J295" i="10"/>
  <c r="J324" i="7"/>
  <c r="I292" i="5"/>
  <c r="J581" i="7"/>
  <c r="J700" i="10"/>
  <c r="J51" i="7"/>
  <c r="J262" i="7"/>
  <c r="I230" i="5"/>
  <c r="J213" i="7"/>
  <c r="I181" i="5"/>
  <c r="J73" i="5"/>
  <c r="J199" i="5"/>
  <c r="J323" i="5"/>
  <c r="J98" i="4"/>
  <c r="J447" i="5"/>
  <c r="J571" i="5"/>
  <c r="J509" i="5"/>
  <c r="J385" i="5"/>
  <c r="J261" i="5"/>
  <c r="J136" i="5"/>
  <c r="J11" i="5"/>
  <c r="J156" i="5"/>
  <c r="J118" i="4"/>
  <c r="J281" i="5"/>
  <c r="J405" i="5"/>
  <c r="J467" i="5"/>
  <c r="J591" i="5"/>
  <c r="J219" i="5"/>
  <c r="J31" i="5"/>
  <c r="J343" i="5"/>
  <c r="J529" i="5"/>
  <c r="J93" i="5"/>
  <c r="J176" i="5"/>
  <c r="J301" i="5"/>
  <c r="J425" i="5"/>
  <c r="J549" i="5"/>
  <c r="J138" i="4"/>
  <c r="J363" i="5"/>
  <c r="J239" i="5"/>
  <c r="J487" i="5"/>
  <c r="J51" i="5"/>
  <c r="J611" i="5"/>
  <c r="J113" i="5"/>
  <c r="J435" i="5"/>
  <c r="J497" i="5"/>
  <c r="J621" i="5"/>
  <c r="J559" i="5"/>
  <c r="J123" i="5"/>
  <c r="J61" i="5"/>
  <c r="J186" i="5"/>
  <c r="J373" i="5"/>
  <c r="J311" i="5"/>
  <c r="J249" i="5"/>
  <c r="J60" i="8"/>
  <c r="J62" i="8"/>
  <c r="J59" i="8"/>
  <c r="J61" i="8"/>
  <c r="J63" i="8"/>
  <c r="J35" i="6"/>
  <c r="J285" i="6"/>
  <c r="J347" i="6"/>
  <c r="J533" i="6"/>
  <c r="J223" i="6"/>
  <c r="J471" i="6"/>
  <c r="J409" i="6"/>
  <c r="J160" i="6"/>
  <c r="J595" i="6"/>
  <c r="J97" i="6"/>
  <c r="J66" i="6"/>
  <c r="J128" i="6"/>
  <c r="J378" i="6"/>
  <c r="J316" i="6"/>
  <c r="J564" i="6"/>
  <c r="J626" i="6"/>
  <c r="J191" i="6"/>
  <c r="J440" i="6"/>
  <c r="J502" i="6"/>
  <c r="J254" i="6"/>
  <c r="J83" i="7"/>
  <c r="J202" i="10"/>
  <c r="J395" i="7"/>
  <c r="J514" i="10"/>
  <c r="J208" i="7"/>
  <c r="J327" i="10"/>
  <c r="J62" i="7"/>
  <c r="I30" i="5"/>
  <c r="J181" i="10"/>
  <c r="J374" i="7"/>
  <c r="I342" i="5"/>
  <c r="J493" i="10"/>
  <c r="J560" i="7"/>
  <c r="I528" i="5"/>
  <c r="J679" i="10"/>
  <c r="I87" i="7"/>
  <c r="J321" i="7"/>
  <c r="J445" i="7"/>
  <c r="J401" i="7"/>
  <c r="J151" i="7"/>
  <c r="J302" i="7"/>
  <c r="J421" i="10"/>
  <c r="J488" i="7"/>
  <c r="J607" i="10"/>
  <c r="J326" i="7"/>
  <c r="J264" i="7"/>
  <c r="J270" i="7"/>
  <c r="I238" i="5"/>
  <c r="J389" i="10"/>
  <c r="J456" i="7"/>
  <c r="I424" i="5"/>
  <c r="J575" i="10"/>
  <c r="I512" i="10"/>
  <c r="I331" i="7"/>
  <c r="J246" i="7"/>
  <c r="J183" i="7"/>
  <c r="J618" i="7"/>
  <c r="I354" i="6"/>
  <c r="I104" i="6"/>
  <c r="I602" i="6"/>
  <c r="J300" i="7"/>
  <c r="J419" i="10"/>
  <c r="J610" i="7"/>
  <c r="I430" i="6"/>
  <c r="I181" i="6"/>
  <c r="I554" i="6"/>
  <c r="J99" i="5"/>
  <c r="J225" i="5"/>
  <c r="J349" i="5"/>
  <c r="J597" i="5"/>
  <c r="J124" i="4"/>
  <c r="J473" i="5"/>
  <c r="J411" i="5"/>
  <c r="J287" i="5"/>
  <c r="J162" i="5"/>
  <c r="J535" i="5"/>
  <c r="J37" i="5"/>
  <c r="J178" i="5"/>
  <c r="J303" i="5"/>
  <c r="J427" i="5"/>
  <c r="J551" i="5"/>
  <c r="J365" i="5"/>
  <c r="J241" i="5"/>
  <c r="J115" i="5"/>
  <c r="J489" i="5"/>
  <c r="J613" i="5"/>
  <c r="J53" i="5"/>
  <c r="J14" i="6"/>
  <c r="J326" i="6"/>
  <c r="J264" i="6"/>
  <c r="J512" i="6"/>
  <c r="J202" i="6"/>
  <c r="J76" i="6"/>
  <c r="J450" i="6"/>
  <c r="J574" i="6"/>
  <c r="J388" i="6"/>
  <c r="J139" i="6"/>
  <c r="J542" i="5"/>
  <c r="J604" i="5"/>
  <c r="J480" i="5"/>
  <c r="J294" i="5"/>
  <c r="J356" i="5"/>
  <c r="J44" i="5"/>
  <c r="J106" i="5"/>
  <c r="J232" i="5"/>
  <c r="J169" i="5"/>
  <c r="J418" i="5"/>
  <c r="J23" i="9"/>
  <c r="J50" i="9"/>
  <c r="J49" i="9" s="1"/>
  <c r="J120" i="6"/>
  <c r="J58" i="6"/>
  <c r="J370" i="6"/>
  <c r="J308" i="6"/>
  <c r="J556" i="6"/>
  <c r="J618" i="6"/>
  <c r="J432" i="6"/>
  <c r="J246" i="6"/>
  <c r="J494" i="6"/>
  <c r="J183" i="6"/>
  <c r="I483" i="7"/>
  <c r="I160" i="10"/>
  <c r="I415" i="7"/>
  <c r="I286" i="6"/>
  <c r="I161" i="6"/>
  <c r="I78" i="6"/>
  <c r="I576" i="6"/>
  <c r="I141" i="6"/>
  <c r="H27" i="7"/>
  <c r="I616" i="10"/>
  <c r="J325" i="7"/>
  <c r="J200" i="7"/>
  <c r="J511" i="7"/>
  <c r="J170" i="7"/>
  <c r="J289" i="10"/>
  <c r="J357" i="7"/>
  <c r="J476" i="10"/>
  <c r="J342" i="7"/>
  <c r="J466" i="7"/>
  <c r="I176" i="8"/>
  <c r="I129" i="7"/>
  <c r="I167" i="8"/>
  <c r="J279" i="7"/>
  <c r="J465" i="7"/>
  <c r="J125" i="7"/>
  <c r="J244" i="10"/>
  <c r="J623" i="7"/>
  <c r="J188" i="7"/>
  <c r="J307" i="10"/>
  <c r="I486" i="6"/>
  <c r="I548" i="6"/>
  <c r="J167" i="7"/>
  <c r="I135" i="5"/>
  <c r="J286" i="10"/>
  <c r="AD35" i="2"/>
  <c r="AD36" i="2" s="1"/>
  <c r="I698" i="10"/>
  <c r="I641" i="7"/>
  <c r="K149" i="4"/>
  <c r="K212" i="4"/>
  <c r="K128" i="4"/>
  <c r="K191" i="4"/>
  <c r="K198" i="4"/>
  <c r="K135" i="4"/>
  <c r="K134" i="4"/>
  <c r="K197" i="4"/>
  <c r="K25" i="9"/>
  <c r="K51" i="9" s="1"/>
  <c r="K25" i="8"/>
  <c r="K172" i="4"/>
  <c r="K109" i="4"/>
  <c r="K195" i="4"/>
  <c r="K132" i="4"/>
  <c r="K154" i="4"/>
  <c r="K217" i="4"/>
  <c r="K10" i="9"/>
  <c r="K36" i="9" s="1"/>
  <c r="K10" i="8"/>
  <c r="K174" i="4"/>
  <c r="K111" i="4"/>
  <c r="K208" i="4"/>
  <c r="K145" i="4"/>
  <c r="K16" i="9"/>
  <c r="K16" i="8"/>
  <c r="K164" i="4"/>
  <c r="K101" i="4"/>
  <c r="K127" i="4"/>
  <c r="K190" i="4"/>
  <c r="K9" i="9"/>
  <c r="K35" i="9" s="1"/>
  <c r="K9" i="8"/>
  <c r="K168" i="4"/>
  <c r="K105" i="4"/>
  <c r="N7" i="4"/>
  <c r="M11" i="4"/>
  <c r="J522" i="7"/>
  <c r="J641" i="10"/>
  <c r="J148" i="7"/>
  <c r="J267" i="10"/>
  <c r="J541" i="7"/>
  <c r="J660" i="10"/>
  <c r="J293" i="7"/>
  <c r="J412" i="10"/>
  <c r="I187" i="6"/>
  <c r="I498" i="6"/>
  <c r="I622" i="6"/>
  <c r="I73" i="7"/>
  <c r="J86" i="8"/>
  <c r="J88" i="8"/>
  <c r="J85" i="8"/>
  <c r="J87" i="8"/>
  <c r="J89" i="8"/>
  <c r="J267" i="6"/>
  <c r="J515" i="6"/>
  <c r="J167" i="4"/>
  <c r="J205" i="6"/>
  <c r="J453" i="6"/>
  <c r="J391" i="6"/>
  <c r="J142" i="6"/>
  <c r="J577" i="6"/>
  <c r="J79" i="6"/>
  <c r="J17" i="6"/>
  <c r="J329" i="6"/>
  <c r="J19" i="6"/>
  <c r="J331" i="6"/>
  <c r="J269" i="6"/>
  <c r="J579" i="6"/>
  <c r="J517" i="6"/>
  <c r="J207" i="6"/>
  <c r="J455" i="6"/>
  <c r="J393" i="6"/>
  <c r="J144" i="6"/>
  <c r="J81" i="6"/>
  <c r="J522" i="5"/>
  <c r="J460" i="5"/>
  <c r="J584" i="5"/>
  <c r="J274" i="5"/>
  <c r="J86" i="5"/>
  <c r="J398" i="5"/>
  <c r="J149" i="5"/>
  <c r="J24" i="5"/>
  <c r="J212" i="5"/>
  <c r="J336" i="5"/>
  <c r="J524" i="5"/>
  <c r="J462" i="5"/>
  <c r="J586" i="5"/>
  <c r="J26" i="5"/>
  <c r="J88" i="5"/>
  <c r="J400" i="5"/>
  <c r="J151" i="5"/>
  <c r="J338" i="5"/>
  <c r="J276" i="5"/>
  <c r="J214" i="5"/>
  <c r="J21" i="6"/>
  <c r="J271" i="6"/>
  <c r="J333" i="6"/>
  <c r="J519" i="6"/>
  <c r="J395" i="6"/>
  <c r="J209" i="6"/>
  <c r="J146" i="6"/>
  <c r="J457" i="6"/>
  <c r="J581" i="6"/>
  <c r="J83" i="6"/>
  <c r="J40" i="6"/>
  <c r="J290" i="6"/>
  <c r="J352" i="6"/>
  <c r="J538" i="6"/>
  <c r="J600" i="6"/>
  <c r="J228" i="6"/>
  <c r="J165" i="6"/>
  <c r="J476" i="6"/>
  <c r="J414" i="6"/>
  <c r="J102" i="6"/>
  <c r="J11" i="8"/>
  <c r="J53" i="8"/>
  <c r="J55" i="8"/>
  <c r="J57" i="8"/>
  <c r="J54" i="8"/>
  <c r="J56" i="8"/>
  <c r="I540" i="10"/>
  <c r="I477" i="7"/>
  <c r="J159" i="7"/>
  <c r="J97" i="7"/>
  <c r="J471" i="7"/>
  <c r="J369" i="7"/>
  <c r="J57" i="7"/>
  <c r="J555" i="7"/>
  <c r="J223" i="7"/>
  <c r="J286" i="7"/>
  <c r="J534" i="7"/>
  <c r="J260" i="7"/>
  <c r="J632" i="7"/>
  <c r="J134" i="7"/>
  <c r="J566" i="7"/>
  <c r="I534" i="5"/>
  <c r="J130" i="7"/>
  <c r="I98" i="5"/>
  <c r="J546" i="7"/>
  <c r="I514" i="5"/>
  <c r="J665" i="10"/>
  <c r="J110" i="7"/>
  <c r="I78" i="5"/>
  <c r="J306" i="7"/>
  <c r="J181" i="7"/>
  <c r="I373" i="7"/>
  <c r="I212" i="7"/>
  <c r="J583" i="7"/>
  <c r="J702" i="10"/>
  <c r="J459" i="7"/>
  <c r="J578" i="10"/>
  <c r="J278" i="7"/>
  <c r="J464" i="7"/>
  <c r="J54" i="7"/>
  <c r="I22" i="5"/>
  <c r="J428" i="7"/>
  <c r="I396" i="5"/>
  <c r="I255" i="7"/>
  <c r="H182" i="8"/>
  <c r="G22" i="7"/>
  <c r="J361" i="7"/>
  <c r="J485" i="7"/>
  <c r="J604" i="10"/>
  <c r="I384" i="6"/>
  <c r="I10" i="6"/>
  <c r="I517" i="7"/>
  <c r="G30" i="7"/>
  <c r="J257" i="7"/>
  <c r="J194" i="7"/>
  <c r="J443" i="7"/>
  <c r="J65" i="7"/>
  <c r="J184" i="10"/>
  <c r="J625" i="7"/>
  <c r="J190" i="7"/>
  <c r="J309" i="10"/>
  <c r="J126" i="7"/>
  <c r="J245" i="10"/>
  <c r="J438" i="7"/>
  <c r="J557" i="10"/>
  <c r="J346" i="7"/>
  <c r="J284" i="7"/>
  <c r="J532" i="7"/>
  <c r="I136" i="8"/>
  <c r="I145" i="8" s="1"/>
  <c r="AE28" i="2"/>
  <c r="AE29" i="2" s="1"/>
  <c r="AE31" i="2"/>
  <c r="AE7" i="2" s="1"/>
  <c r="J592" i="7"/>
  <c r="I560" i="5"/>
  <c r="J156" i="7"/>
  <c r="I124" i="5"/>
  <c r="J70" i="7"/>
  <c r="J630" i="7"/>
  <c r="J132" i="7"/>
  <c r="I551" i="7"/>
  <c r="I633" i="7"/>
  <c r="J57" i="9"/>
  <c r="J61" i="9" s="1"/>
  <c r="J45" i="6"/>
  <c r="J357" i="6"/>
  <c r="J295" i="6"/>
  <c r="J605" i="6"/>
  <c r="J543" i="6"/>
  <c r="J233" i="6"/>
  <c r="J107" i="6"/>
  <c r="J481" i="6"/>
  <c r="J170" i="6"/>
  <c r="J419" i="6"/>
  <c r="J15" i="8"/>
  <c r="J74" i="8"/>
  <c r="J76" i="8"/>
  <c r="J73" i="8"/>
  <c r="J75" i="8"/>
  <c r="J77" i="8"/>
  <c r="J55" i="6"/>
  <c r="J367" i="6"/>
  <c r="J305" i="6"/>
  <c r="J553" i="6"/>
  <c r="J615" i="6"/>
  <c r="J429" i="6"/>
  <c r="J243" i="6"/>
  <c r="J180" i="6"/>
  <c r="J491" i="6"/>
  <c r="J117" i="6"/>
  <c r="J60" i="6"/>
  <c r="J122" i="6"/>
  <c r="J310" i="6"/>
  <c r="J372" i="6"/>
  <c r="J558" i="6"/>
  <c r="J620" i="6"/>
  <c r="J185" i="6"/>
  <c r="J248" i="6"/>
  <c r="J434" i="6"/>
  <c r="J496" i="6"/>
  <c r="J179" i="5"/>
  <c r="J304" i="5"/>
  <c r="J428" i="5"/>
  <c r="J552" i="5"/>
  <c r="J614" i="5"/>
  <c r="J366" i="5"/>
  <c r="J242" i="5"/>
  <c r="J116" i="5"/>
  <c r="J54" i="5"/>
  <c r="J490" i="5"/>
  <c r="J46" i="6"/>
  <c r="J296" i="6"/>
  <c r="J358" i="6"/>
  <c r="J544" i="6"/>
  <c r="J606" i="6"/>
  <c r="J171" i="6"/>
  <c r="J234" i="6"/>
  <c r="J420" i="6"/>
  <c r="J482" i="6"/>
  <c r="J108" i="6"/>
  <c r="I235" i="7"/>
  <c r="I416" i="10"/>
  <c r="I103" i="7"/>
  <c r="J203" i="7"/>
  <c r="J305" i="7"/>
  <c r="J429" i="7"/>
  <c r="J491" i="7"/>
  <c r="I466" i="6"/>
  <c r="I590" i="6"/>
  <c r="I92" i="6"/>
  <c r="J84" i="7"/>
  <c r="J203" i="10"/>
  <c r="J272" i="7"/>
  <c r="J391" i="10"/>
  <c r="J209" i="7"/>
  <c r="J328" i="10"/>
  <c r="I435" i="7"/>
  <c r="I523" i="7"/>
  <c r="J66" i="7"/>
  <c r="J185" i="10"/>
  <c r="J440" i="7"/>
  <c r="J559" i="10"/>
  <c r="J407" i="7"/>
  <c r="J469" i="7"/>
  <c r="I84" i="6"/>
  <c r="I22" i="6"/>
  <c r="J480" i="7"/>
  <c r="J599" i="10"/>
  <c r="J356" i="7"/>
  <c r="J475" i="10"/>
  <c r="I155" i="7"/>
  <c r="H11" i="7"/>
  <c r="J451" i="7"/>
  <c r="J420" i="7"/>
  <c r="J539" i="10"/>
  <c r="J199" i="7"/>
  <c r="I167" i="5"/>
  <c r="J648" i="7"/>
  <c r="I616" i="5"/>
  <c r="J77" i="7"/>
  <c r="J415" i="10"/>
  <c r="J296" i="7"/>
  <c r="J634" i="7"/>
  <c r="I602" i="5"/>
  <c r="J150" i="7"/>
  <c r="I118" i="5"/>
  <c r="J389" i="7"/>
  <c r="J358" i="7"/>
  <c r="J477" i="10"/>
  <c r="J363" i="7"/>
  <c r="J136" i="7"/>
  <c r="I104" i="5"/>
  <c r="J276" i="7"/>
  <c r="I244" i="5"/>
  <c r="J462" i="7"/>
  <c r="I430" i="5"/>
  <c r="I261" i="7"/>
  <c r="J31" i="6"/>
  <c r="J281" i="6"/>
  <c r="J343" i="6"/>
  <c r="J529" i="6"/>
  <c r="J181" i="4"/>
  <c r="J219" i="6"/>
  <c r="J156" i="6"/>
  <c r="J467" i="6"/>
  <c r="J405" i="6"/>
  <c r="J591" i="6"/>
  <c r="J93" i="6"/>
  <c r="J51" i="6"/>
  <c r="J363" i="6"/>
  <c r="J301" i="6"/>
  <c r="J549" i="6"/>
  <c r="J611" i="6"/>
  <c r="J201" i="4"/>
  <c r="J425" i="6"/>
  <c r="J176" i="6"/>
  <c r="J239" i="6"/>
  <c r="J487" i="6"/>
  <c r="J113" i="6"/>
  <c r="J61" i="6"/>
  <c r="J311" i="6"/>
  <c r="J373" i="6"/>
  <c r="J559" i="6"/>
  <c r="J621" i="6"/>
  <c r="J249" i="6"/>
  <c r="J497" i="6"/>
  <c r="J435" i="6"/>
  <c r="J123" i="6"/>
  <c r="J186" i="6"/>
  <c r="J160" i="5"/>
  <c r="J285" i="5"/>
  <c r="J409" i="5"/>
  <c r="J471" i="5"/>
  <c r="J595" i="5"/>
  <c r="J223" i="5"/>
  <c r="J35" i="5"/>
  <c r="J533" i="5"/>
  <c r="J347" i="5"/>
  <c r="J97" i="5"/>
  <c r="J502" i="5"/>
  <c r="J626" i="5"/>
  <c r="J564" i="5"/>
  <c r="J440" i="5"/>
  <c r="J66" i="5"/>
  <c r="J254" i="5"/>
  <c r="J378" i="5"/>
  <c r="J316" i="5"/>
  <c r="J128" i="5"/>
  <c r="J191" i="5"/>
  <c r="I607" i="7"/>
  <c r="J271" i="7"/>
  <c r="J390" i="10"/>
  <c r="J145" i="7"/>
  <c r="J264" i="10"/>
  <c r="J124" i="7"/>
  <c r="I92" i="5"/>
  <c r="J243" i="10"/>
  <c r="J187" i="7"/>
  <c r="I155" i="5"/>
  <c r="J306" i="10"/>
  <c r="H29" i="7"/>
  <c r="J71" i="7"/>
  <c r="J133" i="7"/>
  <c r="J214" i="7"/>
  <c r="J339" i="7"/>
  <c r="J587" i="7"/>
  <c r="J177" i="7"/>
  <c r="J296" i="10"/>
  <c r="J426" i="7"/>
  <c r="J545" i="10"/>
  <c r="J114" i="7"/>
  <c r="J76" i="7"/>
  <c r="J388" i="7"/>
  <c r="J574" i="7"/>
  <c r="J82" i="7"/>
  <c r="I50" i="5"/>
  <c r="J201" i="10"/>
  <c r="J332" i="7"/>
  <c r="I300" i="5"/>
  <c r="J451" i="10"/>
  <c r="I67" i="7"/>
  <c r="J308" i="7"/>
  <c r="J120" i="7"/>
  <c r="J556" i="7"/>
  <c r="I292" i="6"/>
  <c r="I478" i="6"/>
  <c r="I540" i="6"/>
  <c r="J175" i="7"/>
  <c r="J294" i="10"/>
  <c r="J424" i="7"/>
  <c r="J543" i="10"/>
  <c r="J112" i="7"/>
  <c r="I492" i="6"/>
  <c r="I368" i="6"/>
  <c r="I244" i="6"/>
  <c r="AG19" i="4"/>
  <c r="J287" i="6"/>
  <c r="J597" i="6"/>
  <c r="J535" i="6"/>
  <c r="J187" i="4"/>
  <c r="J225" i="6"/>
  <c r="J411" i="6"/>
  <c r="J162" i="6"/>
  <c r="J473" i="6"/>
  <c r="J37" i="6"/>
  <c r="J99" i="6"/>
  <c r="J349" i="6"/>
  <c r="J53" i="6"/>
  <c r="J303" i="6"/>
  <c r="J365" i="6"/>
  <c r="J613" i="6"/>
  <c r="J551" i="6"/>
  <c r="J241" i="6"/>
  <c r="J489" i="6"/>
  <c r="J178" i="6"/>
  <c r="J115" i="6"/>
  <c r="J427" i="6"/>
  <c r="J76" i="5"/>
  <c r="J202" i="5"/>
  <c r="J326" i="5"/>
  <c r="J450" i="5"/>
  <c r="J574" i="5"/>
  <c r="J14" i="5"/>
  <c r="J139" i="5"/>
  <c r="J388" i="5"/>
  <c r="J264" i="5"/>
  <c r="J512" i="5"/>
  <c r="J44" i="6"/>
  <c r="J356" i="6"/>
  <c r="J294" i="6"/>
  <c r="J542" i="6"/>
  <c r="J232" i="6"/>
  <c r="J604" i="6"/>
  <c r="J418" i="6"/>
  <c r="J480" i="6"/>
  <c r="J106" i="6"/>
  <c r="J169" i="6"/>
  <c r="J23" i="8"/>
  <c r="J114" i="8"/>
  <c r="J116" i="8"/>
  <c r="J126" i="8"/>
  <c r="J128" i="8"/>
  <c r="J113" i="8"/>
  <c r="J115" i="8"/>
  <c r="J117" i="8"/>
  <c r="J125" i="8"/>
  <c r="J127" i="8"/>
  <c r="J129" i="8"/>
  <c r="J432" i="5"/>
  <c r="J494" i="5"/>
  <c r="J556" i="5"/>
  <c r="J618" i="5"/>
  <c r="J120" i="5"/>
  <c r="J58" i="5"/>
  <c r="J308" i="5"/>
  <c r="J246" i="5"/>
  <c r="J370" i="5"/>
  <c r="J183" i="5"/>
  <c r="I47" i="7"/>
  <c r="I664" i="10"/>
  <c r="I353" i="7"/>
  <c r="I348" i="6"/>
  <c r="I36" i="6"/>
  <c r="I328" i="6"/>
  <c r="I266" i="6"/>
  <c r="I390" i="6"/>
  <c r="I559" i="7"/>
  <c r="H351" i="7"/>
  <c r="H28" i="7"/>
  <c r="J449" i="7"/>
  <c r="J137" i="7"/>
  <c r="J164" i="10"/>
  <c r="J45" i="7"/>
  <c r="J543" i="7"/>
  <c r="J662" i="10"/>
  <c r="J233" i="7"/>
  <c r="J352" i="10"/>
  <c r="J404" i="7"/>
  <c r="J154" i="7"/>
  <c r="J590" i="7"/>
  <c r="I175" i="8"/>
  <c r="I591" i="7"/>
  <c r="I565" i="7"/>
  <c r="I165" i="8"/>
  <c r="J216" i="7"/>
  <c r="J91" i="7"/>
  <c r="J651" i="7"/>
  <c r="J499" i="7"/>
  <c r="J618" i="10"/>
  <c r="J561" i="7"/>
  <c r="J680" i="10"/>
  <c r="I300" i="6"/>
  <c r="I112" i="6"/>
  <c r="J42" i="7"/>
  <c r="I10" i="5"/>
  <c r="J161" i="10"/>
  <c r="J478" i="7"/>
  <c r="I446" i="5"/>
  <c r="J597" i="10"/>
  <c r="J354" i="7"/>
  <c r="I322" i="5"/>
  <c r="J473" i="10"/>
  <c r="K13" i="8"/>
  <c r="K13" i="9"/>
  <c r="K39" i="9" s="1"/>
  <c r="K106" i="4"/>
  <c r="K169" i="4"/>
  <c r="K206" i="4"/>
  <c r="K143" i="4"/>
  <c r="K215" i="4"/>
  <c r="K152" i="4"/>
  <c r="K20" i="9"/>
  <c r="K20" i="8"/>
  <c r="K165" i="4"/>
  <c r="K102" i="4"/>
  <c r="K189" i="4"/>
  <c r="K126" i="4"/>
  <c r="K12" i="9"/>
  <c r="K12" i="8"/>
  <c r="K163" i="4"/>
  <c r="K100" i="4"/>
  <c r="K148" i="4"/>
  <c r="K211" i="4"/>
  <c r="K151" i="4"/>
  <c r="K214" i="4"/>
  <c r="K202" i="4"/>
  <c r="K139" i="4"/>
  <c r="K182" i="4"/>
  <c r="K119" i="4"/>
  <c r="K18" i="9"/>
  <c r="K44" i="9" s="1"/>
  <c r="K18" i="8"/>
  <c r="K113" i="4"/>
  <c r="K176" i="4"/>
  <c r="I388" i="10"/>
  <c r="J398" i="7"/>
  <c r="J517" i="10"/>
  <c r="J460" i="7"/>
  <c r="J579" i="10"/>
  <c r="J479" i="7"/>
  <c r="J598" i="10"/>
  <c r="J355" i="7"/>
  <c r="J474" i="10"/>
  <c r="I250" i="6"/>
  <c r="I124" i="6"/>
  <c r="I374" i="6"/>
  <c r="I241" i="7"/>
  <c r="J79" i="5"/>
  <c r="J205" i="5"/>
  <c r="J329" i="5"/>
  <c r="J453" i="5"/>
  <c r="J515" i="5"/>
  <c r="J104" i="4"/>
  <c r="J391" i="5"/>
  <c r="J267" i="5"/>
  <c r="J142" i="5"/>
  <c r="J17" i="5"/>
  <c r="J577" i="5"/>
  <c r="J81" i="5"/>
  <c r="J455" i="5"/>
  <c r="J517" i="5"/>
  <c r="J579" i="5"/>
  <c r="J393" i="5"/>
  <c r="J144" i="5"/>
  <c r="J269" i="5"/>
  <c r="J207" i="5"/>
  <c r="J331" i="5"/>
  <c r="J19" i="5"/>
  <c r="J24" i="6"/>
  <c r="J274" i="6"/>
  <c r="J336" i="6"/>
  <c r="J522" i="6"/>
  <c r="J584" i="6"/>
  <c r="J212" i="6"/>
  <c r="J86" i="6"/>
  <c r="J460" i="6"/>
  <c r="J149" i="6"/>
  <c r="J398" i="6"/>
  <c r="J26" i="6"/>
  <c r="J338" i="6"/>
  <c r="J276" i="6"/>
  <c r="J524" i="6"/>
  <c r="J400" i="6"/>
  <c r="J214" i="6"/>
  <c r="J462" i="6"/>
  <c r="J151" i="6"/>
  <c r="J586" i="6"/>
  <c r="J88" i="6"/>
  <c r="J83" i="5"/>
  <c r="J457" i="5"/>
  <c r="J519" i="5"/>
  <c r="J581" i="5"/>
  <c r="J395" i="5"/>
  <c r="J333" i="5"/>
  <c r="J209" i="5"/>
  <c r="J146" i="5"/>
  <c r="J271" i="5"/>
  <c r="J21" i="5"/>
  <c r="J102" i="5"/>
  <c r="J600" i="5"/>
  <c r="J476" i="5"/>
  <c r="J414" i="5"/>
  <c r="J538" i="5"/>
  <c r="J40" i="5"/>
  <c r="J228" i="5"/>
  <c r="J352" i="5"/>
  <c r="J290" i="5"/>
  <c r="J165" i="5"/>
  <c r="J11" i="9"/>
  <c r="J38" i="9"/>
  <c r="J37" i="9" s="1"/>
  <c r="I166" i="7"/>
  <c r="I658" i="10"/>
  <c r="J222" i="7"/>
  <c r="J533" i="7"/>
  <c r="J307" i="7"/>
  <c r="J119" i="7"/>
  <c r="J493" i="7"/>
  <c r="J348" i="7"/>
  <c r="J472" i="7"/>
  <c r="J72" i="7"/>
  <c r="J570" i="7"/>
  <c r="J504" i="7"/>
  <c r="I472" i="5"/>
  <c r="J193" i="7"/>
  <c r="I161" i="5"/>
  <c r="J48" i="7"/>
  <c r="I16" i="5"/>
  <c r="J484" i="7"/>
  <c r="I452" i="5"/>
  <c r="J603" i="10"/>
  <c r="J244" i="7"/>
  <c r="J616" i="7"/>
  <c r="I311" i="7"/>
  <c r="I275" i="7"/>
  <c r="J521" i="7"/>
  <c r="J640" i="10"/>
  <c r="J335" i="7"/>
  <c r="J454" i="10"/>
  <c r="J402" i="7"/>
  <c r="J215" i="7"/>
  <c r="J116" i="7"/>
  <c r="I84" i="5"/>
  <c r="J614" i="7"/>
  <c r="I582" i="5"/>
  <c r="J304" i="7"/>
  <c r="I272" i="5"/>
  <c r="I529" i="7"/>
  <c r="H181" i="8"/>
  <c r="J299" i="7"/>
  <c r="J418" i="10"/>
  <c r="J423" i="7"/>
  <c r="J542" i="10"/>
  <c r="J111" i="7"/>
  <c r="I570" i="6"/>
  <c r="I135" i="6"/>
  <c r="H33" i="7"/>
  <c r="I206" i="7"/>
  <c r="J629" i="7"/>
  <c r="J131" i="7"/>
  <c r="J127" i="7"/>
  <c r="J246" i="10"/>
  <c r="J439" i="7"/>
  <c r="J558" i="10"/>
  <c r="J376" i="7"/>
  <c r="J495" i="10"/>
  <c r="J314" i="7"/>
  <c r="J433" i="10"/>
  <c r="J221" i="7"/>
  <c r="J470" i="7"/>
  <c r="I134" i="8"/>
  <c r="I143" i="8" s="1"/>
  <c r="AE33" i="2"/>
  <c r="AE9" i="2" s="1"/>
  <c r="J530" i="7"/>
  <c r="I498" i="5"/>
  <c r="J219" i="7"/>
  <c r="I187" i="5"/>
  <c r="J382" i="7"/>
  <c r="J506" i="7"/>
  <c r="I115" i="7"/>
  <c r="J521" i="6"/>
  <c r="J583" i="6"/>
  <c r="J173" i="4"/>
  <c r="J459" i="6"/>
  <c r="J23" i="6"/>
  <c r="J397" i="6"/>
  <c r="J148" i="6"/>
  <c r="J85" i="6"/>
  <c r="J211" i="6"/>
  <c r="J273" i="6"/>
  <c r="J335" i="6"/>
  <c r="J105" i="5"/>
  <c r="J603" i="5"/>
  <c r="J231" i="5"/>
  <c r="J355" i="5"/>
  <c r="J479" i="5"/>
  <c r="J541" i="5"/>
  <c r="J130" i="4"/>
  <c r="J293" i="5"/>
  <c r="J168" i="5"/>
  <c r="J417" i="5"/>
  <c r="J43" i="5"/>
  <c r="J13" i="6"/>
  <c r="J263" i="6"/>
  <c r="J325" i="6"/>
  <c r="J511" i="6"/>
  <c r="J387" i="6"/>
  <c r="J201" i="6"/>
  <c r="J75" i="6"/>
  <c r="J449" i="6"/>
  <c r="J573" i="6"/>
  <c r="J138" i="6"/>
  <c r="J59" i="6"/>
  <c r="J309" i="6"/>
  <c r="J371" i="6"/>
  <c r="J557" i="6"/>
  <c r="J619" i="6"/>
  <c r="J247" i="6"/>
  <c r="J121" i="6"/>
  <c r="J433" i="6"/>
  <c r="J495" i="6"/>
  <c r="J184" i="6"/>
  <c r="J38" i="6"/>
  <c r="J288" i="6"/>
  <c r="J350" i="6"/>
  <c r="J536" i="6"/>
  <c r="J598" i="6"/>
  <c r="J412" i="6"/>
  <c r="J226" i="6"/>
  <c r="J474" i="6"/>
  <c r="J163" i="6"/>
  <c r="J100" i="6"/>
  <c r="J530" i="5"/>
  <c r="J282" i="5"/>
  <c r="J406" i="5"/>
  <c r="J468" i="5"/>
  <c r="J157" i="5"/>
  <c r="J592" i="5"/>
  <c r="J344" i="5"/>
  <c r="J220" i="5"/>
  <c r="J94" i="5"/>
  <c r="J32" i="5"/>
  <c r="J47" i="6"/>
  <c r="J297" i="6"/>
  <c r="J359" i="6"/>
  <c r="J545" i="6"/>
  <c r="J172" i="6"/>
  <c r="J235" i="6"/>
  <c r="J483" i="6"/>
  <c r="J421" i="6"/>
  <c r="J607" i="6"/>
  <c r="J109" i="6"/>
  <c r="J82" i="5"/>
  <c r="J518" i="5"/>
  <c r="J580" i="5"/>
  <c r="J394" i="5"/>
  <c r="J456" i="5"/>
  <c r="J332" i="5"/>
  <c r="J145" i="5"/>
  <c r="J208" i="5"/>
  <c r="J270" i="5"/>
  <c r="J20" i="5"/>
  <c r="I291" i="10"/>
  <c r="I222" i="10"/>
  <c r="J140" i="7"/>
  <c r="J266" i="7"/>
  <c r="J576" i="7"/>
  <c r="J55" i="7"/>
  <c r="J117" i="7"/>
  <c r="J553" i="7"/>
  <c r="I280" i="6"/>
  <c r="I528" i="6"/>
  <c r="I30" i="6"/>
  <c r="J644" i="7"/>
  <c r="J582" i="7"/>
  <c r="J701" i="10"/>
  <c r="J146" i="7"/>
  <c r="J265" i="10"/>
  <c r="I61" i="7"/>
  <c r="I368" i="10"/>
  <c r="I337" i="7"/>
  <c r="J128" i="7"/>
  <c r="J247" i="10"/>
  <c r="J316" i="7"/>
  <c r="J435" i="10"/>
  <c r="J283" i="7"/>
  <c r="J655" i="7"/>
  <c r="I334" i="6"/>
  <c r="I147" i="6"/>
  <c r="J44" i="7"/>
  <c r="J163" i="10"/>
  <c r="J418" i="7"/>
  <c r="J537" i="10"/>
  <c r="J232" i="7"/>
  <c r="J351" i="10"/>
  <c r="G14" i="7"/>
  <c r="I379" i="7"/>
  <c r="I33" i="7" l="1"/>
  <c r="K611" i="7"/>
  <c r="I17" i="7"/>
  <c r="K606" i="7"/>
  <c r="J280" i="6"/>
  <c r="I23" i="7"/>
  <c r="I183" i="8"/>
  <c r="K603" i="7"/>
  <c r="H10" i="7"/>
  <c r="J545" i="7"/>
  <c r="J272" i="6"/>
  <c r="K610" i="7"/>
  <c r="K624" i="7"/>
  <c r="I181" i="8"/>
  <c r="J92" i="6"/>
  <c r="J249" i="7"/>
  <c r="J602" i="10"/>
  <c r="I182" i="8"/>
  <c r="K623" i="7"/>
  <c r="J466" i="6"/>
  <c r="J47" i="7"/>
  <c r="I179" i="8"/>
  <c r="J591" i="7"/>
  <c r="K656" i="7"/>
  <c r="J168" i="8"/>
  <c r="J155" i="7"/>
  <c r="AB4" i="2"/>
  <c r="AB8" i="2"/>
  <c r="AB6" i="2"/>
  <c r="J396" i="6"/>
  <c r="I19" i="7"/>
  <c r="K645" i="7"/>
  <c r="H22" i="7"/>
  <c r="J528" i="6"/>
  <c r="I180" i="8"/>
  <c r="K612" i="7"/>
  <c r="J155" i="6"/>
  <c r="J166" i="7"/>
  <c r="I29" i="7"/>
  <c r="H14" i="7"/>
  <c r="K625" i="7"/>
  <c r="I27" i="7"/>
  <c r="K657" i="7"/>
  <c r="K626" i="7"/>
  <c r="K643" i="7"/>
  <c r="K632" i="7"/>
  <c r="J590" i="6"/>
  <c r="J218" i="6"/>
  <c r="J30" i="6"/>
  <c r="J582" i="6"/>
  <c r="J461" i="7"/>
  <c r="J165" i="8"/>
  <c r="AH6" i="4"/>
  <c r="J218" i="7"/>
  <c r="J175" i="6"/>
  <c r="K649" i="7"/>
  <c r="J483" i="7"/>
  <c r="K631" i="7"/>
  <c r="J477" i="7"/>
  <c r="J514" i="6"/>
  <c r="I13" i="7"/>
  <c r="J334" i="6"/>
  <c r="J486" i="6"/>
  <c r="J362" i="6"/>
  <c r="H26" i="7"/>
  <c r="K615" i="7"/>
  <c r="J176" i="8"/>
  <c r="J36" i="6"/>
  <c r="J224" i="6"/>
  <c r="J286" i="6"/>
  <c r="J53" i="7"/>
  <c r="J455" i="7"/>
  <c r="J373" i="7"/>
  <c r="J621" i="7"/>
  <c r="K655" i="7"/>
  <c r="J84" i="6"/>
  <c r="J167" i="8"/>
  <c r="K652" i="7"/>
  <c r="J421" i="7"/>
  <c r="J627" i="7"/>
  <c r="J103" i="7"/>
  <c r="J285" i="10"/>
  <c r="J664" i="10"/>
  <c r="J658" i="10"/>
  <c r="K561" i="7"/>
  <c r="K680" i="10"/>
  <c r="K634" i="7"/>
  <c r="J602" i="5"/>
  <c r="K383" i="7"/>
  <c r="K362" i="7"/>
  <c r="K110" i="7"/>
  <c r="J78" i="5"/>
  <c r="K125" i="5"/>
  <c r="K499" i="5"/>
  <c r="K251" i="5"/>
  <c r="K375" i="5"/>
  <c r="K150" i="4"/>
  <c r="K561" i="5"/>
  <c r="K437" i="5"/>
  <c r="K623" i="5"/>
  <c r="K63" i="5"/>
  <c r="K188" i="5"/>
  <c r="K313" i="5"/>
  <c r="K19" i="9"/>
  <c r="K46" i="9"/>
  <c r="K45" i="9" s="1"/>
  <c r="J123" i="7"/>
  <c r="K440" i="7"/>
  <c r="K559" i="10"/>
  <c r="K367" i="7"/>
  <c r="J390" i="6"/>
  <c r="K458" i="7"/>
  <c r="K577" i="10"/>
  <c r="K380" i="7"/>
  <c r="J348" i="5"/>
  <c r="K456" i="7"/>
  <c r="J424" i="5"/>
  <c r="K575" i="10"/>
  <c r="K312" i="7"/>
  <c r="J280" i="5"/>
  <c r="K431" i="10"/>
  <c r="K354" i="7"/>
  <c r="J322" i="5"/>
  <c r="K473" i="10"/>
  <c r="J212" i="7"/>
  <c r="K91" i="7"/>
  <c r="K522" i="7"/>
  <c r="K641" i="10"/>
  <c r="K138" i="7"/>
  <c r="K636" i="7"/>
  <c r="J93" i="7"/>
  <c r="K487" i="7"/>
  <c r="K606" i="10"/>
  <c r="K375" i="7"/>
  <c r="K494" i="10"/>
  <c r="K324" i="7"/>
  <c r="J292" i="5"/>
  <c r="J458" i="6"/>
  <c r="J115" i="7"/>
  <c r="J192" i="7"/>
  <c r="I15" i="7"/>
  <c r="K196" i="7"/>
  <c r="K71" i="7"/>
  <c r="K507" i="7"/>
  <c r="K302" i="7"/>
  <c r="K421" i="10"/>
  <c r="K488" i="7"/>
  <c r="K607" i="10"/>
  <c r="K50" i="7"/>
  <c r="K300" i="7"/>
  <c r="K419" i="10"/>
  <c r="K548" i="7"/>
  <c r="K667" i="10"/>
  <c r="K608" i="7"/>
  <c r="J576" i="5"/>
  <c r="K422" i="7"/>
  <c r="J390" i="5"/>
  <c r="K541" i="10"/>
  <c r="K360" i="7"/>
  <c r="J328" i="5"/>
  <c r="K51" i="6"/>
  <c r="K239" i="6"/>
  <c r="K363" i="6"/>
  <c r="K487" i="6"/>
  <c r="K549" i="6"/>
  <c r="K201" i="4"/>
  <c r="K611" i="6"/>
  <c r="K176" i="6"/>
  <c r="K425" i="6"/>
  <c r="K301" i="6"/>
  <c r="K113" i="6"/>
  <c r="K620" i="5"/>
  <c r="K496" i="5"/>
  <c r="K434" i="5"/>
  <c r="K558" i="5"/>
  <c r="K122" i="5"/>
  <c r="K60" i="5"/>
  <c r="K310" i="5"/>
  <c r="K372" i="5"/>
  <c r="K185" i="5"/>
  <c r="K248" i="5"/>
  <c r="K11" i="9"/>
  <c r="K38" i="9"/>
  <c r="K37" i="9" s="1"/>
  <c r="K14" i="6"/>
  <c r="K264" i="6"/>
  <c r="K202" i="6"/>
  <c r="K326" i="6"/>
  <c r="K512" i="6"/>
  <c r="K450" i="6"/>
  <c r="K388" i="6"/>
  <c r="K574" i="6"/>
  <c r="K139" i="6"/>
  <c r="K76" i="6"/>
  <c r="K64" i="6"/>
  <c r="K376" i="6"/>
  <c r="K252" i="6"/>
  <c r="K562" i="6"/>
  <c r="K438" i="6"/>
  <c r="K624" i="6"/>
  <c r="K189" i="6"/>
  <c r="K126" i="6"/>
  <c r="K500" i="6"/>
  <c r="K314" i="6"/>
  <c r="K516" i="5"/>
  <c r="K578" i="5"/>
  <c r="K392" i="5"/>
  <c r="K454" i="5"/>
  <c r="K80" i="5"/>
  <c r="K143" i="5"/>
  <c r="K268" i="5"/>
  <c r="K206" i="5"/>
  <c r="K18" i="5"/>
  <c r="K330" i="5"/>
  <c r="J596" i="10"/>
  <c r="K214" i="7"/>
  <c r="K339" i="7"/>
  <c r="K587" i="7"/>
  <c r="K538" i="10"/>
  <c r="K419" i="7"/>
  <c r="K481" i="7"/>
  <c r="K600" i="10"/>
  <c r="J161" i="6"/>
  <c r="J534" i="6"/>
  <c r="AH19" i="4"/>
  <c r="J450" i="10"/>
  <c r="J242" i="10"/>
  <c r="K159" i="7"/>
  <c r="K97" i="7"/>
  <c r="K378" i="7"/>
  <c r="K497" i="10"/>
  <c r="K191" i="7"/>
  <c r="K310" i="10"/>
  <c r="J548" i="6"/>
  <c r="J647" i="7"/>
  <c r="I227" i="7"/>
  <c r="I20" i="7"/>
  <c r="K273" i="7"/>
  <c r="K392" i="10"/>
  <c r="K459" i="7"/>
  <c r="K578" i="10"/>
  <c r="J109" i="7"/>
  <c r="J159" i="8"/>
  <c r="K307" i="7"/>
  <c r="K119" i="7"/>
  <c r="K493" i="7"/>
  <c r="K55" i="7"/>
  <c r="K553" i="7"/>
  <c r="J328" i="6"/>
  <c r="J576" i="6"/>
  <c r="J204" i="6"/>
  <c r="K104" i="4"/>
  <c r="K142" i="5"/>
  <c r="K17" i="5"/>
  <c r="K391" i="5"/>
  <c r="K267" i="5"/>
  <c r="K329" i="5"/>
  <c r="K205" i="5"/>
  <c r="K515" i="5"/>
  <c r="K577" i="5"/>
  <c r="K453" i="5"/>
  <c r="K79" i="5"/>
  <c r="K39" i="6"/>
  <c r="K351" i="6"/>
  <c r="K289" i="6"/>
  <c r="K227" i="6"/>
  <c r="K537" i="6"/>
  <c r="K475" i="6"/>
  <c r="K164" i="6"/>
  <c r="K101" i="6"/>
  <c r="K413" i="6"/>
  <c r="K599" i="6"/>
  <c r="K73" i="8"/>
  <c r="K75" i="8"/>
  <c r="K15" i="8"/>
  <c r="K77" i="8"/>
  <c r="K74" i="8"/>
  <c r="K76" i="8"/>
  <c r="K273" i="5"/>
  <c r="K397" i="5"/>
  <c r="K148" i="5"/>
  <c r="K583" i="5"/>
  <c r="K521" i="5"/>
  <c r="K110" i="4"/>
  <c r="K211" i="5"/>
  <c r="K459" i="5"/>
  <c r="K85" i="5"/>
  <c r="K335" i="5"/>
  <c r="K23" i="5"/>
  <c r="K66" i="6"/>
  <c r="K316" i="6"/>
  <c r="K254" i="6"/>
  <c r="K378" i="6"/>
  <c r="K564" i="6"/>
  <c r="K626" i="6"/>
  <c r="K128" i="6"/>
  <c r="K440" i="6"/>
  <c r="K191" i="6"/>
  <c r="K502" i="6"/>
  <c r="K519" i="5"/>
  <c r="K395" i="5"/>
  <c r="K457" i="5"/>
  <c r="K581" i="5"/>
  <c r="K83" i="5"/>
  <c r="K333" i="5"/>
  <c r="K209" i="5"/>
  <c r="K271" i="5"/>
  <c r="K146" i="5"/>
  <c r="K21" i="5"/>
  <c r="K46" i="6"/>
  <c r="K358" i="6"/>
  <c r="K234" i="6"/>
  <c r="K544" i="6"/>
  <c r="K296" i="6"/>
  <c r="K420" i="6"/>
  <c r="K606" i="6"/>
  <c r="K171" i="6"/>
  <c r="K108" i="6"/>
  <c r="K482" i="6"/>
  <c r="K40" i="6"/>
  <c r="K290" i="6"/>
  <c r="K352" i="6"/>
  <c r="K228" i="6"/>
  <c r="K538" i="6"/>
  <c r="K476" i="6"/>
  <c r="K414" i="6"/>
  <c r="K600" i="6"/>
  <c r="K165" i="6"/>
  <c r="K102" i="6"/>
  <c r="K449" i="7"/>
  <c r="K137" i="7"/>
  <c r="K511" i="7"/>
  <c r="K644" i="7"/>
  <c r="K396" i="7"/>
  <c r="K515" i="10"/>
  <c r="K209" i="7"/>
  <c r="K328" i="10"/>
  <c r="K193" i="7"/>
  <c r="J161" i="5"/>
  <c r="K130" i="7"/>
  <c r="J98" i="5"/>
  <c r="J574" i="10"/>
  <c r="J492" i="10"/>
  <c r="K404" i="7"/>
  <c r="K154" i="7"/>
  <c r="K466" i="7"/>
  <c r="K82" i="7"/>
  <c r="J50" i="5"/>
  <c r="K201" i="10"/>
  <c r="K207" i="7"/>
  <c r="J175" i="5"/>
  <c r="K326" i="10"/>
  <c r="K374" i="7"/>
  <c r="J342" i="5"/>
  <c r="K493" i="10"/>
  <c r="K498" i="7"/>
  <c r="J466" i="5"/>
  <c r="K617" i="10"/>
  <c r="K187" i="7"/>
  <c r="J155" i="5"/>
  <c r="K306" i="10"/>
  <c r="K292" i="7"/>
  <c r="J260" i="5"/>
  <c r="K411" i="10"/>
  <c r="K478" i="7"/>
  <c r="J446" i="5"/>
  <c r="K597" i="10"/>
  <c r="K104" i="7"/>
  <c r="J72" i="5"/>
  <c r="K223" i="10"/>
  <c r="J323" i="7"/>
  <c r="I164" i="7"/>
  <c r="I16" i="7"/>
  <c r="K139" i="7"/>
  <c r="K265" i="7"/>
  <c r="K575" i="7"/>
  <c r="K216" i="7"/>
  <c r="K651" i="7"/>
  <c r="K646" i="7"/>
  <c r="K460" i="7"/>
  <c r="K579" i="10"/>
  <c r="K388" i="7"/>
  <c r="K264" i="7"/>
  <c r="J172" i="8"/>
  <c r="J173" i="8"/>
  <c r="J281" i="7"/>
  <c r="AE35" i="2"/>
  <c r="AE36" i="2" s="1"/>
  <c r="J241" i="7"/>
  <c r="J540" i="10"/>
  <c r="J317" i="7"/>
  <c r="I101" i="7"/>
  <c r="I12" i="7"/>
  <c r="K457" i="7"/>
  <c r="K576" i="10"/>
  <c r="K293" i="7"/>
  <c r="K412" i="10"/>
  <c r="K355" i="7"/>
  <c r="K474" i="10"/>
  <c r="K219" i="7"/>
  <c r="J187" i="5"/>
  <c r="K654" i="7"/>
  <c r="J622" i="5"/>
  <c r="L129" i="4"/>
  <c r="L192" i="4"/>
  <c r="L24" i="9"/>
  <c r="L24" i="8"/>
  <c r="L103" i="4"/>
  <c r="L166" i="4"/>
  <c r="L134" i="4"/>
  <c r="L197" i="4"/>
  <c r="L146" i="4"/>
  <c r="L209" i="4"/>
  <c r="L22" i="9"/>
  <c r="L48" i="9" s="1"/>
  <c r="L22" i="8"/>
  <c r="L114" i="4"/>
  <c r="L177" i="4"/>
  <c r="L215" i="4"/>
  <c r="L152" i="4"/>
  <c r="L125" i="4"/>
  <c r="L188" i="4"/>
  <c r="L145" i="4"/>
  <c r="L208" i="4"/>
  <c r="L8" i="9"/>
  <c r="L8" i="8"/>
  <c r="L93" i="4"/>
  <c r="L99" i="4"/>
  <c r="L162" i="4"/>
  <c r="L133" i="4"/>
  <c r="L196" i="4"/>
  <c r="L214" i="4"/>
  <c r="L151" i="4"/>
  <c r="K33" i="8"/>
  <c r="K35" i="8"/>
  <c r="K37" i="8"/>
  <c r="K7" i="8"/>
  <c r="K34" i="8"/>
  <c r="K36" i="8"/>
  <c r="K79" i="8"/>
  <c r="K83" i="8"/>
  <c r="K80" i="8"/>
  <c r="K81" i="8"/>
  <c r="K82" i="8"/>
  <c r="K59" i="6"/>
  <c r="K247" i="6"/>
  <c r="K371" i="6"/>
  <c r="K495" i="6"/>
  <c r="K557" i="6"/>
  <c r="K619" i="6"/>
  <c r="K433" i="6"/>
  <c r="K184" i="6"/>
  <c r="K121" i="6"/>
  <c r="K309" i="6"/>
  <c r="K105" i="8"/>
  <c r="K107" i="8"/>
  <c r="K109" i="8"/>
  <c r="K106" i="8"/>
  <c r="K108" i="8"/>
  <c r="K20" i="6"/>
  <c r="K208" i="6"/>
  <c r="K332" i="6"/>
  <c r="K456" i="6"/>
  <c r="K518" i="6"/>
  <c r="K145" i="6"/>
  <c r="K580" i="6"/>
  <c r="K270" i="6"/>
  <c r="K394" i="6"/>
  <c r="K82" i="6"/>
  <c r="K15" i="6"/>
  <c r="K140" i="6"/>
  <c r="K203" i="6"/>
  <c r="K327" i="6"/>
  <c r="K451" i="6"/>
  <c r="K513" i="6"/>
  <c r="K575" i="6"/>
  <c r="K389" i="6"/>
  <c r="K265" i="6"/>
  <c r="K77" i="6"/>
  <c r="K96" i="5"/>
  <c r="K594" i="5"/>
  <c r="K346" i="5"/>
  <c r="K222" i="5"/>
  <c r="K408" i="5"/>
  <c r="K284" i="5"/>
  <c r="K159" i="5"/>
  <c r="K470" i="5"/>
  <c r="K532" i="5"/>
  <c r="K34" i="5"/>
  <c r="K179" i="5"/>
  <c r="K304" i="5"/>
  <c r="K428" i="5"/>
  <c r="K490" i="5"/>
  <c r="K552" i="5"/>
  <c r="K54" i="5"/>
  <c r="K614" i="5"/>
  <c r="K366" i="5"/>
  <c r="K242" i="5"/>
  <c r="K116" i="5"/>
  <c r="J222" i="10"/>
  <c r="J539" i="7"/>
  <c r="K384" i="7"/>
  <c r="K446" i="7"/>
  <c r="K171" i="7"/>
  <c r="K290" i="10"/>
  <c r="K358" i="7"/>
  <c r="K477" i="10"/>
  <c r="K586" i="7"/>
  <c r="J554" i="5"/>
  <c r="K158" i="7"/>
  <c r="K284" i="7"/>
  <c r="K470" i="7"/>
  <c r="J143" i="7"/>
  <c r="J512" i="10"/>
  <c r="H18" i="7"/>
  <c r="J311" i="7"/>
  <c r="K65" i="7"/>
  <c r="K184" i="10"/>
  <c r="K190" i="7"/>
  <c r="K309" i="10"/>
  <c r="K376" i="7"/>
  <c r="K495" i="10"/>
  <c r="K126" i="7"/>
  <c r="K245" i="10"/>
  <c r="K438" i="7"/>
  <c r="K557" i="10"/>
  <c r="J446" i="6"/>
  <c r="J508" i="6"/>
  <c r="J384" i="6"/>
  <c r="K140" i="7"/>
  <c r="K266" i="7"/>
  <c r="K576" i="7"/>
  <c r="K443" i="7"/>
  <c r="K131" i="7"/>
  <c r="K215" i="7"/>
  <c r="K588" i="7"/>
  <c r="K294" i="7"/>
  <c r="K413" i="10"/>
  <c r="K232" i="7"/>
  <c r="K351" i="10"/>
  <c r="J354" i="6"/>
  <c r="J602" i="6"/>
  <c r="K614" i="7"/>
  <c r="J582" i="5"/>
  <c r="K490" i="7"/>
  <c r="J458" i="5"/>
  <c r="K428" i="7"/>
  <c r="J396" i="5"/>
  <c r="AF32" i="2"/>
  <c r="AF5" i="2" s="1"/>
  <c r="J365" i="7"/>
  <c r="J359" i="7"/>
  <c r="J416" i="10"/>
  <c r="J441" i="7"/>
  <c r="J436" i="6"/>
  <c r="K244" i="7"/>
  <c r="K616" i="7"/>
  <c r="K65" i="6"/>
  <c r="K315" i="6"/>
  <c r="K377" i="6"/>
  <c r="K501" i="6"/>
  <c r="K563" i="6"/>
  <c r="K625" i="6"/>
  <c r="K439" i="6"/>
  <c r="K253" i="6"/>
  <c r="K190" i="6"/>
  <c r="K127" i="6"/>
  <c r="K225" i="6"/>
  <c r="K473" i="6"/>
  <c r="K535" i="6"/>
  <c r="K187" i="4"/>
  <c r="K597" i="6"/>
  <c r="K411" i="6"/>
  <c r="K287" i="6"/>
  <c r="K162" i="6"/>
  <c r="K37" i="6"/>
  <c r="K99" i="6"/>
  <c r="K349" i="6"/>
  <c r="K178" i="5"/>
  <c r="K303" i="5"/>
  <c r="K427" i="5"/>
  <c r="K551" i="5"/>
  <c r="K115" i="5"/>
  <c r="K489" i="5"/>
  <c r="K365" i="5"/>
  <c r="K241" i="5"/>
  <c r="K53" i="5"/>
  <c r="K613" i="5"/>
  <c r="K66" i="8"/>
  <c r="K68" i="8"/>
  <c r="K65" i="8"/>
  <c r="K67" i="8"/>
  <c r="K69" i="8"/>
  <c r="K618" i="5"/>
  <c r="K432" i="5"/>
  <c r="K494" i="5"/>
  <c r="K556" i="5"/>
  <c r="K120" i="5"/>
  <c r="K246" i="5"/>
  <c r="K58" i="5"/>
  <c r="K308" i="5"/>
  <c r="K370" i="5"/>
  <c r="K183" i="5"/>
  <c r="K302" i="5"/>
  <c r="K426" i="5"/>
  <c r="K488" i="5"/>
  <c r="K177" i="5"/>
  <c r="K550" i="5"/>
  <c r="K364" i="5"/>
  <c r="K240" i="5"/>
  <c r="K114" i="5"/>
  <c r="K52" i="5"/>
  <c r="K612" i="5"/>
  <c r="J415" i="7"/>
  <c r="K348" i="7"/>
  <c r="K98" i="7"/>
  <c r="K596" i="7"/>
  <c r="J118" i="6"/>
  <c r="J244" i="6"/>
  <c r="J616" i="6"/>
  <c r="AH18" i="4"/>
  <c r="J698" i="10"/>
  <c r="J641" i="7"/>
  <c r="J616" i="10"/>
  <c r="K308" i="7"/>
  <c r="K58" i="7"/>
  <c r="K494" i="7"/>
  <c r="J337" i="7"/>
  <c r="J447" i="7"/>
  <c r="I351" i="7"/>
  <c r="I28" i="7"/>
  <c r="K220" i="7"/>
  <c r="K593" i="7"/>
  <c r="K361" i="7"/>
  <c r="K174" i="7"/>
  <c r="K293" i="10"/>
  <c r="K609" i="7"/>
  <c r="K320" i="7"/>
  <c r="K258" i="7"/>
  <c r="K506" i="7"/>
  <c r="J134" i="8"/>
  <c r="J143" i="8" s="1"/>
  <c r="K51" i="7"/>
  <c r="K125" i="7"/>
  <c r="K244" i="10"/>
  <c r="K133" i="7"/>
  <c r="K424" i="7"/>
  <c r="K543" i="10"/>
  <c r="K173" i="7"/>
  <c r="J141" i="5"/>
  <c r="K292" i="10"/>
  <c r="K31" i="6"/>
  <c r="K219" i="6"/>
  <c r="K281" i="6"/>
  <c r="K343" i="6"/>
  <c r="K467" i="6"/>
  <c r="K529" i="6"/>
  <c r="K181" i="4"/>
  <c r="K93" i="6"/>
  <c r="K405" i="6"/>
  <c r="K591" i="6"/>
  <c r="K156" i="6"/>
  <c r="K55" i="6"/>
  <c r="K367" i="6"/>
  <c r="K243" i="6"/>
  <c r="K491" i="6"/>
  <c r="K553" i="6"/>
  <c r="K615" i="6"/>
  <c r="K429" i="6"/>
  <c r="K180" i="6"/>
  <c r="K117" i="6"/>
  <c r="K305" i="6"/>
  <c r="K151" i="7"/>
  <c r="K662" i="10"/>
  <c r="K543" i="7"/>
  <c r="K471" i="7"/>
  <c r="J135" i="7"/>
  <c r="I11" i="7"/>
  <c r="K210" i="7"/>
  <c r="K329" i="10"/>
  <c r="J129" i="7"/>
  <c r="J160" i="8"/>
  <c r="I31" i="7"/>
  <c r="K387" i="7"/>
  <c r="K68" i="7"/>
  <c r="J36" i="5"/>
  <c r="K280" i="7"/>
  <c r="K144" i="7"/>
  <c r="J112" i="5"/>
  <c r="K263" i="10"/>
  <c r="K124" i="7"/>
  <c r="J92" i="5"/>
  <c r="K243" i="10"/>
  <c r="K42" i="7"/>
  <c r="J10" i="5"/>
  <c r="K161" i="10"/>
  <c r="K202" i="7"/>
  <c r="K341" i="7"/>
  <c r="K398" i="7"/>
  <c r="K517" i="10"/>
  <c r="K211" i="7"/>
  <c r="K330" i="10"/>
  <c r="K201" i="7"/>
  <c r="K239" i="7"/>
  <c r="K358" i="10"/>
  <c r="K113" i="7"/>
  <c r="K437" i="7"/>
  <c r="K556" i="10"/>
  <c r="K386" i="7"/>
  <c r="J354" i="5"/>
  <c r="K176" i="7"/>
  <c r="K295" i="10"/>
  <c r="K425" i="7"/>
  <c r="K544" i="10"/>
  <c r="K63" i="7"/>
  <c r="K182" i="10"/>
  <c r="K313" i="7"/>
  <c r="K432" i="10"/>
  <c r="K74" i="7"/>
  <c r="J42" i="5"/>
  <c r="K262" i="7"/>
  <c r="J230" i="5"/>
  <c r="J147" i="6"/>
  <c r="J529" i="7"/>
  <c r="I142" i="8"/>
  <c r="J18" i="10" s="1"/>
  <c r="J613" i="7"/>
  <c r="K321" i="7"/>
  <c r="K177" i="7"/>
  <c r="K296" i="10"/>
  <c r="K426" i="7"/>
  <c r="K545" i="10"/>
  <c r="K114" i="7"/>
  <c r="K175" i="7"/>
  <c r="K294" i="10"/>
  <c r="K486" i="7"/>
  <c r="K605" i="10"/>
  <c r="K48" i="7"/>
  <c r="J16" i="5"/>
  <c r="K236" i="7"/>
  <c r="J204" i="5"/>
  <c r="K355" i="10"/>
  <c r="I21" i="7"/>
  <c r="K25" i="6"/>
  <c r="K213" i="6"/>
  <c r="K275" i="6"/>
  <c r="K337" i="6"/>
  <c r="K461" i="6"/>
  <c r="K523" i="6"/>
  <c r="K585" i="6"/>
  <c r="K150" i="6"/>
  <c r="K399" i="6"/>
  <c r="K87" i="6"/>
  <c r="K93" i="5"/>
  <c r="K467" i="5"/>
  <c r="K118" i="4"/>
  <c r="K591" i="5"/>
  <c r="K529" i="5"/>
  <c r="K343" i="5"/>
  <c r="K219" i="5"/>
  <c r="K405" i="5"/>
  <c r="K281" i="5"/>
  <c r="K156" i="5"/>
  <c r="K31" i="5"/>
  <c r="K375" i="6"/>
  <c r="K499" i="6"/>
  <c r="K561" i="6"/>
  <c r="K213" i="4"/>
  <c r="K125" i="6"/>
  <c r="K623" i="6"/>
  <c r="K437" i="6"/>
  <c r="K63" i="6"/>
  <c r="K188" i="6"/>
  <c r="K251" i="6"/>
  <c r="K313" i="6"/>
  <c r="K74" i="5"/>
  <c r="K200" i="5"/>
  <c r="K324" i="5"/>
  <c r="K448" i="5"/>
  <c r="K572" i="5"/>
  <c r="K12" i="5"/>
  <c r="K386" i="5"/>
  <c r="K262" i="5"/>
  <c r="K510" i="5"/>
  <c r="K137" i="5"/>
  <c r="K100" i="5"/>
  <c r="K474" i="5"/>
  <c r="K598" i="5"/>
  <c r="K536" i="5"/>
  <c r="K412" i="5"/>
  <c r="K226" i="5"/>
  <c r="K288" i="5"/>
  <c r="K163" i="5"/>
  <c r="K350" i="5"/>
  <c r="K38" i="5"/>
  <c r="K19" i="8"/>
  <c r="K93" i="8"/>
  <c r="K95" i="8"/>
  <c r="K97" i="8"/>
  <c r="K94" i="8"/>
  <c r="K96" i="8"/>
  <c r="K305" i="5"/>
  <c r="K429" i="5"/>
  <c r="K180" i="5"/>
  <c r="K553" i="5"/>
  <c r="K615" i="5"/>
  <c r="K367" i="5"/>
  <c r="K243" i="5"/>
  <c r="K491" i="5"/>
  <c r="K117" i="5"/>
  <c r="K55" i="5"/>
  <c r="J472" i="10"/>
  <c r="J41" i="7"/>
  <c r="K401" i="7"/>
  <c r="K89" i="7"/>
  <c r="K525" i="7"/>
  <c r="K170" i="7"/>
  <c r="K289" i="10"/>
  <c r="K357" i="7"/>
  <c r="K476" i="10"/>
  <c r="J98" i="6"/>
  <c r="J410" i="6"/>
  <c r="J596" i="6"/>
  <c r="J81" i="7"/>
  <c r="J305" i="10"/>
  <c r="I599" i="7"/>
  <c r="K347" i="7"/>
  <c r="K533" i="7"/>
  <c r="K564" i="7"/>
  <c r="K683" i="10"/>
  <c r="K502" i="7"/>
  <c r="K621" i="10"/>
  <c r="J112" i="6"/>
  <c r="J424" i="6"/>
  <c r="J300" i="6"/>
  <c r="J342" i="6"/>
  <c r="J633" i="7"/>
  <c r="K521" i="7"/>
  <c r="K640" i="10"/>
  <c r="K397" i="7"/>
  <c r="K516" i="10"/>
  <c r="K335" i="7"/>
  <c r="K454" i="10"/>
  <c r="J565" i="7"/>
  <c r="J162" i="8"/>
  <c r="K369" i="7"/>
  <c r="K57" i="7"/>
  <c r="K555" i="7"/>
  <c r="K180" i="7"/>
  <c r="K305" i="7"/>
  <c r="J141" i="6"/>
  <c r="M12" i="4"/>
  <c r="M44" i="4"/>
  <c r="M51" i="4"/>
  <c r="M70" i="4"/>
  <c r="M68" i="4"/>
  <c r="M48" i="4"/>
  <c r="M43" i="4"/>
  <c r="M24" i="4"/>
  <c r="M69" i="4"/>
  <c r="M63" i="4"/>
  <c r="M67" i="4"/>
  <c r="M64" i="4"/>
  <c r="M45" i="4"/>
  <c r="M22" i="4"/>
  <c r="M46" i="4"/>
  <c r="M65" i="4"/>
  <c r="M49" i="4"/>
  <c r="M47" i="4"/>
  <c r="M50" i="4"/>
  <c r="M66" i="4"/>
  <c r="M71" i="4"/>
  <c r="M57" i="4"/>
  <c r="M56" i="4"/>
  <c r="M79" i="4"/>
  <c r="M25" i="4"/>
  <c r="M26" i="4"/>
  <c r="M86" i="4"/>
  <c r="M54" i="4"/>
  <c r="M61" i="4"/>
  <c r="M55" i="4"/>
  <c r="M76" i="4"/>
  <c r="M74" i="4"/>
  <c r="M73" i="4"/>
  <c r="M87" i="4"/>
  <c r="M90" i="4"/>
  <c r="M23" i="4"/>
  <c r="M60" i="4"/>
  <c r="M59" i="4"/>
  <c r="M80" i="4"/>
  <c r="M78" i="4"/>
  <c r="M77" i="4"/>
  <c r="M84" i="4"/>
  <c r="M83" i="4"/>
  <c r="M85" i="4"/>
  <c r="M53" i="4"/>
  <c r="M58" i="4"/>
  <c r="M75" i="4"/>
  <c r="M81" i="4"/>
  <c r="M88" i="4"/>
  <c r="M91" i="4"/>
  <c r="M89" i="4"/>
  <c r="K142" i="6"/>
  <c r="K267" i="6"/>
  <c r="K205" i="6"/>
  <c r="K515" i="6"/>
  <c r="K453" i="6"/>
  <c r="K167" i="4"/>
  <c r="K577" i="6"/>
  <c r="K391" i="6"/>
  <c r="K79" i="6"/>
  <c r="K17" i="6"/>
  <c r="K329" i="6"/>
  <c r="K101" i="5"/>
  <c r="K475" i="5"/>
  <c r="K537" i="5"/>
  <c r="K413" i="5"/>
  <c r="K599" i="5"/>
  <c r="L630" i="7" s="1"/>
  <c r="K227" i="5"/>
  <c r="K39" i="5"/>
  <c r="K351" i="5"/>
  <c r="K289" i="5"/>
  <c r="K164" i="5"/>
  <c r="K15" i="9"/>
  <c r="K42" i="9"/>
  <c r="K41" i="9" s="1"/>
  <c r="K459" i="6"/>
  <c r="K521" i="6"/>
  <c r="K173" i="4"/>
  <c r="K583" i="6"/>
  <c r="K397" i="6"/>
  <c r="K23" i="6"/>
  <c r="K148" i="6"/>
  <c r="K85" i="6"/>
  <c r="K273" i="6"/>
  <c r="K211" i="6"/>
  <c r="K335" i="6"/>
  <c r="K440" i="5"/>
  <c r="K502" i="5"/>
  <c r="K626" i="5"/>
  <c r="K564" i="5"/>
  <c r="K66" i="5"/>
  <c r="K254" i="5"/>
  <c r="K378" i="5"/>
  <c r="K128" i="5"/>
  <c r="K191" i="5"/>
  <c r="K316" i="5"/>
  <c r="K21" i="6"/>
  <c r="K146" i="6"/>
  <c r="K271" i="6"/>
  <c r="K333" i="6"/>
  <c r="K209" i="6"/>
  <c r="K519" i="6"/>
  <c r="K457" i="6"/>
  <c r="K83" i="6"/>
  <c r="K395" i="6"/>
  <c r="K581" i="6"/>
  <c r="K544" i="5"/>
  <c r="K606" i="5"/>
  <c r="K482" i="5"/>
  <c r="K358" i="5"/>
  <c r="K234" i="5"/>
  <c r="K171" i="5"/>
  <c r="K296" i="5"/>
  <c r="K420" i="5"/>
  <c r="K108" i="5"/>
  <c r="K46" i="5"/>
  <c r="K102" i="5"/>
  <c r="K476" i="5"/>
  <c r="K600" i="5"/>
  <c r="K414" i="5"/>
  <c r="K538" i="5"/>
  <c r="K40" i="5"/>
  <c r="K228" i="5"/>
  <c r="K352" i="5"/>
  <c r="K290" i="5"/>
  <c r="K165" i="5"/>
  <c r="I475" i="7"/>
  <c r="K200" i="7"/>
  <c r="K75" i="7"/>
  <c r="K635" i="7"/>
  <c r="K520" i="7"/>
  <c r="K639" i="10"/>
  <c r="K582" i="7"/>
  <c r="K701" i="10"/>
  <c r="K318" i="7"/>
  <c r="J286" i="5"/>
  <c r="K628" i="7"/>
  <c r="J596" i="5"/>
  <c r="J269" i="7"/>
  <c r="J678" i="10"/>
  <c r="J61" i="7"/>
  <c r="J169" i="8"/>
  <c r="J166" i="8"/>
  <c r="K217" i="7"/>
  <c r="K590" i="7"/>
  <c r="K518" i="7"/>
  <c r="J486" i="5"/>
  <c r="K637" i="10"/>
  <c r="K580" i="7"/>
  <c r="J548" i="5"/>
  <c r="K699" i="10"/>
  <c r="K62" i="7"/>
  <c r="J30" i="5"/>
  <c r="K181" i="10"/>
  <c r="K436" i="7"/>
  <c r="J404" i="5"/>
  <c r="K555" i="10"/>
  <c r="K416" i="7"/>
  <c r="J384" i="5"/>
  <c r="K535" i="10"/>
  <c r="J261" i="7"/>
  <c r="K451" i="7"/>
  <c r="K389" i="7"/>
  <c r="K637" i="7"/>
  <c r="K279" i="7"/>
  <c r="K465" i="7"/>
  <c r="K274" i="7"/>
  <c r="K393" i="10"/>
  <c r="K86" i="7"/>
  <c r="K205" i="10"/>
  <c r="K336" i="7"/>
  <c r="K455" i="10"/>
  <c r="K450" i="7"/>
  <c r="K326" i="7"/>
  <c r="K574" i="7"/>
  <c r="J174" i="8"/>
  <c r="J489" i="7"/>
  <c r="J235" i="7"/>
  <c r="J255" i="7"/>
  <c r="K83" i="7"/>
  <c r="K202" i="10"/>
  <c r="K333" i="7"/>
  <c r="K452" i="10"/>
  <c r="K660" i="10"/>
  <c r="K541" i="7"/>
  <c r="K417" i="7"/>
  <c r="K536" i="10"/>
  <c r="K231" i="7"/>
  <c r="K350" i="10"/>
  <c r="K94" i="7"/>
  <c r="J62" i="5"/>
  <c r="K592" i="7"/>
  <c r="J560" i="5"/>
  <c r="K406" i="7"/>
  <c r="J374" i="5"/>
  <c r="L128" i="4"/>
  <c r="L191" i="4"/>
  <c r="L12" i="9"/>
  <c r="L12" i="8"/>
  <c r="L100" i="4"/>
  <c r="L163" i="4"/>
  <c r="L122" i="4"/>
  <c r="L185" i="4"/>
  <c r="L217" i="4"/>
  <c r="L154" i="4"/>
  <c r="L132" i="4"/>
  <c r="L195" i="4"/>
  <c r="L26" i="8"/>
  <c r="L26" i="9"/>
  <c r="L52" i="9" s="1"/>
  <c r="L115" i="4"/>
  <c r="L178" i="4"/>
  <c r="L183" i="4"/>
  <c r="L120" i="4"/>
  <c r="L17" i="9"/>
  <c r="L43" i="9" s="1"/>
  <c r="L17" i="8"/>
  <c r="L170" i="4"/>
  <c r="L107" i="4"/>
  <c r="L147" i="4"/>
  <c r="L210" i="4"/>
  <c r="L10" i="8"/>
  <c r="L10" i="9"/>
  <c r="L36" i="9" s="1"/>
  <c r="L111" i="4"/>
  <c r="L174" i="4"/>
  <c r="L216" i="4"/>
  <c r="L153" i="4"/>
  <c r="K11" i="6"/>
  <c r="K136" i="6"/>
  <c r="K199" i="6"/>
  <c r="K323" i="6"/>
  <c r="K447" i="6"/>
  <c r="K509" i="6"/>
  <c r="K161" i="4"/>
  <c r="K571" i="6"/>
  <c r="K385" i="6"/>
  <c r="K261" i="6"/>
  <c r="K73" i="6"/>
  <c r="K7" i="9"/>
  <c r="K34" i="9"/>
  <c r="K619" i="5"/>
  <c r="K495" i="5"/>
  <c r="K433" i="5"/>
  <c r="K557" i="5"/>
  <c r="K121" i="5"/>
  <c r="K59" i="5"/>
  <c r="K184" i="5"/>
  <c r="K309" i="5"/>
  <c r="K371" i="5"/>
  <c r="K247" i="5"/>
  <c r="K518" i="5"/>
  <c r="K394" i="5"/>
  <c r="K580" i="5"/>
  <c r="K456" i="5"/>
  <c r="K82" i="5"/>
  <c r="K332" i="5"/>
  <c r="K145" i="5"/>
  <c r="K208" i="5"/>
  <c r="K270" i="5"/>
  <c r="K20" i="5"/>
  <c r="K77" i="5"/>
  <c r="K451" i="5"/>
  <c r="K513" i="5"/>
  <c r="K203" i="5"/>
  <c r="K327" i="5"/>
  <c r="K575" i="5"/>
  <c r="K389" i="5"/>
  <c r="K265" i="5"/>
  <c r="K140" i="5"/>
  <c r="K15" i="5"/>
  <c r="K34" i="6"/>
  <c r="K222" i="6"/>
  <c r="K346" i="6"/>
  <c r="K470" i="6"/>
  <c r="K532" i="6"/>
  <c r="K594" i="6"/>
  <c r="K408" i="6"/>
  <c r="K96" i="6"/>
  <c r="K284" i="6"/>
  <c r="K159" i="6"/>
  <c r="K54" i="6"/>
  <c r="K304" i="6"/>
  <c r="K366" i="6"/>
  <c r="K242" i="6"/>
  <c r="K552" i="6"/>
  <c r="K614" i="6"/>
  <c r="K116" i="6"/>
  <c r="K428" i="6"/>
  <c r="K179" i="6"/>
  <c r="K490" i="6"/>
  <c r="J291" i="7"/>
  <c r="AI17" i="4"/>
  <c r="K322" i="7"/>
  <c r="K72" i="7"/>
  <c r="K165" i="10"/>
  <c r="K46" i="7"/>
  <c r="K663" i="10"/>
  <c r="K544" i="7"/>
  <c r="K234" i="7"/>
  <c r="K353" i="10"/>
  <c r="K400" i="7"/>
  <c r="J368" i="5"/>
  <c r="K88" i="7"/>
  <c r="J56" i="5"/>
  <c r="K462" i="7"/>
  <c r="J430" i="5"/>
  <c r="K221" i="7"/>
  <c r="K532" i="7"/>
  <c r="I18" i="10"/>
  <c r="J636" i="10"/>
  <c r="K127" i="7"/>
  <c r="K246" i="10"/>
  <c r="K563" i="7"/>
  <c r="K682" i="10"/>
  <c r="K562" i="7"/>
  <c r="K681" i="10"/>
  <c r="K314" i="7"/>
  <c r="K433" i="10"/>
  <c r="J72" i="6"/>
  <c r="J570" i="6"/>
  <c r="J10" i="6"/>
  <c r="K452" i="7"/>
  <c r="K328" i="7"/>
  <c r="K514" i="7"/>
  <c r="K319" i="7"/>
  <c r="K567" i="7"/>
  <c r="K278" i="7"/>
  <c r="K402" i="7"/>
  <c r="K650" i="7"/>
  <c r="K44" i="7"/>
  <c r="K163" i="10"/>
  <c r="K418" i="7"/>
  <c r="K537" i="10"/>
  <c r="K604" i="7"/>
  <c r="J292" i="6"/>
  <c r="J478" i="6"/>
  <c r="J540" i="6"/>
  <c r="K242" i="7"/>
  <c r="J210" i="5"/>
  <c r="K366" i="7"/>
  <c r="J334" i="5"/>
  <c r="K304" i="7"/>
  <c r="J272" i="5"/>
  <c r="J467" i="7"/>
  <c r="AF31" i="2"/>
  <c r="AF7" i="2" s="1"/>
  <c r="AF28" i="2"/>
  <c r="AF29" i="2" s="1"/>
  <c r="J551" i="7"/>
  <c r="J291" i="10"/>
  <c r="J379" i="7"/>
  <c r="J312" i="6"/>
  <c r="J498" i="6"/>
  <c r="J622" i="6"/>
  <c r="K430" i="7"/>
  <c r="K306" i="7"/>
  <c r="K492" i="7"/>
  <c r="K501" i="5"/>
  <c r="K563" i="5"/>
  <c r="K625" i="5"/>
  <c r="K439" i="5"/>
  <c r="K65" i="5"/>
  <c r="K377" i="5"/>
  <c r="K253" i="5"/>
  <c r="K190" i="5"/>
  <c r="K127" i="5"/>
  <c r="K315" i="5"/>
  <c r="K99" i="5"/>
  <c r="K473" i="5"/>
  <c r="K535" i="5"/>
  <c r="K225" i="5"/>
  <c r="K349" i="5"/>
  <c r="K597" i="5"/>
  <c r="K124" i="4"/>
  <c r="K411" i="5"/>
  <c r="K287" i="5"/>
  <c r="K37" i="5"/>
  <c r="K162" i="5"/>
  <c r="K53" i="6"/>
  <c r="K241" i="6"/>
  <c r="K303" i="6"/>
  <c r="K365" i="6"/>
  <c r="K489" i="6"/>
  <c r="K551" i="6"/>
  <c r="K613" i="6"/>
  <c r="K427" i="6"/>
  <c r="K178" i="6"/>
  <c r="K115" i="6"/>
  <c r="K58" i="6"/>
  <c r="K308" i="6"/>
  <c r="K246" i="6"/>
  <c r="K370" i="6"/>
  <c r="K556" i="6"/>
  <c r="K618" i="6"/>
  <c r="K120" i="6"/>
  <c r="K432" i="6"/>
  <c r="K183" i="6"/>
  <c r="K494" i="6"/>
  <c r="K52" i="6"/>
  <c r="K364" i="6"/>
  <c r="K240" i="6"/>
  <c r="K550" i="6"/>
  <c r="K426" i="6"/>
  <c r="K177" i="6"/>
  <c r="K302" i="6"/>
  <c r="K612" i="6"/>
  <c r="K488" i="6"/>
  <c r="K114" i="6"/>
  <c r="J229" i="7"/>
  <c r="K160" i="7"/>
  <c r="K286" i="7"/>
  <c r="K534" i="7"/>
  <c r="J56" i="6"/>
  <c r="J430" i="6"/>
  <c r="J554" i="6"/>
  <c r="H6" i="7"/>
  <c r="J325" i="10"/>
  <c r="J554" i="10"/>
  <c r="K370" i="7"/>
  <c r="K432" i="7"/>
  <c r="K556" i="7"/>
  <c r="J509" i="7"/>
  <c r="K157" i="7"/>
  <c r="K95" i="7"/>
  <c r="K469" i="7"/>
  <c r="K237" i="7"/>
  <c r="K356" i="10"/>
  <c r="K547" i="7"/>
  <c r="K666" i="10"/>
  <c r="K70" i="7"/>
  <c r="K444" i="7"/>
  <c r="K132" i="7"/>
  <c r="J137" i="8"/>
  <c r="J146" i="8" s="1"/>
  <c r="J385" i="7"/>
  <c r="K572" i="7"/>
  <c r="J540" i="5"/>
  <c r="K240" i="7"/>
  <c r="K359" i="10"/>
  <c r="K546" i="7"/>
  <c r="J514" i="5"/>
  <c r="K665" i="10"/>
  <c r="K12" i="6"/>
  <c r="K200" i="6"/>
  <c r="K324" i="6"/>
  <c r="K448" i="6"/>
  <c r="K510" i="6"/>
  <c r="K572" i="6"/>
  <c r="K137" i="6"/>
  <c r="K262" i="6"/>
  <c r="K386" i="6"/>
  <c r="K74" i="6"/>
  <c r="K463" i="7"/>
  <c r="K233" i="7"/>
  <c r="K352" i="10"/>
  <c r="K66" i="7"/>
  <c r="K185" i="10"/>
  <c r="K43" i="7"/>
  <c r="K162" i="10"/>
  <c r="K105" i="7"/>
  <c r="K224" i="10"/>
  <c r="K468" i="7"/>
  <c r="J436" i="5"/>
  <c r="K530" i="7"/>
  <c r="J498" i="5"/>
  <c r="K282" i="7"/>
  <c r="J250" i="5"/>
  <c r="L211" i="4"/>
  <c r="L148" i="4"/>
  <c r="L14" i="9"/>
  <c r="L40" i="9" s="1"/>
  <c r="L14" i="8"/>
  <c r="L175" i="4"/>
  <c r="L112" i="4"/>
  <c r="L123" i="4"/>
  <c r="L186" i="4"/>
  <c r="L140" i="4"/>
  <c r="L203" i="4"/>
  <c r="L135" i="4"/>
  <c r="L198" i="4"/>
  <c r="L21" i="9"/>
  <c r="L47" i="9" s="1"/>
  <c r="L21" i="8"/>
  <c r="L108" i="4"/>
  <c r="L171" i="4"/>
  <c r="L218" i="4"/>
  <c r="L155" i="4"/>
  <c r="L13" i="9"/>
  <c r="L39" i="9" s="1"/>
  <c r="L13" i="8"/>
  <c r="L106" i="4"/>
  <c r="L169" i="4"/>
  <c r="L16" i="9"/>
  <c r="L16" i="8"/>
  <c r="L164" i="4"/>
  <c r="L101" i="4"/>
  <c r="L119" i="4"/>
  <c r="L182" i="4"/>
  <c r="L9" i="9"/>
  <c r="L35" i="9" s="1"/>
  <c r="L9" i="8"/>
  <c r="L105" i="4"/>
  <c r="L168" i="4"/>
  <c r="L18" i="8"/>
  <c r="L18" i="9"/>
  <c r="L44" i="9" s="1"/>
  <c r="L113" i="4"/>
  <c r="L176" i="4"/>
  <c r="L141" i="4"/>
  <c r="L204" i="4"/>
  <c r="K73" i="5"/>
  <c r="K447" i="5"/>
  <c r="K509" i="5"/>
  <c r="K199" i="5"/>
  <c r="K323" i="5"/>
  <c r="K571" i="5"/>
  <c r="K98" i="4"/>
  <c r="K136" i="5"/>
  <c r="K11" i="5"/>
  <c r="K385" i="5"/>
  <c r="K261" i="5"/>
  <c r="K19" i="6"/>
  <c r="K144" i="6"/>
  <c r="K331" i="6"/>
  <c r="K207" i="6"/>
  <c r="K455" i="6"/>
  <c r="K517" i="6"/>
  <c r="K579" i="6"/>
  <c r="K393" i="6"/>
  <c r="K269" i="6"/>
  <c r="K81" i="6"/>
  <c r="K95" i="5"/>
  <c r="K469" i="5"/>
  <c r="K33" i="5"/>
  <c r="K345" i="5"/>
  <c r="K221" i="5"/>
  <c r="K407" i="5"/>
  <c r="K283" i="5"/>
  <c r="K158" i="5"/>
  <c r="K593" i="5"/>
  <c r="K531" i="5"/>
  <c r="K462" i="5"/>
  <c r="K524" i="5"/>
  <c r="K586" i="5"/>
  <c r="K26" i="5"/>
  <c r="K400" i="5"/>
  <c r="K151" i="5"/>
  <c r="K88" i="5"/>
  <c r="K338" i="5"/>
  <c r="K276" i="5"/>
  <c r="K214" i="5"/>
  <c r="K103" i="5"/>
  <c r="K477" i="5"/>
  <c r="K539" i="5"/>
  <c r="K601" i="5"/>
  <c r="K415" i="5"/>
  <c r="K353" i="5"/>
  <c r="K41" i="5"/>
  <c r="K229" i="5"/>
  <c r="K291" i="5"/>
  <c r="K166" i="5"/>
  <c r="K23" i="8"/>
  <c r="K114" i="8"/>
  <c r="K116" i="8"/>
  <c r="K126" i="8"/>
  <c r="K128" i="8"/>
  <c r="K115" i="8"/>
  <c r="K113" i="8"/>
  <c r="K127" i="8"/>
  <c r="K129" i="8"/>
  <c r="K117" i="8"/>
  <c r="K125" i="8"/>
  <c r="K97" i="5"/>
  <c r="K471" i="5"/>
  <c r="K347" i="5"/>
  <c r="K223" i="5"/>
  <c r="K409" i="5"/>
  <c r="K285" i="5"/>
  <c r="K160" i="5"/>
  <c r="K595" i="5"/>
  <c r="K35" i="5"/>
  <c r="K533" i="5"/>
  <c r="K197" i="7"/>
  <c r="K508" i="7"/>
  <c r="K296" i="7"/>
  <c r="K415" i="10"/>
  <c r="K482" i="7"/>
  <c r="K601" i="10"/>
  <c r="K108" i="7"/>
  <c r="K227" i="10"/>
  <c r="K276" i="7"/>
  <c r="J244" i="5"/>
  <c r="K648" i="7"/>
  <c r="J616" i="5"/>
  <c r="K338" i="7"/>
  <c r="J306" i="5"/>
  <c r="K346" i="7"/>
  <c r="K408" i="7"/>
  <c r="I25" i="7"/>
  <c r="J262" i="10"/>
  <c r="J393" i="7"/>
  <c r="J430" i="10"/>
  <c r="AH16" i="4"/>
  <c r="K253" i="7"/>
  <c r="K372" i="10"/>
  <c r="K439" i="7"/>
  <c r="K558" i="10"/>
  <c r="K64" i="7"/>
  <c r="K183" i="10"/>
  <c r="K500" i="7"/>
  <c r="K619" i="10"/>
  <c r="J198" i="6"/>
  <c r="J322" i="6"/>
  <c r="I289" i="7"/>
  <c r="I24" i="7"/>
  <c r="K78" i="7"/>
  <c r="K390" i="7"/>
  <c r="K638" i="7"/>
  <c r="K69" i="7"/>
  <c r="K194" i="7"/>
  <c r="K629" i="7"/>
  <c r="K340" i="7"/>
  <c r="K90" i="7"/>
  <c r="K526" i="7"/>
  <c r="K169" i="7"/>
  <c r="K288" i="10"/>
  <c r="K480" i="7"/>
  <c r="K599" i="10"/>
  <c r="K106" i="7"/>
  <c r="K225" i="10"/>
  <c r="J230" i="6"/>
  <c r="J416" i="6"/>
  <c r="J42" i="6"/>
  <c r="K116" i="7"/>
  <c r="J84" i="5"/>
  <c r="K179" i="7"/>
  <c r="J147" i="5"/>
  <c r="J405" i="7"/>
  <c r="AH22" i="2"/>
  <c r="AG26" i="2"/>
  <c r="AG24" i="2"/>
  <c r="AG25" i="2"/>
  <c r="AG27" i="2"/>
  <c r="H30" i="7"/>
  <c r="J178" i="7"/>
  <c r="J297" i="7"/>
  <c r="J250" i="6"/>
  <c r="J124" i="6"/>
  <c r="J560" i="6"/>
  <c r="K118" i="7"/>
  <c r="K56" i="7"/>
  <c r="K554" i="7"/>
  <c r="K603" i="5"/>
  <c r="K130" i="4"/>
  <c r="K417" i="5"/>
  <c r="K43" i="5"/>
  <c r="K541" i="5"/>
  <c r="K479" i="5"/>
  <c r="K355" i="5"/>
  <c r="K231" i="5"/>
  <c r="K293" i="5"/>
  <c r="K105" i="5"/>
  <c r="K168" i="5"/>
  <c r="K605" i="5"/>
  <c r="K543" i="5"/>
  <c r="K481" i="5"/>
  <c r="K170" i="5"/>
  <c r="K295" i="5"/>
  <c r="K357" i="5"/>
  <c r="K233" i="5"/>
  <c r="K107" i="5"/>
  <c r="K45" i="5"/>
  <c r="K419" i="5"/>
  <c r="K24" i="6"/>
  <c r="K212" i="6"/>
  <c r="K336" i="6"/>
  <c r="K522" i="6"/>
  <c r="K460" i="6"/>
  <c r="K584" i="6"/>
  <c r="K86" i="6"/>
  <c r="K398" i="6"/>
  <c r="K149" i="6"/>
  <c r="K274" i="6"/>
  <c r="K587" i="5"/>
  <c r="K525" i="5"/>
  <c r="K463" i="5"/>
  <c r="K27" i="5"/>
  <c r="K89" i="5"/>
  <c r="K401" i="5"/>
  <c r="K152" i="5"/>
  <c r="K277" i="5"/>
  <c r="K339" i="5"/>
  <c r="K215" i="5"/>
  <c r="K32" i="6"/>
  <c r="K282" i="6"/>
  <c r="K220" i="6"/>
  <c r="K344" i="6"/>
  <c r="K530" i="6"/>
  <c r="K468" i="6"/>
  <c r="K94" i="6"/>
  <c r="K406" i="6"/>
  <c r="K592" i="6"/>
  <c r="K157" i="6"/>
  <c r="K67" i="6"/>
  <c r="K255" i="6"/>
  <c r="K379" i="6"/>
  <c r="K503" i="6"/>
  <c r="K565" i="6"/>
  <c r="K627" i="6"/>
  <c r="K317" i="6"/>
  <c r="K129" i="6"/>
  <c r="K441" i="6"/>
  <c r="K192" i="6"/>
  <c r="J534" i="10"/>
  <c r="J601" i="7"/>
  <c r="I7" i="7"/>
  <c r="K223" i="7"/>
  <c r="K658" i="7"/>
  <c r="J181" i="6"/>
  <c r="J368" i="6"/>
  <c r="J306" i="6"/>
  <c r="J579" i="7"/>
  <c r="J497" i="7"/>
  <c r="K183" i="7"/>
  <c r="J87" i="7"/>
  <c r="J571" i="7"/>
  <c r="K345" i="7"/>
  <c r="K407" i="7"/>
  <c r="K299" i="7"/>
  <c r="K418" i="10"/>
  <c r="K423" i="7"/>
  <c r="K542" i="10"/>
  <c r="K111" i="7"/>
  <c r="K382" i="7"/>
  <c r="K568" i="7"/>
  <c r="J138" i="8"/>
  <c r="J147" i="8" s="1"/>
  <c r="J135" i="8"/>
  <c r="J144" i="8" s="1"/>
  <c r="J399" i="7"/>
  <c r="K363" i="7"/>
  <c r="K188" i="7"/>
  <c r="K307" i="10"/>
  <c r="K448" i="7"/>
  <c r="J416" i="5"/>
  <c r="K569" i="7"/>
  <c r="K112" i="7"/>
  <c r="K523" i="5"/>
  <c r="K585" i="5"/>
  <c r="K461" i="5"/>
  <c r="K150" i="5"/>
  <c r="K87" i="5"/>
  <c r="K337" i="5"/>
  <c r="K25" i="5"/>
  <c r="K275" i="5"/>
  <c r="K399" i="5"/>
  <c r="K213" i="5"/>
  <c r="K38" i="6"/>
  <c r="K350" i="6"/>
  <c r="K226" i="6"/>
  <c r="K474" i="6"/>
  <c r="K536" i="6"/>
  <c r="K598" i="6"/>
  <c r="K288" i="6"/>
  <c r="K100" i="6"/>
  <c r="K412" i="6"/>
  <c r="K163" i="6"/>
  <c r="K59" i="8"/>
  <c r="K61" i="8"/>
  <c r="K63" i="8"/>
  <c r="K60" i="8"/>
  <c r="K62" i="8"/>
  <c r="K164" i="10"/>
  <c r="K45" i="7"/>
  <c r="J331" i="7"/>
  <c r="K409" i="7"/>
  <c r="K85" i="7"/>
  <c r="K204" i="10"/>
  <c r="K182" i="7"/>
  <c r="K429" i="7"/>
  <c r="J16" i="6"/>
  <c r="O7" i="4"/>
  <c r="N11" i="4"/>
  <c r="K40" i="8"/>
  <c r="K42" i="8"/>
  <c r="K39" i="8"/>
  <c r="K41" i="8"/>
  <c r="K43" i="8"/>
  <c r="K75" i="5"/>
  <c r="K449" i="5"/>
  <c r="K573" i="5"/>
  <c r="K511" i="5"/>
  <c r="K201" i="5"/>
  <c r="K325" i="5"/>
  <c r="K387" i="5"/>
  <c r="K263" i="5"/>
  <c r="K138" i="5"/>
  <c r="K13" i="5"/>
  <c r="K493" i="5"/>
  <c r="K617" i="5"/>
  <c r="K144" i="4"/>
  <c r="K369" i="5"/>
  <c r="K245" i="5"/>
  <c r="K431" i="5"/>
  <c r="K307" i="5"/>
  <c r="K182" i="5"/>
  <c r="K555" i="5"/>
  <c r="K57" i="5"/>
  <c r="K119" i="5"/>
  <c r="K45" i="8"/>
  <c r="K47" i="8"/>
  <c r="K49" i="8"/>
  <c r="K48" i="8"/>
  <c r="K46" i="8"/>
  <c r="K542" i="5"/>
  <c r="K604" i="5"/>
  <c r="K480" i="5"/>
  <c r="K294" i="5"/>
  <c r="K106" i="5"/>
  <c r="K169" i="5"/>
  <c r="K356" i="5"/>
  <c r="K44" i="5"/>
  <c r="K232" i="5"/>
  <c r="K418" i="5"/>
  <c r="K119" i="8"/>
  <c r="K121" i="8"/>
  <c r="K123" i="8"/>
  <c r="K122" i="8"/>
  <c r="K120" i="8"/>
  <c r="K607" i="5"/>
  <c r="K483" i="5"/>
  <c r="K545" i="5"/>
  <c r="K359" i="5"/>
  <c r="K172" i="5"/>
  <c r="K235" i="5"/>
  <c r="K297" i="5"/>
  <c r="K109" i="5"/>
  <c r="K47" i="5"/>
  <c r="K421" i="5"/>
  <c r="K61" i="6"/>
  <c r="K249" i="6"/>
  <c r="K311" i="6"/>
  <c r="K373" i="6"/>
  <c r="K497" i="6"/>
  <c r="K559" i="6"/>
  <c r="K621" i="6"/>
  <c r="K186" i="6"/>
  <c r="K435" i="6"/>
  <c r="K123" i="6"/>
  <c r="K573" i="7"/>
  <c r="K146" i="7"/>
  <c r="K265" i="10"/>
  <c r="K442" i="7"/>
  <c r="J410" i="5"/>
  <c r="K92" i="7"/>
  <c r="K270" i="7"/>
  <c r="J238" i="5"/>
  <c r="K389" i="10"/>
  <c r="K250" i="7"/>
  <c r="J218" i="5"/>
  <c r="K369" i="10"/>
  <c r="K659" i="10"/>
  <c r="K540" i="7"/>
  <c r="J508" i="5"/>
  <c r="K589" i="7"/>
  <c r="K519" i="7"/>
  <c r="K638" i="10"/>
  <c r="K271" i="7"/>
  <c r="K390" i="10"/>
  <c r="K581" i="7"/>
  <c r="K700" i="10"/>
  <c r="K301" i="7"/>
  <c r="K420" i="10"/>
  <c r="K549" i="7"/>
  <c r="K668" i="10"/>
  <c r="K251" i="7"/>
  <c r="K370" i="10"/>
  <c r="K499" i="7"/>
  <c r="K618" i="10"/>
  <c r="K199" i="7"/>
  <c r="J167" i="5"/>
  <c r="K510" i="7"/>
  <c r="J478" i="5"/>
  <c r="K136" i="7"/>
  <c r="J104" i="5"/>
  <c r="J210" i="6"/>
  <c r="J22" i="6"/>
  <c r="J520" i="6"/>
  <c r="J303" i="7"/>
  <c r="J503" i="7"/>
  <c r="K259" i="7"/>
  <c r="K445" i="7"/>
  <c r="K52" i="7"/>
  <c r="K364" i="7"/>
  <c r="K550" i="7"/>
  <c r="K669" i="10"/>
  <c r="K238" i="7"/>
  <c r="K357" i="10"/>
  <c r="K298" i="7"/>
  <c r="J266" i="5"/>
  <c r="K417" i="10"/>
  <c r="K484" i="7"/>
  <c r="J452" i="5"/>
  <c r="K603" i="10"/>
  <c r="K86" i="8"/>
  <c r="K88" i="8"/>
  <c r="K87" i="8"/>
  <c r="K89" i="8"/>
  <c r="K85" i="8"/>
  <c r="K301" i="5"/>
  <c r="K425" i="5"/>
  <c r="K176" i="5"/>
  <c r="K549" i="5"/>
  <c r="K138" i="4"/>
  <c r="K611" i="5"/>
  <c r="K363" i="5"/>
  <c r="K239" i="5"/>
  <c r="K487" i="5"/>
  <c r="K113" i="5"/>
  <c r="K51" i="5"/>
  <c r="K60" i="6"/>
  <c r="K248" i="6"/>
  <c r="K372" i="6"/>
  <c r="K558" i="6"/>
  <c r="K620" i="6"/>
  <c r="K122" i="6"/>
  <c r="K434" i="6"/>
  <c r="K310" i="6"/>
  <c r="K185" i="6"/>
  <c r="K496" i="6"/>
  <c r="K54" i="8"/>
  <c r="K56" i="8"/>
  <c r="K11" i="8"/>
  <c r="K53" i="8"/>
  <c r="K55" i="8"/>
  <c r="K57" i="8"/>
  <c r="K76" i="5"/>
  <c r="K450" i="5"/>
  <c r="K574" i="5"/>
  <c r="K202" i="5"/>
  <c r="K326" i="5"/>
  <c r="K139" i="5"/>
  <c r="K14" i="5"/>
  <c r="K512" i="5"/>
  <c r="K388" i="5"/>
  <c r="K264" i="5"/>
  <c r="K500" i="5"/>
  <c r="K624" i="5"/>
  <c r="K562" i="5"/>
  <c r="K438" i="5"/>
  <c r="K189" i="5"/>
  <c r="K376" i="5"/>
  <c r="K64" i="5"/>
  <c r="K126" i="5"/>
  <c r="K314" i="5"/>
  <c r="K252" i="5"/>
  <c r="K18" i="6"/>
  <c r="K268" i="6"/>
  <c r="K206" i="6"/>
  <c r="K330" i="6"/>
  <c r="K454" i="6"/>
  <c r="K516" i="6"/>
  <c r="K80" i="6"/>
  <c r="K578" i="6"/>
  <c r="K392" i="6"/>
  <c r="K143" i="6"/>
  <c r="J353" i="7"/>
  <c r="J160" i="10"/>
  <c r="I39" i="7"/>
  <c r="I8" i="7"/>
  <c r="K277" i="7"/>
  <c r="K295" i="7"/>
  <c r="K414" i="10"/>
  <c r="K605" i="7"/>
  <c r="K107" i="7"/>
  <c r="K226" i="10"/>
  <c r="J348" i="6"/>
  <c r="J472" i="6"/>
  <c r="J200" i="10"/>
  <c r="J186" i="7"/>
  <c r="K222" i="7"/>
  <c r="K285" i="7"/>
  <c r="K595" i="7"/>
  <c r="K128" i="7"/>
  <c r="K247" i="10"/>
  <c r="K254" i="7"/>
  <c r="K373" i="10"/>
  <c r="K316" i="7"/>
  <c r="K435" i="10"/>
  <c r="J238" i="6"/>
  <c r="J610" i="6"/>
  <c r="J50" i="6"/>
  <c r="J404" i="6"/>
  <c r="J275" i="7"/>
  <c r="J149" i="7"/>
  <c r="J198" i="7"/>
  <c r="K147" i="7"/>
  <c r="K266" i="10"/>
  <c r="K583" i="7"/>
  <c r="K702" i="10"/>
  <c r="P8" i="4"/>
  <c r="P9" i="4" s="1"/>
  <c r="J427" i="7"/>
  <c r="J161" i="8"/>
  <c r="J158" i="8"/>
  <c r="K245" i="7"/>
  <c r="K431" i="7"/>
  <c r="K617" i="7"/>
  <c r="K243" i="7"/>
  <c r="K117" i="7"/>
  <c r="K491" i="7"/>
  <c r="J78" i="6"/>
  <c r="J452" i="6"/>
  <c r="J266" i="6"/>
  <c r="K56" i="9"/>
  <c r="K60" i="9" s="1"/>
  <c r="K13" i="6"/>
  <c r="K138" i="6"/>
  <c r="K201" i="6"/>
  <c r="K263" i="6"/>
  <c r="K325" i="6"/>
  <c r="K511" i="6"/>
  <c r="K449" i="6"/>
  <c r="K573" i="6"/>
  <c r="K387" i="6"/>
  <c r="K75" i="6"/>
  <c r="K245" i="6"/>
  <c r="K307" i="6"/>
  <c r="K493" i="6"/>
  <c r="K555" i="6"/>
  <c r="K207" i="4"/>
  <c r="K617" i="6"/>
  <c r="K431" i="6"/>
  <c r="K57" i="6"/>
  <c r="K369" i="6"/>
  <c r="K182" i="6"/>
  <c r="K119" i="6"/>
  <c r="K57" i="9"/>
  <c r="K61" i="9" s="1"/>
  <c r="K44" i="6"/>
  <c r="K294" i="6"/>
  <c r="K356" i="6"/>
  <c r="K232" i="6"/>
  <c r="K480" i="6"/>
  <c r="K542" i="6"/>
  <c r="K106" i="6"/>
  <c r="K604" i="6"/>
  <c r="K418" i="6"/>
  <c r="K169" i="6"/>
  <c r="K47" i="6"/>
  <c r="K235" i="6"/>
  <c r="K297" i="6"/>
  <c r="K359" i="6"/>
  <c r="K545" i="6"/>
  <c r="K483" i="6"/>
  <c r="K607" i="6"/>
  <c r="K421" i="6"/>
  <c r="K172" i="6"/>
  <c r="K109" i="6"/>
  <c r="K497" i="5"/>
  <c r="K621" i="5"/>
  <c r="K559" i="5"/>
  <c r="K435" i="5"/>
  <c r="K123" i="5"/>
  <c r="K61" i="5"/>
  <c r="K186" i="5"/>
  <c r="K373" i="5"/>
  <c r="K311" i="5"/>
  <c r="K249" i="5"/>
  <c r="K263" i="7"/>
  <c r="K325" i="7"/>
  <c r="K84" i="7"/>
  <c r="K203" i="10"/>
  <c r="K272" i="7"/>
  <c r="K391" i="10"/>
  <c r="K334" i="7"/>
  <c r="K453" i="10"/>
  <c r="K566" i="7"/>
  <c r="J534" i="5"/>
  <c r="K504" i="7"/>
  <c r="J472" i="5"/>
  <c r="K256" i="7"/>
  <c r="J224" i="5"/>
  <c r="J388" i="10"/>
  <c r="J559" i="7"/>
  <c r="J180" i="10"/>
  <c r="K342" i="7"/>
  <c r="K528" i="7"/>
  <c r="K642" i="7"/>
  <c r="J610" i="5"/>
  <c r="K394" i="7"/>
  <c r="J362" i="5"/>
  <c r="K513" i="10"/>
  <c r="K332" i="7"/>
  <c r="J300" i="5"/>
  <c r="K451" i="10"/>
  <c r="K560" i="7"/>
  <c r="J528" i="5"/>
  <c r="K679" i="10"/>
  <c r="K622" i="7"/>
  <c r="J590" i="5"/>
  <c r="K167" i="7"/>
  <c r="J135" i="5"/>
  <c r="K286" i="10"/>
  <c r="K602" i="7"/>
  <c r="J570" i="5"/>
  <c r="K230" i="7"/>
  <c r="J198" i="5"/>
  <c r="K349" i="10"/>
  <c r="K77" i="7"/>
  <c r="K327" i="7"/>
  <c r="K513" i="7"/>
  <c r="K403" i="7"/>
  <c r="K153" i="7"/>
  <c r="K527" i="7"/>
  <c r="K148" i="7"/>
  <c r="K267" i="10"/>
  <c r="K584" i="7"/>
  <c r="K703" i="10"/>
  <c r="K76" i="7"/>
  <c r="K512" i="7"/>
  <c r="J175" i="8"/>
  <c r="J343" i="7"/>
  <c r="J354" i="10"/>
  <c r="J607" i="7"/>
  <c r="K145" i="7"/>
  <c r="K264" i="10"/>
  <c r="K395" i="7"/>
  <c r="K514" i="10"/>
  <c r="K208" i="7"/>
  <c r="K327" i="10"/>
  <c r="K168" i="7"/>
  <c r="K287" i="10"/>
  <c r="K479" i="7"/>
  <c r="K598" i="10"/>
  <c r="K344" i="7"/>
  <c r="J312" i="5"/>
  <c r="K156" i="7"/>
  <c r="J124" i="5"/>
  <c r="I9" i="7"/>
  <c r="L143" i="4"/>
  <c r="L206" i="4"/>
  <c r="L142" i="4"/>
  <c r="L205" i="4"/>
  <c r="L25" i="9"/>
  <c r="L51" i="9" s="1"/>
  <c r="L25" i="8"/>
  <c r="L109" i="4"/>
  <c r="L172" i="4"/>
  <c r="L189" i="4"/>
  <c r="L126" i="4"/>
  <c r="L20" i="9"/>
  <c r="L20" i="8"/>
  <c r="L165" i="4"/>
  <c r="L102" i="4"/>
  <c r="L149" i="4"/>
  <c r="L212" i="4"/>
  <c r="L127" i="4"/>
  <c r="L190" i="4"/>
  <c r="L184" i="4"/>
  <c r="L121" i="4"/>
  <c r="L131" i="4"/>
  <c r="L194" i="4"/>
  <c r="L139" i="4"/>
  <c r="L202" i="4"/>
  <c r="K455" i="5"/>
  <c r="K393" i="5"/>
  <c r="K517" i="5"/>
  <c r="K579" i="5"/>
  <c r="K81" i="5"/>
  <c r="K207" i="5"/>
  <c r="K331" i="5"/>
  <c r="K144" i="5"/>
  <c r="K269" i="5"/>
  <c r="K19" i="5"/>
  <c r="K33" i="6"/>
  <c r="K221" i="6"/>
  <c r="K345" i="6"/>
  <c r="K469" i="6"/>
  <c r="K531" i="6"/>
  <c r="K593" i="6"/>
  <c r="K283" i="6"/>
  <c r="K158" i="6"/>
  <c r="K407" i="6"/>
  <c r="K95" i="6"/>
  <c r="K26" i="6"/>
  <c r="K276" i="6"/>
  <c r="K214" i="6"/>
  <c r="K338" i="6"/>
  <c r="K524" i="6"/>
  <c r="K462" i="6"/>
  <c r="K586" i="6"/>
  <c r="K400" i="6"/>
  <c r="K88" i="6"/>
  <c r="K151" i="6"/>
  <c r="K41" i="6"/>
  <c r="K353" i="6"/>
  <c r="K229" i="6"/>
  <c r="K477" i="6"/>
  <c r="K539" i="6"/>
  <c r="K103" i="6"/>
  <c r="K601" i="6"/>
  <c r="K415" i="6"/>
  <c r="K291" i="6"/>
  <c r="K166" i="6"/>
  <c r="K100" i="8"/>
  <c r="K102" i="8"/>
  <c r="K103" i="8"/>
  <c r="K101" i="8"/>
  <c r="K99" i="8"/>
  <c r="K23" i="9"/>
  <c r="K50" i="9"/>
  <c r="K49" i="9" s="1"/>
  <c r="K35" i="6"/>
  <c r="K223" i="6"/>
  <c r="K285" i="6"/>
  <c r="K347" i="6"/>
  <c r="K471" i="6"/>
  <c r="K533" i="6"/>
  <c r="K409" i="6"/>
  <c r="K97" i="6"/>
  <c r="K595" i="6"/>
  <c r="K160" i="6"/>
  <c r="J410" i="10"/>
  <c r="I537" i="7"/>
  <c r="AI15" i="4"/>
  <c r="K260" i="7"/>
  <c r="K570" i="7"/>
  <c r="K134" i="7"/>
  <c r="K539" i="10"/>
  <c r="K420" i="7"/>
  <c r="K150" i="7"/>
  <c r="J118" i="5"/>
  <c r="K524" i="7"/>
  <c r="J492" i="5"/>
  <c r="K213" i="7"/>
  <c r="J181" i="5"/>
  <c r="K96" i="7"/>
  <c r="K594" i="7"/>
  <c r="J517" i="7"/>
  <c r="J368" i="10"/>
  <c r="K377" i="7"/>
  <c r="K496" i="10"/>
  <c r="K315" i="7"/>
  <c r="K434" i="10"/>
  <c r="K501" i="7"/>
  <c r="K620" i="10"/>
  <c r="K252" i="7"/>
  <c r="K371" i="10"/>
  <c r="K189" i="7"/>
  <c r="K308" i="10"/>
  <c r="J135" i="6"/>
  <c r="J260" i="6"/>
  <c r="K203" i="7"/>
  <c r="K381" i="7"/>
  <c r="K257" i="7"/>
  <c r="K505" i="7"/>
  <c r="K152" i="7"/>
  <c r="K464" i="7"/>
  <c r="K661" i="10"/>
  <c r="K542" i="7"/>
  <c r="K356" i="7"/>
  <c r="K475" i="10"/>
  <c r="J167" i="6"/>
  <c r="J104" i="6"/>
  <c r="K54" i="7"/>
  <c r="J22" i="5"/>
  <c r="K552" i="7"/>
  <c r="J520" i="5"/>
  <c r="J653" i="7"/>
  <c r="AF33" i="2"/>
  <c r="AF9" i="2" s="1"/>
  <c r="J172" i="7"/>
  <c r="J67" i="7"/>
  <c r="I413" i="7"/>
  <c r="I32" i="7"/>
  <c r="J187" i="6"/>
  <c r="J62" i="6"/>
  <c r="J374" i="6"/>
  <c r="K181" i="7"/>
  <c r="K368" i="7"/>
  <c r="K43" i="6"/>
  <c r="K541" i="6"/>
  <c r="K479" i="6"/>
  <c r="K193" i="4"/>
  <c r="K105" i="6"/>
  <c r="K603" i="6"/>
  <c r="K417" i="6"/>
  <c r="K168" i="6"/>
  <c r="K231" i="6"/>
  <c r="K293" i="6"/>
  <c r="K355" i="6"/>
  <c r="K45" i="6"/>
  <c r="K233" i="6"/>
  <c r="K357" i="6"/>
  <c r="K481" i="6"/>
  <c r="K543" i="6"/>
  <c r="K605" i="6"/>
  <c r="K295" i="6"/>
  <c r="K419" i="6"/>
  <c r="K170" i="6"/>
  <c r="K107" i="6"/>
  <c r="K460" i="5"/>
  <c r="K522" i="5"/>
  <c r="K584" i="5"/>
  <c r="K86" i="5"/>
  <c r="K24" i="5"/>
  <c r="K212" i="5"/>
  <c r="K274" i="5"/>
  <c r="K398" i="5"/>
  <c r="K149" i="5"/>
  <c r="K336" i="5"/>
  <c r="K27" i="6"/>
  <c r="K215" i="6"/>
  <c r="K339" i="6"/>
  <c r="K463" i="6"/>
  <c r="K525" i="6"/>
  <c r="K277" i="6"/>
  <c r="K401" i="6"/>
  <c r="K587" i="6"/>
  <c r="K152" i="6"/>
  <c r="K89" i="6"/>
  <c r="K94" i="5"/>
  <c r="K592" i="5"/>
  <c r="K468" i="5"/>
  <c r="K344" i="5"/>
  <c r="K220" i="5"/>
  <c r="K530" i="5"/>
  <c r="K32" i="5"/>
  <c r="K406" i="5"/>
  <c r="K282" i="5"/>
  <c r="K157" i="5"/>
  <c r="K503" i="5"/>
  <c r="K565" i="5"/>
  <c r="K627" i="5"/>
  <c r="K441" i="5"/>
  <c r="K67" i="5"/>
  <c r="K255" i="5"/>
  <c r="K379" i="5"/>
  <c r="K129" i="5"/>
  <c r="K317" i="5"/>
  <c r="K192" i="5"/>
  <c r="J348" i="10"/>
  <c r="K410" i="7"/>
  <c r="K472" i="7"/>
  <c r="J492" i="6"/>
  <c r="J206" i="7"/>
  <c r="J435" i="7"/>
  <c r="K246" i="7"/>
  <c r="K120" i="7"/>
  <c r="K618" i="7"/>
  <c r="J33" i="9"/>
  <c r="J32" i="9" s="1"/>
  <c r="J55" i="9"/>
  <c r="J59" i="9" s="1"/>
  <c r="J523" i="7"/>
  <c r="J73" i="7"/>
  <c r="K283" i="7"/>
  <c r="K531" i="7"/>
  <c r="K49" i="7"/>
  <c r="K485" i="7"/>
  <c r="K604" i="10"/>
  <c r="K195" i="7"/>
  <c r="K630" i="7"/>
  <c r="J136" i="8"/>
  <c r="J145" i="8" s="1"/>
  <c r="J585" i="7"/>
  <c r="L605" i="7" l="1"/>
  <c r="L637" i="7"/>
  <c r="L631" i="7"/>
  <c r="J11" i="7"/>
  <c r="J32" i="7"/>
  <c r="J9" i="7"/>
  <c r="L615" i="7"/>
  <c r="K212" i="7"/>
  <c r="K641" i="7"/>
  <c r="K616" i="6"/>
  <c r="K162" i="8"/>
  <c r="K621" i="7"/>
  <c r="L657" i="7"/>
  <c r="I18" i="7"/>
  <c r="J27" i="7"/>
  <c r="I10" i="7"/>
  <c r="L655" i="7"/>
  <c r="J179" i="8"/>
  <c r="K135" i="7"/>
  <c r="L611" i="7"/>
  <c r="K450" i="10"/>
  <c r="K159" i="8"/>
  <c r="K53" i="7"/>
  <c r="K155" i="7"/>
  <c r="L656" i="7"/>
  <c r="I26" i="7"/>
  <c r="K343" i="7"/>
  <c r="L652" i="7"/>
  <c r="L650" i="7"/>
  <c r="L646" i="7"/>
  <c r="L658" i="7"/>
  <c r="L623" i="7"/>
  <c r="J8" i="7"/>
  <c r="K229" i="7"/>
  <c r="K678" i="10"/>
  <c r="L606" i="7"/>
  <c r="J33" i="7"/>
  <c r="K551" i="7"/>
  <c r="AC6" i="2"/>
  <c r="AC8" i="2"/>
  <c r="AC4" i="2"/>
  <c r="L616" i="7"/>
  <c r="K554" i="6"/>
  <c r="K56" i="6"/>
  <c r="K447" i="7"/>
  <c r="K540" i="6"/>
  <c r="I22" i="7"/>
  <c r="K601" i="7"/>
  <c r="K181" i="6"/>
  <c r="K368" i="6"/>
  <c r="K647" i="7"/>
  <c r="AI6" i="4"/>
  <c r="K297" i="7"/>
  <c r="K306" i="6"/>
  <c r="K303" i="7"/>
  <c r="K478" i="6"/>
  <c r="L638" i="7"/>
  <c r="K61" i="7"/>
  <c r="J39" i="7"/>
  <c r="L603" i="7"/>
  <c r="K124" i="6"/>
  <c r="J537" i="7"/>
  <c r="K255" i="7"/>
  <c r="K269" i="7"/>
  <c r="K173" i="8"/>
  <c r="K172" i="8"/>
  <c r="K399" i="7"/>
  <c r="K168" i="8"/>
  <c r="AG32" i="2"/>
  <c r="AG5" i="2" s="1"/>
  <c r="K16" i="6"/>
  <c r="K266" i="6"/>
  <c r="J183" i="8"/>
  <c r="K292" i="6"/>
  <c r="J15" i="7"/>
  <c r="J475" i="7"/>
  <c r="L626" i="7"/>
  <c r="L57" i="9"/>
  <c r="L61" i="9" s="1"/>
  <c r="K602" i="10"/>
  <c r="L348" i="7"/>
  <c r="L596" i="7"/>
  <c r="L125" i="7"/>
  <c r="L244" i="10"/>
  <c r="L367" i="7"/>
  <c r="K602" i="6"/>
  <c r="AJ15" i="4"/>
  <c r="L112" i="7"/>
  <c r="L43" i="5"/>
  <c r="L105" i="5"/>
  <c r="L231" i="5"/>
  <c r="L355" i="5"/>
  <c r="L168" i="5"/>
  <c r="L293" i="5"/>
  <c r="L417" i="5"/>
  <c r="L130" i="4"/>
  <c r="L603" i="5"/>
  <c r="L541" i="5"/>
  <c r="L479" i="5"/>
  <c r="L101" i="5"/>
  <c r="L475" i="5"/>
  <c r="L599" i="5"/>
  <c r="L413" i="5"/>
  <c r="L537" i="5"/>
  <c r="L227" i="5"/>
  <c r="L351" i="5"/>
  <c r="L39" i="5"/>
  <c r="L289" i="5"/>
  <c r="L164" i="5"/>
  <c r="L38" i="6"/>
  <c r="L100" i="6"/>
  <c r="L226" i="6"/>
  <c r="L350" i="6"/>
  <c r="L412" i="6"/>
  <c r="L163" i="6"/>
  <c r="L474" i="6"/>
  <c r="L536" i="6"/>
  <c r="L598" i="6"/>
  <c r="L288" i="6"/>
  <c r="L55" i="5"/>
  <c r="L117" i="5"/>
  <c r="L180" i="5"/>
  <c r="L305" i="5"/>
  <c r="L429" i="5"/>
  <c r="L553" i="5"/>
  <c r="L615" i="5"/>
  <c r="L243" i="5"/>
  <c r="L367" i="5"/>
  <c r="L491" i="5"/>
  <c r="K393" i="7"/>
  <c r="L404" i="7"/>
  <c r="L528" i="7"/>
  <c r="L345" i="7"/>
  <c r="L419" i="7"/>
  <c r="L538" i="10"/>
  <c r="L144" i="7"/>
  <c r="K112" i="5"/>
  <c r="L263" i="10"/>
  <c r="L75" i="7"/>
  <c r="L586" i="7"/>
  <c r="K554" i="5"/>
  <c r="L542" i="7"/>
  <c r="L661" i="10"/>
  <c r="L244" i="7"/>
  <c r="L492" i="7"/>
  <c r="L183" i="7"/>
  <c r="L76" i="7"/>
  <c r="L574" i="7"/>
  <c r="L510" i="7"/>
  <c r="K478" i="5"/>
  <c r="AI16" i="4"/>
  <c r="L322" i="7"/>
  <c r="L369" i="7"/>
  <c r="L493" i="7"/>
  <c r="L376" i="7"/>
  <c r="L495" i="10"/>
  <c r="L540" i="7"/>
  <c r="K508" i="5"/>
  <c r="L659" i="10"/>
  <c r="L53" i="5"/>
  <c r="L115" i="5"/>
  <c r="L178" i="5"/>
  <c r="L303" i="5"/>
  <c r="L427" i="5"/>
  <c r="L551" i="5"/>
  <c r="L489" i="5"/>
  <c r="L613" i="5"/>
  <c r="L241" i="5"/>
  <c r="L365" i="5"/>
  <c r="L85" i="8"/>
  <c r="L87" i="8"/>
  <c r="L89" i="8"/>
  <c r="L86" i="8"/>
  <c r="L88" i="8"/>
  <c r="L13" i="6"/>
  <c r="L75" i="6"/>
  <c r="L201" i="6"/>
  <c r="L325" i="6"/>
  <c r="L263" i="6"/>
  <c r="L449" i="6"/>
  <c r="L511" i="6"/>
  <c r="L573" i="6"/>
  <c r="L387" i="6"/>
  <c r="L138" i="6"/>
  <c r="L67" i="6"/>
  <c r="L379" i="6"/>
  <c r="L192" i="6"/>
  <c r="L255" i="6"/>
  <c r="L565" i="6"/>
  <c r="L441" i="6"/>
  <c r="L503" i="6"/>
  <c r="L627" i="6"/>
  <c r="L317" i="6"/>
  <c r="L129" i="6"/>
  <c r="L52" i="5"/>
  <c r="L114" i="5"/>
  <c r="L177" i="5"/>
  <c r="L302" i="5"/>
  <c r="L426" i="5"/>
  <c r="L550" i="5"/>
  <c r="L612" i="5"/>
  <c r="L240" i="5"/>
  <c r="L364" i="5"/>
  <c r="L488" i="5"/>
  <c r="J19" i="7"/>
  <c r="L628" i="7"/>
  <c r="K596" i="5"/>
  <c r="L234" i="7"/>
  <c r="L353" i="10"/>
  <c r="L81" i="5"/>
  <c r="L393" i="5"/>
  <c r="L455" i="5"/>
  <c r="L579" i="5"/>
  <c r="L517" i="5"/>
  <c r="L269" i="5"/>
  <c r="L207" i="5"/>
  <c r="L331" i="5"/>
  <c r="L144" i="5"/>
  <c r="L19" i="5"/>
  <c r="L410" i="7"/>
  <c r="L472" i="7"/>
  <c r="L63" i="7"/>
  <c r="L182" i="10"/>
  <c r="L499" i="7"/>
  <c r="L618" i="10"/>
  <c r="L429" i="7"/>
  <c r="L55" i="7"/>
  <c r="L491" i="7"/>
  <c r="K167" i="6"/>
  <c r="J164" i="7"/>
  <c r="J16" i="7"/>
  <c r="K523" i="7"/>
  <c r="L50" i="7"/>
  <c r="L362" i="7"/>
  <c r="L548" i="7"/>
  <c r="L667" i="10"/>
  <c r="L51" i="5"/>
  <c r="L113" i="5"/>
  <c r="L176" i="5"/>
  <c r="L301" i="5"/>
  <c r="L425" i="5"/>
  <c r="L549" i="5"/>
  <c r="L611" i="5"/>
  <c r="L239" i="5"/>
  <c r="L363" i="5"/>
  <c r="L138" i="4"/>
  <c r="L487" i="5"/>
  <c r="L33" i="6"/>
  <c r="L221" i="6"/>
  <c r="L95" i="6"/>
  <c r="L345" i="6"/>
  <c r="L158" i="6"/>
  <c r="L407" i="6"/>
  <c r="L469" i="6"/>
  <c r="L531" i="6"/>
  <c r="L593" i="6"/>
  <c r="L283" i="6"/>
  <c r="L123" i="5"/>
  <c r="L435" i="5"/>
  <c r="L497" i="5"/>
  <c r="L621" i="5"/>
  <c r="L559" i="5"/>
  <c r="L61" i="5"/>
  <c r="L186" i="5"/>
  <c r="L373" i="5"/>
  <c r="L311" i="5"/>
  <c r="L249" i="5"/>
  <c r="L19" i="9"/>
  <c r="L46" i="9"/>
  <c r="L45" i="9" s="1"/>
  <c r="L83" i="5"/>
  <c r="L395" i="5"/>
  <c r="L519" i="5"/>
  <c r="L581" i="5"/>
  <c r="L457" i="5"/>
  <c r="L333" i="5"/>
  <c r="L209" i="5"/>
  <c r="L271" i="5"/>
  <c r="L146" i="5"/>
  <c r="L21" i="5"/>
  <c r="L54" i="5"/>
  <c r="L116" i="5"/>
  <c r="L179" i="5"/>
  <c r="L304" i="5"/>
  <c r="L428" i="5"/>
  <c r="L552" i="5"/>
  <c r="L614" i="5"/>
  <c r="L242" i="5"/>
  <c r="L366" i="5"/>
  <c r="L490" i="5"/>
  <c r="J599" i="7"/>
  <c r="K348" i="10"/>
  <c r="K559" i="7"/>
  <c r="K512" i="10"/>
  <c r="K565" i="7"/>
  <c r="L280" i="7"/>
  <c r="L92" i="7"/>
  <c r="L590" i="7"/>
  <c r="L95" i="7"/>
  <c r="L469" i="7"/>
  <c r="L164" i="10"/>
  <c r="L45" i="7"/>
  <c r="K160" i="8"/>
  <c r="L270" i="7"/>
  <c r="K238" i="5"/>
  <c r="L389" i="10"/>
  <c r="L580" i="7"/>
  <c r="K548" i="5"/>
  <c r="L699" i="10"/>
  <c r="K416" i="10"/>
  <c r="K509" i="7"/>
  <c r="K658" i="10"/>
  <c r="K388" i="10"/>
  <c r="L78" i="7"/>
  <c r="L203" i="7"/>
  <c r="L514" i="7"/>
  <c r="L200" i="7"/>
  <c r="L635" i="7"/>
  <c r="K176" i="8"/>
  <c r="L150" i="7"/>
  <c r="K118" i="5"/>
  <c r="L338" i="7"/>
  <c r="K306" i="5"/>
  <c r="L44" i="7"/>
  <c r="L163" i="10"/>
  <c r="L356" i="7"/>
  <c r="L475" i="10"/>
  <c r="L480" i="7"/>
  <c r="L599" i="10"/>
  <c r="O11" i="4"/>
  <c r="P7" i="4"/>
  <c r="K169" i="8"/>
  <c r="L306" i="7"/>
  <c r="L181" i="7"/>
  <c r="L554" i="7"/>
  <c r="I6" i="7"/>
  <c r="L370" i="7"/>
  <c r="L120" i="7"/>
  <c r="L556" i="7"/>
  <c r="L201" i="7"/>
  <c r="L262" i="7"/>
  <c r="K230" i="5"/>
  <c r="L74" i="7"/>
  <c r="K42" i="5"/>
  <c r="J289" i="7"/>
  <c r="J24" i="7"/>
  <c r="AG33" i="2"/>
  <c r="AG9" i="2" s="1"/>
  <c r="K115" i="7"/>
  <c r="K275" i="7"/>
  <c r="L564" i="7"/>
  <c r="L683" i="10"/>
  <c r="L316" i="7"/>
  <c r="L435" i="10"/>
  <c r="L502" i="7"/>
  <c r="L621" i="10"/>
  <c r="L72" i="7"/>
  <c r="L632" i="7"/>
  <c r="L245" i="7"/>
  <c r="L617" i="7"/>
  <c r="L562" i="7"/>
  <c r="L681" i="10"/>
  <c r="L438" i="7"/>
  <c r="L557" i="10"/>
  <c r="L500" i="7"/>
  <c r="L619" i="10"/>
  <c r="L42" i="7"/>
  <c r="K10" i="5"/>
  <c r="L161" i="10"/>
  <c r="L354" i="7"/>
  <c r="K322" i="5"/>
  <c r="L473" i="10"/>
  <c r="L104" i="7"/>
  <c r="K72" i="5"/>
  <c r="L223" i="10"/>
  <c r="L523" i="5"/>
  <c r="L461" i="5"/>
  <c r="L585" i="5"/>
  <c r="L150" i="5"/>
  <c r="L25" i="5"/>
  <c r="L275" i="5"/>
  <c r="L337" i="5"/>
  <c r="L399" i="5"/>
  <c r="L87" i="5"/>
  <c r="L213" i="5"/>
  <c r="L17" i="5"/>
  <c r="L79" i="5"/>
  <c r="L205" i="5"/>
  <c r="L329" i="5"/>
  <c r="L267" i="5"/>
  <c r="L391" i="5"/>
  <c r="L515" i="5"/>
  <c r="L577" i="5"/>
  <c r="L104" i="4"/>
  <c r="L142" i="5"/>
  <c r="L453" i="5"/>
  <c r="L31" i="5"/>
  <c r="L93" i="5"/>
  <c r="L156" i="5"/>
  <c r="L281" i="5"/>
  <c r="L405" i="5"/>
  <c r="L219" i="5"/>
  <c r="L343" i="5"/>
  <c r="L467" i="5"/>
  <c r="L118" i="4"/>
  <c r="L591" i="5"/>
  <c r="L529" i="5"/>
  <c r="L15" i="9"/>
  <c r="L42" i="9"/>
  <c r="L41" i="9" s="1"/>
  <c r="L82" i="5"/>
  <c r="L456" i="5"/>
  <c r="L518" i="5"/>
  <c r="L580" i="5"/>
  <c r="L394" i="5"/>
  <c r="L332" i="5"/>
  <c r="L270" i="5"/>
  <c r="L208" i="5"/>
  <c r="L145" i="5"/>
  <c r="L20" i="5"/>
  <c r="L607" i="5"/>
  <c r="L545" i="5"/>
  <c r="L483" i="5"/>
  <c r="L359" i="5"/>
  <c r="L297" i="5"/>
  <c r="L235" i="5"/>
  <c r="L172" i="5"/>
  <c r="L109" i="5"/>
  <c r="L421" i="5"/>
  <c r="L47" i="5"/>
  <c r="L35" i="5"/>
  <c r="L97" i="5"/>
  <c r="L160" i="5"/>
  <c r="L285" i="5"/>
  <c r="L409" i="5"/>
  <c r="L223" i="5"/>
  <c r="L347" i="5"/>
  <c r="L471" i="5"/>
  <c r="L595" i="5"/>
  <c r="L533" i="5"/>
  <c r="K529" i="7"/>
  <c r="K571" i="7"/>
  <c r="L442" i="7"/>
  <c r="K410" i="5"/>
  <c r="L256" i="7"/>
  <c r="K224" i="5"/>
  <c r="L346" i="7"/>
  <c r="L284" i="7"/>
  <c r="K241" i="7"/>
  <c r="K461" i="7"/>
  <c r="J23" i="7"/>
  <c r="L165" i="10"/>
  <c r="L46" i="7"/>
  <c r="L482" i="7"/>
  <c r="L601" i="10"/>
  <c r="L239" i="7"/>
  <c r="L358" i="10"/>
  <c r="L113" i="7"/>
  <c r="L549" i="7"/>
  <c r="L668" i="10"/>
  <c r="L215" i="7"/>
  <c r="L588" i="7"/>
  <c r="K33" i="9"/>
  <c r="K32" i="9" s="1"/>
  <c r="L19" i="10" s="1"/>
  <c r="K55" i="9"/>
  <c r="K59" i="9" s="1"/>
  <c r="K260" i="6"/>
  <c r="K508" i="6"/>
  <c r="K135" i="6"/>
  <c r="L397" i="6"/>
  <c r="L459" i="6"/>
  <c r="L521" i="6"/>
  <c r="L583" i="6"/>
  <c r="L173" i="4"/>
  <c r="L23" i="6"/>
  <c r="L148" i="6"/>
  <c r="L85" i="6"/>
  <c r="L273" i="6"/>
  <c r="L211" i="6"/>
  <c r="L335" i="6"/>
  <c r="L59" i="6"/>
  <c r="L247" i="6"/>
  <c r="L371" i="6"/>
  <c r="L184" i="6"/>
  <c r="L557" i="6"/>
  <c r="L433" i="6"/>
  <c r="L495" i="6"/>
  <c r="L619" i="6"/>
  <c r="L121" i="6"/>
  <c r="L309" i="6"/>
  <c r="L80" i="8"/>
  <c r="L82" i="8"/>
  <c r="L79" i="8"/>
  <c r="L83" i="8"/>
  <c r="L81" i="8"/>
  <c r="L27" i="6"/>
  <c r="L215" i="6"/>
  <c r="L89" i="6"/>
  <c r="L339" i="6"/>
  <c r="L152" i="6"/>
  <c r="L401" i="6"/>
  <c r="L463" i="6"/>
  <c r="L525" i="6"/>
  <c r="L587" i="6"/>
  <c r="L277" i="6"/>
  <c r="L44" i="6"/>
  <c r="L106" i="6"/>
  <c r="L232" i="6"/>
  <c r="L356" i="6"/>
  <c r="L294" i="6"/>
  <c r="L480" i="6"/>
  <c r="L542" i="6"/>
  <c r="L418" i="6"/>
  <c r="L604" i="6"/>
  <c r="L169" i="6"/>
  <c r="L34" i="6"/>
  <c r="L96" i="6"/>
  <c r="L222" i="6"/>
  <c r="L346" i="6"/>
  <c r="L408" i="6"/>
  <c r="L159" i="6"/>
  <c r="L470" i="6"/>
  <c r="L532" i="6"/>
  <c r="L594" i="6"/>
  <c r="L284" i="6"/>
  <c r="L54" i="8"/>
  <c r="L56" i="8"/>
  <c r="L53" i="8"/>
  <c r="L55" i="8"/>
  <c r="L57" i="8"/>
  <c r="L11" i="8"/>
  <c r="K93" i="7"/>
  <c r="J227" i="7"/>
  <c r="J20" i="7"/>
  <c r="K180" i="10"/>
  <c r="K698" i="10"/>
  <c r="L321" i="7"/>
  <c r="L507" i="7"/>
  <c r="L451" i="7"/>
  <c r="L389" i="7"/>
  <c r="L575" i="7"/>
  <c r="L347" i="7"/>
  <c r="L285" i="7"/>
  <c r="K334" i="6"/>
  <c r="K147" i="6"/>
  <c r="L382" i="7"/>
  <c r="L444" i="7"/>
  <c r="K328" i="6"/>
  <c r="K390" i="6"/>
  <c r="K514" i="6"/>
  <c r="M155" i="4"/>
  <c r="M218" i="4"/>
  <c r="M209" i="4"/>
  <c r="M146" i="4"/>
  <c r="M186" i="4"/>
  <c r="M123" i="4"/>
  <c r="M14" i="9"/>
  <c r="M40" i="9" s="1"/>
  <c r="M14" i="8"/>
  <c r="M175" i="4"/>
  <c r="M112" i="4"/>
  <c r="M129" i="4"/>
  <c r="M192" i="4"/>
  <c r="M140" i="4"/>
  <c r="M203" i="4"/>
  <c r="M189" i="4"/>
  <c r="M126" i="4"/>
  <c r="M188" i="4"/>
  <c r="M125" i="4"/>
  <c r="M16" i="9"/>
  <c r="M16" i="8"/>
  <c r="M164" i="4"/>
  <c r="M101" i="4"/>
  <c r="M208" i="4"/>
  <c r="M145" i="4"/>
  <c r="M182" i="4"/>
  <c r="M119" i="4"/>
  <c r="L274" i="7"/>
  <c r="L393" i="10"/>
  <c r="L211" i="7"/>
  <c r="L330" i="10"/>
  <c r="L194" i="7"/>
  <c r="L567" i="7"/>
  <c r="L417" i="7"/>
  <c r="L536" i="10"/>
  <c r="L355" i="7"/>
  <c r="L474" i="10"/>
  <c r="K312" i="6"/>
  <c r="K436" i="6"/>
  <c r="K560" i="6"/>
  <c r="L62" i="7"/>
  <c r="K30" i="5"/>
  <c r="L181" i="10"/>
  <c r="L250" i="7"/>
  <c r="K218" i="5"/>
  <c r="L369" i="10"/>
  <c r="K47" i="7"/>
  <c r="K160" i="10"/>
  <c r="K143" i="7"/>
  <c r="K155" i="6"/>
  <c r="K280" i="6"/>
  <c r="J31" i="7"/>
  <c r="L145" i="7"/>
  <c r="L264" i="10"/>
  <c r="L208" i="7"/>
  <c r="L327" i="10"/>
  <c r="L214" i="7"/>
  <c r="L89" i="7"/>
  <c r="L525" i="7"/>
  <c r="L396" i="7"/>
  <c r="L515" i="10"/>
  <c r="L458" i="7"/>
  <c r="L577" i="10"/>
  <c r="K286" i="6"/>
  <c r="K534" i="6"/>
  <c r="K489" i="7"/>
  <c r="L273" i="7"/>
  <c r="L392" i="10"/>
  <c r="L583" i="7"/>
  <c r="L702" i="10"/>
  <c r="L210" i="7"/>
  <c r="L329" i="10"/>
  <c r="L501" i="7"/>
  <c r="L620" i="10"/>
  <c r="L253" i="7"/>
  <c r="L372" i="10"/>
  <c r="K135" i="8"/>
  <c r="K144" i="8" s="1"/>
  <c r="K134" i="8"/>
  <c r="K143" i="8" s="1"/>
  <c r="L481" i="5"/>
  <c r="L605" i="5"/>
  <c r="L543" i="5"/>
  <c r="L233" i="5"/>
  <c r="L357" i="5"/>
  <c r="L170" i="5"/>
  <c r="L295" i="5"/>
  <c r="L419" i="5"/>
  <c r="L107" i="5"/>
  <c r="L45" i="5"/>
  <c r="L33" i="8"/>
  <c r="L35" i="8"/>
  <c r="L37" i="8"/>
  <c r="L7" i="8"/>
  <c r="L34" i="8"/>
  <c r="L36" i="8"/>
  <c r="L225" i="6"/>
  <c r="L162" i="6"/>
  <c r="L411" i="6"/>
  <c r="L473" i="6"/>
  <c r="L535" i="6"/>
  <c r="L597" i="6"/>
  <c r="L187" i="4"/>
  <c r="L37" i="6"/>
  <c r="L287" i="6"/>
  <c r="L99" i="6"/>
  <c r="L349" i="6"/>
  <c r="L26" i="6"/>
  <c r="L88" i="6"/>
  <c r="L214" i="6"/>
  <c r="L338" i="6"/>
  <c r="L276" i="6"/>
  <c r="L400" i="6"/>
  <c r="L462" i="6"/>
  <c r="L524" i="6"/>
  <c r="L151" i="6"/>
  <c r="L586" i="6"/>
  <c r="L58" i="6"/>
  <c r="L246" i="6"/>
  <c r="L370" i="6"/>
  <c r="L308" i="6"/>
  <c r="L556" i="6"/>
  <c r="L494" i="6"/>
  <c r="L618" i="6"/>
  <c r="L432" i="6"/>
  <c r="L183" i="6"/>
  <c r="L120" i="6"/>
  <c r="L15" i="6"/>
  <c r="L77" i="6"/>
  <c r="L140" i="6"/>
  <c r="L203" i="6"/>
  <c r="L327" i="6"/>
  <c r="L389" i="6"/>
  <c r="L451" i="6"/>
  <c r="L513" i="6"/>
  <c r="L575" i="6"/>
  <c r="L265" i="6"/>
  <c r="L41" i="6"/>
  <c r="L229" i="6"/>
  <c r="L103" i="6"/>
  <c r="L353" i="6"/>
  <c r="L166" i="6"/>
  <c r="L477" i="6"/>
  <c r="L539" i="6"/>
  <c r="L415" i="6"/>
  <c r="L601" i="6"/>
  <c r="L291" i="6"/>
  <c r="K596" i="10"/>
  <c r="K186" i="7"/>
  <c r="K492" i="10"/>
  <c r="K81" i="7"/>
  <c r="L240" i="7"/>
  <c r="L359" i="10"/>
  <c r="L612" i="7"/>
  <c r="L54" i="7"/>
  <c r="K22" i="5"/>
  <c r="L242" i="7"/>
  <c r="K210" i="5"/>
  <c r="L179" i="7"/>
  <c r="K147" i="5"/>
  <c r="L546" i="7"/>
  <c r="K514" i="5"/>
  <c r="L665" i="10"/>
  <c r="L422" i="7"/>
  <c r="K390" i="5"/>
  <c r="L541" i="10"/>
  <c r="L237" i="7"/>
  <c r="L356" i="10"/>
  <c r="L111" i="7"/>
  <c r="L547" i="7"/>
  <c r="L666" i="10"/>
  <c r="L341" i="7"/>
  <c r="L589" i="7"/>
  <c r="K175" i="6"/>
  <c r="K486" i="6"/>
  <c r="K540" i="10"/>
  <c r="K607" i="7"/>
  <c r="K311" i="7"/>
  <c r="K379" i="7"/>
  <c r="L219" i="7"/>
  <c r="K187" i="5"/>
  <c r="L592" i="7"/>
  <c r="K560" i="5"/>
  <c r="L530" i="7"/>
  <c r="K498" i="5"/>
  <c r="K109" i="7"/>
  <c r="L98" i="7"/>
  <c r="L251" i="7"/>
  <c r="L370" i="10"/>
  <c r="L486" i="7"/>
  <c r="L605" i="10"/>
  <c r="L14" i="6"/>
  <c r="L76" i="6"/>
  <c r="L202" i="6"/>
  <c r="L326" i="6"/>
  <c r="L264" i="6"/>
  <c r="L450" i="6"/>
  <c r="L512" i="6"/>
  <c r="L388" i="6"/>
  <c r="L574" i="6"/>
  <c r="L139" i="6"/>
  <c r="L223" i="7"/>
  <c r="L286" i="7"/>
  <c r="L188" i="7"/>
  <c r="L307" i="10"/>
  <c r="L561" i="7"/>
  <c r="L680" i="10"/>
  <c r="L117" i="7"/>
  <c r="K354" i="6"/>
  <c r="K416" i="6"/>
  <c r="L238" i="7"/>
  <c r="L357" i="10"/>
  <c r="L424" i="7"/>
  <c r="L543" i="10"/>
  <c r="L43" i="6"/>
  <c r="L479" i="6"/>
  <c r="L541" i="6"/>
  <c r="L193" i="4"/>
  <c r="L105" i="6"/>
  <c r="L417" i="6"/>
  <c r="L603" i="6"/>
  <c r="L168" i="6"/>
  <c r="L231" i="6"/>
  <c r="L293" i="6"/>
  <c r="L355" i="6"/>
  <c r="L39" i="6"/>
  <c r="L227" i="6"/>
  <c r="L101" i="6"/>
  <c r="L351" i="6"/>
  <c r="L413" i="6"/>
  <c r="L289" i="6"/>
  <c r="L475" i="6"/>
  <c r="L537" i="6"/>
  <c r="L599" i="6"/>
  <c r="L164" i="6"/>
  <c r="L14" i="5"/>
  <c r="L139" i="5"/>
  <c r="L76" i="5"/>
  <c r="L202" i="5"/>
  <c r="L326" i="5"/>
  <c r="L450" i="5"/>
  <c r="L574" i="5"/>
  <c r="L264" i="5"/>
  <c r="L388" i="5"/>
  <c r="L512" i="5"/>
  <c r="L100" i="5"/>
  <c r="L474" i="5"/>
  <c r="L598" i="5"/>
  <c r="L412" i="5"/>
  <c r="L536" i="5"/>
  <c r="L163" i="5"/>
  <c r="L288" i="5"/>
  <c r="L350" i="5"/>
  <c r="L38" i="5"/>
  <c r="L226" i="5"/>
  <c r="L120" i="8"/>
  <c r="L122" i="8"/>
  <c r="L119" i="8"/>
  <c r="L121" i="8"/>
  <c r="L123" i="8"/>
  <c r="L55" i="6"/>
  <c r="L243" i="6"/>
  <c r="L367" i="6"/>
  <c r="L180" i="6"/>
  <c r="L553" i="6"/>
  <c r="L429" i="6"/>
  <c r="L491" i="6"/>
  <c r="L615" i="6"/>
  <c r="L305" i="6"/>
  <c r="L117" i="6"/>
  <c r="K285" i="10"/>
  <c r="K503" i="7"/>
  <c r="L342" i="7"/>
  <c r="K244" i="6"/>
  <c r="L283" i="7"/>
  <c r="L407" i="7"/>
  <c r="L593" i="7"/>
  <c r="L295" i="7"/>
  <c r="L414" i="10"/>
  <c r="L170" i="7"/>
  <c r="L289" i="10"/>
  <c r="L481" i="7"/>
  <c r="L600" i="10"/>
  <c r="K158" i="8"/>
  <c r="L82" i="7"/>
  <c r="K50" i="5"/>
  <c r="L201" i="10"/>
  <c r="L394" i="7"/>
  <c r="K362" i="5"/>
  <c r="L513" i="10"/>
  <c r="L207" i="7"/>
  <c r="K175" i="5"/>
  <c r="L326" i="10"/>
  <c r="J25" i="7"/>
  <c r="J413" i="7"/>
  <c r="K368" i="10"/>
  <c r="L140" i="7"/>
  <c r="L390" i="7"/>
  <c r="L263" i="7"/>
  <c r="L137" i="7"/>
  <c r="L573" i="7"/>
  <c r="K174" i="8"/>
  <c r="L88" i="7"/>
  <c r="K56" i="5"/>
  <c r="L462" i="7"/>
  <c r="K430" i="5"/>
  <c r="L648" i="7"/>
  <c r="K616" i="5"/>
  <c r="L169" i="7"/>
  <c r="L288" i="10"/>
  <c r="L232" i="7"/>
  <c r="L351" i="10"/>
  <c r="L106" i="7"/>
  <c r="L225" i="10"/>
  <c r="K167" i="8"/>
  <c r="L56" i="7"/>
  <c r="L308" i="7"/>
  <c r="L58" i="7"/>
  <c r="L618" i="7"/>
  <c r="L450" i="7"/>
  <c r="L264" i="7"/>
  <c r="L512" i="7"/>
  <c r="L199" i="7"/>
  <c r="K167" i="5"/>
  <c r="L386" i="7"/>
  <c r="K354" i="5"/>
  <c r="L448" i="7"/>
  <c r="K416" i="5"/>
  <c r="AI22" i="2"/>
  <c r="AH24" i="2"/>
  <c r="AH25" i="2"/>
  <c r="AH26" i="2"/>
  <c r="AH27" i="2"/>
  <c r="K178" i="7"/>
  <c r="L66" i="7"/>
  <c r="L185" i="10"/>
  <c r="L440" i="7"/>
  <c r="L559" i="10"/>
  <c r="L128" i="7"/>
  <c r="L247" i="10"/>
  <c r="L197" i="7"/>
  <c r="L384" i="7"/>
  <c r="L570" i="7"/>
  <c r="L307" i="7"/>
  <c r="L182" i="7"/>
  <c r="L555" i="7"/>
  <c r="L624" i="7"/>
  <c r="L252" i="7"/>
  <c r="L371" i="10"/>
  <c r="L126" i="7"/>
  <c r="L245" i="10"/>
  <c r="L167" i="7"/>
  <c r="K135" i="5"/>
  <c r="L286" i="10"/>
  <c r="L230" i="7"/>
  <c r="K198" i="5"/>
  <c r="L349" i="10"/>
  <c r="L53" i="6"/>
  <c r="L241" i="6"/>
  <c r="L365" i="6"/>
  <c r="L115" i="6"/>
  <c r="L303" i="6"/>
  <c r="L551" i="6"/>
  <c r="L489" i="6"/>
  <c r="L613" i="6"/>
  <c r="L178" i="6"/>
  <c r="L427" i="6"/>
  <c r="L40" i="8"/>
  <c r="L42" i="8"/>
  <c r="L39" i="8"/>
  <c r="L41" i="8"/>
  <c r="L43" i="8"/>
  <c r="L13" i="5"/>
  <c r="L138" i="5"/>
  <c r="L75" i="5"/>
  <c r="L201" i="5"/>
  <c r="L325" i="5"/>
  <c r="L449" i="5"/>
  <c r="L573" i="5"/>
  <c r="L263" i="5"/>
  <c r="L387" i="5"/>
  <c r="L511" i="5"/>
  <c r="L18" i="6"/>
  <c r="L80" i="6"/>
  <c r="L206" i="6"/>
  <c r="L330" i="6"/>
  <c r="L268" i="6"/>
  <c r="L392" i="6"/>
  <c r="L454" i="6"/>
  <c r="L516" i="6"/>
  <c r="L578" i="6"/>
  <c r="L143" i="6"/>
  <c r="L503" i="5"/>
  <c r="L441" i="5"/>
  <c r="L565" i="5"/>
  <c r="L627" i="5"/>
  <c r="L255" i="5"/>
  <c r="L67" i="5"/>
  <c r="L379" i="5"/>
  <c r="L192" i="5"/>
  <c r="L317" i="5"/>
  <c r="L129" i="5"/>
  <c r="L99" i="8"/>
  <c r="L101" i="8"/>
  <c r="L103" i="8"/>
  <c r="L100" i="8"/>
  <c r="L102" i="8"/>
  <c r="L52" i="6"/>
  <c r="L114" i="6"/>
  <c r="L240" i="6"/>
  <c r="L364" i="6"/>
  <c r="L177" i="6"/>
  <c r="L550" i="6"/>
  <c r="L488" i="6"/>
  <c r="L612" i="6"/>
  <c r="L426" i="6"/>
  <c r="L302" i="6"/>
  <c r="L522" i="5"/>
  <c r="L460" i="5"/>
  <c r="L584" i="5"/>
  <c r="L149" i="5"/>
  <c r="L212" i="5"/>
  <c r="L86" i="5"/>
  <c r="L398" i="5"/>
  <c r="L24" i="5"/>
  <c r="L274" i="5"/>
  <c r="L336" i="5"/>
  <c r="L122" i="5"/>
  <c r="L434" i="5"/>
  <c r="L620" i="5"/>
  <c r="L496" i="5"/>
  <c r="L558" i="5"/>
  <c r="L60" i="5"/>
  <c r="L372" i="5"/>
  <c r="L310" i="5"/>
  <c r="L185" i="5"/>
  <c r="L248" i="5"/>
  <c r="K281" i="7"/>
  <c r="K664" i="10"/>
  <c r="L193" i="7"/>
  <c r="K161" i="5"/>
  <c r="L566" i="7"/>
  <c r="K534" i="5"/>
  <c r="L158" i="7"/>
  <c r="L408" i="7"/>
  <c r="L594" i="7"/>
  <c r="Q8" i="4"/>
  <c r="K365" i="7"/>
  <c r="AJ17" i="4"/>
  <c r="L171" i="7"/>
  <c r="L290" i="10"/>
  <c r="L358" i="7"/>
  <c r="L477" i="10"/>
  <c r="L108" i="7"/>
  <c r="L227" i="10"/>
  <c r="L176" i="7"/>
  <c r="L295" i="10"/>
  <c r="L487" i="7"/>
  <c r="L606" i="10"/>
  <c r="L278" i="7"/>
  <c r="L90" i="7"/>
  <c r="L464" i="7"/>
  <c r="K384" i="6"/>
  <c r="K446" i="6"/>
  <c r="K10" i="6"/>
  <c r="L23" i="5"/>
  <c r="L85" i="5"/>
  <c r="L148" i="5"/>
  <c r="L273" i="5"/>
  <c r="L397" i="5"/>
  <c r="L521" i="5"/>
  <c r="L211" i="5"/>
  <c r="L335" i="5"/>
  <c r="L110" i="4"/>
  <c r="L583" i="5"/>
  <c r="L459" i="5"/>
  <c r="L121" i="5"/>
  <c r="L433" i="5"/>
  <c r="L557" i="5"/>
  <c r="L619" i="5"/>
  <c r="L495" i="5"/>
  <c r="L371" i="5"/>
  <c r="L184" i="5"/>
  <c r="L309" i="5"/>
  <c r="L59" i="5"/>
  <c r="L247" i="5"/>
  <c r="L525" i="5"/>
  <c r="L587" i="5"/>
  <c r="L463" i="5"/>
  <c r="L27" i="5"/>
  <c r="L89" i="5"/>
  <c r="L152" i="5"/>
  <c r="L401" i="5"/>
  <c r="L339" i="5"/>
  <c r="L277" i="5"/>
  <c r="L215" i="5"/>
  <c r="L604" i="5"/>
  <c r="L480" i="5"/>
  <c r="L542" i="5"/>
  <c r="L294" i="5"/>
  <c r="L232" i="5"/>
  <c r="L356" i="5"/>
  <c r="L418" i="5"/>
  <c r="L106" i="5"/>
  <c r="L44" i="5"/>
  <c r="L169" i="5"/>
  <c r="L34" i="5"/>
  <c r="L96" i="5"/>
  <c r="L159" i="5"/>
  <c r="L284" i="5"/>
  <c r="L408" i="5"/>
  <c r="L222" i="5"/>
  <c r="L346" i="5"/>
  <c r="L594" i="5"/>
  <c r="M625" i="7" s="1"/>
  <c r="L532" i="5"/>
  <c r="L470" i="5"/>
  <c r="L11" i="9"/>
  <c r="L38" i="9"/>
  <c r="L37" i="9" s="1"/>
  <c r="K591" i="7"/>
  <c r="K534" i="10"/>
  <c r="K554" i="10"/>
  <c r="K517" i="7"/>
  <c r="K317" i="7"/>
  <c r="L383" i="7"/>
  <c r="L569" i="7"/>
  <c r="L133" i="7"/>
  <c r="L327" i="7"/>
  <c r="L222" i="7"/>
  <c r="L533" i="7"/>
  <c r="K210" i="6"/>
  <c r="K22" i="6"/>
  <c r="K520" i="6"/>
  <c r="L195" i="7"/>
  <c r="L70" i="7"/>
  <c r="L568" i="7"/>
  <c r="K576" i="6"/>
  <c r="K204" i="6"/>
  <c r="M212" i="4"/>
  <c r="M149" i="4"/>
  <c r="M12" i="9"/>
  <c r="M12" i="8"/>
  <c r="M100" i="4"/>
  <c r="M163" i="4"/>
  <c r="M128" i="4"/>
  <c r="M191" i="4"/>
  <c r="M132" i="4"/>
  <c r="M195" i="4"/>
  <c r="M20" i="9"/>
  <c r="M20" i="8"/>
  <c r="M165" i="4"/>
  <c r="M102" i="4"/>
  <c r="M152" i="4"/>
  <c r="M215" i="4"/>
  <c r="M153" i="4"/>
  <c r="M216" i="4"/>
  <c r="M10" i="9"/>
  <c r="M36" i="9" s="1"/>
  <c r="M10" i="8"/>
  <c r="M174" i="4"/>
  <c r="M111" i="4"/>
  <c r="M139" i="4"/>
  <c r="M202" i="4"/>
  <c r="M18" i="9"/>
  <c r="M44" i="9" s="1"/>
  <c r="M18" i="8"/>
  <c r="M176" i="4"/>
  <c r="M113" i="4"/>
  <c r="M147" i="4"/>
  <c r="M210" i="4"/>
  <c r="L86" i="7"/>
  <c r="L205" i="10"/>
  <c r="L398" i="7"/>
  <c r="L517" i="10"/>
  <c r="L460" i="7"/>
  <c r="L579" i="10"/>
  <c r="L69" i="7"/>
  <c r="L319" i="7"/>
  <c r="L629" i="7"/>
  <c r="L168" i="7"/>
  <c r="L287" i="10"/>
  <c r="L43" i="7"/>
  <c r="L162" i="10"/>
  <c r="L231" i="7"/>
  <c r="L350" i="10"/>
  <c r="K250" i="6"/>
  <c r="K622" i="6"/>
  <c r="K498" i="6"/>
  <c r="L187" i="7"/>
  <c r="K155" i="5"/>
  <c r="L306" i="10"/>
  <c r="L374" i="7"/>
  <c r="K342" i="5"/>
  <c r="L493" i="10"/>
  <c r="L498" i="7"/>
  <c r="K466" i="5"/>
  <c r="L617" i="10"/>
  <c r="K235" i="7"/>
  <c r="K385" i="7"/>
  <c r="K123" i="7"/>
  <c r="K67" i="7"/>
  <c r="I30" i="7"/>
  <c r="K590" i="6"/>
  <c r="K528" i="6"/>
  <c r="K218" i="6"/>
  <c r="K172" i="7"/>
  <c r="L271" i="7"/>
  <c r="L390" i="10"/>
  <c r="L519" i="7"/>
  <c r="L638" i="10"/>
  <c r="L401" i="7"/>
  <c r="L277" i="7"/>
  <c r="L463" i="7"/>
  <c r="L644" i="7"/>
  <c r="L520" i="7"/>
  <c r="L639" i="10"/>
  <c r="L334" i="7"/>
  <c r="L453" i="10"/>
  <c r="K98" i="6"/>
  <c r="K410" i="6"/>
  <c r="K472" i="6"/>
  <c r="AF35" i="2"/>
  <c r="AF36" i="2" s="1"/>
  <c r="K427" i="7"/>
  <c r="L397" i="7"/>
  <c r="L516" i="10"/>
  <c r="L521" i="7"/>
  <c r="L640" i="10"/>
  <c r="L190" i="7"/>
  <c r="L309" i="10"/>
  <c r="L377" i="7"/>
  <c r="L496" i="10"/>
  <c r="L63" i="5"/>
  <c r="L188" i="5"/>
  <c r="L125" i="5"/>
  <c r="L251" i="5"/>
  <c r="L375" i="5"/>
  <c r="L499" i="5"/>
  <c r="L150" i="4"/>
  <c r="L561" i="5"/>
  <c r="L623" i="5"/>
  <c r="L313" i="5"/>
  <c r="L437" i="5"/>
  <c r="L11" i="6"/>
  <c r="L73" i="6"/>
  <c r="L136" i="6"/>
  <c r="L199" i="6"/>
  <c r="L323" i="6"/>
  <c r="L385" i="6"/>
  <c r="L447" i="6"/>
  <c r="L509" i="6"/>
  <c r="L571" i="6"/>
  <c r="L161" i="4"/>
  <c r="L261" i="6"/>
  <c r="L7" i="9"/>
  <c r="L34" i="9"/>
  <c r="L37" i="5"/>
  <c r="L162" i="5"/>
  <c r="L99" i="5"/>
  <c r="L225" i="5"/>
  <c r="L349" i="5"/>
  <c r="L473" i="5"/>
  <c r="L597" i="5"/>
  <c r="L535" i="5"/>
  <c r="L287" i="5"/>
  <c r="L411" i="5"/>
  <c r="L124" i="4"/>
  <c r="L524" i="5"/>
  <c r="L586" i="5"/>
  <c r="L462" i="5"/>
  <c r="L400" i="5"/>
  <c r="L26" i="5"/>
  <c r="L88" i="5"/>
  <c r="L151" i="5"/>
  <c r="L276" i="5"/>
  <c r="L338" i="5"/>
  <c r="L214" i="5"/>
  <c r="L120" i="5"/>
  <c r="L432" i="5"/>
  <c r="L494" i="5"/>
  <c r="L556" i="5"/>
  <c r="L618" i="5"/>
  <c r="L183" i="5"/>
  <c r="L246" i="5"/>
  <c r="L370" i="5"/>
  <c r="L308" i="5"/>
  <c r="L58" i="5"/>
  <c r="L15" i="5"/>
  <c r="L140" i="5"/>
  <c r="L77" i="5"/>
  <c r="L203" i="5"/>
  <c r="L327" i="5"/>
  <c r="L451" i="5"/>
  <c r="L575" i="5"/>
  <c r="L513" i="5"/>
  <c r="L265" i="5"/>
  <c r="L389" i="5"/>
  <c r="L103" i="5"/>
  <c r="L477" i="5"/>
  <c r="L539" i="5"/>
  <c r="L601" i="5"/>
  <c r="L415" i="5"/>
  <c r="L353" i="5"/>
  <c r="L229" i="5"/>
  <c r="L41" i="5"/>
  <c r="L166" i="5"/>
  <c r="L291" i="5"/>
  <c r="K222" i="10"/>
  <c r="K291" i="7"/>
  <c r="K616" i="10"/>
  <c r="K206" i="7"/>
  <c r="L52" i="7"/>
  <c r="L364" i="7"/>
  <c r="L488" i="7"/>
  <c r="L607" i="10"/>
  <c r="L366" i="7"/>
  <c r="K334" i="5"/>
  <c r="L428" i="7"/>
  <c r="K396" i="5"/>
  <c r="L110" i="7"/>
  <c r="K78" i="5"/>
  <c r="L236" i="7"/>
  <c r="K204" i="5"/>
  <c r="L355" i="10"/>
  <c r="L48" i="7"/>
  <c r="K16" i="5"/>
  <c r="J180" i="8"/>
  <c r="L299" i="7"/>
  <c r="L418" i="10"/>
  <c r="L485" i="7"/>
  <c r="L604" i="10"/>
  <c r="L279" i="7"/>
  <c r="L91" i="7"/>
  <c r="L465" i="7"/>
  <c r="K112" i="6"/>
  <c r="K610" i="6"/>
  <c r="K362" i="6"/>
  <c r="K353" i="7"/>
  <c r="K574" i="10"/>
  <c r="L94" i="7"/>
  <c r="K62" i="5"/>
  <c r="L156" i="7"/>
  <c r="K124" i="5"/>
  <c r="J182" i="8"/>
  <c r="L220" i="7"/>
  <c r="L357" i="7"/>
  <c r="L476" i="10"/>
  <c r="L642" i="7"/>
  <c r="K610" i="5"/>
  <c r="L524" i="7"/>
  <c r="K492" i="5"/>
  <c r="L68" i="7"/>
  <c r="K36" i="5"/>
  <c r="L221" i="7"/>
  <c r="L532" i="7"/>
  <c r="L296" i="7"/>
  <c r="L415" i="10"/>
  <c r="L526" i="7"/>
  <c r="K322" i="6"/>
  <c r="L501" i="5"/>
  <c r="L625" i="5"/>
  <c r="L439" i="5"/>
  <c r="L563" i="5"/>
  <c r="L377" i="5"/>
  <c r="L253" i="5"/>
  <c r="L65" i="5"/>
  <c r="L127" i="5"/>
  <c r="L190" i="5"/>
  <c r="L315" i="5"/>
  <c r="L32" i="5"/>
  <c r="L94" i="5"/>
  <c r="L157" i="5"/>
  <c r="L282" i="5"/>
  <c r="L406" i="5"/>
  <c r="L468" i="5"/>
  <c r="L530" i="5"/>
  <c r="L592" i="5"/>
  <c r="L220" i="5"/>
  <c r="L344" i="5"/>
  <c r="L502" i="5"/>
  <c r="L440" i="5"/>
  <c r="L626" i="5"/>
  <c r="L564" i="5"/>
  <c r="L254" i="5"/>
  <c r="L66" i="5"/>
  <c r="L378" i="5"/>
  <c r="L128" i="5"/>
  <c r="L191" i="5"/>
  <c r="L316" i="5"/>
  <c r="L40" i="6"/>
  <c r="L102" i="6"/>
  <c r="L228" i="6"/>
  <c r="L352" i="6"/>
  <c r="L290" i="6"/>
  <c r="L476" i="6"/>
  <c r="L538" i="6"/>
  <c r="L414" i="6"/>
  <c r="L165" i="6"/>
  <c r="L600" i="6"/>
  <c r="L77" i="7"/>
  <c r="L506" i="7"/>
  <c r="M217" i="4"/>
  <c r="M154" i="4"/>
  <c r="M143" i="4"/>
  <c r="M206" i="4"/>
  <c r="M211" i="4"/>
  <c r="M148" i="4"/>
  <c r="M185" i="4"/>
  <c r="M122" i="4"/>
  <c r="M183" i="4"/>
  <c r="M120" i="4"/>
  <c r="M22" i="9"/>
  <c r="M48" i="9" s="1"/>
  <c r="M22" i="8"/>
  <c r="M177" i="4"/>
  <c r="M114" i="4"/>
  <c r="M17" i="9"/>
  <c r="M43" i="9" s="1"/>
  <c r="M17" i="8"/>
  <c r="M170" i="4"/>
  <c r="M107" i="4"/>
  <c r="M141" i="4"/>
  <c r="M204" i="4"/>
  <c r="M184" i="4"/>
  <c r="M121" i="4"/>
  <c r="M133" i="4"/>
  <c r="M196" i="4"/>
  <c r="J7" i="7"/>
  <c r="L148" i="7"/>
  <c r="L267" i="10"/>
  <c r="L336" i="7"/>
  <c r="L455" i="10"/>
  <c r="L381" i="7"/>
  <c r="L257" i="7"/>
  <c r="L505" i="7"/>
  <c r="L541" i="7"/>
  <c r="L660" i="10"/>
  <c r="L105" i="7"/>
  <c r="L224" i="10"/>
  <c r="K187" i="6"/>
  <c r="K374" i="6"/>
  <c r="L312" i="7"/>
  <c r="K280" i="5"/>
  <c r="L431" i="10"/>
  <c r="L560" i="7"/>
  <c r="K528" i="5"/>
  <c r="L679" i="10"/>
  <c r="L124" i="7"/>
  <c r="K92" i="5"/>
  <c r="L243" i="10"/>
  <c r="K73" i="7"/>
  <c r="K41" i="7"/>
  <c r="K262" i="10"/>
  <c r="J181" i="8"/>
  <c r="K404" i="6"/>
  <c r="K466" i="6"/>
  <c r="K30" i="6"/>
  <c r="L643" i="7"/>
  <c r="L395" i="7"/>
  <c r="L514" i="10"/>
  <c r="L457" i="7"/>
  <c r="L576" i="10"/>
  <c r="L339" i="7"/>
  <c r="L151" i="7"/>
  <c r="L649" i="7"/>
  <c r="L84" i="7"/>
  <c r="L203" i="10"/>
  <c r="L146" i="7"/>
  <c r="L265" i="10"/>
  <c r="L209" i="7"/>
  <c r="L328" i="10"/>
  <c r="K36" i="6"/>
  <c r="K596" i="6"/>
  <c r="K224" i="6"/>
  <c r="J351" i="7"/>
  <c r="J28" i="7"/>
  <c r="K613" i="7"/>
  <c r="K585" i="7"/>
  <c r="L645" i="7"/>
  <c r="L459" i="7"/>
  <c r="L578" i="10"/>
  <c r="L65" i="7"/>
  <c r="L184" i="10"/>
  <c r="L315" i="7"/>
  <c r="L434" i="10"/>
  <c r="L625" i="7"/>
  <c r="K138" i="8"/>
  <c r="K147" i="8" s="1"/>
  <c r="L375" i="6"/>
  <c r="L561" i="6"/>
  <c r="L437" i="6"/>
  <c r="L499" i="6"/>
  <c r="L623" i="6"/>
  <c r="L213" i="4"/>
  <c r="L125" i="6"/>
  <c r="L63" i="6"/>
  <c r="L251" i="6"/>
  <c r="L188" i="6"/>
  <c r="L313" i="6"/>
  <c r="L11" i="5"/>
  <c r="L136" i="5"/>
  <c r="L73" i="5"/>
  <c r="L199" i="5"/>
  <c r="L323" i="5"/>
  <c r="L447" i="5"/>
  <c r="L571" i="5"/>
  <c r="L98" i="4"/>
  <c r="L509" i="5"/>
  <c r="L261" i="5"/>
  <c r="L385" i="5"/>
  <c r="L245" i="6"/>
  <c r="L307" i="6"/>
  <c r="L555" i="6"/>
  <c r="L493" i="6"/>
  <c r="L617" i="6"/>
  <c r="L207" i="4"/>
  <c r="L431" i="6"/>
  <c r="L57" i="6"/>
  <c r="L182" i="6"/>
  <c r="L369" i="6"/>
  <c r="L119" i="6"/>
  <c r="L500" i="5"/>
  <c r="L562" i="5"/>
  <c r="L438" i="5"/>
  <c r="L624" i="5"/>
  <c r="L189" i="5"/>
  <c r="L64" i="5"/>
  <c r="L376" i="5"/>
  <c r="L252" i="5"/>
  <c r="L314" i="5"/>
  <c r="L126" i="5"/>
  <c r="L106" i="8"/>
  <c r="L108" i="8"/>
  <c r="L105" i="8"/>
  <c r="L107" i="8"/>
  <c r="L109" i="8"/>
  <c r="L46" i="6"/>
  <c r="L108" i="6"/>
  <c r="L234" i="6"/>
  <c r="L358" i="6"/>
  <c r="L171" i="6"/>
  <c r="L544" i="6"/>
  <c r="L482" i="6"/>
  <c r="L606" i="6"/>
  <c r="L420" i="6"/>
  <c r="L296" i="6"/>
  <c r="L23" i="8"/>
  <c r="L113" i="8"/>
  <c r="L115" i="8"/>
  <c r="L117" i="8"/>
  <c r="L125" i="8"/>
  <c r="L127" i="8"/>
  <c r="L129" i="8"/>
  <c r="L114" i="8"/>
  <c r="L116" i="8"/>
  <c r="L126" i="8"/>
  <c r="L128" i="8"/>
  <c r="K218" i="7"/>
  <c r="J21" i="7"/>
  <c r="K477" i="7"/>
  <c r="K305" i="10"/>
  <c r="K373" i="7"/>
  <c r="K200" i="10"/>
  <c r="K192" i="7"/>
  <c r="L177" i="7"/>
  <c r="L296" i="10"/>
  <c r="L426" i="7"/>
  <c r="L545" i="10"/>
  <c r="L116" i="7"/>
  <c r="K84" i="5"/>
  <c r="L552" i="7"/>
  <c r="K520" i="5"/>
  <c r="L304" i="7"/>
  <c r="K272" i="5"/>
  <c r="L484" i="7"/>
  <c r="K452" i="5"/>
  <c r="L603" i="10"/>
  <c r="L360" i="7"/>
  <c r="K328" i="5"/>
  <c r="L173" i="7"/>
  <c r="K141" i="5"/>
  <c r="L292" i="10"/>
  <c r="AI19" i="4"/>
  <c r="L361" i="7"/>
  <c r="L174" i="7"/>
  <c r="L293" i="10"/>
  <c r="L423" i="7"/>
  <c r="L542" i="10"/>
  <c r="L216" i="7"/>
  <c r="L527" i="7"/>
  <c r="K300" i="6"/>
  <c r="K238" i="6"/>
  <c r="K421" i="7"/>
  <c r="I14" i="7"/>
  <c r="J13" i="7"/>
  <c r="K430" i="10"/>
  <c r="L654" i="7"/>
  <c r="K622" i="5"/>
  <c r="L406" i="7"/>
  <c r="K374" i="5"/>
  <c r="K633" i="7"/>
  <c r="L313" i="7"/>
  <c r="L432" i="10"/>
  <c r="L305" i="7"/>
  <c r="L300" i="7"/>
  <c r="L419" i="10"/>
  <c r="L154" i="7"/>
  <c r="L107" i="7"/>
  <c r="L226" i="10"/>
  <c r="L456" i="7"/>
  <c r="K424" i="5"/>
  <c r="L575" i="10"/>
  <c r="L328" i="7"/>
  <c r="L325" i="7"/>
  <c r="L276" i="7"/>
  <c r="K244" i="5"/>
  <c r="L294" i="7"/>
  <c r="L413" i="10"/>
  <c r="K165" i="8"/>
  <c r="L368" i="7"/>
  <c r="L388" i="7"/>
  <c r="L136" i="7"/>
  <c r="K104" i="5"/>
  <c r="L254" i="7"/>
  <c r="L373" i="10"/>
  <c r="L508" i="7"/>
  <c r="L431" i="7"/>
  <c r="L189" i="7"/>
  <c r="L308" i="10"/>
  <c r="L292" i="7"/>
  <c r="K260" i="5"/>
  <c r="L411" i="10"/>
  <c r="L56" i="9"/>
  <c r="L60" i="9" s="1"/>
  <c r="L80" i="5"/>
  <c r="L392" i="5"/>
  <c r="L578" i="5"/>
  <c r="L516" i="5"/>
  <c r="L454" i="5"/>
  <c r="L143" i="5"/>
  <c r="L18" i="5"/>
  <c r="L330" i="5"/>
  <c r="L206" i="5"/>
  <c r="L268" i="5"/>
  <c r="L24" i="6"/>
  <c r="L86" i="6"/>
  <c r="L212" i="6"/>
  <c r="L336" i="6"/>
  <c r="L398" i="6"/>
  <c r="L149" i="6"/>
  <c r="L460" i="6"/>
  <c r="L522" i="6"/>
  <c r="L584" i="6"/>
  <c r="L274" i="6"/>
  <c r="L60" i="6"/>
  <c r="L122" i="6"/>
  <c r="L248" i="6"/>
  <c r="L372" i="6"/>
  <c r="L185" i="6"/>
  <c r="L558" i="6"/>
  <c r="L496" i="6"/>
  <c r="L434" i="6"/>
  <c r="L620" i="6"/>
  <c r="L310" i="6"/>
  <c r="L504" i="7"/>
  <c r="K472" i="5"/>
  <c r="L96" i="7"/>
  <c r="L51" i="7"/>
  <c r="L402" i="7"/>
  <c r="K570" i="6"/>
  <c r="L12" i="6"/>
  <c r="L74" i="6"/>
  <c r="L200" i="6"/>
  <c r="L324" i="6"/>
  <c r="L137" i="6"/>
  <c r="L386" i="6"/>
  <c r="L448" i="6"/>
  <c r="L510" i="6"/>
  <c r="L572" i="6"/>
  <c r="L262" i="6"/>
  <c r="K405" i="7"/>
  <c r="K579" i="7"/>
  <c r="K627" i="7"/>
  <c r="L259" i="7"/>
  <c r="L445" i="7"/>
  <c r="L202" i="7"/>
  <c r="L513" i="7"/>
  <c r="L159" i="7"/>
  <c r="L97" i="7"/>
  <c r="L471" i="7"/>
  <c r="K272" i="6"/>
  <c r="K396" i="6"/>
  <c r="K458" i="6"/>
  <c r="L320" i="7"/>
  <c r="L258" i="7"/>
  <c r="K19" i="10"/>
  <c r="L160" i="7"/>
  <c r="L534" i="7"/>
  <c r="L437" i="7"/>
  <c r="L556" i="10"/>
  <c r="L375" i="7"/>
  <c r="L494" i="10"/>
  <c r="L180" i="7"/>
  <c r="L243" i="7"/>
  <c r="L553" i="7"/>
  <c r="K230" i="6"/>
  <c r="K104" i="6"/>
  <c r="K42" i="6"/>
  <c r="K149" i="7"/>
  <c r="L175" i="7"/>
  <c r="L294" i="10"/>
  <c r="L610" i="7"/>
  <c r="L51" i="6"/>
  <c r="L239" i="6"/>
  <c r="L363" i="6"/>
  <c r="L176" i="6"/>
  <c r="L549" i="6"/>
  <c r="L425" i="6"/>
  <c r="L611" i="6"/>
  <c r="L487" i="6"/>
  <c r="L201" i="4"/>
  <c r="L301" i="6"/>
  <c r="L113" i="6"/>
  <c r="L33" i="5"/>
  <c r="L95" i="5"/>
  <c r="L158" i="5"/>
  <c r="L283" i="5"/>
  <c r="L407" i="5"/>
  <c r="L221" i="5"/>
  <c r="L345" i="5"/>
  <c r="L531" i="5"/>
  <c r="L593" i="5"/>
  <c r="L469" i="5"/>
  <c r="L61" i="6"/>
  <c r="L249" i="6"/>
  <c r="L373" i="6"/>
  <c r="L123" i="6"/>
  <c r="L311" i="6"/>
  <c r="L559" i="6"/>
  <c r="L497" i="6"/>
  <c r="L621" i="6"/>
  <c r="L435" i="6"/>
  <c r="L186" i="6"/>
  <c r="L94" i="8"/>
  <c r="L96" i="8"/>
  <c r="L19" i="8"/>
  <c r="L93" i="8"/>
  <c r="L95" i="8"/>
  <c r="L97" i="8"/>
  <c r="L21" i="6"/>
  <c r="L209" i="6"/>
  <c r="L83" i="6"/>
  <c r="L333" i="6"/>
  <c r="L395" i="6"/>
  <c r="L271" i="6"/>
  <c r="L457" i="6"/>
  <c r="L519" i="6"/>
  <c r="L581" i="6"/>
  <c r="L146" i="6"/>
  <c r="L54" i="6"/>
  <c r="L242" i="6"/>
  <c r="L366" i="6"/>
  <c r="L304" i="6"/>
  <c r="L552" i="6"/>
  <c r="L490" i="6"/>
  <c r="L614" i="6"/>
  <c r="L428" i="6"/>
  <c r="L179" i="6"/>
  <c r="L116" i="6"/>
  <c r="K166" i="7"/>
  <c r="K331" i="7"/>
  <c r="L217" i="7"/>
  <c r="L466" i="7"/>
  <c r="K118" i="6"/>
  <c r="K430" i="6"/>
  <c r="K492" i="6"/>
  <c r="Q9" i="4"/>
  <c r="L157" i="7"/>
  <c r="L531" i="7"/>
  <c r="L543" i="7"/>
  <c r="L662" i="10"/>
  <c r="L233" i="7"/>
  <c r="L352" i="10"/>
  <c r="K161" i="8"/>
  <c r="L518" i="7"/>
  <c r="K486" i="5"/>
  <c r="L637" i="10"/>
  <c r="L332" i="7"/>
  <c r="K300" i="5"/>
  <c r="L451" i="10"/>
  <c r="K483" i="7"/>
  <c r="K198" i="7"/>
  <c r="K539" i="7"/>
  <c r="K249" i="7"/>
  <c r="K441" i="7"/>
  <c r="L452" i="7"/>
  <c r="L266" i="7"/>
  <c r="L576" i="7"/>
  <c r="L449" i="7"/>
  <c r="L387" i="7"/>
  <c r="L511" i="7"/>
  <c r="K175" i="8"/>
  <c r="L213" i="7"/>
  <c r="K181" i="5"/>
  <c r="L400" i="7"/>
  <c r="K368" i="5"/>
  <c r="L418" i="7"/>
  <c r="L537" i="10"/>
  <c r="L604" i="7"/>
  <c r="N12" i="4"/>
  <c r="N63" i="4"/>
  <c r="N70" i="4"/>
  <c r="N48" i="4"/>
  <c r="N51" i="4"/>
  <c r="N22" i="4"/>
  <c r="N64" i="4"/>
  <c r="N67" i="4"/>
  <c r="N65" i="4"/>
  <c r="N45" i="4"/>
  <c r="N71" i="4"/>
  <c r="N69" i="4"/>
  <c r="N49" i="4"/>
  <c r="N43" i="4"/>
  <c r="N50" i="4"/>
  <c r="N24" i="4"/>
  <c r="N66" i="4"/>
  <c r="N68" i="4"/>
  <c r="N44" i="4"/>
  <c r="N47" i="4"/>
  <c r="N46" i="4"/>
  <c r="N76" i="4"/>
  <c r="N73" i="4"/>
  <c r="N23" i="4"/>
  <c r="N59" i="4"/>
  <c r="N89" i="4"/>
  <c r="N26" i="4"/>
  <c r="N90" i="4"/>
  <c r="N80" i="4"/>
  <c r="N74" i="4"/>
  <c r="N77" i="4"/>
  <c r="N53" i="4"/>
  <c r="N56" i="4"/>
  <c r="N83" i="4"/>
  <c r="N75" i="4"/>
  <c r="N78" i="4"/>
  <c r="N81" i="4"/>
  <c r="N54" i="4"/>
  <c r="N57" i="4"/>
  <c r="N60" i="4"/>
  <c r="N86" i="4"/>
  <c r="N84" i="4"/>
  <c r="N87" i="4"/>
  <c r="N79" i="4"/>
  <c r="N25" i="4"/>
  <c r="N58" i="4"/>
  <c r="N61" i="4"/>
  <c r="N55" i="4"/>
  <c r="N85" i="4"/>
  <c r="N88" i="4"/>
  <c r="N91" i="4"/>
  <c r="K166" i="8"/>
  <c r="L430" i="7"/>
  <c r="L118" i="7"/>
  <c r="L246" i="7"/>
  <c r="L432" i="7"/>
  <c r="L494" i="7"/>
  <c r="L138" i="7"/>
  <c r="L326" i="7"/>
  <c r="L636" i="7"/>
  <c r="L324" i="7"/>
  <c r="K292" i="5"/>
  <c r="L572" i="7"/>
  <c r="K540" i="5"/>
  <c r="L634" i="7"/>
  <c r="K602" i="5"/>
  <c r="J17" i="7"/>
  <c r="AG31" i="2"/>
  <c r="AG7" i="2" s="1"/>
  <c r="AG28" i="2"/>
  <c r="AG29" i="2" s="1"/>
  <c r="K337" i="7"/>
  <c r="L191" i="7"/>
  <c r="L310" i="10"/>
  <c r="L378" i="7"/>
  <c r="L497" i="10"/>
  <c r="L260" i="7"/>
  <c r="L446" i="7"/>
  <c r="L134" i="7"/>
  <c r="L119" i="7"/>
  <c r="L57" i="7"/>
  <c r="L314" i="7"/>
  <c r="L433" i="10"/>
  <c r="L64" i="7"/>
  <c r="L183" i="10"/>
  <c r="L416" i="7"/>
  <c r="K384" i="5"/>
  <c r="L535" i="10"/>
  <c r="L602" i="7"/>
  <c r="K570" i="5"/>
  <c r="L478" i="7"/>
  <c r="K446" i="5"/>
  <c r="L597" i="10"/>
  <c r="L25" i="6"/>
  <c r="L213" i="6"/>
  <c r="L87" i="6"/>
  <c r="L337" i="6"/>
  <c r="L399" i="6"/>
  <c r="L275" i="6"/>
  <c r="L461" i="6"/>
  <c r="L523" i="6"/>
  <c r="L150" i="6"/>
  <c r="L585" i="6"/>
  <c r="L205" i="6"/>
  <c r="L267" i="6"/>
  <c r="L453" i="6"/>
  <c r="L515" i="6"/>
  <c r="L167" i="4"/>
  <c r="L577" i="6"/>
  <c r="L391" i="6"/>
  <c r="L142" i="6"/>
  <c r="L79" i="6"/>
  <c r="L17" i="6"/>
  <c r="L329" i="6"/>
  <c r="L31" i="6"/>
  <c r="L219" i="6"/>
  <c r="L93" i="6"/>
  <c r="L343" i="6"/>
  <c r="L405" i="6"/>
  <c r="L281" i="6"/>
  <c r="L467" i="6"/>
  <c r="L529" i="6"/>
  <c r="L181" i="4"/>
  <c r="L156" i="6"/>
  <c r="L591" i="6"/>
  <c r="L73" i="8"/>
  <c r="L75" i="8"/>
  <c r="L77" i="8"/>
  <c r="L74" i="8"/>
  <c r="L76" i="8"/>
  <c r="L15" i="8"/>
  <c r="L59" i="8"/>
  <c r="L61" i="8"/>
  <c r="L63" i="8"/>
  <c r="L60" i="8"/>
  <c r="L62" i="8"/>
  <c r="L20" i="6"/>
  <c r="L82" i="6"/>
  <c r="L208" i="6"/>
  <c r="L332" i="6"/>
  <c r="L145" i="6"/>
  <c r="L394" i="6"/>
  <c r="L456" i="6"/>
  <c r="L518" i="6"/>
  <c r="L580" i="6"/>
  <c r="L270" i="6"/>
  <c r="L47" i="6"/>
  <c r="L235" i="6"/>
  <c r="L109" i="6"/>
  <c r="L359" i="6"/>
  <c r="L297" i="6"/>
  <c r="L545" i="6"/>
  <c r="L483" i="6"/>
  <c r="L607" i="6"/>
  <c r="L421" i="6"/>
  <c r="L172" i="6"/>
  <c r="L35" i="6"/>
  <c r="L223" i="6"/>
  <c r="L97" i="6"/>
  <c r="L347" i="6"/>
  <c r="L409" i="6"/>
  <c r="L285" i="6"/>
  <c r="L471" i="6"/>
  <c r="L533" i="6"/>
  <c r="L595" i="6"/>
  <c r="L160" i="6"/>
  <c r="L66" i="8"/>
  <c r="L68" i="8"/>
  <c r="L69" i="8"/>
  <c r="L65" i="8"/>
  <c r="L67" i="8"/>
  <c r="K467" i="7"/>
  <c r="K545" i="7"/>
  <c r="L318" i="7"/>
  <c r="K286" i="5"/>
  <c r="L380" i="7"/>
  <c r="K348" i="5"/>
  <c r="L130" i="7"/>
  <c r="K98" i="5"/>
  <c r="L470" i="7"/>
  <c r="K87" i="7"/>
  <c r="L539" i="10"/>
  <c r="L420" i="7"/>
  <c r="L544" i="7"/>
  <c r="L663" i="10"/>
  <c r="L301" i="7"/>
  <c r="L420" i="10"/>
  <c r="L363" i="7"/>
  <c r="L425" i="7"/>
  <c r="L544" i="10"/>
  <c r="L340" i="7"/>
  <c r="L152" i="7"/>
  <c r="K72" i="6"/>
  <c r="K198" i="6"/>
  <c r="L65" i="6"/>
  <c r="L377" i="6"/>
  <c r="L127" i="6"/>
  <c r="L315" i="6"/>
  <c r="L563" i="6"/>
  <c r="L501" i="6"/>
  <c r="L625" i="6"/>
  <c r="L190" i="6"/>
  <c r="L439" i="6"/>
  <c r="L253" i="6"/>
  <c r="L45" i="8"/>
  <c r="L47" i="8"/>
  <c r="L49" i="8"/>
  <c r="L48" i="8"/>
  <c r="L46" i="8"/>
  <c r="L19" i="6"/>
  <c r="L144" i="6"/>
  <c r="L207" i="6"/>
  <c r="L81" i="6"/>
  <c r="L331" i="6"/>
  <c r="L393" i="6"/>
  <c r="L455" i="6"/>
  <c r="L517" i="6"/>
  <c r="L579" i="6"/>
  <c r="L269" i="6"/>
  <c r="L32" i="6"/>
  <c r="L94" i="6"/>
  <c r="L220" i="6"/>
  <c r="L344" i="6"/>
  <c r="L282" i="6"/>
  <c r="L406" i="6"/>
  <c r="L468" i="6"/>
  <c r="L530" i="6"/>
  <c r="L592" i="6"/>
  <c r="L157" i="6"/>
  <c r="L66" i="6"/>
  <c r="L378" i="6"/>
  <c r="L316" i="6"/>
  <c r="L254" i="6"/>
  <c r="L564" i="6"/>
  <c r="L502" i="6"/>
  <c r="L626" i="6"/>
  <c r="L440" i="6"/>
  <c r="L128" i="6"/>
  <c r="L191" i="6"/>
  <c r="L12" i="5"/>
  <c r="L137" i="5"/>
  <c r="L74" i="5"/>
  <c r="L200" i="5"/>
  <c r="L324" i="5"/>
  <c r="L448" i="5"/>
  <c r="L572" i="5"/>
  <c r="L510" i="5"/>
  <c r="L262" i="5"/>
  <c r="L386" i="5"/>
  <c r="L102" i="5"/>
  <c r="L476" i="5"/>
  <c r="L414" i="5"/>
  <c r="L600" i="5"/>
  <c r="L538" i="5"/>
  <c r="L228" i="5"/>
  <c r="L352" i="5"/>
  <c r="L40" i="5"/>
  <c r="L290" i="5"/>
  <c r="L165" i="5"/>
  <c r="K415" i="7"/>
  <c r="K435" i="7"/>
  <c r="K636" i="10"/>
  <c r="L196" i="7"/>
  <c r="L71" i="7"/>
  <c r="L139" i="7"/>
  <c r="L265" i="7"/>
  <c r="L409" i="7"/>
  <c r="L595" i="7"/>
  <c r="K84" i="6"/>
  <c r="K582" i="6"/>
  <c r="L132" i="7"/>
  <c r="K78" i="6"/>
  <c r="K452" i="6"/>
  <c r="K141" i="6"/>
  <c r="M26" i="9"/>
  <c r="M52" i="9" s="1"/>
  <c r="M26" i="8"/>
  <c r="M178" i="4"/>
  <c r="M115" i="4"/>
  <c r="M142" i="4"/>
  <c r="M205" i="4"/>
  <c r="M24" i="9"/>
  <c r="M24" i="8"/>
  <c r="M103" i="4"/>
  <c r="M166" i="4"/>
  <c r="M134" i="4"/>
  <c r="M197" i="4"/>
  <c r="M135" i="4"/>
  <c r="M198" i="4"/>
  <c r="M21" i="9"/>
  <c r="M47" i="9" s="1"/>
  <c r="M21" i="8"/>
  <c r="M171" i="4"/>
  <c r="M108" i="4"/>
  <c r="M25" i="9"/>
  <c r="M51" i="9" s="1"/>
  <c r="M25" i="8"/>
  <c r="M172" i="4"/>
  <c r="M109" i="4"/>
  <c r="M13" i="9"/>
  <c r="M39" i="9" s="1"/>
  <c r="M13" i="8"/>
  <c r="M106" i="4"/>
  <c r="M169" i="4"/>
  <c r="M131" i="4"/>
  <c r="M194" i="4"/>
  <c r="M9" i="9"/>
  <c r="M35" i="9" s="1"/>
  <c r="M9" i="8"/>
  <c r="M105" i="4"/>
  <c r="M168" i="4"/>
  <c r="M127" i="4"/>
  <c r="M190" i="4"/>
  <c r="M8" i="9"/>
  <c r="M8" i="8"/>
  <c r="M93" i="4"/>
  <c r="M99" i="4"/>
  <c r="M162" i="4"/>
  <c r="M214" i="4"/>
  <c r="M151" i="4"/>
  <c r="L522" i="7"/>
  <c r="L641" i="10"/>
  <c r="L584" i="7"/>
  <c r="L703" i="10"/>
  <c r="L443" i="7"/>
  <c r="L131" i="7"/>
  <c r="L293" i="7"/>
  <c r="L412" i="10"/>
  <c r="L479" i="7"/>
  <c r="L598" i="10"/>
  <c r="K62" i="6"/>
  <c r="L436" i="7"/>
  <c r="K404" i="5"/>
  <c r="L555" i="10"/>
  <c r="L622" i="7"/>
  <c r="K590" i="5"/>
  <c r="K354" i="10"/>
  <c r="K261" i="7"/>
  <c r="K242" i="10"/>
  <c r="K92" i="6"/>
  <c r="K342" i="6"/>
  <c r="K291" i="10"/>
  <c r="J142" i="8"/>
  <c r="K18" i="10" s="1"/>
  <c r="AI18" i="4"/>
  <c r="L83" i="7"/>
  <c r="L202" i="10"/>
  <c r="L581" i="7"/>
  <c r="L700" i="10"/>
  <c r="L333" i="7"/>
  <c r="L452" i="10"/>
  <c r="L587" i="7"/>
  <c r="L272" i="7"/>
  <c r="L391" i="10"/>
  <c r="L582" i="7"/>
  <c r="L701" i="10"/>
  <c r="K348" i="6"/>
  <c r="K161" i="6"/>
  <c r="J29" i="7"/>
  <c r="L147" i="7"/>
  <c r="L266" i="10"/>
  <c r="L85" i="7"/>
  <c r="L204" i="10"/>
  <c r="L335" i="7"/>
  <c r="L454" i="10"/>
  <c r="L563" i="7"/>
  <c r="L682" i="10"/>
  <c r="L439" i="7"/>
  <c r="L558" i="10"/>
  <c r="L127" i="7"/>
  <c r="L246" i="10"/>
  <c r="K137" i="8"/>
  <c r="K146" i="8" s="1"/>
  <c r="K136" i="8"/>
  <c r="K145" i="8" s="1"/>
  <c r="L45" i="6"/>
  <c r="L233" i="6"/>
  <c r="L107" i="6"/>
  <c r="L357" i="6"/>
  <c r="L170" i="6"/>
  <c r="L481" i="6"/>
  <c r="L543" i="6"/>
  <c r="L419" i="6"/>
  <c r="L605" i="6"/>
  <c r="L295" i="6"/>
  <c r="L57" i="5"/>
  <c r="L119" i="5"/>
  <c r="L182" i="5"/>
  <c r="L307" i="5"/>
  <c r="L431" i="5"/>
  <c r="L245" i="5"/>
  <c r="L369" i="5"/>
  <c r="L493" i="5"/>
  <c r="L617" i="5"/>
  <c r="L144" i="4"/>
  <c r="L555" i="5"/>
  <c r="L64" i="6"/>
  <c r="L126" i="6"/>
  <c r="L252" i="6"/>
  <c r="L376" i="6"/>
  <c r="L189" i="6"/>
  <c r="L562" i="6"/>
  <c r="L500" i="6"/>
  <c r="L438" i="6"/>
  <c r="L624" i="6"/>
  <c r="L314" i="6"/>
  <c r="L482" i="5"/>
  <c r="L544" i="5"/>
  <c r="L606" i="5"/>
  <c r="L358" i="5"/>
  <c r="L171" i="5"/>
  <c r="L296" i="5"/>
  <c r="L234" i="5"/>
  <c r="L420" i="5"/>
  <c r="L46" i="5"/>
  <c r="L108" i="5"/>
  <c r="L23" i="9"/>
  <c r="L50" i="9"/>
  <c r="L49" i="9" s="1"/>
  <c r="K653" i="7"/>
  <c r="K103" i="7"/>
  <c r="K410" i="10"/>
  <c r="K497" i="7"/>
  <c r="K325" i="10"/>
  <c r="K129" i="7"/>
  <c r="L302" i="7"/>
  <c r="L421" i="10"/>
  <c r="L114" i="7"/>
  <c r="L550" i="7"/>
  <c r="L669" i="10"/>
  <c r="L490" i="7"/>
  <c r="K458" i="5"/>
  <c r="L614" i="7"/>
  <c r="K582" i="5"/>
  <c r="L608" i="7"/>
  <c r="K576" i="5"/>
  <c r="L298" i="7"/>
  <c r="K266" i="5"/>
  <c r="L417" i="10"/>
  <c r="J101" i="7"/>
  <c r="J12" i="7"/>
  <c r="L49" i="7"/>
  <c r="L609" i="7"/>
  <c r="L403" i="7"/>
  <c r="L153" i="7"/>
  <c r="L651" i="7"/>
  <c r="K424" i="6"/>
  <c r="K548" i="6"/>
  <c r="K50" i="6"/>
  <c r="K359" i="7"/>
  <c r="K323" i="7"/>
  <c r="K472" i="10"/>
  <c r="K455" i="7"/>
  <c r="L344" i="7"/>
  <c r="K312" i="5"/>
  <c r="L468" i="7"/>
  <c r="K436" i="5"/>
  <c r="L282" i="7"/>
  <c r="K250" i="5"/>
  <c r="AG35" i="2" l="1"/>
  <c r="AG36" i="2" s="1"/>
  <c r="K25" i="7"/>
  <c r="M624" i="7"/>
  <c r="J30" i="7"/>
  <c r="M649" i="7"/>
  <c r="M609" i="7"/>
  <c r="J10" i="7"/>
  <c r="M605" i="7"/>
  <c r="K183" i="8"/>
  <c r="J6" i="7"/>
  <c r="M629" i="7"/>
  <c r="L281" i="7"/>
  <c r="M604" i="7"/>
  <c r="K9" i="7"/>
  <c r="K13" i="7"/>
  <c r="L613" i="7"/>
  <c r="K24" i="7"/>
  <c r="L653" i="7"/>
  <c r="K180" i="8"/>
  <c r="L489" i="7"/>
  <c r="AD8" i="2"/>
  <c r="AD4" i="2"/>
  <c r="AD6" i="2"/>
  <c r="M631" i="7"/>
  <c r="M603" i="7"/>
  <c r="L317" i="7"/>
  <c r="K19" i="7"/>
  <c r="K7" i="7"/>
  <c r="M635" i="7"/>
  <c r="M618" i="7"/>
  <c r="L343" i="7"/>
  <c r="L275" i="7"/>
  <c r="L235" i="7"/>
  <c r="L497" i="7"/>
  <c r="M650" i="7"/>
  <c r="L166" i="8"/>
  <c r="L212" i="7"/>
  <c r="L467" i="7"/>
  <c r="L621" i="7"/>
  <c r="L169" i="8"/>
  <c r="L379" i="7"/>
  <c r="L455" i="7"/>
  <c r="M658" i="7"/>
  <c r="AJ6" i="4"/>
  <c r="L167" i="8"/>
  <c r="M617" i="7"/>
  <c r="M632" i="7"/>
  <c r="M606" i="7"/>
  <c r="L175" i="8"/>
  <c r="L174" i="8"/>
  <c r="L571" i="7"/>
  <c r="L503" i="7"/>
  <c r="L354" i="10"/>
  <c r="L115" i="7"/>
  <c r="L47" i="7"/>
  <c r="L365" i="7"/>
  <c r="L565" i="7"/>
  <c r="L229" i="7"/>
  <c r="AH32" i="2"/>
  <c r="AH5" i="2" s="1"/>
  <c r="L385" i="7"/>
  <c r="L461" i="7"/>
  <c r="K179" i="8"/>
  <c r="L435" i="7"/>
  <c r="L607" i="7"/>
  <c r="R8" i="4"/>
  <c r="R9" i="4" s="1"/>
  <c r="L112" i="6"/>
  <c r="L610" i="6"/>
  <c r="L362" i="6"/>
  <c r="L551" i="7"/>
  <c r="L523" i="7"/>
  <c r="L328" i="6"/>
  <c r="L514" i="6"/>
  <c r="M655" i="7"/>
  <c r="L56" i="6"/>
  <c r="L492" i="6"/>
  <c r="J26" i="7"/>
  <c r="L590" i="6"/>
  <c r="L50" i="6"/>
  <c r="L311" i="7"/>
  <c r="K289" i="7"/>
  <c r="L241" i="7"/>
  <c r="L286" i="6"/>
  <c r="M636" i="7"/>
  <c r="J14" i="7"/>
  <c r="L416" i="10"/>
  <c r="L554" i="10"/>
  <c r="L534" i="10"/>
  <c r="L602" i="10"/>
  <c r="N22" i="9"/>
  <c r="N48" i="9" s="1"/>
  <c r="N22" i="8"/>
  <c r="N114" i="4"/>
  <c r="N177" i="4"/>
  <c r="M237" i="7"/>
  <c r="M356" i="10"/>
  <c r="M423" i="7"/>
  <c r="M542" i="10"/>
  <c r="L359" i="7"/>
  <c r="L62" i="6"/>
  <c r="M194" i="7"/>
  <c r="M164" i="10"/>
  <c r="M45" i="7"/>
  <c r="L534" i="6"/>
  <c r="L138" i="8"/>
  <c r="L147" i="8" s="1"/>
  <c r="K39" i="7"/>
  <c r="K8" i="7"/>
  <c r="L180" i="10"/>
  <c r="M182" i="5"/>
  <c r="M144" i="4"/>
  <c r="M617" i="5"/>
  <c r="M307" i="5"/>
  <c r="M431" i="5"/>
  <c r="M119" i="5"/>
  <c r="M493" i="5"/>
  <c r="M57" i="5"/>
  <c r="M245" i="5"/>
  <c r="M555" i="5"/>
  <c r="M369" i="5"/>
  <c r="M15" i="8"/>
  <c r="M74" i="8"/>
  <c r="M76" i="8"/>
  <c r="M73" i="8"/>
  <c r="M75" i="8"/>
  <c r="M77" i="8"/>
  <c r="M100" i="5"/>
  <c r="M474" i="5"/>
  <c r="M412" i="5"/>
  <c r="M598" i="5"/>
  <c r="M536" i="5"/>
  <c r="M350" i="5"/>
  <c r="M163" i="5"/>
  <c r="M288" i="5"/>
  <c r="M226" i="5"/>
  <c r="M38" i="5"/>
  <c r="M41" i="6"/>
  <c r="M229" i="6"/>
  <c r="M103" i="6"/>
  <c r="M539" i="6"/>
  <c r="M353" i="6"/>
  <c r="M601" i="6"/>
  <c r="M477" i="6"/>
  <c r="M291" i="6"/>
  <c r="M415" i="6"/>
  <c r="M166" i="6"/>
  <c r="M65" i="8"/>
  <c r="M67" i="8"/>
  <c r="M69" i="8"/>
  <c r="M68" i="8"/>
  <c r="M66" i="8"/>
  <c r="M432" i="5"/>
  <c r="M556" i="5"/>
  <c r="M618" i="5"/>
  <c r="M494" i="5"/>
  <c r="M120" i="5"/>
  <c r="M58" i="5"/>
  <c r="M246" i="5"/>
  <c r="M370" i="5"/>
  <c r="M183" i="5"/>
  <c r="M308" i="5"/>
  <c r="L160" i="8"/>
  <c r="L272" i="6"/>
  <c r="L396" i="6"/>
  <c r="L441" i="7"/>
  <c r="M502" i="7"/>
  <c r="M621" i="10"/>
  <c r="M316" i="7"/>
  <c r="M435" i="10"/>
  <c r="M78" i="7"/>
  <c r="M266" i="7"/>
  <c r="M514" i="7"/>
  <c r="M176" i="7"/>
  <c r="M295" i="10"/>
  <c r="M487" i="7"/>
  <c r="M606" i="10"/>
  <c r="M498" i="7"/>
  <c r="L466" i="5"/>
  <c r="M617" i="10"/>
  <c r="M312" i="7"/>
  <c r="L280" i="5"/>
  <c r="M431" i="10"/>
  <c r="M608" i="7"/>
  <c r="L576" i="5"/>
  <c r="M360" i="7"/>
  <c r="L328" i="5"/>
  <c r="M244" i="7"/>
  <c r="M306" i="7"/>
  <c r="M616" i="7"/>
  <c r="L353" i="7"/>
  <c r="Q7" i="4"/>
  <c r="P11" i="4"/>
  <c r="L698" i="10"/>
  <c r="M645" i="7"/>
  <c r="M210" i="7"/>
  <c r="M329" i="10"/>
  <c r="M177" i="7"/>
  <c r="M296" i="10"/>
  <c r="M426" i="7"/>
  <c r="M545" i="10"/>
  <c r="M280" i="7"/>
  <c r="M92" i="7"/>
  <c r="M528" i="7"/>
  <c r="M580" i="7"/>
  <c r="L548" i="5"/>
  <c r="M699" i="10"/>
  <c r="M144" i="7"/>
  <c r="L112" i="5"/>
  <c r="M263" i="10"/>
  <c r="M175" i="7"/>
  <c r="M294" i="10"/>
  <c r="M419" i="10"/>
  <c r="M300" i="7"/>
  <c r="M424" i="7"/>
  <c r="M543" i="10"/>
  <c r="J18" i="7"/>
  <c r="M395" i="7"/>
  <c r="M514" i="10"/>
  <c r="M457" i="7"/>
  <c r="M576" i="10"/>
  <c r="M83" i="7"/>
  <c r="M202" i="10"/>
  <c r="M520" i="7"/>
  <c r="M639" i="10"/>
  <c r="M209" i="7"/>
  <c r="M328" i="10"/>
  <c r="L509" i="7"/>
  <c r="L143" i="7"/>
  <c r="M522" i="7"/>
  <c r="M641" i="10"/>
  <c r="M584" i="7"/>
  <c r="M703" i="10"/>
  <c r="M148" i="7"/>
  <c r="M267" i="10"/>
  <c r="M444" i="7"/>
  <c r="M386" i="7"/>
  <c r="L354" i="5"/>
  <c r="M400" i="7"/>
  <c r="L368" i="5"/>
  <c r="M79" i="5"/>
  <c r="M453" i="5"/>
  <c r="M104" i="4"/>
  <c r="M205" i="5"/>
  <c r="M329" i="5"/>
  <c r="M515" i="5"/>
  <c r="M577" i="5"/>
  <c r="M391" i="5"/>
  <c r="M267" i="5"/>
  <c r="M17" i="5"/>
  <c r="M142" i="5"/>
  <c r="M606" i="5"/>
  <c r="M482" i="5"/>
  <c r="M544" i="5"/>
  <c r="M358" i="5"/>
  <c r="M296" i="5"/>
  <c r="M234" i="5"/>
  <c r="M171" i="5"/>
  <c r="M420" i="5"/>
  <c r="M108" i="5"/>
  <c r="M46" i="5"/>
  <c r="M23" i="9"/>
  <c r="M50" i="9"/>
  <c r="M49" i="9" s="1"/>
  <c r="M445" i="7"/>
  <c r="M168" i="7"/>
  <c r="M287" i="10"/>
  <c r="K537" i="7"/>
  <c r="L528" i="6"/>
  <c r="L141" i="6"/>
  <c r="N195" i="4"/>
  <c r="N132" i="4"/>
  <c r="N198" i="4"/>
  <c r="N135" i="4"/>
  <c r="N127" i="4"/>
  <c r="N190" i="4"/>
  <c r="K475" i="7"/>
  <c r="M376" i="7"/>
  <c r="M495" i="10"/>
  <c r="M174" i="7"/>
  <c r="M293" i="10"/>
  <c r="L498" i="6"/>
  <c r="L242" i="10"/>
  <c r="M158" i="5"/>
  <c r="M283" i="5"/>
  <c r="M407" i="5"/>
  <c r="M593" i="5"/>
  <c r="M469" i="5"/>
  <c r="M95" i="5"/>
  <c r="M33" i="5"/>
  <c r="M221" i="5"/>
  <c r="M531" i="5"/>
  <c r="M345" i="5"/>
  <c r="M81" i="5"/>
  <c r="M455" i="5"/>
  <c r="M579" i="5"/>
  <c r="M517" i="5"/>
  <c r="M393" i="5"/>
  <c r="M144" i="5"/>
  <c r="M269" i="5"/>
  <c r="M207" i="5"/>
  <c r="M331" i="5"/>
  <c r="M19" i="5"/>
  <c r="M462" i="5"/>
  <c r="M524" i="5"/>
  <c r="M586" i="5"/>
  <c r="M151" i="5"/>
  <c r="M400" i="5"/>
  <c r="M26" i="5"/>
  <c r="M88" i="5"/>
  <c r="M276" i="5"/>
  <c r="M338" i="5"/>
  <c r="M214" i="5"/>
  <c r="M157" i="5"/>
  <c r="M282" i="5"/>
  <c r="M406" i="5"/>
  <c r="M530" i="5"/>
  <c r="M592" i="5"/>
  <c r="M344" i="5"/>
  <c r="M220" i="5"/>
  <c r="M94" i="5"/>
  <c r="M32" i="5"/>
  <c r="M468" i="5"/>
  <c r="M434" i="5"/>
  <c r="M620" i="5"/>
  <c r="M558" i="5"/>
  <c r="M496" i="5"/>
  <c r="M122" i="5"/>
  <c r="M60" i="5"/>
  <c r="M372" i="5"/>
  <c r="M310" i="5"/>
  <c r="M185" i="5"/>
  <c r="M248" i="5"/>
  <c r="M502" i="5"/>
  <c r="M440" i="5"/>
  <c r="M564" i="5"/>
  <c r="M626" i="5"/>
  <c r="M254" i="5"/>
  <c r="M66" i="5"/>
  <c r="M378" i="5"/>
  <c r="M191" i="5"/>
  <c r="M316" i="5"/>
  <c r="M128" i="5"/>
  <c r="M251" i="7"/>
  <c r="M370" i="10"/>
  <c r="M570" i="7"/>
  <c r="M171" i="7"/>
  <c r="M290" i="10"/>
  <c r="M182" i="7"/>
  <c r="M256" i="7"/>
  <c r="L224" i="5"/>
  <c r="L33" i="9"/>
  <c r="L32" i="9" s="1"/>
  <c r="M19" i="10" s="1"/>
  <c r="L55" i="9"/>
  <c r="L59" i="9" s="1"/>
  <c r="M344" i="7"/>
  <c r="L312" i="5"/>
  <c r="L305" i="10"/>
  <c r="M59" i="6"/>
  <c r="M371" i="6"/>
  <c r="M247" i="6"/>
  <c r="M619" i="6"/>
  <c r="M557" i="6"/>
  <c r="M309" i="6"/>
  <c r="M121" i="6"/>
  <c r="M495" i="6"/>
  <c r="M433" i="6"/>
  <c r="M184" i="6"/>
  <c r="M85" i="8"/>
  <c r="M87" i="8"/>
  <c r="M89" i="8"/>
  <c r="M88" i="8"/>
  <c r="M86" i="8"/>
  <c r="M148" i="5"/>
  <c r="M273" i="5"/>
  <c r="M397" i="5"/>
  <c r="M211" i="5"/>
  <c r="M335" i="5"/>
  <c r="M521" i="5"/>
  <c r="M110" i="4"/>
  <c r="M583" i="5"/>
  <c r="M459" i="5"/>
  <c r="M85" i="5"/>
  <c r="M23" i="5"/>
  <c r="M76" i="5"/>
  <c r="M202" i="5"/>
  <c r="M326" i="5"/>
  <c r="M450" i="5"/>
  <c r="M139" i="5"/>
  <c r="M264" i="5"/>
  <c r="M388" i="5"/>
  <c r="M574" i="5"/>
  <c r="M512" i="5"/>
  <c r="M14" i="5"/>
  <c r="M44" i="6"/>
  <c r="M106" i="6"/>
  <c r="M232" i="6"/>
  <c r="M542" i="6"/>
  <c r="M356" i="6"/>
  <c r="M604" i="6"/>
  <c r="M418" i="6"/>
  <c r="M480" i="6"/>
  <c r="M169" i="6"/>
  <c r="M294" i="6"/>
  <c r="M12" i="6"/>
  <c r="M74" i="6"/>
  <c r="M200" i="6"/>
  <c r="M324" i="6"/>
  <c r="M510" i="6"/>
  <c r="M386" i="6"/>
  <c r="M572" i="6"/>
  <c r="M137" i="6"/>
  <c r="M448" i="6"/>
  <c r="M262" i="6"/>
  <c r="M621" i="5"/>
  <c r="M435" i="5"/>
  <c r="M559" i="5"/>
  <c r="M123" i="5"/>
  <c r="M497" i="5"/>
  <c r="M61" i="5"/>
  <c r="M311" i="5"/>
  <c r="M373" i="5"/>
  <c r="M186" i="5"/>
  <c r="M249" i="5"/>
  <c r="M200" i="7"/>
  <c r="M308" i="7"/>
  <c r="M340" i="7"/>
  <c r="M54" i="7"/>
  <c r="L22" i="5"/>
  <c r="M465" i="7"/>
  <c r="M553" i="7"/>
  <c r="M410" i="7"/>
  <c r="M169" i="7"/>
  <c r="M288" i="10"/>
  <c r="L393" i="7"/>
  <c r="M357" i="7"/>
  <c r="M476" i="10"/>
  <c r="L167" i="6"/>
  <c r="L224" i="6"/>
  <c r="M637" i="7"/>
  <c r="M150" i="7"/>
  <c r="L118" i="5"/>
  <c r="M321" i="7"/>
  <c r="M507" i="7"/>
  <c r="M293" i="7"/>
  <c r="M412" i="10"/>
  <c r="M355" i="7"/>
  <c r="M474" i="10"/>
  <c r="M43" i="7"/>
  <c r="M162" i="10"/>
  <c r="L176" i="8"/>
  <c r="L129" i="7"/>
  <c r="L168" i="8"/>
  <c r="L165" i="8"/>
  <c r="L466" i="6"/>
  <c r="L92" i="6"/>
  <c r="L390" i="6"/>
  <c r="L452" i="6"/>
  <c r="L477" i="7"/>
  <c r="L633" i="7"/>
  <c r="N218" i="4"/>
  <c r="N155" i="4"/>
  <c r="N152" i="4"/>
  <c r="N215" i="4"/>
  <c r="N192" i="4"/>
  <c r="N129" i="4"/>
  <c r="N126" i="4"/>
  <c r="N189" i="4"/>
  <c r="N205" i="4"/>
  <c r="N142" i="4"/>
  <c r="N191" i="4"/>
  <c r="N128" i="4"/>
  <c r="N20" i="8"/>
  <c r="N20" i="9"/>
  <c r="N102" i="4"/>
  <c r="N165" i="4"/>
  <c r="N119" i="4"/>
  <c r="N182" i="4"/>
  <c r="N194" i="4"/>
  <c r="N131" i="4"/>
  <c r="N153" i="4"/>
  <c r="N216" i="4"/>
  <c r="N121" i="4"/>
  <c r="N184" i="4"/>
  <c r="N196" i="4"/>
  <c r="N133" i="4"/>
  <c r="L399" i="7"/>
  <c r="L450" i="10"/>
  <c r="M500" i="7"/>
  <c r="M619" i="10"/>
  <c r="M252" i="7"/>
  <c r="M371" i="10"/>
  <c r="M126" i="7"/>
  <c r="M245" i="10"/>
  <c r="L300" i="6"/>
  <c r="L424" i="6"/>
  <c r="L238" i="6"/>
  <c r="M485" i="7"/>
  <c r="M604" i="10"/>
  <c r="M111" i="7"/>
  <c r="L291" i="7"/>
  <c r="L135" i="7"/>
  <c r="L172" i="7"/>
  <c r="M157" i="7"/>
  <c r="M95" i="7"/>
  <c r="M469" i="7"/>
  <c r="L118" i="6"/>
  <c r="L430" i="6"/>
  <c r="L554" i="6"/>
  <c r="M416" i="7"/>
  <c r="L384" i="5"/>
  <c r="M535" i="10"/>
  <c r="M602" i="7"/>
  <c r="L570" i="5"/>
  <c r="M223" i="10"/>
  <c r="M104" i="7"/>
  <c r="L72" i="5"/>
  <c r="L312" i="6"/>
  <c r="L124" i="6"/>
  <c r="L436" i="6"/>
  <c r="L559" i="7"/>
  <c r="M33" i="6"/>
  <c r="M221" i="6"/>
  <c r="M95" i="6"/>
  <c r="M531" i="6"/>
  <c r="M345" i="6"/>
  <c r="M593" i="6"/>
  <c r="M283" i="6"/>
  <c r="M469" i="6"/>
  <c r="M158" i="6"/>
  <c r="M407" i="6"/>
  <c r="M19" i="6"/>
  <c r="M144" i="6"/>
  <c r="M207" i="6"/>
  <c r="M81" i="6"/>
  <c r="M517" i="6"/>
  <c r="M331" i="6"/>
  <c r="M269" i="6"/>
  <c r="M579" i="6"/>
  <c r="M455" i="6"/>
  <c r="M393" i="6"/>
  <c r="M26" i="6"/>
  <c r="M88" i="6"/>
  <c r="M214" i="6"/>
  <c r="M338" i="6"/>
  <c r="M524" i="6"/>
  <c r="M586" i="6"/>
  <c r="M151" i="6"/>
  <c r="M462" i="6"/>
  <c r="M276" i="6"/>
  <c r="M400" i="6"/>
  <c r="M32" i="6"/>
  <c r="M94" i="6"/>
  <c r="M220" i="6"/>
  <c r="M530" i="6"/>
  <c r="M344" i="6"/>
  <c r="M592" i="6"/>
  <c r="M468" i="6"/>
  <c r="M406" i="6"/>
  <c r="M157" i="6"/>
  <c r="M282" i="6"/>
  <c r="M60" i="6"/>
  <c r="M122" i="6"/>
  <c r="M372" i="6"/>
  <c r="M248" i="6"/>
  <c r="M620" i="6"/>
  <c r="M558" i="6"/>
  <c r="M310" i="6"/>
  <c r="M185" i="6"/>
  <c r="M496" i="6"/>
  <c r="M434" i="6"/>
  <c r="M66" i="6"/>
  <c r="M128" i="6"/>
  <c r="M378" i="6"/>
  <c r="M626" i="6"/>
  <c r="M564" i="6"/>
  <c r="M254" i="6"/>
  <c r="M191" i="6"/>
  <c r="M502" i="6"/>
  <c r="M440" i="6"/>
  <c r="M316" i="6"/>
  <c r="M159" i="7"/>
  <c r="M285" i="7"/>
  <c r="M533" i="7"/>
  <c r="M623" i="7"/>
  <c r="M313" i="7"/>
  <c r="M432" i="10"/>
  <c r="M346" i="7"/>
  <c r="M284" i="7"/>
  <c r="M470" i="7"/>
  <c r="L67" i="7"/>
  <c r="L93" i="7"/>
  <c r="L427" i="7"/>
  <c r="M197" i="7"/>
  <c r="M508" i="7"/>
  <c r="M415" i="10"/>
  <c r="M296" i="7"/>
  <c r="M358" i="7"/>
  <c r="M477" i="10"/>
  <c r="M165" i="10"/>
  <c r="M46" i="7"/>
  <c r="M401" i="7"/>
  <c r="M587" i="7"/>
  <c r="M245" i="7"/>
  <c r="M493" i="7"/>
  <c r="M628" i="7"/>
  <c r="L596" i="5"/>
  <c r="M130" i="7"/>
  <c r="L98" i="5"/>
  <c r="L570" i="6"/>
  <c r="L322" i="6"/>
  <c r="L10" i="6"/>
  <c r="M654" i="7"/>
  <c r="L622" i="5"/>
  <c r="M406" i="7"/>
  <c r="L374" i="5"/>
  <c r="M94" i="7"/>
  <c r="L62" i="5"/>
  <c r="K227" i="7"/>
  <c r="K20" i="7"/>
  <c r="L492" i="10"/>
  <c r="M433" i="5"/>
  <c r="M619" i="5"/>
  <c r="M557" i="5"/>
  <c r="M121" i="5"/>
  <c r="M495" i="5"/>
  <c r="M59" i="5"/>
  <c r="M371" i="5"/>
  <c r="M184" i="5"/>
  <c r="M309" i="5"/>
  <c r="M247" i="5"/>
  <c r="M521" i="6"/>
  <c r="M173" i="4"/>
  <c r="M583" i="6"/>
  <c r="M459" i="6"/>
  <c r="M397" i="6"/>
  <c r="M23" i="6"/>
  <c r="M148" i="6"/>
  <c r="M85" i="6"/>
  <c r="M211" i="6"/>
  <c r="M273" i="6"/>
  <c r="M335" i="6"/>
  <c r="M439" i="5"/>
  <c r="M501" i="5"/>
  <c r="M563" i="5"/>
  <c r="M625" i="5"/>
  <c r="M377" i="5"/>
  <c r="M253" i="5"/>
  <c r="M65" i="5"/>
  <c r="M190" i="5"/>
  <c r="M127" i="5"/>
  <c r="M315" i="5"/>
  <c r="M14" i="6"/>
  <c r="M76" i="6"/>
  <c r="M202" i="6"/>
  <c r="M326" i="6"/>
  <c r="M512" i="6"/>
  <c r="M450" i="6"/>
  <c r="M574" i="6"/>
  <c r="M264" i="6"/>
  <c r="M388" i="6"/>
  <c r="M139" i="6"/>
  <c r="M604" i="5"/>
  <c r="M542" i="5"/>
  <c r="M480" i="5"/>
  <c r="M294" i="5"/>
  <c r="M232" i="5"/>
  <c r="M356" i="5"/>
  <c r="M44" i="5"/>
  <c r="M418" i="5"/>
  <c r="M106" i="5"/>
  <c r="M169" i="5"/>
  <c r="M74" i="5"/>
  <c r="M200" i="5"/>
  <c r="M324" i="5"/>
  <c r="M448" i="5"/>
  <c r="M137" i="5"/>
  <c r="M262" i="5"/>
  <c r="M386" i="5"/>
  <c r="M572" i="5"/>
  <c r="M510" i="5"/>
  <c r="M12" i="5"/>
  <c r="M61" i="6"/>
  <c r="M373" i="6"/>
  <c r="M249" i="6"/>
  <c r="M621" i="6"/>
  <c r="M559" i="6"/>
  <c r="M311" i="6"/>
  <c r="M435" i="6"/>
  <c r="M123" i="6"/>
  <c r="M497" i="6"/>
  <c r="M186" i="6"/>
  <c r="M377" i="7"/>
  <c r="M496" i="10"/>
  <c r="M190" i="7"/>
  <c r="M309" i="10"/>
  <c r="M75" i="7"/>
  <c r="M511" i="7"/>
  <c r="M370" i="7"/>
  <c r="M58" i="7"/>
  <c r="M556" i="7"/>
  <c r="M215" i="7"/>
  <c r="M366" i="7"/>
  <c r="L334" i="5"/>
  <c r="M304" i="7"/>
  <c r="L272" i="5"/>
  <c r="AK17" i="4"/>
  <c r="M341" i="7"/>
  <c r="M589" i="7"/>
  <c r="M153" i="7"/>
  <c r="M55" i="7"/>
  <c r="M180" i="7"/>
  <c r="M160" i="7"/>
  <c r="M98" i="7"/>
  <c r="M596" i="7"/>
  <c r="M418" i="7"/>
  <c r="M537" i="10"/>
  <c r="M356" i="7"/>
  <c r="M475" i="10"/>
  <c r="M44" i="7"/>
  <c r="M163" i="10"/>
  <c r="L285" i="10"/>
  <c r="K17" i="7"/>
  <c r="AH31" i="2"/>
  <c r="AH7" i="2" s="1"/>
  <c r="AH28" i="2"/>
  <c r="AH29" i="2" s="1"/>
  <c r="L447" i="7"/>
  <c r="L647" i="7"/>
  <c r="L206" i="7"/>
  <c r="L200" i="10"/>
  <c r="M69" i="7"/>
  <c r="M567" i="7"/>
  <c r="M131" i="7"/>
  <c r="M414" i="10"/>
  <c r="M295" i="7"/>
  <c r="M233" i="7"/>
  <c r="M352" i="10"/>
  <c r="L354" i="6"/>
  <c r="L602" i="6"/>
  <c r="L540" i="6"/>
  <c r="K101" i="7"/>
  <c r="K12" i="7"/>
  <c r="K599" i="7"/>
  <c r="L545" i="7"/>
  <c r="L178" i="7"/>
  <c r="L348" i="6"/>
  <c r="L36" i="6"/>
  <c r="L472" i="6"/>
  <c r="L137" i="8"/>
  <c r="L146" i="8" s="1"/>
  <c r="L136" i="8"/>
  <c r="L145" i="8" s="1"/>
  <c r="M450" i="7"/>
  <c r="M512" i="7"/>
  <c r="L368" i="10"/>
  <c r="M245" i="6"/>
  <c r="M617" i="6"/>
  <c r="M555" i="6"/>
  <c r="M207" i="4"/>
  <c r="M431" i="6"/>
  <c r="M182" i="6"/>
  <c r="M307" i="6"/>
  <c r="M57" i="6"/>
  <c r="M369" i="6"/>
  <c r="M493" i="6"/>
  <c r="M119" i="6"/>
  <c r="M15" i="9"/>
  <c r="M42" i="9"/>
  <c r="M41" i="9" s="1"/>
  <c r="M38" i="6"/>
  <c r="M100" i="6"/>
  <c r="M226" i="6"/>
  <c r="M536" i="6"/>
  <c r="M350" i="6"/>
  <c r="M598" i="6"/>
  <c r="M163" i="6"/>
  <c r="M474" i="6"/>
  <c r="M412" i="6"/>
  <c r="M288" i="6"/>
  <c r="M103" i="5"/>
  <c r="M415" i="5"/>
  <c r="M477" i="5"/>
  <c r="M539" i="5"/>
  <c r="M601" i="5"/>
  <c r="M41" i="5"/>
  <c r="M353" i="5"/>
  <c r="M229" i="5"/>
  <c r="M291" i="5"/>
  <c r="M166" i="5"/>
  <c r="M58" i="6"/>
  <c r="M120" i="6"/>
  <c r="M246" i="6"/>
  <c r="M370" i="6"/>
  <c r="M618" i="6"/>
  <c r="M556" i="6"/>
  <c r="M432" i="6"/>
  <c r="M183" i="6"/>
  <c r="M308" i="6"/>
  <c r="M494" i="6"/>
  <c r="L158" i="8"/>
  <c r="L84" i="6"/>
  <c r="L582" i="6"/>
  <c r="J22" i="7"/>
  <c r="K21" i="7"/>
  <c r="L255" i="7"/>
  <c r="M378" i="7"/>
  <c r="M497" i="10"/>
  <c r="M191" i="7"/>
  <c r="M310" i="10"/>
  <c r="M452" i="7"/>
  <c r="M328" i="7"/>
  <c r="M576" i="7"/>
  <c r="M239" i="7"/>
  <c r="M358" i="10"/>
  <c r="M425" i="7"/>
  <c r="M544" i="10"/>
  <c r="M113" i="7"/>
  <c r="M560" i="7"/>
  <c r="L528" i="5"/>
  <c r="M679" i="10"/>
  <c r="M374" i="7"/>
  <c r="L342" i="5"/>
  <c r="M493" i="10"/>
  <c r="M187" i="7"/>
  <c r="L155" i="5"/>
  <c r="M306" i="10"/>
  <c r="M484" i="7"/>
  <c r="L452" i="5"/>
  <c r="M603" i="10"/>
  <c r="M546" i="7"/>
  <c r="L514" i="5"/>
  <c r="M665" i="10"/>
  <c r="M236" i="7"/>
  <c r="L204" i="5"/>
  <c r="M355" i="10"/>
  <c r="M118" i="7"/>
  <c r="M492" i="7"/>
  <c r="L103" i="7"/>
  <c r="L160" i="10"/>
  <c r="O12" i="4"/>
  <c r="O68" i="4"/>
  <c r="O63" i="4"/>
  <c r="O48" i="4"/>
  <c r="O51" i="4"/>
  <c r="O65" i="4"/>
  <c r="O67" i="4"/>
  <c r="O45" i="4"/>
  <c r="O22" i="4"/>
  <c r="O69" i="4"/>
  <c r="O71" i="4"/>
  <c r="O66" i="4"/>
  <c r="O46" i="4"/>
  <c r="O49" i="4"/>
  <c r="O43" i="4"/>
  <c r="O64" i="4"/>
  <c r="O24" i="4"/>
  <c r="O70" i="4"/>
  <c r="O50" i="4"/>
  <c r="O44" i="4"/>
  <c r="O47" i="4"/>
  <c r="O86" i="4"/>
  <c r="O87" i="4"/>
  <c r="O73" i="4"/>
  <c r="O90" i="4"/>
  <c r="O84" i="4"/>
  <c r="O56" i="4"/>
  <c r="O54" i="4"/>
  <c r="O57" i="4"/>
  <c r="O77" i="4"/>
  <c r="O75" i="4"/>
  <c r="O78" i="4"/>
  <c r="O83" i="4"/>
  <c r="O85" i="4"/>
  <c r="O88" i="4"/>
  <c r="O60" i="4"/>
  <c r="O58" i="4"/>
  <c r="O61" i="4"/>
  <c r="O81" i="4"/>
  <c r="O79" i="4"/>
  <c r="O53" i="4"/>
  <c r="O74" i="4"/>
  <c r="O91" i="4"/>
  <c r="O89" i="4"/>
  <c r="O26" i="4"/>
  <c r="O55" i="4"/>
  <c r="O23" i="4"/>
  <c r="O25" i="4"/>
  <c r="O80" i="4"/>
  <c r="O59" i="4"/>
  <c r="O76" i="4"/>
  <c r="L149" i="7"/>
  <c r="L269" i="7"/>
  <c r="M521" i="7"/>
  <c r="M640" i="10"/>
  <c r="M583" i="7"/>
  <c r="M702" i="10"/>
  <c r="M147" i="7"/>
  <c r="M266" i="10"/>
  <c r="M302" i="7"/>
  <c r="M421" i="10"/>
  <c r="M488" i="7"/>
  <c r="M607" i="10"/>
  <c r="M114" i="7"/>
  <c r="M342" i="7"/>
  <c r="M466" i="7"/>
  <c r="M394" i="7"/>
  <c r="L362" i="5"/>
  <c r="M513" i="10"/>
  <c r="M456" i="7"/>
  <c r="L424" i="5"/>
  <c r="M575" i="10"/>
  <c r="M82" i="7"/>
  <c r="L50" i="5"/>
  <c r="M201" i="10"/>
  <c r="M548" i="7"/>
  <c r="M667" i="10"/>
  <c r="M112" i="7"/>
  <c r="M271" i="7"/>
  <c r="M390" i="10"/>
  <c r="M333" i="7"/>
  <c r="M452" i="10"/>
  <c r="M396" i="7"/>
  <c r="M515" i="10"/>
  <c r="M582" i="7"/>
  <c r="M701" i="10"/>
  <c r="M146" i="7"/>
  <c r="M265" i="10"/>
  <c r="L539" i="7"/>
  <c r="M398" i="7"/>
  <c r="M517" i="10"/>
  <c r="M460" i="7"/>
  <c r="M579" i="10"/>
  <c r="M86" i="7"/>
  <c r="M205" i="10"/>
  <c r="M195" i="7"/>
  <c r="M382" i="7"/>
  <c r="M630" i="7"/>
  <c r="M510" i="7"/>
  <c r="L478" i="5"/>
  <c r="M448" i="7"/>
  <c r="L416" i="5"/>
  <c r="M262" i="7"/>
  <c r="L230" i="5"/>
  <c r="M213" i="7"/>
  <c r="L181" i="5"/>
  <c r="M11" i="6"/>
  <c r="M136" i="6"/>
  <c r="M199" i="6"/>
  <c r="M73" i="6"/>
  <c r="M323" i="6"/>
  <c r="M509" i="6"/>
  <c r="M161" i="4"/>
  <c r="M571" i="6"/>
  <c r="M447" i="6"/>
  <c r="M261" i="6"/>
  <c r="M385" i="6"/>
  <c r="M196" i="7"/>
  <c r="M536" i="10"/>
  <c r="M417" i="7"/>
  <c r="L342" i="6"/>
  <c r="N203" i="4"/>
  <c r="N140" i="4"/>
  <c r="N12" i="8"/>
  <c r="N12" i="9"/>
  <c r="N100" i="4"/>
  <c r="N163" i="4"/>
  <c r="N188" i="4"/>
  <c r="N125" i="4"/>
  <c r="N18" i="9"/>
  <c r="N44" i="9" s="1"/>
  <c r="N18" i="8"/>
  <c r="N176" i="4"/>
  <c r="N113" i="4"/>
  <c r="L636" i="10"/>
  <c r="M189" i="7"/>
  <c r="M308" i="10"/>
  <c r="M230" i="7"/>
  <c r="L198" i="5"/>
  <c r="M349" i="10"/>
  <c r="M222" i="7"/>
  <c r="M63" i="7"/>
  <c r="M182" i="10"/>
  <c r="M594" i="7"/>
  <c r="M384" i="7"/>
  <c r="M482" i="7"/>
  <c r="M601" i="10"/>
  <c r="M151" i="7"/>
  <c r="M431" i="7"/>
  <c r="L72" i="6"/>
  <c r="M219" i="7"/>
  <c r="L187" i="5"/>
  <c r="K164" i="7"/>
  <c r="K16" i="7"/>
  <c r="M387" i="7"/>
  <c r="M120" i="7"/>
  <c r="M526" i="7"/>
  <c r="M428" i="7"/>
  <c r="L396" i="5"/>
  <c r="M91" i="7"/>
  <c r="M243" i="7"/>
  <c r="M480" i="7"/>
  <c r="M599" i="10"/>
  <c r="M419" i="7"/>
  <c r="M538" i="10"/>
  <c r="L529" i="7"/>
  <c r="L540" i="10"/>
  <c r="M138" i="7"/>
  <c r="M139" i="7"/>
  <c r="M73" i="5"/>
  <c r="M199" i="5"/>
  <c r="M323" i="5"/>
  <c r="M136" i="5"/>
  <c r="M261" i="5"/>
  <c r="M385" i="5"/>
  <c r="M447" i="5"/>
  <c r="M98" i="4"/>
  <c r="M509" i="5"/>
  <c r="M571" i="5"/>
  <c r="M11" i="5"/>
  <c r="M39" i="6"/>
  <c r="M227" i="6"/>
  <c r="M101" i="6"/>
  <c r="M537" i="6"/>
  <c r="M351" i="6"/>
  <c r="M599" i="6"/>
  <c r="M289" i="6"/>
  <c r="M475" i="6"/>
  <c r="M413" i="6"/>
  <c r="M164" i="6"/>
  <c r="M39" i="8"/>
  <c r="M41" i="8"/>
  <c r="M43" i="8"/>
  <c r="M40" i="8"/>
  <c r="M42" i="8"/>
  <c r="M18" i="6"/>
  <c r="M80" i="6"/>
  <c r="M206" i="6"/>
  <c r="M516" i="6"/>
  <c r="M330" i="6"/>
  <c r="M578" i="6"/>
  <c r="M454" i="6"/>
  <c r="M268" i="6"/>
  <c r="M392" i="6"/>
  <c r="M143" i="6"/>
  <c r="M83" i="5"/>
  <c r="M457" i="5"/>
  <c r="M519" i="5"/>
  <c r="M395" i="5"/>
  <c r="M581" i="5"/>
  <c r="M333" i="5"/>
  <c r="M209" i="5"/>
  <c r="M146" i="5"/>
  <c r="M271" i="5"/>
  <c r="M21" i="5"/>
  <c r="M82" i="5"/>
  <c r="M580" i="5"/>
  <c r="M394" i="5"/>
  <c r="M456" i="5"/>
  <c r="M518" i="5"/>
  <c r="M332" i="5"/>
  <c r="M145" i="5"/>
  <c r="M270" i="5"/>
  <c r="M208" i="5"/>
  <c r="M20" i="5"/>
  <c r="M47" i="6"/>
  <c r="M235" i="6"/>
  <c r="M109" i="6"/>
  <c r="M545" i="6"/>
  <c r="M359" i="6"/>
  <c r="M607" i="6"/>
  <c r="M172" i="6"/>
  <c r="M297" i="6"/>
  <c r="M421" i="6"/>
  <c r="M483" i="6"/>
  <c r="M15" i="6"/>
  <c r="M140" i="6"/>
  <c r="M203" i="6"/>
  <c r="M77" i="6"/>
  <c r="M327" i="6"/>
  <c r="M513" i="6"/>
  <c r="M575" i="6"/>
  <c r="M451" i="6"/>
  <c r="M265" i="6"/>
  <c r="M389" i="6"/>
  <c r="M54" i="6"/>
  <c r="M242" i="6"/>
  <c r="M116" i="6"/>
  <c r="M552" i="6"/>
  <c r="M366" i="6"/>
  <c r="M614" i="6"/>
  <c r="M428" i="6"/>
  <c r="M490" i="6"/>
  <c r="M179" i="6"/>
  <c r="M304" i="6"/>
  <c r="K351" i="7"/>
  <c r="K28" i="7"/>
  <c r="M77" i="7"/>
  <c r="M575" i="7"/>
  <c r="M648" i="7"/>
  <c r="L616" i="5"/>
  <c r="M88" i="7"/>
  <c r="L56" i="5"/>
  <c r="M125" i="5"/>
  <c r="M251" i="5"/>
  <c r="M375" i="5"/>
  <c r="M313" i="5"/>
  <c r="M437" i="5"/>
  <c r="M499" i="5"/>
  <c r="M150" i="4"/>
  <c r="M188" i="5"/>
  <c r="M561" i="5"/>
  <c r="M63" i="5"/>
  <c r="M623" i="5"/>
  <c r="M101" i="5"/>
  <c r="M413" i="5"/>
  <c r="M537" i="5"/>
  <c r="M475" i="5"/>
  <c r="M599" i="5"/>
  <c r="M227" i="5"/>
  <c r="M351" i="5"/>
  <c r="M39" i="5"/>
  <c r="M289" i="5"/>
  <c r="M164" i="5"/>
  <c r="M56" i="9"/>
  <c r="M60" i="9" s="1"/>
  <c r="M80" i="5"/>
  <c r="M578" i="5"/>
  <c r="M454" i="5"/>
  <c r="M516" i="5"/>
  <c r="M392" i="5"/>
  <c r="M143" i="5"/>
  <c r="M330" i="5"/>
  <c r="M206" i="5"/>
  <c r="M18" i="5"/>
  <c r="M268" i="5"/>
  <c r="M21" i="6"/>
  <c r="M209" i="6"/>
  <c r="M83" i="6"/>
  <c r="M146" i="6"/>
  <c r="M519" i="6"/>
  <c r="M333" i="6"/>
  <c r="M581" i="6"/>
  <c r="M271" i="6"/>
  <c r="M457" i="6"/>
  <c r="M395" i="6"/>
  <c r="M20" i="6"/>
  <c r="M82" i="6"/>
  <c r="M208" i="6"/>
  <c r="M518" i="6"/>
  <c r="M332" i="6"/>
  <c r="M580" i="6"/>
  <c r="M456" i="6"/>
  <c r="M394" i="6"/>
  <c r="M145" i="6"/>
  <c r="M270" i="6"/>
  <c r="M483" i="5"/>
  <c r="M607" i="5"/>
  <c r="M545" i="5"/>
  <c r="M359" i="5"/>
  <c r="M235" i="5"/>
  <c r="M172" i="5"/>
  <c r="M297" i="5"/>
  <c r="M421" i="5"/>
  <c r="M109" i="5"/>
  <c r="M47" i="5"/>
  <c r="M77" i="5"/>
  <c r="M203" i="5"/>
  <c r="M327" i="5"/>
  <c r="M140" i="5"/>
  <c r="M265" i="5"/>
  <c r="M389" i="5"/>
  <c r="M451" i="5"/>
  <c r="M513" i="5"/>
  <c r="M575" i="5"/>
  <c r="M15" i="5"/>
  <c r="M116" i="5"/>
  <c r="M179" i="5"/>
  <c r="M304" i="5"/>
  <c r="M428" i="5"/>
  <c r="M490" i="5"/>
  <c r="M242" i="5"/>
  <c r="M366" i="5"/>
  <c r="M552" i="5"/>
  <c r="M54" i="5"/>
  <c r="M614" i="5"/>
  <c r="K31" i="7"/>
  <c r="M71" i="7"/>
  <c r="M569" i="7"/>
  <c r="M133" i="7"/>
  <c r="M660" i="10"/>
  <c r="M541" i="7"/>
  <c r="M231" i="7"/>
  <c r="M350" i="10"/>
  <c r="L155" i="6"/>
  <c r="L280" i="6"/>
  <c r="L218" i="6"/>
  <c r="L16" i="6"/>
  <c r="L576" i="6"/>
  <c r="L266" i="6"/>
  <c r="L415" i="7"/>
  <c r="N212" i="4"/>
  <c r="N149" i="4"/>
  <c r="N209" i="4"/>
  <c r="N146" i="4"/>
  <c r="N123" i="4"/>
  <c r="N186" i="4"/>
  <c r="N120" i="4"/>
  <c r="N183" i="4"/>
  <c r="N24" i="9"/>
  <c r="N24" i="8"/>
  <c r="N103" i="4"/>
  <c r="N166" i="4"/>
  <c r="N185" i="4"/>
  <c r="N122" i="4"/>
  <c r="N26" i="9"/>
  <c r="N52" i="9" s="1"/>
  <c r="N26" i="8"/>
  <c r="N178" i="4"/>
  <c r="N115" i="4"/>
  <c r="N21" i="9"/>
  <c r="N47" i="9" s="1"/>
  <c r="N21" i="8"/>
  <c r="N108" i="4"/>
  <c r="N171" i="4"/>
  <c r="N147" i="4"/>
  <c r="N210" i="4"/>
  <c r="N8" i="9"/>
  <c r="N8" i="8"/>
  <c r="N93" i="4"/>
  <c r="N99" i="4"/>
  <c r="N162" i="4"/>
  <c r="N202" i="4"/>
  <c r="N139" i="4"/>
  <c r="N16" i="9"/>
  <c r="N16" i="8"/>
  <c r="N101" i="4"/>
  <c r="N164" i="4"/>
  <c r="L517" i="7"/>
  <c r="M438" i="7"/>
  <c r="M557" i="10"/>
  <c r="M64" i="7"/>
  <c r="M183" i="10"/>
  <c r="L548" i="6"/>
  <c r="M361" i="7"/>
  <c r="M547" i="7"/>
  <c r="M666" i="10"/>
  <c r="L574" i="10"/>
  <c r="L303" i="7"/>
  <c r="M345" i="7"/>
  <c r="M220" i="7"/>
  <c r="M593" i="7"/>
  <c r="L368" i="6"/>
  <c r="L306" i="6"/>
  <c r="M292" i="7"/>
  <c r="L260" i="5"/>
  <c r="M411" i="10"/>
  <c r="M478" i="7"/>
  <c r="L446" i="5"/>
  <c r="M597" i="10"/>
  <c r="M167" i="7"/>
  <c r="L135" i="5"/>
  <c r="M286" i="10"/>
  <c r="L187" i="6"/>
  <c r="L560" i="6"/>
  <c r="L123" i="7"/>
  <c r="L430" i="10"/>
  <c r="M45" i="6"/>
  <c r="M233" i="6"/>
  <c r="M107" i="6"/>
  <c r="M543" i="6"/>
  <c r="M357" i="6"/>
  <c r="M605" i="6"/>
  <c r="M481" i="6"/>
  <c r="M170" i="6"/>
  <c r="M419" i="6"/>
  <c r="M295" i="6"/>
  <c r="M53" i="6"/>
  <c r="M241" i="6"/>
  <c r="M551" i="6"/>
  <c r="M365" i="6"/>
  <c r="M613" i="6"/>
  <c r="M115" i="6"/>
  <c r="M178" i="6"/>
  <c r="M303" i="6"/>
  <c r="M489" i="6"/>
  <c r="M427" i="6"/>
  <c r="M81" i="8"/>
  <c r="M82" i="8"/>
  <c r="M79" i="8"/>
  <c r="M80" i="8"/>
  <c r="M83" i="8"/>
  <c r="M106" i="8"/>
  <c r="M108" i="8"/>
  <c r="M105" i="8"/>
  <c r="M107" i="8"/>
  <c r="M109" i="8"/>
  <c r="M159" i="5"/>
  <c r="M284" i="5"/>
  <c r="M408" i="5"/>
  <c r="M532" i="5"/>
  <c r="M470" i="5"/>
  <c r="M96" i="5"/>
  <c r="M34" i="5"/>
  <c r="M594" i="5"/>
  <c r="M346" i="5"/>
  <c r="M222" i="5"/>
  <c r="M55" i="6"/>
  <c r="M243" i="6"/>
  <c r="M553" i="6"/>
  <c r="M367" i="6"/>
  <c r="M615" i="6"/>
  <c r="M429" i="6"/>
  <c r="M117" i="6"/>
  <c r="M491" i="6"/>
  <c r="M180" i="6"/>
  <c r="M305" i="6"/>
  <c r="M409" i="7"/>
  <c r="M595" i="7"/>
  <c r="M561" i="7"/>
  <c r="M680" i="10"/>
  <c r="M188" i="7"/>
  <c r="M307" i="10"/>
  <c r="M221" i="7"/>
  <c r="M656" i="7"/>
  <c r="L641" i="7"/>
  <c r="L155" i="7"/>
  <c r="L109" i="7"/>
  <c r="K23" i="7"/>
  <c r="M72" i="7"/>
  <c r="M446" i="7"/>
  <c r="M134" i="7"/>
  <c r="M663" i="10"/>
  <c r="M544" i="7"/>
  <c r="M234" i="7"/>
  <c r="M353" i="10"/>
  <c r="M89" i="7"/>
  <c r="M277" i="7"/>
  <c r="M525" i="7"/>
  <c r="M369" i="7"/>
  <c r="M119" i="7"/>
  <c r="M442" i="7"/>
  <c r="L410" i="5"/>
  <c r="M504" i="7"/>
  <c r="L472" i="5"/>
  <c r="M193" i="7"/>
  <c r="L161" i="5"/>
  <c r="L508" i="6"/>
  <c r="L198" i="6"/>
  <c r="M592" i="7"/>
  <c r="L560" i="5"/>
  <c r="M282" i="7"/>
  <c r="L250" i="5"/>
  <c r="L616" i="10"/>
  <c r="L186" i="7"/>
  <c r="M523" i="5"/>
  <c r="M585" i="5"/>
  <c r="M461" i="5"/>
  <c r="M399" i="5"/>
  <c r="M150" i="5"/>
  <c r="M25" i="5"/>
  <c r="M275" i="5"/>
  <c r="M337" i="5"/>
  <c r="M87" i="5"/>
  <c r="M213" i="5"/>
  <c r="M51" i="6"/>
  <c r="M239" i="6"/>
  <c r="M549" i="6"/>
  <c r="M363" i="6"/>
  <c r="M201" i="4"/>
  <c r="M611" i="6"/>
  <c r="M425" i="6"/>
  <c r="M176" i="6"/>
  <c r="M301" i="6"/>
  <c r="M487" i="6"/>
  <c r="M113" i="6"/>
  <c r="M46" i="8"/>
  <c r="M48" i="8"/>
  <c r="M45" i="8"/>
  <c r="M49" i="8"/>
  <c r="M47" i="8"/>
  <c r="M64" i="6"/>
  <c r="M126" i="6"/>
  <c r="M252" i="6"/>
  <c r="M376" i="6"/>
  <c r="M624" i="6"/>
  <c r="M562" i="6"/>
  <c r="M438" i="6"/>
  <c r="M500" i="6"/>
  <c r="M314" i="6"/>
  <c r="M189" i="6"/>
  <c r="M19" i="8"/>
  <c r="M94" i="8"/>
  <c r="M96" i="8"/>
  <c r="M97" i="8"/>
  <c r="M95" i="8"/>
  <c r="M93" i="8"/>
  <c r="M40" i="6"/>
  <c r="M102" i="6"/>
  <c r="M228" i="6"/>
  <c r="M538" i="6"/>
  <c r="M352" i="6"/>
  <c r="M476" i="6"/>
  <c r="M414" i="6"/>
  <c r="M165" i="6"/>
  <c r="M600" i="6"/>
  <c r="M290" i="6"/>
  <c r="M11" i="8"/>
  <c r="M53" i="8"/>
  <c r="M55" i="8"/>
  <c r="M57" i="8"/>
  <c r="M54" i="8"/>
  <c r="M56" i="8"/>
  <c r="M501" i="7"/>
  <c r="M620" i="10"/>
  <c r="M253" i="7"/>
  <c r="M372" i="10"/>
  <c r="M127" i="7"/>
  <c r="M246" i="10"/>
  <c r="M137" i="7"/>
  <c r="M263" i="7"/>
  <c r="M432" i="7"/>
  <c r="M278" i="7"/>
  <c r="M588" i="7"/>
  <c r="M490" i="7"/>
  <c r="L458" i="5"/>
  <c r="M242" i="7"/>
  <c r="L210" i="5"/>
  <c r="M179" i="7"/>
  <c r="L147" i="5"/>
  <c r="K29" i="7"/>
  <c r="M403" i="7"/>
  <c r="M527" i="7"/>
  <c r="M367" i="7"/>
  <c r="M429" i="7"/>
  <c r="M615" i="7"/>
  <c r="M348" i="7"/>
  <c r="M286" i="7"/>
  <c r="M472" i="7"/>
  <c r="M413" i="10"/>
  <c r="M294" i="7"/>
  <c r="M232" i="7"/>
  <c r="M351" i="10"/>
  <c r="L348" i="10"/>
  <c r="AI27" i="2"/>
  <c r="AI24" i="2"/>
  <c r="AJ22" i="2"/>
  <c r="AI25" i="2"/>
  <c r="AI26" i="2"/>
  <c r="L512" i="10"/>
  <c r="M381" i="7"/>
  <c r="M443" i="7"/>
  <c r="M226" i="10"/>
  <c r="M107" i="7"/>
  <c r="L292" i="6"/>
  <c r="L416" i="6"/>
  <c r="L478" i="6"/>
  <c r="L218" i="7"/>
  <c r="L421" i="7"/>
  <c r="L410" i="6"/>
  <c r="L135" i="8"/>
  <c r="L144" i="8" s="1"/>
  <c r="L134" i="8"/>
  <c r="L143" i="8" s="1"/>
  <c r="M326" i="7"/>
  <c r="M264" i="7"/>
  <c r="K142" i="8"/>
  <c r="L18" i="10" s="1"/>
  <c r="L61" i="7"/>
  <c r="M156" i="5"/>
  <c r="M118" i="4"/>
  <c r="M281" i="5"/>
  <c r="M405" i="5"/>
  <c r="M219" i="5"/>
  <c r="M529" i="5"/>
  <c r="M343" i="5"/>
  <c r="M93" i="5"/>
  <c r="M31" i="5"/>
  <c r="M591" i="5"/>
  <c r="M467" i="5"/>
  <c r="M75" i="5"/>
  <c r="M201" i="5"/>
  <c r="M325" i="5"/>
  <c r="M138" i="5"/>
  <c r="M263" i="5"/>
  <c r="M387" i="5"/>
  <c r="M511" i="5"/>
  <c r="M449" i="5"/>
  <c r="M573" i="5"/>
  <c r="M13" i="5"/>
  <c r="M99" i="5"/>
  <c r="M225" i="5"/>
  <c r="M349" i="5"/>
  <c r="M287" i="5"/>
  <c r="M411" i="5"/>
  <c r="M162" i="5"/>
  <c r="M473" i="5"/>
  <c r="M124" i="4"/>
  <c r="M535" i="5"/>
  <c r="M597" i="5"/>
  <c r="M37" i="5"/>
  <c r="M52" i="6"/>
  <c r="M114" i="6"/>
  <c r="M240" i="6"/>
  <c r="M550" i="6"/>
  <c r="M364" i="6"/>
  <c r="M612" i="6"/>
  <c r="M302" i="6"/>
  <c r="M426" i="6"/>
  <c r="M488" i="6"/>
  <c r="M177" i="6"/>
  <c r="M522" i="5"/>
  <c r="M460" i="5"/>
  <c r="M584" i="5"/>
  <c r="M336" i="5"/>
  <c r="M149" i="5"/>
  <c r="M212" i="5"/>
  <c r="M398" i="5"/>
  <c r="M86" i="5"/>
  <c r="M24" i="5"/>
  <c r="M274" i="5"/>
  <c r="M160" i="5"/>
  <c r="M285" i="5"/>
  <c r="M409" i="5"/>
  <c r="M471" i="5"/>
  <c r="M223" i="5"/>
  <c r="M347" i="5"/>
  <c r="M97" i="5"/>
  <c r="M35" i="5"/>
  <c r="M595" i="5"/>
  <c r="M533" i="5"/>
  <c r="M67" i="6"/>
  <c r="M255" i="6"/>
  <c r="M379" i="6"/>
  <c r="M627" i="6"/>
  <c r="M565" i="6"/>
  <c r="M503" i="6"/>
  <c r="M192" i="6"/>
  <c r="M129" i="6"/>
  <c r="M441" i="6"/>
  <c r="M317" i="6"/>
  <c r="L161" i="8"/>
  <c r="L334" i="6"/>
  <c r="L147" i="6"/>
  <c r="L520" i="6"/>
  <c r="M564" i="7"/>
  <c r="M683" i="10"/>
  <c r="M254" i="7"/>
  <c r="M373" i="10"/>
  <c r="M128" i="7"/>
  <c r="M247" i="10"/>
  <c r="M140" i="7"/>
  <c r="M390" i="7"/>
  <c r="M638" i="7"/>
  <c r="M301" i="7"/>
  <c r="M420" i="10"/>
  <c r="M611" i="7"/>
  <c r="M622" i="7"/>
  <c r="L590" i="5"/>
  <c r="M250" i="7"/>
  <c r="L218" i="5"/>
  <c r="M369" i="10"/>
  <c r="M124" i="7"/>
  <c r="L92" i="5"/>
  <c r="M243" i="10"/>
  <c r="M173" i="7"/>
  <c r="L141" i="5"/>
  <c r="M292" i="10"/>
  <c r="M422" i="7"/>
  <c r="L390" i="5"/>
  <c r="M541" i="10"/>
  <c r="M110" i="7"/>
  <c r="L78" i="5"/>
  <c r="M430" i="7"/>
  <c r="M56" i="7"/>
  <c r="M554" i="7"/>
  <c r="L472" i="10"/>
  <c r="L261" i="7"/>
  <c r="L337" i="7"/>
  <c r="L579" i="7"/>
  <c r="M397" i="7"/>
  <c r="M516" i="10"/>
  <c r="M459" i="7"/>
  <c r="M578" i="10"/>
  <c r="M85" i="7"/>
  <c r="M204" i="10"/>
  <c r="M240" i="7"/>
  <c r="M359" i="10"/>
  <c r="M612" i="7"/>
  <c r="M404" i="7"/>
  <c r="M590" i="7"/>
  <c r="M154" i="7"/>
  <c r="M270" i="7"/>
  <c r="L238" i="5"/>
  <c r="M389" i="10"/>
  <c r="M332" i="7"/>
  <c r="L300" i="5"/>
  <c r="M451" i="10"/>
  <c r="M362" i="7"/>
  <c r="M610" i="7"/>
  <c r="L627" i="7"/>
  <c r="M643" i="7"/>
  <c r="M208" i="7"/>
  <c r="M327" i="10"/>
  <c r="M272" i="7"/>
  <c r="M391" i="10"/>
  <c r="M458" i="7"/>
  <c r="M577" i="10"/>
  <c r="M84" i="7"/>
  <c r="M203" i="10"/>
  <c r="L262" i="10"/>
  <c r="M274" i="7"/>
  <c r="M393" i="10"/>
  <c r="M336" i="7"/>
  <c r="M455" i="10"/>
  <c r="M320" i="7"/>
  <c r="M258" i="7"/>
  <c r="M506" i="7"/>
  <c r="M572" i="7"/>
  <c r="L540" i="5"/>
  <c r="M324" i="7"/>
  <c r="L292" i="5"/>
  <c r="M136" i="7"/>
  <c r="L104" i="5"/>
  <c r="M265" i="7"/>
  <c r="M586" i="7"/>
  <c r="L554" i="5"/>
  <c r="M7" i="9"/>
  <c r="M34" i="9"/>
  <c r="M105" i="5"/>
  <c r="M479" i="5"/>
  <c r="M603" i="5"/>
  <c r="M130" i="4"/>
  <c r="M231" i="5"/>
  <c r="M355" i="5"/>
  <c r="M541" i="5"/>
  <c r="M293" i="5"/>
  <c r="M168" i="5"/>
  <c r="M417" i="5"/>
  <c r="M43" i="5"/>
  <c r="M27" i="6"/>
  <c r="M215" i="6"/>
  <c r="M89" i="6"/>
  <c r="M339" i="6"/>
  <c r="M525" i="6"/>
  <c r="M587" i="6"/>
  <c r="M152" i="6"/>
  <c r="M463" i="6"/>
  <c r="M401" i="6"/>
  <c r="M277" i="6"/>
  <c r="M259" i="7"/>
  <c r="M479" i="7"/>
  <c r="M598" i="10"/>
  <c r="N211" i="4"/>
  <c r="N148" i="4"/>
  <c r="N208" i="4"/>
  <c r="N145" i="4"/>
  <c r="M407" i="7"/>
  <c r="M471" i="7"/>
  <c r="M437" i="7"/>
  <c r="M556" i="10"/>
  <c r="M96" i="7"/>
  <c r="M322" i="7"/>
  <c r="M539" i="10"/>
  <c r="M420" i="7"/>
  <c r="M566" i="7"/>
  <c r="L534" i="5"/>
  <c r="L384" i="6"/>
  <c r="M530" i="7"/>
  <c r="L498" i="5"/>
  <c r="M65" i="6"/>
  <c r="M377" i="6"/>
  <c r="M625" i="6"/>
  <c r="M563" i="6"/>
  <c r="M190" i="6"/>
  <c r="M127" i="6"/>
  <c r="M315" i="6"/>
  <c r="M439" i="6"/>
  <c r="M501" i="6"/>
  <c r="M253" i="6"/>
  <c r="M315" i="7"/>
  <c r="M434" i="10"/>
  <c r="M573" i="7"/>
  <c r="M152" i="7"/>
  <c r="M216" i="7"/>
  <c r="M305" i="7"/>
  <c r="M661" i="10"/>
  <c r="M542" i="7"/>
  <c r="M505" i="7"/>
  <c r="M388" i="7"/>
  <c r="K11" i="7"/>
  <c r="M327" i="7"/>
  <c r="M276" i="7"/>
  <c r="L244" i="5"/>
  <c r="L297" i="7"/>
  <c r="M202" i="7"/>
  <c r="M462" i="7"/>
  <c r="L430" i="5"/>
  <c r="M451" i="7"/>
  <c r="M389" i="7"/>
  <c r="M513" i="7"/>
  <c r="M524" i="7"/>
  <c r="L492" i="5"/>
  <c r="M338" i="7"/>
  <c r="L306" i="5"/>
  <c r="AJ18" i="4"/>
  <c r="M375" i="6"/>
  <c r="M623" i="6"/>
  <c r="M561" i="6"/>
  <c r="M213" i="4"/>
  <c r="M499" i="6"/>
  <c r="M63" i="6"/>
  <c r="M125" i="6"/>
  <c r="M437" i="6"/>
  <c r="M251" i="6"/>
  <c r="M188" i="6"/>
  <c r="M313" i="6"/>
  <c r="M7" i="8"/>
  <c r="M34" i="8"/>
  <c r="M36" i="8"/>
  <c r="M33" i="8"/>
  <c r="M35" i="8"/>
  <c r="M37" i="8"/>
  <c r="M205" i="6"/>
  <c r="M142" i="6"/>
  <c r="M515" i="6"/>
  <c r="M391" i="6"/>
  <c r="M577" i="6"/>
  <c r="M167" i="4"/>
  <c r="M267" i="6"/>
  <c r="M453" i="6"/>
  <c r="M79" i="6"/>
  <c r="M17" i="6"/>
  <c r="M329" i="6"/>
  <c r="M43" i="6"/>
  <c r="M541" i="6"/>
  <c r="M603" i="6"/>
  <c r="M193" i="4"/>
  <c r="M417" i="6"/>
  <c r="M105" i="6"/>
  <c r="M479" i="6"/>
  <c r="M168" i="6"/>
  <c r="M231" i="6"/>
  <c r="M293" i="6"/>
  <c r="M355" i="6"/>
  <c r="M60" i="8"/>
  <c r="M62" i="8"/>
  <c r="M59" i="8"/>
  <c r="M61" i="8"/>
  <c r="M63" i="8"/>
  <c r="M120" i="8"/>
  <c r="M122" i="8"/>
  <c r="M119" i="8"/>
  <c r="M123" i="8"/>
  <c r="M121" i="8"/>
  <c r="M99" i="8"/>
  <c r="M101" i="8"/>
  <c r="M103" i="8"/>
  <c r="M102" i="8"/>
  <c r="M100" i="8"/>
  <c r="M46" i="6"/>
  <c r="M108" i="6"/>
  <c r="M234" i="6"/>
  <c r="M544" i="6"/>
  <c r="M358" i="6"/>
  <c r="M606" i="6"/>
  <c r="M171" i="6"/>
  <c r="M482" i="6"/>
  <c r="M296" i="6"/>
  <c r="M420" i="6"/>
  <c r="M23" i="8"/>
  <c r="M113" i="8"/>
  <c r="M115" i="8"/>
  <c r="M117" i="8"/>
  <c r="M125" i="8"/>
  <c r="M127" i="8"/>
  <c r="M129" i="8"/>
  <c r="M126" i="8"/>
  <c r="M116" i="8"/>
  <c r="M128" i="8"/>
  <c r="M114" i="8"/>
  <c r="M525" i="5"/>
  <c r="M587" i="5"/>
  <c r="M463" i="5"/>
  <c r="M27" i="5"/>
  <c r="M89" i="5"/>
  <c r="M152" i="5"/>
  <c r="M401" i="5"/>
  <c r="M277" i="5"/>
  <c r="M339" i="5"/>
  <c r="M215" i="5"/>
  <c r="M383" i="7"/>
  <c r="M224" i="10"/>
  <c r="M105" i="7"/>
  <c r="L173" i="8"/>
  <c r="L172" i="8"/>
  <c r="L404" i="6"/>
  <c r="L30" i="6"/>
  <c r="L78" i="6"/>
  <c r="L204" i="6"/>
  <c r="L596" i="10"/>
  <c r="L601" i="7"/>
  <c r="L323" i="7"/>
  <c r="N143" i="4"/>
  <c r="N206" i="4"/>
  <c r="N25" i="9"/>
  <c r="N51" i="9" s="1"/>
  <c r="N25" i="8"/>
  <c r="N109" i="4"/>
  <c r="N172" i="4"/>
  <c r="N154" i="4"/>
  <c r="N217" i="4"/>
  <c r="N13" i="9"/>
  <c r="N39" i="9" s="1"/>
  <c r="N13" i="8"/>
  <c r="N106" i="4"/>
  <c r="N169" i="4"/>
  <c r="N134" i="4"/>
  <c r="N197" i="4"/>
  <c r="N14" i="9"/>
  <c r="N40" i="9" s="1"/>
  <c r="N14" i="8"/>
  <c r="N175" i="4"/>
  <c r="N112" i="4"/>
  <c r="N9" i="9"/>
  <c r="N35" i="9" s="1"/>
  <c r="N9" i="8"/>
  <c r="N168" i="4"/>
  <c r="N105" i="4"/>
  <c r="N17" i="9"/>
  <c r="N43" i="9" s="1"/>
  <c r="N17" i="8"/>
  <c r="N170" i="4"/>
  <c r="N107" i="4"/>
  <c r="N10" i="9"/>
  <c r="N36" i="9" s="1"/>
  <c r="N10" i="8"/>
  <c r="N174" i="4"/>
  <c r="N111" i="4"/>
  <c r="N141" i="4"/>
  <c r="N204" i="4"/>
  <c r="N151" i="4"/>
  <c r="N214" i="4"/>
  <c r="L331" i="7"/>
  <c r="K182" i="8"/>
  <c r="K15" i="7"/>
  <c r="M562" i="7"/>
  <c r="M681" i="10"/>
  <c r="M314" i="7"/>
  <c r="M433" i="10"/>
  <c r="L486" i="6"/>
  <c r="L175" i="6"/>
  <c r="M418" i="10"/>
  <c r="M299" i="7"/>
  <c r="M49" i="7"/>
  <c r="L410" i="10"/>
  <c r="L405" i="7"/>
  <c r="K413" i="7"/>
  <c r="K32" i="7"/>
  <c r="AJ19" i="4"/>
  <c r="L291" i="10"/>
  <c r="L483" i="7"/>
  <c r="M283" i="7"/>
  <c r="M531" i="7"/>
  <c r="L181" i="6"/>
  <c r="L616" i="6"/>
  <c r="L244" i="6"/>
  <c r="M659" i="10"/>
  <c r="M540" i="7"/>
  <c r="L508" i="5"/>
  <c r="M354" i="7"/>
  <c r="L322" i="5"/>
  <c r="M473" i="10"/>
  <c r="M42" i="7"/>
  <c r="L10" i="5"/>
  <c r="M161" i="10"/>
  <c r="L250" i="6"/>
  <c r="L622" i="6"/>
  <c r="L374" i="6"/>
  <c r="L678" i="10"/>
  <c r="M605" i="5"/>
  <c r="M481" i="5"/>
  <c r="M543" i="5"/>
  <c r="M233" i="5"/>
  <c r="M357" i="5"/>
  <c r="M295" i="5"/>
  <c r="M170" i="5"/>
  <c r="M45" i="5"/>
  <c r="M107" i="5"/>
  <c r="M419" i="5"/>
  <c r="M115" i="5"/>
  <c r="M178" i="5"/>
  <c r="M303" i="5"/>
  <c r="M427" i="5"/>
  <c r="M241" i="5"/>
  <c r="M365" i="5"/>
  <c r="M551" i="5"/>
  <c r="M53" i="5"/>
  <c r="M613" i="5"/>
  <c r="M489" i="5"/>
  <c r="M34" i="6"/>
  <c r="M96" i="6"/>
  <c r="M222" i="6"/>
  <c r="M532" i="6"/>
  <c r="M346" i="6"/>
  <c r="M594" i="6"/>
  <c r="M284" i="6"/>
  <c r="M470" i="6"/>
  <c r="M408" i="6"/>
  <c r="M159" i="6"/>
  <c r="M117" i="5"/>
  <c r="M180" i="5"/>
  <c r="M305" i="5"/>
  <c r="M429" i="5"/>
  <c r="M243" i="5"/>
  <c r="M367" i="5"/>
  <c r="M553" i="5"/>
  <c r="M491" i="5"/>
  <c r="M55" i="5"/>
  <c r="M615" i="5"/>
  <c r="M347" i="7"/>
  <c r="M97" i="7"/>
  <c r="M657" i="7"/>
  <c r="M375" i="7"/>
  <c r="M494" i="10"/>
  <c r="M499" i="7"/>
  <c r="M618" i="10"/>
  <c r="M125" i="7"/>
  <c r="M244" i="10"/>
  <c r="M158" i="7"/>
  <c r="M408" i="7"/>
  <c r="M532" i="7"/>
  <c r="K27" i="7"/>
  <c r="M260" i="7"/>
  <c r="M227" i="10"/>
  <c r="M108" i="7"/>
  <c r="M339" i="7"/>
  <c r="M214" i="7"/>
  <c r="M463" i="7"/>
  <c r="M307" i="7"/>
  <c r="M57" i="7"/>
  <c r="M555" i="7"/>
  <c r="M318" i="7"/>
  <c r="L286" i="5"/>
  <c r="M380" i="7"/>
  <c r="L348" i="5"/>
  <c r="M68" i="7"/>
  <c r="L36" i="5"/>
  <c r="L260" i="6"/>
  <c r="L446" i="6"/>
  <c r="L135" i="6"/>
  <c r="M468" i="7"/>
  <c r="L436" i="5"/>
  <c r="M156" i="7"/>
  <c r="L124" i="5"/>
  <c r="K33" i="7"/>
  <c r="L373" i="7"/>
  <c r="M25" i="6"/>
  <c r="M213" i="6"/>
  <c r="M87" i="6"/>
  <c r="M337" i="6"/>
  <c r="M523" i="6"/>
  <c r="M585" i="6"/>
  <c r="M461" i="6"/>
  <c r="M399" i="6"/>
  <c r="M150" i="6"/>
  <c r="M275" i="6"/>
  <c r="M113" i="5"/>
  <c r="M176" i="5"/>
  <c r="M301" i="5"/>
  <c r="M425" i="5"/>
  <c r="M239" i="5"/>
  <c r="M363" i="5"/>
  <c r="M549" i="5"/>
  <c r="M138" i="4"/>
  <c r="M51" i="5"/>
  <c r="M487" i="5"/>
  <c r="M611" i="5"/>
  <c r="M57" i="9"/>
  <c r="M61" i="9" s="1"/>
  <c r="M500" i="5"/>
  <c r="M438" i="5"/>
  <c r="M624" i="5"/>
  <c r="M562" i="5"/>
  <c r="M314" i="5"/>
  <c r="M126" i="5"/>
  <c r="M189" i="5"/>
  <c r="M64" i="5"/>
  <c r="M376" i="5"/>
  <c r="M252" i="5"/>
  <c r="M19" i="9"/>
  <c r="M46" i="9"/>
  <c r="M45" i="9" s="1"/>
  <c r="M102" i="5"/>
  <c r="M476" i="5"/>
  <c r="M414" i="5"/>
  <c r="M600" i="5"/>
  <c r="M538" i="5"/>
  <c r="M40" i="5"/>
  <c r="M228" i="5"/>
  <c r="M352" i="5"/>
  <c r="M165" i="5"/>
  <c r="M290" i="5"/>
  <c r="M11" i="9"/>
  <c r="M38" i="9"/>
  <c r="M37" i="9" s="1"/>
  <c r="M563" i="7"/>
  <c r="M682" i="10"/>
  <c r="M439" i="7"/>
  <c r="M558" i="10"/>
  <c r="M65" i="7"/>
  <c r="M184" i="10"/>
  <c r="M449" i="7"/>
  <c r="M325" i="7"/>
  <c r="M246" i="7"/>
  <c r="M183" i="7"/>
  <c r="M494" i="7"/>
  <c r="M90" i="7"/>
  <c r="M402" i="7"/>
  <c r="M464" i="7"/>
  <c r="M614" i="7"/>
  <c r="L582" i="5"/>
  <c r="M552" i="7"/>
  <c r="L520" i="5"/>
  <c r="M116" i="7"/>
  <c r="L84" i="5"/>
  <c r="L192" i="7"/>
  <c r="M279" i="7"/>
  <c r="M651" i="7"/>
  <c r="M117" i="7"/>
  <c r="M491" i="7"/>
  <c r="M223" i="7"/>
  <c r="M534" i="7"/>
  <c r="M225" i="10"/>
  <c r="M106" i="7"/>
  <c r="L166" i="7"/>
  <c r="AH33" i="2"/>
  <c r="AH9" i="2" s="1"/>
  <c r="L198" i="7"/>
  <c r="L87" i="7"/>
  <c r="L325" i="10"/>
  <c r="L81" i="7"/>
  <c r="M257" i="7"/>
  <c r="M319" i="7"/>
  <c r="M662" i="10"/>
  <c r="M543" i="7"/>
  <c r="M481" i="7"/>
  <c r="M600" i="10"/>
  <c r="M170" i="7"/>
  <c r="M289" i="10"/>
  <c r="L230" i="6"/>
  <c r="L104" i="6"/>
  <c r="L42" i="6"/>
  <c r="L591" i="7"/>
  <c r="L664" i="10"/>
  <c r="L53" i="7"/>
  <c r="L98" i="6"/>
  <c r="L596" i="6"/>
  <c r="L161" i="6"/>
  <c r="M76" i="7"/>
  <c r="M201" i="7"/>
  <c r="M574" i="7"/>
  <c r="L249" i="7"/>
  <c r="M31" i="6"/>
  <c r="M219" i="6"/>
  <c r="M93" i="6"/>
  <c r="M529" i="6"/>
  <c r="M343" i="6"/>
  <c r="M591" i="6"/>
  <c r="M181" i="4"/>
  <c r="M467" i="6"/>
  <c r="M405" i="6"/>
  <c r="M156" i="6"/>
  <c r="M281" i="6"/>
  <c r="M13" i="6"/>
  <c r="M201" i="6"/>
  <c r="M75" i="6"/>
  <c r="M138" i="6"/>
  <c r="M325" i="6"/>
  <c r="M511" i="6"/>
  <c r="M387" i="6"/>
  <c r="M573" i="6"/>
  <c r="M449" i="6"/>
  <c r="M263" i="6"/>
  <c r="M225" i="6"/>
  <c r="M535" i="6"/>
  <c r="M187" i="4"/>
  <c r="M597" i="6"/>
  <c r="M473" i="6"/>
  <c r="M411" i="6"/>
  <c r="M162" i="6"/>
  <c r="M37" i="6"/>
  <c r="M287" i="6"/>
  <c r="M99" i="6"/>
  <c r="M349" i="6"/>
  <c r="M114" i="5"/>
  <c r="M177" i="5"/>
  <c r="M302" i="5"/>
  <c r="M426" i="5"/>
  <c r="M240" i="5"/>
  <c r="M364" i="5"/>
  <c r="M488" i="5"/>
  <c r="M550" i="5"/>
  <c r="M52" i="5"/>
  <c r="M612" i="5"/>
  <c r="M24" i="6"/>
  <c r="M86" i="6"/>
  <c r="M212" i="6"/>
  <c r="M336" i="6"/>
  <c r="M522" i="6"/>
  <c r="M584" i="6"/>
  <c r="M460" i="6"/>
  <c r="M398" i="6"/>
  <c r="M274" i="6"/>
  <c r="M149" i="6"/>
  <c r="M35" i="6"/>
  <c r="M223" i="6"/>
  <c r="M97" i="6"/>
  <c r="M533" i="6"/>
  <c r="M347" i="6"/>
  <c r="M595" i="6"/>
  <c r="M471" i="6"/>
  <c r="M409" i="6"/>
  <c r="M160" i="6"/>
  <c r="M285" i="6"/>
  <c r="M503" i="5"/>
  <c r="M565" i="5"/>
  <c r="M627" i="5"/>
  <c r="M441" i="5"/>
  <c r="M255" i="5"/>
  <c r="M67" i="5"/>
  <c r="M379" i="5"/>
  <c r="M129" i="5"/>
  <c r="M192" i="5"/>
  <c r="M317" i="5"/>
  <c r="L162" i="8"/>
  <c r="L159" i="8"/>
  <c r="L210" i="6"/>
  <c r="L22" i="6"/>
  <c r="L458" i="6"/>
  <c r="M626" i="7"/>
  <c r="M440" i="7"/>
  <c r="M559" i="10"/>
  <c r="M66" i="7"/>
  <c r="M185" i="10"/>
  <c r="M203" i="7"/>
  <c r="M51" i="7"/>
  <c r="M363" i="7"/>
  <c r="M549" i="7"/>
  <c r="M668" i="10"/>
  <c r="M436" i="7"/>
  <c r="L404" i="5"/>
  <c r="M555" i="10"/>
  <c r="M62" i="7"/>
  <c r="L30" i="5"/>
  <c r="M181" i="10"/>
  <c r="M298" i="7"/>
  <c r="L266" i="5"/>
  <c r="M417" i="10"/>
  <c r="M48" i="7"/>
  <c r="L16" i="5"/>
  <c r="M368" i="7"/>
  <c r="M181" i="7"/>
  <c r="L222" i="10"/>
  <c r="L41" i="7"/>
  <c r="L73" i="7"/>
  <c r="L388" i="10"/>
  <c r="K181" i="8"/>
  <c r="M273" i="7"/>
  <c r="M392" i="10"/>
  <c r="M335" i="7"/>
  <c r="M454" i="10"/>
  <c r="M52" i="7"/>
  <c r="M364" i="7"/>
  <c r="M550" i="7"/>
  <c r="M669" i="10"/>
  <c r="M217" i="7"/>
  <c r="M652" i="7"/>
  <c r="M518" i="7"/>
  <c r="L486" i="5"/>
  <c r="M637" i="10"/>
  <c r="M642" i="7"/>
  <c r="L610" i="5"/>
  <c r="M207" i="7"/>
  <c r="L175" i="5"/>
  <c r="M326" i="10"/>
  <c r="M50" i="7"/>
  <c r="M238" i="7"/>
  <c r="M357" i="10"/>
  <c r="M486" i="7"/>
  <c r="M605" i="10"/>
  <c r="M519" i="7"/>
  <c r="M638" i="10"/>
  <c r="M581" i="7"/>
  <c r="M700" i="10"/>
  <c r="M145" i="7"/>
  <c r="M264" i="10"/>
  <c r="M644" i="7"/>
  <c r="M334" i="7"/>
  <c r="M453" i="10"/>
  <c r="L658" i="10"/>
  <c r="AJ16" i="4"/>
  <c r="L585" i="7"/>
  <c r="M646" i="7"/>
  <c r="M211" i="7"/>
  <c r="M330" i="10"/>
  <c r="M70" i="7"/>
  <c r="M568" i="7"/>
  <c r="M132" i="7"/>
  <c r="M634" i="7"/>
  <c r="L602" i="5"/>
  <c r="M199" i="7"/>
  <c r="L167" i="5"/>
  <c r="M74" i="7"/>
  <c r="L42" i="5"/>
  <c r="AK15" i="4"/>
  <c r="L29" i="7" l="1"/>
  <c r="K22" i="7"/>
  <c r="L8" i="7"/>
  <c r="N606" i="7"/>
  <c r="L180" i="8"/>
  <c r="L7" i="7"/>
  <c r="L183" i="8"/>
  <c r="N646" i="7"/>
  <c r="L21" i="7"/>
  <c r="N603" i="7"/>
  <c r="K6" i="7"/>
  <c r="L20" i="7"/>
  <c r="M297" i="7"/>
  <c r="M534" i="6"/>
  <c r="K10" i="7"/>
  <c r="M109" i="7"/>
  <c r="M291" i="10"/>
  <c r="L31" i="7"/>
  <c r="M601" i="7"/>
  <c r="M472" i="6"/>
  <c r="K14" i="7"/>
  <c r="L15" i="7"/>
  <c r="K26" i="7"/>
  <c r="M286" i="6"/>
  <c r="M224" i="6"/>
  <c r="M613" i="7"/>
  <c r="N631" i="7"/>
  <c r="L182" i="8"/>
  <c r="N650" i="7"/>
  <c r="M353" i="7"/>
  <c r="M250" i="6"/>
  <c r="M172" i="7"/>
  <c r="AH35" i="2"/>
  <c r="AH36" i="2" s="1"/>
  <c r="M41" i="7"/>
  <c r="AE8" i="2"/>
  <c r="AE6" i="2"/>
  <c r="AE4" i="2"/>
  <c r="L227" i="7"/>
  <c r="N644" i="7"/>
  <c r="M467" i="7"/>
  <c r="M514" i="6"/>
  <c r="L181" i="8"/>
  <c r="M16" i="6"/>
  <c r="M141" i="6"/>
  <c r="N609" i="7"/>
  <c r="N636" i="7"/>
  <c r="M78" i="6"/>
  <c r="M576" i="6"/>
  <c r="N630" i="7"/>
  <c r="M523" i="7"/>
  <c r="AK6" i="4"/>
  <c r="M317" i="7"/>
  <c r="N645" i="7"/>
  <c r="M633" i="7"/>
  <c r="M410" i="6"/>
  <c r="L599" i="7"/>
  <c r="M421" i="7"/>
  <c r="L475" i="7"/>
  <c r="M266" i="6"/>
  <c r="N632" i="7"/>
  <c r="M47" i="7"/>
  <c r="M591" i="7"/>
  <c r="M528" i="6"/>
  <c r="M571" i="7"/>
  <c r="M348" i="6"/>
  <c r="M36" i="6"/>
  <c r="M596" i="6"/>
  <c r="M155" i="7"/>
  <c r="M354" i="6"/>
  <c r="M498" i="6"/>
  <c r="M323" i="7"/>
  <c r="M123" i="7"/>
  <c r="AI32" i="2"/>
  <c r="AI5" i="2" s="1"/>
  <c r="M159" i="8"/>
  <c r="M175" i="8"/>
  <c r="M610" i="6"/>
  <c r="M238" i="6"/>
  <c r="L13" i="7"/>
  <c r="M292" i="6"/>
  <c r="M104" i="6"/>
  <c r="M540" i="6"/>
  <c r="M134" i="8"/>
  <c r="M143" i="8" s="1"/>
  <c r="M436" i="6"/>
  <c r="M181" i="6"/>
  <c r="M616" i="6"/>
  <c r="N643" i="7"/>
  <c r="M98" i="6"/>
  <c r="M342" i="6"/>
  <c r="M30" i="6"/>
  <c r="L39" i="7"/>
  <c r="M539" i="7"/>
  <c r="N57" i="9"/>
  <c r="N61" i="9" s="1"/>
  <c r="M42" i="6"/>
  <c r="M368" i="6"/>
  <c r="M303" i="7"/>
  <c r="M396" i="6"/>
  <c r="N617" i="7"/>
  <c r="K18" i="7"/>
  <c r="M325" i="10"/>
  <c r="M472" i="10"/>
  <c r="M636" i="10"/>
  <c r="M180" i="10"/>
  <c r="M416" i="10"/>
  <c r="M540" i="10"/>
  <c r="M574" i="10"/>
  <c r="AL15" i="4"/>
  <c r="N531" i="7"/>
  <c r="N460" i="7"/>
  <c r="N579" i="10"/>
  <c r="N520" i="7"/>
  <c r="N639" i="10"/>
  <c r="N209" i="7"/>
  <c r="N328" i="10"/>
  <c r="N115" i="6"/>
  <c r="N53" i="6"/>
  <c r="N365" i="6"/>
  <c r="N551" i="6"/>
  <c r="N613" i="6"/>
  <c r="N427" i="6"/>
  <c r="N303" i="6"/>
  <c r="N489" i="6"/>
  <c r="N178" i="6"/>
  <c r="N241" i="6"/>
  <c r="N46" i="8"/>
  <c r="N48" i="8"/>
  <c r="N47" i="8"/>
  <c r="N45" i="8"/>
  <c r="N49" i="8"/>
  <c r="N39" i="8"/>
  <c r="N41" i="8"/>
  <c r="N43" i="8"/>
  <c r="N40" i="8"/>
  <c r="N42" i="8"/>
  <c r="N18" i="6"/>
  <c r="N268" i="6"/>
  <c r="N330" i="6"/>
  <c r="N516" i="6"/>
  <c r="N578" i="6"/>
  <c r="N454" i="6"/>
  <c r="N392" i="6"/>
  <c r="N80" i="6"/>
  <c r="N143" i="6"/>
  <c r="N206" i="6"/>
  <c r="N119" i="8"/>
  <c r="N121" i="8"/>
  <c r="N123" i="8"/>
  <c r="N120" i="8"/>
  <c r="N122" i="8"/>
  <c r="N556" i="7"/>
  <c r="N510" i="7"/>
  <c r="M478" i="5"/>
  <c r="N440" i="7"/>
  <c r="N559" i="10"/>
  <c r="N491" i="7"/>
  <c r="N130" i="7"/>
  <c r="M98" i="5"/>
  <c r="N124" i="7"/>
  <c r="M92" i="5"/>
  <c r="N243" i="10"/>
  <c r="M178" i="7"/>
  <c r="M486" i="6"/>
  <c r="N554" i="7"/>
  <c r="N127" i="7"/>
  <c r="N246" i="10"/>
  <c r="N75" i="5"/>
  <c r="N201" i="5"/>
  <c r="N325" i="5"/>
  <c r="N449" i="5"/>
  <c r="N573" i="5"/>
  <c r="N138" i="5"/>
  <c r="N13" i="5"/>
  <c r="N387" i="5"/>
  <c r="N263" i="5"/>
  <c r="N511" i="5"/>
  <c r="N525" i="5"/>
  <c r="N463" i="5"/>
  <c r="N587" i="5"/>
  <c r="N152" i="5"/>
  <c r="N27" i="5"/>
  <c r="N89" i="5"/>
  <c r="N401" i="5"/>
  <c r="N277" i="5"/>
  <c r="N339" i="5"/>
  <c r="N215" i="5"/>
  <c r="N273" i="7"/>
  <c r="N392" i="10"/>
  <c r="N415" i="10"/>
  <c r="N296" i="7"/>
  <c r="N423" i="7"/>
  <c r="N542" i="10"/>
  <c r="N132" i="7"/>
  <c r="N468" i="7"/>
  <c r="M436" i="5"/>
  <c r="N301" i="7"/>
  <c r="N420" i="10"/>
  <c r="N240" i="7"/>
  <c r="N359" i="10"/>
  <c r="N478" i="7"/>
  <c r="M446" i="5"/>
  <c r="N597" i="10"/>
  <c r="N99" i="5"/>
  <c r="N225" i="5"/>
  <c r="N349" i="5"/>
  <c r="N473" i="5"/>
  <c r="N124" i="4"/>
  <c r="N597" i="5"/>
  <c r="N162" i="5"/>
  <c r="N411" i="5"/>
  <c r="N287" i="5"/>
  <c r="N37" i="5"/>
  <c r="N535" i="5"/>
  <c r="M322" i="6"/>
  <c r="O218" i="4"/>
  <c r="O155" i="4"/>
  <c r="O217" i="4"/>
  <c r="O154" i="4"/>
  <c r="O205" i="4"/>
  <c r="O142" i="4"/>
  <c r="O13" i="9"/>
  <c r="O39" i="9" s="1"/>
  <c r="O13" i="8"/>
  <c r="O106" i="4"/>
  <c r="O169" i="4"/>
  <c r="O192" i="4"/>
  <c r="O129" i="4"/>
  <c r="O8" i="9"/>
  <c r="O8" i="8"/>
  <c r="O93" i="4"/>
  <c r="O99" i="4"/>
  <c r="O162" i="4"/>
  <c r="O153" i="4"/>
  <c r="O216" i="4"/>
  <c r="O16" i="9"/>
  <c r="O16" i="8"/>
  <c r="O164" i="4"/>
  <c r="O101" i="4"/>
  <c r="M235" i="7"/>
  <c r="M602" i="10"/>
  <c r="M373" i="7"/>
  <c r="N260" i="7"/>
  <c r="N479" i="7"/>
  <c r="N598" i="10"/>
  <c r="N511" i="7"/>
  <c r="N221" i="7"/>
  <c r="M206" i="7"/>
  <c r="N98" i="7"/>
  <c r="N581" i="7"/>
  <c r="N700" i="10"/>
  <c r="M73" i="7"/>
  <c r="M517" i="7"/>
  <c r="M61" i="7"/>
  <c r="N223" i="7"/>
  <c r="N286" i="7"/>
  <c r="N596" i="7"/>
  <c r="N519" i="7"/>
  <c r="N638" i="10"/>
  <c r="N333" i="7"/>
  <c r="N452" i="10"/>
  <c r="M161" i="6"/>
  <c r="M155" i="6"/>
  <c r="M590" i="6"/>
  <c r="M218" i="6"/>
  <c r="M551" i="7"/>
  <c r="N196" i="7"/>
  <c r="N507" i="7"/>
  <c r="N283" i="7"/>
  <c r="N655" i="7"/>
  <c r="N456" i="7"/>
  <c r="M424" i="5"/>
  <c r="N575" i="10"/>
  <c r="M67" i="7"/>
  <c r="N398" i="7"/>
  <c r="N517" i="10"/>
  <c r="N211" i="7"/>
  <c r="N330" i="10"/>
  <c r="N84" i="7"/>
  <c r="N203" i="10"/>
  <c r="N458" i="7"/>
  <c r="N577" i="10"/>
  <c r="N450" i="7"/>
  <c r="N326" i="7"/>
  <c r="N574" i="7"/>
  <c r="AK19" i="4"/>
  <c r="N375" i="6"/>
  <c r="N623" i="6"/>
  <c r="N561" i="6"/>
  <c r="N213" i="4"/>
  <c r="N499" i="6"/>
  <c r="N437" i="6"/>
  <c r="N125" i="6"/>
  <c r="N63" i="6"/>
  <c r="N251" i="6"/>
  <c r="N188" i="6"/>
  <c r="N313" i="6"/>
  <c r="N148" i="5"/>
  <c r="N521" i="5"/>
  <c r="N110" i="4"/>
  <c r="N273" i="5"/>
  <c r="N397" i="5"/>
  <c r="N211" i="5"/>
  <c r="N583" i="5"/>
  <c r="N23" i="5"/>
  <c r="N335" i="5"/>
  <c r="N85" i="5"/>
  <c r="N459" i="5"/>
  <c r="N81" i="5"/>
  <c r="N455" i="5"/>
  <c r="N579" i="5"/>
  <c r="N517" i="5"/>
  <c r="N393" i="5"/>
  <c r="N144" i="5"/>
  <c r="N207" i="5"/>
  <c r="N269" i="5"/>
  <c r="N331" i="5"/>
  <c r="N19" i="5"/>
  <c r="N79" i="5"/>
  <c r="N205" i="5"/>
  <c r="N329" i="5"/>
  <c r="N453" i="5"/>
  <c r="N104" i="4"/>
  <c r="N577" i="5"/>
  <c r="N515" i="5"/>
  <c r="N391" i="5"/>
  <c r="N267" i="5"/>
  <c r="N17" i="5"/>
  <c r="N142" i="5"/>
  <c r="N522" i="5"/>
  <c r="N460" i="5"/>
  <c r="N584" i="5"/>
  <c r="N86" i="5"/>
  <c r="N149" i="5"/>
  <c r="N24" i="5"/>
  <c r="N212" i="5"/>
  <c r="N398" i="5"/>
  <c r="N336" i="5"/>
  <c r="N274" i="5"/>
  <c r="N46" i="6"/>
  <c r="N358" i="6"/>
  <c r="N544" i="6"/>
  <c r="N606" i="6"/>
  <c r="N420" i="6"/>
  <c r="N482" i="6"/>
  <c r="N108" i="6"/>
  <c r="N171" i="6"/>
  <c r="N296" i="6"/>
  <c r="N234" i="6"/>
  <c r="N60" i="8"/>
  <c r="N62" i="8"/>
  <c r="N59" i="8"/>
  <c r="N63" i="8"/>
  <c r="N61" i="8"/>
  <c r="N21" i="6"/>
  <c r="N333" i="6"/>
  <c r="N519" i="6"/>
  <c r="N581" i="6"/>
  <c r="N457" i="6"/>
  <c r="N146" i="6"/>
  <c r="N271" i="6"/>
  <c r="N83" i="6"/>
  <c r="N395" i="6"/>
  <c r="N209" i="6"/>
  <c r="N55" i="6"/>
  <c r="N117" i="6"/>
  <c r="N305" i="6"/>
  <c r="N367" i="6"/>
  <c r="N615" i="6"/>
  <c r="N553" i="6"/>
  <c r="N491" i="6"/>
  <c r="N429" i="6"/>
  <c r="N180" i="6"/>
  <c r="N243" i="6"/>
  <c r="N246" i="7"/>
  <c r="N183" i="7"/>
  <c r="N494" i="7"/>
  <c r="M167" i="8"/>
  <c r="M167" i="6"/>
  <c r="M328" i="6"/>
  <c r="M452" i="6"/>
  <c r="M390" i="6"/>
  <c r="M138" i="8"/>
  <c r="M147" i="8" s="1"/>
  <c r="M135" i="8"/>
  <c r="M144" i="8" s="1"/>
  <c r="M187" i="6"/>
  <c r="M62" i="6"/>
  <c r="M622" i="6"/>
  <c r="AK18" i="4"/>
  <c r="M337" i="7"/>
  <c r="L289" i="7"/>
  <c r="L24" i="7"/>
  <c r="M529" i="7"/>
  <c r="M565" i="7"/>
  <c r="N555" i="6"/>
  <c r="N617" i="6"/>
  <c r="N207" i="4"/>
  <c r="N57" i="6"/>
  <c r="N431" i="6"/>
  <c r="N307" i="6"/>
  <c r="N369" i="6"/>
  <c r="N493" i="6"/>
  <c r="N182" i="6"/>
  <c r="N245" i="6"/>
  <c r="N119" i="6"/>
  <c r="N324" i="7"/>
  <c r="M292" i="5"/>
  <c r="M55" i="9"/>
  <c r="M59" i="9" s="1"/>
  <c r="M33" i="9"/>
  <c r="M32" i="9" s="1"/>
  <c r="N19" i="10" s="1"/>
  <c r="M269" i="7"/>
  <c r="M242" i="10"/>
  <c r="N626" i="7"/>
  <c r="N254" i="7"/>
  <c r="N373" i="10"/>
  <c r="N191" i="7"/>
  <c r="N310" i="10"/>
  <c r="N429" i="7"/>
  <c r="N68" i="7"/>
  <c r="M36" i="5"/>
  <c r="N504" i="7"/>
  <c r="M472" i="5"/>
  <c r="N380" i="7"/>
  <c r="M348" i="5"/>
  <c r="N44" i="7"/>
  <c r="N163" i="10"/>
  <c r="N418" i="7"/>
  <c r="N537" i="10"/>
  <c r="N232" i="7"/>
  <c r="N351" i="10"/>
  <c r="N622" i="7"/>
  <c r="M590" i="5"/>
  <c r="N560" i="7"/>
  <c r="M528" i="5"/>
  <c r="N679" i="10"/>
  <c r="AI31" i="2"/>
  <c r="AI7" i="2" s="1"/>
  <c r="AI28" i="2"/>
  <c r="AI29" i="2" s="1"/>
  <c r="M489" i="7"/>
  <c r="M160" i="8"/>
  <c r="M176" i="8"/>
  <c r="M175" i="6"/>
  <c r="M362" i="6"/>
  <c r="N244" i="7"/>
  <c r="N56" i="7"/>
  <c r="N492" i="7"/>
  <c r="M503" i="7"/>
  <c r="N625" i="7"/>
  <c r="N563" i="7"/>
  <c r="N682" i="10"/>
  <c r="M285" i="10"/>
  <c r="M291" i="7"/>
  <c r="N15" i="9"/>
  <c r="N42" i="9"/>
  <c r="N41" i="9" s="1"/>
  <c r="N73" i="5"/>
  <c r="N199" i="5"/>
  <c r="N323" i="5"/>
  <c r="N447" i="5"/>
  <c r="N98" i="4"/>
  <c r="N571" i="5"/>
  <c r="N136" i="5"/>
  <c r="N509" i="5"/>
  <c r="N385" i="5"/>
  <c r="N261" i="5"/>
  <c r="N11" i="5"/>
  <c r="N59" i="6"/>
  <c r="N121" i="6"/>
  <c r="N309" i="6"/>
  <c r="N371" i="6"/>
  <c r="N557" i="6"/>
  <c r="N619" i="6"/>
  <c r="N495" i="6"/>
  <c r="N184" i="6"/>
  <c r="N433" i="6"/>
  <c r="N247" i="6"/>
  <c r="N100" i="8"/>
  <c r="N102" i="8"/>
  <c r="N99" i="8"/>
  <c r="N101" i="8"/>
  <c r="N103" i="8"/>
  <c r="N15" i="6"/>
  <c r="N389" i="6"/>
  <c r="N265" i="6"/>
  <c r="N327" i="6"/>
  <c r="N513" i="6"/>
  <c r="N575" i="6"/>
  <c r="N451" i="6"/>
  <c r="N140" i="6"/>
  <c r="N77" i="6"/>
  <c r="N203" i="6"/>
  <c r="N32" i="6"/>
  <c r="N344" i="6"/>
  <c r="N282" i="6"/>
  <c r="N592" i="6"/>
  <c r="N530" i="6"/>
  <c r="N406" i="6"/>
  <c r="N468" i="6"/>
  <c r="N94" i="6"/>
  <c r="N157" i="6"/>
  <c r="N220" i="6"/>
  <c r="N432" i="5"/>
  <c r="N556" i="5"/>
  <c r="N494" i="5"/>
  <c r="N618" i="5"/>
  <c r="N120" i="5"/>
  <c r="N370" i="5"/>
  <c r="N308" i="5"/>
  <c r="N58" i="5"/>
  <c r="N246" i="5"/>
  <c r="N183" i="5"/>
  <c r="K30" i="7"/>
  <c r="N583" i="7"/>
  <c r="N702" i="10"/>
  <c r="N459" i="7"/>
  <c r="N578" i="10"/>
  <c r="N482" i="7"/>
  <c r="N601" i="10"/>
  <c r="N358" i="7"/>
  <c r="N477" i="10"/>
  <c r="N140" i="7"/>
  <c r="N266" i="7"/>
  <c r="N638" i="7"/>
  <c r="N299" i="7"/>
  <c r="N418" i="10"/>
  <c r="N174" i="7"/>
  <c r="N293" i="10"/>
  <c r="N485" i="7"/>
  <c r="N604" i="10"/>
  <c r="N195" i="7"/>
  <c r="N382" i="7"/>
  <c r="N568" i="7"/>
  <c r="N654" i="7"/>
  <c r="M622" i="5"/>
  <c r="N406" i="7"/>
  <c r="M374" i="5"/>
  <c r="N51" i="7"/>
  <c r="N363" i="7"/>
  <c r="N425" i="7"/>
  <c r="N544" i="10"/>
  <c r="N302" i="7"/>
  <c r="N421" i="10"/>
  <c r="N488" i="7"/>
  <c r="N607" i="10"/>
  <c r="N540" i="7"/>
  <c r="M508" i="5"/>
  <c r="N659" i="10"/>
  <c r="N411" i="10"/>
  <c r="N292" i="7"/>
  <c r="M260" i="5"/>
  <c r="N104" i="7"/>
  <c r="M72" i="5"/>
  <c r="N223" i="10"/>
  <c r="M348" i="10"/>
  <c r="N86" i="8"/>
  <c r="N88" i="8"/>
  <c r="N85" i="8"/>
  <c r="N87" i="8"/>
  <c r="N89" i="8"/>
  <c r="N12" i="6"/>
  <c r="N324" i="6"/>
  <c r="N386" i="6"/>
  <c r="N572" i="6"/>
  <c r="N510" i="6"/>
  <c r="N448" i="6"/>
  <c r="N262" i="6"/>
  <c r="N200" i="6"/>
  <c r="N137" i="6"/>
  <c r="N74" i="6"/>
  <c r="N177" i="5"/>
  <c r="N302" i="5"/>
  <c r="N426" i="5"/>
  <c r="N550" i="5"/>
  <c r="N488" i="5"/>
  <c r="N612" i="5"/>
  <c r="N364" i="5"/>
  <c r="N240" i="5"/>
  <c r="N114" i="5"/>
  <c r="N52" i="5"/>
  <c r="M384" i="6"/>
  <c r="M198" i="6"/>
  <c r="M447" i="7"/>
  <c r="M455" i="7"/>
  <c r="O197" i="4"/>
  <c r="O134" i="4"/>
  <c r="O12" i="9"/>
  <c r="O12" i="8"/>
  <c r="O163" i="4"/>
  <c r="O100" i="4"/>
  <c r="O209" i="4"/>
  <c r="O146" i="4"/>
  <c r="O24" i="9"/>
  <c r="O24" i="8"/>
  <c r="O103" i="4"/>
  <c r="O166" i="4"/>
  <c r="O126" i="4"/>
  <c r="O189" i="4"/>
  <c r="O198" i="4"/>
  <c r="O135" i="4"/>
  <c r="O188" i="4"/>
  <c r="O125" i="4"/>
  <c r="O9" i="8"/>
  <c r="O9" i="9"/>
  <c r="O35" i="9" s="1"/>
  <c r="O105" i="4"/>
  <c r="O168" i="4"/>
  <c r="O214" i="4"/>
  <c r="O151" i="4"/>
  <c r="M354" i="10"/>
  <c r="M483" i="7"/>
  <c r="M492" i="10"/>
  <c r="N197" i="7"/>
  <c r="N72" i="7"/>
  <c r="N508" i="7"/>
  <c r="M56" i="6"/>
  <c r="L537" i="7"/>
  <c r="N43" i="7"/>
  <c r="N162" i="10"/>
  <c r="N293" i="7"/>
  <c r="N412" i="10"/>
  <c r="N231" i="7"/>
  <c r="N350" i="10"/>
  <c r="N449" i="7"/>
  <c r="N263" i="7"/>
  <c r="N635" i="7"/>
  <c r="N346" i="7"/>
  <c r="N284" i="7"/>
  <c r="N594" i="7"/>
  <c r="M334" i="6"/>
  <c r="M147" i="6"/>
  <c r="M582" i="6"/>
  <c r="N340" i="7"/>
  <c r="N90" i="7"/>
  <c r="M653" i="7"/>
  <c r="M627" i="7"/>
  <c r="N33" i="6"/>
  <c r="N345" i="6"/>
  <c r="N283" i="6"/>
  <c r="N531" i="6"/>
  <c r="N593" i="6"/>
  <c r="N158" i="6"/>
  <c r="N469" i="6"/>
  <c r="N95" i="6"/>
  <c r="N407" i="6"/>
  <c r="N221" i="6"/>
  <c r="N105" i="5"/>
  <c r="N231" i="5"/>
  <c r="N355" i="5"/>
  <c r="N479" i="5"/>
  <c r="N603" i="5"/>
  <c r="N130" i="4"/>
  <c r="N541" i="5"/>
  <c r="N293" i="5"/>
  <c r="N43" i="5"/>
  <c r="N168" i="5"/>
  <c r="N417" i="5"/>
  <c r="N14" i="6"/>
  <c r="N326" i="6"/>
  <c r="N388" i="6"/>
  <c r="N264" i="6"/>
  <c r="N574" i="6"/>
  <c r="N512" i="6"/>
  <c r="N450" i="6"/>
  <c r="N139" i="6"/>
  <c r="N202" i="6"/>
  <c r="N76" i="6"/>
  <c r="N102" i="5"/>
  <c r="N476" i="5"/>
  <c r="N600" i="5"/>
  <c r="N538" i="5"/>
  <c r="N414" i="5"/>
  <c r="N228" i="5"/>
  <c r="N40" i="5"/>
  <c r="N352" i="5"/>
  <c r="N290" i="5"/>
  <c r="N165" i="5"/>
  <c r="N38" i="6"/>
  <c r="N350" i="6"/>
  <c r="N598" i="6"/>
  <c r="N536" i="6"/>
  <c r="N474" i="6"/>
  <c r="N288" i="6"/>
  <c r="N163" i="6"/>
  <c r="N100" i="6"/>
  <c r="N412" i="6"/>
  <c r="N226" i="6"/>
  <c r="N64" i="6"/>
  <c r="N126" i="6"/>
  <c r="N376" i="6"/>
  <c r="N624" i="6"/>
  <c r="N562" i="6"/>
  <c r="N314" i="6"/>
  <c r="N189" i="6"/>
  <c r="N500" i="6"/>
  <c r="N438" i="6"/>
  <c r="N252" i="6"/>
  <c r="M53" i="7"/>
  <c r="N217" i="7"/>
  <c r="N466" i="7"/>
  <c r="N419" i="7"/>
  <c r="N538" i="10"/>
  <c r="N357" i="7"/>
  <c r="N476" i="10"/>
  <c r="N54" i="7"/>
  <c r="M22" i="5"/>
  <c r="N428" i="7"/>
  <c r="M396" i="5"/>
  <c r="N409" i="7"/>
  <c r="N657" i="7"/>
  <c r="N279" i="7"/>
  <c r="N91" i="7"/>
  <c r="N589" i="7"/>
  <c r="N499" i="7"/>
  <c r="N618" i="10"/>
  <c r="N375" i="7"/>
  <c r="N494" i="10"/>
  <c r="N313" i="7"/>
  <c r="N432" i="10"/>
  <c r="N307" i="7"/>
  <c r="N431" i="7"/>
  <c r="N493" i="7"/>
  <c r="N548" i="7"/>
  <c r="N667" i="10"/>
  <c r="N64" i="7"/>
  <c r="N183" i="10"/>
  <c r="N438" i="7"/>
  <c r="N557" i="10"/>
  <c r="N39" i="6"/>
  <c r="N351" i="6"/>
  <c r="N599" i="6"/>
  <c r="N537" i="6"/>
  <c r="N164" i="6"/>
  <c r="N475" i="6"/>
  <c r="N289" i="6"/>
  <c r="N413" i="6"/>
  <c r="N227" i="6"/>
  <c r="N101" i="6"/>
  <c r="N480" i="5"/>
  <c r="N542" i="5"/>
  <c r="N604" i="5"/>
  <c r="N106" i="5"/>
  <c r="N169" i="5"/>
  <c r="N294" i="5"/>
  <c r="N232" i="5"/>
  <c r="N44" i="5"/>
  <c r="N356" i="5"/>
  <c r="N418" i="5"/>
  <c r="N77" i="7"/>
  <c r="N265" i="7"/>
  <c r="N575" i="7"/>
  <c r="N173" i="7"/>
  <c r="M141" i="5"/>
  <c r="N292" i="10"/>
  <c r="N608" i="7"/>
  <c r="M576" i="5"/>
  <c r="M385" i="7"/>
  <c r="M698" i="10"/>
  <c r="M497" i="7"/>
  <c r="N277" i="7"/>
  <c r="N525" i="7"/>
  <c r="N194" i="7"/>
  <c r="N443" i="7"/>
  <c r="N276" i="7"/>
  <c r="M244" i="5"/>
  <c r="N462" i="7"/>
  <c r="M430" i="5"/>
  <c r="N213" i="7"/>
  <c r="M181" i="5"/>
  <c r="L19" i="7"/>
  <c r="N524" i="5"/>
  <c r="N586" i="5"/>
  <c r="N462" i="5"/>
  <c r="N26" i="5"/>
  <c r="N400" i="5"/>
  <c r="N88" i="5"/>
  <c r="N151" i="5"/>
  <c r="N276" i="5"/>
  <c r="N338" i="5"/>
  <c r="N214" i="5"/>
  <c r="N410" i="7"/>
  <c r="N271" i="7"/>
  <c r="N390" i="10"/>
  <c r="N259" i="7"/>
  <c r="N518" i="7"/>
  <c r="M486" i="5"/>
  <c r="N637" i="10"/>
  <c r="AK16" i="4"/>
  <c r="M641" i="7"/>
  <c r="M554" i="10"/>
  <c r="N160" i="7"/>
  <c r="N534" i="7"/>
  <c r="N395" i="7"/>
  <c r="N514" i="10"/>
  <c r="N208" i="7"/>
  <c r="N327" i="10"/>
  <c r="M404" i="6"/>
  <c r="L9" i="7"/>
  <c r="M115" i="7"/>
  <c r="N383" i="7"/>
  <c r="N569" i="7"/>
  <c r="N133" i="7"/>
  <c r="N407" i="7"/>
  <c r="N157" i="7"/>
  <c r="N469" i="7"/>
  <c r="N642" i="7"/>
  <c r="M610" i="5"/>
  <c r="N580" i="7"/>
  <c r="M548" i="5"/>
  <c r="N699" i="10"/>
  <c r="N332" i="7"/>
  <c r="M300" i="5"/>
  <c r="N451" i="10"/>
  <c r="N86" i="7"/>
  <c r="N205" i="10"/>
  <c r="N274" i="7"/>
  <c r="N393" i="10"/>
  <c r="N148" i="7"/>
  <c r="N267" i="10"/>
  <c r="N582" i="7"/>
  <c r="N701" i="10"/>
  <c r="N334" i="7"/>
  <c r="N453" i="10"/>
  <c r="N138" i="7"/>
  <c r="N388" i="7"/>
  <c r="N512" i="7"/>
  <c r="N125" i="5"/>
  <c r="N150" i="4"/>
  <c r="N251" i="5"/>
  <c r="N375" i="5"/>
  <c r="N499" i="5"/>
  <c r="N623" i="5"/>
  <c r="N437" i="5"/>
  <c r="N188" i="5"/>
  <c r="N561" i="5"/>
  <c r="N63" i="5"/>
  <c r="N313" i="5"/>
  <c r="N521" i="6"/>
  <c r="N583" i="6"/>
  <c r="N173" i="4"/>
  <c r="N459" i="6"/>
  <c r="N397" i="6"/>
  <c r="N23" i="6"/>
  <c r="N148" i="6"/>
  <c r="N85" i="6"/>
  <c r="N273" i="6"/>
  <c r="N211" i="6"/>
  <c r="N335" i="6"/>
  <c r="N19" i="6"/>
  <c r="N269" i="6"/>
  <c r="N331" i="6"/>
  <c r="N517" i="6"/>
  <c r="N579" i="6"/>
  <c r="N455" i="6"/>
  <c r="N393" i="6"/>
  <c r="N207" i="6"/>
  <c r="N144" i="6"/>
  <c r="N81" i="6"/>
  <c r="N391" i="6"/>
  <c r="N515" i="6"/>
  <c r="N577" i="6"/>
  <c r="N167" i="4"/>
  <c r="N453" i="6"/>
  <c r="N267" i="6"/>
  <c r="N205" i="6"/>
  <c r="N142" i="6"/>
  <c r="N79" i="6"/>
  <c r="N17" i="6"/>
  <c r="N329" i="6"/>
  <c r="N24" i="6"/>
  <c r="N336" i="6"/>
  <c r="N522" i="6"/>
  <c r="N584" i="6"/>
  <c r="N460" i="6"/>
  <c r="N274" i="6"/>
  <c r="N398" i="6"/>
  <c r="N149" i="6"/>
  <c r="N86" i="6"/>
  <c r="N212" i="6"/>
  <c r="N606" i="5"/>
  <c r="N482" i="5"/>
  <c r="N544" i="5"/>
  <c r="N358" i="5"/>
  <c r="N234" i="5"/>
  <c r="N296" i="5"/>
  <c r="N171" i="5"/>
  <c r="N420" i="5"/>
  <c r="N108" i="5"/>
  <c r="N46" i="5"/>
  <c r="N83" i="5"/>
  <c r="N457" i="5"/>
  <c r="N581" i="5"/>
  <c r="N395" i="5"/>
  <c r="N519" i="5"/>
  <c r="N333" i="5"/>
  <c r="N209" i="5"/>
  <c r="N146" i="5"/>
  <c r="N271" i="5"/>
  <c r="N21" i="5"/>
  <c r="N180" i="5"/>
  <c r="N553" i="5"/>
  <c r="N305" i="5"/>
  <c r="N429" i="5"/>
  <c r="N367" i="5"/>
  <c r="N243" i="5"/>
  <c r="N55" i="5"/>
  <c r="N615" i="5"/>
  <c r="O646" i="7" s="1"/>
  <c r="N491" i="5"/>
  <c r="N117" i="5"/>
  <c r="N370" i="7"/>
  <c r="N120" i="7"/>
  <c r="N618" i="7"/>
  <c r="M165" i="8"/>
  <c r="M478" i="6"/>
  <c r="M602" i="6"/>
  <c r="M136" i="8"/>
  <c r="M145" i="8" s="1"/>
  <c r="M374" i="6"/>
  <c r="M461" i="7"/>
  <c r="N434" i="5"/>
  <c r="N558" i="5"/>
  <c r="N496" i="5"/>
  <c r="N122" i="5"/>
  <c r="N620" i="5"/>
  <c r="N60" i="5"/>
  <c r="N310" i="5"/>
  <c r="N372" i="5"/>
  <c r="N185" i="5"/>
  <c r="N248" i="5"/>
  <c r="N74" i="7"/>
  <c r="M42" i="5"/>
  <c r="N572" i="7"/>
  <c r="M540" i="5"/>
  <c r="N634" i="7"/>
  <c r="M602" i="5"/>
  <c r="M585" i="7"/>
  <c r="M331" i="7"/>
  <c r="M249" i="7"/>
  <c r="N66" i="7"/>
  <c r="N185" i="10"/>
  <c r="N502" i="7"/>
  <c r="N621" i="10"/>
  <c r="N305" i="7"/>
  <c r="N243" i="7"/>
  <c r="N615" i="7"/>
  <c r="N628" i="7"/>
  <c r="M596" i="5"/>
  <c r="N193" i="7"/>
  <c r="M161" i="5"/>
  <c r="N256" i="7"/>
  <c r="M224" i="5"/>
  <c r="N604" i="7"/>
  <c r="N413" i="10"/>
  <c r="N294" i="7"/>
  <c r="N106" i="7"/>
  <c r="N225" i="10"/>
  <c r="N62" i="7"/>
  <c r="M30" i="5"/>
  <c r="N181" i="10"/>
  <c r="N250" i="7"/>
  <c r="M218" i="5"/>
  <c r="N369" i="10"/>
  <c r="N187" i="7"/>
  <c r="M155" i="5"/>
  <c r="N306" i="10"/>
  <c r="L142" i="8"/>
  <c r="M18" i="10" s="1"/>
  <c r="AI33" i="2"/>
  <c r="AI9" i="2" s="1"/>
  <c r="M241" i="7"/>
  <c r="M161" i="8"/>
  <c r="M158" i="8"/>
  <c r="M172" i="8"/>
  <c r="M112" i="6"/>
  <c r="M424" i="6"/>
  <c r="M548" i="6"/>
  <c r="N118" i="7"/>
  <c r="N181" i="7"/>
  <c r="N616" i="7"/>
  <c r="M192" i="7"/>
  <c r="N65" i="7"/>
  <c r="N184" i="10"/>
  <c r="N439" i="7"/>
  <c r="N558" i="10"/>
  <c r="M477" i="7"/>
  <c r="N13" i="6"/>
  <c r="N325" i="6"/>
  <c r="N387" i="6"/>
  <c r="N573" i="6"/>
  <c r="N511" i="6"/>
  <c r="N449" i="6"/>
  <c r="N75" i="6"/>
  <c r="N263" i="6"/>
  <c r="N201" i="6"/>
  <c r="N138" i="6"/>
  <c r="N176" i="5"/>
  <c r="N549" i="5"/>
  <c r="N138" i="4"/>
  <c r="N301" i="5"/>
  <c r="N425" i="5"/>
  <c r="N51" i="5"/>
  <c r="N611" i="5"/>
  <c r="N113" i="5"/>
  <c r="N363" i="5"/>
  <c r="N239" i="5"/>
  <c r="N487" i="5"/>
  <c r="N495" i="5"/>
  <c r="N433" i="5"/>
  <c r="N557" i="5"/>
  <c r="N121" i="5"/>
  <c r="N619" i="5"/>
  <c r="N309" i="5"/>
  <c r="N59" i="5"/>
  <c r="N371" i="5"/>
  <c r="N184" i="5"/>
  <c r="N247" i="5"/>
  <c r="N77" i="5"/>
  <c r="N203" i="5"/>
  <c r="N327" i="5"/>
  <c r="N451" i="5"/>
  <c r="N575" i="5"/>
  <c r="N389" i="5"/>
  <c r="N265" i="5"/>
  <c r="N140" i="5"/>
  <c r="N513" i="5"/>
  <c r="N15" i="5"/>
  <c r="N157" i="5"/>
  <c r="N592" i="5"/>
  <c r="N282" i="5"/>
  <c r="N406" i="5"/>
  <c r="N530" i="5"/>
  <c r="N468" i="5"/>
  <c r="N94" i="5"/>
  <c r="N344" i="5"/>
  <c r="N220" i="5"/>
  <c r="N32" i="5"/>
  <c r="N120" i="6"/>
  <c r="N58" i="6"/>
  <c r="N370" i="6"/>
  <c r="N308" i="6"/>
  <c r="N556" i="6"/>
  <c r="N618" i="6"/>
  <c r="N432" i="6"/>
  <c r="N494" i="6"/>
  <c r="N183" i="6"/>
  <c r="N246" i="6"/>
  <c r="N397" i="7"/>
  <c r="N516" i="10"/>
  <c r="N335" i="7"/>
  <c r="N454" i="10"/>
  <c r="N165" i="10"/>
  <c r="N46" i="7"/>
  <c r="N420" i="7"/>
  <c r="N539" i="10"/>
  <c r="N234" i="7"/>
  <c r="N353" i="10"/>
  <c r="N452" i="7"/>
  <c r="N390" i="7"/>
  <c r="N514" i="7"/>
  <c r="N49" i="7"/>
  <c r="N320" i="7"/>
  <c r="N258" i="7"/>
  <c r="N444" i="7"/>
  <c r="N94" i="7"/>
  <c r="M62" i="5"/>
  <c r="N530" i="7"/>
  <c r="M498" i="5"/>
  <c r="N282" i="7"/>
  <c r="M250" i="5"/>
  <c r="M87" i="7"/>
  <c r="N239" i="7"/>
  <c r="N358" i="10"/>
  <c r="N611" i="7"/>
  <c r="N177" i="7"/>
  <c r="N296" i="10"/>
  <c r="N612" i="7"/>
  <c r="N114" i="7"/>
  <c r="N167" i="7"/>
  <c r="M135" i="5"/>
  <c r="N286" i="10"/>
  <c r="M218" i="7"/>
  <c r="N74" i="5"/>
  <c r="N200" i="5"/>
  <c r="N324" i="5"/>
  <c r="N448" i="5"/>
  <c r="N572" i="5"/>
  <c r="N510" i="5"/>
  <c r="N137" i="5"/>
  <c r="N386" i="5"/>
  <c r="N262" i="5"/>
  <c r="N12" i="5"/>
  <c r="N52" i="6"/>
  <c r="N114" i="6"/>
  <c r="N364" i="6"/>
  <c r="N550" i="6"/>
  <c r="N612" i="6"/>
  <c r="N177" i="6"/>
  <c r="N302" i="6"/>
  <c r="N488" i="6"/>
  <c r="N426" i="6"/>
  <c r="N240" i="6"/>
  <c r="M260" i="6"/>
  <c r="M508" i="6"/>
  <c r="M135" i="6"/>
  <c r="M212" i="7"/>
  <c r="M261" i="7"/>
  <c r="M81" i="7"/>
  <c r="M512" i="10"/>
  <c r="O26" i="9"/>
  <c r="O52" i="9" s="1"/>
  <c r="O26" i="8"/>
  <c r="O178" i="4"/>
  <c r="O115" i="4"/>
  <c r="O22" i="9"/>
  <c r="O48" i="9" s="1"/>
  <c r="O22" i="8"/>
  <c r="O177" i="4"/>
  <c r="O114" i="4"/>
  <c r="O132" i="4"/>
  <c r="O195" i="4"/>
  <c r="O148" i="4"/>
  <c r="O211" i="4"/>
  <c r="O183" i="4"/>
  <c r="O120" i="4"/>
  <c r="O20" i="9"/>
  <c r="O20" i="8"/>
  <c r="O165" i="4"/>
  <c r="O102" i="4"/>
  <c r="O119" i="4"/>
  <c r="O182" i="4"/>
  <c r="O184" i="4"/>
  <c r="O121" i="4"/>
  <c r="O17" i="8"/>
  <c r="O17" i="9"/>
  <c r="O43" i="9" s="1"/>
  <c r="O107" i="4"/>
  <c r="O170" i="4"/>
  <c r="O202" i="4"/>
  <c r="O139" i="4"/>
  <c r="O208" i="4"/>
  <c r="O145" i="4"/>
  <c r="M545" i="7"/>
  <c r="M305" i="10"/>
  <c r="M559" i="7"/>
  <c r="L179" i="8"/>
  <c r="N322" i="7"/>
  <c r="N446" i="7"/>
  <c r="M118" i="6"/>
  <c r="M306" i="6"/>
  <c r="M554" i="6"/>
  <c r="S8" i="4"/>
  <c r="S9" i="4" s="1"/>
  <c r="M365" i="7"/>
  <c r="N541" i="7"/>
  <c r="N660" i="10"/>
  <c r="N168" i="7"/>
  <c r="N287" i="10"/>
  <c r="N105" i="7"/>
  <c r="N224" i="10"/>
  <c r="N75" i="7"/>
  <c r="N325" i="7"/>
  <c r="N158" i="7"/>
  <c r="N532" i="7"/>
  <c r="M272" i="6"/>
  <c r="M22" i="6"/>
  <c r="N526" i="7"/>
  <c r="N464" i="7"/>
  <c r="M103" i="7"/>
  <c r="M534" i="10"/>
  <c r="L164" i="7"/>
  <c r="L16" i="7"/>
  <c r="L23" i="7"/>
  <c r="N469" i="5"/>
  <c r="N158" i="5"/>
  <c r="N283" i="5"/>
  <c r="N407" i="5"/>
  <c r="N531" i="5"/>
  <c r="N345" i="5"/>
  <c r="N95" i="5"/>
  <c r="N593" i="5"/>
  <c r="N33" i="5"/>
  <c r="N221" i="5"/>
  <c r="N43" i="6"/>
  <c r="N541" i="6"/>
  <c r="N603" i="6"/>
  <c r="N193" i="4"/>
  <c r="N479" i="6"/>
  <c r="N105" i="6"/>
  <c r="N417" i="6"/>
  <c r="N168" i="6"/>
  <c r="N231" i="6"/>
  <c r="N293" i="6"/>
  <c r="N355" i="6"/>
  <c r="N76" i="5"/>
  <c r="N450" i="5"/>
  <c r="N202" i="5"/>
  <c r="N326" i="5"/>
  <c r="N574" i="5"/>
  <c r="N139" i="5"/>
  <c r="N388" i="5"/>
  <c r="N264" i="5"/>
  <c r="N512" i="5"/>
  <c r="N14" i="5"/>
  <c r="N40" i="6"/>
  <c r="N290" i="6"/>
  <c r="N352" i="6"/>
  <c r="N600" i="6"/>
  <c r="N538" i="6"/>
  <c r="N476" i="6"/>
  <c r="N102" i="6"/>
  <c r="N414" i="6"/>
  <c r="N165" i="6"/>
  <c r="N228" i="6"/>
  <c r="N100" i="5"/>
  <c r="N474" i="5"/>
  <c r="N598" i="5"/>
  <c r="N536" i="5"/>
  <c r="N412" i="5"/>
  <c r="N163" i="5"/>
  <c r="N288" i="5"/>
  <c r="N226" i="5"/>
  <c r="N38" i="5"/>
  <c r="N350" i="5"/>
  <c r="N624" i="5"/>
  <c r="N500" i="5"/>
  <c r="N562" i="5"/>
  <c r="N438" i="5"/>
  <c r="N189" i="5"/>
  <c r="N252" i="5"/>
  <c r="N64" i="5"/>
  <c r="N314" i="5"/>
  <c r="N376" i="5"/>
  <c r="N126" i="5"/>
  <c r="M149" i="7"/>
  <c r="N404" i="7"/>
  <c r="N528" i="7"/>
  <c r="N652" i="7"/>
  <c r="N164" i="10"/>
  <c r="N45" i="7"/>
  <c r="N414" i="10"/>
  <c r="N295" i="7"/>
  <c r="N233" i="7"/>
  <c r="N352" i="10"/>
  <c r="N116" i="7"/>
  <c r="M84" i="5"/>
  <c r="N552" i="7"/>
  <c r="M520" i="5"/>
  <c r="N304" i="7"/>
  <c r="M272" i="5"/>
  <c r="N159" i="7"/>
  <c r="N97" i="7"/>
  <c r="N595" i="7"/>
  <c r="N216" i="7"/>
  <c r="N651" i="7"/>
  <c r="N63" i="7"/>
  <c r="N182" i="10"/>
  <c r="N623" i="7"/>
  <c r="N188" i="7"/>
  <c r="N307" i="10"/>
  <c r="N119" i="7"/>
  <c r="N182" i="7"/>
  <c r="N50" i="7"/>
  <c r="N300" i="7"/>
  <c r="N419" i="10"/>
  <c r="N610" i="7"/>
  <c r="N376" i="7"/>
  <c r="N495" i="10"/>
  <c r="N126" i="7"/>
  <c r="N245" i="10"/>
  <c r="N314" i="7"/>
  <c r="N433" i="10"/>
  <c r="N101" i="5"/>
  <c r="N599" i="5"/>
  <c r="N475" i="5"/>
  <c r="N413" i="5"/>
  <c r="N537" i="5"/>
  <c r="N39" i="5"/>
  <c r="N227" i="5"/>
  <c r="N351" i="5"/>
  <c r="N289" i="5"/>
  <c r="N164" i="5"/>
  <c r="N44" i="6"/>
  <c r="N356" i="6"/>
  <c r="N294" i="6"/>
  <c r="N542" i="6"/>
  <c r="N604" i="6"/>
  <c r="N480" i="6"/>
  <c r="N418" i="6"/>
  <c r="N106" i="6"/>
  <c r="N169" i="6"/>
  <c r="N232" i="6"/>
  <c r="N139" i="7"/>
  <c r="N327" i="7"/>
  <c r="N513" i="7"/>
  <c r="N48" i="7"/>
  <c r="M16" i="5"/>
  <c r="N546" i="7"/>
  <c r="M514" i="5"/>
  <c r="N665" i="10"/>
  <c r="N484" i="7"/>
  <c r="M452" i="5"/>
  <c r="N603" i="10"/>
  <c r="M399" i="7"/>
  <c r="M262" i="10"/>
  <c r="M607" i="7"/>
  <c r="M311" i="7"/>
  <c r="N339" i="7"/>
  <c r="N89" i="7"/>
  <c r="N649" i="7"/>
  <c r="N69" i="7"/>
  <c r="N381" i="7"/>
  <c r="N505" i="7"/>
  <c r="N88" i="7"/>
  <c r="M56" i="5"/>
  <c r="N338" i="7"/>
  <c r="M306" i="5"/>
  <c r="N105" i="8"/>
  <c r="N107" i="8"/>
  <c r="N109" i="8"/>
  <c r="N106" i="8"/>
  <c r="N108" i="8"/>
  <c r="N472" i="7"/>
  <c r="N345" i="7"/>
  <c r="N207" i="7"/>
  <c r="M175" i="5"/>
  <c r="N326" i="10"/>
  <c r="N522" i="7"/>
  <c r="N641" i="10"/>
  <c r="N396" i="7"/>
  <c r="N515" i="10"/>
  <c r="N264" i="7"/>
  <c r="N79" i="8"/>
  <c r="N81" i="8"/>
  <c r="N80" i="8"/>
  <c r="N83" i="8"/>
  <c r="N82" i="8"/>
  <c r="N128" i="6"/>
  <c r="N66" i="6"/>
  <c r="N378" i="6"/>
  <c r="N316" i="6"/>
  <c r="N626" i="6"/>
  <c r="N564" i="6"/>
  <c r="N440" i="6"/>
  <c r="N502" i="6"/>
  <c r="N254" i="6"/>
  <c r="N191" i="6"/>
  <c r="N58" i="7"/>
  <c r="M168" i="8"/>
  <c r="N448" i="7"/>
  <c r="M416" i="5"/>
  <c r="N55" i="7"/>
  <c r="N566" i="7"/>
  <c r="M534" i="5"/>
  <c r="N480" i="7"/>
  <c r="N599" i="10"/>
  <c r="N436" i="7"/>
  <c r="M404" i="5"/>
  <c r="N555" i="10"/>
  <c r="L101" i="7"/>
  <c r="L12" i="7"/>
  <c r="N253" i="7"/>
  <c r="N372" i="10"/>
  <c r="M166" i="7"/>
  <c r="L25" i="7"/>
  <c r="N51" i="6"/>
  <c r="N113" i="6"/>
  <c r="N301" i="6"/>
  <c r="N363" i="6"/>
  <c r="N549" i="6"/>
  <c r="N611" i="6"/>
  <c r="N201" i="4"/>
  <c r="N487" i="6"/>
  <c r="N425" i="6"/>
  <c r="N176" i="6"/>
  <c r="N239" i="6"/>
  <c r="N7" i="8"/>
  <c r="N34" i="8"/>
  <c r="N36" i="8"/>
  <c r="N33" i="8"/>
  <c r="N35" i="8"/>
  <c r="N37" i="8"/>
  <c r="N20" i="6"/>
  <c r="N332" i="6"/>
  <c r="N518" i="6"/>
  <c r="N580" i="6"/>
  <c r="N394" i="6"/>
  <c r="N456" i="6"/>
  <c r="N145" i="6"/>
  <c r="N82" i="6"/>
  <c r="N270" i="6"/>
  <c r="N208" i="6"/>
  <c r="N159" i="5"/>
  <c r="N594" i="5"/>
  <c r="N284" i="5"/>
  <c r="N408" i="5"/>
  <c r="N532" i="5"/>
  <c r="N346" i="5"/>
  <c r="N222" i="5"/>
  <c r="N34" i="5"/>
  <c r="N470" i="5"/>
  <c r="N96" i="5"/>
  <c r="N23" i="8"/>
  <c r="N114" i="8"/>
  <c r="N116" i="8"/>
  <c r="N126" i="8"/>
  <c r="N128" i="8"/>
  <c r="N113" i="8"/>
  <c r="N115" i="8"/>
  <c r="N117" i="8"/>
  <c r="N125" i="8"/>
  <c r="N127" i="8"/>
  <c r="N129" i="8"/>
  <c r="N35" i="6"/>
  <c r="N347" i="6"/>
  <c r="N595" i="6"/>
  <c r="N533" i="6"/>
  <c r="N471" i="6"/>
  <c r="N97" i="6"/>
  <c r="N409" i="6"/>
  <c r="N285" i="6"/>
  <c r="N160" i="6"/>
  <c r="N223" i="6"/>
  <c r="N435" i="5"/>
  <c r="N497" i="5"/>
  <c r="N559" i="5"/>
  <c r="N123" i="5"/>
  <c r="N621" i="5"/>
  <c r="N61" i="5"/>
  <c r="N186" i="5"/>
  <c r="N373" i="5"/>
  <c r="N311" i="5"/>
  <c r="N249" i="5"/>
  <c r="N328" i="7"/>
  <c r="N237" i="7"/>
  <c r="N356" i="10"/>
  <c r="N156" i="7"/>
  <c r="M124" i="5"/>
  <c r="N549" i="7"/>
  <c r="N668" i="10"/>
  <c r="N426" i="7"/>
  <c r="N545" i="10"/>
  <c r="N42" i="7"/>
  <c r="M10" i="5"/>
  <c r="N161" i="10"/>
  <c r="N523" i="5"/>
  <c r="N585" i="5"/>
  <c r="N461" i="5"/>
  <c r="N150" i="5"/>
  <c r="N87" i="5"/>
  <c r="N399" i="5"/>
  <c r="N337" i="5"/>
  <c r="N25" i="5"/>
  <c r="N275" i="5"/>
  <c r="N213" i="5"/>
  <c r="M10" i="6"/>
  <c r="O21" i="9"/>
  <c r="O47" i="9" s="1"/>
  <c r="O21" i="8"/>
  <c r="O171" i="4"/>
  <c r="O108" i="4"/>
  <c r="O149" i="4"/>
  <c r="O212" i="4"/>
  <c r="O127" i="4"/>
  <c r="O190" i="4"/>
  <c r="N387" i="7"/>
  <c r="M210" i="6"/>
  <c r="M520" i="6"/>
  <c r="N152" i="7"/>
  <c r="M405" i="7"/>
  <c r="M129" i="7"/>
  <c r="M222" i="10"/>
  <c r="N605" i="5"/>
  <c r="N481" i="5"/>
  <c r="N543" i="5"/>
  <c r="N233" i="5"/>
  <c r="N295" i="5"/>
  <c r="N170" i="5"/>
  <c r="N357" i="5"/>
  <c r="N45" i="5"/>
  <c r="N107" i="5"/>
  <c r="N419" i="5"/>
  <c r="N127" i="6"/>
  <c r="N65" i="6"/>
  <c r="N377" i="6"/>
  <c r="N625" i="6"/>
  <c r="N563" i="6"/>
  <c r="N253" i="6"/>
  <c r="N190" i="6"/>
  <c r="N501" i="6"/>
  <c r="N315" i="6"/>
  <c r="N439" i="6"/>
  <c r="N31" i="6"/>
  <c r="N343" i="6"/>
  <c r="N591" i="6"/>
  <c r="N529" i="6"/>
  <c r="N181" i="4"/>
  <c r="N467" i="6"/>
  <c r="N405" i="6"/>
  <c r="N281" i="6"/>
  <c r="N156" i="6"/>
  <c r="N93" i="6"/>
  <c r="N219" i="6"/>
  <c r="N19" i="9"/>
  <c r="N46" i="9"/>
  <c r="N45" i="9" s="1"/>
  <c r="N179" i="5"/>
  <c r="N552" i="5"/>
  <c r="N304" i="5"/>
  <c r="N428" i="5"/>
  <c r="N490" i="5"/>
  <c r="N116" i="5"/>
  <c r="N54" i="5"/>
  <c r="N614" i="5"/>
  <c r="N366" i="5"/>
  <c r="N242" i="5"/>
  <c r="N103" i="5"/>
  <c r="N601" i="5"/>
  <c r="N477" i="5"/>
  <c r="N539" i="5"/>
  <c r="N415" i="5"/>
  <c r="N41" i="5"/>
  <c r="N353" i="5"/>
  <c r="N229" i="5"/>
  <c r="N166" i="5"/>
  <c r="N291" i="5"/>
  <c r="N503" i="5"/>
  <c r="N627" i="5"/>
  <c r="N565" i="5"/>
  <c r="N441" i="5"/>
  <c r="N67" i="5"/>
  <c r="N255" i="5"/>
  <c r="N379" i="5"/>
  <c r="N317" i="5"/>
  <c r="N192" i="5"/>
  <c r="N129" i="5"/>
  <c r="N342" i="7"/>
  <c r="N154" i="7"/>
  <c r="N543" i="7"/>
  <c r="N662" i="10"/>
  <c r="N170" i="7"/>
  <c r="N289" i="10"/>
  <c r="N107" i="7"/>
  <c r="N226" i="10"/>
  <c r="N490" i="7"/>
  <c r="M458" i="5"/>
  <c r="N366" i="7"/>
  <c r="M334" i="5"/>
  <c r="N179" i="7"/>
  <c r="M147" i="5"/>
  <c r="M343" i="7"/>
  <c r="N347" i="7"/>
  <c r="N471" i="7"/>
  <c r="N341" i="7"/>
  <c r="N153" i="7"/>
  <c r="N465" i="7"/>
  <c r="N125" i="7"/>
  <c r="N244" i="10"/>
  <c r="N561" i="7"/>
  <c r="N680" i="10"/>
  <c r="N245" i="7"/>
  <c r="N57" i="7"/>
  <c r="N362" i="7"/>
  <c r="N175" i="7"/>
  <c r="N294" i="10"/>
  <c r="N486" i="7"/>
  <c r="N605" i="10"/>
  <c r="N562" i="7"/>
  <c r="N681" i="10"/>
  <c r="N500" i="7"/>
  <c r="N619" i="10"/>
  <c r="N189" i="7"/>
  <c r="N308" i="10"/>
  <c r="N483" i="5"/>
  <c r="N607" i="5"/>
  <c r="N545" i="5"/>
  <c r="N359" i="5"/>
  <c r="N172" i="5"/>
  <c r="N235" i="5"/>
  <c r="N297" i="5"/>
  <c r="N109" i="5"/>
  <c r="N421" i="5"/>
  <c r="N47" i="5"/>
  <c r="N451" i="7"/>
  <c r="N389" i="7"/>
  <c r="N637" i="7"/>
  <c r="N298" i="7"/>
  <c r="M266" i="5"/>
  <c r="N417" i="10"/>
  <c r="N360" i="7"/>
  <c r="M328" i="5"/>
  <c r="N110" i="7"/>
  <c r="M78" i="5"/>
  <c r="M579" i="7"/>
  <c r="P12" i="4"/>
  <c r="P69" i="4"/>
  <c r="P24" i="4"/>
  <c r="P66" i="4"/>
  <c r="P46" i="4"/>
  <c r="P64" i="4"/>
  <c r="P63" i="4"/>
  <c r="P43" i="4"/>
  <c r="P50" i="4"/>
  <c r="P48" i="4"/>
  <c r="P70" i="4"/>
  <c r="P68" i="4"/>
  <c r="P67" i="4"/>
  <c r="P47" i="4"/>
  <c r="P65" i="4"/>
  <c r="P71" i="4"/>
  <c r="P44" i="4"/>
  <c r="P51" i="4"/>
  <c r="P45" i="4"/>
  <c r="P22" i="4"/>
  <c r="P49" i="4"/>
  <c r="P25" i="4"/>
  <c r="P76" i="4"/>
  <c r="P61" i="4"/>
  <c r="P55" i="4"/>
  <c r="P53" i="4"/>
  <c r="P77" i="4"/>
  <c r="P80" i="4"/>
  <c r="P59" i="4"/>
  <c r="P87" i="4"/>
  <c r="P85" i="4"/>
  <c r="P84" i="4"/>
  <c r="P91" i="4"/>
  <c r="P89" i="4"/>
  <c r="P74" i="4"/>
  <c r="P73" i="4"/>
  <c r="P75" i="4"/>
  <c r="P23" i="4"/>
  <c r="P56" i="4"/>
  <c r="P54" i="4"/>
  <c r="P78" i="4"/>
  <c r="P81" i="4"/>
  <c r="P79" i="4"/>
  <c r="P57" i="4"/>
  <c r="P60" i="4"/>
  <c r="P58" i="4"/>
  <c r="P26" i="4"/>
  <c r="P86" i="4"/>
  <c r="P83" i="4"/>
  <c r="P90" i="4"/>
  <c r="P88" i="4"/>
  <c r="M616" i="10"/>
  <c r="N214" i="7"/>
  <c r="N587" i="7"/>
  <c r="N257" i="7"/>
  <c r="N567" i="7"/>
  <c r="N131" i="7"/>
  <c r="N400" i="7"/>
  <c r="M368" i="5"/>
  <c r="N524" i="7"/>
  <c r="M492" i="5"/>
  <c r="N648" i="7"/>
  <c r="M616" i="5"/>
  <c r="L351" i="7"/>
  <c r="L28" i="7"/>
  <c r="N83" i="7"/>
  <c r="N202" i="10"/>
  <c r="N145" i="7"/>
  <c r="N264" i="10"/>
  <c r="M466" i="6"/>
  <c r="N95" i="7"/>
  <c r="N394" i="7"/>
  <c r="M362" i="5"/>
  <c r="N513" i="10"/>
  <c r="N76" i="7"/>
  <c r="N65" i="8"/>
  <c r="N67" i="8"/>
  <c r="N69" i="8"/>
  <c r="N68" i="8"/>
  <c r="N66" i="8"/>
  <c r="N308" i="7"/>
  <c r="N122" i="6"/>
  <c r="N60" i="6"/>
  <c r="N372" i="6"/>
  <c r="N558" i="6"/>
  <c r="N620" i="6"/>
  <c r="N434" i="6"/>
  <c r="N496" i="6"/>
  <c r="N185" i="6"/>
  <c r="N310" i="6"/>
  <c r="N248" i="6"/>
  <c r="N386" i="7"/>
  <c r="M354" i="5"/>
  <c r="M388" i="10"/>
  <c r="N128" i="7"/>
  <c r="N247" i="10"/>
  <c r="N180" i="7"/>
  <c r="N442" i="7"/>
  <c r="M410" i="5"/>
  <c r="N169" i="7"/>
  <c r="N288" i="10"/>
  <c r="L413" i="7"/>
  <c r="L32" i="7"/>
  <c r="N368" i="7"/>
  <c r="N315" i="7"/>
  <c r="N434" i="10"/>
  <c r="M410" i="10"/>
  <c r="N210" i="7"/>
  <c r="N329" i="10"/>
  <c r="N108" i="7"/>
  <c r="N227" i="10"/>
  <c r="N111" i="7"/>
  <c r="N592" i="7"/>
  <c r="M560" i="5"/>
  <c r="N113" i="7"/>
  <c r="N354" i="7"/>
  <c r="M322" i="5"/>
  <c r="N473" i="10"/>
  <c r="M427" i="7"/>
  <c r="M229" i="7"/>
  <c r="N11" i="9"/>
  <c r="N38" i="9"/>
  <c r="N37" i="9" s="1"/>
  <c r="M446" i="6"/>
  <c r="O194" i="4"/>
  <c r="O131" i="4"/>
  <c r="N134" i="7"/>
  <c r="M492" i="6"/>
  <c r="N200" i="7"/>
  <c r="N408" i="7"/>
  <c r="N470" i="7"/>
  <c r="N215" i="7"/>
  <c r="M198" i="7"/>
  <c r="M435" i="7"/>
  <c r="N348" i="7"/>
  <c r="N658" i="7"/>
  <c r="N457" i="7"/>
  <c r="N576" i="10"/>
  <c r="M280" i="6"/>
  <c r="M92" i="6"/>
  <c r="N321" i="7"/>
  <c r="N71" i="7"/>
  <c r="N445" i="7"/>
  <c r="N220" i="7"/>
  <c r="N593" i="7"/>
  <c r="N82" i="7"/>
  <c r="M50" i="5"/>
  <c r="N201" i="10"/>
  <c r="N270" i="7"/>
  <c r="M238" i="5"/>
  <c r="N389" i="10"/>
  <c r="N144" i="7"/>
  <c r="M112" i="5"/>
  <c r="N263" i="10"/>
  <c r="M379" i="7"/>
  <c r="N584" i="7"/>
  <c r="N703" i="10"/>
  <c r="N336" i="7"/>
  <c r="N455" i="10"/>
  <c r="N272" i="7"/>
  <c r="N391" i="10"/>
  <c r="N146" i="7"/>
  <c r="N265" i="10"/>
  <c r="N201" i="7"/>
  <c r="M160" i="10"/>
  <c r="M658" i="10"/>
  <c r="N178" i="5"/>
  <c r="N303" i="5"/>
  <c r="N427" i="5"/>
  <c r="N551" i="5"/>
  <c r="N489" i="5"/>
  <c r="N365" i="5"/>
  <c r="N241" i="5"/>
  <c r="N115" i="5"/>
  <c r="N613" i="5"/>
  <c r="N53" i="5"/>
  <c r="N56" i="9"/>
  <c r="N60" i="9" s="1"/>
  <c r="N80" i="5"/>
  <c r="N454" i="5"/>
  <c r="N516" i="5"/>
  <c r="N578" i="5"/>
  <c r="N392" i="5"/>
  <c r="N330" i="5"/>
  <c r="N206" i="5"/>
  <c r="N143" i="5"/>
  <c r="N18" i="5"/>
  <c r="N268" i="5"/>
  <c r="N626" i="5"/>
  <c r="N502" i="5"/>
  <c r="N440" i="5"/>
  <c r="N564" i="5"/>
  <c r="N66" i="5"/>
  <c r="N254" i="5"/>
  <c r="N378" i="5"/>
  <c r="N316" i="5"/>
  <c r="N191" i="5"/>
  <c r="N128" i="5"/>
  <c r="N432" i="7"/>
  <c r="M169" i="8"/>
  <c r="M166" i="8"/>
  <c r="M230" i="6"/>
  <c r="M416" i="6"/>
  <c r="M204" i="6"/>
  <c r="M137" i="8"/>
  <c r="M146" i="8" s="1"/>
  <c r="M312" i="6"/>
  <c r="M124" i="6"/>
  <c r="M560" i="6"/>
  <c r="M275" i="7"/>
  <c r="N307" i="5"/>
  <c r="N431" i="5"/>
  <c r="N144" i="4"/>
  <c r="N493" i="5"/>
  <c r="N182" i="5"/>
  <c r="N555" i="5"/>
  <c r="N369" i="5"/>
  <c r="N119" i="5"/>
  <c r="N617" i="5"/>
  <c r="N245" i="5"/>
  <c r="N57" i="5"/>
  <c r="N199" i="7"/>
  <c r="M167" i="5"/>
  <c r="N262" i="7"/>
  <c r="M230" i="5"/>
  <c r="N136" i="7"/>
  <c r="M104" i="5"/>
  <c r="M135" i="7"/>
  <c r="M450" i="10"/>
  <c r="M368" i="10"/>
  <c r="M621" i="7"/>
  <c r="N564" i="7"/>
  <c r="N683" i="10"/>
  <c r="N378" i="7"/>
  <c r="N497" i="10"/>
  <c r="N316" i="7"/>
  <c r="N435" i="10"/>
  <c r="N117" i="7"/>
  <c r="N367" i="7"/>
  <c r="N553" i="7"/>
  <c r="N318" i="7"/>
  <c r="M286" i="5"/>
  <c r="N542" i="7"/>
  <c r="N661" i="10"/>
  <c r="N356" i="7"/>
  <c r="N475" i="10"/>
  <c r="N498" i="7"/>
  <c r="M466" i="5"/>
  <c r="N617" i="10"/>
  <c r="N374" i="7"/>
  <c r="M342" i="5"/>
  <c r="N493" i="10"/>
  <c r="N312" i="7"/>
  <c r="M280" i="5"/>
  <c r="N431" i="10"/>
  <c r="AJ24" i="2"/>
  <c r="AJ25" i="2"/>
  <c r="AJ26" i="2"/>
  <c r="AJ27" i="2"/>
  <c r="AK22" i="2"/>
  <c r="M162" i="8"/>
  <c r="M174" i="8"/>
  <c r="M173" i="8"/>
  <c r="M300" i="6"/>
  <c r="M50" i="6"/>
  <c r="N306" i="7"/>
  <c r="N430" i="7"/>
  <c r="M281" i="7"/>
  <c r="M441" i="7"/>
  <c r="N377" i="7"/>
  <c r="N496" i="10"/>
  <c r="N501" i="7"/>
  <c r="N620" i="10"/>
  <c r="N190" i="7"/>
  <c r="N309" i="10"/>
  <c r="M596" i="10"/>
  <c r="N15" i="8"/>
  <c r="N74" i="8"/>
  <c r="N76" i="8"/>
  <c r="N73" i="8"/>
  <c r="N75" i="8"/>
  <c r="N77" i="8"/>
  <c r="N73" i="6"/>
  <c r="N11" i="6"/>
  <c r="N385" i="6"/>
  <c r="N261" i="6"/>
  <c r="N323" i="6"/>
  <c r="N509" i="6"/>
  <c r="N571" i="6"/>
  <c r="N161" i="4"/>
  <c r="N447" i="6"/>
  <c r="N199" i="6"/>
  <c r="N136" i="6"/>
  <c r="N7" i="9"/>
  <c r="N34" i="9"/>
  <c r="N82" i="5"/>
  <c r="N456" i="5"/>
  <c r="N518" i="5"/>
  <c r="N580" i="5"/>
  <c r="N394" i="5"/>
  <c r="N332" i="5"/>
  <c r="N145" i="5"/>
  <c r="N270" i="5"/>
  <c r="N208" i="5"/>
  <c r="N20" i="5"/>
  <c r="N27" i="6"/>
  <c r="N277" i="6"/>
  <c r="N339" i="6"/>
  <c r="N525" i="6"/>
  <c r="N587" i="6"/>
  <c r="N463" i="6"/>
  <c r="N89" i="6"/>
  <c r="N401" i="6"/>
  <c r="N152" i="6"/>
  <c r="N215" i="6"/>
  <c r="N34" i="6"/>
  <c r="N346" i="6"/>
  <c r="N532" i="6"/>
  <c r="N594" i="6"/>
  <c r="N470" i="6"/>
  <c r="N96" i="6"/>
  <c r="N408" i="6"/>
  <c r="N284" i="6"/>
  <c r="N159" i="6"/>
  <c r="N222" i="6"/>
  <c r="N23" i="9"/>
  <c r="N50" i="9"/>
  <c r="N49" i="9" s="1"/>
  <c r="N285" i="5"/>
  <c r="N409" i="5"/>
  <c r="N533" i="5"/>
  <c r="N160" i="5"/>
  <c r="N471" i="5"/>
  <c r="N595" i="5"/>
  <c r="N223" i="5"/>
  <c r="N347" i="5"/>
  <c r="N97" i="5"/>
  <c r="N35" i="5"/>
  <c r="N61" i="6"/>
  <c r="N123" i="6"/>
  <c r="N373" i="6"/>
  <c r="N559" i="6"/>
  <c r="N621" i="6"/>
  <c r="N186" i="6"/>
  <c r="N497" i="6"/>
  <c r="N435" i="6"/>
  <c r="N311" i="6"/>
  <c r="N249" i="6"/>
  <c r="N85" i="7"/>
  <c r="N204" i="10"/>
  <c r="N521" i="7"/>
  <c r="N640" i="10"/>
  <c r="N147" i="7"/>
  <c r="N266" i="10"/>
  <c r="N544" i="7"/>
  <c r="N663" i="10"/>
  <c r="N171" i="7"/>
  <c r="N290" i="10"/>
  <c r="N78" i="7"/>
  <c r="N203" i="7"/>
  <c r="N576" i="7"/>
  <c r="N361" i="7"/>
  <c r="N547" i="7"/>
  <c r="N666" i="10"/>
  <c r="N70" i="7"/>
  <c r="N506" i="7"/>
  <c r="N219" i="7"/>
  <c r="M187" i="5"/>
  <c r="N344" i="7"/>
  <c r="M312" i="5"/>
  <c r="M647" i="7"/>
  <c r="N176" i="7"/>
  <c r="N295" i="10"/>
  <c r="N487" i="7"/>
  <c r="N606" i="10"/>
  <c r="N52" i="7"/>
  <c r="N364" i="7"/>
  <c r="N550" i="7"/>
  <c r="N669" i="10"/>
  <c r="N602" i="7"/>
  <c r="M570" i="5"/>
  <c r="N416" i="7"/>
  <c r="M384" i="5"/>
  <c r="N535" i="10"/>
  <c r="N230" i="7"/>
  <c r="M198" i="5"/>
  <c r="N349" i="10"/>
  <c r="N25" i="6"/>
  <c r="N337" i="6"/>
  <c r="N523" i="6"/>
  <c r="N585" i="6"/>
  <c r="N399" i="6"/>
  <c r="N461" i="6"/>
  <c r="N150" i="6"/>
  <c r="N87" i="6"/>
  <c r="N275" i="6"/>
  <c r="N213" i="6"/>
  <c r="N287" i="6"/>
  <c r="N535" i="6"/>
  <c r="N597" i="6"/>
  <c r="N187" i="4"/>
  <c r="N411" i="6"/>
  <c r="N473" i="6"/>
  <c r="N37" i="6"/>
  <c r="N162" i="6"/>
  <c r="N225" i="6"/>
  <c r="N99" i="6"/>
  <c r="N349" i="6"/>
  <c r="N11" i="8"/>
  <c r="N53" i="8"/>
  <c r="N55" i="8"/>
  <c r="N57" i="8"/>
  <c r="N54" i="8"/>
  <c r="N56" i="8"/>
  <c r="M570" i="6"/>
  <c r="M72" i="6"/>
  <c r="M509" i="7"/>
  <c r="M200" i="10"/>
  <c r="M393" i="7"/>
  <c r="O14" i="9"/>
  <c r="O40" i="9" s="1"/>
  <c r="O14" i="8"/>
  <c r="O112" i="4"/>
  <c r="O175" i="4"/>
  <c r="O140" i="4"/>
  <c r="O203" i="4"/>
  <c r="O185" i="4"/>
  <c r="O122" i="4"/>
  <c r="O152" i="4"/>
  <c r="O215" i="4"/>
  <c r="O206" i="4"/>
  <c r="O143" i="4"/>
  <c r="O128" i="4"/>
  <c r="O191" i="4"/>
  <c r="O186" i="4"/>
  <c r="O123" i="4"/>
  <c r="O25" i="8"/>
  <c r="O25" i="9"/>
  <c r="O51" i="9" s="1"/>
  <c r="O172" i="4"/>
  <c r="O109" i="4"/>
  <c r="O133" i="4"/>
  <c r="O196" i="4"/>
  <c r="O10" i="9"/>
  <c r="O36" i="9" s="1"/>
  <c r="O10" i="8"/>
  <c r="O111" i="4"/>
  <c r="O174" i="4"/>
  <c r="O18" i="9"/>
  <c r="O44" i="9" s="1"/>
  <c r="O18" i="8"/>
  <c r="O176" i="4"/>
  <c r="O113" i="4"/>
  <c r="O204" i="4"/>
  <c r="O141" i="4"/>
  <c r="O147" i="4"/>
  <c r="O210" i="4"/>
  <c r="L11" i="7"/>
  <c r="M664" i="10"/>
  <c r="M186" i="7"/>
  <c r="M678" i="10"/>
  <c r="N384" i="7"/>
  <c r="N570" i="7"/>
  <c r="M430" i="6"/>
  <c r="M244" i="6"/>
  <c r="L17" i="7"/>
  <c r="AL17" i="4"/>
  <c r="N417" i="7"/>
  <c r="N536" i="10"/>
  <c r="N355" i="7"/>
  <c r="N474" i="10"/>
  <c r="N137" i="7"/>
  <c r="N573" i="7"/>
  <c r="N96" i="7"/>
  <c r="N656" i="7"/>
  <c r="M84" i="6"/>
  <c r="M458" i="6"/>
  <c r="N278" i="7"/>
  <c r="N402" i="7"/>
  <c r="N588" i="7"/>
  <c r="M93" i="7"/>
  <c r="L33" i="7"/>
  <c r="M415" i="7"/>
  <c r="N45" i="6"/>
  <c r="N357" i="6"/>
  <c r="N295" i="6"/>
  <c r="N543" i="6"/>
  <c r="N605" i="6"/>
  <c r="N419" i="6"/>
  <c r="N481" i="6"/>
  <c r="N107" i="6"/>
  <c r="N170" i="6"/>
  <c r="N233" i="6"/>
  <c r="N501" i="5"/>
  <c r="N625" i="5"/>
  <c r="N439" i="5"/>
  <c r="N563" i="5"/>
  <c r="N65" i="5"/>
  <c r="N253" i="5"/>
  <c r="N377" i="5"/>
  <c r="N190" i="5"/>
  <c r="N127" i="5"/>
  <c r="N315" i="5"/>
  <c r="N281" i="5"/>
  <c r="N405" i="5"/>
  <c r="N529" i="5"/>
  <c r="N156" i="5"/>
  <c r="N467" i="5"/>
  <c r="N118" i="4"/>
  <c r="N591" i="5"/>
  <c r="N219" i="5"/>
  <c r="N343" i="5"/>
  <c r="N93" i="5"/>
  <c r="N31" i="5"/>
  <c r="N19" i="8"/>
  <c r="N93" i="8"/>
  <c r="N95" i="8"/>
  <c r="N97" i="8"/>
  <c r="N94" i="8"/>
  <c r="N96" i="8"/>
  <c r="N116" i="6"/>
  <c r="N54" i="6"/>
  <c r="N304" i="6"/>
  <c r="N366" i="6"/>
  <c r="N614" i="6"/>
  <c r="N552" i="6"/>
  <c r="N490" i="6"/>
  <c r="N428" i="6"/>
  <c r="N179" i="6"/>
  <c r="N242" i="6"/>
  <c r="N41" i="6"/>
  <c r="N291" i="6"/>
  <c r="N353" i="6"/>
  <c r="N539" i="6"/>
  <c r="N601" i="6"/>
  <c r="N477" i="6"/>
  <c r="N415" i="6"/>
  <c r="N103" i="6"/>
  <c r="N166" i="6"/>
  <c r="N229" i="6"/>
  <c r="N67" i="6"/>
  <c r="N129" i="6"/>
  <c r="N379" i="6"/>
  <c r="N317" i="6"/>
  <c r="N627" i="6"/>
  <c r="N565" i="6"/>
  <c r="N503" i="6"/>
  <c r="N441" i="6"/>
  <c r="N255" i="6"/>
  <c r="N192" i="6"/>
  <c r="N280" i="7"/>
  <c r="N92" i="7"/>
  <c r="N590" i="7"/>
  <c r="N605" i="7"/>
  <c r="N481" i="7"/>
  <c r="N600" i="10"/>
  <c r="N614" i="7"/>
  <c r="M582" i="5"/>
  <c r="N242" i="7"/>
  <c r="M210" i="5"/>
  <c r="M255" i="7"/>
  <c r="N222" i="7"/>
  <c r="N285" i="7"/>
  <c r="N533" i="7"/>
  <c r="N403" i="7"/>
  <c r="N527" i="7"/>
  <c r="N251" i="7"/>
  <c r="N370" i="10"/>
  <c r="N437" i="7"/>
  <c r="N556" i="10"/>
  <c r="N369" i="7"/>
  <c r="N555" i="7"/>
  <c r="N238" i="7"/>
  <c r="N357" i="10"/>
  <c r="N424" i="7"/>
  <c r="N543" i="10"/>
  <c r="N112" i="7"/>
  <c r="N252" i="7"/>
  <c r="N371" i="10"/>
  <c r="N624" i="7"/>
  <c r="N47" i="6"/>
  <c r="N359" i="6"/>
  <c r="N545" i="6"/>
  <c r="N607" i="6"/>
  <c r="N109" i="6"/>
  <c r="N172" i="6"/>
  <c r="N483" i="6"/>
  <c r="N421" i="6"/>
  <c r="N297" i="6"/>
  <c r="N235" i="6"/>
  <c r="N202" i="7"/>
  <c r="N422" i="7"/>
  <c r="M390" i="5"/>
  <c r="N541" i="10"/>
  <c r="N236" i="7"/>
  <c r="M204" i="5"/>
  <c r="N355" i="10"/>
  <c r="M143" i="7"/>
  <c r="R7" i="4"/>
  <c r="Q11" i="4"/>
  <c r="L27" i="7"/>
  <c r="M359" i="7"/>
  <c r="M430" i="10"/>
  <c r="N401" i="7"/>
  <c r="N151" i="7"/>
  <c r="N463" i="7"/>
  <c r="N319" i="7"/>
  <c r="N629" i="7"/>
  <c r="N586" i="7"/>
  <c r="M554" i="5"/>
  <c r="N150" i="7"/>
  <c r="M118" i="5"/>
  <c r="N26" i="6"/>
  <c r="N338" i="6"/>
  <c r="N276" i="6"/>
  <c r="N586" i="6"/>
  <c r="N524" i="6"/>
  <c r="N462" i="6"/>
  <c r="N88" i="6"/>
  <c r="N400" i="6"/>
  <c r="N151" i="6"/>
  <c r="N214" i="6"/>
  <c r="O623" i="7" l="1"/>
  <c r="O624" i="7"/>
  <c r="O606" i="7"/>
  <c r="O644" i="7"/>
  <c r="M25" i="7"/>
  <c r="M24" i="7"/>
  <c r="M33" i="7"/>
  <c r="O637" i="7"/>
  <c r="L18" i="7"/>
  <c r="O650" i="7"/>
  <c r="O612" i="7"/>
  <c r="O630" i="7"/>
  <c r="M7" i="7"/>
  <c r="O609" i="7"/>
  <c r="L6" i="7"/>
  <c r="O603" i="7"/>
  <c r="M16" i="7"/>
  <c r="L26" i="7"/>
  <c r="M27" i="7"/>
  <c r="N570" i="6"/>
  <c r="O626" i="7"/>
  <c r="N135" i="6"/>
  <c r="N297" i="7"/>
  <c r="N489" i="7"/>
  <c r="N613" i="7"/>
  <c r="M31" i="7"/>
  <c r="M8" i="7"/>
  <c r="N446" i="6"/>
  <c r="N322" i="6"/>
  <c r="N261" i="7"/>
  <c r="AI35" i="2"/>
  <c r="AI36" i="2" s="1"/>
  <c r="N641" i="7"/>
  <c r="AF8" i="2"/>
  <c r="AF6" i="2"/>
  <c r="AF4" i="2"/>
  <c r="N260" i="6"/>
  <c r="O629" i="7"/>
  <c r="O656" i="7"/>
  <c r="L10" i="7"/>
  <c r="M164" i="7"/>
  <c r="N72" i="6"/>
  <c r="N647" i="7"/>
  <c r="M39" i="7"/>
  <c r="N384" i="6"/>
  <c r="M32" i="7"/>
  <c r="M19" i="7"/>
  <c r="N155" i="7"/>
  <c r="N241" i="7"/>
  <c r="O655" i="7"/>
  <c r="O605" i="7"/>
  <c r="T8" i="4"/>
  <c r="T9" i="4" s="1"/>
  <c r="AL6" i="4"/>
  <c r="N235" i="7"/>
  <c r="M289" i="7"/>
  <c r="M21" i="7"/>
  <c r="M183" i="8"/>
  <c r="N591" i="7"/>
  <c r="N441" i="7"/>
  <c r="N523" i="7"/>
  <c r="N365" i="7"/>
  <c r="O658" i="7"/>
  <c r="O645" i="7"/>
  <c r="N92" i="6"/>
  <c r="N466" i="6"/>
  <c r="N342" i="6"/>
  <c r="M599" i="7"/>
  <c r="N47" i="7"/>
  <c r="L14" i="7"/>
  <c r="M142" i="8"/>
  <c r="N18" i="10" s="1"/>
  <c r="N514" i="6"/>
  <c r="N585" i="7"/>
  <c r="N161" i="8"/>
  <c r="N472" i="6"/>
  <c r="N81" i="7"/>
  <c r="L30" i="7"/>
  <c r="M12" i="7"/>
  <c r="N565" i="7"/>
  <c r="N192" i="7"/>
  <c r="O57" i="9"/>
  <c r="O61" i="9" s="1"/>
  <c r="N159" i="8"/>
  <c r="N224" i="6"/>
  <c r="N286" i="6"/>
  <c r="N601" i="7"/>
  <c r="N317" i="7"/>
  <c r="M101" i="7"/>
  <c r="M180" i="8"/>
  <c r="N269" i="7"/>
  <c r="N175" i="6"/>
  <c r="N610" i="6"/>
  <c r="N112" i="6"/>
  <c r="N472" i="10"/>
  <c r="N262" i="10"/>
  <c r="N534" i="10"/>
  <c r="N492" i="10"/>
  <c r="N388" i="10"/>
  <c r="N602" i="10"/>
  <c r="N540" i="10"/>
  <c r="O187" i="7"/>
  <c r="N155" i="5"/>
  <c r="O306" i="10"/>
  <c r="O408" i="7"/>
  <c r="O470" i="7"/>
  <c r="AM17" i="4"/>
  <c r="O53" i="6"/>
  <c r="O303" i="6"/>
  <c r="O365" i="6"/>
  <c r="O241" i="6"/>
  <c r="O551" i="6"/>
  <c r="O489" i="6"/>
  <c r="O427" i="6"/>
  <c r="O613" i="6"/>
  <c r="O178" i="6"/>
  <c r="O115" i="6"/>
  <c r="O21" i="6"/>
  <c r="O146" i="6"/>
  <c r="O209" i="6"/>
  <c r="O271" i="6"/>
  <c r="O333" i="6"/>
  <c r="O519" i="6"/>
  <c r="O457" i="6"/>
  <c r="O395" i="6"/>
  <c r="O83" i="6"/>
  <c r="O581" i="6"/>
  <c r="O55" i="6"/>
  <c r="O367" i="6"/>
  <c r="O243" i="6"/>
  <c r="O305" i="6"/>
  <c r="O491" i="6"/>
  <c r="O553" i="6"/>
  <c r="O615" i="6"/>
  <c r="O429" i="6"/>
  <c r="O180" i="6"/>
  <c r="O117" i="6"/>
  <c r="O522" i="5"/>
  <c r="O460" i="5"/>
  <c r="O584" i="5"/>
  <c r="O149" i="5"/>
  <c r="O336" i="5"/>
  <c r="O274" i="5"/>
  <c r="O86" i="5"/>
  <c r="O24" i="5"/>
  <c r="O212" i="5"/>
  <c r="O398" i="5"/>
  <c r="O440" i="7"/>
  <c r="O559" i="10"/>
  <c r="N135" i="7"/>
  <c r="O237" i="7"/>
  <c r="O356" i="10"/>
  <c r="P24" i="9"/>
  <c r="P24" i="8"/>
  <c r="P103" i="4"/>
  <c r="P166" i="4"/>
  <c r="P132" i="4"/>
  <c r="P195" i="4"/>
  <c r="P148" i="4"/>
  <c r="P211" i="4"/>
  <c r="P142" i="4"/>
  <c r="P205" i="4"/>
  <c r="P155" i="4"/>
  <c r="P218" i="4"/>
  <c r="P14" i="8"/>
  <c r="P14" i="9"/>
  <c r="P40" i="9" s="1"/>
  <c r="P112" i="4"/>
  <c r="P175" i="4"/>
  <c r="P140" i="4"/>
  <c r="P203" i="4"/>
  <c r="P10" i="9"/>
  <c r="P36" i="9" s="1"/>
  <c r="P10" i="8"/>
  <c r="P174" i="4"/>
  <c r="P111" i="4"/>
  <c r="P182" i="4"/>
  <c r="P119" i="4"/>
  <c r="P127" i="4"/>
  <c r="P190" i="4"/>
  <c r="P194" i="4"/>
  <c r="P131" i="4"/>
  <c r="P9" i="9"/>
  <c r="P35" i="9" s="1"/>
  <c r="P9" i="8"/>
  <c r="P105" i="4"/>
  <c r="P168" i="4"/>
  <c r="N359" i="7"/>
  <c r="O223" i="7"/>
  <c r="O134" i="7"/>
  <c r="O388" i="7"/>
  <c r="O244" i="7"/>
  <c r="O217" i="7"/>
  <c r="O190" i="7"/>
  <c r="O309" i="10"/>
  <c r="N325" i="10"/>
  <c r="O382" i="7"/>
  <c r="O568" i="7"/>
  <c r="O157" i="7"/>
  <c r="O194" i="7"/>
  <c r="O357" i="7"/>
  <c r="O476" i="10"/>
  <c r="N167" i="6"/>
  <c r="O126" i="7"/>
  <c r="O245" i="10"/>
  <c r="O314" i="7"/>
  <c r="O433" i="10"/>
  <c r="O176" i="5"/>
  <c r="O487" i="5"/>
  <c r="O549" i="5"/>
  <c r="O301" i="5"/>
  <c r="O425" i="5"/>
  <c r="O138" i="4"/>
  <c r="O113" i="5"/>
  <c r="O51" i="5"/>
  <c r="O611" i="5"/>
  <c r="O363" i="5"/>
  <c r="O239" i="5"/>
  <c r="O31" i="6"/>
  <c r="O281" i="6"/>
  <c r="O219" i="6"/>
  <c r="O343" i="6"/>
  <c r="O529" i="6"/>
  <c r="O467" i="6"/>
  <c r="O181" i="4"/>
  <c r="O405" i="6"/>
  <c r="O93" i="6"/>
  <c r="O591" i="6"/>
  <c r="O156" i="6"/>
  <c r="O60" i="6"/>
  <c r="O310" i="6"/>
  <c r="O372" i="6"/>
  <c r="O248" i="6"/>
  <c r="O558" i="6"/>
  <c r="O122" i="6"/>
  <c r="O434" i="6"/>
  <c r="O185" i="6"/>
  <c r="O620" i="6"/>
  <c r="O496" i="6"/>
  <c r="O463" i="5"/>
  <c r="O587" i="5"/>
  <c r="O525" i="5"/>
  <c r="O401" i="5"/>
  <c r="O27" i="5"/>
  <c r="O89" i="5"/>
  <c r="O152" i="5"/>
  <c r="O339" i="5"/>
  <c r="O277" i="5"/>
  <c r="O215" i="5"/>
  <c r="O231" i="7"/>
  <c r="O350" i="10"/>
  <c r="O296" i="7"/>
  <c r="O415" i="10"/>
  <c r="O82" i="7"/>
  <c r="N50" i="5"/>
  <c r="O201" i="10"/>
  <c r="Q12" i="4"/>
  <c r="Q24" i="4"/>
  <c r="Q65" i="4"/>
  <c r="Q44" i="4"/>
  <c r="Q47" i="4"/>
  <c r="Q67" i="4"/>
  <c r="Q69" i="4"/>
  <c r="Q63" i="4"/>
  <c r="Q48" i="4"/>
  <c r="Q51" i="4"/>
  <c r="Q49" i="4"/>
  <c r="Q66" i="4"/>
  <c r="Q64" i="4"/>
  <c r="Q71" i="4"/>
  <c r="Q22" i="4"/>
  <c r="Q46" i="4"/>
  <c r="Q70" i="4"/>
  <c r="Q68" i="4"/>
  <c r="Q45" i="4"/>
  <c r="Q43" i="4"/>
  <c r="Q50" i="4"/>
  <c r="Q88" i="4"/>
  <c r="Q87" i="4"/>
  <c r="Q89" i="4"/>
  <c r="Q23" i="4"/>
  <c r="Q56" i="4"/>
  <c r="Q59" i="4"/>
  <c r="Q74" i="4"/>
  <c r="Q77" i="4"/>
  <c r="Q83" i="4"/>
  <c r="Q86" i="4"/>
  <c r="Q53" i="4"/>
  <c r="Q54" i="4"/>
  <c r="Q75" i="4"/>
  <c r="Q78" i="4"/>
  <c r="Q81" i="4"/>
  <c r="Q91" i="4"/>
  <c r="Q90" i="4"/>
  <c r="Q57" i="4"/>
  <c r="Q60" i="4"/>
  <c r="Q58" i="4"/>
  <c r="Q79" i="4"/>
  <c r="Q25" i="4"/>
  <c r="Q76" i="4"/>
  <c r="Q84" i="4"/>
  <c r="Q26" i="4"/>
  <c r="Q85" i="4"/>
  <c r="Q61" i="4"/>
  <c r="Q55" i="4"/>
  <c r="Q73" i="4"/>
  <c r="Q80" i="4"/>
  <c r="N354" i="10"/>
  <c r="R11" i="4"/>
  <c r="S7" i="4"/>
  <c r="N421" i="7"/>
  <c r="O124" i="7"/>
  <c r="N92" i="5"/>
  <c r="O243" i="10"/>
  <c r="O436" i="7"/>
  <c r="N404" i="5"/>
  <c r="O555" i="10"/>
  <c r="O221" i="7"/>
  <c r="O96" i="7"/>
  <c r="O532" i="7"/>
  <c r="O495" i="5"/>
  <c r="O619" i="5"/>
  <c r="O557" i="5"/>
  <c r="O433" i="5"/>
  <c r="O121" i="5"/>
  <c r="O59" i="5"/>
  <c r="O184" i="5"/>
  <c r="O371" i="5"/>
  <c r="O309" i="5"/>
  <c r="O247" i="5"/>
  <c r="O25" i="6"/>
  <c r="O275" i="6"/>
  <c r="O213" i="6"/>
  <c r="O337" i="6"/>
  <c r="O523" i="6"/>
  <c r="O461" i="6"/>
  <c r="O399" i="6"/>
  <c r="O87" i="6"/>
  <c r="O585" i="6"/>
  <c r="O150" i="6"/>
  <c r="O459" i="5"/>
  <c r="O583" i="5"/>
  <c r="O521" i="5"/>
  <c r="O148" i="5"/>
  <c r="O273" i="5"/>
  <c r="O397" i="5"/>
  <c r="O110" i="4"/>
  <c r="O211" i="5"/>
  <c r="O335" i="5"/>
  <c r="O23" i="5"/>
  <c r="O85" i="5"/>
  <c r="O543" i="5"/>
  <c r="O605" i="5"/>
  <c r="O481" i="5"/>
  <c r="O233" i="5"/>
  <c r="O295" i="5"/>
  <c r="O357" i="5"/>
  <c r="O170" i="5"/>
  <c r="O107" i="5"/>
  <c r="O45" i="5"/>
  <c r="O419" i="5"/>
  <c r="O119" i="8"/>
  <c r="O121" i="8"/>
  <c r="O123" i="8"/>
  <c r="O122" i="8"/>
  <c r="O120" i="8"/>
  <c r="O102" i="5"/>
  <c r="O538" i="5"/>
  <c r="O476" i="5"/>
  <c r="O600" i="5"/>
  <c r="O414" i="5"/>
  <c r="O40" i="5"/>
  <c r="O228" i="5"/>
  <c r="O352" i="5"/>
  <c r="O290" i="5"/>
  <c r="O165" i="5"/>
  <c r="O562" i="5"/>
  <c r="O500" i="5"/>
  <c r="O438" i="5"/>
  <c r="O624" i="5"/>
  <c r="O314" i="5"/>
  <c r="O376" i="5"/>
  <c r="O189" i="5"/>
  <c r="O64" i="5"/>
  <c r="O126" i="5"/>
  <c r="O252" i="5"/>
  <c r="O177" i="5"/>
  <c r="O302" i="5"/>
  <c r="O426" i="5"/>
  <c r="O550" i="5"/>
  <c r="O488" i="5"/>
  <c r="O114" i="5"/>
  <c r="O52" i="5"/>
  <c r="O612" i="5"/>
  <c r="O364" i="5"/>
  <c r="O240" i="5"/>
  <c r="N160" i="8"/>
  <c r="N36" i="6"/>
  <c r="N596" i="6"/>
  <c r="N415" i="7"/>
  <c r="N218" i="7"/>
  <c r="O378" i="7"/>
  <c r="O497" i="10"/>
  <c r="O191" i="7"/>
  <c r="O310" i="10"/>
  <c r="O51" i="7"/>
  <c r="O363" i="7"/>
  <c r="O549" i="7"/>
  <c r="O668" i="10"/>
  <c r="AJ33" i="2"/>
  <c r="AJ9" i="2" s="1"/>
  <c r="N373" i="7"/>
  <c r="N198" i="7"/>
  <c r="O648" i="7"/>
  <c r="N616" i="5"/>
  <c r="O213" i="7"/>
  <c r="N181" i="5"/>
  <c r="O338" i="7"/>
  <c r="N306" i="5"/>
  <c r="O222" i="7"/>
  <c r="O285" i="7"/>
  <c r="O533" i="7"/>
  <c r="O174" i="7"/>
  <c r="O293" i="10"/>
  <c r="O423" i="7"/>
  <c r="O542" i="10"/>
  <c r="O111" i="7"/>
  <c r="O520" i="7"/>
  <c r="O639" i="10"/>
  <c r="O209" i="7"/>
  <c r="O328" i="10"/>
  <c r="N143" i="7"/>
  <c r="N200" i="10"/>
  <c r="O43" i="6"/>
  <c r="O541" i="6"/>
  <c r="O479" i="6"/>
  <c r="O193" i="4"/>
  <c r="O603" i="6"/>
  <c r="O417" i="6"/>
  <c r="O105" i="6"/>
  <c r="O168" i="6"/>
  <c r="O231" i="6"/>
  <c r="O293" i="6"/>
  <c r="O355" i="6"/>
  <c r="N353" i="7"/>
  <c r="P212" i="4"/>
  <c r="P149" i="4"/>
  <c r="P22" i="8"/>
  <c r="P22" i="9"/>
  <c r="P48" i="9" s="1"/>
  <c r="P177" i="4"/>
  <c r="P114" i="4"/>
  <c r="P13" i="9"/>
  <c r="P39" i="9" s="1"/>
  <c r="P13" i="8"/>
  <c r="P106" i="4"/>
  <c r="P169" i="4"/>
  <c r="P122" i="4"/>
  <c r="P185" i="4"/>
  <c r="P206" i="4"/>
  <c r="P143" i="4"/>
  <c r="P128" i="4"/>
  <c r="P191" i="4"/>
  <c r="P21" i="9"/>
  <c r="P47" i="9" s="1"/>
  <c r="P21" i="8"/>
  <c r="P108" i="4"/>
  <c r="P171" i="4"/>
  <c r="P202" i="4"/>
  <c r="P139" i="4"/>
  <c r="P141" i="4"/>
  <c r="P204" i="4"/>
  <c r="P196" i="4"/>
  <c r="P133" i="4"/>
  <c r="P16" i="9"/>
  <c r="P16" i="8"/>
  <c r="P164" i="4"/>
  <c r="P101" i="4"/>
  <c r="O452" i="7"/>
  <c r="O203" i="7"/>
  <c r="O638" i="7"/>
  <c r="O410" i="7"/>
  <c r="O472" i="7"/>
  <c r="O322" i="7"/>
  <c r="O72" i="7"/>
  <c r="O508" i="7"/>
  <c r="O273" i="7"/>
  <c r="O392" i="10"/>
  <c r="O147" i="7"/>
  <c r="O266" i="10"/>
  <c r="O583" i="7"/>
  <c r="O702" i="10"/>
  <c r="N280" i="6"/>
  <c r="N528" i="6"/>
  <c r="O138" i="7"/>
  <c r="O512" i="7"/>
  <c r="O621" i="5"/>
  <c r="O497" i="5"/>
  <c r="O435" i="5"/>
  <c r="O559" i="5"/>
  <c r="O123" i="5"/>
  <c r="O61" i="5"/>
  <c r="O186" i="5"/>
  <c r="O373" i="5"/>
  <c r="O311" i="5"/>
  <c r="O249" i="5"/>
  <c r="O56" i="7"/>
  <c r="O181" i="7"/>
  <c r="O554" i="7"/>
  <c r="O342" i="7"/>
  <c r="O528" i="7"/>
  <c r="O253" i="7"/>
  <c r="O372" i="10"/>
  <c r="O315" i="7"/>
  <c r="O434" i="10"/>
  <c r="N134" i="8"/>
  <c r="N143" i="8" s="1"/>
  <c r="N486" i="6"/>
  <c r="N362" i="6"/>
  <c r="N206" i="7"/>
  <c r="N87" i="7"/>
  <c r="N483" i="7"/>
  <c r="O195" i="7"/>
  <c r="O506" i="7"/>
  <c r="O345" i="7"/>
  <c r="O220" i="7"/>
  <c r="O257" i="7"/>
  <c r="O567" i="7"/>
  <c r="O164" i="10"/>
  <c r="O45" i="7"/>
  <c r="O170" i="7"/>
  <c r="O289" i="10"/>
  <c r="O481" i="7"/>
  <c r="O600" i="10"/>
  <c r="N292" i="6"/>
  <c r="N104" i="6"/>
  <c r="N540" i="6"/>
  <c r="O64" i="7"/>
  <c r="O183" i="10"/>
  <c r="O562" i="7"/>
  <c r="O681" i="10"/>
  <c r="O500" i="7"/>
  <c r="O619" i="10"/>
  <c r="O493" i="5"/>
  <c r="O144" i="4"/>
  <c r="O617" i="5"/>
  <c r="O369" i="5"/>
  <c r="O245" i="5"/>
  <c r="O431" i="5"/>
  <c r="O307" i="5"/>
  <c r="O182" i="5"/>
  <c r="O57" i="5"/>
  <c r="O119" i="5"/>
  <c r="O555" i="5"/>
  <c r="O19" i="6"/>
  <c r="O144" i="6"/>
  <c r="O207" i="6"/>
  <c r="O331" i="6"/>
  <c r="O269" i="6"/>
  <c r="O517" i="6"/>
  <c r="O455" i="6"/>
  <c r="O393" i="6"/>
  <c r="O579" i="6"/>
  <c r="O81" i="6"/>
  <c r="O95" i="5"/>
  <c r="O469" i="5"/>
  <c r="O593" i="5"/>
  <c r="O531" i="5"/>
  <c r="O345" i="5"/>
  <c r="O221" i="5"/>
  <c r="O407" i="5"/>
  <c r="O283" i="5"/>
  <c r="O158" i="5"/>
  <c r="O33" i="5"/>
  <c r="O76" i="5"/>
  <c r="O202" i="5"/>
  <c r="O326" i="5"/>
  <c r="O512" i="5"/>
  <c r="O574" i="5"/>
  <c r="O450" i="5"/>
  <c r="O388" i="5"/>
  <c r="O264" i="5"/>
  <c r="O139" i="5"/>
  <c r="O14" i="5"/>
  <c r="O94" i="5"/>
  <c r="O468" i="5"/>
  <c r="O592" i="5"/>
  <c r="O32" i="5"/>
  <c r="O406" i="5"/>
  <c r="O282" i="5"/>
  <c r="O157" i="5"/>
  <c r="O344" i="5"/>
  <c r="O220" i="5"/>
  <c r="O530" i="5"/>
  <c r="O44" i="6"/>
  <c r="O232" i="6"/>
  <c r="O356" i="6"/>
  <c r="O294" i="6"/>
  <c r="O480" i="6"/>
  <c r="O542" i="6"/>
  <c r="O418" i="6"/>
  <c r="O169" i="6"/>
  <c r="O604" i="6"/>
  <c r="O106" i="6"/>
  <c r="O105" i="8"/>
  <c r="O107" i="8"/>
  <c r="O109" i="8"/>
  <c r="O108" i="8"/>
  <c r="O106" i="8"/>
  <c r="O417" i="7"/>
  <c r="O536" i="10"/>
  <c r="O479" i="7"/>
  <c r="O598" i="10"/>
  <c r="N281" i="7"/>
  <c r="O63" i="7"/>
  <c r="O182" i="10"/>
  <c r="O499" i="7"/>
  <c r="O618" i="10"/>
  <c r="O663" i="10"/>
  <c r="O544" i="7"/>
  <c r="O108" i="7"/>
  <c r="O227" i="10"/>
  <c r="O90" i="7"/>
  <c r="O152" i="7"/>
  <c r="O144" i="7"/>
  <c r="N112" i="5"/>
  <c r="O263" i="10"/>
  <c r="O332" i="7"/>
  <c r="N300" i="5"/>
  <c r="O451" i="10"/>
  <c r="M179" i="8"/>
  <c r="N368" i="10"/>
  <c r="O403" i="7"/>
  <c r="O651" i="7"/>
  <c r="O465" i="7"/>
  <c r="O86" i="7"/>
  <c r="O205" i="10"/>
  <c r="O336" i="7"/>
  <c r="O455" i="10"/>
  <c r="O302" i="7"/>
  <c r="O421" i="10"/>
  <c r="O488" i="7"/>
  <c r="O607" i="10"/>
  <c r="O451" i="7"/>
  <c r="O389" i="7"/>
  <c r="N328" i="6"/>
  <c r="N141" i="6"/>
  <c r="N334" i="6"/>
  <c r="N147" i="6"/>
  <c r="O344" i="7"/>
  <c r="N312" i="5"/>
  <c r="O468" i="7"/>
  <c r="N436" i="5"/>
  <c r="O282" i="7"/>
  <c r="N250" i="5"/>
  <c r="N331" i="7"/>
  <c r="N517" i="7"/>
  <c r="O369" i="7"/>
  <c r="O617" i="7"/>
  <c r="N461" i="7"/>
  <c r="N607" i="7"/>
  <c r="O75" i="7"/>
  <c r="O200" i="7"/>
  <c r="O511" i="7"/>
  <c r="O383" i="7"/>
  <c r="O445" i="7"/>
  <c r="O133" i="7"/>
  <c r="O324" i="7"/>
  <c r="N292" i="5"/>
  <c r="O510" i="7"/>
  <c r="N478" i="5"/>
  <c r="O125" i="5"/>
  <c r="O251" i="5"/>
  <c r="O375" i="5"/>
  <c r="O499" i="5"/>
  <c r="O561" i="5"/>
  <c r="O150" i="4"/>
  <c r="O313" i="5"/>
  <c r="O63" i="5"/>
  <c r="O437" i="5"/>
  <c r="O188" i="5"/>
  <c r="O623" i="5"/>
  <c r="O56" i="9"/>
  <c r="O60" i="9" s="1"/>
  <c r="O607" i="5"/>
  <c r="O545" i="5"/>
  <c r="O483" i="5"/>
  <c r="O359" i="5"/>
  <c r="O172" i="5"/>
  <c r="O235" i="5"/>
  <c r="O297" i="5"/>
  <c r="O47" i="5"/>
  <c r="O421" i="5"/>
  <c r="O109" i="5"/>
  <c r="O15" i="6"/>
  <c r="O140" i="6"/>
  <c r="O203" i="6"/>
  <c r="O265" i="6"/>
  <c r="O327" i="6"/>
  <c r="O451" i="6"/>
  <c r="O513" i="6"/>
  <c r="O77" i="6"/>
  <c r="O575" i="6"/>
  <c r="O389" i="6"/>
  <c r="O618" i="5"/>
  <c r="O494" i="5"/>
  <c r="O556" i="5"/>
  <c r="O432" i="5"/>
  <c r="O120" i="5"/>
  <c r="O370" i="5"/>
  <c r="O183" i="5"/>
  <c r="O58" i="5"/>
  <c r="O308" i="5"/>
  <c r="O246" i="5"/>
  <c r="O54" i="8"/>
  <c r="O56" i="8"/>
  <c r="O11" i="8"/>
  <c r="O53" i="8"/>
  <c r="O55" i="8"/>
  <c r="O57" i="8"/>
  <c r="O395" i="7"/>
  <c r="O514" i="10"/>
  <c r="O457" i="7"/>
  <c r="O576" i="10"/>
  <c r="N653" i="7"/>
  <c r="O214" i="7"/>
  <c r="O401" i="7"/>
  <c r="O587" i="7"/>
  <c r="O659" i="10"/>
  <c r="O540" i="7"/>
  <c r="N508" i="5"/>
  <c r="O478" i="7"/>
  <c r="N446" i="5"/>
  <c r="O597" i="10"/>
  <c r="N67" i="7"/>
  <c r="N492" i="6"/>
  <c r="N56" i="6"/>
  <c r="N169" i="8"/>
  <c r="O367" i="7"/>
  <c r="O55" i="7"/>
  <c r="O491" i="7"/>
  <c r="O48" i="7"/>
  <c r="N16" i="5"/>
  <c r="O608" i="7"/>
  <c r="N576" i="5"/>
  <c r="O236" i="7"/>
  <c r="N204" i="5"/>
  <c r="O355" i="10"/>
  <c r="O362" i="7"/>
  <c r="O424" i="7"/>
  <c r="O543" i="10"/>
  <c r="O112" i="7"/>
  <c r="O366" i="7"/>
  <c r="N334" i="5"/>
  <c r="O428" i="7"/>
  <c r="N396" i="5"/>
  <c r="O179" i="7"/>
  <c r="N147" i="5"/>
  <c r="N250" i="6"/>
  <c r="N498" i="6"/>
  <c r="N374" i="6"/>
  <c r="N455" i="7"/>
  <c r="O15" i="9"/>
  <c r="O42" i="9"/>
  <c r="O41" i="9" s="1"/>
  <c r="O73" i="5"/>
  <c r="O199" i="5"/>
  <c r="O323" i="5"/>
  <c r="O447" i="5"/>
  <c r="O509" i="5"/>
  <c r="O98" i="4"/>
  <c r="O571" i="5"/>
  <c r="O11" i="5"/>
  <c r="O385" i="5"/>
  <c r="O261" i="5"/>
  <c r="O136" i="5"/>
  <c r="O103" i="5"/>
  <c r="O477" i="5"/>
  <c r="O539" i="5"/>
  <c r="O415" i="5"/>
  <c r="O601" i="5"/>
  <c r="O229" i="5"/>
  <c r="O41" i="5"/>
  <c r="O353" i="5"/>
  <c r="O166" i="5"/>
  <c r="O291" i="5"/>
  <c r="O59" i="8"/>
  <c r="O61" i="8"/>
  <c r="O63" i="8"/>
  <c r="O60" i="8"/>
  <c r="O62" i="8"/>
  <c r="O440" i="5"/>
  <c r="O502" i="5"/>
  <c r="O564" i="5"/>
  <c r="O626" i="5"/>
  <c r="O254" i="5"/>
  <c r="O66" i="5"/>
  <c r="O378" i="5"/>
  <c r="O191" i="5"/>
  <c r="O316" i="5"/>
  <c r="O128" i="5"/>
  <c r="O68" i="7"/>
  <c r="N36" i="5"/>
  <c r="O628" i="7"/>
  <c r="N596" i="5"/>
  <c r="O256" i="7"/>
  <c r="N224" i="5"/>
  <c r="N477" i="7"/>
  <c r="O246" i="7"/>
  <c r="O120" i="7"/>
  <c r="O618" i="7"/>
  <c r="O661" i="10"/>
  <c r="O542" i="7"/>
  <c r="O169" i="7"/>
  <c r="O288" i="10"/>
  <c r="O232" i="7"/>
  <c r="O351" i="10"/>
  <c r="M17" i="7"/>
  <c r="N123" i="7"/>
  <c r="N174" i="8"/>
  <c r="O250" i="7"/>
  <c r="N218" i="5"/>
  <c r="O369" i="10"/>
  <c r="O346" i="7"/>
  <c r="O35" i="6"/>
  <c r="O285" i="6"/>
  <c r="O223" i="6"/>
  <c r="O347" i="6"/>
  <c r="O533" i="6"/>
  <c r="O471" i="6"/>
  <c r="O595" i="6"/>
  <c r="O160" i="6"/>
  <c r="O409" i="6"/>
  <c r="O97" i="6"/>
  <c r="O34" i="6"/>
  <c r="O284" i="6"/>
  <c r="O346" i="6"/>
  <c r="O222" i="6"/>
  <c r="O532" i="6"/>
  <c r="O470" i="6"/>
  <c r="O408" i="6"/>
  <c r="O159" i="6"/>
  <c r="O594" i="6"/>
  <c r="O96" i="6"/>
  <c r="N410" i="6"/>
  <c r="O425" i="7"/>
  <c r="O544" i="10"/>
  <c r="AL22" i="2"/>
  <c r="AK24" i="2"/>
  <c r="AK25" i="2"/>
  <c r="AK27" i="2"/>
  <c r="AK26" i="2"/>
  <c r="O88" i="7"/>
  <c r="N56" i="5"/>
  <c r="O595" i="7"/>
  <c r="O547" i="7"/>
  <c r="O666" i="10"/>
  <c r="O458" i="7"/>
  <c r="O577" i="10"/>
  <c r="O98" i="7"/>
  <c r="O260" i="7"/>
  <c r="O264" i="7"/>
  <c r="O430" i="7"/>
  <c r="O154" i="7"/>
  <c r="O501" i="7"/>
  <c r="O620" i="10"/>
  <c r="M351" i="7"/>
  <c r="M28" i="7"/>
  <c r="O374" i="7"/>
  <c r="N342" i="5"/>
  <c r="O493" i="10"/>
  <c r="O498" i="7"/>
  <c r="N466" i="5"/>
  <c r="O617" i="10"/>
  <c r="O312" i="7"/>
  <c r="N280" i="5"/>
  <c r="O431" i="10"/>
  <c r="O594" i="7"/>
  <c r="O178" i="5"/>
  <c r="O303" i="5"/>
  <c r="O427" i="5"/>
  <c r="O489" i="5"/>
  <c r="O551" i="5"/>
  <c r="O53" i="5"/>
  <c r="O613" i="5"/>
  <c r="O365" i="5"/>
  <c r="O241" i="5"/>
  <c r="O115" i="5"/>
  <c r="O86" i="8"/>
  <c r="O88" i="8"/>
  <c r="O87" i="8"/>
  <c r="O89" i="8"/>
  <c r="O85" i="8"/>
  <c r="O45" i="8"/>
  <c r="O47" i="8"/>
  <c r="O49" i="8"/>
  <c r="O46" i="8"/>
  <c r="O48" i="8"/>
  <c r="O519" i="5"/>
  <c r="O581" i="5"/>
  <c r="O395" i="5"/>
  <c r="O83" i="5"/>
  <c r="O457" i="5"/>
  <c r="O333" i="5"/>
  <c r="O209" i="5"/>
  <c r="O146" i="5"/>
  <c r="O271" i="5"/>
  <c r="O21" i="5"/>
  <c r="O97" i="5"/>
  <c r="O595" i="5"/>
  <c r="O471" i="5"/>
  <c r="O347" i="5"/>
  <c r="O223" i="5"/>
  <c r="O533" i="5"/>
  <c r="O409" i="5"/>
  <c r="O285" i="5"/>
  <c r="O160" i="5"/>
  <c r="O35" i="5"/>
  <c r="O180" i="5"/>
  <c r="O491" i="5"/>
  <c r="O553" i="5"/>
  <c r="O305" i="5"/>
  <c r="O429" i="5"/>
  <c r="O367" i="5"/>
  <c r="O243" i="5"/>
  <c r="O117" i="5"/>
  <c r="O55" i="5"/>
  <c r="O615" i="5"/>
  <c r="P646" i="7" s="1"/>
  <c r="O96" i="5"/>
  <c r="O470" i="5"/>
  <c r="O594" i="5"/>
  <c r="O532" i="5"/>
  <c r="O408" i="5"/>
  <c r="O284" i="5"/>
  <c r="O159" i="5"/>
  <c r="O346" i="5"/>
  <c r="O222" i="5"/>
  <c r="O34" i="5"/>
  <c r="O24" i="6"/>
  <c r="O212" i="6"/>
  <c r="O274" i="6"/>
  <c r="O336" i="6"/>
  <c r="O460" i="6"/>
  <c r="O522" i="6"/>
  <c r="O398" i="6"/>
  <c r="O584" i="6"/>
  <c r="O149" i="6"/>
  <c r="O86" i="6"/>
  <c r="N158" i="8"/>
  <c r="N98" i="6"/>
  <c r="N534" i="6"/>
  <c r="N229" i="7"/>
  <c r="N343" i="7"/>
  <c r="O254" i="7"/>
  <c r="O373" i="10"/>
  <c r="O564" i="7"/>
  <c r="O683" i="10"/>
  <c r="O239" i="7"/>
  <c r="O358" i="10"/>
  <c r="O487" i="7"/>
  <c r="O606" i="10"/>
  <c r="AJ32" i="2"/>
  <c r="AJ5" i="2" s="1"/>
  <c r="N311" i="7"/>
  <c r="N616" i="10"/>
  <c r="O150" i="7"/>
  <c r="N118" i="5"/>
  <c r="O524" i="7"/>
  <c r="N492" i="5"/>
  <c r="O347" i="7"/>
  <c r="O97" i="7"/>
  <c r="O657" i="7"/>
  <c r="O146" i="7"/>
  <c r="O265" i="10"/>
  <c r="O582" i="7"/>
  <c r="O701" i="10"/>
  <c r="N385" i="7"/>
  <c r="N393" i="7"/>
  <c r="N399" i="7"/>
  <c r="P135" i="4"/>
  <c r="P198" i="4"/>
  <c r="P146" i="4"/>
  <c r="P209" i="4"/>
  <c r="P154" i="4"/>
  <c r="P217" i="4"/>
  <c r="P26" i="9"/>
  <c r="P52" i="9" s="1"/>
  <c r="P26" i="8"/>
  <c r="P115" i="4"/>
  <c r="P178" i="4"/>
  <c r="P129" i="4"/>
  <c r="P192" i="4"/>
  <c r="P12" i="9"/>
  <c r="P12" i="8"/>
  <c r="P100" i="4"/>
  <c r="P163" i="4"/>
  <c r="P151" i="4"/>
  <c r="P214" i="4"/>
  <c r="P125" i="4"/>
  <c r="P188" i="4"/>
  <c r="P145" i="4"/>
  <c r="P208" i="4"/>
  <c r="P121" i="4"/>
  <c r="P184" i="4"/>
  <c r="P18" i="9"/>
  <c r="P44" i="9" s="1"/>
  <c r="P18" i="8"/>
  <c r="P113" i="4"/>
  <c r="P176" i="4"/>
  <c r="O140" i="7"/>
  <c r="O390" i="7"/>
  <c r="O514" i="7"/>
  <c r="O160" i="7"/>
  <c r="O286" i="7"/>
  <c r="O596" i="7"/>
  <c r="O197" i="7"/>
  <c r="O632" i="7"/>
  <c r="O397" i="7"/>
  <c r="O516" i="10"/>
  <c r="O521" i="7"/>
  <c r="O640" i="10"/>
  <c r="O210" i="7"/>
  <c r="O329" i="10"/>
  <c r="N218" i="6"/>
  <c r="N404" i="6"/>
  <c r="N590" i="6"/>
  <c r="O76" i="7"/>
  <c r="O326" i="7"/>
  <c r="O636" i="7"/>
  <c r="O39" i="6"/>
  <c r="O227" i="6"/>
  <c r="O289" i="6"/>
  <c r="O351" i="6"/>
  <c r="O475" i="6"/>
  <c r="O537" i="6"/>
  <c r="O413" i="6"/>
  <c r="O164" i="6"/>
  <c r="O101" i="6"/>
  <c r="O599" i="6"/>
  <c r="O518" i="5"/>
  <c r="O394" i="5"/>
  <c r="O82" i="5"/>
  <c r="O580" i="5"/>
  <c r="O456" i="5"/>
  <c r="O332" i="5"/>
  <c r="O145" i="5"/>
  <c r="O270" i="5"/>
  <c r="O208" i="5"/>
  <c r="O20" i="5"/>
  <c r="O368" i="7"/>
  <c r="N160" i="10"/>
  <c r="O404" i="7"/>
  <c r="O652" i="7"/>
  <c r="O466" i="7"/>
  <c r="O127" i="7"/>
  <c r="O246" i="10"/>
  <c r="O377" i="7"/>
  <c r="O496" i="10"/>
  <c r="O625" i="7"/>
  <c r="N137" i="8"/>
  <c r="N146" i="8" s="1"/>
  <c r="N238" i="6"/>
  <c r="N300" i="6"/>
  <c r="N435" i="7"/>
  <c r="N337" i="7"/>
  <c r="N664" i="10"/>
  <c r="O320" i="7"/>
  <c r="O70" i="7"/>
  <c r="N115" i="7"/>
  <c r="N13" i="7" s="1"/>
  <c r="O95" i="7"/>
  <c r="O469" i="7"/>
  <c r="O381" i="7"/>
  <c r="O319" i="7"/>
  <c r="O662" i="10"/>
  <c r="O543" i="7"/>
  <c r="O107" i="7"/>
  <c r="O226" i="10"/>
  <c r="N230" i="6"/>
  <c r="N478" i="6"/>
  <c r="N42" i="6"/>
  <c r="O438" i="7"/>
  <c r="O557" i="10"/>
  <c r="L22" i="7"/>
  <c r="M11" i="7"/>
  <c r="O307" i="6"/>
  <c r="O245" i="6"/>
  <c r="O555" i="6"/>
  <c r="O493" i="6"/>
  <c r="O207" i="4"/>
  <c r="O57" i="6"/>
  <c r="O182" i="6"/>
  <c r="O369" i="6"/>
  <c r="O617" i="6"/>
  <c r="O431" i="6"/>
  <c r="O119" i="6"/>
  <c r="O517" i="5"/>
  <c r="O393" i="5"/>
  <c r="O579" i="5"/>
  <c r="O455" i="5"/>
  <c r="O81" i="5"/>
  <c r="O207" i="5"/>
  <c r="O269" i="5"/>
  <c r="O331" i="5"/>
  <c r="O144" i="5"/>
  <c r="O19" i="5"/>
  <c r="O33" i="6"/>
  <c r="O221" i="6"/>
  <c r="O345" i="6"/>
  <c r="O283" i="6"/>
  <c r="O469" i="6"/>
  <c r="O531" i="6"/>
  <c r="O407" i="6"/>
  <c r="O95" i="6"/>
  <c r="O593" i="6"/>
  <c r="O158" i="6"/>
  <c r="O14" i="6"/>
  <c r="O139" i="6"/>
  <c r="O326" i="6"/>
  <c r="O202" i="6"/>
  <c r="O264" i="6"/>
  <c r="O450" i="6"/>
  <c r="O512" i="6"/>
  <c r="O388" i="6"/>
  <c r="O76" i="6"/>
  <c r="O574" i="6"/>
  <c r="O32" i="6"/>
  <c r="O344" i="6"/>
  <c r="O220" i="6"/>
  <c r="O282" i="6"/>
  <c r="O468" i="6"/>
  <c r="O530" i="6"/>
  <c r="O592" i="6"/>
  <c r="O157" i="6"/>
  <c r="O406" i="6"/>
  <c r="O94" i="6"/>
  <c r="O542" i="5"/>
  <c r="O604" i="5"/>
  <c r="O480" i="5"/>
  <c r="O44" i="5"/>
  <c r="O232" i="5"/>
  <c r="O294" i="5"/>
  <c r="O106" i="5"/>
  <c r="O356" i="5"/>
  <c r="O418" i="5"/>
  <c r="O169" i="5"/>
  <c r="O168" i="7"/>
  <c r="O287" i="10"/>
  <c r="O355" i="7"/>
  <c r="O474" i="10"/>
  <c r="N285" i="10"/>
  <c r="O251" i="7"/>
  <c r="O370" i="10"/>
  <c r="O561" i="7"/>
  <c r="O680" i="10"/>
  <c r="O188" i="7"/>
  <c r="O307" i="10"/>
  <c r="O171" i="7"/>
  <c r="O290" i="10"/>
  <c r="O482" i="7"/>
  <c r="O601" i="10"/>
  <c r="O278" i="7"/>
  <c r="O340" i="7"/>
  <c r="O588" i="7"/>
  <c r="O518" i="7"/>
  <c r="N486" i="5"/>
  <c r="O637" i="10"/>
  <c r="O642" i="7"/>
  <c r="N610" i="5"/>
  <c r="M182" i="8"/>
  <c r="N305" i="10"/>
  <c r="N61" i="7"/>
  <c r="N255" i="7"/>
  <c r="N73" i="7"/>
  <c r="O341" i="7"/>
  <c r="O153" i="7"/>
  <c r="O148" i="7"/>
  <c r="O267" i="10"/>
  <c r="O274" i="7"/>
  <c r="O393" i="10"/>
  <c r="O584" i="7"/>
  <c r="O703" i="10"/>
  <c r="O177" i="7"/>
  <c r="O296" i="10"/>
  <c r="O550" i="7"/>
  <c r="O669" i="10"/>
  <c r="O114" i="7"/>
  <c r="O202" i="7"/>
  <c r="N204" i="6"/>
  <c r="N576" i="6"/>
  <c r="N210" i="6"/>
  <c r="N22" i="6"/>
  <c r="N582" i="6"/>
  <c r="O94" i="7"/>
  <c r="N62" i="5"/>
  <c r="O654" i="7"/>
  <c r="N622" i="5"/>
  <c r="N698" i="10"/>
  <c r="AL16" i="4"/>
  <c r="O307" i="7"/>
  <c r="O431" i="7"/>
  <c r="O555" i="7"/>
  <c r="N212" i="7"/>
  <c r="N291" i="10"/>
  <c r="O137" i="7"/>
  <c r="O71" i="7"/>
  <c r="O569" i="7"/>
  <c r="O448" i="7"/>
  <c r="N416" i="5"/>
  <c r="O572" i="7"/>
  <c r="N540" i="5"/>
  <c r="O386" i="7"/>
  <c r="N354" i="5"/>
  <c r="O375" i="6"/>
  <c r="O561" i="6"/>
  <c r="O499" i="6"/>
  <c r="O213" i="4"/>
  <c r="O63" i="6"/>
  <c r="O125" i="6"/>
  <c r="O437" i="6"/>
  <c r="O623" i="6"/>
  <c r="O251" i="6"/>
  <c r="O188" i="6"/>
  <c r="O313" i="6"/>
  <c r="O40" i="8"/>
  <c r="O42" i="8"/>
  <c r="O39" i="8"/>
  <c r="O41" i="8"/>
  <c r="O43" i="8"/>
  <c r="O47" i="6"/>
  <c r="O297" i="6"/>
  <c r="O359" i="6"/>
  <c r="O235" i="6"/>
  <c r="O545" i="6"/>
  <c r="O483" i="6"/>
  <c r="O607" i="6"/>
  <c r="O421" i="6"/>
  <c r="O172" i="6"/>
  <c r="O109" i="6"/>
  <c r="O77" i="5"/>
  <c r="O203" i="5"/>
  <c r="O327" i="5"/>
  <c r="O451" i="5"/>
  <c r="O513" i="5"/>
  <c r="O575" i="5"/>
  <c r="O15" i="5"/>
  <c r="O389" i="5"/>
  <c r="O265" i="5"/>
  <c r="O140" i="5"/>
  <c r="O58" i="6"/>
  <c r="O246" i="6"/>
  <c r="O370" i="6"/>
  <c r="O308" i="6"/>
  <c r="O556" i="6"/>
  <c r="O618" i="6"/>
  <c r="O494" i="6"/>
  <c r="O432" i="6"/>
  <c r="O183" i="6"/>
  <c r="O120" i="6"/>
  <c r="O11" i="9"/>
  <c r="O38" i="9"/>
  <c r="O37" i="9" s="1"/>
  <c r="O83" i="7"/>
  <c r="O202" i="10"/>
  <c r="O643" i="7"/>
  <c r="O333" i="7"/>
  <c r="O452" i="10"/>
  <c r="N222" i="10"/>
  <c r="N291" i="7"/>
  <c r="N539" i="7"/>
  <c r="O277" i="7"/>
  <c r="O151" i="7"/>
  <c r="O463" i="7"/>
  <c r="O161" i="10"/>
  <c r="O42" i="7"/>
  <c r="N10" i="5"/>
  <c r="O167" i="7"/>
  <c r="N135" i="5"/>
  <c r="O286" i="10"/>
  <c r="O354" i="7"/>
  <c r="N322" i="5"/>
  <c r="O473" i="10"/>
  <c r="N678" i="10"/>
  <c r="N621" i="7"/>
  <c r="N503" i="7"/>
  <c r="N118" i="6"/>
  <c r="N368" i="6"/>
  <c r="AL18" i="4"/>
  <c r="N165" i="8"/>
  <c r="O180" i="7"/>
  <c r="O553" i="7"/>
  <c r="O298" i="7"/>
  <c r="N266" i="5"/>
  <c r="O417" i="10"/>
  <c r="O110" i="7"/>
  <c r="N78" i="5"/>
  <c r="O300" i="7"/>
  <c r="O419" i="10"/>
  <c r="O548" i="7"/>
  <c r="O667" i="10"/>
  <c r="O54" i="7"/>
  <c r="N22" i="5"/>
  <c r="O304" i="7"/>
  <c r="N272" i="5"/>
  <c r="N62" i="6"/>
  <c r="O75" i="5"/>
  <c r="O201" i="5"/>
  <c r="O325" i="5"/>
  <c r="O511" i="5"/>
  <c r="O449" i="5"/>
  <c r="O573" i="5"/>
  <c r="O138" i="5"/>
  <c r="O387" i="5"/>
  <c r="O263" i="5"/>
  <c r="O13" i="5"/>
  <c r="O65" i="6"/>
  <c r="O315" i="6"/>
  <c r="O253" i="6"/>
  <c r="O377" i="6"/>
  <c r="O563" i="6"/>
  <c r="O501" i="6"/>
  <c r="O439" i="6"/>
  <c r="O190" i="6"/>
  <c r="O625" i="6"/>
  <c r="O127" i="6"/>
  <c r="O41" i="6"/>
  <c r="O229" i="6"/>
  <c r="O291" i="6"/>
  <c r="O353" i="6"/>
  <c r="O477" i="6"/>
  <c r="O539" i="6"/>
  <c r="O415" i="6"/>
  <c r="O166" i="6"/>
  <c r="O103" i="6"/>
  <c r="O601" i="6"/>
  <c r="O66" i="6"/>
  <c r="O254" i="6"/>
  <c r="O378" i="6"/>
  <c r="O316" i="6"/>
  <c r="O564" i="6"/>
  <c r="O128" i="6"/>
  <c r="O440" i="6"/>
  <c r="O191" i="6"/>
  <c r="O626" i="6"/>
  <c r="O502" i="6"/>
  <c r="O318" i="7"/>
  <c r="N286" i="5"/>
  <c r="O130" i="7"/>
  <c r="N98" i="5"/>
  <c r="O370" i="7"/>
  <c r="O58" i="7"/>
  <c r="O494" i="7"/>
  <c r="O294" i="7"/>
  <c r="O413" i="10"/>
  <c r="O604" i="7"/>
  <c r="O106" i="7"/>
  <c r="O225" i="10"/>
  <c r="N175" i="8"/>
  <c r="O400" i="7"/>
  <c r="N368" i="5"/>
  <c r="O299" i="7"/>
  <c r="O418" i="10"/>
  <c r="O272" i="7"/>
  <c r="O391" i="10"/>
  <c r="O43" i="7"/>
  <c r="O162" i="10"/>
  <c r="O437" i="7"/>
  <c r="O556" i="10"/>
  <c r="O358" i="7"/>
  <c r="O477" i="10"/>
  <c r="O215" i="7"/>
  <c r="O464" i="7"/>
  <c r="O270" i="7"/>
  <c r="N238" i="5"/>
  <c r="O389" i="10"/>
  <c r="N249" i="7"/>
  <c r="N627" i="7"/>
  <c r="N571" i="7"/>
  <c r="O279" i="7"/>
  <c r="O91" i="7"/>
  <c r="O527" i="7"/>
  <c r="O522" i="7"/>
  <c r="O641" i="10"/>
  <c r="O398" i="7"/>
  <c r="O517" i="10"/>
  <c r="O211" i="7"/>
  <c r="O330" i="10"/>
  <c r="O240" i="7"/>
  <c r="O359" i="10"/>
  <c r="O426" i="7"/>
  <c r="O545" i="10"/>
  <c r="O77" i="7"/>
  <c r="O327" i="7"/>
  <c r="O575" i="7"/>
  <c r="N16" i="6"/>
  <c r="N266" i="6"/>
  <c r="N272" i="6"/>
  <c r="N396" i="6"/>
  <c r="N520" i="6"/>
  <c r="O592" i="7"/>
  <c r="N560" i="5"/>
  <c r="O530" i="7"/>
  <c r="N498" i="5"/>
  <c r="O156" i="7"/>
  <c r="N124" i="5"/>
  <c r="N450" i="10"/>
  <c r="M13" i="7"/>
  <c r="N636" i="10"/>
  <c r="O182" i="7"/>
  <c r="O57" i="7"/>
  <c r="O449" i="7"/>
  <c r="O263" i="7"/>
  <c r="O635" i="7"/>
  <c r="N53" i="7"/>
  <c r="O196" i="7"/>
  <c r="O259" i="7"/>
  <c r="O631" i="7"/>
  <c r="O199" i="7"/>
  <c r="N167" i="5"/>
  <c r="O262" i="7"/>
  <c r="N230" i="5"/>
  <c r="M475" i="7"/>
  <c r="O142" i="6"/>
  <c r="O205" i="6"/>
  <c r="O267" i="6"/>
  <c r="O515" i="6"/>
  <c r="O453" i="6"/>
  <c r="O167" i="4"/>
  <c r="O577" i="6"/>
  <c r="O391" i="6"/>
  <c r="O79" i="6"/>
  <c r="O17" i="6"/>
  <c r="O329" i="6"/>
  <c r="O99" i="5"/>
  <c r="O225" i="5"/>
  <c r="O349" i="5"/>
  <c r="O473" i="5"/>
  <c r="O535" i="5"/>
  <c r="O124" i="4"/>
  <c r="O597" i="5"/>
  <c r="O37" i="5"/>
  <c r="O411" i="5"/>
  <c r="O287" i="5"/>
  <c r="O162" i="5"/>
  <c r="O38" i="6"/>
  <c r="O288" i="6"/>
  <c r="O226" i="6"/>
  <c r="O350" i="6"/>
  <c r="O536" i="6"/>
  <c r="O474" i="6"/>
  <c r="O412" i="6"/>
  <c r="O100" i="6"/>
  <c r="O598" i="6"/>
  <c r="O163" i="6"/>
  <c r="O23" i="8"/>
  <c r="O114" i="8"/>
  <c r="O116" i="8"/>
  <c r="O126" i="8"/>
  <c r="O128" i="8"/>
  <c r="O117" i="8"/>
  <c r="O125" i="8"/>
  <c r="O115" i="8"/>
  <c r="O113" i="8"/>
  <c r="O127" i="8"/>
  <c r="O129" i="8"/>
  <c r="O74" i="5"/>
  <c r="O572" i="5"/>
  <c r="O200" i="5"/>
  <c r="O324" i="5"/>
  <c r="O510" i="5"/>
  <c r="O448" i="5"/>
  <c r="O386" i="5"/>
  <c r="O262" i="5"/>
  <c r="O137" i="5"/>
  <c r="O12" i="5"/>
  <c r="O606" i="5"/>
  <c r="O544" i="5"/>
  <c r="O482" i="5"/>
  <c r="O358" i="5"/>
  <c r="O234" i="5"/>
  <c r="O171" i="5"/>
  <c r="O296" i="5"/>
  <c r="O46" i="5"/>
  <c r="O108" i="5"/>
  <c r="O420" i="5"/>
  <c r="O145" i="7"/>
  <c r="O264" i="10"/>
  <c r="O519" i="7"/>
  <c r="O638" i="10"/>
  <c r="O208" i="7"/>
  <c r="O327" i="10"/>
  <c r="N410" i="10"/>
  <c r="N405" i="7"/>
  <c r="O89" i="7"/>
  <c r="O649" i="7"/>
  <c r="O292" i="7"/>
  <c r="N260" i="5"/>
  <c r="O411" i="10"/>
  <c r="O602" i="7"/>
  <c r="N570" i="5"/>
  <c r="O230" i="7"/>
  <c r="N198" i="5"/>
  <c r="O349" i="10"/>
  <c r="M23" i="7"/>
  <c r="N379" i="7"/>
  <c r="M413" i="7"/>
  <c r="N323" i="7"/>
  <c r="N244" i="6"/>
  <c r="N306" i="6"/>
  <c r="N616" i="6"/>
  <c r="N168" i="8"/>
  <c r="O429" i="7"/>
  <c r="O117" i="7"/>
  <c r="O422" i="7"/>
  <c r="N390" i="5"/>
  <c r="O541" i="10"/>
  <c r="O484" i="7"/>
  <c r="N452" i="5"/>
  <c r="O603" i="10"/>
  <c r="O50" i="7"/>
  <c r="O238" i="7"/>
  <c r="O357" i="10"/>
  <c r="O610" i="7"/>
  <c r="O490" i="7"/>
  <c r="N458" i="5"/>
  <c r="O614" i="7"/>
  <c r="N582" i="5"/>
  <c r="N312" i="6"/>
  <c r="N124" i="6"/>
  <c r="N560" i="6"/>
  <c r="N574" i="10"/>
  <c r="M227" i="7"/>
  <c r="M20" i="7"/>
  <c r="O13" i="6"/>
  <c r="O138" i="6"/>
  <c r="O263" i="6"/>
  <c r="O201" i="6"/>
  <c r="O325" i="6"/>
  <c r="O449" i="6"/>
  <c r="O511" i="6"/>
  <c r="O573" i="6"/>
  <c r="O387" i="6"/>
  <c r="O75" i="6"/>
  <c r="O563" i="5"/>
  <c r="O501" i="5"/>
  <c r="O439" i="5"/>
  <c r="O625" i="5"/>
  <c r="O377" i="5"/>
  <c r="O65" i="5"/>
  <c r="O253" i="5"/>
  <c r="O127" i="5"/>
  <c r="O190" i="5"/>
  <c r="O315" i="5"/>
  <c r="O33" i="8"/>
  <c r="O35" i="8"/>
  <c r="O37" i="8"/>
  <c r="O7" i="8"/>
  <c r="O34" i="8"/>
  <c r="O36" i="8"/>
  <c r="O18" i="6"/>
  <c r="O143" i="6"/>
  <c r="O330" i="6"/>
  <c r="O206" i="6"/>
  <c r="O268" i="6"/>
  <c r="O454" i="6"/>
  <c r="O516" i="6"/>
  <c r="O392" i="6"/>
  <c r="O578" i="6"/>
  <c r="O80" i="6"/>
  <c r="O304" i="5"/>
  <c r="O428" i="5"/>
  <c r="O490" i="5"/>
  <c r="O179" i="5"/>
  <c r="O552" i="5"/>
  <c r="O614" i="5"/>
  <c r="O366" i="5"/>
  <c r="O242" i="5"/>
  <c r="O116" i="5"/>
  <c r="O54" i="5"/>
  <c r="O441" i="5"/>
  <c r="O503" i="5"/>
  <c r="O565" i="5"/>
  <c r="O627" i="5"/>
  <c r="O255" i="5"/>
  <c r="O67" i="5"/>
  <c r="O379" i="5"/>
  <c r="O317" i="5"/>
  <c r="O129" i="5"/>
  <c r="O192" i="5"/>
  <c r="O442" i="7"/>
  <c r="N410" i="5"/>
  <c r="O504" i="7"/>
  <c r="N472" i="5"/>
  <c r="N596" i="10"/>
  <c r="O308" i="7"/>
  <c r="O183" i="7"/>
  <c r="O556" i="7"/>
  <c r="O418" i="7"/>
  <c r="O537" i="10"/>
  <c r="O480" i="7"/>
  <c r="O599" i="10"/>
  <c r="N242" i="10"/>
  <c r="N509" i="7"/>
  <c r="N176" i="8"/>
  <c r="N173" i="8"/>
  <c r="AM15" i="4"/>
  <c r="O66" i="7"/>
  <c r="O185" i="10"/>
  <c r="O301" i="7"/>
  <c r="O420" i="10"/>
  <c r="O113" i="7"/>
  <c r="AJ28" i="2"/>
  <c r="AJ29" i="2" s="1"/>
  <c r="AJ31" i="2"/>
  <c r="AJ7" i="2" s="1"/>
  <c r="O409" i="7"/>
  <c r="O328" i="7"/>
  <c r="O446" i="7"/>
  <c r="O459" i="7"/>
  <c r="O578" i="10"/>
  <c r="O101" i="5"/>
  <c r="O537" i="5"/>
  <c r="O475" i="5"/>
  <c r="O413" i="5"/>
  <c r="O599" i="5"/>
  <c r="O39" i="5"/>
  <c r="O227" i="5"/>
  <c r="O351" i="5"/>
  <c r="O164" i="5"/>
  <c r="O289" i="5"/>
  <c r="O20" i="6"/>
  <c r="O145" i="6"/>
  <c r="O332" i="6"/>
  <c r="O270" i="6"/>
  <c r="O208" i="6"/>
  <c r="O456" i="6"/>
  <c r="O518" i="6"/>
  <c r="O394" i="6"/>
  <c r="O580" i="6"/>
  <c r="O82" i="6"/>
  <c r="O492" i="7"/>
  <c r="O563" i="7"/>
  <c r="O682" i="10"/>
  <c r="N138" i="8"/>
  <c r="N147" i="8" s="1"/>
  <c r="N135" i="8"/>
  <c r="N144" i="8" s="1"/>
  <c r="O132" i="7"/>
  <c r="N551" i="7"/>
  <c r="O593" i="7"/>
  <c r="O505" i="7"/>
  <c r="O295" i="7"/>
  <c r="O414" i="10"/>
  <c r="O19" i="8"/>
  <c r="O93" i="8"/>
  <c r="O95" i="8"/>
  <c r="O97" i="8"/>
  <c r="O96" i="8"/>
  <c r="O94" i="8"/>
  <c r="O462" i="5"/>
  <c r="O524" i="5"/>
  <c r="O586" i="5"/>
  <c r="O88" i="5"/>
  <c r="O151" i="5"/>
  <c r="O26" i="5"/>
  <c r="O400" i="5"/>
  <c r="O276" i="5"/>
  <c r="O338" i="5"/>
  <c r="O214" i="5"/>
  <c r="O660" i="10"/>
  <c r="O541" i="7"/>
  <c r="N93" i="7"/>
  <c r="O375" i="7"/>
  <c r="O494" i="10"/>
  <c r="O580" i="7"/>
  <c r="N548" i="5"/>
  <c r="O699" i="10"/>
  <c r="N149" i="7"/>
  <c r="O62" i="7"/>
  <c r="N30" i="5"/>
  <c r="O181" i="10"/>
  <c r="O622" i="7"/>
  <c r="N590" i="5"/>
  <c r="O560" i="7"/>
  <c r="N528" i="5"/>
  <c r="O679" i="10"/>
  <c r="O158" i="7"/>
  <c r="O284" i="7"/>
  <c r="O59" i="6"/>
  <c r="O247" i="6"/>
  <c r="O309" i="6"/>
  <c r="O371" i="6"/>
  <c r="O557" i="6"/>
  <c r="O495" i="6"/>
  <c r="O433" i="6"/>
  <c r="O184" i="6"/>
  <c r="O121" i="6"/>
  <c r="O619" i="6"/>
  <c r="O461" i="5"/>
  <c r="O523" i="5"/>
  <c r="O585" i="5"/>
  <c r="O150" i="5"/>
  <c r="O87" i="5"/>
  <c r="O399" i="5"/>
  <c r="O337" i="5"/>
  <c r="O25" i="5"/>
  <c r="O275" i="5"/>
  <c r="O213" i="5"/>
  <c r="O459" i="6"/>
  <c r="O521" i="6"/>
  <c r="O173" i="4"/>
  <c r="O23" i="6"/>
  <c r="O397" i="6"/>
  <c r="O583" i="6"/>
  <c r="O148" i="6"/>
  <c r="O85" i="6"/>
  <c r="O211" i="6"/>
  <c r="O273" i="6"/>
  <c r="O335" i="6"/>
  <c r="O45" i="6"/>
  <c r="O357" i="6"/>
  <c r="O233" i="6"/>
  <c r="O295" i="6"/>
  <c r="O543" i="6"/>
  <c r="O481" i="6"/>
  <c r="O170" i="6"/>
  <c r="O107" i="6"/>
  <c r="O605" i="6"/>
  <c r="O419" i="6"/>
  <c r="O40" i="6"/>
  <c r="O228" i="6"/>
  <c r="O290" i="6"/>
  <c r="O352" i="6"/>
  <c r="O476" i="6"/>
  <c r="O538" i="6"/>
  <c r="O414" i="6"/>
  <c r="O600" i="6"/>
  <c r="O165" i="6"/>
  <c r="O102" i="6"/>
  <c r="O64" i="6"/>
  <c r="O252" i="6"/>
  <c r="O314" i="6"/>
  <c r="O376" i="6"/>
  <c r="O562" i="6"/>
  <c r="O438" i="6"/>
  <c r="O189" i="6"/>
  <c r="O126" i="6"/>
  <c r="O624" i="6"/>
  <c r="O500" i="6"/>
  <c r="O52" i="6"/>
  <c r="O364" i="6"/>
  <c r="O302" i="6"/>
  <c r="O240" i="6"/>
  <c r="O550" i="6"/>
  <c r="O114" i="6"/>
  <c r="O426" i="6"/>
  <c r="O177" i="6"/>
  <c r="O612" i="6"/>
  <c r="O488" i="6"/>
  <c r="O66" i="8"/>
  <c r="O68" i="8"/>
  <c r="O69" i="8"/>
  <c r="O65" i="8"/>
  <c r="O67" i="8"/>
  <c r="N162" i="8"/>
  <c r="N348" i="6"/>
  <c r="N161" i="6"/>
  <c r="N348" i="10"/>
  <c r="O128" i="7"/>
  <c r="O247" i="10"/>
  <c r="O502" i="7"/>
  <c r="O621" i="10"/>
  <c r="O316" i="7"/>
  <c r="O435" i="10"/>
  <c r="O176" i="7"/>
  <c r="O295" i="10"/>
  <c r="O611" i="7"/>
  <c r="N33" i="9"/>
  <c r="N32" i="9" s="1"/>
  <c r="O19" i="10" s="1"/>
  <c r="N55" i="9"/>
  <c r="N59" i="9" s="1"/>
  <c r="N198" i="6"/>
  <c r="N508" i="6"/>
  <c r="N10" i="6"/>
  <c r="N430" i="10"/>
  <c r="N497" i="7"/>
  <c r="O276" i="7"/>
  <c r="N244" i="5"/>
  <c r="O586" i="7"/>
  <c r="N554" i="5"/>
  <c r="O462" i="7"/>
  <c r="N430" i="5"/>
  <c r="O159" i="7"/>
  <c r="O471" i="7"/>
  <c r="O49" i="7"/>
  <c r="O361" i="7"/>
  <c r="O485" i="7"/>
  <c r="O604" i="10"/>
  <c r="O84" i="7"/>
  <c r="O203" i="10"/>
  <c r="O396" i="7"/>
  <c r="O515" i="10"/>
  <c r="O334" i="7"/>
  <c r="O453" i="10"/>
  <c r="O541" i="5"/>
  <c r="O603" i="5"/>
  <c r="O130" i="4"/>
  <c r="O168" i="5"/>
  <c r="O355" i="5"/>
  <c r="O231" i="5"/>
  <c r="O105" i="5"/>
  <c r="O479" i="5"/>
  <c r="O293" i="5"/>
  <c r="O417" i="5"/>
  <c r="O43" i="5"/>
  <c r="N512" i="10"/>
  <c r="P25" i="9"/>
  <c r="P51" i="9" s="1"/>
  <c r="P25" i="8"/>
  <c r="P109" i="4"/>
  <c r="P172" i="4"/>
  <c r="P189" i="4"/>
  <c r="P126" i="4"/>
  <c r="P183" i="4"/>
  <c r="P120" i="4"/>
  <c r="P20" i="9"/>
  <c r="P20" i="8"/>
  <c r="P102" i="4"/>
  <c r="P165" i="4"/>
  <c r="P123" i="4"/>
  <c r="P186" i="4"/>
  <c r="P134" i="4"/>
  <c r="P197" i="4"/>
  <c r="P152" i="4"/>
  <c r="P215" i="4"/>
  <c r="P153" i="4"/>
  <c r="P216" i="4"/>
  <c r="P147" i="4"/>
  <c r="P210" i="4"/>
  <c r="P8" i="9"/>
  <c r="P8" i="8"/>
  <c r="P99" i="4"/>
  <c r="P93" i="4"/>
  <c r="P162" i="4"/>
  <c r="P17" i="9"/>
  <c r="P43" i="9" s="1"/>
  <c r="P17" i="8"/>
  <c r="P107" i="4"/>
  <c r="P170" i="4"/>
  <c r="N109" i="7"/>
  <c r="N416" i="10"/>
  <c r="O78" i="7"/>
  <c r="O266" i="7"/>
  <c r="O576" i="7"/>
  <c r="N178" i="7"/>
  <c r="O348" i="7"/>
  <c r="O534" i="7"/>
  <c r="O384" i="7"/>
  <c r="O570" i="7"/>
  <c r="O85" i="7"/>
  <c r="O204" i="10"/>
  <c r="O335" i="7"/>
  <c r="O454" i="10"/>
  <c r="N155" i="6"/>
  <c r="N30" i="6"/>
  <c r="O450" i="7"/>
  <c r="O201" i="7"/>
  <c r="O574" i="7"/>
  <c r="O61" i="6"/>
  <c r="O311" i="6"/>
  <c r="O249" i="6"/>
  <c r="O373" i="6"/>
  <c r="O559" i="6"/>
  <c r="O497" i="6"/>
  <c r="O435" i="6"/>
  <c r="O123" i="6"/>
  <c r="O186" i="6"/>
  <c r="O621" i="6"/>
  <c r="O100" i="8"/>
  <c r="O102" i="8"/>
  <c r="O103" i="8"/>
  <c r="O101" i="8"/>
  <c r="O99" i="8"/>
  <c r="O306" i="7"/>
  <c r="O118" i="7"/>
  <c r="O616" i="7"/>
  <c r="N41" i="7"/>
  <c r="O280" i="7"/>
  <c r="O92" i="7"/>
  <c r="O590" i="7"/>
  <c r="O65" i="7"/>
  <c r="O184" i="10"/>
  <c r="O439" i="7"/>
  <c r="O558" i="10"/>
  <c r="N136" i="8"/>
  <c r="N145" i="8" s="1"/>
  <c r="N424" i="6"/>
  <c r="N548" i="6"/>
  <c r="N50" i="6"/>
  <c r="M15" i="7"/>
  <c r="N554" i="10"/>
  <c r="N447" i="7"/>
  <c r="N545" i="7"/>
  <c r="O258" i="7"/>
  <c r="O444" i="7"/>
  <c r="N303" i="7"/>
  <c r="O407" i="7"/>
  <c r="O283" i="7"/>
  <c r="O531" i="7"/>
  <c r="O69" i="7"/>
  <c r="O443" i="7"/>
  <c r="O131" i="7"/>
  <c r="O419" i="7"/>
  <c r="O538" i="10"/>
  <c r="O233" i="7"/>
  <c r="O352" i="10"/>
  <c r="N354" i="6"/>
  <c r="N416" i="6"/>
  <c r="N602" i="6"/>
  <c r="O252" i="7"/>
  <c r="O371" i="10"/>
  <c r="O376" i="7"/>
  <c r="O495" i="10"/>
  <c r="O189" i="7"/>
  <c r="O308" i="10"/>
  <c r="M29" i="7"/>
  <c r="M537" i="7"/>
  <c r="O51" i="6"/>
  <c r="O363" i="6"/>
  <c r="O239" i="6"/>
  <c r="O301" i="6"/>
  <c r="O487" i="6"/>
  <c r="O549" i="6"/>
  <c r="O201" i="4"/>
  <c r="O113" i="6"/>
  <c r="O611" i="6"/>
  <c r="O176" i="6"/>
  <c r="O425" i="6"/>
  <c r="O80" i="8"/>
  <c r="O81" i="8"/>
  <c r="O83" i="8"/>
  <c r="O79" i="8"/>
  <c r="O82" i="8"/>
  <c r="O93" i="5"/>
  <c r="O591" i="5"/>
  <c r="O467" i="5"/>
  <c r="O118" i="4"/>
  <c r="O343" i="5"/>
  <c r="O219" i="5"/>
  <c r="O405" i="5"/>
  <c r="O281" i="5"/>
  <c r="O156" i="5"/>
  <c r="O529" i="5"/>
  <c r="O31" i="5"/>
  <c r="O19" i="9"/>
  <c r="O46" i="9"/>
  <c r="O45" i="9" s="1"/>
  <c r="O496" i="5"/>
  <c r="O620" i="5"/>
  <c r="O434" i="5"/>
  <c r="O122" i="5"/>
  <c r="O558" i="5"/>
  <c r="O60" i="5"/>
  <c r="O372" i="5"/>
  <c r="O310" i="5"/>
  <c r="O185" i="5"/>
  <c r="O248" i="5"/>
  <c r="O26" i="6"/>
  <c r="O214" i="6"/>
  <c r="O338" i="6"/>
  <c r="O276" i="6"/>
  <c r="O462" i="6"/>
  <c r="O524" i="6"/>
  <c r="O151" i="6"/>
  <c r="O400" i="6"/>
  <c r="O586" i="6"/>
  <c r="O88" i="6"/>
  <c r="O27" i="6"/>
  <c r="O215" i="6"/>
  <c r="O277" i="6"/>
  <c r="O339" i="6"/>
  <c r="O463" i="6"/>
  <c r="O525" i="6"/>
  <c r="O401" i="6"/>
  <c r="O587" i="6"/>
  <c r="O152" i="6"/>
  <c r="O89" i="6"/>
  <c r="O293" i="7"/>
  <c r="O412" i="10"/>
  <c r="O105" i="7"/>
  <c r="O224" i="10"/>
  <c r="N166" i="7"/>
  <c r="N529" i="7"/>
  <c r="O125" i="7"/>
  <c r="O244" i="10"/>
  <c r="O313" i="7"/>
  <c r="O432" i="10"/>
  <c r="O165" i="10"/>
  <c r="O46" i="7"/>
  <c r="O539" i="10"/>
  <c r="O420" i="7"/>
  <c r="O234" i="7"/>
  <c r="O353" i="10"/>
  <c r="O402" i="7"/>
  <c r="O526" i="7"/>
  <c r="O394" i="7"/>
  <c r="N362" i="5"/>
  <c r="O513" i="10"/>
  <c r="O456" i="7"/>
  <c r="N424" i="5"/>
  <c r="O575" i="10"/>
  <c r="O207" i="7"/>
  <c r="N175" i="5"/>
  <c r="O326" i="10"/>
  <c r="N186" i="7"/>
  <c r="N180" i="10"/>
  <c r="N633" i="7"/>
  <c r="O216" i="7"/>
  <c r="O589" i="7"/>
  <c r="O460" i="7"/>
  <c r="O579" i="10"/>
  <c r="O52" i="7"/>
  <c r="O364" i="7"/>
  <c r="O139" i="7"/>
  <c r="O265" i="7"/>
  <c r="O513" i="7"/>
  <c r="N78" i="6"/>
  <c r="N452" i="6"/>
  <c r="N390" i="6"/>
  <c r="N84" i="6"/>
  <c r="N458" i="6"/>
  <c r="O219" i="7"/>
  <c r="N187" i="5"/>
  <c r="O406" i="7"/>
  <c r="N374" i="5"/>
  <c r="N579" i="7"/>
  <c r="O245" i="7"/>
  <c r="O119" i="7"/>
  <c r="O493" i="7"/>
  <c r="N275" i="7"/>
  <c r="N172" i="7"/>
  <c r="O387" i="7"/>
  <c r="O325" i="7"/>
  <c r="O573" i="7"/>
  <c r="N427" i="7"/>
  <c r="M9" i="7"/>
  <c r="O321" i="7"/>
  <c r="O507" i="7"/>
  <c r="O74" i="7"/>
  <c r="N42" i="5"/>
  <c r="O634" i="7"/>
  <c r="N602" i="5"/>
  <c r="O136" i="7"/>
  <c r="N104" i="5"/>
  <c r="O515" i="5"/>
  <c r="O104" i="4"/>
  <c r="O577" i="5"/>
  <c r="O453" i="5"/>
  <c r="O391" i="5"/>
  <c r="O267" i="5"/>
  <c r="O329" i="5"/>
  <c r="O205" i="5"/>
  <c r="O142" i="5"/>
  <c r="O79" i="5"/>
  <c r="O17" i="5"/>
  <c r="O225" i="6"/>
  <c r="O287" i="6"/>
  <c r="O473" i="6"/>
  <c r="O535" i="6"/>
  <c r="O187" i="4"/>
  <c r="O37" i="6"/>
  <c r="O411" i="6"/>
  <c r="O597" i="6"/>
  <c r="O162" i="6"/>
  <c r="O99" i="6"/>
  <c r="O349" i="6"/>
  <c r="O100" i="5"/>
  <c r="O598" i="5"/>
  <c r="O536" i="5"/>
  <c r="O474" i="5"/>
  <c r="O412" i="5"/>
  <c r="O226" i="5"/>
  <c r="O38" i="5"/>
  <c r="O163" i="5"/>
  <c r="O350" i="5"/>
  <c r="O288" i="5"/>
  <c r="O23" i="9"/>
  <c r="O50" i="9"/>
  <c r="O49" i="9" s="1"/>
  <c r="O12" i="6"/>
  <c r="O137" i="6"/>
  <c r="O262" i="6"/>
  <c r="O324" i="6"/>
  <c r="O200" i="6"/>
  <c r="O510" i="6"/>
  <c r="O448" i="6"/>
  <c r="O572" i="6"/>
  <c r="O74" i="6"/>
  <c r="O386" i="6"/>
  <c r="O46" i="6"/>
  <c r="O234" i="6"/>
  <c r="O296" i="6"/>
  <c r="O358" i="6"/>
  <c r="O544" i="6"/>
  <c r="O420" i="6"/>
  <c r="O606" i="6"/>
  <c r="O171" i="6"/>
  <c r="O482" i="6"/>
  <c r="O108" i="6"/>
  <c r="O271" i="7"/>
  <c r="O390" i="10"/>
  <c r="O581" i="7"/>
  <c r="O700" i="10"/>
  <c r="N103" i="7"/>
  <c r="N11" i="7" s="1"/>
  <c r="N658" i="10"/>
  <c r="O339" i="7"/>
  <c r="O525" i="7"/>
  <c r="O416" i="7"/>
  <c r="N384" i="5"/>
  <c r="O535" i="10"/>
  <c r="O104" i="7"/>
  <c r="N72" i="5"/>
  <c r="O223" i="10"/>
  <c r="M181" i="8"/>
  <c r="N559" i="7"/>
  <c r="N181" i="6"/>
  <c r="N430" i="6"/>
  <c r="N554" i="6"/>
  <c r="N167" i="8"/>
  <c r="N166" i="8"/>
  <c r="O305" i="7"/>
  <c r="O243" i="7"/>
  <c r="O615" i="7"/>
  <c r="O173" i="7"/>
  <c r="N141" i="5"/>
  <c r="O292" i="10"/>
  <c r="O546" i="7"/>
  <c r="N514" i="5"/>
  <c r="O665" i="10"/>
  <c r="O360" i="7"/>
  <c r="N328" i="5"/>
  <c r="O175" i="7"/>
  <c r="O294" i="10"/>
  <c r="O486" i="7"/>
  <c r="O605" i="10"/>
  <c r="O116" i="7"/>
  <c r="N84" i="5"/>
  <c r="O242" i="7"/>
  <c r="N210" i="5"/>
  <c r="O552" i="7"/>
  <c r="N520" i="5"/>
  <c r="N187" i="6"/>
  <c r="N436" i="6"/>
  <c r="N622" i="6"/>
  <c r="AL19" i="4"/>
  <c r="O73" i="8"/>
  <c r="O75" i="8"/>
  <c r="O15" i="8"/>
  <c r="O74" i="8"/>
  <c r="O76" i="8"/>
  <c r="O77" i="8"/>
  <c r="O11" i="6"/>
  <c r="O136" i="6"/>
  <c r="O199" i="6"/>
  <c r="O261" i="6"/>
  <c r="O323" i="6"/>
  <c r="O447" i="6"/>
  <c r="O509" i="6"/>
  <c r="O161" i="4"/>
  <c r="O571" i="6"/>
  <c r="O385" i="6"/>
  <c r="O73" i="6"/>
  <c r="O7" i="9"/>
  <c r="O34" i="9"/>
  <c r="O516" i="5"/>
  <c r="O392" i="5"/>
  <c r="O578" i="5"/>
  <c r="O80" i="5"/>
  <c r="O454" i="5"/>
  <c r="O18" i="5"/>
  <c r="O330" i="5"/>
  <c r="O143" i="5"/>
  <c r="O268" i="5"/>
  <c r="O206" i="5"/>
  <c r="O54" i="6"/>
  <c r="O366" i="6"/>
  <c r="O242" i="6"/>
  <c r="O304" i="6"/>
  <c r="O552" i="6"/>
  <c r="O116" i="6"/>
  <c r="O614" i="6"/>
  <c r="O490" i="6"/>
  <c r="O428" i="6"/>
  <c r="O179" i="6"/>
  <c r="O67" i="6"/>
  <c r="O379" i="6"/>
  <c r="O317" i="6"/>
  <c r="O255" i="6"/>
  <c r="O565" i="6"/>
  <c r="O503" i="6"/>
  <c r="O129" i="6"/>
  <c r="O441" i="6"/>
  <c r="O627" i="6"/>
  <c r="O192" i="6"/>
  <c r="O566" i="7"/>
  <c r="N534" i="5"/>
  <c r="O193" i="7"/>
  <c r="N161" i="5"/>
  <c r="O380" i="7"/>
  <c r="N348" i="5"/>
  <c r="N467" i="7"/>
  <c r="O432" i="7"/>
  <c r="O44" i="7"/>
  <c r="O163" i="10"/>
  <c r="O356" i="7"/>
  <c r="O475" i="10"/>
  <c r="N129" i="7"/>
  <c r="N172" i="8"/>
  <c r="M6" i="7" l="1"/>
  <c r="M22" i="7"/>
  <c r="P651" i="7"/>
  <c r="M30" i="7"/>
  <c r="M18" i="7"/>
  <c r="N180" i="8"/>
  <c r="O621" i="7"/>
  <c r="P612" i="7"/>
  <c r="P656" i="7"/>
  <c r="P610" i="7"/>
  <c r="O135" i="6"/>
  <c r="P616" i="7"/>
  <c r="P630" i="7"/>
  <c r="P626" i="7"/>
  <c r="P606" i="7"/>
  <c r="N24" i="7"/>
  <c r="P629" i="7"/>
  <c r="O206" i="7"/>
  <c r="N183" i="8"/>
  <c r="P635" i="7"/>
  <c r="O551" i="7"/>
  <c r="P644" i="7"/>
  <c r="O596" i="6"/>
  <c r="AG4" i="2"/>
  <c r="AG8" i="2"/>
  <c r="AG6" i="2"/>
  <c r="N21" i="7"/>
  <c r="N182" i="8"/>
  <c r="O601" i="7"/>
  <c r="O166" i="7"/>
  <c r="O379" i="7"/>
  <c r="O384" i="6"/>
  <c r="N25" i="7"/>
  <c r="O653" i="7"/>
  <c r="N8" i="7"/>
  <c r="O72" i="6"/>
  <c r="O359" i="7"/>
  <c r="O36" i="6"/>
  <c r="M14" i="7"/>
  <c r="P625" i="7"/>
  <c r="O565" i="7"/>
  <c r="O545" i="7"/>
  <c r="O161" i="6"/>
  <c r="O224" i="6"/>
  <c r="O73" i="7"/>
  <c r="O218" i="7"/>
  <c r="N17" i="7"/>
  <c r="N23" i="7"/>
  <c r="AM6" i="4"/>
  <c r="O115" i="7"/>
  <c r="O472" i="6"/>
  <c r="N39" i="7"/>
  <c r="N227" i="7"/>
  <c r="O93" i="7"/>
  <c r="N29" i="7"/>
  <c r="P645" i="7"/>
  <c r="O138" i="8"/>
  <c r="O147" i="8" s="1"/>
  <c r="N20" i="7"/>
  <c r="O446" i="6"/>
  <c r="O61" i="7"/>
  <c r="O399" i="7"/>
  <c r="O53" i="7"/>
  <c r="O109" i="7"/>
  <c r="O641" i="7"/>
  <c r="O616" i="6"/>
  <c r="M26" i="7"/>
  <c r="P624" i="7"/>
  <c r="O176" i="8"/>
  <c r="O365" i="7"/>
  <c r="O539" i="7"/>
  <c r="O323" i="7"/>
  <c r="O260" i="6"/>
  <c r="O175" i="6"/>
  <c r="O362" i="6"/>
  <c r="O210" i="6"/>
  <c r="O489" i="7"/>
  <c r="O622" i="6"/>
  <c r="P632" i="7"/>
  <c r="O616" i="10"/>
  <c r="O596" i="10"/>
  <c r="O534" i="10"/>
  <c r="O574" i="10"/>
  <c r="O180" i="10"/>
  <c r="O698" i="10"/>
  <c r="O285" i="10"/>
  <c r="O348" i="10"/>
  <c r="P361" i="7"/>
  <c r="AM19" i="4"/>
  <c r="P443" i="7"/>
  <c r="P546" i="7"/>
  <c r="O514" i="5"/>
  <c r="P665" i="10"/>
  <c r="P279" i="7"/>
  <c r="P187" i="7"/>
  <c r="O155" i="5"/>
  <c r="P306" i="10"/>
  <c r="P386" i="7"/>
  <c r="O354" i="5"/>
  <c r="O396" i="6"/>
  <c r="P181" i="7"/>
  <c r="P119" i="7"/>
  <c r="P223" i="7"/>
  <c r="P85" i="7"/>
  <c r="P204" i="10"/>
  <c r="P459" i="7"/>
  <c r="P578" i="10"/>
  <c r="P221" i="7"/>
  <c r="P265" i="7"/>
  <c r="P541" i="7"/>
  <c r="P660" i="10"/>
  <c r="P380" i="7"/>
  <c r="O348" i="5"/>
  <c r="P480" i="7"/>
  <c r="P599" i="10"/>
  <c r="P482" i="7"/>
  <c r="P601" i="10"/>
  <c r="O447" i="7"/>
  <c r="AM16" i="4"/>
  <c r="P573" i="7"/>
  <c r="P112" i="7"/>
  <c r="P549" i="7"/>
  <c r="P668" i="10"/>
  <c r="P57" i="5"/>
  <c r="P119" i="5"/>
  <c r="P182" i="5"/>
  <c r="P307" i="5"/>
  <c r="P431" i="5"/>
  <c r="P493" i="5"/>
  <c r="P144" i="4"/>
  <c r="P617" i="5"/>
  <c r="P555" i="5"/>
  <c r="P369" i="5"/>
  <c r="P245" i="5"/>
  <c r="P63" i="5"/>
  <c r="P188" i="5"/>
  <c r="P125" i="5"/>
  <c r="P251" i="5"/>
  <c r="P375" i="5"/>
  <c r="P499" i="5"/>
  <c r="P561" i="5"/>
  <c r="P313" i="5"/>
  <c r="P437" i="5"/>
  <c r="P623" i="5"/>
  <c r="P150" i="4"/>
  <c r="P11" i="9"/>
  <c r="P38" i="9"/>
  <c r="P37" i="9" s="1"/>
  <c r="P525" i="5"/>
  <c r="P587" i="5"/>
  <c r="P463" i="5"/>
  <c r="P401" i="5"/>
  <c r="P27" i="5"/>
  <c r="P89" i="5"/>
  <c r="P152" i="5"/>
  <c r="P277" i="5"/>
  <c r="P339" i="5"/>
  <c r="P215" i="5"/>
  <c r="P502" i="5"/>
  <c r="P440" i="5"/>
  <c r="P626" i="5"/>
  <c r="P564" i="5"/>
  <c r="P254" i="5"/>
  <c r="P66" i="5"/>
  <c r="P378" i="5"/>
  <c r="P316" i="5"/>
  <c r="P191" i="5"/>
  <c r="P128" i="5"/>
  <c r="P483" i="5"/>
  <c r="P607" i="5"/>
  <c r="P545" i="5"/>
  <c r="P359" i="5"/>
  <c r="P235" i="5"/>
  <c r="P297" i="5"/>
  <c r="P172" i="5"/>
  <c r="P109" i="5"/>
  <c r="P47" i="5"/>
  <c r="P421" i="5"/>
  <c r="O523" i="7"/>
  <c r="P439" i="7"/>
  <c r="P558" i="10"/>
  <c r="P336" i="7"/>
  <c r="P455" i="10"/>
  <c r="P440" i="7"/>
  <c r="P559" i="10"/>
  <c r="P302" i="7"/>
  <c r="P421" i="10"/>
  <c r="P222" i="7"/>
  <c r="P416" i="7"/>
  <c r="O384" i="5"/>
  <c r="P535" i="10"/>
  <c r="P104" i="7"/>
  <c r="O72" i="5"/>
  <c r="P223" i="10"/>
  <c r="O160" i="8"/>
  <c r="O159" i="8"/>
  <c r="P203" i="7"/>
  <c r="P654" i="7"/>
  <c r="O622" i="5"/>
  <c r="P125" i="7"/>
  <c r="P244" i="10"/>
  <c r="P295" i="7"/>
  <c r="P414" i="10"/>
  <c r="P543" i="7"/>
  <c r="P662" i="10"/>
  <c r="P438" i="7"/>
  <c r="P557" i="10"/>
  <c r="P150" i="7"/>
  <c r="O118" i="5"/>
  <c r="P237" i="7"/>
  <c r="P356" i="10"/>
  <c r="P609" i="7"/>
  <c r="O570" i="6"/>
  <c r="O322" i="6"/>
  <c r="O10" i="6"/>
  <c r="O291" i="10"/>
  <c r="O222" i="10"/>
  <c r="P194" i="7"/>
  <c r="P505" i="7"/>
  <c r="O348" i="6"/>
  <c r="O534" i="6"/>
  <c r="P236" i="7"/>
  <c r="O204" i="5"/>
  <c r="P355" i="10"/>
  <c r="P484" i="7"/>
  <c r="O452" i="5"/>
  <c r="P603" i="10"/>
  <c r="O633" i="7"/>
  <c r="N164" i="7"/>
  <c r="N16" i="7"/>
  <c r="O405" i="7"/>
  <c r="O325" i="10"/>
  <c r="O393" i="7"/>
  <c r="N15" i="7"/>
  <c r="P216" i="7"/>
  <c r="P91" i="7"/>
  <c r="P312" i="7"/>
  <c r="O280" i="5"/>
  <c r="P431" i="10"/>
  <c r="O610" i="6"/>
  <c r="O486" i="6"/>
  <c r="O50" i="6"/>
  <c r="P19" i="6"/>
  <c r="P81" i="6"/>
  <c r="P207" i="6"/>
  <c r="P331" i="6"/>
  <c r="P144" i="6"/>
  <c r="P393" i="6"/>
  <c r="P455" i="6"/>
  <c r="P517" i="6"/>
  <c r="P579" i="6"/>
  <c r="P269" i="6"/>
  <c r="P11" i="6"/>
  <c r="P73" i="6"/>
  <c r="P199" i="6"/>
  <c r="P323" i="6"/>
  <c r="P136" i="6"/>
  <c r="P385" i="6"/>
  <c r="P447" i="6"/>
  <c r="P509" i="6"/>
  <c r="P571" i="6"/>
  <c r="P161" i="4"/>
  <c r="P261" i="6"/>
  <c r="P7" i="9"/>
  <c r="P34" i="9"/>
  <c r="P501" i="5"/>
  <c r="P439" i="5"/>
  <c r="P563" i="5"/>
  <c r="P625" i="5"/>
  <c r="P253" i="5"/>
  <c r="P377" i="5"/>
  <c r="P65" i="5"/>
  <c r="P315" i="5"/>
  <c r="P190" i="5"/>
  <c r="P127" i="5"/>
  <c r="P606" i="5"/>
  <c r="P544" i="5"/>
  <c r="P482" i="5"/>
  <c r="P358" i="5"/>
  <c r="P296" i="5"/>
  <c r="P234" i="5"/>
  <c r="P171" i="5"/>
  <c r="P420" i="5"/>
  <c r="P108" i="5"/>
  <c r="P46" i="5"/>
  <c r="P14" i="5"/>
  <c r="P139" i="5"/>
  <c r="P76" i="5"/>
  <c r="P202" i="5"/>
  <c r="P326" i="5"/>
  <c r="P450" i="5"/>
  <c r="P574" i="5"/>
  <c r="P388" i="5"/>
  <c r="P264" i="5"/>
  <c r="P512" i="5"/>
  <c r="P32" i="6"/>
  <c r="P220" i="6"/>
  <c r="P344" i="6"/>
  <c r="P282" i="6"/>
  <c r="P157" i="6"/>
  <c r="P406" i="6"/>
  <c r="P468" i="6"/>
  <c r="P530" i="6"/>
  <c r="P94" i="6"/>
  <c r="P592" i="6"/>
  <c r="P83" i="5"/>
  <c r="P457" i="5"/>
  <c r="P395" i="5"/>
  <c r="P581" i="5"/>
  <c r="P519" i="5"/>
  <c r="P333" i="5"/>
  <c r="P271" i="5"/>
  <c r="P209" i="5"/>
  <c r="P146" i="5"/>
  <c r="P21" i="5"/>
  <c r="P510" i="7"/>
  <c r="O478" i="5"/>
  <c r="P199" i="7"/>
  <c r="O167" i="5"/>
  <c r="O275" i="7"/>
  <c r="O84" i="6"/>
  <c r="O22" i="6"/>
  <c r="P244" i="7"/>
  <c r="P430" i="7"/>
  <c r="O559" i="7"/>
  <c r="P245" i="7"/>
  <c r="P431" i="7"/>
  <c r="P617" i="7"/>
  <c r="P444" i="7"/>
  <c r="P160" i="7"/>
  <c r="P286" i="7"/>
  <c r="P534" i="7"/>
  <c r="P147" i="7"/>
  <c r="P266" i="10"/>
  <c r="P583" i="7"/>
  <c r="P702" i="10"/>
  <c r="P335" i="7"/>
  <c r="P454" i="10"/>
  <c r="O137" i="8"/>
  <c r="O146" i="8" s="1"/>
  <c r="O136" i="8"/>
  <c r="O145" i="8" s="1"/>
  <c r="P158" i="7"/>
  <c r="P408" i="7"/>
  <c r="P594" i="7"/>
  <c r="O613" i="7"/>
  <c r="O540" i="10"/>
  <c r="O410" i="10"/>
  <c r="P77" i="7"/>
  <c r="P389" i="7"/>
  <c r="P637" i="7"/>
  <c r="P293" i="7"/>
  <c r="P412" i="10"/>
  <c r="P355" i="7"/>
  <c r="P474" i="10"/>
  <c r="P318" i="7"/>
  <c r="O286" i="5"/>
  <c r="P256" i="7"/>
  <c r="O224" i="5"/>
  <c r="O16" i="6"/>
  <c r="O204" i="6"/>
  <c r="O198" i="7"/>
  <c r="O591" i="7"/>
  <c r="O129" i="7"/>
  <c r="P418" i="7"/>
  <c r="P537" i="10"/>
  <c r="P542" i="7"/>
  <c r="P661" i="10"/>
  <c r="O303" i="7"/>
  <c r="O416" i="10"/>
  <c r="O472" i="10"/>
  <c r="O160" i="10"/>
  <c r="P165" i="10"/>
  <c r="P46" i="7"/>
  <c r="P358" i="7"/>
  <c r="P477" i="10"/>
  <c r="O312" i="6"/>
  <c r="O436" i="6"/>
  <c r="O498" i="6"/>
  <c r="O571" i="7"/>
  <c r="O636" i="10"/>
  <c r="P137" i="7"/>
  <c r="P75" i="7"/>
  <c r="P362" i="7"/>
  <c r="P486" i="7"/>
  <c r="P605" i="10"/>
  <c r="O368" i="6"/>
  <c r="O492" i="6"/>
  <c r="M10" i="7"/>
  <c r="P176" i="7"/>
  <c r="P295" i="10"/>
  <c r="P611" i="7"/>
  <c r="P25" i="6"/>
  <c r="P87" i="6"/>
  <c r="P213" i="6"/>
  <c r="P337" i="6"/>
  <c r="P275" i="6"/>
  <c r="P399" i="6"/>
  <c r="P461" i="6"/>
  <c r="P523" i="6"/>
  <c r="P585" i="6"/>
  <c r="P150" i="6"/>
  <c r="P33" i="6"/>
  <c r="P95" i="6"/>
  <c r="P221" i="6"/>
  <c r="P345" i="6"/>
  <c r="P407" i="6"/>
  <c r="P158" i="6"/>
  <c r="P469" i="6"/>
  <c r="P531" i="6"/>
  <c r="P593" i="6"/>
  <c r="P283" i="6"/>
  <c r="P225" i="6"/>
  <c r="P411" i="6"/>
  <c r="P162" i="6"/>
  <c r="P473" i="6"/>
  <c r="P535" i="6"/>
  <c r="P597" i="6"/>
  <c r="P187" i="4"/>
  <c r="P287" i="6"/>
  <c r="P37" i="6"/>
  <c r="P99" i="6"/>
  <c r="P349" i="6"/>
  <c r="P12" i="6"/>
  <c r="P74" i="6"/>
  <c r="P200" i="6"/>
  <c r="P324" i="6"/>
  <c r="P386" i="6"/>
  <c r="P448" i="6"/>
  <c r="P510" i="6"/>
  <c r="P572" i="6"/>
  <c r="P262" i="6"/>
  <c r="P137" i="6"/>
  <c r="P41" i="6"/>
  <c r="P103" i="6"/>
  <c r="P229" i="6"/>
  <c r="P353" i="6"/>
  <c r="P166" i="6"/>
  <c r="P477" i="6"/>
  <c r="P539" i="6"/>
  <c r="P601" i="6"/>
  <c r="P415" i="6"/>
  <c r="P291" i="6"/>
  <c r="P58" i="6"/>
  <c r="P246" i="6"/>
  <c r="P120" i="6"/>
  <c r="P370" i="6"/>
  <c r="P308" i="6"/>
  <c r="P183" i="6"/>
  <c r="P556" i="6"/>
  <c r="P432" i="6"/>
  <c r="P618" i="6"/>
  <c r="P494" i="6"/>
  <c r="N179" i="8"/>
  <c r="P377" i="7"/>
  <c r="P496" i="10"/>
  <c r="P563" i="7"/>
  <c r="P682" i="10"/>
  <c r="P274" i="7"/>
  <c r="P393" i="10"/>
  <c r="P584" i="7"/>
  <c r="P703" i="10"/>
  <c r="P66" i="7"/>
  <c r="P185" i="10"/>
  <c r="P564" i="7"/>
  <c r="P683" i="10"/>
  <c r="P177" i="7"/>
  <c r="P296" i="10"/>
  <c r="P488" i="7"/>
  <c r="P607" i="10"/>
  <c r="P550" i="7"/>
  <c r="P669" i="10"/>
  <c r="O174" i="8"/>
  <c r="P146" i="7"/>
  <c r="P265" i="10"/>
  <c r="P84" i="7"/>
  <c r="P203" i="10"/>
  <c r="P334" i="7"/>
  <c r="P453" i="10"/>
  <c r="O430" i="10"/>
  <c r="O373" i="7"/>
  <c r="AK32" i="2"/>
  <c r="AK5" i="2" s="1"/>
  <c r="O249" i="7"/>
  <c r="O67" i="7"/>
  <c r="P409" i="7"/>
  <c r="P657" i="7"/>
  <c r="O168" i="8"/>
  <c r="O165" i="8"/>
  <c r="P72" i="7"/>
  <c r="P446" i="7"/>
  <c r="P42" i="7"/>
  <c r="O10" i="5"/>
  <c r="P161" i="10"/>
  <c r="P478" i="7"/>
  <c r="O446" i="5"/>
  <c r="P597" i="10"/>
  <c r="O427" i="7"/>
  <c r="O235" i="7"/>
  <c r="O658" i="10"/>
  <c r="O158" i="8"/>
  <c r="P277" i="7"/>
  <c r="P214" i="7"/>
  <c r="P587" i="7"/>
  <c r="P78" i="7"/>
  <c r="P390" i="7"/>
  <c r="P638" i="7"/>
  <c r="P219" i="7"/>
  <c r="O187" i="5"/>
  <c r="P282" i="7"/>
  <c r="O250" i="5"/>
  <c r="O509" i="7"/>
  <c r="O143" i="7"/>
  <c r="P375" i="7"/>
  <c r="P494" i="10"/>
  <c r="P63" i="7"/>
  <c r="P182" i="10"/>
  <c r="P419" i="7"/>
  <c r="P538" i="10"/>
  <c r="P357" i="7"/>
  <c r="P476" i="10"/>
  <c r="P64" i="7"/>
  <c r="P183" i="10"/>
  <c r="P252" i="7"/>
  <c r="P371" i="10"/>
  <c r="P500" i="7"/>
  <c r="P619" i="10"/>
  <c r="P88" i="7"/>
  <c r="O56" i="5"/>
  <c r="P276" i="7"/>
  <c r="O244" i="5"/>
  <c r="P524" i="7"/>
  <c r="O492" i="5"/>
  <c r="N142" i="8"/>
  <c r="O18" i="10" s="1"/>
  <c r="P280" i="7"/>
  <c r="P92" i="7"/>
  <c r="P466" i="7"/>
  <c r="P15" i="9"/>
  <c r="P42" i="9"/>
  <c r="P41" i="9" s="1"/>
  <c r="P53" i="5"/>
  <c r="P115" i="5"/>
  <c r="P178" i="5"/>
  <c r="P303" i="5"/>
  <c r="P427" i="5"/>
  <c r="P551" i="5"/>
  <c r="P241" i="5"/>
  <c r="P365" i="5"/>
  <c r="P613" i="5"/>
  <c r="P489" i="5"/>
  <c r="P82" i="5"/>
  <c r="P394" i="5"/>
  <c r="P518" i="5"/>
  <c r="P580" i="5"/>
  <c r="P456" i="5"/>
  <c r="P332" i="5"/>
  <c r="P145" i="5"/>
  <c r="P270" i="5"/>
  <c r="P208" i="5"/>
  <c r="P20" i="5"/>
  <c r="P102" i="5"/>
  <c r="P476" i="5"/>
  <c r="P600" i="5"/>
  <c r="P414" i="5"/>
  <c r="P538" i="5"/>
  <c r="P40" i="5"/>
  <c r="P228" i="5"/>
  <c r="P352" i="5"/>
  <c r="P165" i="5"/>
  <c r="P290" i="5"/>
  <c r="P34" i="5"/>
  <c r="P96" i="5"/>
  <c r="P159" i="5"/>
  <c r="P284" i="5"/>
  <c r="P408" i="5"/>
  <c r="P222" i="5"/>
  <c r="P346" i="5"/>
  <c r="P532" i="5"/>
  <c r="P594" i="5"/>
  <c r="P470" i="5"/>
  <c r="P106" i="8"/>
  <c r="P108" i="8"/>
  <c r="P105" i="8"/>
  <c r="P107" i="8"/>
  <c r="P109" i="8"/>
  <c r="O354" i="6"/>
  <c r="O104" i="6"/>
  <c r="O478" i="6"/>
  <c r="O647" i="7"/>
  <c r="P271" i="7"/>
  <c r="P390" i="10"/>
  <c r="P145" i="7"/>
  <c r="P264" i="10"/>
  <c r="P333" i="7"/>
  <c r="P452" i="10"/>
  <c r="P95" i="7"/>
  <c r="P345" i="7"/>
  <c r="P593" i="7"/>
  <c r="P259" i="7"/>
  <c r="P631" i="7"/>
  <c r="P201" i="7"/>
  <c r="P264" i="7"/>
  <c r="P242" i="7"/>
  <c r="O210" i="5"/>
  <c r="P179" i="7"/>
  <c r="O147" i="5"/>
  <c r="P340" i="7"/>
  <c r="P90" i="7"/>
  <c r="P650" i="7"/>
  <c r="O242" i="10"/>
  <c r="S11" i="4"/>
  <c r="T7" i="4"/>
  <c r="Q203" i="4"/>
  <c r="Q140" i="4"/>
  <c r="Q123" i="4"/>
  <c r="Q186" i="4"/>
  <c r="Q209" i="4"/>
  <c r="Q146" i="4"/>
  <c r="Q155" i="4"/>
  <c r="Q218" i="4"/>
  <c r="Q120" i="4"/>
  <c r="Q183" i="4"/>
  <c r="Q191" i="4"/>
  <c r="Q128" i="4"/>
  <c r="Q194" i="4"/>
  <c r="Q131" i="4"/>
  <c r="Q196" i="4"/>
  <c r="Q133" i="4"/>
  <c r="Q121" i="4"/>
  <c r="Q184" i="4"/>
  <c r="Q208" i="4"/>
  <c r="Q145" i="4"/>
  <c r="Q188" i="4"/>
  <c r="Q125" i="4"/>
  <c r="P246" i="7"/>
  <c r="P120" i="7"/>
  <c r="P556" i="7"/>
  <c r="O590" i="6"/>
  <c r="O466" i="6"/>
  <c r="O280" i="6"/>
  <c r="P394" i="7"/>
  <c r="O362" i="5"/>
  <c r="P513" i="10"/>
  <c r="P518" i="7"/>
  <c r="O486" i="5"/>
  <c r="P637" i="10"/>
  <c r="P205" i="6"/>
  <c r="P142" i="6"/>
  <c r="P267" i="6"/>
  <c r="P453" i="6"/>
  <c r="P515" i="6"/>
  <c r="P167" i="4"/>
  <c r="P391" i="6"/>
  <c r="P577" i="6"/>
  <c r="P79" i="6"/>
  <c r="P17" i="6"/>
  <c r="P329" i="6"/>
  <c r="P43" i="5"/>
  <c r="P105" i="5"/>
  <c r="P231" i="5"/>
  <c r="P355" i="5"/>
  <c r="P479" i="5"/>
  <c r="P603" i="5"/>
  <c r="P130" i="4"/>
  <c r="P541" i="5"/>
  <c r="P168" i="5"/>
  <c r="P293" i="5"/>
  <c r="P417" i="5"/>
  <c r="P31" i="5"/>
  <c r="P93" i="5"/>
  <c r="P156" i="5"/>
  <c r="P281" i="5"/>
  <c r="P405" i="5"/>
  <c r="P467" i="5"/>
  <c r="P118" i="4"/>
  <c r="P529" i="5"/>
  <c r="P343" i="5"/>
  <c r="P219" i="5"/>
  <c r="P591" i="5"/>
  <c r="P45" i="8"/>
  <c r="P47" i="8"/>
  <c r="P49" i="8"/>
  <c r="P48" i="8"/>
  <c r="P46" i="8"/>
  <c r="P24" i="6"/>
  <c r="P212" i="6"/>
  <c r="P336" i="6"/>
  <c r="P398" i="6"/>
  <c r="P460" i="6"/>
  <c r="P522" i="6"/>
  <c r="P584" i="6"/>
  <c r="P149" i="6"/>
  <c r="P274" i="6"/>
  <c r="P86" i="6"/>
  <c r="P67" i="6"/>
  <c r="P379" i="6"/>
  <c r="P255" i="6"/>
  <c r="P192" i="6"/>
  <c r="P565" i="6"/>
  <c r="P503" i="6"/>
  <c r="P441" i="6"/>
  <c r="P627" i="6"/>
  <c r="P129" i="6"/>
  <c r="P317" i="6"/>
  <c r="P60" i="6"/>
  <c r="P248" i="6"/>
  <c r="P372" i="6"/>
  <c r="P122" i="6"/>
  <c r="P558" i="6"/>
  <c r="P620" i="6"/>
  <c r="P496" i="6"/>
  <c r="P185" i="6"/>
  <c r="P310" i="6"/>
  <c r="P434" i="6"/>
  <c r="P15" i="6"/>
  <c r="P77" i="6"/>
  <c r="P203" i="6"/>
  <c r="P327" i="6"/>
  <c r="P140" i="6"/>
  <c r="P389" i="6"/>
  <c r="P451" i="6"/>
  <c r="P513" i="6"/>
  <c r="P575" i="6"/>
  <c r="P265" i="6"/>
  <c r="P243" i="7"/>
  <c r="P367" i="7"/>
  <c r="P491" i="7"/>
  <c r="O186" i="7"/>
  <c r="P131" i="7"/>
  <c r="P173" i="7"/>
  <c r="O141" i="5"/>
  <c r="P292" i="10"/>
  <c r="P374" i="7"/>
  <c r="O342" i="5"/>
  <c r="P493" i="10"/>
  <c r="N101" i="7"/>
  <c r="N12" i="7"/>
  <c r="N10" i="7" s="1"/>
  <c r="P33" i="8"/>
  <c r="P35" i="8"/>
  <c r="P37" i="8"/>
  <c r="P7" i="8"/>
  <c r="P34" i="8"/>
  <c r="P36" i="8"/>
  <c r="P65" i="6"/>
  <c r="P377" i="6"/>
  <c r="P315" i="6"/>
  <c r="P563" i="6"/>
  <c r="P501" i="6"/>
  <c r="P625" i="6"/>
  <c r="P190" i="6"/>
  <c r="P439" i="6"/>
  <c r="P127" i="6"/>
  <c r="P253" i="6"/>
  <c r="P46" i="6"/>
  <c r="P234" i="6"/>
  <c r="P358" i="6"/>
  <c r="P544" i="6"/>
  <c r="P606" i="6"/>
  <c r="P482" i="6"/>
  <c r="P171" i="6"/>
  <c r="P108" i="6"/>
  <c r="P420" i="6"/>
  <c r="P296" i="6"/>
  <c r="P14" i="6"/>
  <c r="P76" i="6"/>
  <c r="P202" i="6"/>
  <c r="P326" i="6"/>
  <c r="P264" i="6"/>
  <c r="P450" i="6"/>
  <c r="P512" i="6"/>
  <c r="P574" i="6"/>
  <c r="P388" i="6"/>
  <c r="P139" i="6"/>
  <c r="P32" i="5"/>
  <c r="P94" i="5"/>
  <c r="P157" i="5"/>
  <c r="P282" i="5"/>
  <c r="P406" i="5"/>
  <c r="P220" i="5"/>
  <c r="P344" i="5"/>
  <c r="P530" i="5"/>
  <c r="P592" i="5"/>
  <c r="P468" i="5"/>
  <c r="P21" i="6"/>
  <c r="P83" i="6"/>
  <c r="P209" i="6"/>
  <c r="P146" i="6"/>
  <c r="P333" i="6"/>
  <c r="P271" i="6"/>
  <c r="P395" i="6"/>
  <c r="P457" i="6"/>
  <c r="P519" i="6"/>
  <c r="P581" i="6"/>
  <c r="P572" i="7"/>
  <c r="O540" i="5"/>
  <c r="O458" i="6"/>
  <c r="P132" i="7"/>
  <c r="P98" i="7"/>
  <c r="P532" i="7"/>
  <c r="O483" i="7"/>
  <c r="P139" i="7"/>
  <c r="P168" i="7"/>
  <c r="P287" i="10"/>
  <c r="P105" i="7"/>
  <c r="P224" i="10"/>
  <c r="P628" i="7"/>
  <c r="O596" i="5"/>
  <c r="O266" i="6"/>
  <c r="P294" i="7"/>
  <c r="P413" i="10"/>
  <c r="O41" i="7"/>
  <c r="P387" i="7"/>
  <c r="P487" i="7"/>
  <c r="P606" i="10"/>
  <c r="P253" i="7"/>
  <c r="P372" i="10"/>
  <c r="P148" i="7"/>
  <c r="P267" i="10"/>
  <c r="P502" i="7"/>
  <c r="P621" i="10"/>
  <c r="P458" i="7"/>
  <c r="P577" i="10"/>
  <c r="P384" i="7"/>
  <c r="P463" i="7"/>
  <c r="P452" i="7"/>
  <c r="P344" i="7"/>
  <c r="O312" i="5"/>
  <c r="P437" i="7"/>
  <c r="P556" i="10"/>
  <c r="P49" i="7"/>
  <c r="P567" i="7"/>
  <c r="N33" i="7"/>
  <c r="O455" i="7"/>
  <c r="P341" i="7"/>
  <c r="P589" i="7"/>
  <c r="P527" i="7"/>
  <c r="P62" i="7"/>
  <c r="O30" i="5"/>
  <c r="P181" i="10"/>
  <c r="P436" i="7"/>
  <c r="O404" i="5"/>
  <c r="P555" i="10"/>
  <c r="P498" i="7"/>
  <c r="O466" i="5"/>
  <c r="P617" i="10"/>
  <c r="O112" i="6"/>
  <c r="O300" i="6"/>
  <c r="N7" i="7"/>
  <c r="P81" i="5"/>
  <c r="P455" i="5"/>
  <c r="P579" i="5"/>
  <c r="P517" i="5"/>
  <c r="P393" i="5"/>
  <c r="P144" i="5"/>
  <c r="P207" i="5"/>
  <c r="P269" i="5"/>
  <c r="P331" i="5"/>
  <c r="P19" i="5"/>
  <c r="P59" i="6"/>
  <c r="P247" i="6"/>
  <c r="P371" i="6"/>
  <c r="P184" i="6"/>
  <c r="P557" i="6"/>
  <c r="P495" i="6"/>
  <c r="P433" i="6"/>
  <c r="P619" i="6"/>
  <c r="P121" i="6"/>
  <c r="P309" i="6"/>
  <c r="P64" i="6"/>
  <c r="P252" i="6"/>
  <c r="P376" i="6"/>
  <c r="P126" i="6"/>
  <c r="P562" i="6"/>
  <c r="P624" i="6"/>
  <c r="P500" i="6"/>
  <c r="P189" i="6"/>
  <c r="P314" i="6"/>
  <c r="P438" i="6"/>
  <c r="P35" i="6"/>
  <c r="P97" i="6"/>
  <c r="P223" i="6"/>
  <c r="P347" i="6"/>
  <c r="P285" i="6"/>
  <c r="P409" i="6"/>
  <c r="P471" i="6"/>
  <c r="P533" i="6"/>
  <c r="P595" i="6"/>
  <c r="P160" i="6"/>
  <c r="P94" i="8"/>
  <c r="P96" i="8"/>
  <c r="P19" i="8"/>
  <c r="P93" i="8"/>
  <c r="P95" i="8"/>
  <c r="P97" i="8"/>
  <c r="P100" i="5"/>
  <c r="P474" i="5"/>
  <c r="P598" i="5"/>
  <c r="P412" i="5"/>
  <c r="P536" i="5"/>
  <c r="P288" i="5"/>
  <c r="P38" i="5"/>
  <c r="P163" i="5"/>
  <c r="P350" i="5"/>
  <c r="P226" i="5"/>
  <c r="P120" i="8"/>
  <c r="P122" i="8"/>
  <c r="P119" i="8"/>
  <c r="P121" i="8"/>
  <c r="P123" i="8"/>
  <c r="P74" i="7"/>
  <c r="O42" i="5"/>
  <c r="P136" i="7"/>
  <c r="O104" i="5"/>
  <c r="O585" i="7"/>
  <c r="O334" i="6"/>
  <c r="O147" i="6"/>
  <c r="P306" i="7"/>
  <c r="P118" i="7"/>
  <c r="P554" i="7"/>
  <c r="O579" i="7"/>
  <c r="P369" i="7"/>
  <c r="P57" i="7"/>
  <c r="P555" i="7"/>
  <c r="P320" i="7"/>
  <c r="P258" i="7"/>
  <c r="P506" i="7"/>
  <c r="O441" i="7"/>
  <c r="P348" i="7"/>
  <c r="P472" i="7"/>
  <c r="P273" i="7"/>
  <c r="P392" i="10"/>
  <c r="P210" i="7"/>
  <c r="P329" i="10"/>
  <c r="O135" i="8"/>
  <c r="O144" i="8" s="1"/>
  <c r="O134" i="8"/>
  <c r="O143" i="8" s="1"/>
  <c r="P284" i="7"/>
  <c r="O602" i="10"/>
  <c r="O229" i="7"/>
  <c r="P327" i="7"/>
  <c r="P417" i="7"/>
  <c r="P536" i="10"/>
  <c r="P231" i="7"/>
  <c r="P350" i="10"/>
  <c r="P442" i="7"/>
  <c r="O410" i="5"/>
  <c r="P566" i="7"/>
  <c r="O534" i="5"/>
  <c r="P130" i="7"/>
  <c r="O98" i="5"/>
  <c r="O78" i="6"/>
  <c r="O452" i="6"/>
  <c r="O141" i="6"/>
  <c r="O261" i="7"/>
  <c r="O529" i="7"/>
  <c r="O269" i="7"/>
  <c r="P169" i="7"/>
  <c r="P288" i="10"/>
  <c r="P356" i="7"/>
  <c r="P475" i="10"/>
  <c r="P171" i="7"/>
  <c r="P290" i="10"/>
  <c r="P234" i="7"/>
  <c r="P353" i="10"/>
  <c r="O187" i="6"/>
  <c r="O124" i="6"/>
  <c r="O560" i="6"/>
  <c r="O385" i="7"/>
  <c r="P200" i="7"/>
  <c r="P325" i="7"/>
  <c r="P511" i="7"/>
  <c r="P50" i="7"/>
  <c r="P300" i="7"/>
  <c r="P419" i="10"/>
  <c r="O118" i="6"/>
  <c r="O181" i="6"/>
  <c r="O554" i="6"/>
  <c r="P51" i="7"/>
  <c r="P363" i="7"/>
  <c r="P113" i="7"/>
  <c r="P523" i="5"/>
  <c r="P585" i="5"/>
  <c r="P461" i="5"/>
  <c r="P337" i="5"/>
  <c r="P399" i="5"/>
  <c r="P150" i="5"/>
  <c r="P25" i="5"/>
  <c r="P87" i="5"/>
  <c r="P275" i="5"/>
  <c r="P213" i="5"/>
  <c r="P33" i="5"/>
  <c r="P95" i="5"/>
  <c r="P158" i="5"/>
  <c r="P283" i="5"/>
  <c r="P407" i="5"/>
  <c r="P469" i="5"/>
  <c r="P593" i="5"/>
  <c r="P345" i="5"/>
  <c r="P221" i="5"/>
  <c r="P531" i="5"/>
  <c r="P37" i="5"/>
  <c r="P162" i="5"/>
  <c r="P99" i="5"/>
  <c r="P225" i="5"/>
  <c r="P349" i="5"/>
  <c r="P473" i="5"/>
  <c r="P597" i="5"/>
  <c r="P124" i="4"/>
  <c r="P287" i="5"/>
  <c r="P411" i="5"/>
  <c r="P535" i="5"/>
  <c r="P12" i="5"/>
  <c r="P137" i="5"/>
  <c r="P74" i="5"/>
  <c r="P200" i="5"/>
  <c r="P324" i="5"/>
  <c r="P448" i="5"/>
  <c r="P572" i="5"/>
  <c r="Q603" i="7" s="1"/>
  <c r="P510" i="5"/>
  <c r="P386" i="5"/>
  <c r="P262" i="5"/>
  <c r="P103" i="5"/>
  <c r="P477" i="5"/>
  <c r="P415" i="5"/>
  <c r="P601" i="5"/>
  <c r="P539" i="5"/>
  <c r="P41" i="5"/>
  <c r="P353" i="5"/>
  <c r="P229" i="5"/>
  <c r="P291" i="5"/>
  <c r="P166" i="5"/>
  <c r="P120" i="5"/>
  <c r="P432" i="5"/>
  <c r="P556" i="5"/>
  <c r="P618" i="5"/>
  <c r="P494" i="5"/>
  <c r="P370" i="5"/>
  <c r="P308" i="5"/>
  <c r="P58" i="5"/>
  <c r="P183" i="5"/>
  <c r="P246" i="5"/>
  <c r="N19" i="7"/>
  <c r="P190" i="7"/>
  <c r="P309" i="10"/>
  <c r="P398" i="7"/>
  <c r="P517" i="10"/>
  <c r="P522" i="7"/>
  <c r="P641" i="10"/>
  <c r="P191" i="7"/>
  <c r="P310" i="10"/>
  <c r="P254" i="7"/>
  <c r="P373" i="10"/>
  <c r="P128" i="7"/>
  <c r="P247" i="10"/>
  <c r="P240" i="7"/>
  <c r="P359" i="10"/>
  <c r="P114" i="7"/>
  <c r="O175" i="8"/>
  <c r="O172" i="8"/>
  <c r="P272" i="7"/>
  <c r="P391" i="10"/>
  <c r="P582" i="7"/>
  <c r="P701" i="10"/>
  <c r="P209" i="7"/>
  <c r="P328" i="10"/>
  <c r="O497" i="7"/>
  <c r="O87" i="7"/>
  <c r="AK31" i="2"/>
  <c r="AK7" i="2" s="1"/>
  <c r="AK28" i="2"/>
  <c r="AK29" i="2" s="1"/>
  <c r="O627" i="7"/>
  <c r="P159" i="7"/>
  <c r="P97" i="7"/>
  <c r="P595" i="7"/>
  <c r="O166" i="8"/>
  <c r="P322" i="7"/>
  <c r="P260" i="7"/>
  <c r="P570" i="7"/>
  <c r="P167" i="7"/>
  <c r="O135" i="5"/>
  <c r="P286" i="10"/>
  <c r="P602" i="7"/>
  <c r="O570" i="5"/>
  <c r="P354" i="7"/>
  <c r="O322" i="5"/>
  <c r="P473" i="10"/>
  <c r="O178" i="7"/>
  <c r="O47" i="7"/>
  <c r="O477" i="7"/>
  <c r="P339" i="7"/>
  <c r="P401" i="7"/>
  <c r="P525" i="7"/>
  <c r="P328" i="7"/>
  <c r="P468" i="7"/>
  <c r="O436" i="5"/>
  <c r="P592" i="7"/>
  <c r="O560" i="5"/>
  <c r="P156" i="7"/>
  <c r="O124" i="5"/>
  <c r="O343" i="7"/>
  <c r="O331" i="7"/>
  <c r="P188" i="7"/>
  <c r="P307" i="10"/>
  <c r="P623" i="7"/>
  <c r="P164" i="10"/>
  <c r="P45" i="7"/>
  <c r="P481" i="7"/>
  <c r="P600" i="10"/>
  <c r="P233" i="7"/>
  <c r="P352" i="10"/>
  <c r="P189" i="7"/>
  <c r="P308" i="10"/>
  <c r="P376" i="7"/>
  <c r="P495" i="10"/>
  <c r="P126" i="7"/>
  <c r="P245" i="10"/>
  <c r="P213" i="7"/>
  <c r="O181" i="5"/>
  <c r="P400" i="7"/>
  <c r="O368" i="5"/>
  <c r="P342" i="7"/>
  <c r="P528" i="7"/>
  <c r="P13" i="5"/>
  <c r="P138" i="5"/>
  <c r="P75" i="5"/>
  <c r="P201" i="5"/>
  <c r="P325" i="5"/>
  <c r="P449" i="5"/>
  <c r="P573" i="5"/>
  <c r="P263" i="5"/>
  <c r="P387" i="5"/>
  <c r="P511" i="5"/>
  <c r="P481" i="5"/>
  <c r="P605" i="5"/>
  <c r="P543" i="5"/>
  <c r="P170" i="5"/>
  <c r="P233" i="5"/>
  <c r="P295" i="5"/>
  <c r="P357" i="5"/>
  <c r="P107" i="5"/>
  <c r="P45" i="5"/>
  <c r="P419" i="5"/>
  <c r="P51" i="5"/>
  <c r="P113" i="5"/>
  <c r="P176" i="5"/>
  <c r="P301" i="5"/>
  <c r="P425" i="5"/>
  <c r="P549" i="5"/>
  <c r="P138" i="4"/>
  <c r="P239" i="5"/>
  <c r="P363" i="5"/>
  <c r="P611" i="5"/>
  <c r="P487" i="5"/>
  <c r="P99" i="8"/>
  <c r="P101" i="8"/>
  <c r="P103" i="8"/>
  <c r="P100" i="8"/>
  <c r="P102" i="8"/>
  <c r="P55" i="5"/>
  <c r="P117" i="5"/>
  <c r="P180" i="5"/>
  <c r="P305" i="5"/>
  <c r="P429" i="5"/>
  <c r="P553" i="5"/>
  <c r="P243" i="5"/>
  <c r="P367" i="5"/>
  <c r="P615" i="5"/>
  <c r="P491" i="5"/>
  <c r="P18" i="6"/>
  <c r="P206" i="6"/>
  <c r="P330" i="6"/>
  <c r="P268" i="6"/>
  <c r="P392" i="6"/>
  <c r="P454" i="6"/>
  <c r="P516" i="6"/>
  <c r="P80" i="6"/>
  <c r="P578" i="6"/>
  <c r="P143" i="6"/>
  <c r="P524" i="5"/>
  <c r="P462" i="5"/>
  <c r="P586" i="5"/>
  <c r="P151" i="5"/>
  <c r="P400" i="5"/>
  <c r="P88" i="5"/>
  <c r="P26" i="5"/>
  <c r="P338" i="5"/>
  <c r="P276" i="5"/>
  <c r="P214" i="5"/>
  <c r="P123" i="5"/>
  <c r="P435" i="5"/>
  <c r="P497" i="5"/>
  <c r="P621" i="5"/>
  <c r="P559" i="5"/>
  <c r="P61" i="5"/>
  <c r="P373" i="5"/>
  <c r="P311" i="5"/>
  <c r="P186" i="5"/>
  <c r="P249" i="5"/>
  <c r="N27" i="7"/>
  <c r="O292" i="6"/>
  <c r="O416" i="6"/>
  <c r="O540" i="6"/>
  <c r="N31" i="7"/>
  <c r="N181" i="8"/>
  <c r="P395" i="7"/>
  <c r="P514" i="10"/>
  <c r="P519" i="7"/>
  <c r="P638" i="10"/>
  <c r="P208" i="7"/>
  <c r="P327" i="10"/>
  <c r="P220" i="7"/>
  <c r="P655" i="7"/>
  <c r="P196" i="7"/>
  <c r="P71" i="7"/>
  <c r="P507" i="7"/>
  <c r="P450" i="7"/>
  <c r="P388" i="7"/>
  <c r="P512" i="7"/>
  <c r="P116" i="7"/>
  <c r="O84" i="5"/>
  <c r="P552" i="7"/>
  <c r="O520" i="5"/>
  <c r="P402" i="7"/>
  <c r="P152" i="7"/>
  <c r="P526" i="7"/>
  <c r="O554" i="10"/>
  <c r="R12" i="4"/>
  <c r="R46" i="4"/>
  <c r="R49" i="4"/>
  <c r="R43" i="4"/>
  <c r="R71" i="4"/>
  <c r="R69" i="4"/>
  <c r="R50" i="4"/>
  <c r="R44" i="4"/>
  <c r="R47" i="4"/>
  <c r="R24" i="4"/>
  <c r="R70" i="4"/>
  <c r="R64" i="4"/>
  <c r="R48" i="4"/>
  <c r="R51" i="4"/>
  <c r="R63" i="4"/>
  <c r="R66" i="4"/>
  <c r="R45" i="4"/>
  <c r="R22" i="4"/>
  <c r="R68" i="4"/>
  <c r="R67" i="4"/>
  <c r="R65" i="4"/>
  <c r="R81" i="4"/>
  <c r="R79" i="4"/>
  <c r="R85" i="4"/>
  <c r="R88" i="4"/>
  <c r="R91" i="4"/>
  <c r="R54" i="4"/>
  <c r="R57" i="4"/>
  <c r="R60" i="4"/>
  <c r="R25" i="4"/>
  <c r="R76" i="4"/>
  <c r="R89" i="4"/>
  <c r="R26" i="4"/>
  <c r="R86" i="4"/>
  <c r="R58" i="4"/>
  <c r="R61" i="4"/>
  <c r="R73" i="4"/>
  <c r="R80" i="4"/>
  <c r="R74" i="4"/>
  <c r="R83" i="4"/>
  <c r="R55" i="4"/>
  <c r="R23" i="4"/>
  <c r="R77" i="4"/>
  <c r="R75" i="4"/>
  <c r="R78" i="4"/>
  <c r="R90" i="4"/>
  <c r="R84" i="4"/>
  <c r="R87" i="4"/>
  <c r="R59" i="4"/>
  <c r="R53" i="4"/>
  <c r="R56" i="4"/>
  <c r="Q152" i="4"/>
  <c r="Q215" i="4"/>
  <c r="Q21" i="9"/>
  <c r="Q47" i="9" s="1"/>
  <c r="Q21" i="8"/>
  <c r="Q171" i="4"/>
  <c r="Q108" i="4"/>
  <c r="Q195" i="4"/>
  <c r="Q132" i="4"/>
  <c r="Q154" i="4"/>
  <c r="Q217" i="4"/>
  <c r="Q12" i="9"/>
  <c r="Q12" i="8"/>
  <c r="Q163" i="4"/>
  <c r="Q100" i="4"/>
  <c r="Q185" i="4"/>
  <c r="Q122" i="4"/>
  <c r="Q26" i="9"/>
  <c r="Q52" i="9" s="1"/>
  <c r="Q26" i="8"/>
  <c r="Q178" i="4"/>
  <c r="Q115" i="4"/>
  <c r="Q8" i="9"/>
  <c r="Q8" i="8"/>
  <c r="Q93" i="4"/>
  <c r="Q99" i="4"/>
  <c r="Q162" i="4"/>
  <c r="Q9" i="9"/>
  <c r="Q35" i="9" s="1"/>
  <c r="Q9" i="8"/>
  <c r="Q168" i="4"/>
  <c r="Q105" i="4"/>
  <c r="Q17" i="9"/>
  <c r="Q43" i="9" s="1"/>
  <c r="Q17" i="8"/>
  <c r="Q170" i="4"/>
  <c r="Q107" i="4"/>
  <c r="Q16" i="9"/>
  <c r="Q16" i="8"/>
  <c r="Q164" i="4"/>
  <c r="Q101" i="4"/>
  <c r="Q119" i="4"/>
  <c r="Q182" i="4"/>
  <c r="O200" i="10"/>
  <c r="P308" i="7"/>
  <c r="P58" i="7"/>
  <c r="P618" i="7"/>
  <c r="O92" i="6"/>
  <c r="O528" i="6"/>
  <c r="O30" i="6"/>
  <c r="P642" i="7"/>
  <c r="O610" i="5"/>
  <c r="P456" i="7"/>
  <c r="O424" i="5"/>
  <c r="P575" i="10"/>
  <c r="P207" i="7"/>
  <c r="O175" i="5"/>
  <c r="P326" i="10"/>
  <c r="P17" i="5"/>
  <c r="P79" i="5"/>
  <c r="P205" i="5"/>
  <c r="P329" i="5"/>
  <c r="P142" i="5"/>
  <c r="P104" i="4"/>
  <c r="P453" i="5"/>
  <c r="P391" i="5"/>
  <c r="P267" i="5"/>
  <c r="P577" i="5"/>
  <c r="P515" i="5"/>
  <c r="P43" i="6"/>
  <c r="P479" i="6"/>
  <c r="P541" i="6"/>
  <c r="P193" i="4"/>
  <c r="P105" i="6"/>
  <c r="P417" i="6"/>
  <c r="P603" i="6"/>
  <c r="P168" i="6"/>
  <c r="P231" i="6"/>
  <c r="P293" i="6"/>
  <c r="P355" i="6"/>
  <c r="P31" i="6"/>
  <c r="P93" i="6"/>
  <c r="P219" i="6"/>
  <c r="P343" i="6"/>
  <c r="P281" i="6"/>
  <c r="P405" i="6"/>
  <c r="P467" i="6"/>
  <c r="P529" i="6"/>
  <c r="P181" i="4"/>
  <c r="P591" i="6"/>
  <c r="P156" i="6"/>
  <c r="P57" i="9"/>
  <c r="P61" i="9" s="1"/>
  <c r="P522" i="5"/>
  <c r="P460" i="5"/>
  <c r="P584" i="5"/>
  <c r="P149" i="5"/>
  <c r="P336" i="5"/>
  <c r="P212" i="5"/>
  <c r="P86" i="5"/>
  <c r="P24" i="5"/>
  <c r="P274" i="5"/>
  <c r="P398" i="5"/>
  <c r="P503" i="5"/>
  <c r="P565" i="5"/>
  <c r="P627" i="5"/>
  <c r="P441" i="5"/>
  <c r="P255" i="5"/>
  <c r="P67" i="5"/>
  <c r="P379" i="5"/>
  <c r="P129" i="5"/>
  <c r="P317" i="5"/>
  <c r="P192" i="5"/>
  <c r="P122" i="5"/>
  <c r="P434" i="5"/>
  <c r="P620" i="5"/>
  <c r="P558" i="5"/>
  <c r="P496" i="5"/>
  <c r="P60" i="5"/>
  <c r="P310" i="5"/>
  <c r="P185" i="5"/>
  <c r="P372" i="5"/>
  <c r="P248" i="5"/>
  <c r="P15" i="5"/>
  <c r="P140" i="5"/>
  <c r="P77" i="5"/>
  <c r="P203" i="5"/>
  <c r="P327" i="5"/>
  <c r="P451" i="5"/>
  <c r="P575" i="5"/>
  <c r="P513" i="5"/>
  <c r="P265" i="5"/>
  <c r="P389" i="5"/>
  <c r="P55" i="7"/>
  <c r="P180" i="7"/>
  <c r="P553" i="7"/>
  <c r="P111" i="7"/>
  <c r="O55" i="9"/>
  <c r="O59" i="9" s="1"/>
  <c r="O33" i="9"/>
  <c r="O32" i="9" s="1"/>
  <c r="P19" i="10" s="1"/>
  <c r="P381" i="7"/>
  <c r="P422" i="7"/>
  <c r="O390" i="5"/>
  <c r="P541" i="10"/>
  <c r="P465" i="7"/>
  <c r="P124" i="7"/>
  <c r="O92" i="5"/>
  <c r="P243" i="10"/>
  <c r="O548" i="6"/>
  <c r="P324" i="7"/>
  <c r="O292" i="5"/>
  <c r="P368" i="7"/>
  <c r="P382" i="7"/>
  <c r="P596" i="7"/>
  <c r="P96" i="7"/>
  <c r="P575" i="7"/>
  <c r="P193" i="7"/>
  <c r="O161" i="5"/>
  <c r="O576" i="6"/>
  <c r="O388" i="10"/>
  <c r="O317" i="7"/>
  <c r="P106" i="7"/>
  <c r="P225" i="10"/>
  <c r="P539" i="10"/>
  <c r="P420" i="7"/>
  <c r="P263" i="7"/>
  <c r="P548" i="7"/>
  <c r="P667" i="10"/>
  <c r="O306" i="6"/>
  <c r="P301" i="7"/>
  <c r="P420" i="10"/>
  <c r="P127" i="7"/>
  <c r="P246" i="10"/>
  <c r="O255" i="7"/>
  <c r="P471" i="7"/>
  <c r="O167" i="8"/>
  <c r="P134" i="7"/>
  <c r="P540" i="7"/>
  <c r="O508" i="5"/>
  <c r="P659" i="10"/>
  <c r="P89" i="7"/>
  <c r="P576" i="7"/>
  <c r="P406" i="7"/>
  <c r="O374" i="5"/>
  <c r="O281" i="7"/>
  <c r="O450" i="10"/>
  <c r="P251" i="7"/>
  <c r="P370" i="10"/>
  <c r="P299" i="7"/>
  <c r="P418" i="10"/>
  <c r="P423" i="7"/>
  <c r="P542" i="10"/>
  <c r="O664" i="10"/>
  <c r="O415" i="7"/>
  <c r="P69" i="7"/>
  <c r="O410" i="6"/>
  <c r="P48" i="7"/>
  <c r="O16" i="5"/>
  <c r="P360" i="7"/>
  <c r="O328" i="5"/>
  <c r="P608" i="7"/>
  <c r="O576" i="5"/>
  <c r="O192" i="7"/>
  <c r="P174" i="7"/>
  <c r="P293" i="10"/>
  <c r="P485" i="7"/>
  <c r="P604" i="10"/>
  <c r="P547" i="7"/>
  <c r="P666" i="10"/>
  <c r="O508" i="6"/>
  <c r="O198" i="6"/>
  <c r="O241" i="7"/>
  <c r="O172" i="7"/>
  <c r="O103" i="7"/>
  <c r="P319" i="7"/>
  <c r="P257" i="7"/>
  <c r="O98" i="6"/>
  <c r="O286" i="6"/>
  <c r="P110" i="7"/>
  <c r="O78" i="5"/>
  <c r="P298" i="7"/>
  <c r="O266" i="5"/>
  <c r="P417" i="10"/>
  <c r="O135" i="7"/>
  <c r="O512" i="10"/>
  <c r="P403" i="7"/>
  <c r="P153" i="7"/>
  <c r="P560" i="7"/>
  <c r="O528" i="5"/>
  <c r="P679" i="10"/>
  <c r="P250" i="7"/>
  <c r="O218" i="5"/>
  <c r="P369" i="10"/>
  <c r="P622" i="7"/>
  <c r="O590" i="5"/>
  <c r="O424" i="6"/>
  <c r="O238" i="6"/>
  <c r="N537" i="7"/>
  <c r="P80" i="8"/>
  <c r="P79" i="8"/>
  <c r="P82" i="8"/>
  <c r="P81" i="8"/>
  <c r="P83" i="8"/>
  <c r="P11" i="5"/>
  <c r="P136" i="5"/>
  <c r="P73" i="5"/>
  <c r="P199" i="5"/>
  <c r="P323" i="5"/>
  <c r="P447" i="5"/>
  <c r="P571" i="5"/>
  <c r="P509" i="5"/>
  <c r="P261" i="5"/>
  <c r="P385" i="5"/>
  <c r="P98" i="4"/>
  <c r="P121" i="5"/>
  <c r="P433" i="5"/>
  <c r="P619" i="5"/>
  <c r="P495" i="5"/>
  <c r="P557" i="5"/>
  <c r="P59" i="5"/>
  <c r="P371" i="5"/>
  <c r="P184" i="5"/>
  <c r="P309" i="5"/>
  <c r="P247" i="5"/>
  <c r="P500" i="5"/>
  <c r="P624" i="5"/>
  <c r="P562" i="5"/>
  <c r="P438" i="5"/>
  <c r="P126" i="5"/>
  <c r="P314" i="5"/>
  <c r="P64" i="5"/>
  <c r="P189" i="5"/>
  <c r="P252" i="5"/>
  <c r="P376" i="5"/>
  <c r="P35" i="5"/>
  <c r="P97" i="5"/>
  <c r="P160" i="5"/>
  <c r="P285" i="5"/>
  <c r="P409" i="5"/>
  <c r="P471" i="5"/>
  <c r="P533" i="5"/>
  <c r="P595" i="5"/>
  <c r="P347" i="5"/>
  <c r="P223" i="5"/>
  <c r="P19" i="9"/>
  <c r="P46" i="9"/>
  <c r="P45" i="9" s="1"/>
  <c r="P38" i="6"/>
  <c r="P226" i="6"/>
  <c r="P350" i="6"/>
  <c r="P412" i="6"/>
  <c r="P474" i="6"/>
  <c r="P536" i="6"/>
  <c r="P598" i="6"/>
  <c r="P100" i="6"/>
  <c r="P163" i="6"/>
  <c r="P288" i="6"/>
  <c r="P448" i="7"/>
  <c r="O416" i="5"/>
  <c r="P262" i="7"/>
  <c r="O230" i="5"/>
  <c r="P634" i="7"/>
  <c r="O602" i="5"/>
  <c r="O461" i="7"/>
  <c r="O272" i="6"/>
  <c r="O582" i="6"/>
  <c r="O520" i="6"/>
  <c r="P56" i="7"/>
  <c r="P492" i="7"/>
  <c r="O678" i="10"/>
  <c r="P307" i="7"/>
  <c r="P182" i="7"/>
  <c r="P493" i="7"/>
  <c r="P195" i="7"/>
  <c r="P70" i="7"/>
  <c r="P568" i="7"/>
  <c r="U8" i="4"/>
  <c r="U9" i="4" s="1"/>
  <c r="O503" i="7"/>
  <c r="P410" i="7"/>
  <c r="P658" i="7"/>
  <c r="P397" i="7"/>
  <c r="P516" i="10"/>
  <c r="P521" i="7"/>
  <c r="P640" i="10"/>
  <c r="P346" i="7"/>
  <c r="P470" i="7"/>
  <c r="O421" i="7"/>
  <c r="O291" i="7"/>
  <c r="P451" i="7"/>
  <c r="P202" i="7"/>
  <c r="P513" i="7"/>
  <c r="P43" i="7"/>
  <c r="P162" i="10"/>
  <c r="P479" i="7"/>
  <c r="P598" i="10"/>
  <c r="P603" i="7"/>
  <c r="P68" i="7"/>
  <c r="O36" i="5"/>
  <c r="P504" i="7"/>
  <c r="O472" i="5"/>
  <c r="O328" i="6"/>
  <c r="O390" i="6"/>
  <c r="O514" i="6"/>
  <c r="N9" i="7"/>
  <c r="O155" i="7"/>
  <c r="P44" i="7"/>
  <c r="P163" i="10"/>
  <c r="P604" i="7"/>
  <c r="P232" i="7"/>
  <c r="P351" i="10"/>
  <c r="O297" i="7"/>
  <c r="AM18" i="4"/>
  <c r="O353" i="7"/>
  <c r="P296" i="7"/>
  <c r="P415" i="10"/>
  <c r="P544" i="7"/>
  <c r="P663" i="10"/>
  <c r="P108" i="7"/>
  <c r="P227" i="10"/>
  <c r="O250" i="6"/>
  <c r="O62" i="6"/>
  <c r="O374" i="6"/>
  <c r="O517" i="7"/>
  <c r="P449" i="7"/>
  <c r="P175" i="7"/>
  <c r="P294" i="10"/>
  <c r="P238" i="7"/>
  <c r="P357" i="10"/>
  <c r="P424" i="7"/>
  <c r="P543" i="10"/>
  <c r="O430" i="6"/>
  <c r="O56" i="6"/>
  <c r="O244" i="6"/>
  <c r="P239" i="7"/>
  <c r="P358" i="10"/>
  <c r="P425" i="7"/>
  <c r="P544" i="10"/>
  <c r="N289" i="7"/>
  <c r="P85" i="8"/>
  <c r="P87" i="8"/>
  <c r="P89" i="8"/>
  <c r="P86" i="8"/>
  <c r="P88" i="8"/>
  <c r="P245" i="6"/>
  <c r="P307" i="6"/>
  <c r="P555" i="6"/>
  <c r="P493" i="6"/>
  <c r="P617" i="6"/>
  <c r="P207" i="4"/>
  <c r="P369" i="6"/>
  <c r="P182" i="6"/>
  <c r="P431" i="6"/>
  <c r="P57" i="6"/>
  <c r="P119" i="6"/>
  <c r="P375" i="6"/>
  <c r="P561" i="6"/>
  <c r="P499" i="6"/>
  <c r="P437" i="6"/>
  <c r="P623" i="6"/>
  <c r="P213" i="4"/>
  <c r="P125" i="6"/>
  <c r="P63" i="6"/>
  <c r="P251" i="6"/>
  <c r="P188" i="6"/>
  <c r="P313" i="6"/>
  <c r="P54" i="8"/>
  <c r="P56" i="8"/>
  <c r="P11" i="8"/>
  <c r="P53" i="8"/>
  <c r="P57" i="8"/>
  <c r="P55" i="8"/>
  <c r="P27" i="6"/>
  <c r="P89" i="6"/>
  <c r="P215" i="6"/>
  <c r="P339" i="6"/>
  <c r="P401" i="6"/>
  <c r="P152" i="6"/>
  <c r="P463" i="6"/>
  <c r="P525" i="6"/>
  <c r="P587" i="6"/>
  <c r="P277" i="6"/>
  <c r="P66" i="6"/>
  <c r="P128" i="6"/>
  <c r="P378" i="6"/>
  <c r="P316" i="6"/>
  <c r="P191" i="6"/>
  <c r="P254" i="6"/>
  <c r="P564" i="6"/>
  <c r="P440" i="6"/>
  <c r="P626" i="6"/>
  <c r="P502" i="6"/>
  <c r="P47" i="6"/>
  <c r="P109" i="6"/>
  <c r="P235" i="6"/>
  <c r="P359" i="6"/>
  <c r="P297" i="6"/>
  <c r="P545" i="6"/>
  <c r="P483" i="6"/>
  <c r="P172" i="6"/>
  <c r="P607" i="6"/>
  <c r="P421" i="6"/>
  <c r="O149" i="7"/>
  <c r="AJ35" i="2"/>
  <c r="AJ36" i="2" s="1"/>
  <c r="P65" i="7"/>
  <c r="P184" i="10"/>
  <c r="P315" i="7"/>
  <c r="P434" i="10"/>
  <c r="P501" i="7"/>
  <c r="P620" i="10"/>
  <c r="P86" i="7"/>
  <c r="P205" i="10"/>
  <c r="P460" i="7"/>
  <c r="P579" i="10"/>
  <c r="P211" i="7"/>
  <c r="P330" i="10"/>
  <c r="P316" i="7"/>
  <c r="P435" i="10"/>
  <c r="P378" i="7"/>
  <c r="P497" i="10"/>
  <c r="P52" i="7"/>
  <c r="P364" i="7"/>
  <c r="P426" i="7"/>
  <c r="P545" i="10"/>
  <c r="O173" i="8"/>
  <c r="P396" i="7"/>
  <c r="P515" i="10"/>
  <c r="P520" i="7"/>
  <c r="P639" i="10"/>
  <c r="O311" i="7"/>
  <c r="O492" i="10"/>
  <c r="AK33" i="2"/>
  <c r="AK9" i="2" s="1"/>
  <c r="AM22" i="2"/>
  <c r="AL24" i="2"/>
  <c r="AL25" i="2"/>
  <c r="AL26" i="2"/>
  <c r="AL27" i="2"/>
  <c r="O368" i="10"/>
  <c r="P347" i="7"/>
  <c r="P285" i="7"/>
  <c r="P533" i="7"/>
  <c r="O169" i="8"/>
  <c r="P197" i="7"/>
  <c r="P508" i="7"/>
  <c r="P292" i="7"/>
  <c r="O260" i="5"/>
  <c r="P411" i="10"/>
  <c r="P230" i="7"/>
  <c r="O198" i="5"/>
  <c r="P349" i="10"/>
  <c r="O354" i="10"/>
  <c r="O607" i="7"/>
  <c r="O162" i="8"/>
  <c r="O161" i="8"/>
  <c r="P151" i="7"/>
  <c r="P649" i="7"/>
  <c r="P140" i="7"/>
  <c r="P266" i="7"/>
  <c r="P514" i="7"/>
  <c r="P94" i="7"/>
  <c r="O62" i="5"/>
  <c r="P530" i="7"/>
  <c r="O498" i="5"/>
  <c r="N599" i="7"/>
  <c r="O467" i="7"/>
  <c r="O262" i="10"/>
  <c r="P561" i="7"/>
  <c r="P680" i="10"/>
  <c r="P313" i="7"/>
  <c r="P432" i="10"/>
  <c r="P499" i="7"/>
  <c r="P618" i="10"/>
  <c r="P170" i="7"/>
  <c r="P289" i="10"/>
  <c r="P605" i="7"/>
  <c r="P107" i="7"/>
  <c r="P226" i="10"/>
  <c r="P314" i="7"/>
  <c r="P433" i="10"/>
  <c r="P562" i="7"/>
  <c r="P681" i="10"/>
  <c r="P586" i="7"/>
  <c r="O554" i="5"/>
  <c r="P338" i="7"/>
  <c r="O306" i="5"/>
  <c r="P648" i="7"/>
  <c r="O616" i="5"/>
  <c r="P404" i="7"/>
  <c r="P154" i="7"/>
  <c r="P652" i="7"/>
  <c r="P13" i="6"/>
  <c r="P75" i="6"/>
  <c r="P201" i="6"/>
  <c r="P138" i="6"/>
  <c r="P325" i="6"/>
  <c r="P263" i="6"/>
  <c r="P449" i="6"/>
  <c r="P511" i="6"/>
  <c r="P573" i="6"/>
  <c r="P387" i="6"/>
  <c r="P45" i="6"/>
  <c r="P107" i="6"/>
  <c r="P233" i="6"/>
  <c r="P357" i="6"/>
  <c r="P170" i="6"/>
  <c r="P543" i="6"/>
  <c r="P481" i="6"/>
  <c r="P605" i="6"/>
  <c r="P419" i="6"/>
  <c r="P295" i="6"/>
  <c r="P51" i="6"/>
  <c r="P239" i="6"/>
  <c r="P363" i="6"/>
  <c r="P176" i="6"/>
  <c r="P549" i="6"/>
  <c r="P487" i="6"/>
  <c r="P611" i="6"/>
  <c r="P425" i="6"/>
  <c r="P201" i="4"/>
  <c r="P301" i="6"/>
  <c r="P113" i="6"/>
  <c r="P55" i="6"/>
  <c r="P243" i="6"/>
  <c r="P367" i="6"/>
  <c r="P180" i="6"/>
  <c r="P553" i="6"/>
  <c r="P491" i="6"/>
  <c r="P429" i="6"/>
  <c r="P615" i="6"/>
  <c r="P117" i="6"/>
  <c r="P305" i="6"/>
  <c r="P80" i="5"/>
  <c r="P392" i="5"/>
  <c r="P516" i="5"/>
  <c r="P578" i="5"/>
  <c r="P454" i="5"/>
  <c r="P330" i="5"/>
  <c r="P206" i="5"/>
  <c r="P143" i="5"/>
  <c r="P268" i="5"/>
  <c r="P18" i="5"/>
  <c r="P26" i="6"/>
  <c r="P214" i="6"/>
  <c r="P338" i="6"/>
  <c r="P276" i="6"/>
  <c r="P151" i="6"/>
  <c r="P400" i="6"/>
  <c r="P462" i="6"/>
  <c r="P524" i="6"/>
  <c r="P88" i="6"/>
  <c r="P586" i="6"/>
  <c r="P61" i="6"/>
  <c r="P249" i="6"/>
  <c r="P373" i="6"/>
  <c r="P311" i="6"/>
  <c r="P559" i="6"/>
  <c r="P497" i="6"/>
  <c r="P621" i="6"/>
  <c r="P123" i="6"/>
  <c r="P186" i="6"/>
  <c r="P435" i="6"/>
  <c r="O230" i="6"/>
  <c r="O602" i="6"/>
  <c r="O42" i="6"/>
  <c r="O212" i="7"/>
  <c r="P643" i="7"/>
  <c r="P581" i="7"/>
  <c r="P700" i="10"/>
  <c r="P283" i="7"/>
  <c r="P469" i="7"/>
  <c r="P321" i="7"/>
  <c r="P569" i="7"/>
  <c r="P76" i="7"/>
  <c r="P326" i="7"/>
  <c r="P636" i="7"/>
  <c r="P54" i="7"/>
  <c r="O22" i="5"/>
  <c r="P428" i="7"/>
  <c r="O396" i="5"/>
  <c r="P614" i="7"/>
  <c r="O582" i="5"/>
  <c r="P464" i="7"/>
  <c r="O123" i="7"/>
  <c r="Q197" i="4"/>
  <c r="Q134" i="4"/>
  <c r="Q206" i="4"/>
  <c r="Q143" i="4"/>
  <c r="Q126" i="4"/>
  <c r="Q189" i="4"/>
  <c r="Q148" i="4"/>
  <c r="Q211" i="4"/>
  <c r="Q25" i="9"/>
  <c r="Q51" i="9" s="1"/>
  <c r="Q25" i="8"/>
  <c r="Q172" i="4"/>
  <c r="Q109" i="4"/>
  <c r="Q14" i="9"/>
  <c r="Q40" i="9" s="1"/>
  <c r="Q14" i="8"/>
  <c r="Q175" i="4"/>
  <c r="Q112" i="4"/>
  <c r="Q192" i="4"/>
  <c r="Q129" i="4"/>
  <c r="Q202" i="4"/>
  <c r="Q139" i="4"/>
  <c r="Q10" i="9"/>
  <c r="Q36" i="9" s="1"/>
  <c r="Q10" i="8"/>
  <c r="Q174" i="4"/>
  <c r="Q111" i="4"/>
  <c r="Q18" i="9"/>
  <c r="Q44" i="9" s="1"/>
  <c r="Q18" i="8"/>
  <c r="Q176" i="4"/>
  <c r="Q113" i="4"/>
  <c r="Q204" i="4"/>
  <c r="Q141" i="4"/>
  <c r="P370" i="7"/>
  <c r="P432" i="7"/>
  <c r="P494" i="7"/>
  <c r="O404" i="6"/>
  <c r="O342" i="6"/>
  <c r="P82" i="7"/>
  <c r="O50" i="5"/>
  <c r="P201" i="10"/>
  <c r="P332" i="7"/>
  <c r="O300" i="5"/>
  <c r="P451" i="10"/>
  <c r="P40" i="8"/>
  <c r="P42" i="8"/>
  <c r="P39" i="8"/>
  <c r="P41" i="8"/>
  <c r="P43" i="8"/>
  <c r="P39" i="6"/>
  <c r="P101" i="6"/>
  <c r="P227" i="6"/>
  <c r="P351" i="6"/>
  <c r="P289" i="6"/>
  <c r="P413" i="6"/>
  <c r="P475" i="6"/>
  <c r="P537" i="6"/>
  <c r="P599" i="6"/>
  <c r="P164" i="6"/>
  <c r="P23" i="5"/>
  <c r="P85" i="5"/>
  <c r="P148" i="5"/>
  <c r="P273" i="5"/>
  <c r="P397" i="5"/>
  <c r="P521" i="5"/>
  <c r="P110" i="4"/>
  <c r="P211" i="5"/>
  <c r="P335" i="5"/>
  <c r="P583" i="5"/>
  <c r="P459" i="5"/>
  <c r="P52" i="6"/>
  <c r="P240" i="6"/>
  <c r="P364" i="6"/>
  <c r="P114" i="6"/>
  <c r="P550" i="6"/>
  <c r="P612" i="6"/>
  <c r="P488" i="6"/>
  <c r="P426" i="6"/>
  <c r="P177" i="6"/>
  <c r="P302" i="6"/>
  <c r="P54" i="6"/>
  <c r="P242" i="6"/>
  <c r="P116" i="6"/>
  <c r="P366" i="6"/>
  <c r="P304" i="6"/>
  <c r="P179" i="6"/>
  <c r="P552" i="6"/>
  <c r="P428" i="6"/>
  <c r="P614" i="6"/>
  <c r="P490" i="6"/>
  <c r="P44" i="6"/>
  <c r="P232" i="6"/>
  <c r="P356" i="6"/>
  <c r="P294" i="6"/>
  <c r="P169" i="6"/>
  <c r="P480" i="6"/>
  <c r="P542" i="6"/>
  <c r="P418" i="6"/>
  <c r="P604" i="6"/>
  <c r="P106" i="6"/>
  <c r="P113" i="8"/>
  <c r="P115" i="8"/>
  <c r="P117" i="8"/>
  <c r="P125" i="8"/>
  <c r="P127" i="8"/>
  <c r="P129" i="8"/>
  <c r="P23" i="8"/>
  <c r="P114" i="8"/>
  <c r="P116" i="8"/>
  <c r="P126" i="8"/>
  <c r="P128" i="8"/>
  <c r="P117" i="7"/>
  <c r="O305" i="10"/>
  <c r="P462" i="7"/>
  <c r="O430" i="5"/>
  <c r="N475" i="7"/>
  <c r="P217" i="7"/>
  <c r="P590" i="7"/>
  <c r="P73" i="8"/>
  <c r="P75" i="8"/>
  <c r="P77" i="8"/>
  <c r="P74" i="8"/>
  <c r="P76" i="8"/>
  <c r="P15" i="8"/>
  <c r="P53" i="6"/>
  <c r="P241" i="6"/>
  <c r="P365" i="6"/>
  <c r="P303" i="6"/>
  <c r="P551" i="6"/>
  <c r="P489" i="6"/>
  <c r="P613" i="6"/>
  <c r="P178" i="6"/>
  <c r="P115" i="6"/>
  <c r="P427" i="6"/>
  <c r="P20" i="6"/>
  <c r="P208" i="6"/>
  <c r="P332" i="6"/>
  <c r="P394" i="6"/>
  <c r="P456" i="6"/>
  <c r="P518" i="6"/>
  <c r="P580" i="6"/>
  <c r="P270" i="6"/>
  <c r="P145" i="6"/>
  <c r="P82" i="6"/>
  <c r="P40" i="6"/>
  <c r="P228" i="6"/>
  <c r="P352" i="6"/>
  <c r="P290" i="6"/>
  <c r="P165" i="6"/>
  <c r="P476" i="6"/>
  <c r="P538" i="6"/>
  <c r="P414" i="6"/>
  <c r="P600" i="6"/>
  <c r="P102" i="6"/>
  <c r="P34" i="6"/>
  <c r="P222" i="6"/>
  <c r="P346" i="6"/>
  <c r="P408" i="6"/>
  <c r="P470" i="6"/>
  <c r="P532" i="6"/>
  <c r="P594" i="6"/>
  <c r="P96" i="6"/>
  <c r="P159" i="6"/>
  <c r="P284" i="6"/>
  <c r="P59" i="8"/>
  <c r="P61" i="8"/>
  <c r="P63" i="8"/>
  <c r="P62" i="8"/>
  <c r="P60" i="8"/>
  <c r="O167" i="6"/>
  <c r="O337" i="7"/>
  <c r="P83" i="7"/>
  <c r="P202" i="10"/>
  <c r="P457" i="7"/>
  <c r="P576" i="10"/>
  <c r="P157" i="7"/>
  <c r="P407" i="7"/>
  <c r="P531" i="7"/>
  <c r="P383" i="7"/>
  <c r="P445" i="7"/>
  <c r="P133" i="7"/>
  <c r="P138" i="7"/>
  <c r="P574" i="7"/>
  <c r="P366" i="7"/>
  <c r="O334" i="5"/>
  <c r="P304" i="7"/>
  <c r="O272" i="5"/>
  <c r="P490" i="7"/>
  <c r="O458" i="5"/>
  <c r="P278" i="7"/>
  <c r="P215" i="7"/>
  <c r="P588" i="7"/>
  <c r="O435" i="7"/>
  <c r="N413" i="7"/>
  <c r="N32" i="7"/>
  <c r="Q20" i="9"/>
  <c r="Q20" i="8"/>
  <c r="Q165" i="4"/>
  <c r="Q102" i="4"/>
  <c r="Q22" i="9"/>
  <c r="Q48" i="9" s="1"/>
  <c r="Q22" i="8"/>
  <c r="Q177" i="4"/>
  <c r="Q114" i="4"/>
  <c r="Q198" i="4"/>
  <c r="Q135" i="4"/>
  <c r="Q205" i="4"/>
  <c r="Q142" i="4"/>
  <c r="Q24" i="9"/>
  <c r="Q24" i="8"/>
  <c r="Q103" i="4"/>
  <c r="Q166" i="4"/>
  <c r="Q13" i="9"/>
  <c r="Q39" i="9" s="1"/>
  <c r="Q13" i="8"/>
  <c r="Q106" i="4"/>
  <c r="Q169" i="4"/>
  <c r="Q149" i="4"/>
  <c r="Q212" i="4"/>
  <c r="Q147" i="4"/>
  <c r="Q210" i="4"/>
  <c r="Q153" i="4"/>
  <c r="Q216" i="4"/>
  <c r="Q151" i="4"/>
  <c r="Q214" i="4"/>
  <c r="Q190" i="4"/>
  <c r="Q127" i="4"/>
  <c r="O81" i="7"/>
  <c r="P183" i="7"/>
  <c r="O155" i="6"/>
  <c r="O218" i="6"/>
  <c r="P270" i="7"/>
  <c r="O238" i="5"/>
  <c r="P389" i="10"/>
  <c r="P144" i="7"/>
  <c r="O112" i="5"/>
  <c r="P263" i="10"/>
  <c r="P580" i="7"/>
  <c r="O548" i="5"/>
  <c r="P699" i="10"/>
  <c r="N351" i="7"/>
  <c r="N28" i="7"/>
  <c r="P56" i="9"/>
  <c r="P60" i="9" s="1"/>
  <c r="P101" i="5"/>
  <c r="P475" i="5"/>
  <c r="P413" i="5"/>
  <c r="P537" i="5"/>
  <c r="P599" i="5"/>
  <c r="P227" i="5"/>
  <c r="P39" i="5"/>
  <c r="P351" i="5"/>
  <c r="P289" i="5"/>
  <c r="P164" i="5"/>
  <c r="P397" i="6"/>
  <c r="P459" i="6"/>
  <c r="P521" i="6"/>
  <c r="P583" i="6"/>
  <c r="P173" i="4"/>
  <c r="P23" i="6"/>
  <c r="P148" i="6"/>
  <c r="P85" i="6"/>
  <c r="P211" i="6"/>
  <c r="P273" i="6"/>
  <c r="P335" i="6"/>
  <c r="P52" i="5"/>
  <c r="P114" i="5"/>
  <c r="P177" i="5"/>
  <c r="P302" i="5"/>
  <c r="P426" i="5"/>
  <c r="P550" i="5"/>
  <c r="P488" i="5"/>
  <c r="P612" i="5"/>
  <c r="P364" i="5"/>
  <c r="P240" i="5"/>
  <c r="P66" i="8"/>
  <c r="P68" i="8"/>
  <c r="P69" i="8"/>
  <c r="P65" i="8"/>
  <c r="P67" i="8"/>
  <c r="P54" i="5"/>
  <c r="P116" i="5"/>
  <c r="P179" i="5"/>
  <c r="P304" i="5"/>
  <c r="P428" i="5"/>
  <c r="P552" i="5"/>
  <c r="P490" i="5"/>
  <c r="P614" i="5"/>
  <c r="P366" i="5"/>
  <c r="P242" i="5"/>
  <c r="P542" i="5"/>
  <c r="P604" i="5"/>
  <c r="P480" i="5"/>
  <c r="P44" i="5"/>
  <c r="P294" i="5"/>
  <c r="P232" i="5"/>
  <c r="P106" i="5"/>
  <c r="P169" i="5"/>
  <c r="P356" i="5"/>
  <c r="P418" i="5"/>
  <c r="P23" i="9"/>
  <c r="P50" i="9"/>
  <c r="P49" i="9" s="1"/>
  <c r="P429" i="7"/>
  <c r="P305" i="7"/>
  <c r="P615" i="7"/>
  <c r="Q623" i="7" l="1"/>
  <c r="Q616" i="7"/>
  <c r="Q626" i="7"/>
  <c r="N22" i="7"/>
  <c r="O29" i="7"/>
  <c r="Q635" i="7"/>
  <c r="Q651" i="7"/>
  <c r="N18" i="7"/>
  <c r="Q632" i="7"/>
  <c r="O15" i="7"/>
  <c r="Q649" i="7"/>
  <c r="P169" i="8"/>
  <c r="AH6" i="2"/>
  <c r="AH8" i="2"/>
  <c r="AH4" i="2"/>
  <c r="Q615" i="7"/>
  <c r="O9" i="7"/>
  <c r="Q658" i="7"/>
  <c r="O28" i="7"/>
  <c r="O21" i="7"/>
  <c r="N14" i="7"/>
  <c r="P147" i="6"/>
  <c r="O599" i="7"/>
  <c r="P143" i="7"/>
  <c r="Q645" i="7"/>
  <c r="P627" i="7"/>
  <c r="P291" i="7"/>
  <c r="P262" i="10"/>
  <c r="O182" i="8"/>
  <c r="Q606" i="7"/>
  <c r="P334" i="6"/>
  <c r="P520" i="6"/>
  <c r="P53" i="7"/>
  <c r="P337" i="7"/>
  <c r="Q650" i="7"/>
  <c r="P621" i="7"/>
  <c r="P84" i="6"/>
  <c r="P168" i="8"/>
  <c r="P331" i="7"/>
  <c r="O13" i="7"/>
  <c r="P613" i="7"/>
  <c r="P517" i="7"/>
  <c r="Q611" i="7"/>
  <c r="Q638" i="7"/>
  <c r="P379" i="7"/>
  <c r="O7" i="7"/>
  <c r="P138" i="8"/>
  <c r="P147" i="8" s="1"/>
  <c r="P509" i="7"/>
  <c r="Q612" i="7"/>
  <c r="Q637" i="7"/>
  <c r="Q656" i="7"/>
  <c r="O183" i="8"/>
  <c r="P280" i="6"/>
  <c r="P30" i="6"/>
  <c r="P104" i="6"/>
  <c r="P42" i="6"/>
  <c r="P641" i="7"/>
  <c r="P551" i="7"/>
  <c r="Q604" i="7"/>
  <c r="N6" i="7"/>
  <c r="O33" i="7"/>
  <c r="O351" i="7"/>
  <c r="O537" i="7"/>
  <c r="O25" i="7"/>
  <c r="P365" i="7"/>
  <c r="P166" i="8"/>
  <c r="P424" i="6"/>
  <c r="P647" i="7"/>
  <c r="P529" i="7"/>
  <c r="AL32" i="2"/>
  <c r="AL5" i="2" s="1"/>
  <c r="P312" i="6"/>
  <c r="P118" i="6"/>
  <c r="P554" i="6"/>
  <c r="P297" i="7"/>
  <c r="P359" i="7"/>
  <c r="P123" i="7"/>
  <c r="O12" i="7"/>
  <c r="P450" i="10"/>
  <c r="P388" i="10"/>
  <c r="P285" i="10"/>
  <c r="P430" i="10"/>
  <c r="P160" i="10"/>
  <c r="P410" i="10"/>
  <c r="P291" i="10"/>
  <c r="Q521" i="7"/>
  <c r="Q640" i="10"/>
  <c r="Q208" i="7"/>
  <c r="Q327" i="10"/>
  <c r="Q552" i="7"/>
  <c r="P520" i="5"/>
  <c r="Q148" i="5"/>
  <c r="Q273" i="5"/>
  <c r="Q397" i="5"/>
  <c r="Q110" i="4"/>
  <c r="Q211" i="5"/>
  <c r="Q335" i="5"/>
  <c r="Q521" i="5"/>
  <c r="Q85" i="5"/>
  <c r="Q23" i="5"/>
  <c r="Q583" i="5"/>
  <c r="Q459" i="5"/>
  <c r="Q113" i="5"/>
  <c r="Q176" i="5"/>
  <c r="Q301" i="5"/>
  <c r="Q425" i="5"/>
  <c r="Q138" i="4"/>
  <c r="Q239" i="5"/>
  <c r="Q363" i="5"/>
  <c r="Q549" i="5"/>
  <c r="Q51" i="5"/>
  <c r="Q611" i="5"/>
  <c r="Q487" i="5"/>
  <c r="Q460" i="5"/>
  <c r="Q522" i="5"/>
  <c r="Q584" i="5"/>
  <c r="Q86" i="5"/>
  <c r="Q24" i="5"/>
  <c r="Q336" i="5"/>
  <c r="Q274" i="5"/>
  <c r="Q212" i="5"/>
  <c r="Q149" i="5"/>
  <c r="Q398" i="5"/>
  <c r="Q83" i="5"/>
  <c r="Q581" i="5"/>
  <c r="Q519" i="5"/>
  <c r="Q395" i="5"/>
  <c r="Q457" i="5"/>
  <c r="Q333" i="5"/>
  <c r="Q209" i="5"/>
  <c r="Q271" i="5"/>
  <c r="Q146" i="5"/>
  <c r="Q21" i="5"/>
  <c r="Q117" i="5"/>
  <c r="Q180" i="5"/>
  <c r="Q305" i="5"/>
  <c r="Q429" i="5"/>
  <c r="Q243" i="5"/>
  <c r="Q367" i="5"/>
  <c r="Q553" i="5"/>
  <c r="Q55" i="5"/>
  <c r="Q615" i="5"/>
  <c r="Q491" i="5"/>
  <c r="Q174" i="7"/>
  <c r="Q293" i="10"/>
  <c r="P175" i="6"/>
  <c r="P124" i="6"/>
  <c r="P447" i="7"/>
  <c r="Q378" i="7"/>
  <c r="Q497" i="10"/>
  <c r="Q95" i="7"/>
  <c r="Q91" i="7"/>
  <c r="Q534" i="7"/>
  <c r="Q48" i="7"/>
  <c r="P16" i="5"/>
  <c r="Q75" i="5"/>
  <c r="Q201" i="5"/>
  <c r="Q325" i="5"/>
  <c r="Q449" i="5"/>
  <c r="Q138" i="5"/>
  <c r="Q573" i="5"/>
  <c r="Q263" i="5"/>
  <c r="Q387" i="5"/>
  <c r="Q13" i="5"/>
  <c r="Q511" i="5"/>
  <c r="Q11" i="6"/>
  <c r="Q73" i="6"/>
  <c r="Q136" i="6"/>
  <c r="Q199" i="6"/>
  <c r="Q509" i="6"/>
  <c r="Q385" i="6"/>
  <c r="Q323" i="6"/>
  <c r="Q571" i="6"/>
  <c r="Q161" i="4"/>
  <c r="Q261" i="6"/>
  <c r="Q447" i="6"/>
  <c r="Q12" i="6"/>
  <c r="Q200" i="6"/>
  <c r="Q74" i="6"/>
  <c r="Q137" i="6"/>
  <c r="Q510" i="6"/>
  <c r="Q386" i="6"/>
  <c r="Q324" i="6"/>
  <c r="Q572" i="6"/>
  <c r="Q262" i="6"/>
  <c r="Q448" i="6"/>
  <c r="Q438" i="5"/>
  <c r="Q500" i="5"/>
  <c r="Q562" i="5"/>
  <c r="Q624" i="5"/>
  <c r="Q314" i="5"/>
  <c r="Q376" i="5"/>
  <c r="Q64" i="5"/>
  <c r="Q189" i="5"/>
  <c r="Q126" i="5"/>
  <c r="Q252" i="5"/>
  <c r="R186" i="4"/>
  <c r="R123" i="4"/>
  <c r="R185" i="4"/>
  <c r="R122" i="4"/>
  <c r="R21" i="9"/>
  <c r="R47" i="9" s="1"/>
  <c r="R21" i="8"/>
  <c r="R108" i="4"/>
  <c r="R171" i="4"/>
  <c r="R147" i="4"/>
  <c r="R210" i="4"/>
  <c r="R196" i="4"/>
  <c r="R133" i="4"/>
  <c r="Q528" i="7"/>
  <c r="Q493" i="7"/>
  <c r="Q394" i="7"/>
  <c r="P362" i="5"/>
  <c r="Q513" i="10"/>
  <c r="Q82" i="7"/>
  <c r="P50" i="5"/>
  <c r="Q201" i="10"/>
  <c r="O39" i="7"/>
  <c r="O8" i="7"/>
  <c r="Q508" i="7"/>
  <c r="Q318" i="7"/>
  <c r="P286" i="5"/>
  <c r="P565" i="7"/>
  <c r="Q505" i="7"/>
  <c r="Q300" i="7"/>
  <c r="Q419" i="10"/>
  <c r="Q561" i="7"/>
  <c r="Q680" i="10"/>
  <c r="P174" i="8"/>
  <c r="Q124" i="7"/>
  <c r="P92" i="5"/>
  <c r="Q243" i="10"/>
  <c r="Q136" i="7"/>
  <c r="P104" i="5"/>
  <c r="Q501" i="7"/>
  <c r="Q620" i="10"/>
  <c r="Q127" i="7"/>
  <c r="Q246" i="10"/>
  <c r="Q133" i="7"/>
  <c r="Q176" i="7"/>
  <c r="Q295" i="10"/>
  <c r="Q209" i="7"/>
  <c r="Q328" i="10"/>
  <c r="P87" i="7"/>
  <c r="P410" i="6"/>
  <c r="P317" i="7"/>
  <c r="Q302" i="7"/>
  <c r="Q421" i="10"/>
  <c r="Q170" i="7"/>
  <c r="Q289" i="10"/>
  <c r="P33" i="9"/>
  <c r="P32" i="9" s="1"/>
  <c r="Q19" i="10" s="1"/>
  <c r="P55" i="9"/>
  <c r="P59" i="9" s="1"/>
  <c r="P72" i="6"/>
  <c r="Q263" i="7"/>
  <c r="Q200" i="7"/>
  <c r="Q325" i="7"/>
  <c r="Q573" i="7"/>
  <c r="Q335" i="7"/>
  <c r="Q454" i="10"/>
  <c r="Q643" i="7"/>
  <c r="Q333" i="7"/>
  <c r="Q452" i="10"/>
  <c r="P582" i="6"/>
  <c r="Q195" i="7"/>
  <c r="Q258" i="7"/>
  <c r="Q444" i="7"/>
  <c r="P579" i="7"/>
  <c r="Q101" i="5"/>
  <c r="Q475" i="5"/>
  <c r="Q413" i="5"/>
  <c r="Q599" i="5"/>
  <c r="Q537" i="5"/>
  <c r="Q39" i="5"/>
  <c r="Q351" i="5"/>
  <c r="Q227" i="5"/>
  <c r="Q164" i="5"/>
  <c r="Q289" i="5"/>
  <c r="Q65" i="6"/>
  <c r="Q127" i="6"/>
  <c r="Q377" i="6"/>
  <c r="Q625" i="6"/>
  <c r="Q563" i="6"/>
  <c r="Q501" i="6"/>
  <c r="Q253" i="6"/>
  <c r="Q190" i="6"/>
  <c r="Q315" i="6"/>
  <c r="Q439" i="6"/>
  <c r="Q61" i="6"/>
  <c r="Q123" i="6"/>
  <c r="Q249" i="6"/>
  <c r="Q373" i="6"/>
  <c r="Q621" i="6"/>
  <c r="Q559" i="6"/>
  <c r="Q497" i="6"/>
  <c r="Q186" i="6"/>
  <c r="Q311" i="6"/>
  <c r="Q435" i="6"/>
  <c r="Q60" i="8"/>
  <c r="Q62" i="8"/>
  <c r="Q59" i="8"/>
  <c r="Q61" i="8"/>
  <c r="Q63" i="8"/>
  <c r="Q23" i="8"/>
  <c r="Q113" i="8"/>
  <c r="Q115" i="8"/>
  <c r="Q117" i="8"/>
  <c r="Q125" i="8"/>
  <c r="Q127" i="8"/>
  <c r="Q129" i="8"/>
  <c r="Q126" i="8"/>
  <c r="Q116" i="8"/>
  <c r="Q128" i="8"/>
  <c r="Q114" i="8"/>
  <c r="Q607" i="5"/>
  <c r="Q483" i="5"/>
  <c r="Q545" i="5"/>
  <c r="Q359" i="5"/>
  <c r="Q235" i="5"/>
  <c r="Q172" i="5"/>
  <c r="Q297" i="5"/>
  <c r="Q109" i="5"/>
  <c r="Q421" i="5"/>
  <c r="Q47" i="5"/>
  <c r="Q106" i="8"/>
  <c r="Q108" i="8"/>
  <c r="Q109" i="8"/>
  <c r="Q105" i="8"/>
  <c r="Q107" i="8"/>
  <c r="Q19" i="8"/>
  <c r="Q94" i="8"/>
  <c r="Q96" i="8"/>
  <c r="Q97" i="8"/>
  <c r="Q95" i="8"/>
  <c r="Q93" i="8"/>
  <c r="P165" i="8"/>
  <c r="Q490" i="7"/>
  <c r="P458" i="5"/>
  <c r="Q179" i="7"/>
  <c r="P147" i="5"/>
  <c r="P81" i="7"/>
  <c r="Q53" i="6"/>
  <c r="Q241" i="6"/>
  <c r="Q115" i="6"/>
  <c r="Q551" i="6"/>
  <c r="Q365" i="6"/>
  <c r="Q613" i="6"/>
  <c r="Q489" i="6"/>
  <c r="Q427" i="6"/>
  <c r="Q178" i="6"/>
  <c r="Q303" i="6"/>
  <c r="Q57" i="9"/>
  <c r="Q61" i="9" s="1"/>
  <c r="Q41" i="6"/>
  <c r="Q103" i="6"/>
  <c r="Q229" i="6"/>
  <c r="Q353" i="6"/>
  <c r="Q539" i="6"/>
  <c r="Q601" i="6"/>
  <c r="Q291" i="6"/>
  <c r="Q415" i="6"/>
  <c r="Q477" i="6"/>
  <c r="Q166" i="6"/>
  <c r="Q100" i="5"/>
  <c r="Q412" i="5"/>
  <c r="Q474" i="5"/>
  <c r="Q536" i="5"/>
  <c r="Q598" i="5"/>
  <c r="Q226" i="5"/>
  <c r="Q163" i="5"/>
  <c r="Q350" i="5"/>
  <c r="Q288" i="5"/>
  <c r="Q38" i="5"/>
  <c r="Q46" i="6"/>
  <c r="Q234" i="6"/>
  <c r="Q108" i="6"/>
  <c r="Q544" i="6"/>
  <c r="Q358" i="6"/>
  <c r="Q606" i="6"/>
  <c r="Q420" i="6"/>
  <c r="Q171" i="6"/>
  <c r="Q482" i="6"/>
  <c r="Q296" i="6"/>
  <c r="P427" i="7"/>
  <c r="Q418" i="10"/>
  <c r="Q299" i="7"/>
  <c r="Q361" i="7"/>
  <c r="Q423" i="7"/>
  <c r="Q542" i="10"/>
  <c r="P548" i="6"/>
  <c r="P50" i="6"/>
  <c r="P93" i="7"/>
  <c r="P348" i="10"/>
  <c r="AL33" i="2"/>
  <c r="AL9" i="2" s="1"/>
  <c r="P158" i="8"/>
  <c r="P62" i="6"/>
  <c r="P436" i="6"/>
  <c r="P181" i="6"/>
  <c r="P492" i="6"/>
  <c r="O413" i="7"/>
  <c r="O32" i="7"/>
  <c r="Q254" i="7"/>
  <c r="Q373" i="10"/>
  <c r="Q502" i="7"/>
  <c r="Q621" i="10"/>
  <c r="Q128" i="7"/>
  <c r="Q247" i="10"/>
  <c r="Q220" i="7"/>
  <c r="Q157" i="7"/>
  <c r="Q531" i="7"/>
  <c r="Q402" i="7"/>
  <c r="Q526" i="7"/>
  <c r="Q540" i="7"/>
  <c r="P508" i="5"/>
  <c r="Q659" i="10"/>
  <c r="Q230" i="7"/>
  <c r="P198" i="5"/>
  <c r="Q349" i="10"/>
  <c r="P249" i="7"/>
  <c r="P109" i="7"/>
  <c r="O11" i="7"/>
  <c r="P47" i="7"/>
  <c r="O31" i="7"/>
  <c r="P658" i="10"/>
  <c r="P192" i="7"/>
  <c r="P421" i="7"/>
  <c r="Q544" i="7"/>
  <c r="Q663" i="10"/>
  <c r="Q234" i="7"/>
  <c r="Q353" i="10"/>
  <c r="Q279" i="7"/>
  <c r="Q348" i="7"/>
  <c r="Q286" i="7"/>
  <c r="Q596" i="7"/>
  <c r="Q55" i="7"/>
  <c r="Q180" i="7"/>
  <c r="Q553" i="7"/>
  <c r="P590" i="6"/>
  <c r="P404" i="6"/>
  <c r="P92" i="6"/>
  <c r="P292" i="6"/>
  <c r="P416" i="6"/>
  <c r="P478" i="6"/>
  <c r="Q608" i="7"/>
  <c r="P576" i="5"/>
  <c r="Q110" i="7"/>
  <c r="P78" i="5"/>
  <c r="P206" i="7"/>
  <c r="Q156" i="5"/>
  <c r="Q281" i="5"/>
  <c r="Q405" i="5"/>
  <c r="Q118" i="4"/>
  <c r="Q467" i="5"/>
  <c r="Q93" i="5"/>
  <c r="Q31" i="5"/>
  <c r="Q219" i="5"/>
  <c r="Q343" i="5"/>
  <c r="Q529" i="5"/>
  <c r="Q591" i="5"/>
  <c r="Q15" i="9"/>
  <c r="Q42" i="9"/>
  <c r="Q41" i="9" s="1"/>
  <c r="Q56" i="9"/>
  <c r="Q60" i="9" s="1"/>
  <c r="Q7" i="8"/>
  <c r="Q34" i="8"/>
  <c r="Q36" i="8"/>
  <c r="Q33" i="8"/>
  <c r="Q35" i="8"/>
  <c r="Q37" i="8"/>
  <c r="Q74" i="5"/>
  <c r="Q200" i="5"/>
  <c r="Q324" i="5"/>
  <c r="Q262" i="5"/>
  <c r="Q386" i="5"/>
  <c r="Q448" i="5"/>
  <c r="Q510" i="5"/>
  <c r="Q572" i="5"/>
  <c r="Q137" i="5"/>
  <c r="Q12" i="5"/>
  <c r="Q66" i="6"/>
  <c r="Q254" i="6"/>
  <c r="Q378" i="6"/>
  <c r="Q626" i="6"/>
  <c r="Q564" i="6"/>
  <c r="Q440" i="6"/>
  <c r="Q316" i="6"/>
  <c r="Q128" i="6"/>
  <c r="Q191" i="6"/>
  <c r="Q502" i="6"/>
  <c r="Q82" i="5"/>
  <c r="Q456" i="5"/>
  <c r="Q580" i="5"/>
  <c r="Q518" i="5"/>
  <c r="Q394" i="5"/>
  <c r="Q332" i="5"/>
  <c r="Q208" i="5"/>
  <c r="Q145" i="5"/>
  <c r="Q270" i="5"/>
  <c r="Q20" i="5"/>
  <c r="Q64" i="6"/>
  <c r="Q126" i="6"/>
  <c r="Q252" i="6"/>
  <c r="Q376" i="6"/>
  <c r="Q624" i="6"/>
  <c r="Q562" i="6"/>
  <c r="Q500" i="6"/>
  <c r="Q314" i="6"/>
  <c r="Q189" i="6"/>
  <c r="Q438" i="6"/>
  <c r="R192" i="4"/>
  <c r="R129" i="4"/>
  <c r="R142" i="4"/>
  <c r="R205" i="4"/>
  <c r="R24" i="8"/>
  <c r="R24" i="9"/>
  <c r="R103" i="4"/>
  <c r="R166" i="4"/>
  <c r="R152" i="4"/>
  <c r="R215" i="4"/>
  <c r="R26" i="9"/>
  <c r="R52" i="9" s="1"/>
  <c r="R26" i="8"/>
  <c r="R115" i="4"/>
  <c r="R178" i="4"/>
  <c r="R126" i="4"/>
  <c r="R189" i="4"/>
  <c r="R143" i="4"/>
  <c r="R206" i="4"/>
  <c r="R190" i="4"/>
  <c r="R127" i="4"/>
  <c r="R17" i="9"/>
  <c r="R43" i="9" s="1"/>
  <c r="R17" i="8"/>
  <c r="R107" i="4"/>
  <c r="R170" i="4"/>
  <c r="R184" i="4"/>
  <c r="R121" i="4"/>
  <c r="R182" i="4"/>
  <c r="R119" i="4"/>
  <c r="R8" i="8"/>
  <c r="R8" i="9"/>
  <c r="R93" i="4"/>
  <c r="R99" i="4"/>
  <c r="R162" i="4"/>
  <c r="P115" i="7"/>
  <c r="N26" i="7"/>
  <c r="Q404" i="7"/>
  <c r="Q652" i="7"/>
  <c r="Q245" i="7"/>
  <c r="Q119" i="7"/>
  <c r="Q617" i="7"/>
  <c r="Q646" i="7"/>
  <c r="Q460" i="7"/>
  <c r="Q579" i="10"/>
  <c r="Q86" i="7"/>
  <c r="Q205" i="10"/>
  <c r="Q642" i="7"/>
  <c r="P610" i="5"/>
  <c r="Q580" i="7"/>
  <c r="P548" i="5"/>
  <c r="Q699" i="10"/>
  <c r="Q144" i="7"/>
  <c r="P112" i="5"/>
  <c r="Q263" i="10"/>
  <c r="Q138" i="7"/>
  <c r="Q264" i="7"/>
  <c r="Q512" i="7"/>
  <c r="Q413" i="10"/>
  <c r="Q294" i="7"/>
  <c r="Q232" i="7"/>
  <c r="Q351" i="10"/>
  <c r="P155" i="7"/>
  <c r="P472" i="10"/>
  <c r="P601" i="7"/>
  <c r="Q339" i="7"/>
  <c r="Q197" i="7"/>
  <c r="Q72" i="7"/>
  <c r="Q446" i="7"/>
  <c r="Q293" i="7"/>
  <c r="Q412" i="10"/>
  <c r="Q479" i="7"/>
  <c r="Q598" i="10"/>
  <c r="Q168" i="7"/>
  <c r="Q287" i="10"/>
  <c r="Q442" i="7"/>
  <c r="P410" i="5"/>
  <c r="Q504" i="7"/>
  <c r="P472" i="5"/>
  <c r="Q193" i="7"/>
  <c r="P161" i="5"/>
  <c r="Q252" i="7"/>
  <c r="Q371" i="10"/>
  <c r="Q438" i="7"/>
  <c r="Q557" i="10"/>
  <c r="Q64" i="7"/>
  <c r="Q183" i="10"/>
  <c r="Q368" i="7"/>
  <c r="P441" i="7"/>
  <c r="O142" i="8"/>
  <c r="P18" i="10" s="1"/>
  <c r="Q69" i="7"/>
  <c r="Q629" i="7"/>
  <c r="Q362" i="7"/>
  <c r="Q424" i="7"/>
  <c r="Q543" i="10"/>
  <c r="Q112" i="7"/>
  <c r="P554" i="10"/>
  <c r="P343" i="7"/>
  <c r="Q437" i="7"/>
  <c r="Q556" i="10"/>
  <c r="Q63" i="7"/>
  <c r="Q182" i="10"/>
  <c r="P373" i="7"/>
  <c r="P176" i="8"/>
  <c r="Q622" i="7"/>
  <c r="P590" i="5"/>
  <c r="Q187" i="7"/>
  <c r="P155" i="5"/>
  <c r="Q306" i="10"/>
  <c r="Q448" i="7"/>
  <c r="P416" i="5"/>
  <c r="Q262" i="7"/>
  <c r="P230" i="5"/>
  <c r="P390" i="6"/>
  <c r="P266" i="6"/>
  <c r="P393" i="7"/>
  <c r="Q182" i="5"/>
  <c r="Q307" i="5"/>
  <c r="Q431" i="5"/>
  <c r="Q144" i="4"/>
  <c r="Q617" i="5"/>
  <c r="Q369" i="5"/>
  <c r="Q57" i="5"/>
  <c r="Q493" i="5"/>
  <c r="Q555" i="5"/>
  <c r="Q245" i="5"/>
  <c r="Q119" i="5"/>
  <c r="Q481" i="5"/>
  <c r="Q605" i="5"/>
  <c r="Q543" i="5"/>
  <c r="Q295" i="5"/>
  <c r="Q233" i="5"/>
  <c r="Q357" i="5"/>
  <c r="Q170" i="5"/>
  <c r="Q419" i="5"/>
  <c r="Q45" i="5"/>
  <c r="Q107" i="5"/>
  <c r="Q102" i="5"/>
  <c r="Q414" i="5"/>
  <c r="Q476" i="5"/>
  <c r="Q600" i="5"/>
  <c r="Q538" i="5"/>
  <c r="Q40" i="5"/>
  <c r="Q228" i="5"/>
  <c r="Q352" i="5"/>
  <c r="Q165" i="5"/>
  <c r="Q290" i="5"/>
  <c r="Q67" i="6"/>
  <c r="Q255" i="6"/>
  <c r="Q379" i="6"/>
  <c r="Q627" i="6"/>
  <c r="Q565" i="6"/>
  <c r="Q441" i="6"/>
  <c r="Q317" i="6"/>
  <c r="Q503" i="6"/>
  <c r="Q192" i="6"/>
  <c r="Q129" i="6"/>
  <c r="Q35" i="6"/>
  <c r="Q97" i="6"/>
  <c r="Q223" i="6"/>
  <c r="Q533" i="6"/>
  <c r="Q347" i="6"/>
  <c r="Q595" i="6"/>
  <c r="Q471" i="6"/>
  <c r="Q409" i="6"/>
  <c r="Q285" i="6"/>
  <c r="Q160" i="6"/>
  <c r="U7" i="4"/>
  <c r="T11" i="4"/>
  <c r="Q377" i="7"/>
  <c r="Q496" i="10"/>
  <c r="Q190" i="7"/>
  <c r="Q309" i="10"/>
  <c r="Q196" i="7"/>
  <c r="Q507" i="7"/>
  <c r="Q420" i="10"/>
  <c r="Q301" i="7"/>
  <c r="Q487" i="7"/>
  <c r="Q606" i="10"/>
  <c r="Q113" i="7"/>
  <c r="Q396" i="7"/>
  <c r="Q515" i="10"/>
  <c r="Q334" i="7"/>
  <c r="Q453" i="10"/>
  <c r="O227" i="7"/>
  <c r="O20" i="7"/>
  <c r="P477" i="7"/>
  <c r="AK35" i="2"/>
  <c r="AK36" i="2" s="1"/>
  <c r="P161" i="6"/>
  <c r="Q240" i="7"/>
  <c r="Q359" i="10"/>
  <c r="Q550" i="7"/>
  <c r="Q669" i="10"/>
  <c r="Q114" i="7"/>
  <c r="Q605" i="7"/>
  <c r="Q226" i="10"/>
  <c r="Q107" i="7"/>
  <c r="Q139" i="7"/>
  <c r="Q327" i="7"/>
  <c r="Q575" i="7"/>
  <c r="Q346" i="7"/>
  <c r="Q284" i="7"/>
  <c r="Q532" i="7"/>
  <c r="P260" i="6"/>
  <c r="P446" i="6"/>
  <c r="P198" i="6"/>
  <c r="P354" i="10"/>
  <c r="O180" i="8"/>
  <c r="P415" i="7"/>
  <c r="Q452" i="7"/>
  <c r="Q328" i="7"/>
  <c r="Q576" i="7"/>
  <c r="Q222" i="7"/>
  <c r="Q471" i="7"/>
  <c r="Q308" i="7"/>
  <c r="Q432" i="7"/>
  <c r="Q556" i="7"/>
  <c r="Q592" i="7"/>
  <c r="P560" i="5"/>
  <c r="Q156" i="7"/>
  <c r="P124" i="5"/>
  <c r="Q276" i="7"/>
  <c r="P244" i="5"/>
  <c r="Q213" i="7"/>
  <c r="P181" i="5"/>
  <c r="O101" i="7"/>
  <c r="P664" i="10"/>
  <c r="Q75" i="7"/>
  <c r="Q210" i="7"/>
  <c r="Q329" i="10"/>
  <c r="Q506" i="7"/>
  <c r="Q435" i="5"/>
  <c r="Q621" i="5"/>
  <c r="Q497" i="5"/>
  <c r="Q559" i="5"/>
  <c r="Q123" i="5"/>
  <c r="Q61" i="5"/>
  <c r="Q311" i="5"/>
  <c r="Q186" i="5"/>
  <c r="Q373" i="5"/>
  <c r="Q249" i="5"/>
  <c r="Q116" i="7"/>
  <c r="P84" i="5"/>
  <c r="Q461" i="5"/>
  <c r="Q585" i="5"/>
  <c r="Q523" i="5"/>
  <c r="Q337" i="5"/>
  <c r="Q87" i="5"/>
  <c r="Q399" i="5"/>
  <c r="Q150" i="5"/>
  <c r="Q25" i="5"/>
  <c r="Q275" i="5"/>
  <c r="Q213" i="5"/>
  <c r="Q60" i="6"/>
  <c r="Q122" i="6"/>
  <c r="Q248" i="6"/>
  <c r="Q372" i="6"/>
  <c r="Q620" i="6"/>
  <c r="Q558" i="6"/>
  <c r="Q434" i="6"/>
  <c r="Q310" i="6"/>
  <c r="Q185" i="6"/>
  <c r="Q496" i="6"/>
  <c r="Q111" i="7"/>
  <c r="Q440" i="7"/>
  <c r="Q559" i="10"/>
  <c r="Q278" i="7"/>
  <c r="Q223" i="10"/>
  <c r="Q104" i="7"/>
  <c r="P72" i="5"/>
  <c r="P242" i="10"/>
  <c r="Q403" i="7"/>
  <c r="Q160" i="7"/>
  <c r="Q173" i="7"/>
  <c r="P141" i="5"/>
  <c r="Q292" i="10"/>
  <c r="P574" i="10"/>
  <c r="Q79" i="5"/>
  <c r="Q205" i="5"/>
  <c r="Q329" i="5"/>
  <c r="Q104" i="4"/>
  <c r="Q577" i="5"/>
  <c r="Q17" i="5"/>
  <c r="Q515" i="5"/>
  <c r="Q391" i="5"/>
  <c r="Q267" i="5"/>
  <c r="Q453" i="5"/>
  <c r="Q142" i="5"/>
  <c r="Q7" i="9"/>
  <c r="Q34" i="9"/>
  <c r="Q502" i="5"/>
  <c r="Q440" i="5"/>
  <c r="Q626" i="5"/>
  <c r="Q564" i="5"/>
  <c r="Q66" i="5"/>
  <c r="Q254" i="5"/>
  <c r="Q378" i="5"/>
  <c r="Q191" i="5"/>
  <c r="Q128" i="5"/>
  <c r="Q316" i="5"/>
  <c r="R128" i="4"/>
  <c r="R191" i="4"/>
  <c r="R183" i="4"/>
  <c r="R120" i="4"/>
  <c r="R10" i="9"/>
  <c r="R36" i="9" s="1"/>
  <c r="R10" i="8"/>
  <c r="R111" i="4"/>
  <c r="R174" i="4"/>
  <c r="Q280" i="7"/>
  <c r="Q307" i="7"/>
  <c r="Q398" i="7"/>
  <c r="Q517" i="10"/>
  <c r="Q456" i="7"/>
  <c r="P424" i="5"/>
  <c r="Q575" i="10"/>
  <c r="Q201" i="7"/>
  <c r="P212" i="7"/>
  <c r="Q277" i="7"/>
  <c r="Q322" i="7"/>
  <c r="Q355" i="7"/>
  <c r="Q474" i="10"/>
  <c r="Q380" i="7"/>
  <c r="P348" i="5"/>
  <c r="Q376" i="7"/>
  <c r="Q495" i="10"/>
  <c r="Q244" i="7"/>
  <c r="Q492" i="7"/>
  <c r="Q257" i="7"/>
  <c r="Q548" i="7"/>
  <c r="Q667" i="10"/>
  <c r="Q250" i="7"/>
  <c r="P218" i="5"/>
  <c r="Q369" i="10"/>
  <c r="Q324" i="7"/>
  <c r="P292" i="5"/>
  <c r="P16" i="6"/>
  <c r="Q45" i="6"/>
  <c r="Q107" i="6"/>
  <c r="Q233" i="6"/>
  <c r="Q543" i="6"/>
  <c r="Q357" i="6"/>
  <c r="Q605" i="6"/>
  <c r="Q419" i="6"/>
  <c r="Q481" i="6"/>
  <c r="Q295" i="6"/>
  <c r="Q170" i="6"/>
  <c r="Q441" i="5"/>
  <c r="Q503" i="5"/>
  <c r="Q565" i="5"/>
  <c r="Q627" i="5"/>
  <c r="Q255" i="5"/>
  <c r="Q67" i="5"/>
  <c r="Q379" i="5"/>
  <c r="Q317" i="5"/>
  <c r="Q129" i="5"/>
  <c r="Q192" i="5"/>
  <c r="Q160" i="5"/>
  <c r="Q285" i="5"/>
  <c r="Q409" i="5"/>
  <c r="Q97" i="5"/>
  <c r="Q35" i="5"/>
  <c r="Q471" i="5"/>
  <c r="Q223" i="5"/>
  <c r="Q347" i="5"/>
  <c r="Q595" i="5"/>
  <c r="Q533" i="5"/>
  <c r="P241" i="7"/>
  <c r="Q253" i="7"/>
  <c r="Q372" i="10"/>
  <c r="Q569" i="7"/>
  <c r="Q272" i="7"/>
  <c r="Q391" i="10"/>
  <c r="P98" i="6"/>
  <c r="Q481" i="7"/>
  <c r="Q600" i="10"/>
  <c r="Q389" i="7"/>
  <c r="P602" i="10"/>
  <c r="P653" i="7"/>
  <c r="O181" i="8"/>
  <c r="P103" i="7"/>
  <c r="Q266" i="7"/>
  <c r="Q347" i="7"/>
  <c r="Q285" i="7"/>
  <c r="Q533" i="7"/>
  <c r="Q183" i="7"/>
  <c r="Q654" i="7"/>
  <c r="P622" i="5"/>
  <c r="Q530" i="7"/>
  <c r="P498" i="5"/>
  <c r="Q219" i="7"/>
  <c r="P187" i="5"/>
  <c r="Q400" i="7"/>
  <c r="P368" i="5"/>
  <c r="Q524" i="7"/>
  <c r="P492" i="5"/>
  <c r="Q150" i="7"/>
  <c r="P118" i="5"/>
  <c r="P186" i="7"/>
  <c r="Q449" i="7"/>
  <c r="Q511" i="7"/>
  <c r="Q273" i="7"/>
  <c r="Q392" i="10"/>
  <c r="Q583" i="7"/>
  <c r="Q702" i="10"/>
  <c r="Q147" i="7"/>
  <c r="Q266" i="10"/>
  <c r="Q271" i="7"/>
  <c r="Q390" i="10"/>
  <c r="Q581" i="7"/>
  <c r="Q700" i="10"/>
  <c r="Q145" i="7"/>
  <c r="Q264" i="10"/>
  <c r="P272" i="6"/>
  <c r="P22" i="6"/>
  <c r="P458" i="6"/>
  <c r="Q382" i="7"/>
  <c r="Q630" i="7"/>
  <c r="Q132" i="7"/>
  <c r="P698" i="10"/>
  <c r="P269" i="7"/>
  <c r="Q375" i="6"/>
  <c r="Q623" i="6"/>
  <c r="Q561" i="6"/>
  <c r="Q213" i="4"/>
  <c r="Q63" i="6"/>
  <c r="Q437" i="6"/>
  <c r="Q125" i="6"/>
  <c r="Q499" i="6"/>
  <c r="Q251" i="6"/>
  <c r="Q188" i="6"/>
  <c r="Q313" i="6"/>
  <c r="Q59" i="6"/>
  <c r="Q247" i="6"/>
  <c r="Q371" i="6"/>
  <c r="Q619" i="6"/>
  <c r="Q557" i="6"/>
  <c r="Q184" i="6"/>
  <c r="Q309" i="6"/>
  <c r="Q495" i="6"/>
  <c r="Q433" i="6"/>
  <c r="Q121" i="6"/>
  <c r="Q18" i="6"/>
  <c r="Q206" i="6"/>
  <c r="Q80" i="6"/>
  <c r="Q516" i="6"/>
  <c r="Q330" i="6"/>
  <c r="Q454" i="6"/>
  <c r="Q392" i="6"/>
  <c r="Q578" i="6"/>
  <c r="Q268" i="6"/>
  <c r="Q143" i="6"/>
  <c r="Q15" i="6"/>
  <c r="Q140" i="6"/>
  <c r="Q77" i="6"/>
  <c r="Q203" i="6"/>
  <c r="Q513" i="6"/>
  <c r="Q389" i="6"/>
  <c r="Q327" i="6"/>
  <c r="Q575" i="6"/>
  <c r="Q265" i="6"/>
  <c r="Q451" i="6"/>
  <c r="Q116" i="5"/>
  <c r="Q179" i="5"/>
  <c r="Q304" i="5"/>
  <c r="Q428" i="5"/>
  <c r="Q242" i="5"/>
  <c r="Q366" i="5"/>
  <c r="Q552" i="5"/>
  <c r="Q54" i="5"/>
  <c r="Q490" i="5"/>
  <c r="Q614" i="5"/>
  <c r="Q524" i="5"/>
  <c r="Q586" i="5"/>
  <c r="Q462" i="5"/>
  <c r="Q26" i="5"/>
  <c r="Q151" i="5"/>
  <c r="Q400" i="5"/>
  <c r="Q88" i="5"/>
  <c r="Q276" i="5"/>
  <c r="Q338" i="5"/>
  <c r="Q214" i="5"/>
  <c r="Q76" i="5"/>
  <c r="Q202" i="5"/>
  <c r="Q326" i="5"/>
  <c r="Q264" i="5"/>
  <c r="Q388" i="5"/>
  <c r="Q450" i="5"/>
  <c r="Q574" i="5"/>
  <c r="Q139" i="5"/>
  <c r="Q14" i="5"/>
  <c r="Q512" i="5"/>
  <c r="P489" i="7"/>
  <c r="Q366" i="7"/>
  <c r="P334" i="5"/>
  <c r="Q428" i="7"/>
  <c r="P396" i="5"/>
  <c r="Q54" i="7"/>
  <c r="P22" i="5"/>
  <c r="P200" i="10"/>
  <c r="Q25" i="6"/>
  <c r="Q87" i="6"/>
  <c r="Q213" i="6"/>
  <c r="Q523" i="6"/>
  <c r="Q337" i="6"/>
  <c r="Q585" i="6"/>
  <c r="Q150" i="6"/>
  <c r="Q275" i="6"/>
  <c r="Q461" i="6"/>
  <c r="Q399" i="6"/>
  <c r="Q521" i="6"/>
  <c r="Q583" i="6"/>
  <c r="Q173" i="4"/>
  <c r="Q23" i="6"/>
  <c r="Q459" i="6"/>
  <c r="Q397" i="6"/>
  <c r="Q85" i="6"/>
  <c r="Q148" i="6"/>
  <c r="Q273" i="6"/>
  <c r="Q211" i="6"/>
  <c r="Q335" i="6"/>
  <c r="Q51" i="6"/>
  <c r="Q239" i="6"/>
  <c r="Q549" i="6"/>
  <c r="Q363" i="6"/>
  <c r="Q611" i="6"/>
  <c r="Q201" i="4"/>
  <c r="Q425" i="6"/>
  <c r="Q176" i="6"/>
  <c r="Q301" i="6"/>
  <c r="Q487" i="6"/>
  <c r="Q113" i="6"/>
  <c r="Q24" i="6"/>
  <c r="Q212" i="6"/>
  <c r="Q86" i="6"/>
  <c r="Q522" i="6"/>
  <c r="Q336" i="6"/>
  <c r="Q584" i="6"/>
  <c r="Q460" i="6"/>
  <c r="Q398" i="6"/>
  <c r="Q274" i="6"/>
  <c r="Q149" i="6"/>
  <c r="Q21" i="6"/>
  <c r="Q83" i="6"/>
  <c r="Q209" i="6"/>
  <c r="Q519" i="6"/>
  <c r="Q333" i="6"/>
  <c r="Q581" i="6"/>
  <c r="Q271" i="6"/>
  <c r="Q146" i="6"/>
  <c r="Q457" i="6"/>
  <c r="Q395" i="6"/>
  <c r="Q620" i="5"/>
  <c r="Q434" i="5"/>
  <c r="Q122" i="5"/>
  <c r="Q496" i="5"/>
  <c r="Q558" i="5"/>
  <c r="Q60" i="5"/>
  <c r="Q372" i="5"/>
  <c r="Q310" i="5"/>
  <c r="Q185" i="5"/>
  <c r="Q248" i="5"/>
  <c r="Q55" i="6"/>
  <c r="Q553" i="6"/>
  <c r="Q367" i="6"/>
  <c r="Q243" i="6"/>
  <c r="Q615" i="6"/>
  <c r="Q429" i="6"/>
  <c r="Q491" i="6"/>
  <c r="Q180" i="6"/>
  <c r="Q305" i="6"/>
  <c r="Q117" i="6"/>
  <c r="Q609" i="7"/>
  <c r="P112" i="6"/>
  <c r="P610" i="6"/>
  <c r="P362" i="6"/>
  <c r="P229" i="7"/>
  <c r="AL31" i="2"/>
  <c r="AL7" i="2" s="1"/>
  <c r="AL28" i="2"/>
  <c r="AL29" i="2" s="1"/>
  <c r="P160" i="8"/>
  <c r="P161" i="8"/>
  <c r="P187" i="6"/>
  <c r="P560" i="6"/>
  <c r="P56" i="6"/>
  <c r="P306" i="6"/>
  <c r="O27" i="7"/>
  <c r="O289" i="7"/>
  <c r="O24" i="7"/>
  <c r="P67" i="7"/>
  <c r="P261" i="7"/>
  <c r="Q316" i="7"/>
  <c r="Q435" i="10"/>
  <c r="Q407" i="7"/>
  <c r="Q345" i="7"/>
  <c r="Q593" i="7"/>
  <c r="Q340" i="7"/>
  <c r="Q90" i="7"/>
  <c r="Q464" i="7"/>
  <c r="Q416" i="7"/>
  <c r="P384" i="5"/>
  <c r="Q535" i="10"/>
  <c r="Q478" i="7"/>
  <c r="P446" i="5"/>
  <c r="Q597" i="10"/>
  <c r="Q167" i="7"/>
  <c r="P135" i="5"/>
  <c r="Q286" i="10"/>
  <c r="P368" i="10"/>
  <c r="P607" i="7"/>
  <c r="P539" i="7"/>
  <c r="P540" i="10"/>
  <c r="Q539" i="10"/>
  <c r="Q420" i="7"/>
  <c r="Q482" i="7"/>
  <c r="Q601" i="10"/>
  <c r="Q171" i="7"/>
  <c r="Q290" i="10"/>
  <c r="Q216" i="7"/>
  <c r="Q527" i="7"/>
  <c r="Q153" i="7"/>
  <c r="Q410" i="7"/>
  <c r="Q472" i="7"/>
  <c r="Q429" i="7"/>
  <c r="Q243" i="7"/>
  <c r="P528" i="6"/>
  <c r="P342" i="6"/>
  <c r="P167" i="6"/>
  <c r="Q422" i="7"/>
  <c r="P390" i="5"/>
  <c r="Q541" i="10"/>
  <c r="Q360" i="7"/>
  <c r="P328" i="5"/>
  <c r="P325" i="10"/>
  <c r="Q13" i="6"/>
  <c r="Q75" i="6"/>
  <c r="Q201" i="6"/>
  <c r="Q511" i="6"/>
  <c r="Q325" i="6"/>
  <c r="Q573" i="6"/>
  <c r="Q387" i="6"/>
  <c r="Q449" i="6"/>
  <c r="Q138" i="6"/>
  <c r="Q263" i="6"/>
  <c r="Q19" i="6"/>
  <c r="Q144" i="6"/>
  <c r="Q81" i="6"/>
  <c r="Q207" i="6"/>
  <c r="Q517" i="6"/>
  <c r="Q331" i="6"/>
  <c r="Q579" i="6"/>
  <c r="Q455" i="6"/>
  <c r="Q393" i="6"/>
  <c r="Q269" i="6"/>
  <c r="Q205" i="6"/>
  <c r="Q515" i="6"/>
  <c r="Q167" i="4"/>
  <c r="Q142" i="6"/>
  <c r="Q577" i="6"/>
  <c r="Q453" i="6"/>
  <c r="Q391" i="6"/>
  <c r="Q267" i="6"/>
  <c r="Q79" i="6"/>
  <c r="Q17" i="6"/>
  <c r="Q329" i="6"/>
  <c r="Q73" i="5"/>
  <c r="Q199" i="5"/>
  <c r="Q323" i="5"/>
  <c r="Q447" i="5"/>
  <c r="Q136" i="5"/>
  <c r="Q509" i="5"/>
  <c r="Q571" i="5"/>
  <c r="Q98" i="4"/>
  <c r="Q261" i="5"/>
  <c r="Q385" i="5"/>
  <c r="Q11" i="5"/>
  <c r="Q525" i="5"/>
  <c r="Q587" i="5"/>
  <c r="Q463" i="5"/>
  <c r="Q27" i="5"/>
  <c r="Q89" i="5"/>
  <c r="Q401" i="5"/>
  <c r="Q152" i="5"/>
  <c r="Q277" i="5"/>
  <c r="Q339" i="5"/>
  <c r="Q215" i="5"/>
  <c r="Q159" i="5"/>
  <c r="Q284" i="5"/>
  <c r="Q408" i="5"/>
  <c r="Q532" i="5"/>
  <c r="Q346" i="5"/>
  <c r="Q222" i="5"/>
  <c r="Q96" i="5"/>
  <c r="Q34" i="5"/>
  <c r="Q470" i="5"/>
  <c r="Q594" i="5"/>
  <c r="Q11" i="8"/>
  <c r="Q53" i="8"/>
  <c r="Q55" i="8"/>
  <c r="Q57" i="8"/>
  <c r="Q54" i="8"/>
  <c r="Q56" i="8"/>
  <c r="Q604" i="5"/>
  <c r="Q542" i="5"/>
  <c r="Q480" i="5"/>
  <c r="Q106" i="5"/>
  <c r="Q169" i="5"/>
  <c r="Q356" i="5"/>
  <c r="Q294" i="5"/>
  <c r="Q232" i="5"/>
  <c r="Q44" i="5"/>
  <c r="Q418" i="5"/>
  <c r="Q99" i="8"/>
  <c r="Q101" i="8"/>
  <c r="Q103" i="8"/>
  <c r="Q100" i="8"/>
  <c r="Q102" i="8"/>
  <c r="R12" i="9"/>
  <c r="R12" i="8"/>
  <c r="R100" i="4"/>
  <c r="R163" i="4"/>
  <c r="R135" i="4"/>
  <c r="R198" i="4"/>
  <c r="R134" i="4"/>
  <c r="R197" i="4"/>
  <c r="R25" i="9"/>
  <c r="R51" i="9" s="1"/>
  <c r="R25" i="8"/>
  <c r="R172" i="4"/>
  <c r="R109" i="4"/>
  <c r="R218" i="4"/>
  <c r="R155" i="4"/>
  <c r="R217" i="4"/>
  <c r="R154" i="4"/>
  <c r="R151" i="4"/>
  <c r="R214" i="4"/>
  <c r="R18" i="9"/>
  <c r="R44" i="9" s="1"/>
  <c r="R18" i="8"/>
  <c r="R113" i="4"/>
  <c r="R176" i="4"/>
  <c r="R9" i="9"/>
  <c r="R35" i="9" s="1"/>
  <c r="R9" i="8"/>
  <c r="R168" i="4"/>
  <c r="R105" i="4"/>
  <c r="Q217" i="7"/>
  <c r="Q466" i="7"/>
  <c r="Q369" i="7"/>
  <c r="Q182" i="7"/>
  <c r="Q555" i="7"/>
  <c r="Q274" i="7"/>
  <c r="Q393" i="10"/>
  <c r="Q211" i="7"/>
  <c r="Q330" i="10"/>
  <c r="Q270" i="7"/>
  <c r="P238" i="5"/>
  <c r="Q389" i="10"/>
  <c r="Q332" i="7"/>
  <c r="P300" i="5"/>
  <c r="Q451" i="10"/>
  <c r="Q450" i="7"/>
  <c r="Q326" i="7"/>
  <c r="Q574" i="7"/>
  <c r="Q542" i="7"/>
  <c r="Q661" i="10"/>
  <c r="Q480" i="7"/>
  <c r="Q599" i="10"/>
  <c r="Q169" i="7"/>
  <c r="Q288" i="10"/>
  <c r="P399" i="7"/>
  <c r="P467" i="7"/>
  <c r="P353" i="7"/>
  <c r="Q214" i="7"/>
  <c r="Q401" i="7"/>
  <c r="Q463" i="7"/>
  <c r="Q260" i="7"/>
  <c r="Q570" i="7"/>
  <c r="Q134" i="7"/>
  <c r="Q660" i="10"/>
  <c r="Q541" i="7"/>
  <c r="Q231" i="7"/>
  <c r="Q350" i="10"/>
  <c r="Q256" i="7"/>
  <c r="P224" i="5"/>
  <c r="Q624" i="7"/>
  <c r="Q189" i="7"/>
  <c r="Q308" i="10"/>
  <c r="Q306" i="7"/>
  <c r="Q181" i="7"/>
  <c r="P129" i="7"/>
  <c r="P73" i="7"/>
  <c r="Q381" i="7"/>
  <c r="Q567" i="7"/>
  <c r="Q131" i="7"/>
  <c r="Q50" i="7"/>
  <c r="Q238" i="7"/>
  <c r="Q357" i="10"/>
  <c r="Q610" i="7"/>
  <c r="P435" i="7"/>
  <c r="P571" i="7"/>
  <c r="Q375" i="7"/>
  <c r="Q494" i="10"/>
  <c r="Q188" i="7"/>
  <c r="Q307" i="10"/>
  <c r="P137" i="8"/>
  <c r="P146" i="8" s="1"/>
  <c r="P136" i="8"/>
  <c r="P145" i="8" s="1"/>
  <c r="P492" i="10"/>
  <c r="P173" i="8"/>
  <c r="P172" i="8"/>
  <c r="Q374" i="7"/>
  <c r="P342" i="5"/>
  <c r="Q493" i="10"/>
  <c r="Q436" i="7"/>
  <c r="P404" i="5"/>
  <c r="Q555" i="10"/>
  <c r="Q62" i="7"/>
  <c r="P30" i="5"/>
  <c r="Q181" i="10"/>
  <c r="Q199" i="7"/>
  <c r="P167" i="5"/>
  <c r="Q510" i="7"/>
  <c r="P478" i="5"/>
  <c r="Q74" i="7"/>
  <c r="P42" i="5"/>
  <c r="P78" i="6"/>
  <c r="P514" i="6"/>
  <c r="P204" i="6"/>
  <c r="P512" i="10"/>
  <c r="Q99" i="5"/>
  <c r="Q225" i="5"/>
  <c r="Q349" i="5"/>
  <c r="Q473" i="5"/>
  <c r="Q535" i="5"/>
  <c r="Q597" i="5"/>
  <c r="Q124" i="4"/>
  <c r="Q162" i="5"/>
  <c r="Q287" i="5"/>
  <c r="Q411" i="5"/>
  <c r="Q37" i="5"/>
  <c r="Q33" i="6"/>
  <c r="Q95" i="6"/>
  <c r="Q221" i="6"/>
  <c r="Q531" i="6"/>
  <c r="Q345" i="6"/>
  <c r="Q593" i="6"/>
  <c r="Q158" i="6"/>
  <c r="Q469" i="6"/>
  <c r="Q407" i="6"/>
  <c r="Q283" i="6"/>
  <c r="Q105" i="5"/>
  <c r="Q231" i="5"/>
  <c r="Q355" i="5"/>
  <c r="Q130" i="4"/>
  <c r="Q603" i="5"/>
  <c r="Q479" i="5"/>
  <c r="Q43" i="5"/>
  <c r="Q541" i="5"/>
  <c r="Q293" i="5"/>
  <c r="Q168" i="5"/>
  <c r="Q417" i="5"/>
  <c r="Q32" i="6"/>
  <c r="Q220" i="6"/>
  <c r="Q94" i="6"/>
  <c r="Q530" i="6"/>
  <c r="Q344" i="6"/>
  <c r="Q282" i="6"/>
  <c r="Q592" i="6"/>
  <c r="Q468" i="6"/>
  <c r="Q406" i="6"/>
  <c r="Q157" i="6"/>
  <c r="Q432" i="5"/>
  <c r="Q556" i="5"/>
  <c r="Q618" i="5"/>
  <c r="Q494" i="5"/>
  <c r="Q120" i="5"/>
  <c r="Q370" i="5"/>
  <c r="Q183" i="5"/>
  <c r="Q246" i="5"/>
  <c r="Q308" i="5"/>
  <c r="Q58" i="5"/>
  <c r="Q114" i="5"/>
  <c r="Q177" i="5"/>
  <c r="Q302" i="5"/>
  <c r="Q426" i="5"/>
  <c r="Q240" i="5"/>
  <c r="Q364" i="5"/>
  <c r="Q488" i="5"/>
  <c r="Q550" i="5"/>
  <c r="Q52" i="5"/>
  <c r="Q612" i="5"/>
  <c r="P178" i="7"/>
  <c r="Q625" i="7"/>
  <c r="Q439" i="7"/>
  <c r="Q558" i="10"/>
  <c r="Q65" i="7"/>
  <c r="Q184" i="10"/>
  <c r="Q259" i="7"/>
  <c r="Q445" i="7"/>
  <c r="Q51" i="7"/>
  <c r="Q363" i="7"/>
  <c r="Q549" i="7"/>
  <c r="Q668" i="10"/>
  <c r="Q520" i="7"/>
  <c r="Q639" i="10"/>
  <c r="Q582" i="7"/>
  <c r="Q701" i="10"/>
  <c r="Q146" i="7"/>
  <c r="Q265" i="10"/>
  <c r="P275" i="7"/>
  <c r="P218" i="7"/>
  <c r="O179" i="8"/>
  <c r="P596" i="10"/>
  <c r="P36" i="6"/>
  <c r="P534" i="6"/>
  <c r="P224" i="6"/>
  <c r="P255" i="7"/>
  <c r="P198" i="7"/>
  <c r="Q52" i="7"/>
  <c r="Q364" i="7"/>
  <c r="Q426" i="7"/>
  <c r="Q545" i="10"/>
  <c r="Q414" i="10"/>
  <c r="Q295" i="7"/>
  <c r="Q357" i="7"/>
  <c r="Q476" i="10"/>
  <c r="Q164" i="10"/>
  <c r="Q45" i="7"/>
  <c r="Q202" i="7"/>
  <c r="Q158" i="7"/>
  <c r="Q594" i="7"/>
  <c r="P570" i="6"/>
  <c r="P135" i="6"/>
  <c r="P10" i="6"/>
  <c r="P235" i="7"/>
  <c r="P534" i="10"/>
  <c r="Q140" i="7"/>
  <c r="Q390" i="7"/>
  <c r="Q514" i="7"/>
  <c r="Q409" i="7"/>
  <c r="Q595" i="7"/>
  <c r="Q246" i="7"/>
  <c r="Q120" i="7"/>
  <c r="Q494" i="7"/>
  <c r="Q468" i="7"/>
  <c r="P436" i="5"/>
  <c r="Q406" i="7"/>
  <c r="P374" i="5"/>
  <c r="Q94" i="7"/>
  <c r="P62" i="5"/>
  <c r="Q586" i="7"/>
  <c r="P554" i="5"/>
  <c r="Q462" i="7"/>
  <c r="P430" i="5"/>
  <c r="Q88" i="7"/>
  <c r="P56" i="5"/>
  <c r="P385" i="7"/>
  <c r="P545" i="7"/>
  <c r="Q137" i="7"/>
  <c r="Q519" i="7"/>
  <c r="Q638" i="10"/>
  <c r="Q320" i="7"/>
  <c r="Q39" i="6"/>
  <c r="Q101" i="6"/>
  <c r="Q227" i="6"/>
  <c r="Q351" i="6"/>
  <c r="Q537" i="6"/>
  <c r="Q599" i="6"/>
  <c r="Q164" i="6"/>
  <c r="Q475" i="6"/>
  <c r="Q413" i="6"/>
  <c r="Q289" i="6"/>
  <c r="Q501" i="5"/>
  <c r="Q439" i="5"/>
  <c r="Q625" i="5"/>
  <c r="Q563" i="5"/>
  <c r="Q65" i="5"/>
  <c r="Q377" i="5"/>
  <c r="Q253" i="5"/>
  <c r="Q315" i="5"/>
  <c r="Q127" i="5"/>
  <c r="Q190" i="5"/>
  <c r="Q23" i="9"/>
  <c r="Q50" i="9"/>
  <c r="Q49" i="9" s="1"/>
  <c r="Q47" i="6"/>
  <c r="Q109" i="6"/>
  <c r="Q235" i="6"/>
  <c r="Q545" i="6"/>
  <c r="Q359" i="6"/>
  <c r="Q607" i="6"/>
  <c r="Q483" i="6"/>
  <c r="Q172" i="6"/>
  <c r="Q297" i="6"/>
  <c r="Q421" i="6"/>
  <c r="Q19" i="9"/>
  <c r="Q46" i="9"/>
  <c r="Q45" i="9" s="1"/>
  <c r="P303" i="7"/>
  <c r="Q614" i="7"/>
  <c r="P582" i="5"/>
  <c r="Q485" i="7"/>
  <c r="Q604" i="10"/>
  <c r="P498" i="6"/>
  <c r="P368" i="6"/>
  <c r="Q66" i="7"/>
  <c r="Q185" i="10"/>
  <c r="Q469" i="7"/>
  <c r="Q602" i="7"/>
  <c r="P570" i="5"/>
  <c r="P678" i="10"/>
  <c r="O164" i="7"/>
  <c r="O16" i="7"/>
  <c r="Q227" i="10"/>
  <c r="Q108" i="7"/>
  <c r="Q465" i="7"/>
  <c r="Q117" i="7"/>
  <c r="P230" i="6"/>
  <c r="Q298" i="7"/>
  <c r="P266" i="5"/>
  <c r="Q417" i="10"/>
  <c r="Q81" i="5"/>
  <c r="Q455" i="5"/>
  <c r="Q579" i="5"/>
  <c r="Q517" i="5"/>
  <c r="Q393" i="5"/>
  <c r="Q207" i="5"/>
  <c r="Q331" i="5"/>
  <c r="Q144" i="5"/>
  <c r="Q269" i="5"/>
  <c r="Q19" i="5"/>
  <c r="Q20" i="6"/>
  <c r="Q208" i="6"/>
  <c r="Q82" i="6"/>
  <c r="Q518" i="6"/>
  <c r="Q145" i="6"/>
  <c r="Q332" i="6"/>
  <c r="Q580" i="6"/>
  <c r="Q456" i="6"/>
  <c r="Q394" i="6"/>
  <c r="Q270" i="6"/>
  <c r="R13" i="9"/>
  <c r="R39" i="9" s="1"/>
  <c r="R13" i="8"/>
  <c r="R106" i="4"/>
  <c r="R169" i="4"/>
  <c r="R209" i="4"/>
  <c r="R146" i="4"/>
  <c r="R22" i="9"/>
  <c r="R48" i="9" s="1"/>
  <c r="R22" i="8"/>
  <c r="R114" i="4"/>
  <c r="R177" i="4"/>
  <c r="R16" i="8"/>
  <c r="R16" i="9"/>
  <c r="R101" i="4"/>
  <c r="R164" i="4"/>
  <c r="R194" i="4"/>
  <c r="R131" i="4"/>
  <c r="Q92" i="7"/>
  <c r="Q431" i="7"/>
  <c r="Q336" i="7"/>
  <c r="Q455" i="10"/>
  <c r="Q388" i="7"/>
  <c r="Q225" i="10"/>
  <c r="Q106" i="7"/>
  <c r="Q587" i="7"/>
  <c r="Q536" i="10"/>
  <c r="Q417" i="7"/>
  <c r="Q43" i="7"/>
  <c r="Q162" i="10"/>
  <c r="Q68" i="7"/>
  <c r="P36" i="5"/>
  <c r="Q314" i="7"/>
  <c r="Q433" i="10"/>
  <c r="Q56" i="7"/>
  <c r="Q319" i="7"/>
  <c r="P616" i="10"/>
  <c r="P61" i="7"/>
  <c r="Q313" i="7"/>
  <c r="Q432" i="10"/>
  <c r="Q498" i="7"/>
  <c r="P466" i="5"/>
  <c r="Q617" i="10"/>
  <c r="Q634" i="7"/>
  <c r="P602" i="5"/>
  <c r="P141" i="6"/>
  <c r="Q245" i="6"/>
  <c r="Q617" i="6"/>
  <c r="Q555" i="6"/>
  <c r="Q207" i="4"/>
  <c r="Q57" i="6"/>
  <c r="Q369" i="6"/>
  <c r="Q493" i="6"/>
  <c r="Q431" i="6"/>
  <c r="Q182" i="6"/>
  <c r="Q307" i="6"/>
  <c r="Q119" i="6"/>
  <c r="Q40" i="6"/>
  <c r="Q228" i="6"/>
  <c r="Q102" i="6"/>
  <c r="Q352" i="6"/>
  <c r="Q538" i="6"/>
  <c r="Q476" i="6"/>
  <c r="Q414" i="6"/>
  <c r="Q600" i="6"/>
  <c r="Q165" i="6"/>
  <c r="Q290" i="6"/>
  <c r="S12" i="4"/>
  <c r="S43" i="4"/>
  <c r="S50" i="4"/>
  <c r="S44" i="4"/>
  <c r="S68" i="4"/>
  <c r="S65" i="4"/>
  <c r="S47" i="4"/>
  <c r="S45" i="4"/>
  <c r="S48" i="4"/>
  <c r="S24" i="4"/>
  <c r="S71" i="4"/>
  <c r="S69" i="4"/>
  <c r="S51" i="4"/>
  <c r="S49" i="4"/>
  <c r="S63" i="4"/>
  <c r="S66" i="4"/>
  <c r="S22" i="4"/>
  <c r="S46" i="4"/>
  <c r="S64" i="4"/>
  <c r="S67" i="4"/>
  <c r="S70" i="4"/>
  <c r="S54" i="4"/>
  <c r="S57" i="4"/>
  <c r="S60" i="4"/>
  <c r="S85" i="4"/>
  <c r="S88" i="4"/>
  <c r="S25" i="4"/>
  <c r="S76" i="4"/>
  <c r="S58" i="4"/>
  <c r="S61" i="4"/>
  <c r="S26" i="4"/>
  <c r="S89" i="4"/>
  <c r="S83" i="4"/>
  <c r="S73" i="4"/>
  <c r="S80" i="4"/>
  <c r="S55" i="4"/>
  <c r="S23" i="4"/>
  <c r="S86" i="4"/>
  <c r="S87" i="4"/>
  <c r="S74" i="4"/>
  <c r="S77" i="4"/>
  <c r="S75" i="4"/>
  <c r="S59" i="4"/>
  <c r="S53" i="4"/>
  <c r="S56" i="4"/>
  <c r="S90" i="4"/>
  <c r="S84" i="4"/>
  <c r="S91" i="4"/>
  <c r="S78" i="4"/>
  <c r="S81" i="4"/>
  <c r="S79" i="4"/>
  <c r="Q383" i="7"/>
  <c r="P596" i="6"/>
  <c r="Q662" i="10"/>
  <c r="Q543" i="7"/>
  <c r="Q451" i="7"/>
  <c r="Q96" i="7"/>
  <c r="P384" i="6"/>
  <c r="Q78" i="7"/>
  <c r="Q387" i="7"/>
  <c r="Q397" i="7"/>
  <c r="Q516" i="10"/>
  <c r="Q459" i="7"/>
  <c r="Q578" i="10"/>
  <c r="Q85" i="7"/>
  <c r="Q204" i="10"/>
  <c r="Q395" i="7"/>
  <c r="Q514" i="10"/>
  <c r="Q457" i="7"/>
  <c r="Q576" i="10"/>
  <c r="Q83" i="7"/>
  <c r="Q202" i="10"/>
  <c r="P210" i="6"/>
  <c r="P396" i="6"/>
  <c r="Q70" i="7"/>
  <c r="Q568" i="7"/>
  <c r="Q125" i="5"/>
  <c r="Q251" i="5"/>
  <c r="Q375" i="5"/>
  <c r="Q499" i="5"/>
  <c r="Q561" i="5"/>
  <c r="Q150" i="4"/>
  <c r="Q313" i="5"/>
  <c r="Q437" i="5"/>
  <c r="Q188" i="5"/>
  <c r="Q63" i="5"/>
  <c r="Q623" i="5"/>
  <c r="Q619" i="5"/>
  <c r="Q433" i="5"/>
  <c r="Q557" i="5"/>
  <c r="Q495" i="5"/>
  <c r="Q121" i="5"/>
  <c r="Q59" i="5"/>
  <c r="Q371" i="5"/>
  <c r="Q309" i="5"/>
  <c r="Q184" i="5"/>
  <c r="Q247" i="5"/>
  <c r="Q80" i="5"/>
  <c r="Q578" i="5"/>
  <c r="Q392" i="5"/>
  <c r="Q454" i="5"/>
  <c r="Q516" i="5"/>
  <c r="Q330" i="5"/>
  <c r="Q143" i="5"/>
  <c r="Q206" i="5"/>
  <c r="Q18" i="5"/>
  <c r="Q268" i="5"/>
  <c r="Q77" i="5"/>
  <c r="Q203" i="5"/>
  <c r="Q327" i="5"/>
  <c r="Q451" i="5"/>
  <c r="Q140" i="5"/>
  <c r="Q513" i="5"/>
  <c r="Q575" i="5"/>
  <c r="Q265" i="5"/>
  <c r="Q389" i="5"/>
  <c r="Q15" i="5"/>
  <c r="Q54" i="6"/>
  <c r="Q242" i="6"/>
  <c r="Q552" i="6"/>
  <c r="Q366" i="6"/>
  <c r="Q614" i="6"/>
  <c r="Q428" i="6"/>
  <c r="Q490" i="6"/>
  <c r="Q179" i="6"/>
  <c r="Q116" i="6"/>
  <c r="Q304" i="6"/>
  <c r="Q26" i="6"/>
  <c r="Q214" i="6"/>
  <c r="Q88" i="6"/>
  <c r="Q524" i="6"/>
  <c r="Q338" i="6"/>
  <c r="Q276" i="6"/>
  <c r="Q586" i="6"/>
  <c r="Q462" i="6"/>
  <c r="Q400" i="6"/>
  <c r="Q151" i="6"/>
  <c r="Q14" i="6"/>
  <c r="Q202" i="6"/>
  <c r="Q76" i="6"/>
  <c r="Q512" i="6"/>
  <c r="Q326" i="6"/>
  <c r="Q450" i="6"/>
  <c r="Q388" i="6"/>
  <c r="Q574" i="6"/>
  <c r="Q139" i="6"/>
  <c r="Q264" i="6"/>
  <c r="P167" i="8"/>
  <c r="P461" i="7"/>
  <c r="Q242" i="7"/>
  <c r="P210" i="5"/>
  <c r="Q304" i="7"/>
  <c r="P272" i="5"/>
  <c r="Q115" i="5"/>
  <c r="Q178" i="5"/>
  <c r="Q303" i="5"/>
  <c r="Q427" i="5"/>
  <c r="Q489" i="5"/>
  <c r="Q241" i="5"/>
  <c r="Q365" i="5"/>
  <c r="Q551" i="5"/>
  <c r="Q53" i="5"/>
  <c r="Q613" i="5"/>
  <c r="Q85" i="8"/>
  <c r="Q87" i="8"/>
  <c r="Q89" i="8"/>
  <c r="Q86" i="8"/>
  <c r="Q88" i="8"/>
  <c r="Q46" i="8"/>
  <c r="Q48" i="8"/>
  <c r="Q49" i="8"/>
  <c r="Q47" i="8"/>
  <c r="Q45" i="8"/>
  <c r="Q103" i="5"/>
  <c r="Q477" i="5"/>
  <c r="Q539" i="5"/>
  <c r="Q415" i="5"/>
  <c r="Q601" i="5"/>
  <c r="Q229" i="5"/>
  <c r="Q353" i="5"/>
  <c r="Q41" i="5"/>
  <c r="Q291" i="5"/>
  <c r="Q166" i="5"/>
  <c r="Q65" i="8"/>
  <c r="Q67" i="8"/>
  <c r="Q69" i="8"/>
  <c r="Q66" i="8"/>
  <c r="Q68" i="8"/>
  <c r="Q120" i="8"/>
  <c r="Q122" i="8"/>
  <c r="Q121" i="8"/>
  <c r="Q119" i="8"/>
  <c r="Q123" i="8"/>
  <c r="Q38" i="6"/>
  <c r="Q226" i="6"/>
  <c r="Q100" i="6"/>
  <c r="Q350" i="6"/>
  <c r="Q536" i="6"/>
  <c r="Q598" i="6"/>
  <c r="Q288" i="6"/>
  <c r="Q474" i="6"/>
  <c r="Q412" i="6"/>
  <c r="Q163" i="6"/>
  <c r="Q482" i="5"/>
  <c r="Q606" i="5"/>
  <c r="Q544" i="5"/>
  <c r="Q358" i="5"/>
  <c r="Q234" i="5"/>
  <c r="Q296" i="5"/>
  <c r="Q171" i="5"/>
  <c r="Q420" i="5"/>
  <c r="Q108" i="5"/>
  <c r="Q46" i="5"/>
  <c r="Q49" i="7"/>
  <c r="Q237" i="7"/>
  <c r="Q356" i="10"/>
  <c r="Q547" i="7"/>
  <c r="Q666" i="10"/>
  <c r="P300" i="6"/>
  <c r="P486" i="6"/>
  <c r="P238" i="6"/>
  <c r="P585" i="7"/>
  <c r="AM25" i="2"/>
  <c r="AM26" i="2"/>
  <c r="AN22" i="2"/>
  <c r="AM24" i="2"/>
  <c r="AM27" i="2"/>
  <c r="P162" i="8"/>
  <c r="P159" i="8"/>
  <c r="P250" i="6"/>
  <c r="P622" i="6"/>
  <c r="P374" i="6"/>
  <c r="P430" i="6"/>
  <c r="P616" i="6"/>
  <c r="P244" i="6"/>
  <c r="P503" i="7"/>
  <c r="O23" i="7"/>
  <c r="P633" i="7"/>
  <c r="Q564" i="7"/>
  <c r="Q683" i="10"/>
  <c r="Q191" i="7"/>
  <c r="Q310" i="10"/>
  <c r="Q283" i="7"/>
  <c r="Q655" i="7"/>
  <c r="Q215" i="7"/>
  <c r="Q588" i="7"/>
  <c r="Q152" i="7"/>
  <c r="Q292" i="7"/>
  <c r="P260" i="5"/>
  <c r="Q411" i="10"/>
  <c r="Q354" i="7"/>
  <c r="P322" i="5"/>
  <c r="Q473" i="10"/>
  <c r="Q42" i="7"/>
  <c r="P10" i="5"/>
  <c r="Q161" i="10"/>
  <c r="P559" i="7"/>
  <c r="P416" i="10"/>
  <c r="P405" i="7"/>
  <c r="P323" i="7"/>
  <c r="Q415" i="10"/>
  <c r="Q296" i="7"/>
  <c r="Q358" i="7"/>
  <c r="Q477" i="10"/>
  <c r="Q165" i="10"/>
  <c r="Q46" i="7"/>
  <c r="Q341" i="7"/>
  <c r="Q589" i="7"/>
  <c r="Q223" i="7"/>
  <c r="Q98" i="7"/>
  <c r="Q305" i="7"/>
  <c r="Q367" i="7"/>
  <c r="Q491" i="7"/>
  <c r="P155" i="6"/>
  <c r="P466" i="6"/>
  <c r="P218" i="6"/>
  <c r="P354" i="6"/>
  <c r="P602" i="6"/>
  <c r="P540" i="6"/>
  <c r="Q546" i="7"/>
  <c r="P514" i="5"/>
  <c r="Q665" i="10"/>
  <c r="Q484" i="7"/>
  <c r="P452" i="5"/>
  <c r="Q603" i="10"/>
  <c r="Q236" i="7"/>
  <c r="P204" i="5"/>
  <c r="Q355" i="10"/>
  <c r="P455" i="7"/>
  <c r="Q31" i="6"/>
  <c r="Q93" i="6"/>
  <c r="Q219" i="6"/>
  <c r="Q529" i="6"/>
  <c r="Q343" i="6"/>
  <c r="Q181" i="4"/>
  <c r="Q467" i="6"/>
  <c r="Q405" i="6"/>
  <c r="Q591" i="6"/>
  <c r="Q156" i="6"/>
  <c r="Q281" i="6"/>
  <c r="Q15" i="8"/>
  <c r="Q74" i="8"/>
  <c r="Q76" i="8"/>
  <c r="Q77" i="8"/>
  <c r="Q73" i="8"/>
  <c r="Q75" i="8"/>
  <c r="Q79" i="8"/>
  <c r="Q82" i="8"/>
  <c r="Q80" i="8"/>
  <c r="Q83" i="8"/>
  <c r="Q81" i="8"/>
  <c r="Q39" i="8"/>
  <c r="Q41" i="8"/>
  <c r="Q43" i="8"/>
  <c r="Q40" i="8"/>
  <c r="Q42" i="8"/>
  <c r="Q27" i="6"/>
  <c r="Q89" i="6"/>
  <c r="Q215" i="6"/>
  <c r="Q525" i="6"/>
  <c r="Q339" i="6"/>
  <c r="Q587" i="6"/>
  <c r="Q277" i="6"/>
  <c r="Q463" i="6"/>
  <c r="Q401" i="6"/>
  <c r="Q152" i="6"/>
  <c r="Q34" i="6"/>
  <c r="Q222" i="6"/>
  <c r="Q96" i="6"/>
  <c r="Q532" i="6"/>
  <c r="Q346" i="6"/>
  <c r="Q594" i="6"/>
  <c r="Q470" i="6"/>
  <c r="Q408" i="6"/>
  <c r="Q284" i="6"/>
  <c r="Q159" i="6"/>
  <c r="Q11" i="9"/>
  <c r="Q38" i="9"/>
  <c r="Q37" i="9" s="1"/>
  <c r="Q44" i="6"/>
  <c r="Q232" i="6"/>
  <c r="Q106" i="6"/>
  <c r="Q542" i="6"/>
  <c r="Q356" i="6"/>
  <c r="Q294" i="6"/>
  <c r="Q480" i="6"/>
  <c r="Q418" i="6"/>
  <c r="Q604" i="6"/>
  <c r="Q169" i="6"/>
  <c r="R14" i="9"/>
  <c r="R40" i="9" s="1"/>
  <c r="R14" i="8"/>
  <c r="R175" i="4"/>
  <c r="R112" i="4"/>
  <c r="R211" i="4"/>
  <c r="R148" i="4"/>
  <c r="R140" i="4"/>
  <c r="R203" i="4"/>
  <c r="R20" i="9"/>
  <c r="R20" i="8"/>
  <c r="R165" i="4"/>
  <c r="R102" i="4"/>
  <c r="R195" i="4"/>
  <c r="R132" i="4"/>
  <c r="R212" i="4"/>
  <c r="R149" i="4"/>
  <c r="R204" i="4"/>
  <c r="R141" i="4"/>
  <c r="R202" i="4"/>
  <c r="R139" i="4"/>
  <c r="R145" i="4"/>
  <c r="R208" i="4"/>
  <c r="R125" i="4"/>
  <c r="R188" i="4"/>
  <c r="R153" i="4"/>
  <c r="R216" i="4"/>
  <c r="N30" i="7"/>
  <c r="Q342" i="7"/>
  <c r="Q590" i="7"/>
  <c r="Q154" i="7"/>
  <c r="Q57" i="7"/>
  <c r="Q522" i="7"/>
  <c r="Q641" i="10"/>
  <c r="Q584" i="7"/>
  <c r="Q703" i="10"/>
  <c r="Q148" i="7"/>
  <c r="Q267" i="10"/>
  <c r="Q518" i="7"/>
  <c r="P486" i="5"/>
  <c r="Q637" i="10"/>
  <c r="Q207" i="7"/>
  <c r="P175" i="5"/>
  <c r="Q326" i="10"/>
  <c r="Q76" i="7"/>
  <c r="Q636" i="7"/>
  <c r="Q418" i="7"/>
  <c r="Q537" i="10"/>
  <c r="Q356" i="7"/>
  <c r="Q475" i="10"/>
  <c r="Q44" i="7"/>
  <c r="Q163" i="10"/>
  <c r="P591" i="7"/>
  <c r="O17" i="7"/>
  <c r="P166" i="7"/>
  <c r="V8" i="4"/>
  <c r="V9" i="4" s="1"/>
  <c r="Q89" i="7"/>
  <c r="Q525" i="7"/>
  <c r="Q151" i="7"/>
  <c r="Q384" i="7"/>
  <c r="Q224" i="10"/>
  <c r="Q105" i="7"/>
  <c r="Q566" i="7"/>
  <c r="P534" i="5"/>
  <c r="Q628" i="7"/>
  <c r="P596" i="5"/>
  <c r="Q130" i="7"/>
  <c r="P98" i="5"/>
  <c r="Q562" i="7"/>
  <c r="Q681" i="10"/>
  <c r="Q500" i="7"/>
  <c r="Q619" i="10"/>
  <c r="Q126" i="7"/>
  <c r="Q245" i="10"/>
  <c r="Q118" i="7"/>
  <c r="Q430" i="7"/>
  <c r="Q554" i="7"/>
  <c r="O19" i="7"/>
  <c r="P135" i="7"/>
  <c r="Q194" i="7"/>
  <c r="Q443" i="7"/>
  <c r="Q175" i="7"/>
  <c r="Q294" i="10"/>
  <c r="Q486" i="7"/>
  <c r="Q605" i="10"/>
  <c r="P497" i="7"/>
  <c r="P180" i="10"/>
  <c r="O475" i="7"/>
  <c r="Q499" i="7"/>
  <c r="Q618" i="10"/>
  <c r="Q251" i="7"/>
  <c r="Q370" i="10"/>
  <c r="Q125" i="7"/>
  <c r="Q244" i="10"/>
  <c r="P135" i="8"/>
  <c r="P144" i="8" s="1"/>
  <c r="P134" i="8"/>
  <c r="P143" i="8" s="1"/>
  <c r="P172" i="7"/>
  <c r="P175" i="8"/>
  <c r="Q560" i="7"/>
  <c r="P528" i="5"/>
  <c r="Q679" i="10"/>
  <c r="Q312" i="7"/>
  <c r="P280" i="5"/>
  <c r="Q431" i="10"/>
  <c r="Q572" i="7"/>
  <c r="P540" i="5"/>
  <c r="Q386" i="7"/>
  <c r="P354" i="5"/>
  <c r="P328" i="6"/>
  <c r="P576" i="6"/>
  <c r="P452" i="6"/>
  <c r="P636" i="10"/>
  <c r="Q225" i="6"/>
  <c r="Q535" i="6"/>
  <c r="Q597" i="6"/>
  <c r="Q187" i="4"/>
  <c r="Q37" i="6"/>
  <c r="Q287" i="6"/>
  <c r="Q162" i="6"/>
  <c r="Q473" i="6"/>
  <c r="Q411" i="6"/>
  <c r="Q99" i="6"/>
  <c r="Q349" i="6"/>
  <c r="Q158" i="5"/>
  <c r="Q531" i="5"/>
  <c r="Q283" i="5"/>
  <c r="Q407" i="5"/>
  <c r="Q345" i="5"/>
  <c r="Q95" i="5"/>
  <c r="Q33" i="5"/>
  <c r="Q593" i="5"/>
  <c r="Q469" i="5"/>
  <c r="Q221" i="5"/>
  <c r="Q43" i="6"/>
  <c r="Q541" i="6"/>
  <c r="Q193" i="4"/>
  <c r="Q105" i="6"/>
  <c r="Q603" i="6"/>
  <c r="Q417" i="6"/>
  <c r="Q479" i="6"/>
  <c r="Q168" i="6"/>
  <c r="Q231" i="6"/>
  <c r="Q293" i="6"/>
  <c r="Q355" i="6"/>
  <c r="Q157" i="5"/>
  <c r="Q282" i="5"/>
  <c r="Q406" i="5"/>
  <c r="Q530" i="5"/>
  <c r="Q468" i="5"/>
  <c r="Q94" i="5"/>
  <c r="Q32" i="5"/>
  <c r="Q592" i="5"/>
  <c r="Q344" i="5"/>
  <c r="Q220" i="5"/>
  <c r="Q58" i="6"/>
  <c r="Q246" i="6"/>
  <c r="Q370" i="6"/>
  <c r="Q618" i="6"/>
  <c r="Q556" i="6"/>
  <c r="Q494" i="6"/>
  <c r="Q432" i="6"/>
  <c r="Q183" i="6"/>
  <c r="Q120" i="6"/>
  <c r="Q308" i="6"/>
  <c r="Q52" i="6"/>
  <c r="Q114" i="6"/>
  <c r="Q240" i="6"/>
  <c r="Q550" i="6"/>
  <c r="Q364" i="6"/>
  <c r="Q612" i="6"/>
  <c r="Q488" i="6"/>
  <c r="Q177" i="6"/>
  <c r="Q302" i="6"/>
  <c r="Q426" i="6"/>
  <c r="Q563" i="7"/>
  <c r="Q682" i="10"/>
  <c r="Q315" i="7"/>
  <c r="Q434" i="10"/>
  <c r="Q321" i="7"/>
  <c r="Q71" i="7"/>
  <c r="Q631" i="7"/>
  <c r="Q239" i="7"/>
  <c r="Q358" i="10"/>
  <c r="Q425" i="7"/>
  <c r="Q544" i="10"/>
  <c r="Q644" i="7"/>
  <c r="Q458" i="7"/>
  <c r="Q577" i="10"/>
  <c r="Q84" i="7"/>
  <c r="Q203" i="10"/>
  <c r="P523" i="7"/>
  <c r="P281" i="7"/>
  <c r="P41" i="7"/>
  <c r="P348" i="6"/>
  <c r="P286" i="6"/>
  <c r="P472" i="6"/>
  <c r="Q177" i="7"/>
  <c r="Q296" i="10"/>
  <c r="Q488" i="7"/>
  <c r="Q607" i="10"/>
  <c r="Q419" i="7"/>
  <c r="Q538" i="10"/>
  <c r="Q233" i="7"/>
  <c r="Q352" i="10"/>
  <c r="Q77" i="7"/>
  <c r="Q265" i="7"/>
  <c r="Q513" i="7"/>
  <c r="Q221" i="7"/>
  <c r="Q408" i="7"/>
  <c r="Q470" i="7"/>
  <c r="P508" i="6"/>
  <c r="P322" i="6"/>
  <c r="P311" i="7"/>
  <c r="P483" i="7"/>
  <c r="P149" i="7"/>
  <c r="P222" i="10"/>
  <c r="Q203" i="7"/>
  <c r="Q159" i="7"/>
  <c r="Q97" i="7"/>
  <c r="Q657" i="7"/>
  <c r="Q370" i="7"/>
  <c r="Q58" i="7"/>
  <c r="Q618" i="7"/>
  <c r="Q344" i="7"/>
  <c r="P312" i="5"/>
  <c r="Q282" i="7"/>
  <c r="P250" i="5"/>
  <c r="Q648" i="7"/>
  <c r="P616" i="5"/>
  <c r="Q338" i="7"/>
  <c r="P306" i="5"/>
  <c r="P305" i="10"/>
  <c r="AL35" i="2" l="1"/>
  <c r="AL36" i="2" s="1"/>
  <c r="R644" i="7"/>
  <c r="P11" i="7"/>
  <c r="P24" i="7"/>
  <c r="R652" i="7"/>
  <c r="R632" i="7"/>
  <c r="P9" i="7"/>
  <c r="P15" i="7"/>
  <c r="P27" i="7"/>
  <c r="O18" i="7"/>
  <c r="P183" i="8"/>
  <c r="O26" i="7"/>
  <c r="O6" i="7"/>
  <c r="R637" i="7"/>
  <c r="Q292" i="6"/>
  <c r="Q647" i="7"/>
  <c r="P23" i="7"/>
  <c r="AI4" i="2"/>
  <c r="AI8" i="2"/>
  <c r="AI6" i="2"/>
  <c r="P28" i="7"/>
  <c r="Q281" i="7"/>
  <c r="R651" i="7"/>
  <c r="R603" i="7"/>
  <c r="R626" i="7"/>
  <c r="P351" i="7"/>
  <c r="Q241" i="7"/>
  <c r="Q416" i="6"/>
  <c r="Q540" i="6"/>
  <c r="Q410" i="6"/>
  <c r="Q36" i="6"/>
  <c r="Q224" i="6"/>
  <c r="R657" i="7"/>
  <c r="R606" i="7"/>
  <c r="Q416" i="10"/>
  <c r="Q124" i="6"/>
  <c r="O10" i="7"/>
  <c r="Q602" i="6"/>
  <c r="Q129" i="7"/>
  <c r="Q498" i="6"/>
  <c r="Q529" i="7"/>
  <c r="O30" i="7"/>
  <c r="Q404" i="6"/>
  <c r="Q528" i="6"/>
  <c r="Q41" i="7"/>
  <c r="Q435" i="7"/>
  <c r="R635" i="7"/>
  <c r="Q160" i="8"/>
  <c r="R625" i="7"/>
  <c r="Q78" i="6"/>
  <c r="Q576" i="6"/>
  <c r="P599" i="7"/>
  <c r="P181" i="8"/>
  <c r="Q334" i="6"/>
  <c r="Q523" i="7"/>
  <c r="Q379" i="7"/>
  <c r="P33" i="7"/>
  <c r="Q466" i="6"/>
  <c r="Q218" i="6"/>
  <c r="P17" i="7"/>
  <c r="R649" i="7"/>
  <c r="Q166" i="7"/>
  <c r="W8" i="4"/>
  <c r="W9" i="4" s="1"/>
  <c r="Q260" i="6"/>
  <c r="Q72" i="6"/>
  <c r="O14" i="7"/>
  <c r="R636" i="7"/>
  <c r="Q261" i="7"/>
  <c r="Q641" i="7"/>
  <c r="R611" i="7"/>
  <c r="R630" i="7"/>
  <c r="R612" i="7"/>
  <c r="Q230" i="6"/>
  <c r="AM33" i="2"/>
  <c r="AM9" i="2" s="1"/>
  <c r="P29" i="7"/>
  <c r="Q323" i="7"/>
  <c r="Q172" i="7"/>
  <c r="Q155" i="7"/>
  <c r="Q192" i="7"/>
  <c r="Q109" i="7"/>
  <c r="Q388" i="10"/>
  <c r="Q636" i="10"/>
  <c r="Q410" i="10"/>
  <c r="R485" i="7"/>
  <c r="R604" i="10"/>
  <c r="R145" i="7"/>
  <c r="R264" i="10"/>
  <c r="R386" i="7"/>
  <c r="Q354" i="5"/>
  <c r="R442" i="7"/>
  <c r="Q410" i="5"/>
  <c r="R584" i="7"/>
  <c r="R703" i="10"/>
  <c r="R336" i="7"/>
  <c r="R455" i="10"/>
  <c r="R177" i="7"/>
  <c r="R296" i="10"/>
  <c r="R243" i="7"/>
  <c r="R117" i="7"/>
  <c r="R491" i="7"/>
  <c r="R82" i="7"/>
  <c r="Q50" i="5"/>
  <c r="R201" i="10"/>
  <c r="R144" i="7"/>
  <c r="Q112" i="5"/>
  <c r="R263" i="10"/>
  <c r="R54" i="7"/>
  <c r="Q22" i="5"/>
  <c r="R242" i="7"/>
  <c r="Q210" i="5"/>
  <c r="R179" i="7"/>
  <c r="Q147" i="5"/>
  <c r="R251" i="7"/>
  <c r="R370" i="10"/>
  <c r="R313" i="7"/>
  <c r="R432" i="10"/>
  <c r="R376" i="7"/>
  <c r="R495" i="10"/>
  <c r="Q430" i="10"/>
  <c r="Q602" i="10"/>
  <c r="R265" i="7"/>
  <c r="R508" i="7"/>
  <c r="Q176" i="8"/>
  <c r="R420" i="7"/>
  <c r="R539" i="10"/>
  <c r="R108" i="7"/>
  <c r="R227" i="10"/>
  <c r="R278" i="7"/>
  <c r="R588" i="7"/>
  <c r="R344" i="7"/>
  <c r="Q312" i="5"/>
  <c r="Q430" i="6"/>
  <c r="R43" i="6"/>
  <c r="R603" i="6"/>
  <c r="R541" i="6"/>
  <c r="R193" i="4"/>
  <c r="R105" i="6"/>
  <c r="R417" i="6"/>
  <c r="R479" i="6"/>
  <c r="R168" i="6"/>
  <c r="R231" i="6"/>
  <c r="R293" i="6"/>
  <c r="R355" i="6"/>
  <c r="R15" i="8"/>
  <c r="R74" i="8"/>
  <c r="R76" i="8"/>
  <c r="R73" i="8"/>
  <c r="R75" i="8"/>
  <c r="R77" i="8"/>
  <c r="R424" i="7"/>
  <c r="R543" i="10"/>
  <c r="R112" i="7"/>
  <c r="R96" i="7"/>
  <c r="R271" i="7"/>
  <c r="R390" i="10"/>
  <c r="R525" i="7"/>
  <c r="R448" i="7"/>
  <c r="Q416" i="5"/>
  <c r="R256" i="7"/>
  <c r="Q224" i="5"/>
  <c r="Q73" i="7"/>
  <c r="R263" i="7"/>
  <c r="R315" i="7"/>
  <c r="R434" i="10"/>
  <c r="R58" i="7"/>
  <c r="R292" i="7"/>
  <c r="Q260" i="5"/>
  <c r="R411" i="10"/>
  <c r="R104" i="7"/>
  <c r="Q72" i="5"/>
  <c r="R223" i="10"/>
  <c r="R341" i="7"/>
  <c r="Q424" i="6"/>
  <c r="Q427" i="7"/>
  <c r="R419" i="7"/>
  <c r="R538" i="10"/>
  <c r="R57" i="7"/>
  <c r="R335" i="7"/>
  <c r="R454" i="10"/>
  <c r="R440" i="7"/>
  <c r="R559" i="10"/>
  <c r="R286" i="7"/>
  <c r="R534" i="7"/>
  <c r="R347" i="7"/>
  <c r="R608" i="7"/>
  <c r="Q576" i="5"/>
  <c r="R118" i="7"/>
  <c r="R492" i="7"/>
  <c r="R92" i="7"/>
  <c r="T12" i="4"/>
  <c r="T43" i="4"/>
  <c r="T50" i="4"/>
  <c r="T44" i="4"/>
  <c r="T66" i="4"/>
  <c r="T68" i="4"/>
  <c r="T67" i="4"/>
  <c r="T47" i="4"/>
  <c r="T65" i="4"/>
  <c r="T71" i="4"/>
  <c r="T48" i="4"/>
  <c r="T51" i="4"/>
  <c r="T45" i="4"/>
  <c r="T69" i="4"/>
  <c r="T24" i="4"/>
  <c r="T70" i="4"/>
  <c r="T22" i="4"/>
  <c r="T46" i="4"/>
  <c r="T49" i="4"/>
  <c r="T64" i="4"/>
  <c r="T63" i="4"/>
  <c r="T26" i="4"/>
  <c r="T90" i="4"/>
  <c r="T84" i="4"/>
  <c r="T60" i="4"/>
  <c r="T58" i="4"/>
  <c r="T74" i="4"/>
  <c r="T81" i="4"/>
  <c r="T83" i="4"/>
  <c r="T86" i="4"/>
  <c r="T53" i="4"/>
  <c r="T55" i="4"/>
  <c r="T23" i="4"/>
  <c r="T75" i="4"/>
  <c r="T78" i="4"/>
  <c r="T25" i="4"/>
  <c r="T80" i="4"/>
  <c r="T87" i="4"/>
  <c r="T85" i="4"/>
  <c r="T59" i="4"/>
  <c r="T57" i="4"/>
  <c r="T79" i="4"/>
  <c r="T73" i="4"/>
  <c r="T76" i="4"/>
  <c r="T88" i="4"/>
  <c r="T91" i="4"/>
  <c r="T89" i="4"/>
  <c r="T56" i="4"/>
  <c r="T54" i="4"/>
  <c r="T61" i="4"/>
  <c r="T77" i="4"/>
  <c r="R71" i="7"/>
  <c r="R76" i="7"/>
  <c r="R400" i="7"/>
  <c r="Q368" i="5"/>
  <c r="Q305" i="10"/>
  <c r="R73" i="6"/>
  <c r="R11" i="6"/>
  <c r="R323" i="6"/>
  <c r="R509" i="6"/>
  <c r="R161" i="4"/>
  <c r="R136" i="6"/>
  <c r="R385" i="6"/>
  <c r="R199" i="6"/>
  <c r="R571" i="6"/>
  <c r="R447" i="6"/>
  <c r="R261" i="6"/>
  <c r="R7" i="8"/>
  <c r="R34" i="8"/>
  <c r="R36" i="8"/>
  <c r="R33" i="8"/>
  <c r="R35" i="8"/>
  <c r="R37" i="8"/>
  <c r="R33" i="6"/>
  <c r="R345" i="6"/>
  <c r="R531" i="6"/>
  <c r="R593" i="6"/>
  <c r="R283" i="6"/>
  <c r="R158" i="6"/>
  <c r="R407" i="6"/>
  <c r="R221" i="6"/>
  <c r="R95" i="6"/>
  <c r="R469" i="6"/>
  <c r="R180" i="5"/>
  <c r="R305" i="5"/>
  <c r="R429" i="5"/>
  <c r="R553" i="5"/>
  <c r="R117" i="5"/>
  <c r="R367" i="5"/>
  <c r="R243" i="5"/>
  <c r="R615" i="5"/>
  <c r="R491" i="5"/>
  <c r="R55" i="5"/>
  <c r="R525" i="5"/>
  <c r="R587" i="5"/>
  <c r="R463" i="5"/>
  <c r="R152" i="5"/>
  <c r="R27" i="5"/>
  <c r="R89" i="5"/>
  <c r="R401" i="5"/>
  <c r="R277" i="5"/>
  <c r="R339" i="5"/>
  <c r="R215" i="5"/>
  <c r="R500" i="5"/>
  <c r="R624" i="5"/>
  <c r="R438" i="5"/>
  <c r="R562" i="5"/>
  <c r="R314" i="5"/>
  <c r="R126" i="5"/>
  <c r="R252" i="5"/>
  <c r="R189" i="5"/>
  <c r="R376" i="5"/>
  <c r="R64" i="5"/>
  <c r="R23" i="8"/>
  <c r="R114" i="8"/>
  <c r="R116" i="8"/>
  <c r="R126" i="8"/>
  <c r="R128" i="8"/>
  <c r="R113" i="8"/>
  <c r="R115" i="8"/>
  <c r="R117" i="8"/>
  <c r="R125" i="8"/>
  <c r="R127" i="8"/>
  <c r="R129" i="8"/>
  <c r="R41" i="6"/>
  <c r="R353" i="6"/>
  <c r="R539" i="6"/>
  <c r="R166" i="6"/>
  <c r="R291" i="6"/>
  <c r="R229" i="6"/>
  <c r="R601" i="6"/>
  <c r="R415" i="6"/>
  <c r="R477" i="6"/>
  <c r="R103" i="6"/>
  <c r="R51" i="7"/>
  <c r="R168" i="7"/>
  <c r="R287" i="10"/>
  <c r="R105" i="7"/>
  <c r="R224" i="10"/>
  <c r="R78" i="7"/>
  <c r="R576" i="7"/>
  <c r="Q165" i="8"/>
  <c r="R382" i="7"/>
  <c r="R283" i="7"/>
  <c r="Q384" i="6"/>
  <c r="R44" i="7"/>
  <c r="R163" i="10"/>
  <c r="R106" i="7"/>
  <c r="R225" i="10"/>
  <c r="R499" i="7"/>
  <c r="R618" i="10"/>
  <c r="Q42" i="6"/>
  <c r="R438" i="7"/>
  <c r="R557" i="10"/>
  <c r="Q472" i="6"/>
  <c r="Q559" i="7"/>
  <c r="P142" i="8"/>
  <c r="Q18" i="10" s="1"/>
  <c r="Q325" i="10"/>
  <c r="R535" i="6"/>
  <c r="R187" i="4"/>
  <c r="R287" i="6"/>
  <c r="R225" i="6"/>
  <c r="R37" i="6"/>
  <c r="R597" i="6"/>
  <c r="R411" i="6"/>
  <c r="R162" i="6"/>
  <c r="R473" i="6"/>
  <c r="R99" i="6"/>
  <c r="R349" i="6"/>
  <c r="R176" i="5"/>
  <c r="R301" i="5"/>
  <c r="R425" i="5"/>
  <c r="R138" i="4"/>
  <c r="R549" i="5"/>
  <c r="R113" i="5"/>
  <c r="R611" i="5"/>
  <c r="R363" i="5"/>
  <c r="R239" i="5"/>
  <c r="R487" i="5"/>
  <c r="R51" i="5"/>
  <c r="R497" i="5"/>
  <c r="R435" i="5"/>
  <c r="R621" i="5"/>
  <c r="R559" i="5"/>
  <c r="R123" i="5"/>
  <c r="R61" i="5"/>
  <c r="R373" i="5"/>
  <c r="R311" i="5"/>
  <c r="R186" i="5"/>
  <c r="R249" i="5"/>
  <c r="R76" i="5"/>
  <c r="R202" i="5"/>
  <c r="R326" i="5"/>
  <c r="R450" i="5"/>
  <c r="R574" i="5"/>
  <c r="R388" i="5"/>
  <c r="R264" i="5"/>
  <c r="R512" i="5"/>
  <c r="R14" i="5"/>
  <c r="R139" i="5"/>
  <c r="R114" i="6"/>
  <c r="R52" i="6"/>
  <c r="R364" i="6"/>
  <c r="R612" i="6"/>
  <c r="R550" i="6"/>
  <c r="R426" i="6"/>
  <c r="R177" i="6"/>
  <c r="R302" i="6"/>
  <c r="R240" i="6"/>
  <c r="R488" i="6"/>
  <c r="R522" i="5"/>
  <c r="R584" i="5"/>
  <c r="R460" i="5"/>
  <c r="R398" i="5"/>
  <c r="R336" i="5"/>
  <c r="R86" i="5"/>
  <c r="R149" i="5"/>
  <c r="R24" i="5"/>
  <c r="R212" i="5"/>
  <c r="R274" i="5"/>
  <c r="Q354" i="10"/>
  <c r="Q545" i="7"/>
  <c r="R451" i="7"/>
  <c r="R72" i="7"/>
  <c r="R134" i="7"/>
  <c r="Q175" i="8"/>
  <c r="R272" i="7"/>
  <c r="R391" i="10"/>
  <c r="R415" i="10"/>
  <c r="R296" i="7"/>
  <c r="R299" i="7"/>
  <c r="R418" i="10"/>
  <c r="R215" i="7"/>
  <c r="R464" i="7"/>
  <c r="R282" i="7"/>
  <c r="Q250" i="5"/>
  <c r="S218" i="4"/>
  <c r="S155" i="4"/>
  <c r="S12" i="9"/>
  <c r="S12" i="8"/>
  <c r="S163" i="4"/>
  <c r="S100" i="4"/>
  <c r="S122" i="4"/>
  <c r="S185" i="4"/>
  <c r="S203" i="4"/>
  <c r="S140" i="4"/>
  <c r="S26" i="9"/>
  <c r="S52" i="9" s="1"/>
  <c r="S26" i="8"/>
  <c r="S115" i="4"/>
  <c r="S178" i="4"/>
  <c r="S21" i="8"/>
  <c r="S21" i="9"/>
  <c r="S47" i="9" s="1"/>
  <c r="S171" i="4"/>
  <c r="S108" i="4"/>
  <c r="S195" i="4"/>
  <c r="S132" i="4"/>
  <c r="S127" i="4"/>
  <c r="S190" i="4"/>
  <c r="S17" i="9"/>
  <c r="S43" i="9" s="1"/>
  <c r="S17" i="8"/>
  <c r="S170" i="4"/>
  <c r="S107" i="4"/>
  <c r="S18" i="9"/>
  <c r="S44" i="9" s="1"/>
  <c r="S18" i="8"/>
  <c r="S176" i="4"/>
  <c r="S113" i="4"/>
  <c r="S139" i="4"/>
  <c r="S202" i="4"/>
  <c r="S182" i="4"/>
  <c r="S119" i="4"/>
  <c r="Q492" i="6"/>
  <c r="Q497" i="7"/>
  <c r="R284" i="7"/>
  <c r="R457" i="7"/>
  <c r="R576" i="10"/>
  <c r="R214" i="7"/>
  <c r="R510" i="7"/>
  <c r="Q478" i="5"/>
  <c r="Q450" i="10"/>
  <c r="R39" i="8"/>
  <c r="R41" i="8"/>
  <c r="R43" i="8"/>
  <c r="R40" i="8"/>
  <c r="R42" i="8"/>
  <c r="R83" i="5"/>
  <c r="R457" i="5"/>
  <c r="R519" i="5"/>
  <c r="R581" i="5"/>
  <c r="R395" i="5"/>
  <c r="R333" i="5"/>
  <c r="R271" i="5"/>
  <c r="R209" i="5"/>
  <c r="R146" i="5"/>
  <c r="R21" i="5"/>
  <c r="R325" i="7"/>
  <c r="R501" i="7"/>
  <c r="R620" i="10"/>
  <c r="R190" i="7"/>
  <c r="R309" i="10"/>
  <c r="Q328" i="6"/>
  <c r="Q141" i="6"/>
  <c r="Q421" i="7"/>
  <c r="R403" i="7"/>
  <c r="Q238" i="6"/>
  <c r="Q396" i="6"/>
  <c r="R414" i="10"/>
  <c r="R295" i="7"/>
  <c r="R119" i="7"/>
  <c r="R645" i="7"/>
  <c r="R210" i="7"/>
  <c r="R329" i="10"/>
  <c r="Q312" i="6"/>
  <c r="Q560" i="6"/>
  <c r="Q149" i="7"/>
  <c r="R502" i="7"/>
  <c r="R621" i="10"/>
  <c r="R348" i="7"/>
  <c r="R32" i="6"/>
  <c r="R282" i="6"/>
  <c r="R344" i="6"/>
  <c r="R530" i="6"/>
  <c r="R157" i="6"/>
  <c r="R220" i="6"/>
  <c r="R592" i="6"/>
  <c r="R406" i="6"/>
  <c r="R468" i="6"/>
  <c r="R94" i="6"/>
  <c r="R97" i="7"/>
  <c r="R422" i="7"/>
  <c r="Q390" i="5"/>
  <c r="R541" i="10"/>
  <c r="Q103" i="7"/>
  <c r="R181" i="7"/>
  <c r="R404" i="7"/>
  <c r="V7" i="4"/>
  <c r="U11" i="4"/>
  <c r="R445" i="7"/>
  <c r="R264" i="7"/>
  <c r="R586" i="7"/>
  <c r="Q554" i="5"/>
  <c r="R648" i="7"/>
  <c r="Q616" i="5"/>
  <c r="R73" i="5"/>
  <c r="R199" i="5"/>
  <c r="R323" i="5"/>
  <c r="R447" i="5"/>
  <c r="R98" i="4"/>
  <c r="R571" i="5"/>
  <c r="R11" i="5"/>
  <c r="R509" i="5"/>
  <c r="R385" i="5"/>
  <c r="R261" i="5"/>
  <c r="R136" i="5"/>
  <c r="R467" i="5"/>
  <c r="R118" i="4"/>
  <c r="R281" i="5"/>
  <c r="R405" i="5"/>
  <c r="R156" i="5"/>
  <c r="R529" i="5"/>
  <c r="R93" i="5"/>
  <c r="R219" i="5"/>
  <c r="R31" i="5"/>
  <c r="R591" i="5"/>
  <c r="R343" i="5"/>
  <c r="R19" i="6"/>
  <c r="R331" i="6"/>
  <c r="R517" i="6"/>
  <c r="R579" i="6"/>
  <c r="R393" i="6"/>
  <c r="R144" i="6"/>
  <c r="R81" i="6"/>
  <c r="R269" i="6"/>
  <c r="R207" i="6"/>
  <c r="R455" i="6"/>
  <c r="R101" i="5"/>
  <c r="R475" i="5"/>
  <c r="R599" i="5"/>
  <c r="R537" i="5"/>
  <c r="R413" i="5"/>
  <c r="R351" i="5"/>
  <c r="R227" i="5"/>
  <c r="R39" i="5"/>
  <c r="R164" i="5"/>
  <c r="R289" i="5"/>
  <c r="R38" i="6"/>
  <c r="R350" i="6"/>
  <c r="R536" i="6"/>
  <c r="R598" i="6"/>
  <c r="R412" i="6"/>
  <c r="R288" i="6"/>
  <c r="R226" i="6"/>
  <c r="R474" i="6"/>
  <c r="R163" i="6"/>
  <c r="R100" i="6"/>
  <c r="R15" i="6"/>
  <c r="R327" i="6"/>
  <c r="R513" i="6"/>
  <c r="R265" i="6"/>
  <c r="R140" i="6"/>
  <c r="R77" i="6"/>
  <c r="R389" i="6"/>
  <c r="R203" i="6"/>
  <c r="R575" i="6"/>
  <c r="R451" i="6"/>
  <c r="R54" i="6"/>
  <c r="R116" i="6"/>
  <c r="R304" i="6"/>
  <c r="R366" i="6"/>
  <c r="R552" i="6"/>
  <c r="R614" i="6"/>
  <c r="R490" i="6"/>
  <c r="R428" i="6"/>
  <c r="R242" i="6"/>
  <c r="R179" i="6"/>
  <c r="R487" i="7"/>
  <c r="R606" i="10"/>
  <c r="Q138" i="8"/>
  <c r="Q147" i="8" s="1"/>
  <c r="Q135" i="8"/>
  <c r="Q144" i="8" s="1"/>
  <c r="R498" i="7"/>
  <c r="Q466" i="5"/>
  <c r="R617" i="10"/>
  <c r="R69" i="7"/>
  <c r="R505" i="7"/>
  <c r="Q489" i="7"/>
  <c r="R266" i="7"/>
  <c r="R444" i="7"/>
  <c r="Q123" i="7"/>
  <c r="Q317" i="7"/>
  <c r="R157" i="7"/>
  <c r="R531" i="7"/>
  <c r="Q508" i="6"/>
  <c r="Q10" i="6"/>
  <c r="R418" i="7"/>
  <c r="R537" i="10"/>
  <c r="R480" i="7"/>
  <c r="R599" i="10"/>
  <c r="P289" i="7"/>
  <c r="R522" i="7"/>
  <c r="R641" i="10"/>
  <c r="R398" i="7"/>
  <c r="R517" i="10"/>
  <c r="R302" i="7"/>
  <c r="R421" i="10"/>
  <c r="R488" i="7"/>
  <c r="R607" i="10"/>
  <c r="R114" i="7"/>
  <c r="R305" i="7"/>
  <c r="R580" i="7"/>
  <c r="Q548" i="5"/>
  <c r="R699" i="10"/>
  <c r="R456" i="7"/>
  <c r="Q424" i="5"/>
  <c r="R575" i="10"/>
  <c r="R116" i="7"/>
  <c r="Q84" i="5"/>
  <c r="Q337" i="7"/>
  <c r="R623" i="7"/>
  <c r="R561" i="7"/>
  <c r="R680" i="10"/>
  <c r="Q167" i="6"/>
  <c r="Q104" i="6"/>
  <c r="R64" i="7"/>
  <c r="R183" i="10"/>
  <c r="R314" i="7"/>
  <c r="R433" i="10"/>
  <c r="Q161" i="6"/>
  <c r="Q596" i="6"/>
  <c r="Q571" i="7"/>
  <c r="Q311" i="7"/>
  <c r="Q565" i="7"/>
  <c r="Q517" i="7"/>
  <c r="R99" i="5"/>
  <c r="R225" i="5"/>
  <c r="R349" i="5"/>
  <c r="R473" i="5"/>
  <c r="R124" i="4"/>
  <c r="R597" i="5"/>
  <c r="R535" i="5"/>
  <c r="R37" i="5"/>
  <c r="R411" i="5"/>
  <c r="R287" i="5"/>
  <c r="R162" i="5"/>
  <c r="R51" i="6"/>
  <c r="R363" i="6"/>
  <c r="R549" i="6"/>
  <c r="R201" i="4"/>
  <c r="R487" i="6"/>
  <c r="R425" i="6"/>
  <c r="R176" i="6"/>
  <c r="R239" i="6"/>
  <c r="R113" i="6"/>
  <c r="R611" i="6"/>
  <c r="R301" i="6"/>
  <c r="R61" i="6"/>
  <c r="R373" i="6"/>
  <c r="R311" i="6"/>
  <c r="R621" i="6"/>
  <c r="R559" i="6"/>
  <c r="R186" i="6"/>
  <c r="R123" i="6"/>
  <c r="R249" i="6"/>
  <c r="R497" i="6"/>
  <c r="R435" i="6"/>
  <c r="R14" i="6"/>
  <c r="R326" i="6"/>
  <c r="R264" i="6"/>
  <c r="R512" i="6"/>
  <c r="R574" i="6"/>
  <c r="R388" i="6"/>
  <c r="R139" i="6"/>
  <c r="R202" i="6"/>
  <c r="R76" i="6"/>
  <c r="R450" i="6"/>
  <c r="R177" i="5"/>
  <c r="R550" i="5"/>
  <c r="R302" i="5"/>
  <c r="R426" i="5"/>
  <c r="R114" i="5"/>
  <c r="R488" i="5"/>
  <c r="R612" i="5"/>
  <c r="R364" i="5"/>
  <c r="R240" i="5"/>
  <c r="R52" i="5"/>
  <c r="R24" i="6"/>
  <c r="R336" i="6"/>
  <c r="R584" i="6"/>
  <c r="R522" i="6"/>
  <c r="R398" i="6"/>
  <c r="R212" i="6"/>
  <c r="R274" i="6"/>
  <c r="R460" i="6"/>
  <c r="R149" i="6"/>
  <c r="R86" i="6"/>
  <c r="Q155" i="6"/>
  <c r="Q92" i="6"/>
  <c r="Q483" i="7"/>
  <c r="Q160" i="10"/>
  <c r="Q291" i="7"/>
  <c r="AM28" i="2"/>
  <c r="AM29" i="2" s="1"/>
  <c r="AM31" i="2"/>
  <c r="AM7" i="2" s="1"/>
  <c r="R202" i="7"/>
  <c r="R389" i="7"/>
  <c r="R384" i="7"/>
  <c r="R446" i="7"/>
  <c r="Q172" i="8"/>
  <c r="Q173" i="8"/>
  <c r="R84" i="7"/>
  <c r="R203" i="10"/>
  <c r="R520" i="7"/>
  <c r="R639" i="10"/>
  <c r="R146" i="7"/>
  <c r="R265" i="10"/>
  <c r="R358" i="7"/>
  <c r="R477" i="10"/>
  <c r="R49" i="7"/>
  <c r="R361" i="7"/>
  <c r="R609" i="7"/>
  <c r="R340" i="7"/>
  <c r="R152" i="7"/>
  <c r="R650" i="7"/>
  <c r="R219" i="7"/>
  <c r="Q187" i="5"/>
  <c r="R592" i="7"/>
  <c r="Q560" i="5"/>
  <c r="R156" i="7"/>
  <c r="Q124" i="5"/>
  <c r="S22" i="9"/>
  <c r="S48" i="9" s="1"/>
  <c r="S22" i="8"/>
  <c r="S177" i="4"/>
  <c r="S114" i="4"/>
  <c r="S186" i="4"/>
  <c r="S123" i="4"/>
  <c r="S14" i="9"/>
  <c r="S40" i="9" s="1"/>
  <c r="S14" i="8"/>
  <c r="S175" i="4"/>
  <c r="S112" i="4"/>
  <c r="S192" i="4"/>
  <c r="S129" i="4"/>
  <c r="S197" i="4"/>
  <c r="S134" i="4"/>
  <c r="S126" i="4"/>
  <c r="S189" i="4"/>
  <c r="S184" i="4"/>
  <c r="S121" i="4"/>
  <c r="S16" i="9"/>
  <c r="S16" i="8"/>
  <c r="S164" i="4"/>
  <c r="S101" i="4"/>
  <c r="S153" i="4"/>
  <c r="S216" i="4"/>
  <c r="S125" i="4"/>
  <c r="S188" i="4"/>
  <c r="S131" i="4"/>
  <c r="S194" i="4"/>
  <c r="Q306" i="6"/>
  <c r="Q368" i="6"/>
  <c r="Q616" i="6"/>
  <c r="Q633" i="7"/>
  <c r="Q67" i="7"/>
  <c r="R75" i="5"/>
  <c r="R449" i="5"/>
  <c r="R201" i="5"/>
  <c r="R325" i="5"/>
  <c r="R573" i="5"/>
  <c r="R387" i="5"/>
  <c r="R263" i="5"/>
  <c r="R511" i="5"/>
  <c r="R138" i="5"/>
  <c r="R13" i="5"/>
  <c r="R524" i="5"/>
  <c r="R586" i="5"/>
  <c r="R462" i="5"/>
  <c r="R88" i="5"/>
  <c r="R151" i="5"/>
  <c r="R26" i="5"/>
  <c r="R400" i="5"/>
  <c r="R276" i="5"/>
  <c r="R338" i="5"/>
  <c r="R214" i="5"/>
  <c r="R58" i="6"/>
  <c r="R120" i="6"/>
  <c r="R370" i="6"/>
  <c r="R308" i="6"/>
  <c r="R618" i="6"/>
  <c r="R556" i="6"/>
  <c r="R432" i="6"/>
  <c r="R246" i="6"/>
  <c r="R494" i="6"/>
  <c r="R183" i="6"/>
  <c r="R50" i="7"/>
  <c r="R362" i="7"/>
  <c r="R610" i="7"/>
  <c r="P25" i="7"/>
  <c r="R221" i="7"/>
  <c r="R656" i="7"/>
  <c r="P537" i="7"/>
  <c r="Q87" i="7"/>
  <c r="Q405" i="7"/>
  <c r="R519" i="7"/>
  <c r="R638" i="10"/>
  <c r="R333" i="7"/>
  <c r="R452" i="10"/>
  <c r="R339" i="7"/>
  <c r="R401" i="7"/>
  <c r="R587" i="7"/>
  <c r="R324" i="7"/>
  <c r="Q292" i="5"/>
  <c r="R634" i="7"/>
  <c r="Q602" i="5"/>
  <c r="R136" i="7"/>
  <c r="Q104" i="5"/>
  <c r="R193" i="7"/>
  <c r="Q161" i="5"/>
  <c r="R504" i="7"/>
  <c r="Q472" i="5"/>
  <c r="Q198" i="7"/>
  <c r="Q554" i="10"/>
  <c r="Q269" i="7"/>
  <c r="R56" i="9"/>
  <c r="R60" i="9" s="1"/>
  <c r="R66" i="6"/>
  <c r="R128" i="6"/>
  <c r="R316" i="6"/>
  <c r="R378" i="6"/>
  <c r="R626" i="6"/>
  <c r="R564" i="6"/>
  <c r="R440" i="6"/>
  <c r="R502" i="6"/>
  <c r="R254" i="6"/>
  <c r="R191" i="6"/>
  <c r="R21" i="6"/>
  <c r="R271" i="6"/>
  <c r="R333" i="6"/>
  <c r="R581" i="6"/>
  <c r="R519" i="6"/>
  <c r="R395" i="6"/>
  <c r="R209" i="6"/>
  <c r="R146" i="6"/>
  <c r="R457" i="6"/>
  <c r="R83" i="6"/>
  <c r="R544" i="5"/>
  <c r="R606" i="5"/>
  <c r="R482" i="5"/>
  <c r="R358" i="5"/>
  <c r="R296" i="5"/>
  <c r="R171" i="5"/>
  <c r="R234" i="5"/>
  <c r="R46" i="5"/>
  <c r="R420" i="5"/>
  <c r="R108" i="5"/>
  <c r="R74" i="5"/>
  <c r="R448" i="5"/>
  <c r="R572" i="5"/>
  <c r="R200" i="5"/>
  <c r="R324" i="5"/>
  <c r="R12" i="5"/>
  <c r="R510" i="5"/>
  <c r="R386" i="5"/>
  <c r="R262" i="5"/>
  <c r="R137" i="5"/>
  <c r="R449" i="7"/>
  <c r="R387" i="7"/>
  <c r="R511" i="7"/>
  <c r="Q159" i="8"/>
  <c r="R65" i="7"/>
  <c r="R184" i="10"/>
  <c r="R563" i="7"/>
  <c r="R682" i="10"/>
  <c r="R246" i="7"/>
  <c r="R432" i="7"/>
  <c r="R494" i="7"/>
  <c r="R42" i="7"/>
  <c r="Q10" i="5"/>
  <c r="R161" i="10"/>
  <c r="R602" i="7"/>
  <c r="Q570" i="5"/>
  <c r="R354" i="7"/>
  <c r="Q322" i="5"/>
  <c r="R473" i="10"/>
  <c r="Q390" i="6"/>
  <c r="Q359" i="7"/>
  <c r="Q596" i="10"/>
  <c r="R279" i="7"/>
  <c r="R153" i="7"/>
  <c r="Q300" i="6"/>
  <c r="Q610" i="6"/>
  <c r="Q50" i="6"/>
  <c r="Q272" i="6"/>
  <c r="Q458" i="6"/>
  <c r="Q520" i="6"/>
  <c r="R605" i="7"/>
  <c r="R357" i="7"/>
  <c r="R476" i="10"/>
  <c r="R369" i="7"/>
  <c r="R431" i="7"/>
  <c r="R617" i="7"/>
  <c r="R521" i="7"/>
  <c r="R640" i="10"/>
  <c r="R273" i="7"/>
  <c r="R392" i="10"/>
  <c r="R147" i="7"/>
  <c r="R266" i="10"/>
  <c r="Q187" i="6"/>
  <c r="Q436" i="6"/>
  <c r="Q622" i="6"/>
  <c r="Q218" i="7"/>
  <c r="R66" i="7"/>
  <c r="R185" i="10"/>
  <c r="R191" i="7"/>
  <c r="R310" i="10"/>
  <c r="R410" i="7"/>
  <c r="R658" i="7"/>
  <c r="R46" i="8"/>
  <c r="R48" i="8"/>
  <c r="R49" i="8"/>
  <c r="R47" i="8"/>
  <c r="R45" i="8"/>
  <c r="R40" i="6"/>
  <c r="R290" i="6"/>
  <c r="R352" i="6"/>
  <c r="R538" i="6"/>
  <c r="R414" i="6"/>
  <c r="R600" i="6"/>
  <c r="R228" i="6"/>
  <c r="R165" i="6"/>
  <c r="R476" i="6"/>
  <c r="R102" i="6"/>
  <c r="R222" i="7"/>
  <c r="R533" i="7"/>
  <c r="R173" i="7"/>
  <c r="Q141" i="5"/>
  <c r="R292" i="10"/>
  <c r="R546" i="7"/>
  <c r="Q514" i="5"/>
  <c r="R665" i="10"/>
  <c r="R360" i="7"/>
  <c r="Q328" i="5"/>
  <c r="Q291" i="10"/>
  <c r="Q222" i="10"/>
  <c r="R244" i="7"/>
  <c r="R554" i="7"/>
  <c r="R217" i="7"/>
  <c r="R154" i="7"/>
  <c r="R466" i="7"/>
  <c r="Q212" i="7"/>
  <c r="R383" i="7"/>
  <c r="R569" i="7"/>
  <c r="R133" i="7"/>
  <c r="R326" i="7"/>
  <c r="R524" i="7"/>
  <c r="Q492" i="5"/>
  <c r="Q186" i="7"/>
  <c r="Q579" i="7"/>
  <c r="R31" i="6"/>
  <c r="R281" i="6"/>
  <c r="R343" i="6"/>
  <c r="R591" i="6"/>
  <c r="R529" i="6"/>
  <c r="R181" i="4"/>
  <c r="R405" i="6"/>
  <c r="R219" i="6"/>
  <c r="R156" i="6"/>
  <c r="R467" i="6"/>
  <c r="R93" i="6"/>
  <c r="R81" i="5"/>
  <c r="R455" i="5"/>
  <c r="R393" i="5"/>
  <c r="R579" i="5"/>
  <c r="S610" i="7" s="1"/>
  <c r="R517" i="5"/>
  <c r="R144" i="5"/>
  <c r="R331" i="5"/>
  <c r="R207" i="5"/>
  <c r="R269" i="5"/>
  <c r="R19" i="5"/>
  <c r="R39" i="6"/>
  <c r="R351" i="6"/>
  <c r="R289" i="6"/>
  <c r="R537" i="6"/>
  <c r="R599" i="6"/>
  <c r="R101" i="6"/>
  <c r="R413" i="6"/>
  <c r="R164" i="6"/>
  <c r="R227" i="6"/>
  <c r="R475" i="6"/>
  <c r="R100" i="5"/>
  <c r="R474" i="5"/>
  <c r="R598" i="5"/>
  <c r="R536" i="5"/>
  <c r="R412" i="5"/>
  <c r="R350" i="5"/>
  <c r="R38" i="5"/>
  <c r="R226" i="5"/>
  <c r="R288" i="5"/>
  <c r="R163" i="5"/>
  <c r="R77" i="5"/>
  <c r="R203" i="5"/>
  <c r="R327" i="5"/>
  <c r="R451" i="5"/>
  <c r="R575" i="5"/>
  <c r="R389" i="5"/>
  <c r="R265" i="5"/>
  <c r="R15" i="5"/>
  <c r="R513" i="5"/>
  <c r="R140" i="5"/>
  <c r="R179" i="5"/>
  <c r="R552" i="5"/>
  <c r="R304" i="5"/>
  <c r="R428" i="5"/>
  <c r="R366" i="5"/>
  <c r="R242" i="5"/>
  <c r="R116" i="5"/>
  <c r="R54" i="5"/>
  <c r="R614" i="5"/>
  <c r="R490" i="5"/>
  <c r="R176" i="7"/>
  <c r="R295" i="10"/>
  <c r="R425" i="7"/>
  <c r="R544" i="10"/>
  <c r="R113" i="7"/>
  <c r="R541" i="7"/>
  <c r="R660" i="10"/>
  <c r="R355" i="7"/>
  <c r="R474" i="10"/>
  <c r="Q136" i="8"/>
  <c r="Q145" i="8" s="1"/>
  <c r="R250" i="7"/>
  <c r="Q218" i="5"/>
  <c r="R369" i="10"/>
  <c r="Q539" i="7"/>
  <c r="R319" i="7"/>
  <c r="R257" i="7"/>
  <c r="R443" i="7"/>
  <c r="Q178" i="7"/>
  <c r="R140" i="7"/>
  <c r="R390" i="7"/>
  <c r="R638" i="7"/>
  <c r="Q169" i="8"/>
  <c r="Q166" i="8"/>
  <c r="R195" i="7"/>
  <c r="R70" i="7"/>
  <c r="R506" i="7"/>
  <c r="Q135" i="7"/>
  <c r="Q200" i="10"/>
  <c r="R59" i="6"/>
  <c r="R371" i="6"/>
  <c r="R619" i="6"/>
  <c r="R557" i="6"/>
  <c r="R433" i="6"/>
  <c r="R495" i="6"/>
  <c r="R184" i="6"/>
  <c r="R309" i="6"/>
  <c r="R247" i="6"/>
  <c r="R121" i="6"/>
  <c r="R100" i="8"/>
  <c r="R102" i="8"/>
  <c r="R99" i="8"/>
  <c r="R101" i="8"/>
  <c r="R103" i="8"/>
  <c r="R471" i="5"/>
  <c r="R285" i="5"/>
  <c r="R409" i="5"/>
  <c r="R160" i="5"/>
  <c r="R533" i="5"/>
  <c r="R97" i="5"/>
  <c r="R223" i="5"/>
  <c r="R35" i="5"/>
  <c r="R595" i="5"/>
  <c r="R347" i="5"/>
  <c r="R220" i="7"/>
  <c r="R345" i="7"/>
  <c r="R469" i="7"/>
  <c r="Q570" i="6"/>
  <c r="Q198" i="6"/>
  <c r="R413" i="10"/>
  <c r="R294" i="7"/>
  <c r="R356" i="7"/>
  <c r="R475" i="10"/>
  <c r="R646" i="7"/>
  <c r="R274" i="7"/>
  <c r="R393" i="10"/>
  <c r="R148" i="7"/>
  <c r="R267" i="10"/>
  <c r="R240" i="7"/>
  <c r="R359" i="10"/>
  <c r="R426" i="7"/>
  <c r="R545" i="10"/>
  <c r="R429" i="7"/>
  <c r="R367" i="7"/>
  <c r="R615" i="7"/>
  <c r="R518" i="7"/>
  <c r="Q486" i="5"/>
  <c r="R637" i="10"/>
  <c r="R394" i="7"/>
  <c r="Q362" i="5"/>
  <c r="R513" i="10"/>
  <c r="R332" i="7"/>
  <c r="Q300" i="5"/>
  <c r="R451" i="10"/>
  <c r="R490" i="7"/>
  <c r="Q458" i="5"/>
  <c r="R552" i="7"/>
  <c r="Q520" i="5"/>
  <c r="R428" i="7"/>
  <c r="Q396" i="5"/>
  <c r="R125" i="7"/>
  <c r="R244" i="10"/>
  <c r="R500" i="7"/>
  <c r="R619" i="10"/>
  <c r="R189" i="7"/>
  <c r="R308" i="10"/>
  <c r="P164" i="7"/>
  <c r="P16" i="7"/>
  <c r="R625" i="5"/>
  <c r="R501" i="5"/>
  <c r="R439" i="5"/>
  <c r="R563" i="5"/>
  <c r="R65" i="5"/>
  <c r="R377" i="5"/>
  <c r="R253" i="5"/>
  <c r="R190" i="5"/>
  <c r="R127" i="5"/>
  <c r="R315" i="5"/>
  <c r="R182" i="5"/>
  <c r="R493" i="5"/>
  <c r="R307" i="5"/>
  <c r="R431" i="5"/>
  <c r="R144" i="4"/>
  <c r="R245" i="5"/>
  <c r="R369" i="5"/>
  <c r="R617" i="5"/>
  <c r="R555" i="5"/>
  <c r="R57" i="5"/>
  <c r="R119" i="5"/>
  <c r="R53" i="6"/>
  <c r="R303" i="6"/>
  <c r="R365" i="6"/>
  <c r="R613" i="6"/>
  <c r="R551" i="6"/>
  <c r="R427" i="6"/>
  <c r="R241" i="6"/>
  <c r="R489" i="6"/>
  <c r="R178" i="6"/>
  <c r="R115" i="6"/>
  <c r="R44" i="6"/>
  <c r="R294" i="6"/>
  <c r="R356" i="6"/>
  <c r="R542" i="6"/>
  <c r="R169" i="6"/>
  <c r="R232" i="6"/>
  <c r="R604" i="6"/>
  <c r="R418" i="6"/>
  <c r="R480" i="6"/>
  <c r="R106" i="6"/>
  <c r="R19" i="9"/>
  <c r="R46" i="9"/>
  <c r="R45" i="9" s="1"/>
  <c r="R60" i="6"/>
  <c r="R122" i="6"/>
  <c r="R372" i="6"/>
  <c r="R620" i="6"/>
  <c r="R558" i="6"/>
  <c r="R434" i="6"/>
  <c r="R496" i="6"/>
  <c r="R185" i="6"/>
  <c r="R248" i="6"/>
  <c r="R310" i="6"/>
  <c r="R139" i="7"/>
  <c r="R322" i="7"/>
  <c r="R396" i="7"/>
  <c r="R515" i="10"/>
  <c r="R334" i="7"/>
  <c r="R453" i="10"/>
  <c r="R171" i="7"/>
  <c r="R290" i="10"/>
  <c r="R174" i="7"/>
  <c r="R293" i="10"/>
  <c r="R402" i="7"/>
  <c r="R654" i="7"/>
  <c r="Q622" i="5"/>
  <c r="R406" i="7"/>
  <c r="Q374" i="5"/>
  <c r="S148" i="4"/>
  <c r="S211" i="4"/>
  <c r="S13" i="8"/>
  <c r="S13" i="9"/>
  <c r="S39" i="9" s="1"/>
  <c r="S106" i="4"/>
  <c r="S169" i="4"/>
  <c r="S191" i="4"/>
  <c r="S128" i="4"/>
  <c r="S24" i="9"/>
  <c r="S24" i="8"/>
  <c r="S103" i="4"/>
  <c r="S166" i="4"/>
  <c r="S209" i="4"/>
  <c r="S146" i="4"/>
  <c r="S206" i="4"/>
  <c r="S143" i="4"/>
  <c r="S196" i="4"/>
  <c r="S133" i="4"/>
  <c r="S151" i="4"/>
  <c r="S214" i="4"/>
  <c r="S208" i="4"/>
  <c r="S145" i="4"/>
  <c r="S147" i="4"/>
  <c r="S210" i="4"/>
  <c r="R80" i="5"/>
  <c r="R578" i="5"/>
  <c r="R516" i="5"/>
  <c r="R392" i="5"/>
  <c r="R454" i="5"/>
  <c r="R18" i="5"/>
  <c r="R268" i="5"/>
  <c r="R143" i="5"/>
  <c r="R330" i="5"/>
  <c r="R206" i="5"/>
  <c r="R300" i="7"/>
  <c r="R419" i="10"/>
  <c r="R346" i="7"/>
  <c r="R532" i="7"/>
  <c r="Q585" i="7"/>
  <c r="P227" i="7"/>
  <c r="P20" i="7"/>
  <c r="R83" i="7"/>
  <c r="R202" i="10"/>
  <c r="R277" i="7"/>
  <c r="R74" i="7"/>
  <c r="Q42" i="5"/>
  <c r="R628" i="7"/>
  <c r="Q596" i="5"/>
  <c r="R391" i="6"/>
  <c r="R267" i="6"/>
  <c r="R577" i="6"/>
  <c r="R515" i="6"/>
  <c r="R167" i="4"/>
  <c r="R142" i="6"/>
  <c r="R205" i="6"/>
  <c r="R453" i="6"/>
  <c r="R17" i="6"/>
  <c r="R79" i="6"/>
  <c r="R329" i="6"/>
  <c r="R523" i="5"/>
  <c r="R461" i="5"/>
  <c r="R585" i="5"/>
  <c r="R399" i="5"/>
  <c r="R275" i="5"/>
  <c r="R150" i="5"/>
  <c r="R87" i="5"/>
  <c r="R337" i="5"/>
  <c r="R25" i="5"/>
  <c r="R213" i="5"/>
  <c r="R125" i="5"/>
  <c r="R251" i="5"/>
  <c r="R375" i="5"/>
  <c r="R623" i="5"/>
  <c r="R499" i="5"/>
  <c r="R150" i="4"/>
  <c r="R313" i="5"/>
  <c r="R437" i="5"/>
  <c r="R63" i="5"/>
  <c r="R561" i="5"/>
  <c r="R188" i="5"/>
  <c r="R67" i="6"/>
  <c r="R379" i="6"/>
  <c r="R627" i="6"/>
  <c r="R565" i="6"/>
  <c r="R317" i="6"/>
  <c r="R503" i="6"/>
  <c r="R441" i="6"/>
  <c r="R129" i="6"/>
  <c r="R255" i="6"/>
  <c r="R192" i="6"/>
  <c r="R483" i="5"/>
  <c r="R545" i="5"/>
  <c r="R607" i="5"/>
  <c r="R359" i="5"/>
  <c r="R235" i="5"/>
  <c r="R297" i="5"/>
  <c r="R172" i="5"/>
  <c r="R47" i="5"/>
  <c r="R109" i="5"/>
  <c r="R421" i="5"/>
  <c r="R11" i="9"/>
  <c r="R38" i="9"/>
  <c r="R37" i="9" s="1"/>
  <c r="R253" i="7"/>
  <c r="R372" i="10"/>
  <c r="R308" i="7"/>
  <c r="R556" i="7"/>
  <c r="R167" i="7"/>
  <c r="Q135" i="5"/>
  <c r="R286" i="10"/>
  <c r="Q204" i="6"/>
  <c r="Q477" i="7"/>
  <c r="R589" i="7"/>
  <c r="Q112" i="6"/>
  <c r="Q548" i="6"/>
  <c r="Q84" i="6"/>
  <c r="R164" i="10"/>
  <c r="R45" i="7"/>
  <c r="R107" i="7"/>
  <c r="R226" i="10"/>
  <c r="R583" i="7"/>
  <c r="R702" i="10"/>
  <c r="R254" i="7"/>
  <c r="R373" i="10"/>
  <c r="R160" i="7"/>
  <c r="R521" i="6"/>
  <c r="R173" i="4"/>
  <c r="R23" i="6"/>
  <c r="R397" i="6"/>
  <c r="R583" i="6"/>
  <c r="R459" i="6"/>
  <c r="R85" i="6"/>
  <c r="R148" i="6"/>
  <c r="R273" i="6"/>
  <c r="R211" i="6"/>
  <c r="R335" i="6"/>
  <c r="R468" i="5"/>
  <c r="R157" i="5"/>
  <c r="R282" i="5"/>
  <c r="R406" i="5"/>
  <c r="R592" i="5"/>
  <c r="S623" i="7" s="1"/>
  <c r="R530" i="5"/>
  <c r="R94" i="5"/>
  <c r="R32" i="5"/>
  <c r="R344" i="5"/>
  <c r="R220" i="5"/>
  <c r="R285" i="7"/>
  <c r="R298" i="7"/>
  <c r="Q266" i="5"/>
  <c r="R417" i="10"/>
  <c r="R110" i="7"/>
  <c r="Q78" i="5"/>
  <c r="R56" i="7"/>
  <c r="R280" i="7"/>
  <c r="R528" i="7"/>
  <c r="R321" i="7"/>
  <c r="R507" i="7"/>
  <c r="R388" i="7"/>
  <c r="R276" i="7"/>
  <c r="Q244" i="5"/>
  <c r="R338" i="7"/>
  <c r="Q306" i="5"/>
  <c r="Q621" i="7"/>
  <c r="Q503" i="7"/>
  <c r="Q698" i="10"/>
  <c r="R363" i="7"/>
  <c r="R417" i="7"/>
  <c r="R536" i="10"/>
  <c r="Q137" i="8"/>
  <c r="Q146" i="8" s="1"/>
  <c r="R560" i="7"/>
  <c r="Q528" i="5"/>
  <c r="R679" i="10"/>
  <c r="R124" i="7"/>
  <c r="Q92" i="5"/>
  <c r="R243" i="10"/>
  <c r="R312" i="7"/>
  <c r="Q280" i="5"/>
  <c r="R431" i="10"/>
  <c r="Q658" i="10"/>
  <c r="P179" i="8"/>
  <c r="R567" i="7"/>
  <c r="R203" i="7"/>
  <c r="Q81" i="7"/>
  <c r="R605" i="5"/>
  <c r="R481" i="5"/>
  <c r="R543" i="5"/>
  <c r="R170" i="5"/>
  <c r="R233" i="5"/>
  <c r="R295" i="5"/>
  <c r="R357" i="5"/>
  <c r="R45" i="5"/>
  <c r="R107" i="5"/>
  <c r="R419" i="5"/>
  <c r="R20" i="6"/>
  <c r="R332" i="6"/>
  <c r="R518" i="6"/>
  <c r="R580" i="6"/>
  <c r="R82" i="6"/>
  <c r="R208" i="6"/>
  <c r="R394" i="6"/>
  <c r="R270" i="6"/>
  <c r="R456" i="6"/>
  <c r="R145" i="6"/>
  <c r="R532" i="5"/>
  <c r="R159" i="5"/>
  <c r="R284" i="5"/>
  <c r="R408" i="5"/>
  <c r="R346" i="5"/>
  <c r="R222" i="5"/>
  <c r="R470" i="5"/>
  <c r="R96" i="5"/>
  <c r="R594" i="5"/>
  <c r="R34" i="5"/>
  <c r="R593" i="7"/>
  <c r="R169" i="7"/>
  <c r="R288" i="10"/>
  <c r="P7" i="7"/>
  <c r="R375" i="7"/>
  <c r="R494" i="10"/>
  <c r="R188" i="7"/>
  <c r="R307" i="10"/>
  <c r="R624" i="7"/>
  <c r="Q348" i="6"/>
  <c r="Q280" i="6"/>
  <c r="Q472" i="10"/>
  <c r="AM32" i="2"/>
  <c r="AM5" i="2" s="1"/>
  <c r="R513" i="7"/>
  <c r="R209" i="7"/>
  <c r="R328" i="10"/>
  <c r="Q303" i="7"/>
  <c r="R482" i="7"/>
  <c r="R601" i="10"/>
  <c r="R423" i="7"/>
  <c r="R542" i="10"/>
  <c r="R90" i="7"/>
  <c r="R94" i="7"/>
  <c r="Q62" i="5"/>
  <c r="Q118" i="6"/>
  <c r="Q554" i="6"/>
  <c r="R13" i="6"/>
  <c r="R325" i="6"/>
  <c r="R387" i="6"/>
  <c r="R263" i="6"/>
  <c r="R511" i="6"/>
  <c r="R573" i="6"/>
  <c r="R138" i="6"/>
  <c r="R201" i="6"/>
  <c r="R449" i="6"/>
  <c r="R75" i="6"/>
  <c r="R26" i="6"/>
  <c r="R338" i="6"/>
  <c r="R276" i="6"/>
  <c r="R524" i="6"/>
  <c r="R151" i="6"/>
  <c r="R586" i="6"/>
  <c r="R88" i="6"/>
  <c r="R400" i="6"/>
  <c r="R214" i="6"/>
  <c r="R462" i="6"/>
  <c r="R494" i="5"/>
  <c r="R432" i="5"/>
  <c r="R556" i="5"/>
  <c r="R618" i="5"/>
  <c r="S649" i="7" s="1"/>
  <c r="R120" i="5"/>
  <c r="R370" i="5"/>
  <c r="R183" i="5"/>
  <c r="R246" i="5"/>
  <c r="R308" i="5"/>
  <c r="R58" i="5"/>
  <c r="R60" i="8"/>
  <c r="R62" i="8"/>
  <c r="R59" i="8"/>
  <c r="R61" i="8"/>
  <c r="R63" i="8"/>
  <c r="R175" i="7"/>
  <c r="R294" i="10"/>
  <c r="R548" i="7"/>
  <c r="R667" i="10"/>
  <c r="Q601" i="7"/>
  <c r="Q613" i="7"/>
  <c r="R594" i="7"/>
  <c r="Q461" i="7"/>
  <c r="Q467" i="7"/>
  <c r="R581" i="7"/>
  <c r="R700" i="10"/>
  <c r="R89" i="7"/>
  <c r="R199" i="7"/>
  <c r="Q167" i="5"/>
  <c r="R262" i="7"/>
  <c r="Q230" i="5"/>
  <c r="R318" i="7"/>
  <c r="Q286" i="5"/>
  <c r="R566" i="7"/>
  <c r="Q534" i="5"/>
  <c r="R130" i="7"/>
  <c r="Q98" i="5"/>
  <c r="Q61" i="7"/>
  <c r="Q492" i="10"/>
  <c r="R86" i="8"/>
  <c r="R88" i="8"/>
  <c r="R85" i="8"/>
  <c r="R87" i="8"/>
  <c r="R89" i="8"/>
  <c r="R502" i="5"/>
  <c r="R626" i="5"/>
  <c r="R440" i="5"/>
  <c r="R564" i="5"/>
  <c r="R66" i="5"/>
  <c r="R254" i="5"/>
  <c r="R378" i="5"/>
  <c r="R191" i="5"/>
  <c r="R316" i="5"/>
  <c r="R128" i="5"/>
  <c r="R46" i="6"/>
  <c r="R358" i="6"/>
  <c r="R544" i="6"/>
  <c r="R606" i="6"/>
  <c r="R296" i="6"/>
  <c r="R420" i="6"/>
  <c r="R482" i="6"/>
  <c r="R108" i="6"/>
  <c r="R171" i="6"/>
  <c r="R234" i="6"/>
  <c r="R12" i="6"/>
  <c r="R324" i="6"/>
  <c r="R386" i="6"/>
  <c r="R510" i="6"/>
  <c r="R572" i="6"/>
  <c r="R137" i="6"/>
  <c r="R74" i="6"/>
  <c r="R262" i="6"/>
  <c r="R200" i="6"/>
  <c r="R448" i="6"/>
  <c r="R137" i="7"/>
  <c r="Q161" i="8"/>
  <c r="Q158" i="8"/>
  <c r="R377" i="7"/>
  <c r="R496" i="10"/>
  <c r="R183" i="7"/>
  <c r="R478" i="7"/>
  <c r="Q446" i="5"/>
  <c r="R597" i="10"/>
  <c r="Q266" i="6"/>
  <c r="Q534" i="10"/>
  <c r="R527" i="7"/>
  <c r="Q486" i="6"/>
  <c r="Q210" i="6"/>
  <c r="Q582" i="6"/>
  <c r="Q53" i="7"/>
  <c r="R170" i="7"/>
  <c r="R289" i="10"/>
  <c r="R245" i="7"/>
  <c r="R493" i="7"/>
  <c r="R397" i="7"/>
  <c r="R516" i="10"/>
  <c r="R564" i="7"/>
  <c r="R683" i="10"/>
  <c r="R316" i="7"/>
  <c r="R435" i="10"/>
  <c r="R472" i="7"/>
  <c r="Q368" i="10"/>
  <c r="Q455" i="7"/>
  <c r="R148" i="5"/>
  <c r="R273" i="5"/>
  <c r="R397" i="5"/>
  <c r="R521" i="5"/>
  <c r="R110" i="4"/>
  <c r="R85" i="5"/>
  <c r="R211" i="5"/>
  <c r="R583" i="5"/>
  <c r="R335" i="5"/>
  <c r="R459" i="5"/>
  <c r="R23" i="5"/>
  <c r="R159" i="7"/>
  <c r="R471" i="7"/>
  <c r="R368" i="7"/>
  <c r="Q275" i="7"/>
  <c r="R196" i="7"/>
  <c r="R450" i="7"/>
  <c r="R512" i="7"/>
  <c r="R213" i="7"/>
  <c r="Q181" i="5"/>
  <c r="Q262" i="10"/>
  <c r="R301" i="7"/>
  <c r="R420" i="10"/>
  <c r="R293" i="7"/>
  <c r="R412" i="10"/>
  <c r="R374" i="7"/>
  <c r="Q342" i="5"/>
  <c r="R493" i="10"/>
  <c r="R187" i="7"/>
  <c r="Q155" i="5"/>
  <c r="R306" i="10"/>
  <c r="P413" i="7"/>
  <c r="P39" i="7"/>
  <c r="P8" i="7"/>
  <c r="Q348" i="10"/>
  <c r="R194" i="7"/>
  <c r="R452" i="7"/>
  <c r="R514" i="7"/>
  <c r="Q168" i="8"/>
  <c r="R320" i="7"/>
  <c r="Q512" i="10"/>
  <c r="R45" i="6"/>
  <c r="R357" i="6"/>
  <c r="R543" i="6"/>
  <c r="R605" i="6"/>
  <c r="R170" i="6"/>
  <c r="R419" i="6"/>
  <c r="R295" i="6"/>
  <c r="R233" i="6"/>
  <c r="R107" i="6"/>
  <c r="R481" i="6"/>
  <c r="R82" i="5"/>
  <c r="R518" i="5"/>
  <c r="R580" i="5"/>
  <c r="R456" i="5"/>
  <c r="R394" i="5"/>
  <c r="R332" i="5"/>
  <c r="R145" i="5"/>
  <c r="R270" i="5"/>
  <c r="R208" i="5"/>
  <c r="R20" i="5"/>
  <c r="R34" i="6"/>
  <c r="R346" i="6"/>
  <c r="R594" i="6"/>
  <c r="R532" i="6"/>
  <c r="R284" i="6"/>
  <c r="R159" i="6"/>
  <c r="R96" i="6"/>
  <c r="R408" i="6"/>
  <c r="R222" i="6"/>
  <c r="R470" i="6"/>
  <c r="R407" i="7"/>
  <c r="R211" i="7"/>
  <c r="R330" i="10"/>
  <c r="Q343" i="7"/>
  <c r="P475" i="7"/>
  <c r="R63" i="7"/>
  <c r="R182" i="10"/>
  <c r="R437" i="7"/>
  <c r="R556" i="10"/>
  <c r="Q354" i="6"/>
  <c r="Q478" i="6"/>
  <c r="R252" i="7"/>
  <c r="R371" i="10"/>
  <c r="R126" i="7"/>
  <c r="R245" i="10"/>
  <c r="R562" i="7"/>
  <c r="R681" i="10"/>
  <c r="Q98" i="6"/>
  <c r="Q286" i="6"/>
  <c r="Q534" i="6"/>
  <c r="Q385" i="7"/>
  <c r="Q678" i="10"/>
  <c r="Q627" i="7"/>
  <c r="Q206" i="7"/>
  <c r="R65" i="6"/>
  <c r="R315" i="6"/>
  <c r="R377" i="6"/>
  <c r="R625" i="6"/>
  <c r="R563" i="6"/>
  <c r="R439" i="6"/>
  <c r="R253" i="6"/>
  <c r="R190" i="6"/>
  <c r="R501" i="6"/>
  <c r="R127" i="6"/>
  <c r="R307" i="6"/>
  <c r="R617" i="6"/>
  <c r="R555" i="6"/>
  <c r="R207" i="4"/>
  <c r="R369" i="6"/>
  <c r="R182" i="6"/>
  <c r="R431" i="6"/>
  <c r="R245" i="6"/>
  <c r="R57" i="6"/>
  <c r="R493" i="6"/>
  <c r="R119" i="6"/>
  <c r="R178" i="5"/>
  <c r="R303" i="5"/>
  <c r="R427" i="5"/>
  <c r="R551" i="5"/>
  <c r="R115" i="5"/>
  <c r="R489" i="5"/>
  <c r="R53" i="5"/>
  <c r="R365" i="5"/>
  <c r="R241" i="5"/>
  <c r="R613" i="5"/>
  <c r="R604" i="5"/>
  <c r="R480" i="5"/>
  <c r="R542" i="5"/>
  <c r="R44" i="5"/>
  <c r="R232" i="5"/>
  <c r="R418" i="5"/>
  <c r="R294" i="5"/>
  <c r="R106" i="5"/>
  <c r="R169" i="5"/>
  <c r="R356" i="5"/>
  <c r="R19" i="8"/>
  <c r="R93" i="8"/>
  <c r="R95" i="8"/>
  <c r="R97" i="8"/>
  <c r="R94" i="8"/>
  <c r="R96" i="8"/>
  <c r="R558" i="5"/>
  <c r="R434" i="5"/>
  <c r="R122" i="5"/>
  <c r="R620" i="5"/>
  <c r="R496" i="5"/>
  <c r="R60" i="5"/>
  <c r="R185" i="5"/>
  <c r="R310" i="5"/>
  <c r="R372" i="5"/>
  <c r="R248" i="5"/>
  <c r="R65" i="8"/>
  <c r="R67" i="8"/>
  <c r="R69" i="8"/>
  <c r="R68" i="8"/>
  <c r="R66" i="8"/>
  <c r="Q590" i="6"/>
  <c r="Q342" i="6"/>
  <c r="Q30" i="6"/>
  <c r="Q235" i="7"/>
  <c r="Q664" i="10"/>
  <c r="Q353" i="7"/>
  <c r="O22" i="7"/>
  <c r="P180" i="8"/>
  <c r="AN24" i="2"/>
  <c r="AN25" i="2"/>
  <c r="AN26" i="2"/>
  <c r="AN27" i="2"/>
  <c r="AO22" i="2"/>
  <c r="R77" i="7"/>
  <c r="R327" i="7"/>
  <c r="R575" i="7"/>
  <c r="R197" i="7"/>
  <c r="R260" i="7"/>
  <c r="R570" i="7"/>
  <c r="Q174" i="8"/>
  <c r="R582" i="7"/>
  <c r="R701" i="10"/>
  <c r="R458" i="7"/>
  <c r="R577" i="10"/>
  <c r="R165" i="10"/>
  <c r="R46" i="7"/>
  <c r="R544" i="7"/>
  <c r="R663" i="10"/>
  <c r="R234" i="7"/>
  <c r="R353" i="10"/>
  <c r="R237" i="7"/>
  <c r="R356" i="10"/>
  <c r="R547" i="7"/>
  <c r="R666" i="10"/>
  <c r="R111" i="7"/>
  <c r="R526" i="7"/>
  <c r="R468" i="7"/>
  <c r="Q436" i="5"/>
  <c r="R530" i="7"/>
  <c r="Q498" i="5"/>
  <c r="S217" i="4"/>
  <c r="S154" i="4"/>
  <c r="S198" i="4"/>
  <c r="S135" i="4"/>
  <c r="S205" i="4"/>
  <c r="S142" i="4"/>
  <c r="S25" i="9"/>
  <c r="S51" i="9" s="1"/>
  <c r="S25" i="8"/>
  <c r="S109" i="4"/>
  <c r="S172" i="4"/>
  <c r="S20" i="9"/>
  <c r="S20" i="8"/>
  <c r="S165" i="4"/>
  <c r="S102" i="4"/>
  <c r="S152" i="4"/>
  <c r="S215" i="4"/>
  <c r="S212" i="4"/>
  <c r="S149" i="4"/>
  <c r="S183" i="4"/>
  <c r="S120" i="4"/>
  <c r="S9" i="9"/>
  <c r="S35" i="9" s="1"/>
  <c r="S9" i="8"/>
  <c r="S105" i="4"/>
  <c r="S168" i="4"/>
  <c r="S10" i="9"/>
  <c r="S36" i="9" s="1"/>
  <c r="S10" i="8"/>
  <c r="S111" i="4"/>
  <c r="S174" i="4"/>
  <c r="S204" i="4"/>
  <c r="S141" i="4"/>
  <c r="S8" i="9"/>
  <c r="S8" i="8"/>
  <c r="S93" i="4"/>
  <c r="S99" i="4"/>
  <c r="S162" i="4"/>
  <c r="Q181" i="6"/>
  <c r="Q56" i="6"/>
  <c r="Q244" i="6"/>
  <c r="Q616" i="10"/>
  <c r="R105" i="5"/>
  <c r="R479" i="5"/>
  <c r="R541" i="5"/>
  <c r="R603" i="5"/>
  <c r="R231" i="5"/>
  <c r="R355" i="5"/>
  <c r="R130" i="4"/>
  <c r="R43" i="5"/>
  <c r="R293" i="5"/>
  <c r="R168" i="5"/>
  <c r="R417" i="5"/>
  <c r="R15" i="9"/>
  <c r="R42" i="9"/>
  <c r="R41" i="9" s="1"/>
  <c r="R105" i="8"/>
  <c r="R107" i="8"/>
  <c r="R109" i="8"/>
  <c r="R106" i="8"/>
  <c r="R108" i="8"/>
  <c r="R18" i="6"/>
  <c r="R268" i="6"/>
  <c r="R330" i="6"/>
  <c r="R516" i="6"/>
  <c r="R143" i="6"/>
  <c r="R392" i="6"/>
  <c r="R206" i="6"/>
  <c r="R578" i="6"/>
  <c r="R454" i="6"/>
  <c r="R80" i="6"/>
  <c r="R238" i="7"/>
  <c r="R357" i="10"/>
  <c r="R486" i="7"/>
  <c r="R605" i="10"/>
  <c r="Q297" i="7"/>
  <c r="R158" i="7"/>
  <c r="R408" i="7"/>
  <c r="R470" i="7"/>
  <c r="Q93" i="7"/>
  <c r="R643" i="7"/>
  <c r="R395" i="7"/>
  <c r="R514" i="10"/>
  <c r="R208" i="7"/>
  <c r="R327" i="10"/>
  <c r="R151" i="7"/>
  <c r="R463" i="7"/>
  <c r="R572" i="7"/>
  <c r="Q540" i="5"/>
  <c r="R68" i="7"/>
  <c r="Q36" i="5"/>
  <c r="R380" i="7"/>
  <c r="Q348" i="5"/>
  <c r="Q509" i="7"/>
  <c r="Q180" i="10"/>
  <c r="Q373" i="7"/>
  <c r="Q255" i="7"/>
  <c r="Q331" i="7"/>
  <c r="R79" i="5"/>
  <c r="R453" i="5"/>
  <c r="R515" i="5"/>
  <c r="R205" i="5"/>
  <c r="R329" i="5"/>
  <c r="R104" i="4"/>
  <c r="R142" i="5"/>
  <c r="R17" i="5"/>
  <c r="R391" i="5"/>
  <c r="R267" i="5"/>
  <c r="R577" i="5"/>
  <c r="R25" i="6"/>
  <c r="R337" i="6"/>
  <c r="R275" i="6"/>
  <c r="R585" i="6"/>
  <c r="R523" i="6"/>
  <c r="R150" i="6"/>
  <c r="R213" i="6"/>
  <c r="R87" i="6"/>
  <c r="R399" i="6"/>
  <c r="R461" i="6"/>
  <c r="R375" i="6"/>
  <c r="R623" i="6"/>
  <c r="R561" i="6"/>
  <c r="R213" i="4"/>
  <c r="R125" i="6"/>
  <c r="R499" i="6"/>
  <c r="R437" i="6"/>
  <c r="R63" i="6"/>
  <c r="R251" i="6"/>
  <c r="R188" i="6"/>
  <c r="R313" i="6"/>
  <c r="R627" i="5"/>
  <c r="R503" i="5"/>
  <c r="R441" i="5"/>
  <c r="R565" i="5"/>
  <c r="R67" i="5"/>
  <c r="R255" i="5"/>
  <c r="R379" i="5"/>
  <c r="R129" i="5"/>
  <c r="R317" i="5"/>
  <c r="R192" i="5"/>
  <c r="R119" i="8"/>
  <c r="R121" i="8"/>
  <c r="R123" i="8"/>
  <c r="R120" i="8"/>
  <c r="R122" i="8"/>
  <c r="R47" i="6"/>
  <c r="R297" i="6"/>
  <c r="R359" i="6"/>
  <c r="R607" i="6"/>
  <c r="R545" i="6"/>
  <c r="R421" i="6"/>
  <c r="R172" i="6"/>
  <c r="R235" i="6"/>
  <c r="R483" i="6"/>
  <c r="R109" i="6"/>
  <c r="R11" i="8"/>
  <c r="R53" i="8"/>
  <c r="R55" i="8"/>
  <c r="R57" i="8"/>
  <c r="R54" i="8"/>
  <c r="R56" i="8"/>
  <c r="R75" i="7"/>
  <c r="R200" i="7"/>
  <c r="R573" i="7"/>
  <c r="Q162" i="8"/>
  <c r="R127" i="7"/>
  <c r="R246" i="10"/>
  <c r="R439" i="7"/>
  <c r="R558" i="10"/>
  <c r="R370" i="7"/>
  <c r="R120" i="7"/>
  <c r="R618" i="7"/>
  <c r="R416" i="7"/>
  <c r="Q384" i="5"/>
  <c r="R535" i="10"/>
  <c r="R540" i="7"/>
  <c r="Q508" i="5"/>
  <c r="R659" i="10"/>
  <c r="R230" i="7"/>
  <c r="Q198" i="5"/>
  <c r="R349" i="10"/>
  <c r="Q16" i="6"/>
  <c r="Q452" i="6"/>
  <c r="Q514" i="6"/>
  <c r="Q540" i="10"/>
  <c r="Q285" i="10"/>
  <c r="Q415" i="7"/>
  <c r="P182" i="8"/>
  <c r="P19" i="7"/>
  <c r="R216" i="7"/>
  <c r="R91" i="7"/>
  <c r="R465" i="7"/>
  <c r="Q175" i="6"/>
  <c r="Q362" i="6"/>
  <c r="Q147" i="6"/>
  <c r="Q22" i="6"/>
  <c r="Q365" i="7"/>
  <c r="R543" i="7"/>
  <c r="R662" i="10"/>
  <c r="R481" i="7"/>
  <c r="R600" i="10"/>
  <c r="R233" i="7"/>
  <c r="R352" i="10"/>
  <c r="R307" i="7"/>
  <c r="R182" i="7"/>
  <c r="R555" i="7"/>
  <c r="R85" i="7"/>
  <c r="R204" i="10"/>
  <c r="R459" i="7"/>
  <c r="R578" i="10"/>
  <c r="Q250" i="6"/>
  <c r="Q62" i="6"/>
  <c r="Q374" i="6"/>
  <c r="Q399" i="7"/>
  <c r="Q653" i="7"/>
  <c r="P21" i="7"/>
  <c r="R378" i="7"/>
  <c r="R497" i="10"/>
  <c r="R128" i="7"/>
  <c r="R247" i="10"/>
  <c r="R223" i="7"/>
  <c r="R98" i="7"/>
  <c r="R596" i="7"/>
  <c r="Q249" i="7"/>
  <c r="Q574" i="10"/>
  <c r="R57" i="9"/>
  <c r="R61" i="9" s="1"/>
  <c r="R102" i="5"/>
  <c r="R600" i="5"/>
  <c r="R476" i="5"/>
  <c r="R538" i="5"/>
  <c r="R414" i="5"/>
  <c r="R228" i="5"/>
  <c r="R352" i="5"/>
  <c r="R40" i="5"/>
  <c r="R165" i="5"/>
  <c r="R290" i="5"/>
  <c r="R409" i="7"/>
  <c r="R595" i="7"/>
  <c r="Q33" i="9"/>
  <c r="Q32" i="9" s="1"/>
  <c r="R19" i="10" s="1"/>
  <c r="Q55" i="9"/>
  <c r="Q59" i="9" s="1"/>
  <c r="R484" i="7"/>
  <c r="Q452" i="5"/>
  <c r="R603" i="10"/>
  <c r="R48" i="7"/>
  <c r="Q16" i="5"/>
  <c r="R236" i="7"/>
  <c r="Q204" i="5"/>
  <c r="R355" i="10"/>
  <c r="R306" i="7"/>
  <c r="R430" i="7"/>
  <c r="R616" i="7"/>
  <c r="Q115" i="7"/>
  <c r="R342" i="7"/>
  <c r="R590" i="7"/>
  <c r="Q591" i="7"/>
  <c r="R259" i="7"/>
  <c r="R631" i="7"/>
  <c r="R138" i="7"/>
  <c r="R201" i="7"/>
  <c r="R574" i="7"/>
  <c r="R150" i="7"/>
  <c r="Q118" i="5"/>
  <c r="R88" i="7"/>
  <c r="Q56" i="5"/>
  <c r="R462" i="7"/>
  <c r="Q430" i="5"/>
  <c r="Q447" i="7"/>
  <c r="Q441" i="7"/>
  <c r="Q143" i="7"/>
  <c r="P13" i="7"/>
  <c r="R7" i="9"/>
  <c r="R34" i="9"/>
  <c r="R283" i="5"/>
  <c r="R407" i="5"/>
  <c r="R593" i="5"/>
  <c r="R158" i="5"/>
  <c r="R221" i="5"/>
  <c r="R33" i="5"/>
  <c r="R469" i="5"/>
  <c r="R345" i="5"/>
  <c r="R531" i="5"/>
  <c r="R95" i="5"/>
  <c r="R79" i="8"/>
  <c r="R81" i="8"/>
  <c r="R83" i="8"/>
  <c r="R82" i="8"/>
  <c r="R80" i="8"/>
  <c r="R55" i="6"/>
  <c r="R367" i="6"/>
  <c r="R553" i="6"/>
  <c r="R615" i="6"/>
  <c r="R491" i="6"/>
  <c r="R305" i="6"/>
  <c r="R429" i="6"/>
  <c r="R243" i="6"/>
  <c r="R180" i="6"/>
  <c r="R117" i="6"/>
  <c r="R27" i="6"/>
  <c r="R339" i="6"/>
  <c r="R525" i="6"/>
  <c r="R277" i="6"/>
  <c r="R89" i="6"/>
  <c r="R401" i="6"/>
  <c r="R215" i="6"/>
  <c r="R587" i="6"/>
  <c r="R152" i="6"/>
  <c r="R463" i="6"/>
  <c r="R126" i="6"/>
  <c r="R64" i="6"/>
  <c r="R376" i="6"/>
  <c r="R624" i="6"/>
  <c r="R562" i="6"/>
  <c r="R438" i="6"/>
  <c r="R189" i="6"/>
  <c r="R252" i="6"/>
  <c r="R500" i="6"/>
  <c r="R314" i="6"/>
  <c r="R23" i="9"/>
  <c r="R50" i="9"/>
  <c r="R49" i="9" s="1"/>
  <c r="R103" i="5"/>
  <c r="R477" i="5"/>
  <c r="R601" i="5"/>
  <c r="R415" i="5"/>
  <c r="R539" i="5"/>
  <c r="R41" i="5"/>
  <c r="R353" i="5"/>
  <c r="R229" i="5"/>
  <c r="R166" i="5"/>
  <c r="R291" i="5"/>
  <c r="R239" i="7"/>
  <c r="R358" i="10"/>
  <c r="R549" i="7"/>
  <c r="R668" i="10"/>
  <c r="R43" i="7"/>
  <c r="R162" i="10"/>
  <c r="R479" i="7"/>
  <c r="R598" i="10"/>
  <c r="R231" i="7"/>
  <c r="R350" i="10"/>
  <c r="Q134" i="8"/>
  <c r="Q143" i="8" s="1"/>
  <c r="R622" i="7"/>
  <c r="Q590" i="5"/>
  <c r="R62" i="7"/>
  <c r="Q30" i="5"/>
  <c r="R181" i="10"/>
  <c r="R436" i="7"/>
  <c r="Q404" i="5"/>
  <c r="R555" i="10"/>
  <c r="Q607" i="7"/>
  <c r="P101" i="7"/>
  <c r="P12" i="7"/>
  <c r="Q229" i="7"/>
  <c r="R381" i="7"/>
  <c r="R629" i="7"/>
  <c r="R131" i="7"/>
  <c r="R328" i="7"/>
  <c r="Q167" i="8"/>
  <c r="R258" i="7"/>
  <c r="R568" i="7"/>
  <c r="R132" i="7"/>
  <c r="Q242" i="10"/>
  <c r="Q393" i="7"/>
  <c r="R433" i="5"/>
  <c r="R557" i="5"/>
  <c r="R121" i="5"/>
  <c r="R619" i="5"/>
  <c r="R495" i="5"/>
  <c r="R184" i="5"/>
  <c r="R371" i="5"/>
  <c r="R309" i="5"/>
  <c r="R59" i="5"/>
  <c r="R247" i="5"/>
  <c r="R35" i="6"/>
  <c r="R285" i="6"/>
  <c r="R347" i="6"/>
  <c r="R595" i="6"/>
  <c r="R533" i="6"/>
  <c r="R409" i="6"/>
  <c r="R160" i="6"/>
  <c r="R97" i="6"/>
  <c r="R223" i="6"/>
  <c r="R471" i="6"/>
  <c r="R95" i="7"/>
  <c r="R655" i="7"/>
  <c r="Q446" i="6"/>
  <c r="Q322" i="6"/>
  <c r="Q135" i="6"/>
  <c r="R542" i="7"/>
  <c r="R661" i="10"/>
  <c r="R604" i="7"/>
  <c r="R232" i="7"/>
  <c r="R351" i="10"/>
  <c r="Q47" i="7"/>
  <c r="P32" i="7"/>
  <c r="R86" i="7"/>
  <c r="R205" i="10"/>
  <c r="R460" i="7"/>
  <c r="R579" i="10"/>
  <c r="R52" i="7"/>
  <c r="R364" i="7"/>
  <c r="R550" i="7"/>
  <c r="R669" i="10"/>
  <c r="R180" i="7"/>
  <c r="R55" i="7"/>
  <c r="R553" i="7"/>
  <c r="R642" i="7"/>
  <c r="Q610" i="5"/>
  <c r="R270" i="7"/>
  <c r="Q238" i="5"/>
  <c r="R389" i="10"/>
  <c r="R207" i="7"/>
  <c r="Q175" i="5"/>
  <c r="R326" i="10"/>
  <c r="R614" i="7"/>
  <c r="Q582" i="5"/>
  <c r="R366" i="7"/>
  <c r="Q334" i="5"/>
  <c r="R304" i="7"/>
  <c r="Q272" i="5"/>
  <c r="Q551" i="7"/>
  <c r="P30" i="7" l="1"/>
  <c r="P22" i="7"/>
  <c r="S624" i="7"/>
  <c r="S631" i="7"/>
  <c r="S650" i="7"/>
  <c r="S657" i="7"/>
  <c r="Q12" i="7"/>
  <c r="P10" i="7"/>
  <c r="S632" i="7"/>
  <c r="Q13" i="7"/>
  <c r="R415" i="7"/>
  <c r="S651" i="7"/>
  <c r="R269" i="7"/>
  <c r="S658" i="7"/>
  <c r="Q17" i="7"/>
  <c r="P26" i="7"/>
  <c r="Q19" i="7"/>
  <c r="S644" i="7"/>
  <c r="R616" i="6"/>
  <c r="R181" i="6"/>
  <c r="Q16" i="7"/>
  <c r="R303" i="7"/>
  <c r="R206" i="7"/>
  <c r="R159" i="8"/>
  <c r="R621" i="7"/>
  <c r="Q7" i="7"/>
  <c r="P14" i="7"/>
  <c r="AJ4" i="2"/>
  <c r="AJ8" i="2"/>
  <c r="AJ6" i="2"/>
  <c r="Q21" i="7"/>
  <c r="R162" i="8"/>
  <c r="R67" i="7"/>
  <c r="Q164" i="7"/>
  <c r="Q142" i="8"/>
  <c r="R18" i="10" s="1"/>
  <c r="S635" i="7"/>
  <c r="R365" i="7"/>
  <c r="R430" i="6"/>
  <c r="R461" i="7"/>
  <c r="S643" i="7"/>
  <c r="X8" i="4"/>
  <c r="X9" i="4" s="1"/>
  <c r="Q181" i="8"/>
  <c r="R149" i="7"/>
  <c r="R160" i="8"/>
  <c r="R244" i="6"/>
  <c r="S611" i="7"/>
  <c r="Q182" i="8"/>
  <c r="S638" i="7"/>
  <c r="R16" i="6"/>
  <c r="S609" i="7"/>
  <c r="R653" i="7"/>
  <c r="R115" i="7"/>
  <c r="S630" i="7"/>
  <c r="R354" i="6"/>
  <c r="R478" i="6"/>
  <c r="R143" i="7"/>
  <c r="R373" i="7"/>
  <c r="R166" i="8"/>
  <c r="R109" i="7"/>
  <c r="R582" i="6"/>
  <c r="R112" i="6"/>
  <c r="S615" i="7"/>
  <c r="S652" i="7"/>
  <c r="R286" i="6"/>
  <c r="S655" i="7"/>
  <c r="S646" i="7"/>
  <c r="R235" i="7"/>
  <c r="P18" i="7"/>
  <c r="R498" i="6"/>
  <c r="R622" i="6"/>
  <c r="R337" i="7"/>
  <c r="R41" i="7"/>
  <c r="R427" i="7"/>
  <c r="R92" i="6"/>
  <c r="R404" i="6"/>
  <c r="R175" i="8"/>
  <c r="R534" i="10"/>
  <c r="R285" i="10"/>
  <c r="R554" i="10"/>
  <c r="R602" i="10"/>
  <c r="R616" i="10"/>
  <c r="S252" i="7"/>
  <c r="S371" i="10"/>
  <c r="R348" i="10"/>
  <c r="S534" i="7"/>
  <c r="S110" i="7"/>
  <c r="R78" i="5"/>
  <c r="S136" i="7"/>
  <c r="R104" i="5"/>
  <c r="S33" i="8"/>
  <c r="S35" i="8"/>
  <c r="S37" i="8"/>
  <c r="S7" i="8"/>
  <c r="S36" i="8"/>
  <c r="S34" i="8"/>
  <c r="S94" i="5"/>
  <c r="S592" i="5"/>
  <c r="S530" i="5"/>
  <c r="S468" i="5"/>
  <c r="S344" i="5"/>
  <c r="S220" i="5"/>
  <c r="S32" i="5"/>
  <c r="S406" i="5"/>
  <c r="S282" i="5"/>
  <c r="S157" i="5"/>
  <c r="S119" i="8"/>
  <c r="S121" i="8"/>
  <c r="S123" i="8"/>
  <c r="S120" i="8"/>
  <c r="S122" i="8"/>
  <c r="S137" i="7"/>
  <c r="S396" i="7"/>
  <c r="S515" i="10"/>
  <c r="S487" i="7"/>
  <c r="S606" i="10"/>
  <c r="S54" i="7"/>
  <c r="R22" i="5"/>
  <c r="S159" i="7"/>
  <c r="R565" i="7"/>
  <c r="R169" i="8"/>
  <c r="S439" i="7"/>
  <c r="S558" i="10"/>
  <c r="S138" i="7"/>
  <c r="S512" i="7"/>
  <c r="R242" i="10"/>
  <c r="S592" i="7"/>
  <c r="R560" i="5"/>
  <c r="S282" i="7"/>
  <c r="R250" i="5"/>
  <c r="S554" i="7"/>
  <c r="S361" i="7"/>
  <c r="S150" i="7"/>
  <c r="R118" i="5"/>
  <c r="S158" i="7"/>
  <c r="S378" i="7"/>
  <c r="S497" i="10"/>
  <c r="S147" i="7"/>
  <c r="S266" i="10"/>
  <c r="S443" i="7"/>
  <c r="S50" i="7"/>
  <c r="R664" i="10"/>
  <c r="S293" i="7"/>
  <c r="S412" i="10"/>
  <c r="S265" i="7"/>
  <c r="S493" i="7"/>
  <c r="S480" i="7"/>
  <c r="S599" i="10"/>
  <c r="S603" i="5"/>
  <c r="S130" i="4"/>
  <c r="S105" i="5"/>
  <c r="S293" i="5"/>
  <c r="S168" i="5"/>
  <c r="S43" i="5"/>
  <c r="S417" i="5"/>
  <c r="S541" i="5"/>
  <c r="S479" i="5"/>
  <c r="S355" i="5"/>
  <c r="S231" i="5"/>
  <c r="S100" i="5"/>
  <c r="S474" i="5"/>
  <c r="S598" i="5"/>
  <c r="S536" i="5"/>
  <c r="S412" i="5"/>
  <c r="S350" i="5"/>
  <c r="S288" i="5"/>
  <c r="S226" i="5"/>
  <c r="S38" i="5"/>
  <c r="S163" i="5"/>
  <c r="S41" i="6"/>
  <c r="S229" i="6"/>
  <c r="S291" i="6"/>
  <c r="S353" i="6"/>
  <c r="S477" i="6"/>
  <c r="S539" i="6"/>
  <c r="S601" i="6"/>
  <c r="S415" i="6"/>
  <c r="S166" i="6"/>
  <c r="S103" i="6"/>
  <c r="R591" i="7"/>
  <c r="S442" i="7"/>
  <c r="R410" i="5"/>
  <c r="S320" i="7"/>
  <c r="S292" i="7"/>
  <c r="R260" i="5"/>
  <c r="S411" i="10"/>
  <c r="Q413" i="7"/>
  <c r="Q32" i="7"/>
  <c r="S240" i="7"/>
  <c r="S359" i="10"/>
  <c r="S31" i="6"/>
  <c r="S343" i="6"/>
  <c r="S219" i="6"/>
  <c r="S467" i="6"/>
  <c r="S529" i="6"/>
  <c r="S181" i="4"/>
  <c r="S591" i="6"/>
  <c r="S156" i="6"/>
  <c r="S281" i="6"/>
  <c r="S93" i="6"/>
  <c r="S405" i="6"/>
  <c r="S101" i="5"/>
  <c r="S475" i="5"/>
  <c r="S537" i="5"/>
  <c r="S413" i="5"/>
  <c r="S599" i="5"/>
  <c r="S39" i="5"/>
  <c r="S227" i="5"/>
  <c r="S351" i="5"/>
  <c r="S164" i="5"/>
  <c r="S289" i="5"/>
  <c r="S587" i="5"/>
  <c r="S525" i="5"/>
  <c r="S463" i="5"/>
  <c r="S27" i="5"/>
  <c r="S89" i="5"/>
  <c r="S152" i="5"/>
  <c r="S401" i="5"/>
  <c r="S277" i="5"/>
  <c r="S339" i="5"/>
  <c r="S215" i="5"/>
  <c r="S12" i="6"/>
  <c r="S200" i="6"/>
  <c r="S324" i="6"/>
  <c r="S510" i="6"/>
  <c r="S448" i="6"/>
  <c r="S386" i="6"/>
  <c r="S262" i="6"/>
  <c r="S137" i="6"/>
  <c r="S572" i="6"/>
  <c r="S74" i="6"/>
  <c r="S367" i="7"/>
  <c r="S481" i="7"/>
  <c r="S600" i="10"/>
  <c r="R410" i="6"/>
  <c r="S157" i="7"/>
  <c r="S556" i="7"/>
  <c r="R136" i="8"/>
  <c r="R145" i="8" s="1"/>
  <c r="T21" i="9"/>
  <c r="T47" i="9" s="1"/>
  <c r="T21" i="8"/>
  <c r="T108" i="4"/>
  <c r="T171" i="4"/>
  <c r="S526" i="7"/>
  <c r="S260" i="7"/>
  <c r="S134" i="7"/>
  <c r="S376" i="7"/>
  <c r="S495" i="10"/>
  <c r="S189" i="7"/>
  <c r="S308" i="10"/>
  <c r="R33" i="9"/>
  <c r="R32" i="9" s="1"/>
  <c r="S19" i="10" s="1"/>
  <c r="R55" i="9"/>
  <c r="R59" i="9" s="1"/>
  <c r="R87" i="7"/>
  <c r="S321" i="7"/>
  <c r="S259" i="7"/>
  <c r="S507" i="7"/>
  <c r="R539" i="7"/>
  <c r="R161" i="8"/>
  <c r="R158" i="8"/>
  <c r="S160" i="7"/>
  <c r="R250" i="6"/>
  <c r="R124" i="6"/>
  <c r="R374" i="6"/>
  <c r="S48" i="7"/>
  <c r="R16" i="5"/>
  <c r="S236" i="7"/>
  <c r="R204" i="5"/>
  <c r="S355" i="10"/>
  <c r="S74" i="7"/>
  <c r="R42" i="5"/>
  <c r="S634" i="7"/>
  <c r="R602" i="5"/>
  <c r="S11" i="6"/>
  <c r="S136" i="6"/>
  <c r="S261" i="6"/>
  <c r="S323" i="6"/>
  <c r="S199" i="6"/>
  <c r="S447" i="6"/>
  <c r="S509" i="6"/>
  <c r="S161" i="4"/>
  <c r="S73" i="6"/>
  <c r="S571" i="6"/>
  <c r="S385" i="6"/>
  <c r="S7" i="9"/>
  <c r="S34" i="9"/>
  <c r="S148" i="5"/>
  <c r="S583" i="5"/>
  <c r="S273" i="5"/>
  <c r="S397" i="5"/>
  <c r="S521" i="5"/>
  <c r="S110" i="4"/>
  <c r="S459" i="5"/>
  <c r="S23" i="5"/>
  <c r="S211" i="5"/>
  <c r="S85" i="5"/>
  <c r="S335" i="5"/>
  <c r="S104" i="4"/>
  <c r="S391" i="5"/>
  <c r="S267" i="5"/>
  <c r="S577" i="5"/>
  <c r="S453" i="5"/>
  <c r="S79" i="5"/>
  <c r="S142" i="5"/>
  <c r="S17" i="5"/>
  <c r="S515" i="5"/>
  <c r="S329" i="5"/>
  <c r="S205" i="5"/>
  <c r="S32" i="6"/>
  <c r="S220" i="6"/>
  <c r="S344" i="6"/>
  <c r="S282" i="6"/>
  <c r="S468" i="6"/>
  <c r="S530" i="6"/>
  <c r="S592" i="6"/>
  <c r="S157" i="6"/>
  <c r="S94" i="6"/>
  <c r="S406" i="6"/>
  <c r="S500" i="5"/>
  <c r="S562" i="5"/>
  <c r="S438" i="5"/>
  <c r="S624" i="5"/>
  <c r="S64" i="5"/>
  <c r="S252" i="5"/>
  <c r="S314" i="5"/>
  <c r="S376" i="5"/>
  <c r="S126" i="5"/>
  <c r="S189" i="5"/>
  <c r="S19" i="9"/>
  <c r="S46" i="9"/>
  <c r="S45" i="9" s="1"/>
  <c r="S47" i="6"/>
  <c r="S359" i="6"/>
  <c r="S235" i="6"/>
  <c r="S545" i="6"/>
  <c r="S483" i="6"/>
  <c r="S109" i="6"/>
  <c r="S607" i="6"/>
  <c r="S421" i="6"/>
  <c r="S297" i="6"/>
  <c r="S172" i="6"/>
  <c r="R467" i="7"/>
  <c r="AN33" i="2"/>
  <c r="AN9" i="2" s="1"/>
  <c r="S279" i="7"/>
  <c r="S153" i="7"/>
  <c r="S325" i="7"/>
  <c r="S75" i="7"/>
  <c r="S84" i="7"/>
  <c r="S203" i="10"/>
  <c r="S458" i="7"/>
  <c r="S577" i="10"/>
  <c r="R118" i="6"/>
  <c r="R554" i="6"/>
  <c r="S51" i="7"/>
  <c r="S363" i="7"/>
  <c r="R186" i="7"/>
  <c r="S490" i="7"/>
  <c r="R458" i="5"/>
  <c r="S116" i="7"/>
  <c r="R84" i="5"/>
  <c r="S304" i="7"/>
  <c r="R272" i="5"/>
  <c r="R477" i="7"/>
  <c r="S347" i="7"/>
  <c r="S285" i="7"/>
  <c r="R129" i="7"/>
  <c r="R198" i="7"/>
  <c r="R167" i="8"/>
  <c r="S89" i="7"/>
  <c r="S214" i="7"/>
  <c r="S587" i="7"/>
  <c r="Q25" i="7"/>
  <c r="S501" i="7"/>
  <c r="S620" i="10"/>
  <c r="S315" i="7"/>
  <c r="S434" i="10"/>
  <c r="S76" i="7"/>
  <c r="S264" i="7"/>
  <c r="S636" i="7"/>
  <c r="R430" i="10"/>
  <c r="R559" i="7"/>
  <c r="R416" i="10"/>
  <c r="S63" i="7"/>
  <c r="S182" i="10"/>
  <c r="S437" i="7"/>
  <c r="S556" i="10"/>
  <c r="R147" i="6"/>
  <c r="R396" i="6"/>
  <c r="S140" i="7"/>
  <c r="S266" i="7"/>
  <c r="S576" i="7"/>
  <c r="S94" i="7"/>
  <c r="R62" i="5"/>
  <c r="S530" i="7"/>
  <c r="R498" i="5"/>
  <c r="S156" i="7"/>
  <c r="R124" i="5"/>
  <c r="S118" i="7"/>
  <c r="S430" i="7"/>
  <c r="R328" i="6"/>
  <c r="R452" i="6"/>
  <c r="R514" i="6"/>
  <c r="R73" i="7"/>
  <c r="S174" i="7"/>
  <c r="S293" i="10"/>
  <c r="S485" i="7"/>
  <c r="S604" i="10"/>
  <c r="S111" i="7"/>
  <c r="S495" i="5"/>
  <c r="S619" i="5"/>
  <c r="S557" i="5"/>
  <c r="S121" i="5"/>
  <c r="S433" i="5"/>
  <c r="S59" i="5"/>
  <c r="S184" i="5"/>
  <c r="S309" i="5"/>
  <c r="S371" i="5"/>
  <c r="S247" i="5"/>
  <c r="S125" i="5"/>
  <c r="S251" i="5"/>
  <c r="S375" i="5"/>
  <c r="S499" i="5"/>
  <c r="S561" i="5"/>
  <c r="S150" i="4"/>
  <c r="S188" i="5"/>
  <c r="S313" i="5"/>
  <c r="S437" i="5"/>
  <c r="S623" i="5"/>
  <c r="S63" i="5"/>
  <c r="S55" i="6"/>
  <c r="S305" i="6"/>
  <c r="S243" i="6"/>
  <c r="S367" i="6"/>
  <c r="S491" i="6"/>
  <c r="S553" i="6"/>
  <c r="S429" i="6"/>
  <c r="S180" i="6"/>
  <c r="S117" i="6"/>
  <c r="S615" i="6"/>
  <c r="S77" i="5"/>
  <c r="S203" i="5"/>
  <c r="S327" i="5"/>
  <c r="S451" i="5"/>
  <c r="S513" i="5"/>
  <c r="S575" i="5"/>
  <c r="S389" i="5"/>
  <c r="S265" i="5"/>
  <c r="S140" i="5"/>
  <c r="S15" i="5"/>
  <c r="S40" i="6"/>
  <c r="S290" i="6"/>
  <c r="S352" i="6"/>
  <c r="S228" i="6"/>
  <c r="S538" i="6"/>
  <c r="S476" i="6"/>
  <c r="S600" i="6"/>
  <c r="S165" i="6"/>
  <c r="S102" i="6"/>
  <c r="S414" i="6"/>
  <c r="S59" i="8"/>
  <c r="S61" i="8"/>
  <c r="S63" i="8"/>
  <c r="S60" i="8"/>
  <c r="S62" i="8"/>
  <c r="S88" i="7"/>
  <c r="R56" i="5"/>
  <c r="S276" i="7"/>
  <c r="R244" i="5"/>
  <c r="S524" i="7"/>
  <c r="R492" i="5"/>
  <c r="S221" i="7"/>
  <c r="S96" i="7"/>
  <c r="S656" i="7"/>
  <c r="R331" i="7"/>
  <c r="R636" i="10"/>
  <c r="S626" i="7"/>
  <c r="S564" i="7"/>
  <c r="S683" i="10"/>
  <c r="S502" i="7"/>
  <c r="S621" i="10"/>
  <c r="R368" i="10"/>
  <c r="S521" i="7"/>
  <c r="S640" i="10"/>
  <c r="S273" i="7"/>
  <c r="S392" i="10"/>
  <c r="S583" i="7"/>
  <c r="S702" i="10"/>
  <c r="S663" i="10"/>
  <c r="S544" i="7"/>
  <c r="S606" i="7"/>
  <c r="S108" i="7"/>
  <c r="S227" i="10"/>
  <c r="S257" i="7"/>
  <c r="S567" i="7"/>
  <c r="S300" i="7"/>
  <c r="S419" i="10"/>
  <c r="S486" i="7"/>
  <c r="S605" i="10"/>
  <c r="R466" i="6"/>
  <c r="R280" i="6"/>
  <c r="R523" i="7"/>
  <c r="R172" i="7"/>
  <c r="R172" i="8"/>
  <c r="R173" i="8"/>
  <c r="R472" i="10"/>
  <c r="R601" i="7"/>
  <c r="S417" i="7"/>
  <c r="S536" i="10"/>
  <c r="S231" i="7"/>
  <c r="S350" i="10"/>
  <c r="S139" i="7"/>
  <c r="S202" i="7"/>
  <c r="S513" i="7"/>
  <c r="R503" i="7"/>
  <c r="R323" i="7"/>
  <c r="S369" i="7"/>
  <c r="S57" i="7"/>
  <c r="S617" i="7"/>
  <c r="S169" i="7"/>
  <c r="S288" i="10"/>
  <c r="S604" i="7"/>
  <c r="S106" i="7"/>
  <c r="S225" i="10"/>
  <c r="S225" i="6"/>
  <c r="S287" i="6"/>
  <c r="S473" i="6"/>
  <c r="S535" i="6"/>
  <c r="S187" i="4"/>
  <c r="S162" i="6"/>
  <c r="S37" i="6"/>
  <c r="S597" i="6"/>
  <c r="S411" i="6"/>
  <c r="S99" i="6"/>
  <c r="S349" i="6"/>
  <c r="S75" i="5"/>
  <c r="S511" i="5"/>
  <c r="S449" i="5"/>
  <c r="S201" i="5"/>
  <c r="S325" i="5"/>
  <c r="S573" i="5"/>
  <c r="S138" i="5"/>
  <c r="S13" i="5"/>
  <c r="S387" i="5"/>
  <c r="S263" i="5"/>
  <c r="S95" i="5"/>
  <c r="S469" i="5"/>
  <c r="S345" i="5"/>
  <c r="S221" i="5"/>
  <c r="S593" i="5"/>
  <c r="S531" i="5"/>
  <c r="S33" i="5"/>
  <c r="S407" i="5"/>
  <c r="S283" i="5"/>
  <c r="S158" i="5"/>
  <c r="S544" i="5"/>
  <c r="S606" i="5"/>
  <c r="S482" i="5"/>
  <c r="S358" i="5"/>
  <c r="S234" i="5"/>
  <c r="S296" i="5"/>
  <c r="S171" i="5"/>
  <c r="S420" i="5"/>
  <c r="S46" i="5"/>
  <c r="S108" i="5"/>
  <c r="S522" i="5"/>
  <c r="S460" i="5"/>
  <c r="S584" i="5"/>
  <c r="S398" i="5"/>
  <c r="S149" i="5"/>
  <c r="S336" i="5"/>
  <c r="S274" i="5"/>
  <c r="S24" i="5"/>
  <c r="S86" i="5"/>
  <c r="S212" i="5"/>
  <c r="S97" i="5"/>
  <c r="S471" i="5"/>
  <c r="S595" i="5"/>
  <c r="S347" i="5"/>
  <c r="S223" i="5"/>
  <c r="S35" i="5"/>
  <c r="S533" i="5"/>
  <c r="S409" i="5"/>
  <c r="S285" i="5"/>
  <c r="S160" i="5"/>
  <c r="S105" i="8"/>
  <c r="S107" i="8"/>
  <c r="S109" i="8"/>
  <c r="S106" i="8"/>
  <c r="S108" i="8"/>
  <c r="R155" i="7"/>
  <c r="S83" i="7"/>
  <c r="S202" i="10"/>
  <c r="S519" i="7"/>
  <c r="S638" i="10"/>
  <c r="S581" i="7"/>
  <c r="S700" i="10"/>
  <c r="R238" i="6"/>
  <c r="S68" i="7"/>
  <c r="R36" i="5"/>
  <c r="S504" i="7"/>
  <c r="R472" i="5"/>
  <c r="R698" i="10"/>
  <c r="S195" i="7"/>
  <c r="S382" i="7"/>
  <c r="S506" i="7"/>
  <c r="S62" i="7"/>
  <c r="R30" i="5"/>
  <c r="S181" i="10"/>
  <c r="S187" i="7"/>
  <c r="R155" i="5"/>
  <c r="S306" i="10"/>
  <c r="S498" i="7"/>
  <c r="R466" i="5"/>
  <c r="S617" i="10"/>
  <c r="S416" i="7"/>
  <c r="R384" i="5"/>
  <c r="S535" i="10"/>
  <c r="S104" i="7"/>
  <c r="R72" i="5"/>
  <c r="S223" i="10"/>
  <c r="S302" i="7"/>
  <c r="S421" i="10"/>
  <c r="S612" i="7"/>
  <c r="S51" i="6"/>
  <c r="S301" i="6"/>
  <c r="S239" i="6"/>
  <c r="S363" i="6"/>
  <c r="S487" i="6"/>
  <c r="S549" i="6"/>
  <c r="S201" i="4"/>
  <c r="S425" i="6"/>
  <c r="S113" i="6"/>
  <c r="S611" i="6"/>
  <c r="S176" i="6"/>
  <c r="S86" i="8"/>
  <c r="S88" i="8"/>
  <c r="S85" i="8"/>
  <c r="S87" i="8"/>
  <c r="S89" i="8"/>
  <c r="S80" i="8"/>
  <c r="S81" i="8"/>
  <c r="S83" i="8"/>
  <c r="S79" i="8"/>
  <c r="S82" i="8"/>
  <c r="S604" i="5"/>
  <c r="S542" i="5"/>
  <c r="S480" i="5"/>
  <c r="S294" i="5"/>
  <c r="S44" i="5"/>
  <c r="S232" i="5"/>
  <c r="S169" i="5"/>
  <c r="S356" i="5"/>
  <c r="S418" i="5"/>
  <c r="S106" i="5"/>
  <c r="S34" i="6"/>
  <c r="S222" i="6"/>
  <c r="S346" i="6"/>
  <c r="S470" i="6"/>
  <c r="S532" i="6"/>
  <c r="S96" i="6"/>
  <c r="S284" i="6"/>
  <c r="S159" i="6"/>
  <c r="S594" i="6"/>
  <c r="S408" i="6"/>
  <c r="S54" i="8"/>
  <c r="S56" i="8"/>
  <c r="S11" i="8"/>
  <c r="S53" i="8"/>
  <c r="S55" i="8"/>
  <c r="S57" i="8"/>
  <c r="Q537" i="7"/>
  <c r="S55" i="7"/>
  <c r="S429" i="7"/>
  <c r="S553" i="7"/>
  <c r="S295" i="7"/>
  <c r="S414" i="10"/>
  <c r="S357" i="7"/>
  <c r="S476" i="10"/>
  <c r="S217" i="7"/>
  <c r="S466" i="7"/>
  <c r="S518" i="7"/>
  <c r="R486" i="5"/>
  <c r="S637" i="10"/>
  <c r="S144" i="7"/>
  <c r="R112" i="5"/>
  <c r="S263" i="10"/>
  <c r="S332" i="7"/>
  <c r="R300" i="5"/>
  <c r="S451" i="10"/>
  <c r="R98" i="6"/>
  <c r="R596" i="6"/>
  <c r="S220" i="7"/>
  <c r="S345" i="7"/>
  <c r="S531" i="7"/>
  <c r="S432" i="7"/>
  <c r="S274" i="7"/>
  <c r="S393" i="10"/>
  <c r="S460" i="7"/>
  <c r="S579" i="10"/>
  <c r="R134" i="8"/>
  <c r="R143" i="8" s="1"/>
  <c r="R198" i="6"/>
  <c r="R508" i="6"/>
  <c r="R399" i="7"/>
  <c r="T128" i="4"/>
  <c r="T191" i="4"/>
  <c r="T26" i="8"/>
  <c r="T26" i="9"/>
  <c r="T52" i="9" s="1"/>
  <c r="T115" i="4"/>
  <c r="T178" i="4"/>
  <c r="T20" i="9"/>
  <c r="T20" i="8"/>
  <c r="T102" i="4"/>
  <c r="T165" i="4"/>
  <c r="T143" i="4"/>
  <c r="T206" i="4"/>
  <c r="T148" i="4"/>
  <c r="T211" i="4"/>
  <c r="T12" i="9"/>
  <c r="T12" i="8"/>
  <c r="T100" i="4"/>
  <c r="T163" i="4"/>
  <c r="T122" i="4"/>
  <c r="T185" i="4"/>
  <c r="T198" i="4"/>
  <c r="T135" i="4"/>
  <c r="T10" i="8"/>
  <c r="T10" i="9"/>
  <c r="T36" i="9" s="1"/>
  <c r="T111" i="4"/>
  <c r="T174" i="4"/>
  <c r="T208" i="4"/>
  <c r="T145" i="4"/>
  <c r="T190" i="4"/>
  <c r="T127" i="4"/>
  <c r="T131" i="4"/>
  <c r="T194" i="4"/>
  <c r="R103" i="7"/>
  <c r="R292" i="6"/>
  <c r="R416" i="6"/>
  <c r="R602" i="6"/>
  <c r="R53" i="7"/>
  <c r="R200" i="10"/>
  <c r="R385" i="7"/>
  <c r="S215" i="7"/>
  <c r="S197" i="7"/>
  <c r="S562" i="7"/>
  <c r="S681" i="10"/>
  <c r="S314" i="7"/>
  <c r="S433" i="10"/>
  <c r="S348" i="7"/>
  <c r="R187" i="6"/>
  <c r="S360" i="7"/>
  <c r="R328" i="5"/>
  <c r="R379" i="7"/>
  <c r="S262" i="7"/>
  <c r="R230" i="5"/>
  <c r="S142" i="6"/>
  <c r="S205" i="6"/>
  <c r="S453" i="6"/>
  <c r="S515" i="6"/>
  <c r="S167" i="4"/>
  <c r="S267" i="6"/>
  <c r="S391" i="6"/>
  <c r="S577" i="6"/>
  <c r="S17" i="6"/>
  <c r="S79" i="6"/>
  <c r="S329" i="6"/>
  <c r="S19" i="8"/>
  <c r="S93" i="8"/>
  <c r="S95" i="8"/>
  <c r="S97" i="8"/>
  <c r="S96" i="8"/>
  <c r="S94" i="8"/>
  <c r="S607" i="5"/>
  <c r="S545" i="5"/>
  <c r="S483" i="5"/>
  <c r="S359" i="5"/>
  <c r="S235" i="5"/>
  <c r="S297" i="5"/>
  <c r="S172" i="5"/>
  <c r="S47" i="5"/>
  <c r="S421" i="5"/>
  <c r="S109" i="5"/>
  <c r="S216" i="7"/>
  <c r="S263" i="7"/>
  <c r="S582" i="7"/>
  <c r="S701" i="10"/>
  <c r="S242" i="7"/>
  <c r="R210" i="5"/>
  <c r="S277" i="7"/>
  <c r="S499" i="7"/>
  <c r="S618" i="10"/>
  <c r="R520" i="6"/>
  <c r="S328" i="7"/>
  <c r="S306" i="7"/>
  <c r="R390" i="6"/>
  <c r="S375" i="6"/>
  <c r="S499" i="6"/>
  <c r="S561" i="6"/>
  <c r="S213" i="4"/>
  <c r="S63" i="6"/>
  <c r="S125" i="6"/>
  <c r="S623" i="6"/>
  <c r="S437" i="6"/>
  <c r="S251" i="6"/>
  <c r="S188" i="6"/>
  <c r="S313" i="6"/>
  <c r="S180" i="5"/>
  <c r="S305" i="5"/>
  <c r="S429" i="5"/>
  <c r="S553" i="5"/>
  <c r="S117" i="5"/>
  <c r="S55" i="5"/>
  <c r="S615" i="5"/>
  <c r="S367" i="5"/>
  <c r="S243" i="5"/>
  <c r="S491" i="5"/>
  <c r="S15" i="6"/>
  <c r="S140" i="6"/>
  <c r="S265" i="6"/>
  <c r="S327" i="6"/>
  <c r="S203" i="6"/>
  <c r="S451" i="6"/>
  <c r="S513" i="6"/>
  <c r="S575" i="6"/>
  <c r="S389" i="6"/>
  <c r="S77" i="6"/>
  <c r="S102" i="5"/>
  <c r="S476" i="5"/>
  <c r="S414" i="5"/>
  <c r="S538" i="5"/>
  <c r="S600" i="5"/>
  <c r="S228" i="5"/>
  <c r="S352" i="5"/>
  <c r="S40" i="5"/>
  <c r="S165" i="5"/>
  <c r="S290" i="5"/>
  <c r="S400" i="7"/>
  <c r="R368" i="5"/>
  <c r="S316" i="7"/>
  <c r="S435" i="10"/>
  <c r="S171" i="7"/>
  <c r="S290" i="10"/>
  <c r="S234" i="7"/>
  <c r="S353" i="10"/>
  <c r="S424" i="7"/>
  <c r="S543" i="10"/>
  <c r="R342" i="6"/>
  <c r="S355" i="7"/>
  <c r="S474" i="10"/>
  <c r="R192" i="7"/>
  <c r="S44" i="7"/>
  <c r="S163" i="10"/>
  <c r="S15" i="9"/>
  <c r="S42" i="9"/>
  <c r="S41" i="9" s="1"/>
  <c r="S333" i="7"/>
  <c r="S452" i="10"/>
  <c r="R50" i="6"/>
  <c r="S258" i="7"/>
  <c r="S560" i="7"/>
  <c r="R528" i="5"/>
  <c r="S679" i="10"/>
  <c r="S230" i="7"/>
  <c r="R198" i="5"/>
  <c r="S349" i="10"/>
  <c r="W7" i="4"/>
  <c r="V11" i="4"/>
  <c r="R540" i="10"/>
  <c r="S426" i="7"/>
  <c r="S545" i="10"/>
  <c r="S243" i="7"/>
  <c r="S662" i="10"/>
  <c r="S543" i="7"/>
  <c r="S92" i="7"/>
  <c r="S642" i="7"/>
  <c r="R610" i="5"/>
  <c r="S456" i="7"/>
  <c r="R424" i="5"/>
  <c r="S575" i="10"/>
  <c r="S183" i="7"/>
  <c r="R72" i="6"/>
  <c r="T13" i="9"/>
  <c r="T39" i="9" s="1"/>
  <c r="T13" i="8"/>
  <c r="T106" i="4"/>
  <c r="T169" i="4"/>
  <c r="T14" i="9"/>
  <c r="T40" i="9" s="1"/>
  <c r="T14" i="8"/>
  <c r="T112" i="4"/>
  <c r="T175" i="4"/>
  <c r="T140" i="4"/>
  <c r="T203" i="4"/>
  <c r="T123" i="4"/>
  <c r="T186" i="4"/>
  <c r="T121" i="4"/>
  <c r="T184" i="4"/>
  <c r="T133" i="4"/>
  <c r="T196" i="4"/>
  <c r="T214" i="4"/>
  <c r="T151" i="4"/>
  <c r="T125" i="4"/>
  <c r="T188" i="4"/>
  <c r="T119" i="4"/>
  <c r="T182" i="4"/>
  <c r="R607" i="7"/>
  <c r="R291" i="7"/>
  <c r="S340" i="7"/>
  <c r="S464" i="7"/>
  <c r="R61" i="7"/>
  <c r="S570" i="7"/>
  <c r="R613" i="7"/>
  <c r="R388" i="10"/>
  <c r="R641" i="7"/>
  <c r="S402" i="7"/>
  <c r="Q599" i="7"/>
  <c r="R435" i="7"/>
  <c r="S384" i="7"/>
  <c r="S446" i="7"/>
  <c r="S500" i="7"/>
  <c r="S619" i="10"/>
  <c r="R354" i="10"/>
  <c r="R483" i="7"/>
  <c r="S196" i="7"/>
  <c r="Q29" i="7"/>
  <c r="R229" i="7"/>
  <c r="Q183" i="8"/>
  <c r="S410" i="7"/>
  <c r="S596" i="7"/>
  <c r="R62" i="6"/>
  <c r="S608" i="7"/>
  <c r="R576" i="5"/>
  <c r="S173" i="7"/>
  <c r="R141" i="5"/>
  <c r="S292" i="10"/>
  <c r="S546" i="7"/>
  <c r="R514" i="5"/>
  <c r="S665" i="10"/>
  <c r="R571" i="7"/>
  <c r="Q289" i="7"/>
  <c r="Q24" i="7"/>
  <c r="S448" i="7"/>
  <c r="R416" i="5"/>
  <c r="S572" i="7"/>
  <c r="R540" i="5"/>
  <c r="S73" i="5"/>
  <c r="S199" i="5"/>
  <c r="S323" i="5"/>
  <c r="S447" i="5"/>
  <c r="S509" i="5"/>
  <c r="S571" i="5"/>
  <c r="S98" i="4"/>
  <c r="S385" i="5"/>
  <c r="S261" i="5"/>
  <c r="S136" i="5"/>
  <c r="S11" i="5"/>
  <c r="S178" i="5"/>
  <c r="S551" i="5"/>
  <c r="S303" i="5"/>
  <c r="S427" i="5"/>
  <c r="S613" i="5"/>
  <c r="S489" i="5"/>
  <c r="S115" i="5"/>
  <c r="S365" i="5"/>
  <c r="S241" i="5"/>
  <c r="S53" i="5"/>
  <c r="S45" i="8"/>
  <c r="S47" i="8"/>
  <c r="S49" i="8"/>
  <c r="S48" i="8"/>
  <c r="S46" i="8"/>
  <c r="S40" i="8"/>
  <c r="S42" i="8"/>
  <c r="S39" i="8"/>
  <c r="S41" i="8"/>
  <c r="S43" i="8"/>
  <c r="S497" i="5"/>
  <c r="S621" i="5"/>
  <c r="S123" i="5"/>
  <c r="S559" i="5"/>
  <c r="S435" i="5"/>
  <c r="S61" i="5"/>
  <c r="S373" i="5"/>
  <c r="S311" i="5"/>
  <c r="S186" i="5"/>
  <c r="S249" i="5"/>
  <c r="S76" i="5"/>
  <c r="S202" i="5"/>
  <c r="S326" i="5"/>
  <c r="S450" i="5"/>
  <c r="S574" i="5"/>
  <c r="S512" i="5"/>
  <c r="S14" i="5"/>
  <c r="S388" i="5"/>
  <c r="S264" i="5"/>
  <c r="S139" i="5"/>
  <c r="S21" i="6"/>
  <c r="S146" i="6"/>
  <c r="S209" i="6"/>
  <c r="S333" i="6"/>
  <c r="S457" i="6"/>
  <c r="S519" i="6"/>
  <c r="S581" i="6"/>
  <c r="S271" i="6"/>
  <c r="S83" i="6"/>
  <c r="S395" i="6"/>
  <c r="S490" i="5"/>
  <c r="S552" i="5"/>
  <c r="S304" i="5"/>
  <c r="S428" i="5"/>
  <c r="S179" i="5"/>
  <c r="S366" i="5"/>
  <c r="S242" i="5"/>
  <c r="S116" i="5"/>
  <c r="S54" i="5"/>
  <c r="S614" i="5"/>
  <c r="S440" i="5"/>
  <c r="S502" i="5"/>
  <c r="S564" i="5"/>
  <c r="S626" i="5"/>
  <c r="S254" i="5"/>
  <c r="S66" i="5"/>
  <c r="S378" i="5"/>
  <c r="S316" i="5"/>
  <c r="S191" i="5"/>
  <c r="S128" i="5"/>
  <c r="R529" i="7"/>
  <c r="AN32" i="2"/>
  <c r="AN5" i="2" s="1"/>
  <c r="Q27" i="7"/>
  <c r="S403" i="7"/>
  <c r="S91" i="7"/>
  <c r="S465" i="7"/>
  <c r="S387" i="7"/>
  <c r="S449" i="7"/>
  <c r="S573" i="7"/>
  <c r="S520" i="7"/>
  <c r="S639" i="10"/>
  <c r="S334" i="7"/>
  <c r="S453" i="10"/>
  <c r="R492" i="6"/>
  <c r="S239" i="7"/>
  <c r="S358" i="10"/>
  <c r="S549" i="7"/>
  <c r="S668" i="10"/>
  <c r="Q101" i="7"/>
  <c r="R492" i="10"/>
  <c r="R212" i="7"/>
  <c r="S366" i="7"/>
  <c r="R334" i="5"/>
  <c r="S179" i="7"/>
  <c r="R147" i="5"/>
  <c r="Q179" i="8"/>
  <c r="S222" i="7"/>
  <c r="S97" i="7"/>
  <c r="S533" i="7"/>
  <c r="R261" i="7"/>
  <c r="R165" i="8"/>
  <c r="S339" i="7"/>
  <c r="S401" i="7"/>
  <c r="S463" i="7"/>
  <c r="R93" i="7"/>
  <c r="AM35" i="2"/>
  <c r="AM36" i="2" s="1"/>
  <c r="S65" i="7"/>
  <c r="S184" i="10"/>
  <c r="S253" i="7"/>
  <c r="S372" i="10"/>
  <c r="S190" i="7"/>
  <c r="S309" i="10"/>
  <c r="S201" i="7"/>
  <c r="R123" i="7"/>
  <c r="S125" i="7"/>
  <c r="S244" i="10"/>
  <c r="S313" i="7"/>
  <c r="S432" i="10"/>
  <c r="R334" i="6"/>
  <c r="R84" i="6"/>
  <c r="R22" i="6"/>
  <c r="R166" i="7"/>
  <c r="S78" i="7"/>
  <c r="S390" i="7"/>
  <c r="S514" i="7"/>
  <c r="S468" i="7"/>
  <c r="R436" i="5"/>
  <c r="S654" i="7"/>
  <c r="R622" i="5"/>
  <c r="S244" i="7"/>
  <c r="S181" i="7"/>
  <c r="S616" i="7"/>
  <c r="R204" i="6"/>
  <c r="R576" i="6"/>
  <c r="R627" i="7"/>
  <c r="S423" i="7"/>
  <c r="S542" i="10"/>
  <c r="S617" i="5"/>
  <c r="S493" i="5"/>
  <c r="S144" i="4"/>
  <c r="S369" i="5"/>
  <c r="S245" i="5"/>
  <c r="S555" i="5"/>
  <c r="S57" i="5"/>
  <c r="S119" i="5"/>
  <c r="S431" i="5"/>
  <c r="S307" i="5"/>
  <c r="S182" i="5"/>
  <c r="S605" i="5"/>
  <c r="S481" i="5"/>
  <c r="S543" i="5"/>
  <c r="S170" i="5"/>
  <c r="S233" i="5"/>
  <c r="S295" i="5"/>
  <c r="S357" i="5"/>
  <c r="S107" i="5"/>
  <c r="S45" i="5"/>
  <c r="S419" i="5"/>
  <c r="S618" i="5"/>
  <c r="S556" i="5"/>
  <c r="S494" i="5"/>
  <c r="S120" i="5"/>
  <c r="S432" i="5"/>
  <c r="S370" i="5"/>
  <c r="S308" i="5"/>
  <c r="S183" i="5"/>
  <c r="S246" i="5"/>
  <c r="S58" i="5"/>
  <c r="S23" i="8"/>
  <c r="S114" i="8"/>
  <c r="S116" i="8"/>
  <c r="S126" i="8"/>
  <c r="S128" i="8"/>
  <c r="S129" i="8"/>
  <c r="S117" i="8"/>
  <c r="S125" i="8"/>
  <c r="S115" i="8"/>
  <c r="S113" i="8"/>
  <c r="S127" i="8"/>
  <c r="S18" i="6"/>
  <c r="S268" i="6"/>
  <c r="S206" i="6"/>
  <c r="S330" i="6"/>
  <c r="S454" i="6"/>
  <c r="S516" i="6"/>
  <c r="S143" i="6"/>
  <c r="S80" i="6"/>
  <c r="S578" i="6"/>
  <c r="S392" i="6"/>
  <c r="S60" i="6"/>
  <c r="S248" i="6"/>
  <c r="S372" i="6"/>
  <c r="S558" i="6"/>
  <c r="S496" i="6"/>
  <c r="S620" i="6"/>
  <c r="S310" i="6"/>
  <c r="S122" i="6"/>
  <c r="S434" i="6"/>
  <c r="S185" i="6"/>
  <c r="R405" i="7"/>
  <c r="S586" i="7"/>
  <c r="R554" i="5"/>
  <c r="S213" i="7"/>
  <c r="R181" i="5"/>
  <c r="S284" i="7"/>
  <c r="S594" i="7"/>
  <c r="R489" i="7"/>
  <c r="R512" i="10"/>
  <c r="S66" i="7"/>
  <c r="S185" i="10"/>
  <c r="S191" i="7"/>
  <c r="S310" i="10"/>
  <c r="S645" i="7"/>
  <c r="S397" i="7"/>
  <c r="S516" i="10"/>
  <c r="S210" i="7"/>
  <c r="S329" i="10"/>
  <c r="S165" i="10"/>
  <c r="S46" i="7"/>
  <c r="S482" i="7"/>
  <c r="S601" i="10"/>
  <c r="S194" i="7"/>
  <c r="S69" i="7"/>
  <c r="S629" i="7"/>
  <c r="S238" i="7"/>
  <c r="S357" i="10"/>
  <c r="S548" i="7"/>
  <c r="S667" i="10"/>
  <c r="S112" i="7"/>
  <c r="R155" i="6"/>
  <c r="R528" i="6"/>
  <c r="R30" i="6"/>
  <c r="R545" i="7"/>
  <c r="R174" i="8"/>
  <c r="Q351" i="7"/>
  <c r="Q28" i="7"/>
  <c r="R160" i="10"/>
  <c r="S660" i="10"/>
  <c r="S541" i="7"/>
  <c r="S603" i="7"/>
  <c r="S451" i="7"/>
  <c r="S327" i="7"/>
  <c r="S637" i="7"/>
  <c r="R633" i="7"/>
  <c r="S307" i="7"/>
  <c r="S182" i="7"/>
  <c r="S555" i="7"/>
  <c r="S661" i="10"/>
  <c r="S542" i="7"/>
  <c r="S356" i="7"/>
  <c r="S475" i="10"/>
  <c r="S99" i="5"/>
  <c r="S225" i="5"/>
  <c r="S349" i="5"/>
  <c r="S473" i="5"/>
  <c r="S535" i="5"/>
  <c r="S597" i="5"/>
  <c r="S124" i="4"/>
  <c r="S162" i="5"/>
  <c r="S411" i="5"/>
  <c r="S287" i="5"/>
  <c r="S37" i="5"/>
  <c r="S13" i="6"/>
  <c r="S138" i="6"/>
  <c r="S325" i="6"/>
  <c r="S201" i="6"/>
  <c r="S449" i="6"/>
  <c r="S511" i="6"/>
  <c r="S263" i="6"/>
  <c r="S75" i="6"/>
  <c r="S573" i="6"/>
  <c r="S387" i="6"/>
  <c r="S33" i="6"/>
  <c r="S345" i="6"/>
  <c r="S283" i="6"/>
  <c r="S221" i="6"/>
  <c r="S531" i="6"/>
  <c r="S469" i="6"/>
  <c r="S95" i="6"/>
  <c r="S593" i="6"/>
  <c r="S158" i="6"/>
  <c r="S407" i="6"/>
  <c r="S46" i="6"/>
  <c r="S358" i="6"/>
  <c r="S234" i="6"/>
  <c r="S544" i="6"/>
  <c r="S108" i="6"/>
  <c r="S482" i="6"/>
  <c r="S296" i="6"/>
  <c r="S420" i="6"/>
  <c r="S606" i="6"/>
  <c r="S171" i="6"/>
  <c r="S24" i="6"/>
  <c r="S212" i="6"/>
  <c r="S336" i="6"/>
  <c r="S522" i="6"/>
  <c r="S460" i="6"/>
  <c r="S149" i="6"/>
  <c r="S584" i="6"/>
  <c r="S86" i="6"/>
  <c r="S398" i="6"/>
  <c r="S274" i="6"/>
  <c r="S35" i="6"/>
  <c r="S347" i="6"/>
  <c r="S223" i="6"/>
  <c r="S471" i="6"/>
  <c r="S533" i="6"/>
  <c r="S97" i="6"/>
  <c r="S595" i="6"/>
  <c r="S160" i="6"/>
  <c r="S285" i="6"/>
  <c r="S409" i="6"/>
  <c r="Q475" i="7"/>
  <c r="S271" i="7"/>
  <c r="S390" i="10"/>
  <c r="S145" i="7"/>
  <c r="S264" i="10"/>
  <c r="S208" i="7"/>
  <c r="S327" i="10"/>
  <c r="R300" i="6"/>
  <c r="R175" i="6"/>
  <c r="R548" i="6"/>
  <c r="S193" i="7"/>
  <c r="R161" i="5"/>
  <c r="S566" i="7"/>
  <c r="R534" i="5"/>
  <c r="S380" i="7"/>
  <c r="R348" i="5"/>
  <c r="R574" i="10"/>
  <c r="R497" i="7"/>
  <c r="S444" i="7"/>
  <c r="S132" i="7"/>
  <c r="S250" i="7"/>
  <c r="R218" i="5"/>
  <c r="S369" i="10"/>
  <c r="S436" i="7"/>
  <c r="R404" i="5"/>
  <c r="S555" i="10"/>
  <c r="S659" i="10"/>
  <c r="S540" i="7"/>
  <c r="R508" i="5"/>
  <c r="S478" i="7"/>
  <c r="R446" i="5"/>
  <c r="S597" i="10"/>
  <c r="R585" i="7"/>
  <c r="R421" i="7"/>
  <c r="S52" i="7"/>
  <c r="S364" i="7"/>
  <c r="S550" i="7"/>
  <c r="S669" i="10"/>
  <c r="R509" i="7"/>
  <c r="S176" i="5"/>
  <c r="S301" i="5"/>
  <c r="S425" i="5"/>
  <c r="S549" i="5"/>
  <c r="S138" i="4"/>
  <c r="S363" i="5"/>
  <c r="S239" i="5"/>
  <c r="S113" i="5"/>
  <c r="S51" i="5"/>
  <c r="S611" i="5"/>
  <c r="S487" i="5"/>
  <c r="S44" i="6"/>
  <c r="S356" i="6"/>
  <c r="S232" i="6"/>
  <c r="S294" i="6"/>
  <c r="S480" i="6"/>
  <c r="S542" i="6"/>
  <c r="S418" i="6"/>
  <c r="S169" i="6"/>
  <c r="S106" i="6"/>
  <c r="S604" i="6"/>
  <c r="S100" i="8"/>
  <c r="S102" i="8"/>
  <c r="S99" i="8"/>
  <c r="S103" i="8"/>
  <c r="S101" i="8"/>
  <c r="S96" i="5"/>
  <c r="S594" i="5"/>
  <c r="S532" i="5"/>
  <c r="S34" i="5"/>
  <c r="S470" i="5"/>
  <c r="S346" i="5"/>
  <c r="S222" i="5"/>
  <c r="S408" i="5"/>
  <c r="S284" i="5"/>
  <c r="S159" i="5"/>
  <c r="S11" i="9"/>
  <c r="S38" i="9"/>
  <c r="S37" i="9" s="1"/>
  <c r="S180" i="7"/>
  <c r="S170" i="7"/>
  <c r="S289" i="10"/>
  <c r="S419" i="7"/>
  <c r="S538" i="10"/>
  <c r="S233" i="7"/>
  <c r="S352" i="10"/>
  <c r="S342" i="7"/>
  <c r="S154" i="7"/>
  <c r="S528" i="7"/>
  <c r="S270" i="7"/>
  <c r="R238" i="5"/>
  <c r="S389" i="10"/>
  <c r="S580" i="7"/>
  <c r="R548" i="5"/>
  <c r="S699" i="10"/>
  <c r="S207" i="7"/>
  <c r="R175" i="5"/>
  <c r="S326" i="10"/>
  <c r="R472" i="6"/>
  <c r="R36" i="6"/>
  <c r="R534" i="6"/>
  <c r="S593" i="7"/>
  <c r="S246" i="7"/>
  <c r="S120" i="7"/>
  <c r="S494" i="7"/>
  <c r="S86" i="7"/>
  <c r="S205" i="10"/>
  <c r="S398" i="7"/>
  <c r="S517" i="10"/>
  <c r="S336" i="7"/>
  <c r="S455" i="10"/>
  <c r="R137" i="8"/>
  <c r="R146" i="8" s="1"/>
  <c r="R260" i="6"/>
  <c r="R384" i="6"/>
  <c r="R322" i="6"/>
  <c r="T152" i="4"/>
  <c r="T215" i="4"/>
  <c r="T218" i="4"/>
  <c r="T155" i="4"/>
  <c r="T22" i="9"/>
  <c r="T48" i="9" s="1"/>
  <c r="T22" i="8"/>
  <c r="T114" i="4"/>
  <c r="T177" i="4"/>
  <c r="T129" i="4"/>
  <c r="T192" i="4"/>
  <c r="T142" i="4"/>
  <c r="T205" i="4"/>
  <c r="T25" i="9"/>
  <c r="T51" i="9" s="1"/>
  <c r="T25" i="8"/>
  <c r="T109" i="4"/>
  <c r="T172" i="4"/>
  <c r="T146" i="4"/>
  <c r="T209" i="4"/>
  <c r="T9" i="9"/>
  <c r="T35" i="9" s="1"/>
  <c r="T9" i="8"/>
  <c r="T168" i="4"/>
  <c r="T105" i="4"/>
  <c r="T18" i="8"/>
  <c r="T18" i="9"/>
  <c r="T44" i="9" s="1"/>
  <c r="T113" i="4"/>
  <c r="T176" i="4"/>
  <c r="T153" i="4"/>
  <c r="T216" i="4"/>
  <c r="T147" i="4"/>
  <c r="T210" i="4"/>
  <c r="T8" i="9"/>
  <c r="T8" i="8"/>
  <c r="T93" i="4"/>
  <c r="T99" i="4"/>
  <c r="T162" i="4"/>
  <c r="R410" i="10"/>
  <c r="R447" i="7"/>
  <c r="R230" i="6"/>
  <c r="R104" i="6"/>
  <c r="R42" i="6"/>
  <c r="R343" i="7"/>
  <c r="R241" i="7"/>
  <c r="R262" i="10"/>
  <c r="R441" i="7"/>
  <c r="Q39" i="7"/>
  <c r="Q8" i="7"/>
  <c r="S90" i="7"/>
  <c r="S588" i="7"/>
  <c r="S508" i="7"/>
  <c r="S383" i="7"/>
  <c r="S569" i="7"/>
  <c r="S98" i="7"/>
  <c r="S422" i="7"/>
  <c r="R390" i="5"/>
  <c r="S541" i="10"/>
  <c r="S324" i="7"/>
  <c r="R292" i="5"/>
  <c r="S521" i="6"/>
  <c r="S459" i="6"/>
  <c r="S173" i="4"/>
  <c r="S23" i="6"/>
  <c r="S583" i="6"/>
  <c r="S397" i="6"/>
  <c r="S148" i="6"/>
  <c r="S85" i="6"/>
  <c r="S273" i="6"/>
  <c r="S211" i="6"/>
  <c r="S335" i="6"/>
  <c r="S64" i="6"/>
  <c r="S376" i="6"/>
  <c r="S252" i="6"/>
  <c r="S562" i="6"/>
  <c r="S500" i="6"/>
  <c r="S438" i="6"/>
  <c r="S624" i="6"/>
  <c r="S189" i="6"/>
  <c r="S314" i="6"/>
  <c r="S126" i="6"/>
  <c r="Q227" i="7"/>
  <c r="Q20" i="7"/>
  <c r="S176" i="7"/>
  <c r="S295" i="10"/>
  <c r="S428" i="7"/>
  <c r="R396" i="5"/>
  <c r="S471" i="7"/>
  <c r="S127" i="7"/>
  <c r="S246" i="10"/>
  <c r="S326" i="7"/>
  <c r="S375" i="7"/>
  <c r="S494" i="10"/>
  <c r="R272" i="6"/>
  <c r="S452" i="7"/>
  <c r="S368" i="7"/>
  <c r="S49" i="7"/>
  <c r="S59" i="6"/>
  <c r="S309" i="6"/>
  <c r="S371" i="6"/>
  <c r="S247" i="6"/>
  <c r="S557" i="6"/>
  <c r="S495" i="6"/>
  <c r="S619" i="6"/>
  <c r="S433" i="6"/>
  <c r="S184" i="6"/>
  <c r="S121" i="6"/>
  <c r="S338" i="7"/>
  <c r="R306" i="5"/>
  <c r="S408" i="7"/>
  <c r="S532" i="7"/>
  <c r="R393" i="7"/>
  <c r="S128" i="7"/>
  <c r="S247" i="10"/>
  <c r="S335" i="7"/>
  <c r="S454" i="10"/>
  <c r="S539" i="10"/>
  <c r="S420" i="7"/>
  <c r="S131" i="7"/>
  <c r="S175" i="7"/>
  <c r="S294" i="10"/>
  <c r="S105" i="7"/>
  <c r="S224" i="10"/>
  <c r="R135" i="7"/>
  <c r="S245" i="7"/>
  <c r="S418" i="7"/>
  <c r="S537" i="10"/>
  <c r="S563" i="5"/>
  <c r="S501" i="5"/>
  <c r="S439" i="5"/>
  <c r="S625" i="5"/>
  <c r="S65" i="5"/>
  <c r="S377" i="5"/>
  <c r="S253" i="5"/>
  <c r="S315" i="5"/>
  <c r="S127" i="5"/>
  <c r="S190" i="5"/>
  <c r="S26" i="6"/>
  <c r="S214" i="6"/>
  <c r="S338" i="6"/>
  <c r="S276" i="6"/>
  <c r="S462" i="6"/>
  <c r="S524" i="6"/>
  <c r="S88" i="6"/>
  <c r="S151" i="6"/>
  <c r="S586" i="6"/>
  <c r="S400" i="6"/>
  <c r="R486" i="6"/>
  <c r="S130" i="7"/>
  <c r="R98" i="5"/>
  <c r="R455" i="7"/>
  <c r="S622" i="7"/>
  <c r="R590" i="5"/>
  <c r="S602" i="7"/>
  <c r="R570" i="5"/>
  <c r="S114" i="7"/>
  <c r="S25" i="6"/>
  <c r="S337" i="6"/>
  <c r="S213" i="6"/>
  <c r="S461" i="6"/>
  <c r="S523" i="6"/>
  <c r="S87" i="6"/>
  <c r="S275" i="6"/>
  <c r="S585" i="6"/>
  <c r="S150" i="6"/>
  <c r="S399" i="6"/>
  <c r="S19" i="6"/>
  <c r="S144" i="6"/>
  <c r="S207" i="6"/>
  <c r="S269" i="6"/>
  <c r="S331" i="6"/>
  <c r="S455" i="6"/>
  <c r="S517" i="6"/>
  <c r="S579" i="6"/>
  <c r="S393" i="6"/>
  <c r="S81" i="6"/>
  <c r="S20" i="6"/>
  <c r="S208" i="6"/>
  <c r="S332" i="6"/>
  <c r="S518" i="6"/>
  <c r="S456" i="6"/>
  <c r="S82" i="6"/>
  <c r="S270" i="6"/>
  <c r="S580" i="6"/>
  <c r="S394" i="6"/>
  <c r="S145" i="6"/>
  <c r="S52" i="6"/>
  <c r="S240" i="6"/>
  <c r="S364" i="6"/>
  <c r="S550" i="6"/>
  <c r="S612" i="6"/>
  <c r="S302" i="6"/>
  <c r="S488" i="6"/>
  <c r="S426" i="6"/>
  <c r="S177" i="6"/>
  <c r="S114" i="6"/>
  <c r="S67" i="6"/>
  <c r="S379" i="6"/>
  <c r="S317" i="6"/>
  <c r="S255" i="6"/>
  <c r="S503" i="6"/>
  <c r="S565" i="6"/>
  <c r="S192" i="6"/>
  <c r="S627" i="6"/>
  <c r="S129" i="6"/>
  <c r="S441" i="6"/>
  <c r="S280" i="7"/>
  <c r="S82" i="7"/>
  <c r="R50" i="5"/>
  <c r="S201" i="10"/>
  <c r="S407" i="7"/>
  <c r="S308" i="7"/>
  <c r="S584" i="7"/>
  <c r="S703" i="10"/>
  <c r="R570" i="6"/>
  <c r="T154" i="4"/>
  <c r="T217" i="4"/>
  <c r="R540" i="6"/>
  <c r="R325" i="10"/>
  <c r="S278" i="7"/>
  <c r="S152" i="7"/>
  <c r="R180" i="10"/>
  <c r="S322" i="7"/>
  <c r="S72" i="7"/>
  <c r="S126" i="7"/>
  <c r="S245" i="10"/>
  <c r="S64" i="7"/>
  <c r="S183" i="10"/>
  <c r="S438" i="7"/>
  <c r="S557" i="10"/>
  <c r="R47" i="7"/>
  <c r="S71" i="7"/>
  <c r="S445" i="7"/>
  <c r="S133" i="7"/>
  <c r="R658" i="10"/>
  <c r="S223" i="7"/>
  <c r="S286" i="7"/>
  <c r="S472" i="7"/>
  <c r="R312" i="6"/>
  <c r="R436" i="6"/>
  <c r="R560" i="6"/>
  <c r="S298" i="7"/>
  <c r="R266" i="5"/>
  <c r="S417" i="10"/>
  <c r="S484" i="7"/>
  <c r="R452" i="5"/>
  <c r="S603" i="10"/>
  <c r="S199" i="7"/>
  <c r="R167" i="5"/>
  <c r="S386" i="7"/>
  <c r="R354" i="5"/>
  <c r="S510" i="7"/>
  <c r="R478" i="5"/>
  <c r="S53" i="6"/>
  <c r="S241" i="6"/>
  <c r="S365" i="6"/>
  <c r="S489" i="6"/>
  <c r="S551" i="6"/>
  <c r="S303" i="6"/>
  <c r="S178" i="6"/>
  <c r="S115" i="6"/>
  <c r="S613" i="6"/>
  <c r="S427" i="6"/>
  <c r="S57" i="9"/>
  <c r="S61" i="9" s="1"/>
  <c r="S56" i="9"/>
  <c r="S60" i="9" s="1"/>
  <c r="S61" i="6"/>
  <c r="S249" i="6"/>
  <c r="S373" i="6"/>
  <c r="S559" i="6"/>
  <c r="S497" i="6"/>
  <c r="S435" i="6"/>
  <c r="S311" i="6"/>
  <c r="S123" i="6"/>
  <c r="S621" i="6"/>
  <c r="S186" i="6"/>
  <c r="S14" i="6"/>
  <c r="S202" i="6"/>
  <c r="S326" i="6"/>
  <c r="S264" i="6"/>
  <c r="S512" i="6"/>
  <c r="S450" i="6"/>
  <c r="S574" i="6"/>
  <c r="S76" i="6"/>
  <c r="S139" i="6"/>
  <c r="S388" i="6"/>
  <c r="S395" i="5"/>
  <c r="S457" i="5"/>
  <c r="S581" i="5"/>
  <c r="S83" i="5"/>
  <c r="S519" i="5"/>
  <c r="S333" i="5"/>
  <c r="S271" i="5"/>
  <c r="S209" i="5"/>
  <c r="S146" i="5"/>
  <c r="S21" i="5"/>
  <c r="S54" i="6"/>
  <c r="S242" i="6"/>
  <c r="S304" i="6"/>
  <c r="S366" i="6"/>
  <c r="S552" i="6"/>
  <c r="S428" i="6"/>
  <c r="S179" i="6"/>
  <c r="S490" i="6"/>
  <c r="S614" i="6"/>
  <c r="S116" i="6"/>
  <c r="S66" i="6"/>
  <c r="S378" i="6"/>
  <c r="S316" i="6"/>
  <c r="S564" i="6"/>
  <c r="S502" i="6"/>
  <c r="S626" i="6"/>
  <c r="S128" i="6"/>
  <c r="S440" i="6"/>
  <c r="S254" i="6"/>
  <c r="S191" i="6"/>
  <c r="AP22" i="2"/>
  <c r="AO26" i="2"/>
  <c r="AO24" i="2"/>
  <c r="AO25" i="2"/>
  <c r="AO27" i="2"/>
  <c r="AN28" i="2"/>
  <c r="AN29" i="2" s="1"/>
  <c r="AN31" i="2"/>
  <c r="AN7" i="2" s="1"/>
  <c r="S341" i="7"/>
  <c r="S527" i="7"/>
  <c r="S589" i="7"/>
  <c r="S200" i="7"/>
  <c r="S511" i="7"/>
  <c r="S272" i="7"/>
  <c r="S391" i="10"/>
  <c r="S146" i="7"/>
  <c r="S265" i="10"/>
  <c r="S209" i="7"/>
  <c r="S328" i="10"/>
  <c r="R56" i="6"/>
  <c r="R368" i="6"/>
  <c r="R306" i="6"/>
  <c r="S301" i="7"/>
  <c r="S420" i="10"/>
  <c r="S425" i="7"/>
  <c r="S544" i="10"/>
  <c r="S113" i="7"/>
  <c r="R305" i="10"/>
  <c r="S614" i="7"/>
  <c r="R582" i="5"/>
  <c r="S552" i="7"/>
  <c r="R520" i="5"/>
  <c r="Q9" i="7"/>
  <c r="R596" i="10"/>
  <c r="S409" i="7"/>
  <c r="S595" i="7"/>
  <c r="R317" i="7"/>
  <c r="R168" i="8"/>
  <c r="S151" i="7"/>
  <c r="S525" i="7"/>
  <c r="P6" i="7"/>
  <c r="S625" i="7"/>
  <c r="S377" i="7"/>
  <c r="S496" i="10"/>
  <c r="S563" i="7"/>
  <c r="S682" i="10"/>
  <c r="S450" i="7"/>
  <c r="S388" i="7"/>
  <c r="S574" i="7"/>
  <c r="R311" i="7"/>
  <c r="R678" i="10"/>
  <c r="R275" i="7"/>
  <c r="R297" i="7"/>
  <c r="S251" i="7"/>
  <c r="S370" i="10"/>
  <c r="S561" i="7"/>
  <c r="S680" i="10"/>
  <c r="S188" i="7"/>
  <c r="S307" i="10"/>
  <c r="R210" i="6"/>
  <c r="R458" i="6"/>
  <c r="S203" i="7"/>
  <c r="S219" i="7"/>
  <c r="R187" i="5"/>
  <c r="S344" i="7"/>
  <c r="R312" i="5"/>
  <c r="S406" i="7"/>
  <c r="R374" i="5"/>
  <c r="S56" i="7"/>
  <c r="S492" i="7"/>
  <c r="R78" i="6"/>
  <c r="R141" i="6"/>
  <c r="R266" i="6"/>
  <c r="S237" i="7"/>
  <c r="S356" i="10"/>
  <c r="S299" i="7"/>
  <c r="S418" i="10"/>
  <c r="S547" i="7"/>
  <c r="S666" i="10"/>
  <c r="S245" i="6"/>
  <c r="S555" i="6"/>
  <c r="S493" i="6"/>
  <c r="S207" i="4"/>
  <c r="S431" i="6"/>
  <c r="S307" i="6"/>
  <c r="S57" i="6"/>
  <c r="S182" i="6"/>
  <c r="S617" i="6"/>
  <c r="S369" i="6"/>
  <c r="S119" i="6"/>
  <c r="S45" i="6"/>
  <c r="S357" i="6"/>
  <c r="S295" i="6"/>
  <c r="S233" i="6"/>
  <c r="S481" i="6"/>
  <c r="S543" i="6"/>
  <c r="S170" i="6"/>
  <c r="S605" i="6"/>
  <c r="S419" i="6"/>
  <c r="S107" i="6"/>
  <c r="S58" i="6"/>
  <c r="S370" i="6"/>
  <c r="S308" i="6"/>
  <c r="S246" i="6"/>
  <c r="S556" i="6"/>
  <c r="S432" i="6"/>
  <c r="S183" i="6"/>
  <c r="S494" i="6"/>
  <c r="S618" i="6"/>
  <c r="S120" i="6"/>
  <c r="S23" i="9"/>
  <c r="S50" i="9"/>
  <c r="S49" i="9" s="1"/>
  <c r="S516" i="5"/>
  <c r="S454" i="5"/>
  <c r="S80" i="5"/>
  <c r="S578" i="5"/>
  <c r="S392" i="5"/>
  <c r="S330" i="5"/>
  <c r="S143" i="5"/>
  <c r="S206" i="5"/>
  <c r="S18" i="5"/>
  <c r="S268" i="5"/>
  <c r="S620" i="5"/>
  <c r="S496" i="5"/>
  <c r="S558" i="5"/>
  <c r="S122" i="5"/>
  <c r="S434" i="5"/>
  <c r="S60" i="5"/>
  <c r="S310" i="5"/>
  <c r="S185" i="5"/>
  <c r="S372" i="5"/>
  <c r="S248" i="5"/>
  <c r="S648" i="7"/>
  <c r="R616" i="5"/>
  <c r="S462" i="7"/>
  <c r="R430" i="5"/>
  <c r="S346" i="7"/>
  <c r="S470" i="7"/>
  <c r="R551" i="7"/>
  <c r="R450" i="10"/>
  <c r="R517" i="7"/>
  <c r="S254" i="7"/>
  <c r="S373" i="10"/>
  <c r="S440" i="7"/>
  <c r="S559" i="10"/>
  <c r="R249" i="7"/>
  <c r="S85" i="7"/>
  <c r="S204" i="10"/>
  <c r="S459" i="7"/>
  <c r="S578" i="10"/>
  <c r="S296" i="7"/>
  <c r="S415" i="10"/>
  <c r="S358" i="7"/>
  <c r="S477" i="10"/>
  <c r="S319" i="7"/>
  <c r="S381" i="7"/>
  <c r="S505" i="7"/>
  <c r="S362" i="7"/>
  <c r="R218" i="6"/>
  <c r="R590" i="6"/>
  <c r="R359" i="7"/>
  <c r="R291" i="10"/>
  <c r="R176" i="8"/>
  <c r="R353" i="7"/>
  <c r="Q180" i="8"/>
  <c r="S168" i="7"/>
  <c r="S287" i="10"/>
  <c r="S43" i="7"/>
  <c r="S162" i="10"/>
  <c r="S479" i="7"/>
  <c r="S598" i="10"/>
  <c r="S77" i="7"/>
  <c r="S389" i="7"/>
  <c r="S575" i="7"/>
  <c r="S431" i="7"/>
  <c r="S119" i="7"/>
  <c r="S294" i="7"/>
  <c r="S413" i="10"/>
  <c r="S232" i="7"/>
  <c r="S351" i="10"/>
  <c r="S43" i="6"/>
  <c r="S479" i="6"/>
  <c r="S541" i="6"/>
  <c r="S193" i="4"/>
  <c r="S603" i="6"/>
  <c r="S417" i="6"/>
  <c r="S105" i="6"/>
  <c r="S168" i="6"/>
  <c r="S231" i="6"/>
  <c r="S293" i="6"/>
  <c r="S355" i="6"/>
  <c r="S65" i="6"/>
  <c r="S377" i="6"/>
  <c r="S501" i="6"/>
  <c r="S563" i="6"/>
  <c r="S127" i="6"/>
  <c r="S315" i="6"/>
  <c r="S625" i="6"/>
  <c r="S439" i="6"/>
  <c r="S253" i="6"/>
  <c r="S190" i="6"/>
  <c r="S73" i="8"/>
  <c r="S75" i="8"/>
  <c r="S15" i="8"/>
  <c r="S77" i="8"/>
  <c r="S76" i="8"/>
  <c r="S74" i="8"/>
  <c r="S38" i="6"/>
  <c r="S350" i="6"/>
  <c r="S226" i="6"/>
  <c r="S536" i="6"/>
  <c r="S474" i="6"/>
  <c r="S163" i="6"/>
  <c r="S598" i="6"/>
  <c r="S100" i="6"/>
  <c r="S412" i="6"/>
  <c r="S288" i="6"/>
  <c r="S103" i="5"/>
  <c r="S477" i="5"/>
  <c r="S539" i="5"/>
  <c r="S415" i="5"/>
  <c r="S601" i="5"/>
  <c r="S353" i="5"/>
  <c r="S41" i="5"/>
  <c r="S229" i="5"/>
  <c r="S291" i="5"/>
  <c r="S166" i="5"/>
  <c r="S66" i="8"/>
  <c r="S68" i="8"/>
  <c r="S65" i="8"/>
  <c r="S67" i="8"/>
  <c r="S69" i="8"/>
  <c r="S462" i="5"/>
  <c r="S524" i="5"/>
  <c r="S586" i="5"/>
  <c r="S26" i="5"/>
  <c r="S88" i="5"/>
  <c r="S400" i="5"/>
  <c r="S151" i="5"/>
  <c r="S276" i="5"/>
  <c r="S338" i="5"/>
  <c r="S214" i="5"/>
  <c r="R218" i="7"/>
  <c r="Q23" i="7"/>
  <c r="S395" i="7"/>
  <c r="S514" i="10"/>
  <c r="S457" i="7"/>
  <c r="S576" i="10"/>
  <c r="R610" i="6"/>
  <c r="R424" i="6"/>
  <c r="R362" i="6"/>
  <c r="S318" i="7"/>
  <c r="R286" i="5"/>
  <c r="S628" i="7"/>
  <c r="R596" i="5"/>
  <c r="S256" i="7"/>
  <c r="R224" i="5"/>
  <c r="R579" i="7"/>
  <c r="S70" i="7"/>
  <c r="S568" i="7"/>
  <c r="S374" i="7"/>
  <c r="R342" i="5"/>
  <c r="S493" i="10"/>
  <c r="S124" i="7"/>
  <c r="R92" i="5"/>
  <c r="S243" i="10"/>
  <c r="S312" i="7"/>
  <c r="R280" i="5"/>
  <c r="S431" i="10"/>
  <c r="S167" i="7"/>
  <c r="R135" i="5"/>
  <c r="S286" i="10"/>
  <c r="S161" i="10"/>
  <c r="S42" i="7"/>
  <c r="R10" i="5"/>
  <c r="S354" i="7"/>
  <c r="R322" i="5"/>
  <c r="S473" i="10"/>
  <c r="R647" i="7"/>
  <c r="U12" i="4"/>
  <c r="U66" i="4"/>
  <c r="U64" i="4"/>
  <c r="U22" i="4"/>
  <c r="U46" i="4"/>
  <c r="U67" i="4"/>
  <c r="U48" i="4"/>
  <c r="U70" i="4"/>
  <c r="U68" i="4"/>
  <c r="U49" i="4"/>
  <c r="U51" i="4"/>
  <c r="U50" i="4"/>
  <c r="U71" i="4"/>
  <c r="U45" i="4"/>
  <c r="U63" i="4"/>
  <c r="U69" i="4"/>
  <c r="U24" i="4"/>
  <c r="U44" i="4"/>
  <c r="U43" i="4"/>
  <c r="U47" i="4"/>
  <c r="U65" i="4"/>
  <c r="U75" i="4"/>
  <c r="U81" i="4"/>
  <c r="U53" i="4"/>
  <c r="U58" i="4"/>
  <c r="U84" i="4"/>
  <c r="U83" i="4"/>
  <c r="U79" i="4"/>
  <c r="U25" i="4"/>
  <c r="U80" i="4"/>
  <c r="U57" i="4"/>
  <c r="U56" i="4"/>
  <c r="U85" i="4"/>
  <c r="U88" i="4"/>
  <c r="U91" i="4"/>
  <c r="U74" i="4"/>
  <c r="U73" i="4"/>
  <c r="U54" i="4"/>
  <c r="U61" i="4"/>
  <c r="U55" i="4"/>
  <c r="U89" i="4"/>
  <c r="U26" i="4"/>
  <c r="U86" i="4"/>
  <c r="U76" i="4"/>
  <c r="U78" i="4"/>
  <c r="U77" i="4"/>
  <c r="U23" i="4"/>
  <c r="U60" i="4"/>
  <c r="U59" i="4"/>
  <c r="U87" i="4"/>
  <c r="U90" i="4"/>
  <c r="Q11" i="7"/>
  <c r="S177" i="7"/>
  <c r="S296" i="10"/>
  <c r="S488" i="7"/>
  <c r="S607" i="10"/>
  <c r="S93" i="5"/>
  <c r="S467" i="5"/>
  <c r="S118" i="4"/>
  <c r="S343" i="5"/>
  <c r="S219" i="5"/>
  <c r="S31" i="5"/>
  <c r="S529" i="5"/>
  <c r="S591" i="5"/>
  <c r="S405" i="5"/>
  <c r="S281" i="5"/>
  <c r="S156" i="5"/>
  <c r="S523" i="5"/>
  <c r="S585" i="5"/>
  <c r="S461" i="5"/>
  <c r="S337" i="5"/>
  <c r="S150" i="5"/>
  <c r="S25" i="5"/>
  <c r="S399" i="5"/>
  <c r="S87" i="5"/>
  <c r="S275" i="5"/>
  <c r="S213" i="5"/>
  <c r="S393" i="5"/>
  <c r="S517" i="5"/>
  <c r="S579" i="5"/>
  <c r="S81" i="5"/>
  <c r="S455" i="5"/>
  <c r="S144" i="5"/>
  <c r="S331" i="5"/>
  <c r="S269" i="5"/>
  <c r="S207" i="5"/>
  <c r="S19" i="5"/>
  <c r="S39" i="6"/>
  <c r="S227" i="6"/>
  <c r="S351" i="6"/>
  <c r="S475" i="6"/>
  <c r="S537" i="6"/>
  <c r="S599" i="6"/>
  <c r="S289" i="6"/>
  <c r="S164" i="6"/>
  <c r="S413" i="6"/>
  <c r="S101" i="6"/>
  <c r="S518" i="5"/>
  <c r="S580" i="5"/>
  <c r="S456" i="5"/>
  <c r="S82" i="5"/>
  <c r="S394" i="5"/>
  <c r="S332" i="5"/>
  <c r="S270" i="5"/>
  <c r="S208" i="5"/>
  <c r="S145" i="5"/>
  <c r="S20" i="5"/>
  <c r="S27" i="6"/>
  <c r="S277" i="6"/>
  <c r="S339" i="6"/>
  <c r="S215" i="6"/>
  <c r="S525" i="6"/>
  <c r="S463" i="6"/>
  <c r="S587" i="6"/>
  <c r="S152" i="6"/>
  <c r="S89" i="6"/>
  <c r="S401" i="6"/>
  <c r="S302" i="5"/>
  <c r="S426" i="5"/>
  <c r="S550" i="5"/>
  <c r="S488" i="5"/>
  <c r="S177" i="5"/>
  <c r="S52" i="5"/>
  <c r="S612" i="5"/>
  <c r="S364" i="5"/>
  <c r="S240" i="5"/>
  <c r="S114" i="5"/>
  <c r="S74" i="5"/>
  <c r="S200" i="5"/>
  <c r="S324" i="5"/>
  <c r="S448" i="5"/>
  <c r="S572" i="5"/>
  <c r="T603" i="7" s="1"/>
  <c r="S510" i="5"/>
  <c r="S137" i="5"/>
  <c r="S12" i="5"/>
  <c r="S386" i="5"/>
  <c r="S262" i="5"/>
  <c r="S503" i="5"/>
  <c r="S565" i="5"/>
  <c r="S627" i="5"/>
  <c r="S441" i="5"/>
  <c r="S67" i="5"/>
  <c r="S255" i="5"/>
  <c r="S379" i="5"/>
  <c r="S317" i="5"/>
  <c r="S129" i="5"/>
  <c r="S192" i="5"/>
  <c r="R281" i="7"/>
  <c r="S305" i="7"/>
  <c r="S117" i="7"/>
  <c r="S491" i="7"/>
  <c r="S164" i="10"/>
  <c r="S45" i="7"/>
  <c r="S605" i="7"/>
  <c r="S107" i="7"/>
  <c r="S226" i="10"/>
  <c r="S404" i="7"/>
  <c r="S590" i="7"/>
  <c r="S394" i="7"/>
  <c r="R362" i="5"/>
  <c r="S513" i="10"/>
  <c r="R348" i="6"/>
  <c r="R161" i="6"/>
  <c r="R224" i="6"/>
  <c r="S95" i="7"/>
  <c r="S283" i="7"/>
  <c r="S469" i="7"/>
  <c r="S370" i="7"/>
  <c r="S58" i="7"/>
  <c r="S618" i="7"/>
  <c r="S522" i="7"/>
  <c r="S641" i="10"/>
  <c r="S148" i="7"/>
  <c r="S267" i="10"/>
  <c r="S211" i="7"/>
  <c r="S330" i="10"/>
  <c r="R138" i="8"/>
  <c r="R147" i="8" s="1"/>
  <c r="R135" i="8"/>
  <c r="R144" i="8" s="1"/>
  <c r="R446" i="6"/>
  <c r="R135" i="6"/>
  <c r="R10" i="6"/>
  <c r="T120" i="4"/>
  <c r="T183" i="4"/>
  <c r="T212" i="4"/>
  <c r="T149" i="4"/>
  <c r="T189" i="4"/>
  <c r="T126" i="4"/>
  <c r="T197" i="4"/>
  <c r="T134" i="4"/>
  <c r="T24" i="9"/>
  <c r="T24" i="8"/>
  <c r="T103" i="4"/>
  <c r="T166" i="4"/>
  <c r="T132" i="4"/>
  <c r="T195" i="4"/>
  <c r="T16" i="9"/>
  <c r="T16" i="8"/>
  <c r="T101" i="4"/>
  <c r="T164" i="4"/>
  <c r="T139" i="4"/>
  <c r="T202" i="4"/>
  <c r="T141" i="4"/>
  <c r="T204" i="4"/>
  <c r="T17" i="9"/>
  <c r="T43" i="9" s="1"/>
  <c r="T17" i="8"/>
  <c r="T170" i="4"/>
  <c r="T107" i="4"/>
  <c r="Q33" i="7"/>
  <c r="R222" i="10"/>
  <c r="R255" i="7"/>
  <c r="R167" i="6"/>
  <c r="R178" i="7"/>
  <c r="R81" i="7"/>
  <c r="Q10" i="7" l="1"/>
  <c r="S647" i="7"/>
  <c r="Q14" i="7"/>
  <c r="T610" i="7"/>
  <c r="T646" i="7"/>
  <c r="T632" i="7"/>
  <c r="Q18" i="7"/>
  <c r="R12" i="7"/>
  <c r="AK8" i="2"/>
  <c r="AK4" i="2"/>
  <c r="AK6" i="2"/>
  <c r="S255" i="7"/>
  <c r="S551" i="7"/>
  <c r="T612" i="7"/>
  <c r="R181" i="8"/>
  <c r="S627" i="7"/>
  <c r="R13" i="7"/>
  <c r="R33" i="7"/>
  <c r="R180" i="8"/>
  <c r="R183" i="8"/>
  <c r="R20" i="7"/>
  <c r="T611" i="7"/>
  <c r="R29" i="7"/>
  <c r="T631" i="7"/>
  <c r="T616" i="7"/>
  <c r="S430" i="10"/>
  <c r="S373" i="7"/>
  <c r="S607" i="7"/>
  <c r="T658" i="7"/>
  <c r="S311" i="7"/>
  <c r="S42" i="6"/>
  <c r="R27" i="7"/>
  <c r="R15" i="7"/>
  <c r="T617" i="7"/>
  <c r="S354" i="6"/>
  <c r="S104" i="6"/>
  <c r="S540" i="6"/>
  <c r="S56" i="6"/>
  <c r="S118" i="6"/>
  <c r="R7" i="7"/>
  <c r="R25" i="7"/>
  <c r="S192" i="7"/>
  <c r="S285" i="10"/>
  <c r="S198" i="7"/>
  <c r="T629" i="7"/>
  <c r="S160" i="10"/>
  <c r="R31" i="7"/>
  <c r="R142" i="8"/>
  <c r="S18" i="10" s="1"/>
  <c r="S161" i="8"/>
  <c r="S548" i="6"/>
  <c r="S300" i="6"/>
  <c r="S186" i="7"/>
  <c r="T637" i="7"/>
  <c r="T624" i="7"/>
  <c r="S596" i="6"/>
  <c r="T655" i="7"/>
  <c r="R182" i="8"/>
  <c r="S81" i="7"/>
  <c r="S621" i="7"/>
  <c r="S129" i="7"/>
  <c r="S458" i="6"/>
  <c r="S323" i="7"/>
  <c r="Q6" i="7"/>
  <c r="R21" i="7"/>
  <c r="S539" i="7"/>
  <c r="S249" i="7"/>
  <c r="T645" i="7"/>
  <c r="S328" i="6"/>
  <c r="S416" i="10"/>
  <c r="S596" i="10"/>
  <c r="S410" i="10"/>
  <c r="S574" i="10"/>
  <c r="S354" i="10"/>
  <c r="T19" i="6"/>
  <c r="T207" i="6"/>
  <c r="T81" i="6"/>
  <c r="T144" i="6"/>
  <c r="T331" i="6"/>
  <c r="T393" i="6"/>
  <c r="T269" i="6"/>
  <c r="T455" i="6"/>
  <c r="T517" i="6"/>
  <c r="T579" i="6"/>
  <c r="T13" i="5"/>
  <c r="T138" i="5"/>
  <c r="T75" i="5"/>
  <c r="T201" i="5"/>
  <c r="T325" i="5"/>
  <c r="T449" i="5"/>
  <c r="T573" i="5"/>
  <c r="T511" i="5"/>
  <c r="T263" i="5"/>
  <c r="T387" i="5"/>
  <c r="T23" i="9"/>
  <c r="T50" i="9"/>
  <c r="T49" i="9" s="1"/>
  <c r="T32" i="5"/>
  <c r="T94" i="5"/>
  <c r="T157" i="5"/>
  <c r="T282" i="5"/>
  <c r="T406" i="5"/>
  <c r="T220" i="5"/>
  <c r="T344" i="5"/>
  <c r="T468" i="5"/>
  <c r="T530" i="5"/>
  <c r="T592" i="5"/>
  <c r="T98" i="7"/>
  <c r="T519" i="7"/>
  <c r="T638" i="10"/>
  <c r="T176" i="7"/>
  <c r="T295" i="10"/>
  <c r="T112" i="7"/>
  <c r="T560" i="7"/>
  <c r="S528" i="5"/>
  <c r="T679" i="10"/>
  <c r="U14" i="9"/>
  <c r="U40" i="9" s="1"/>
  <c r="U14" i="8"/>
  <c r="U175" i="4"/>
  <c r="U112" i="4"/>
  <c r="U26" i="9"/>
  <c r="U52" i="9" s="1"/>
  <c r="U26" i="8"/>
  <c r="U115" i="4"/>
  <c r="U178" i="4"/>
  <c r="U143" i="4"/>
  <c r="U206" i="4"/>
  <c r="U146" i="4"/>
  <c r="U209" i="4"/>
  <c r="U119" i="4"/>
  <c r="U182" i="4"/>
  <c r="U139" i="4"/>
  <c r="U202" i="4"/>
  <c r="U190" i="4"/>
  <c r="U127" i="4"/>
  <c r="U17" i="9"/>
  <c r="U43" i="9" s="1"/>
  <c r="U17" i="8"/>
  <c r="U170" i="4"/>
  <c r="U107" i="4"/>
  <c r="T431" i="7"/>
  <c r="T384" i="7"/>
  <c r="T299" i="7"/>
  <c r="T418" i="10"/>
  <c r="T426" i="7"/>
  <c r="T545" i="10"/>
  <c r="R39" i="7"/>
  <c r="R8" i="7"/>
  <c r="T66" i="6"/>
  <c r="T128" i="6"/>
  <c r="T378" i="6"/>
  <c r="T254" i="6"/>
  <c r="T191" i="6"/>
  <c r="T316" i="6"/>
  <c r="T564" i="6"/>
  <c r="T502" i="6"/>
  <c r="T440" i="6"/>
  <c r="T626" i="6"/>
  <c r="T96" i="7"/>
  <c r="S396" i="6"/>
  <c r="T253" i="7"/>
  <c r="T372" i="10"/>
  <c r="T456" i="7"/>
  <c r="S424" i="5"/>
  <c r="T575" i="10"/>
  <c r="T89" i="7"/>
  <c r="T512" i="7"/>
  <c r="T524" i="7"/>
  <c r="S492" i="5"/>
  <c r="S365" i="7"/>
  <c r="T97" i="7"/>
  <c r="T397" i="7"/>
  <c r="T516" i="10"/>
  <c r="T481" i="7"/>
  <c r="T600" i="10"/>
  <c r="T154" i="7"/>
  <c r="S173" i="8"/>
  <c r="S172" i="8"/>
  <c r="T458" i="7"/>
  <c r="T577" i="10"/>
  <c r="T416" i="7"/>
  <c r="S384" i="5"/>
  <c r="T535" i="10"/>
  <c r="T478" i="7"/>
  <c r="S446" i="5"/>
  <c r="T597" i="10"/>
  <c r="S545" i="7"/>
  <c r="T31" i="5"/>
  <c r="T93" i="5"/>
  <c r="T156" i="5"/>
  <c r="T281" i="5"/>
  <c r="T405" i="5"/>
  <c r="T219" i="5"/>
  <c r="T343" i="5"/>
  <c r="T529" i="5"/>
  <c r="T467" i="5"/>
  <c r="T591" i="5"/>
  <c r="T118" i="4"/>
  <c r="T33" i="5"/>
  <c r="T95" i="5"/>
  <c r="T158" i="5"/>
  <c r="T283" i="5"/>
  <c r="T407" i="5"/>
  <c r="T221" i="5"/>
  <c r="T345" i="5"/>
  <c r="T469" i="5"/>
  <c r="T531" i="5"/>
  <c r="T593" i="5"/>
  <c r="S678" i="10"/>
  <c r="T507" i="7"/>
  <c r="S436" i="6"/>
  <c r="S241" i="7"/>
  <c r="T576" i="7"/>
  <c r="T43" i="6"/>
  <c r="T479" i="6"/>
  <c r="T541" i="6"/>
  <c r="T417" i="6"/>
  <c r="T603" i="6"/>
  <c r="T193" i="4"/>
  <c r="T105" i="6"/>
  <c r="T168" i="6"/>
  <c r="T231" i="6"/>
  <c r="T293" i="6"/>
  <c r="T355" i="6"/>
  <c r="T57" i="5"/>
  <c r="T119" i="5"/>
  <c r="T182" i="5"/>
  <c r="T307" i="5"/>
  <c r="T431" i="5"/>
  <c r="T245" i="5"/>
  <c r="T369" i="5"/>
  <c r="T555" i="5"/>
  <c r="T617" i="5"/>
  <c r="T493" i="5"/>
  <c r="T144" i="4"/>
  <c r="T54" i="8"/>
  <c r="T56" i="8"/>
  <c r="T11" i="8"/>
  <c r="T53" i="8"/>
  <c r="T55" i="8"/>
  <c r="T57" i="8"/>
  <c r="T200" i="7"/>
  <c r="S534" i="10"/>
  <c r="S67" i="7"/>
  <c r="T243" i="7"/>
  <c r="T77" i="7"/>
  <c r="T314" i="7"/>
  <c r="T433" i="10"/>
  <c r="T44" i="7"/>
  <c r="T163" i="10"/>
  <c r="T544" i="7"/>
  <c r="T663" i="10"/>
  <c r="T530" i="7"/>
  <c r="S498" i="5"/>
  <c r="T90" i="7"/>
  <c r="T236" i="7"/>
  <c r="S204" i="5"/>
  <c r="T355" i="10"/>
  <c r="T308" i="7"/>
  <c r="T258" i="7"/>
  <c r="S155" i="6"/>
  <c r="T448" i="7"/>
  <c r="S416" i="5"/>
  <c r="T188" i="7"/>
  <c r="T307" i="10"/>
  <c r="T623" i="7"/>
  <c r="T472" i="7"/>
  <c r="T355" i="7"/>
  <c r="T474" i="10"/>
  <c r="T83" i="7"/>
  <c r="T202" i="10"/>
  <c r="T113" i="7"/>
  <c r="T175" i="7"/>
  <c r="T294" i="10"/>
  <c r="T118" i="7"/>
  <c r="T436" i="7"/>
  <c r="S404" i="5"/>
  <c r="T555" i="10"/>
  <c r="T124" i="7"/>
  <c r="S92" i="5"/>
  <c r="T243" i="10"/>
  <c r="U152" i="4"/>
  <c r="U215" i="4"/>
  <c r="U155" i="4"/>
  <c r="U218" i="4"/>
  <c r="U24" i="9"/>
  <c r="U24" i="8"/>
  <c r="U103" i="4"/>
  <c r="U166" i="4"/>
  <c r="U125" i="4"/>
  <c r="U188" i="4"/>
  <c r="U18" i="9"/>
  <c r="U44" i="9" s="1"/>
  <c r="U18" i="8"/>
  <c r="U113" i="4"/>
  <c r="U176" i="4"/>
  <c r="U133" i="4"/>
  <c r="U196" i="4"/>
  <c r="T307" i="7"/>
  <c r="T493" i="7"/>
  <c r="T81" i="5"/>
  <c r="T393" i="5"/>
  <c r="T517" i="5"/>
  <c r="T579" i="5"/>
  <c r="T455" i="5"/>
  <c r="T144" i="5"/>
  <c r="T269" i="5"/>
  <c r="T207" i="5"/>
  <c r="T331" i="5"/>
  <c r="T19" i="5"/>
  <c r="T53" i="6"/>
  <c r="T241" i="6"/>
  <c r="T115" i="6"/>
  <c r="T365" i="6"/>
  <c r="T303" i="6"/>
  <c r="T178" i="6"/>
  <c r="T551" i="6"/>
  <c r="T427" i="6"/>
  <c r="T489" i="6"/>
  <c r="T613" i="6"/>
  <c r="T13" i="6"/>
  <c r="T75" i="6"/>
  <c r="T138" i="6"/>
  <c r="T201" i="6"/>
  <c r="T325" i="6"/>
  <c r="T263" i="6"/>
  <c r="T387" i="6"/>
  <c r="T449" i="6"/>
  <c r="T511" i="6"/>
  <c r="T573" i="6"/>
  <c r="T44" i="6"/>
  <c r="T106" i="6"/>
  <c r="T232" i="6"/>
  <c r="T356" i="6"/>
  <c r="T169" i="6"/>
  <c r="T480" i="6"/>
  <c r="T294" i="6"/>
  <c r="T542" i="6"/>
  <c r="T604" i="6"/>
  <c r="T418" i="6"/>
  <c r="T113" i="8"/>
  <c r="T115" i="8"/>
  <c r="T117" i="8"/>
  <c r="T125" i="8"/>
  <c r="T127" i="8"/>
  <c r="T129" i="8"/>
  <c r="T23" i="8"/>
  <c r="T114" i="8"/>
  <c r="T116" i="8"/>
  <c r="T126" i="8"/>
  <c r="T128" i="8"/>
  <c r="T100" i="5"/>
  <c r="T474" i="5"/>
  <c r="T598" i="5"/>
  <c r="T412" i="5"/>
  <c r="T536" i="5"/>
  <c r="T226" i="5"/>
  <c r="T163" i="5"/>
  <c r="T350" i="5"/>
  <c r="T288" i="5"/>
  <c r="T38" i="5"/>
  <c r="T32" i="6"/>
  <c r="T94" i="6"/>
  <c r="T220" i="6"/>
  <c r="T344" i="6"/>
  <c r="T406" i="6"/>
  <c r="T157" i="6"/>
  <c r="T468" i="6"/>
  <c r="T282" i="6"/>
  <c r="T530" i="6"/>
  <c r="T592" i="6"/>
  <c r="S512" i="10"/>
  <c r="T223" i="7"/>
  <c r="T286" i="7"/>
  <c r="T293" i="7"/>
  <c r="T412" i="10"/>
  <c r="T541" i="7"/>
  <c r="T660" i="10"/>
  <c r="T231" i="7"/>
  <c r="T350" i="10"/>
  <c r="T271" i="7"/>
  <c r="T390" i="10"/>
  <c r="T208" i="7"/>
  <c r="T327" i="10"/>
  <c r="T333" i="7"/>
  <c r="T452" i="10"/>
  <c r="T51" i="7"/>
  <c r="T363" i="7"/>
  <c r="T487" i="7"/>
  <c r="T606" i="10"/>
  <c r="T486" i="7"/>
  <c r="T605" i="10"/>
  <c r="T424" i="7"/>
  <c r="T543" i="10"/>
  <c r="T368" i="7"/>
  <c r="T622" i="7"/>
  <c r="S590" i="5"/>
  <c r="T374" i="7"/>
  <c r="S342" i="5"/>
  <c r="T493" i="10"/>
  <c r="U192" i="4"/>
  <c r="U129" i="4"/>
  <c r="U191" i="4"/>
  <c r="U128" i="4"/>
  <c r="U120" i="4"/>
  <c r="U183" i="4"/>
  <c r="U149" i="4"/>
  <c r="U212" i="4"/>
  <c r="U134" i="4"/>
  <c r="U197" i="4"/>
  <c r="U123" i="4"/>
  <c r="U186" i="4"/>
  <c r="U142" i="4"/>
  <c r="U205" i="4"/>
  <c r="U8" i="9"/>
  <c r="U8" i="8"/>
  <c r="U93" i="4"/>
  <c r="U99" i="4"/>
  <c r="U162" i="4"/>
  <c r="U16" i="9"/>
  <c r="U16" i="8"/>
  <c r="U164" i="4"/>
  <c r="U101" i="4"/>
  <c r="U151" i="4"/>
  <c r="U214" i="4"/>
  <c r="U145" i="4"/>
  <c r="U208" i="4"/>
  <c r="U121" i="4"/>
  <c r="U184" i="4"/>
  <c r="S472" i="10"/>
  <c r="S41" i="7"/>
  <c r="S166" i="7"/>
  <c r="S242" i="10"/>
  <c r="T182" i="7"/>
  <c r="T72" i="7"/>
  <c r="T446" i="7"/>
  <c r="S167" i="6"/>
  <c r="T216" i="7"/>
  <c r="T465" i="7"/>
  <c r="T651" i="7"/>
  <c r="T237" i="7"/>
  <c r="T356" i="10"/>
  <c r="T609" i="7"/>
  <c r="S181" i="6"/>
  <c r="S405" i="7"/>
  <c r="S613" i="7"/>
  <c r="AO32" i="2"/>
  <c r="AO5" i="2" s="1"/>
  <c r="T177" i="7"/>
  <c r="T296" i="10"/>
  <c r="T488" i="7"/>
  <c r="T607" i="10"/>
  <c r="S483" i="7"/>
  <c r="T158" i="7"/>
  <c r="T408" i="7"/>
  <c r="T532" i="7"/>
  <c r="S334" i="6"/>
  <c r="S147" i="6"/>
  <c r="S421" i="7"/>
  <c r="T11" i="6"/>
  <c r="T73" i="6"/>
  <c r="T199" i="6"/>
  <c r="T136" i="6"/>
  <c r="T323" i="6"/>
  <c r="T385" i="6"/>
  <c r="T261" i="6"/>
  <c r="T447" i="6"/>
  <c r="T509" i="6"/>
  <c r="T571" i="6"/>
  <c r="T161" i="4"/>
  <c r="T7" i="9"/>
  <c r="T34" i="9"/>
  <c r="T501" i="5"/>
  <c r="T439" i="5"/>
  <c r="T563" i="5"/>
  <c r="T625" i="5"/>
  <c r="T65" i="5"/>
  <c r="T377" i="5"/>
  <c r="T253" i="5"/>
  <c r="T315" i="5"/>
  <c r="T190" i="5"/>
  <c r="T127" i="5"/>
  <c r="T85" i="8"/>
  <c r="T87" i="8"/>
  <c r="T89" i="8"/>
  <c r="T86" i="8"/>
  <c r="T88" i="8"/>
  <c r="T56" i="9"/>
  <c r="T60" i="9" s="1"/>
  <c r="T83" i="5"/>
  <c r="T395" i="5"/>
  <c r="T457" i="5"/>
  <c r="T519" i="5"/>
  <c r="T581" i="5"/>
  <c r="T333" i="5"/>
  <c r="T209" i="5"/>
  <c r="T271" i="5"/>
  <c r="T146" i="5"/>
  <c r="T21" i="5"/>
  <c r="T54" i="5"/>
  <c r="T116" i="5"/>
  <c r="T179" i="5"/>
  <c r="T304" i="5"/>
  <c r="T428" i="5"/>
  <c r="T552" i="5"/>
  <c r="T614" i="5"/>
  <c r="T242" i="5"/>
  <c r="T366" i="5"/>
  <c r="T490" i="5"/>
  <c r="T524" i="5"/>
  <c r="T462" i="5"/>
  <c r="T586" i="5"/>
  <c r="T26" i="5"/>
  <c r="T151" i="5"/>
  <c r="T88" i="5"/>
  <c r="T400" i="5"/>
  <c r="T338" i="5"/>
  <c r="T276" i="5"/>
  <c r="T214" i="5"/>
  <c r="T67" i="6"/>
  <c r="T379" i="6"/>
  <c r="T129" i="6"/>
  <c r="T317" i="6"/>
  <c r="T192" i="6"/>
  <c r="T255" i="6"/>
  <c r="T565" i="6"/>
  <c r="T441" i="6"/>
  <c r="T503" i="6"/>
  <c r="T627" i="6"/>
  <c r="S325" i="10"/>
  <c r="S269" i="7"/>
  <c r="T439" i="7"/>
  <c r="T558" i="10"/>
  <c r="T65" i="7"/>
  <c r="T184" i="10"/>
  <c r="T144" i="7"/>
  <c r="S112" i="5"/>
  <c r="T263" i="10"/>
  <c r="T580" i="7"/>
  <c r="S548" i="5"/>
  <c r="T699" i="10"/>
  <c r="S554" i="10"/>
  <c r="S379" i="7"/>
  <c r="T442" i="7"/>
  <c r="S410" i="5"/>
  <c r="T566" i="7"/>
  <c r="S534" i="5"/>
  <c r="T130" i="7"/>
  <c r="S98" i="5"/>
  <c r="T339" i="7"/>
  <c r="T151" i="7"/>
  <c r="T450" i="7"/>
  <c r="T326" i="7"/>
  <c r="T574" i="7"/>
  <c r="T213" i="7"/>
  <c r="S181" i="5"/>
  <c r="T88" i="7"/>
  <c r="S56" i="5"/>
  <c r="T409" i="7"/>
  <c r="T657" i="7"/>
  <c r="T273" i="7"/>
  <c r="T392" i="10"/>
  <c r="T335" i="7"/>
  <c r="T454" i="10"/>
  <c r="T295" i="7"/>
  <c r="T414" i="10"/>
  <c r="T605" i="7"/>
  <c r="T107" i="7"/>
  <c r="T226" i="10"/>
  <c r="T404" i="7"/>
  <c r="T590" i="7"/>
  <c r="S174" i="8"/>
  <c r="T272" i="7"/>
  <c r="T391" i="10"/>
  <c r="T644" i="7"/>
  <c r="T209" i="7"/>
  <c r="T328" i="10"/>
  <c r="T292" i="7"/>
  <c r="S260" i="5"/>
  <c r="T411" i="10"/>
  <c r="T540" i="7"/>
  <c r="S508" i="5"/>
  <c r="T659" i="10"/>
  <c r="T104" i="7"/>
  <c r="S72" i="5"/>
  <c r="T223" i="10"/>
  <c r="S172" i="7"/>
  <c r="R19" i="7"/>
  <c r="R475" i="7"/>
  <c r="T31" i="6"/>
  <c r="T219" i="6"/>
  <c r="T93" i="6"/>
  <c r="T343" i="6"/>
  <c r="T281" i="6"/>
  <c r="T156" i="6"/>
  <c r="T405" i="6"/>
  <c r="T467" i="6"/>
  <c r="T529" i="6"/>
  <c r="T591" i="6"/>
  <c r="T181" i="4"/>
  <c r="T63" i="5"/>
  <c r="T188" i="5"/>
  <c r="T125" i="5"/>
  <c r="T251" i="5"/>
  <c r="T375" i="5"/>
  <c r="T499" i="5"/>
  <c r="T150" i="4"/>
  <c r="T623" i="5"/>
  <c r="T313" i="5"/>
  <c r="T437" i="5"/>
  <c r="T561" i="5"/>
  <c r="T33" i="6"/>
  <c r="T221" i="6"/>
  <c r="T95" i="6"/>
  <c r="T345" i="6"/>
  <c r="T407" i="6"/>
  <c r="T283" i="6"/>
  <c r="T469" i="6"/>
  <c r="T158" i="6"/>
  <c r="T531" i="6"/>
  <c r="T593" i="6"/>
  <c r="T52" i="6"/>
  <c r="T240" i="6"/>
  <c r="T114" i="6"/>
  <c r="T364" i="6"/>
  <c r="T177" i="6"/>
  <c r="T302" i="6"/>
  <c r="T550" i="6"/>
  <c r="T488" i="6"/>
  <c r="T426" i="6"/>
  <c r="T612" i="6"/>
  <c r="T66" i="8"/>
  <c r="T68" i="8"/>
  <c r="T69" i="8"/>
  <c r="T65" i="8"/>
  <c r="T67" i="8"/>
  <c r="T59" i="8"/>
  <c r="T61" i="8"/>
  <c r="T63" i="8"/>
  <c r="T60" i="8"/>
  <c r="T62" i="8"/>
  <c r="W11" i="4"/>
  <c r="X7" i="4"/>
  <c r="S229" i="7"/>
  <c r="T321" i="7"/>
  <c r="T259" i="7"/>
  <c r="T445" i="7"/>
  <c r="T274" i="7"/>
  <c r="T393" i="10"/>
  <c r="T148" i="7"/>
  <c r="T267" i="10"/>
  <c r="T211" i="7"/>
  <c r="T330" i="10"/>
  <c r="S250" i="6"/>
  <c r="S62" i="6"/>
  <c r="S374" i="6"/>
  <c r="T140" i="7"/>
  <c r="T328" i="7"/>
  <c r="T514" i="7"/>
  <c r="S16" i="6"/>
  <c r="S141" i="6"/>
  <c r="R11" i="7"/>
  <c r="T39" i="6"/>
  <c r="T227" i="6"/>
  <c r="T101" i="6"/>
  <c r="T351" i="6"/>
  <c r="T289" i="6"/>
  <c r="T164" i="6"/>
  <c r="T413" i="6"/>
  <c r="T475" i="6"/>
  <c r="T537" i="6"/>
  <c r="T599" i="6"/>
  <c r="T23" i="5"/>
  <c r="T85" i="5"/>
  <c r="T148" i="5"/>
  <c r="T273" i="5"/>
  <c r="T397" i="5"/>
  <c r="T521" i="5"/>
  <c r="T459" i="5"/>
  <c r="T110" i="4"/>
  <c r="T583" i="5"/>
  <c r="T211" i="5"/>
  <c r="T335" i="5"/>
  <c r="T47" i="6"/>
  <c r="T235" i="6"/>
  <c r="T109" i="6"/>
  <c r="T359" i="6"/>
  <c r="T297" i="6"/>
  <c r="T172" i="6"/>
  <c r="T545" i="6"/>
  <c r="T421" i="6"/>
  <c r="T607" i="6"/>
  <c r="T483" i="6"/>
  <c r="T12" i="5"/>
  <c r="T137" i="5"/>
  <c r="T74" i="5"/>
  <c r="T200" i="5"/>
  <c r="T324" i="5"/>
  <c r="T448" i="5"/>
  <c r="T572" i="5"/>
  <c r="T262" i="5"/>
  <c r="T386" i="5"/>
  <c r="T510" i="5"/>
  <c r="T122" i="5"/>
  <c r="T434" i="5"/>
  <c r="T496" i="5"/>
  <c r="T558" i="5"/>
  <c r="T620" i="5"/>
  <c r="T60" i="5"/>
  <c r="T310" i="5"/>
  <c r="T185" i="5"/>
  <c r="T372" i="5"/>
  <c r="T248" i="5"/>
  <c r="T14" i="5"/>
  <c r="T139" i="5"/>
  <c r="T76" i="5"/>
  <c r="T202" i="5"/>
  <c r="T326" i="5"/>
  <c r="T450" i="5"/>
  <c r="T574" i="5"/>
  <c r="T512" i="5"/>
  <c r="T264" i="5"/>
  <c r="T388" i="5"/>
  <c r="T525" i="5"/>
  <c r="T463" i="5"/>
  <c r="T587" i="5"/>
  <c r="T27" i="5"/>
  <c r="T89" i="5"/>
  <c r="T401" i="5"/>
  <c r="T152" i="5"/>
  <c r="T277" i="5"/>
  <c r="T339" i="5"/>
  <c r="T215" i="5"/>
  <c r="T102" i="5"/>
  <c r="T476" i="5"/>
  <c r="T414" i="5"/>
  <c r="T600" i="5"/>
  <c r="T538" i="5"/>
  <c r="T40" i="5"/>
  <c r="T228" i="5"/>
  <c r="T352" i="5"/>
  <c r="T290" i="5"/>
  <c r="T165" i="5"/>
  <c r="S450" i="10"/>
  <c r="S517" i="7"/>
  <c r="T387" i="7"/>
  <c r="T75" i="7"/>
  <c r="T635" i="7"/>
  <c r="S175" i="6"/>
  <c r="S238" i="6"/>
  <c r="S103" i="7"/>
  <c r="S616" i="10"/>
  <c r="S61" i="7"/>
  <c r="T316" i="7"/>
  <c r="T435" i="10"/>
  <c r="T254" i="7"/>
  <c r="T373" i="10"/>
  <c r="T128" i="7"/>
  <c r="T247" i="10"/>
  <c r="T305" i="7"/>
  <c r="T429" i="7"/>
  <c r="T139" i="7"/>
  <c r="T327" i="7"/>
  <c r="T513" i="7"/>
  <c r="T189" i="7"/>
  <c r="T308" i="10"/>
  <c r="T562" i="7"/>
  <c r="T681" i="10"/>
  <c r="T500" i="7"/>
  <c r="T619" i="10"/>
  <c r="T418" i="7"/>
  <c r="T537" i="10"/>
  <c r="T356" i="7"/>
  <c r="T475" i="10"/>
  <c r="T106" i="7"/>
  <c r="T225" i="10"/>
  <c r="S410" i="6"/>
  <c r="S224" i="6"/>
  <c r="R164" i="7"/>
  <c r="R16" i="7"/>
  <c r="S523" i="7"/>
  <c r="S166" i="8"/>
  <c r="T165" i="10"/>
  <c r="T46" i="7"/>
  <c r="T606" i="7"/>
  <c r="T234" i="7"/>
  <c r="T353" i="10"/>
  <c r="T468" i="7"/>
  <c r="S436" i="5"/>
  <c r="T592" i="7"/>
  <c r="S560" i="5"/>
  <c r="T156" i="7"/>
  <c r="S124" i="5"/>
  <c r="T215" i="7"/>
  <c r="T152" i="7"/>
  <c r="S155" i="7"/>
  <c r="S303" i="7"/>
  <c r="T407" i="7"/>
  <c r="T95" i="7"/>
  <c r="T531" i="7"/>
  <c r="T48" i="7"/>
  <c r="S16" i="5"/>
  <c r="T608" i="7"/>
  <c r="S576" i="5"/>
  <c r="T54" i="7"/>
  <c r="S22" i="5"/>
  <c r="T428" i="7"/>
  <c r="S396" i="5"/>
  <c r="S33" i="9"/>
  <c r="S32" i="9" s="1"/>
  <c r="T19" i="10" s="1"/>
  <c r="S55" i="9"/>
  <c r="S59" i="9" s="1"/>
  <c r="S570" i="6"/>
  <c r="S446" i="6"/>
  <c r="S135" i="6"/>
  <c r="R179" i="8"/>
  <c r="T99" i="8"/>
  <c r="T101" i="8"/>
  <c r="T103" i="8"/>
  <c r="T100" i="8"/>
  <c r="T102" i="8"/>
  <c r="T370" i="7"/>
  <c r="T120" i="7"/>
  <c r="T556" i="7"/>
  <c r="T382" i="7"/>
  <c r="T630" i="7"/>
  <c r="T132" i="7"/>
  <c r="S280" i="6"/>
  <c r="S528" i="6"/>
  <c r="S30" i="6"/>
  <c r="S441" i="7"/>
  <c r="T257" i="7"/>
  <c r="T567" i="7"/>
  <c r="T572" i="7"/>
  <c r="S540" i="5"/>
  <c r="T324" i="7"/>
  <c r="S292" i="5"/>
  <c r="S591" i="7"/>
  <c r="S53" i="7"/>
  <c r="T63" i="7"/>
  <c r="T182" i="10"/>
  <c r="T561" i="7"/>
  <c r="T680" i="10"/>
  <c r="S137" i="8"/>
  <c r="S146" i="8" s="1"/>
  <c r="S134" i="8"/>
  <c r="S143" i="8" s="1"/>
  <c r="T53" i="5"/>
  <c r="T115" i="5"/>
  <c r="T178" i="5"/>
  <c r="T303" i="5"/>
  <c r="T427" i="5"/>
  <c r="T551" i="5"/>
  <c r="T613" i="5"/>
  <c r="T489" i="5"/>
  <c r="T241" i="5"/>
  <c r="T365" i="5"/>
  <c r="T480" i="5"/>
  <c r="T542" i="5"/>
  <c r="T604" i="5"/>
  <c r="T356" i="5"/>
  <c r="T232" i="5"/>
  <c r="T294" i="5"/>
  <c r="T169" i="5"/>
  <c r="T106" i="5"/>
  <c r="T44" i="5"/>
  <c r="T418" i="5"/>
  <c r="T38" i="6"/>
  <c r="T100" i="6"/>
  <c r="T226" i="6"/>
  <c r="T350" i="6"/>
  <c r="T163" i="6"/>
  <c r="T288" i="6"/>
  <c r="T412" i="6"/>
  <c r="T474" i="6"/>
  <c r="T536" i="6"/>
  <c r="T598" i="6"/>
  <c r="T596" i="7"/>
  <c r="T105" i="7"/>
  <c r="T224" i="10"/>
  <c r="T244" i="7"/>
  <c r="T187" i="7"/>
  <c r="S155" i="5"/>
  <c r="T306" i="10"/>
  <c r="U148" i="4"/>
  <c r="U211" i="4"/>
  <c r="U20" i="9"/>
  <c r="U20" i="8"/>
  <c r="U165" i="4"/>
  <c r="U102" i="4"/>
  <c r="U10" i="9"/>
  <c r="U36" i="9" s="1"/>
  <c r="U10" i="8"/>
  <c r="U174" i="4"/>
  <c r="U111" i="4"/>
  <c r="T245" i="7"/>
  <c r="T197" i="7"/>
  <c r="T153" i="7"/>
  <c r="T111" i="7"/>
  <c r="T550" i="7"/>
  <c r="T669" i="10"/>
  <c r="T594" i="7"/>
  <c r="T11" i="5"/>
  <c r="T136" i="5"/>
  <c r="T73" i="5"/>
  <c r="T199" i="5"/>
  <c r="T323" i="5"/>
  <c r="T447" i="5"/>
  <c r="T571" i="5"/>
  <c r="T98" i="4"/>
  <c r="T261" i="5"/>
  <c r="T385" i="5"/>
  <c r="T509" i="5"/>
  <c r="T17" i="5"/>
  <c r="T79" i="5"/>
  <c r="T205" i="5"/>
  <c r="T329" i="5"/>
  <c r="T267" i="5"/>
  <c r="T391" i="5"/>
  <c r="T142" i="5"/>
  <c r="T453" i="5"/>
  <c r="T515" i="5"/>
  <c r="T577" i="5"/>
  <c r="T104" i="4"/>
  <c r="T120" i="8"/>
  <c r="T122" i="8"/>
  <c r="T119" i="8"/>
  <c r="T121" i="8"/>
  <c r="T123" i="8"/>
  <c r="T64" i="6"/>
  <c r="T252" i="6"/>
  <c r="T126" i="6"/>
  <c r="T376" i="6"/>
  <c r="T189" i="6"/>
  <c r="T314" i="6"/>
  <c r="T562" i="6"/>
  <c r="T500" i="6"/>
  <c r="T438" i="6"/>
  <c r="T624" i="6"/>
  <c r="S579" i="7"/>
  <c r="T270" i="7"/>
  <c r="S238" i="5"/>
  <c r="T389" i="10"/>
  <c r="T504" i="7"/>
  <c r="S472" i="5"/>
  <c r="T525" i="7"/>
  <c r="T586" i="7"/>
  <c r="S554" i="5"/>
  <c r="T595" i="7"/>
  <c r="T583" i="7"/>
  <c r="T702" i="10"/>
  <c r="T92" i="7"/>
  <c r="T375" i="6"/>
  <c r="T561" i="6"/>
  <c r="T437" i="6"/>
  <c r="T499" i="6"/>
  <c r="T623" i="6"/>
  <c r="T213" i="4"/>
  <c r="T63" i="6"/>
  <c r="T125" i="6"/>
  <c r="T251" i="6"/>
  <c r="T188" i="6"/>
  <c r="T313" i="6"/>
  <c r="T52" i="5"/>
  <c r="T114" i="5"/>
  <c r="T177" i="5"/>
  <c r="T302" i="5"/>
  <c r="T426" i="5"/>
  <c r="T550" i="5"/>
  <c r="T612" i="5"/>
  <c r="U643" i="7" s="1"/>
  <c r="T240" i="5"/>
  <c r="T364" i="5"/>
  <c r="T488" i="5"/>
  <c r="S641" i="7"/>
  <c r="T196" i="7"/>
  <c r="T584" i="7"/>
  <c r="T703" i="10"/>
  <c r="T266" i="7"/>
  <c r="S514" i="6"/>
  <c r="T57" i="9"/>
  <c r="T61" i="9" s="1"/>
  <c r="T34" i="6"/>
  <c r="T96" i="6"/>
  <c r="T222" i="6"/>
  <c r="T346" i="6"/>
  <c r="T159" i="6"/>
  <c r="T284" i="6"/>
  <c r="T408" i="6"/>
  <c r="T470" i="6"/>
  <c r="T532" i="6"/>
  <c r="T594" i="6"/>
  <c r="T55" i="6"/>
  <c r="T243" i="6"/>
  <c r="T367" i="6"/>
  <c r="T117" i="6"/>
  <c r="T305" i="6"/>
  <c r="T180" i="6"/>
  <c r="T553" i="6"/>
  <c r="T429" i="6"/>
  <c r="T491" i="6"/>
  <c r="T615" i="6"/>
  <c r="T94" i="8"/>
  <c r="T96" i="8"/>
  <c r="T93" i="8"/>
  <c r="T95" i="8"/>
  <c r="T97" i="8"/>
  <c r="T19" i="8"/>
  <c r="T325" i="7"/>
  <c r="T440" i="7"/>
  <c r="T559" i="10"/>
  <c r="T367" i="7"/>
  <c r="T265" i="7"/>
  <c r="S348" i="6"/>
  <c r="T171" i="7"/>
  <c r="T290" i="10"/>
  <c r="T108" i="7"/>
  <c r="T227" i="10"/>
  <c r="T344" i="7"/>
  <c r="S312" i="5"/>
  <c r="T278" i="7"/>
  <c r="T588" i="7"/>
  <c r="T345" i="7"/>
  <c r="T298" i="7"/>
  <c r="S266" i="5"/>
  <c r="T417" i="10"/>
  <c r="T490" i="7"/>
  <c r="S458" i="5"/>
  <c r="S72" i="6"/>
  <c r="S10" i="6"/>
  <c r="T58" i="7"/>
  <c r="T444" i="7"/>
  <c r="T319" i="7"/>
  <c r="T262" i="7"/>
  <c r="S230" i="5"/>
  <c r="T136" i="7"/>
  <c r="S104" i="5"/>
  <c r="S281" i="7"/>
  <c r="T251" i="7"/>
  <c r="T370" i="10"/>
  <c r="R17" i="7"/>
  <c r="T80" i="8"/>
  <c r="T82" i="8"/>
  <c r="T81" i="8"/>
  <c r="T83" i="8"/>
  <c r="T79" i="8"/>
  <c r="T51" i="6"/>
  <c r="T239" i="6"/>
  <c r="T363" i="6"/>
  <c r="T113" i="6"/>
  <c r="T301" i="6"/>
  <c r="T176" i="6"/>
  <c r="T549" i="6"/>
  <c r="T425" i="6"/>
  <c r="T487" i="6"/>
  <c r="T611" i="6"/>
  <c r="T201" i="4"/>
  <c r="T73" i="8"/>
  <c r="T75" i="8"/>
  <c r="T77" i="8"/>
  <c r="T15" i="8"/>
  <c r="T74" i="8"/>
  <c r="T76" i="8"/>
  <c r="T15" i="6"/>
  <c r="T203" i="6"/>
  <c r="T77" i="6"/>
  <c r="T140" i="6"/>
  <c r="T327" i="6"/>
  <c r="T389" i="6"/>
  <c r="T265" i="6"/>
  <c r="T451" i="6"/>
  <c r="T513" i="6"/>
  <c r="T575" i="6"/>
  <c r="T482" i="5"/>
  <c r="T544" i="5"/>
  <c r="T606" i="5"/>
  <c r="T358" i="5"/>
  <c r="T171" i="5"/>
  <c r="T234" i="5"/>
  <c r="T296" i="5"/>
  <c r="T108" i="5"/>
  <c r="T420" i="5"/>
  <c r="T46" i="5"/>
  <c r="T123" i="5"/>
  <c r="T435" i="5"/>
  <c r="T559" i="5"/>
  <c r="T621" i="5"/>
  <c r="T497" i="5"/>
  <c r="T61" i="5"/>
  <c r="T186" i="5"/>
  <c r="T311" i="5"/>
  <c r="T373" i="5"/>
  <c r="T249" i="5"/>
  <c r="S393" i="7"/>
  <c r="T348" i="7"/>
  <c r="T534" i="7"/>
  <c r="T43" i="7"/>
  <c r="T162" i="10"/>
  <c r="T479" i="7"/>
  <c r="T598" i="10"/>
  <c r="T643" i="7"/>
  <c r="T581" i="7"/>
  <c r="T700" i="10"/>
  <c r="T239" i="7"/>
  <c r="T358" i="10"/>
  <c r="T425" i="7"/>
  <c r="T544" i="10"/>
  <c r="T549" i="7"/>
  <c r="T668" i="10"/>
  <c r="T50" i="7"/>
  <c r="T362" i="7"/>
  <c r="T306" i="7"/>
  <c r="T56" i="7"/>
  <c r="T312" i="7"/>
  <c r="S280" i="5"/>
  <c r="T431" i="10"/>
  <c r="T62" i="7"/>
  <c r="S30" i="5"/>
  <c r="T181" i="10"/>
  <c r="T498" i="7"/>
  <c r="S466" i="5"/>
  <c r="T617" i="10"/>
  <c r="U132" i="4"/>
  <c r="U195" i="4"/>
  <c r="U21" i="9"/>
  <c r="U47" i="9" s="1"/>
  <c r="U21" i="8"/>
  <c r="U171" i="4"/>
  <c r="U108" i="4"/>
  <c r="U140" i="4"/>
  <c r="U203" i="4"/>
  <c r="U122" i="4"/>
  <c r="U185" i="4"/>
  <c r="U13" i="9"/>
  <c r="U39" i="9" s="1"/>
  <c r="U13" i="8"/>
  <c r="U106" i="4"/>
  <c r="U169" i="4"/>
  <c r="U22" i="9"/>
  <c r="U48" i="9" s="1"/>
  <c r="U22" i="8"/>
  <c r="U177" i="4"/>
  <c r="U114" i="4"/>
  <c r="U12" i="9"/>
  <c r="U12" i="8"/>
  <c r="U100" i="4"/>
  <c r="U163" i="4"/>
  <c r="U141" i="4"/>
  <c r="U204" i="4"/>
  <c r="U153" i="4"/>
  <c r="U216" i="4"/>
  <c r="U147" i="4"/>
  <c r="U210" i="4"/>
  <c r="U9" i="9"/>
  <c r="U35" i="9" s="1"/>
  <c r="U9" i="8"/>
  <c r="U168" i="4"/>
  <c r="U105" i="4"/>
  <c r="S353" i="7"/>
  <c r="S123" i="7"/>
  <c r="S317" i="7"/>
  <c r="Q22" i="7"/>
  <c r="T369" i="7"/>
  <c r="T119" i="7"/>
  <c r="T555" i="7"/>
  <c r="T322" i="7"/>
  <c r="T508" i="7"/>
  <c r="S292" i="6"/>
  <c r="S416" i="6"/>
  <c r="S478" i="6"/>
  <c r="R351" i="7"/>
  <c r="R28" i="7"/>
  <c r="S461" i="7"/>
  <c r="T279" i="7"/>
  <c r="T589" i="7"/>
  <c r="T361" i="7"/>
  <c r="T485" i="7"/>
  <c r="T604" i="10"/>
  <c r="S368" i="6"/>
  <c r="S306" i="6"/>
  <c r="S554" i="6"/>
  <c r="S218" i="7"/>
  <c r="Y8" i="4"/>
  <c r="Y9" i="4" s="1"/>
  <c r="AO33" i="2"/>
  <c r="AO9" i="2" s="1"/>
  <c r="T302" i="7"/>
  <c r="T421" i="10"/>
  <c r="T114" i="7"/>
  <c r="S385" i="7"/>
  <c r="S602" i="10"/>
  <c r="T502" i="5"/>
  <c r="T564" i="5"/>
  <c r="T626" i="5"/>
  <c r="T440" i="5"/>
  <c r="T66" i="5"/>
  <c r="T254" i="5"/>
  <c r="T378" i="5"/>
  <c r="T191" i="5"/>
  <c r="T128" i="5"/>
  <c r="T316" i="5"/>
  <c r="T656" i="7"/>
  <c r="S337" i="7"/>
  <c r="S272" i="6"/>
  <c r="S582" i="6"/>
  <c r="S520" i="6"/>
  <c r="S540" i="10"/>
  <c r="T121" i="5"/>
  <c r="T433" i="5"/>
  <c r="T495" i="5"/>
  <c r="T619" i="5"/>
  <c r="T557" i="5"/>
  <c r="T184" i="5"/>
  <c r="T309" i="5"/>
  <c r="T59" i="5"/>
  <c r="T371" i="5"/>
  <c r="T247" i="5"/>
  <c r="T523" i="5"/>
  <c r="T461" i="5"/>
  <c r="T585" i="5"/>
  <c r="T337" i="5"/>
  <c r="T87" i="5"/>
  <c r="T25" i="5"/>
  <c r="T399" i="5"/>
  <c r="T275" i="5"/>
  <c r="T150" i="5"/>
  <c r="T213" i="5"/>
  <c r="T142" i="6"/>
  <c r="T205" i="6"/>
  <c r="T267" i="6"/>
  <c r="T391" i="6"/>
  <c r="T453" i="6"/>
  <c r="T515" i="6"/>
  <c r="T577" i="6"/>
  <c r="T167" i="4"/>
  <c r="T17" i="6"/>
  <c r="T79" i="6"/>
  <c r="T329" i="6"/>
  <c r="T120" i="5"/>
  <c r="T432" i="5"/>
  <c r="T618" i="5"/>
  <c r="T494" i="5"/>
  <c r="T556" i="5"/>
  <c r="T370" i="5"/>
  <c r="T246" i="5"/>
  <c r="T308" i="5"/>
  <c r="T58" i="5"/>
  <c r="T183" i="5"/>
  <c r="T103" i="5"/>
  <c r="T477" i="5"/>
  <c r="T601" i="5"/>
  <c r="T415" i="5"/>
  <c r="T539" i="5"/>
  <c r="T229" i="5"/>
  <c r="T353" i="5"/>
  <c r="T41" i="5"/>
  <c r="T291" i="5"/>
  <c r="T166" i="5"/>
  <c r="T500" i="5"/>
  <c r="T438" i="5"/>
  <c r="T624" i="5"/>
  <c r="T562" i="5"/>
  <c r="T314" i="5"/>
  <c r="T376" i="5"/>
  <c r="T189" i="5"/>
  <c r="T126" i="5"/>
  <c r="T64" i="5"/>
  <c r="T252" i="5"/>
  <c r="S206" i="7"/>
  <c r="S388" i="10"/>
  <c r="T190" i="7"/>
  <c r="T309" i="10"/>
  <c r="T377" i="7"/>
  <c r="T496" i="10"/>
  <c r="T625" i="7"/>
  <c r="T642" i="7"/>
  <c r="S610" i="5"/>
  <c r="T394" i="7"/>
  <c r="S362" i="5"/>
  <c r="T513" i="10"/>
  <c r="T332" i="7"/>
  <c r="S300" i="5"/>
  <c r="T451" i="10"/>
  <c r="S658" i="10"/>
  <c r="S435" i="7"/>
  <c r="T68" i="7"/>
  <c r="S36" i="5"/>
  <c r="T380" i="7"/>
  <c r="S348" i="5"/>
  <c r="R537" i="7"/>
  <c r="S585" i="7"/>
  <c r="T277" i="7"/>
  <c r="T401" i="7"/>
  <c r="T587" i="7"/>
  <c r="T138" i="7"/>
  <c r="T264" i="7"/>
  <c r="T636" i="7"/>
  <c r="T462" i="7"/>
  <c r="S430" i="5"/>
  <c r="T276" i="7"/>
  <c r="S244" i="5"/>
  <c r="T648" i="7"/>
  <c r="S616" i="5"/>
  <c r="S467" i="7"/>
  <c r="S178" i="7"/>
  <c r="Q26" i="7"/>
  <c r="T222" i="7"/>
  <c r="T533" i="7"/>
  <c r="T85" i="7"/>
  <c r="T204" i="10"/>
  <c r="T210" i="7"/>
  <c r="T329" i="10"/>
  <c r="T521" i="7"/>
  <c r="T640" i="10"/>
  <c r="T164" i="10"/>
  <c r="T45" i="7"/>
  <c r="T357" i="7"/>
  <c r="T476" i="10"/>
  <c r="T217" i="7"/>
  <c r="T652" i="7"/>
  <c r="S175" i="8"/>
  <c r="T146" i="7"/>
  <c r="T265" i="10"/>
  <c r="T334" i="7"/>
  <c r="T453" i="10"/>
  <c r="T42" i="7"/>
  <c r="S10" i="5"/>
  <c r="T161" i="10"/>
  <c r="T354" i="7"/>
  <c r="S322" i="5"/>
  <c r="T473" i="10"/>
  <c r="S447" i="7"/>
  <c r="S291" i="10"/>
  <c r="R23" i="7"/>
  <c r="T225" i="6"/>
  <c r="T411" i="6"/>
  <c r="T287" i="6"/>
  <c r="T473" i="6"/>
  <c r="T162" i="6"/>
  <c r="T535" i="6"/>
  <c r="T597" i="6"/>
  <c r="T187" i="4"/>
  <c r="T37" i="6"/>
  <c r="T99" i="6"/>
  <c r="T349" i="6"/>
  <c r="T45" i="6"/>
  <c r="T233" i="6"/>
  <c r="T107" i="6"/>
  <c r="T357" i="6"/>
  <c r="T295" i="6"/>
  <c r="T170" i="6"/>
  <c r="T543" i="6"/>
  <c r="T419" i="6"/>
  <c r="T481" i="6"/>
  <c r="T605" i="6"/>
  <c r="T35" i="6"/>
  <c r="T223" i="6"/>
  <c r="T97" i="6"/>
  <c r="T347" i="6"/>
  <c r="T285" i="6"/>
  <c r="T160" i="6"/>
  <c r="T409" i="6"/>
  <c r="T471" i="6"/>
  <c r="T533" i="6"/>
  <c r="T595" i="6"/>
  <c r="T24" i="6"/>
  <c r="T86" i="6"/>
  <c r="T212" i="6"/>
  <c r="T336" i="6"/>
  <c r="T149" i="6"/>
  <c r="T274" i="6"/>
  <c r="T398" i="6"/>
  <c r="T460" i="6"/>
  <c r="T522" i="6"/>
  <c r="T584" i="6"/>
  <c r="T18" i="6"/>
  <c r="T80" i="6"/>
  <c r="T206" i="6"/>
  <c r="T330" i="6"/>
  <c r="T143" i="6"/>
  <c r="T392" i="6"/>
  <c r="T454" i="6"/>
  <c r="T268" i="6"/>
  <c r="T516" i="6"/>
  <c r="T578" i="6"/>
  <c r="S348" i="10"/>
  <c r="S399" i="7"/>
  <c r="T71" i="7"/>
  <c r="T133" i="7"/>
  <c r="T460" i="7"/>
  <c r="T579" i="10"/>
  <c r="S312" i="6"/>
  <c r="S622" i="6"/>
  <c r="S560" i="6"/>
  <c r="T78" i="7"/>
  <c r="T390" i="7"/>
  <c r="T638" i="7"/>
  <c r="S390" i="6"/>
  <c r="S452" i="6"/>
  <c r="R227" i="7"/>
  <c r="R9" i="7"/>
  <c r="T43" i="5"/>
  <c r="T105" i="5"/>
  <c r="T231" i="5"/>
  <c r="T355" i="5"/>
  <c r="T293" i="5"/>
  <c r="T417" i="5"/>
  <c r="T130" i="4"/>
  <c r="T479" i="5"/>
  <c r="T168" i="5"/>
  <c r="T541" i="5"/>
  <c r="T603" i="5"/>
  <c r="T245" i="6"/>
  <c r="T307" i="6"/>
  <c r="T182" i="6"/>
  <c r="T555" i="6"/>
  <c r="T431" i="6"/>
  <c r="T493" i="6"/>
  <c r="T617" i="6"/>
  <c r="T207" i="4"/>
  <c r="T57" i="6"/>
  <c r="T369" i="6"/>
  <c r="T119" i="6"/>
  <c r="T45" i="8"/>
  <c r="T47" i="8"/>
  <c r="T49" i="8"/>
  <c r="T48" i="8"/>
  <c r="T46" i="8"/>
  <c r="T34" i="5"/>
  <c r="T96" i="5"/>
  <c r="T159" i="5"/>
  <c r="T284" i="5"/>
  <c r="T408" i="5"/>
  <c r="T470" i="5"/>
  <c r="T532" i="5"/>
  <c r="T594" i="5"/>
  <c r="T222" i="5"/>
  <c r="T346" i="5"/>
  <c r="T11" i="9"/>
  <c r="T38" i="9"/>
  <c r="T37" i="9" s="1"/>
  <c r="T55" i="5"/>
  <c r="T117" i="5"/>
  <c r="T180" i="5"/>
  <c r="T305" i="5"/>
  <c r="T429" i="5"/>
  <c r="T553" i="5"/>
  <c r="T491" i="5"/>
  <c r="T615" i="5"/>
  <c r="T243" i="5"/>
  <c r="T367" i="5"/>
  <c r="T19" i="9"/>
  <c r="T46" i="9"/>
  <c r="T45" i="9" s="1"/>
  <c r="S331" i="7"/>
  <c r="S636" i="10"/>
  <c r="S160" i="8"/>
  <c r="S159" i="8"/>
  <c r="T137" i="7"/>
  <c r="T511" i="7"/>
  <c r="S112" i="6"/>
  <c r="S486" i="6"/>
  <c r="S50" i="6"/>
  <c r="S222" i="10"/>
  <c r="S497" i="7"/>
  <c r="S180" i="10"/>
  <c r="S503" i="7"/>
  <c r="T564" i="7"/>
  <c r="T683" i="10"/>
  <c r="T626" i="7"/>
  <c r="T117" i="7"/>
  <c r="T491" i="7"/>
  <c r="T451" i="7"/>
  <c r="T389" i="7"/>
  <c r="T575" i="7"/>
  <c r="T438" i="7"/>
  <c r="T557" i="10"/>
  <c r="T252" i="7"/>
  <c r="T371" i="10"/>
  <c r="T169" i="7"/>
  <c r="T288" i="10"/>
  <c r="T480" i="7"/>
  <c r="T599" i="10"/>
  <c r="S36" i="6"/>
  <c r="S472" i="6"/>
  <c r="S87" i="7"/>
  <c r="S167" i="8"/>
  <c r="T296" i="7"/>
  <c r="T415" i="10"/>
  <c r="T482" i="7"/>
  <c r="T601" i="10"/>
  <c r="T94" i="7"/>
  <c r="S62" i="5"/>
  <c r="T219" i="7"/>
  <c r="S187" i="5"/>
  <c r="T406" i="7"/>
  <c r="S374" i="5"/>
  <c r="T402" i="7"/>
  <c r="T650" i="7"/>
  <c r="S93" i="7"/>
  <c r="S489" i="7"/>
  <c r="T220" i="7"/>
  <c r="T469" i="7"/>
  <c r="T360" i="7"/>
  <c r="S328" i="5"/>
  <c r="T110" i="7"/>
  <c r="S78" i="5"/>
  <c r="T422" i="7"/>
  <c r="S390" i="5"/>
  <c r="T541" i="10"/>
  <c r="T116" i="7"/>
  <c r="S84" i="5"/>
  <c r="T614" i="7"/>
  <c r="S582" i="5"/>
  <c r="S322" i="6"/>
  <c r="S73" i="7"/>
  <c r="S47" i="7"/>
  <c r="T20" i="6"/>
  <c r="T82" i="6"/>
  <c r="T208" i="6"/>
  <c r="T145" i="6"/>
  <c r="T332" i="6"/>
  <c r="T270" i="6"/>
  <c r="T394" i="6"/>
  <c r="T456" i="6"/>
  <c r="T518" i="6"/>
  <c r="T580" i="6"/>
  <c r="T432" i="7"/>
  <c r="T320" i="7"/>
  <c r="T70" i="7"/>
  <c r="T568" i="7"/>
  <c r="S404" i="6"/>
  <c r="S590" i="6"/>
  <c r="S218" i="6"/>
  <c r="T194" i="7"/>
  <c r="T381" i="7"/>
  <c r="T505" i="7"/>
  <c r="T386" i="7"/>
  <c r="S354" i="5"/>
  <c r="T74" i="7"/>
  <c r="S42" i="5"/>
  <c r="S149" i="7"/>
  <c r="R101" i="7"/>
  <c r="T313" i="7"/>
  <c r="T432" i="10"/>
  <c r="T375" i="7"/>
  <c r="T494" i="10"/>
  <c r="T125" i="7"/>
  <c r="T244" i="10"/>
  <c r="S138" i="8"/>
  <c r="S147" i="8" s="1"/>
  <c r="S109" i="7"/>
  <c r="T160" i="7"/>
  <c r="T417" i="7"/>
  <c r="T536" i="10"/>
  <c r="T395" i="7"/>
  <c r="T514" i="10"/>
  <c r="T300" i="7"/>
  <c r="T419" i="10"/>
  <c r="T430" i="7"/>
  <c r="T492" i="7"/>
  <c r="T570" i="7"/>
  <c r="T341" i="7"/>
  <c r="T174" i="7"/>
  <c r="T293" i="10"/>
  <c r="S492" i="6"/>
  <c r="R289" i="7"/>
  <c r="R24" i="7"/>
  <c r="AO31" i="2"/>
  <c r="AO7" i="2" s="1"/>
  <c r="AO28" i="2"/>
  <c r="AO29" i="2" s="1"/>
  <c r="T240" i="7"/>
  <c r="T359" i="10"/>
  <c r="T346" i="7"/>
  <c r="S210" i="6"/>
  <c r="T59" i="6"/>
  <c r="T247" i="6"/>
  <c r="T371" i="6"/>
  <c r="T121" i="6"/>
  <c r="T309" i="6"/>
  <c r="T184" i="6"/>
  <c r="T557" i="6"/>
  <c r="T433" i="6"/>
  <c r="T495" i="6"/>
  <c r="T619" i="6"/>
  <c r="T25" i="6"/>
  <c r="T213" i="6"/>
  <c r="T87" i="6"/>
  <c r="T337" i="6"/>
  <c r="T275" i="6"/>
  <c r="T150" i="6"/>
  <c r="T399" i="6"/>
  <c r="T461" i="6"/>
  <c r="T523" i="6"/>
  <c r="T585" i="6"/>
  <c r="T58" i="6"/>
  <c r="T120" i="6"/>
  <c r="T246" i="6"/>
  <c r="T370" i="6"/>
  <c r="T183" i="6"/>
  <c r="T308" i="6"/>
  <c r="T556" i="6"/>
  <c r="T494" i="6"/>
  <c r="T432" i="6"/>
  <c r="T618" i="6"/>
  <c r="T41" i="6"/>
  <c r="T229" i="6"/>
  <c r="T103" i="6"/>
  <c r="T353" i="6"/>
  <c r="T291" i="6"/>
  <c r="T477" i="6"/>
  <c r="T166" i="6"/>
  <c r="T539" i="6"/>
  <c r="T415" i="6"/>
  <c r="T601" i="6"/>
  <c r="T106" i="8"/>
  <c r="T108" i="8"/>
  <c r="T105" i="8"/>
  <c r="T107" i="8"/>
  <c r="T109" i="8"/>
  <c r="T563" i="7"/>
  <c r="T682" i="10"/>
  <c r="T518" i="7"/>
  <c r="S486" i="5"/>
  <c r="T637" i="10"/>
  <c r="T193" i="7"/>
  <c r="S161" i="5"/>
  <c r="T76" i="7"/>
  <c r="T338" i="7"/>
  <c r="S306" i="5"/>
  <c r="T159" i="7"/>
  <c r="T419" i="7"/>
  <c r="T538" i="10"/>
  <c r="T280" i="7"/>
  <c r="T396" i="7"/>
  <c r="T515" i="10"/>
  <c r="T398" i="7"/>
  <c r="T517" i="10"/>
  <c r="T452" i="7"/>
  <c r="S576" i="6"/>
  <c r="S143" i="7"/>
  <c r="S162" i="8"/>
  <c r="S610" i="6"/>
  <c r="T378" i="7"/>
  <c r="T497" i="10"/>
  <c r="T615" i="7"/>
  <c r="T126" i="7"/>
  <c r="T245" i="10"/>
  <c r="T232" i="7"/>
  <c r="T351" i="10"/>
  <c r="S534" i="6"/>
  <c r="S169" i="8"/>
  <c r="T173" i="7"/>
  <c r="S141" i="5"/>
  <c r="T292" i="10"/>
  <c r="T366" i="7"/>
  <c r="S334" i="5"/>
  <c r="T304" i="7"/>
  <c r="S272" i="5"/>
  <c r="S198" i="6"/>
  <c r="T618" i="7"/>
  <c r="S466" i="6"/>
  <c r="T51" i="5"/>
  <c r="T113" i="5"/>
  <c r="T176" i="5"/>
  <c r="T301" i="5"/>
  <c r="T425" i="5"/>
  <c r="T549" i="5"/>
  <c r="T487" i="5"/>
  <c r="T611" i="5"/>
  <c r="T239" i="5"/>
  <c r="T363" i="5"/>
  <c r="T138" i="4"/>
  <c r="T15" i="9"/>
  <c r="T42" i="9"/>
  <c r="T41" i="9" s="1"/>
  <c r="T15" i="5"/>
  <c r="T140" i="5"/>
  <c r="T77" i="5"/>
  <c r="T203" i="5"/>
  <c r="T327" i="5"/>
  <c r="T451" i="5"/>
  <c r="T575" i="5"/>
  <c r="T265" i="5"/>
  <c r="T389" i="5"/>
  <c r="T513" i="5"/>
  <c r="T46" i="6"/>
  <c r="T108" i="6"/>
  <c r="T234" i="6"/>
  <c r="T358" i="6"/>
  <c r="T171" i="6"/>
  <c r="T296" i="6"/>
  <c r="T544" i="6"/>
  <c r="T482" i="6"/>
  <c r="T606" i="6"/>
  <c r="T420" i="6"/>
  <c r="T61" i="6"/>
  <c r="T249" i="6"/>
  <c r="T123" i="6"/>
  <c r="T373" i="6"/>
  <c r="T311" i="6"/>
  <c r="T186" i="6"/>
  <c r="T559" i="6"/>
  <c r="T435" i="6"/>
  <c r="T497" i="6"/>
  <c r="T621" i="6"/>
  <c r="T410" i="7"/>
  <c r="T168" i="7"/>
  <c r="T287" i="10"/>
  <c r="T145" i="7"/>
  <c r="T264" i="10"/>
  <c r="T457" i="7"/>
  <c r="T576" i="10"/>
  <c r="T301" i="7"/>
  <c r="T420" i="10"/>
  <c r="T238" i="7"/>
  <c r="T357" i="10"/>
  <c r="T548" i="7"/>
  <c r="T667" i="10"/>
  <c r="T181" i="7"/>
  <c r="T554" i="7"/>
  <c r="T250" i="7"/>
  <c r="S218" i="5"/>
  <c r="T369" i="10"/>
  <c r="U135" i="4"/>
  <c r="U198" i="4"/>
  <c r="U25" i="9"/>
  <c r="U51" i="9" s="1"/>
  <c r="U25" i="8"/>
  <c r="U172" i="4"/>
  <c r="U109" i="4"/>
  <c r="U189" i="4"/>
  <c r="U126" i="4"/>
  <c r="U154" i="4"/>
  <c r="U217" i="4"/>
  <c r="U194" i="4"/>
  <c r="U131" i="4"/>
  <c r="S492" i="10"/>
  <c r="T57" i="7"/>
  <c r="T260" i="7"/>
  <c r="T134" i="7"/>
  <c r="S230" i="6"/>
  <c r="S602" i="6"/>
  <c r="T403" i="7"/>
  <c r="T91" i="7"/>
  <c r="T527" i="7"/>
  <c r="T49" i="7"/>
  <c r="T423" i="7"/>
  <c r="T542" i="10"/>
  <c r="T547" i="7"/>
  <c r="T666" i="10"/>
  <c r="S616" i="6"/>
  <c r="S430" i="6"/>
  <c r="S244" i="6"/>
  <c r="S343" i="7"/>
  <c r="AQ22" i="2"/>
  <c r="AP24" i="2"/>
  <c r="AP25" i="2"/>
  <c r="AP26" i="2"/>
  <c r="AP27" i="2"/>
  <c r="T52" i="7"/>
  <c r="T364" i="7"/>
  <c r="S509" i="7"/>
  <c r="S297" i="7"/>
  <c r="S200" i="10"/>
  <c r="S601" i="7"/>
  <c r="T221" i="7"/>
  <c r="T284" i="7"/>
  <c r="T470" i="7"/>
  <c r="S427" i="7"/>
  <c r="S84" i="6"/>
  <c r="S22" i="6"/>
  <c r="T33" i="8"/>
  <c r="T35" i="8"/>
  <c r="T37" i="8"/>
  <c r="T34" i="8"/>
  <c r="T36" i="8"/>
  <c r="T7" i="8"/>
  <c r="T65" i="6"/>
  <c r="T127" i="6"/>
  <c r="T377" i="6"/>
  <c r="T315" i="6"/>
  <c r="T190" i="6"/>
  <c r="T253" i="6"/>
  <c r="T563" i="6"/>
  <c r="T439" i="6"/>
  <c r="T501" i="6"/>
  <c r="T625" i="6"/>
  <c r="T40" i="8"/>
  <c r="T42" i="8"/>
  <c r="T39" i="8"/>
  <c r="T41" i="8"/>
  <c r="T43" i="8"/>
  <c r="T21" i="6"/>
  <c r="T146" i="6"/>
  <c r="T209" i="6"/>
  <c r="T83" i="6"/>
  <c r="T333" i="6"/>
  <c r="T271" i="6"/>
  <c r="T395" i="6"/>
  <c r="T457" i="6"/>
  <c r="T519" i="6"/>
  <c r="T581" i="6"/>
  <c r="T54" i="6"/>
  <c r="T116" i="6"/>
  <c r="T242" i="6"/>
  <c r="T366" i="6"/>
  <c r="T179" i="6"/>
  <c r="T304" i="6"/>
  <c r="T552" i="6"/>
  <c r="T490" i="6"/>
  <c r="T428" i="6"/>
  <c r="T614" i="6"/>
  <c r="T26" i="6"/>
  <c r="T88" i="6"/>
  <c r="T214" i="6"/>
  <c r="T338" i="6"/>
  <c r="T400" i="6"/>
  <c r="T151" i="6"/>
  <c r="T462" i="6"/>
  <c r="T276" i="6"/>
  <c r="T524" i="6"/>
  <c r="T586" i="6"/>
  <c r="T503" i="5"/>
  <c r="T627" i="5"/>
  <c r="T441" i="5"/>
  <c r="T565" i="5"/>
  <c r="T255" i="5"/>
  <c r="T67" i="5"/>
  <c r="T379" i="5"/>
  <c r="T129" i="5"/>
  <c r="T192" i="5"/>
  <c r="T317" i="5"/>
  <c r="S698" i="10"/>
  <c r="T315" i="7"/>
  <c r="T434" i="10"/>
  <c r="T501" i="7"/>
  <c r="T620" i="10"/>
  <c r="T127" i="7"/>
  <c r="T246" i="10"/>
  <c r="T82" i="7"/>
  <c r="S50" i="5"/>
  <c r="T201" i="10"/>
  <c r="T207" i="7"/>
  <c r="S175" i="5"/>
  <c r="T326" i="10"/>
  <c r="R413" i="7"/>
  <c r="R32" i="7"/>
  <c r="S477" i="7"/>
  <c r="S368" i="10"/>
  <c r="S565" i="7"/>
  <c r="T318" i="7"/>
  <c r="S286" i="5"/>
  <c r="T628" i="7"/>
  <c r="S596" i="5"/>
  <c r="T256" i="7"/>
  <c r="S224" i="5"/>
  <c r="S212" i="7"/>
  <c r="T214" i="7"/>
  <c r="T463" i="7"/>
  <c r="T649" i="7"/>
  <c r="T388" i="7"/>
  <c r="T201" i="7"/>
  <c r="T150" i="7"/>
  <c r="S118" i="5"/>
  <c r="T400" i="7"/>
  <c r="S368" i="5"/>
  <c r="S653" i="7"/>
  <c r="AN35" i="2"/>
  <c r="AN36" i="2" s="1"/>
  <c r="T347" i="7"/>
  <c r="T285" i="7"/>
  <c r="T471" i="7"/>
  <c r="T147" i="7"/>
  <c r="T266" i="10"/>
  <c r="T459" i="7"/>
  <c r="T578" i="10"/>
  <c r="T170" i="7"/>
  <c r="T289" i="10"/>
  <c r="T543" i="7"/>
  <c r="T662" i="10"/>
  <c r="T233" i="7"/>
  <c r="T352" i="10"/>
  <c r="T342" i="7"/>
  <c r="T466" i="7"/>
  <c r="T528" i="7"/>
  <c r="S176" i="8"/>
  <c r="T84" i="7"/>
  <c r="T203" i="10"/>
  <c r="T520" i="7"/>
  <c r="T639" i="10"/>
  <c r="T582" i="7"/>
  <c r="T701" i="10"/>
  <c r="T167" i="7"/>
  <c r="S135" i="5"/>
  <c r="T286" i="10"/>
  <c r="T602" i="7"/>
  <c r="S570" i="5"/>
  <c r="T230" i="7"/>
  <c r="S198" i="5"/>
  <c r="T349" i="10"/>
  <c r="S571" i="7"/>
  <c r="S664" i="10"/>
  <c r="R599" i="7"/>
  <c r="T37" i="5"/>
  <c r="T162" i="5"/>
  <c r="T99" i="5"/>
  <c r="T225" i="5"/>
  <c r="T349" i="5"/>
  <c r="T473" i="5"/>
  <c r="T597" i="5"/>
  <c r="T287" i="5"/>
  <c r="T411" i="5"/>
  <c r="T535" i="5"/>
  <c r="T124" i="4"/>
  <c r="T481" i="5"/>
  <c r="T605" i="5"/>
  <c r="T543" i="5"/>
  <c r="T357" i="5"/>
  <c r="T295" i="5"/>
  <c r="T170" i="5"/>
  <c r="T233" i="5"/>
  <c r="T107" i="5"/>
  <c r="T45" i="5"/>
  <c r="T419" i="5"/>
  <c r="T35" i="5"/>
  <c r="T97" i="5"/>
  <c r="T160" i="5"/>
  <c r="T285" i="5"/>
  <c r="T409" i="5"/>
  <c r="T223" i="5"/>
  <c r="T347" i="5"/>
  <c r="T533" i="5"/>
  <c r="T471" i="5"/>
  <c r="T595" i="5"/>
  <c r="T522" i="5"/>
  <c r="T584" i="5"/>
  <c r="T460" i="5"/>
  <c r="T86" i="5"/>
  <c r="T24" i="5"/>
  <c r="T336" i="5"/>
  <c r="T274" i="5"/>
  <c r="T212" i="5"/>
  <c r="T398" i="5"/>
  <c r="T149" i="5"/>
  <c r="T80" i="5"/>
  <c r="T454" i="5"/>
  <c r="T516" i="5"/>
  <c r="T578" i="5"/>
  <c r="T392" i="5"/>
  <c r="T143" i="5"/>
  <c r="T330" i="5"/>
  <c r="T206" i="5"/>
  <c r="T18" i="5"/>
  <c r="T268" i="5"/>
  <c r="S455" i="7"/>
  <c r="V12" i="4"/>
  <c r="V49" i="4"/>
  <c r="V43" i="4"/>
  <c r="V50" i="4"/>
  <c r="V63" i="4"/>
  <c r="V70" i="4"/>
  <c r="V44" i="4"/>
  <c r="V47" i="4"/>
  <c r="V64" i="4"/>
  <c r="V67" i="4"/>
  <c r="V65" i="4"/>
  <c r="V48" i="4"/>
  <c r="V51" i="4"/>
  <c r="V71" i="4"/>
  <c r="V69" i="4"/>
  <c r="V45" i="4"/>
  <c r="V22" i="4"/>
  <c r="V46" i="4"/>
  <c r="V24" i="4"/>
  <c r="V66" i="4"/>
  <c r="V68" i="4"/>
  <c r="V84" i="4"/>
  <c r="V83" i="4"/>
  <c r="V23" i="4"/>
  <c r="V59" i="4"/>
  <c r="V79" i="4"/>
  <c r="V25" i="4"/>
  <c r="V56" i="4"/>
  <c r="V76" i="4"/>
  <c r="V73" i="4"/>
  <c r="V80" i="4"/>
  <c r="V77" i="4"/>
  <c r="V86" i="4"/>
  <c r="V88" i="4"/>
  <c r="V87" i="4"/>
  <c r="V53" i="4"/>
  <c r="V85" i="4"/>
  <c r="V91" i="4"/>
  <c r="V54" i="4"/>
  <c r="V57" i="4"/>
  <c r="V60" i="4"/>
  <c r="V74" i="4"/>
  <c r="V89" i="4"/>
  <c r="V26" i="4"/>
  <c r="V90" i="4"/>
  <c r="V58" i="4"/>
  <c r="V61" i="4"/>
  <c r="V55" i="4"/>
  <c r="V75" i="4"/>
  <c r="V78" i="4"/>
  <c r="V81" i="4"/>
  <c r="S559" i="7"/>
  <c r="T383" i="7"/>
  <c r="T569" i="7"/>
  <c r="T522" i="7"/>
  <c r="T641" i="10"/>
  <c r="T86" i="7"/>
  <c r="T205" i="10"/>
  <c r="T336" i="7"/>
  <c r="T455" i="10"/>
  <c r="S187" i="6"/>
  <c r="S124" i="6"/>
  <c r="S498" i="6"/>
  <c r="T203" i="7"/>
  <c r="S78" i="6"/>
  <c r="S266" i="6"/>
  <c r="S204" i="6"/>
  <c r="S261" i="7"/>
  <c r="S359" i="7"/>
  <c r="T101" i="5"/>
  <c r="T475" i="5"/>
  <c r="T537" i="5"/>
  <c r="T599" i="5"/>
  <c r="T413" i="5"/>
  <c r="T39" i="5"/>
  <c r="T227" i="5"/>
  <c r="T351" i="5"/>
  <c r="T164" i="5"/>
  <c r="T289" i="5"/>
  <c r="T397" i="6"/>
  <c r="T459" i="6"/>
  <c r="T521" i="6"/>
  <c r="T583" i="6"/>
  <c r="T173" i="4"/>
  <c r="T23" i="6"/>
  <c r="T148" i="6"/>
  <c r="T85" i="6"/>
  <c r="T211" i="6"/>
  <c r="T273" i="6"/>
  <c r="T335" i="6"/>
  <c r="T483" i="5"/>
  <c r="T545" i="5"/>
  <c r="T607" i="5"/>
  <c r="T359" i="5"/>
  <c r="T235" i="5"/>
  <c r="T297" i="5"/>
  <c r="T172" i="5"/>
  <c r="T109" i="5"/>
  <c r="T47" i="5"/>
  <c r="T421" i="5"/>
  <c r="T12" i="6"/>
  <c r="T74" i="6"/>
  <c r="T200" i="6"/>
  <c r="T137" i="6"/>
  <c r="T324" i="6"/>
  <c r="T262" i="6"/>
  <c r="T448" i="6"/>
  <c r="T386" i="6"/>
  <c r="T510" i="6"/>
  <c r="T572" i="6"/>
  <c r="T60" i="6"/>
  <c r="T248" i="6"/>
  <c r="T122" i="6"/>
  <c r="T372" i="6"/>
  <c r="T185" i="6"/>
  <c r="T310" i="6"/>
  <c r="T558" i="6"/>
  <c r="T496" i="6"/>
  <c r="T434" i="6"/>
  <c r="T620" i="6"/>
  <c r="T14" i="6"/>
  <c r="T76" i="6"/>
  <c r="T202" i="6"/>
  <c r="T326" i="6"/>
  <c r="T139" i="6"/>
  <c r="T388" i="6"/>
  <c r="T450" i="6"/>
  <c r="T264" i="6"/>
  <c r="T512" i="6"/>
  <c r="T574" i="6"/>
  <c r="T27" i="6"/>
  <c r="T215" i="6"/>
  <c r="T89" i="6"/>
  <c r="T339" i="6"/>
  <c r="T401" i="6"/>
  <c r="T277" i="6"/>
  <c r="T463" i="6"/>
  <c r="T152" i="6"/>
  <c r="T525" i="6"/>
  <c r="T587" i="6"/>
  <c r="T40" i="6"/>
  <c r="T102" i="6"/>
  <c r="T228" i="6"/>
  <c r="T352" i="6"/>
  <c r="T165" i="6"/>
  <c r="T476" i="6"/>
  <c r="T290" i="6"/>
  <c r="T538" i="6"/>
  <c r="T600" i="6"/>
  <c r="T414" i="6"/>
  <c r="S262" i="10"/>
  <c r="S158" i="8"/>
  <c r="T449" i="7"/>
  <c r="T263" i="7"/>
  <c r="T573" i="7"/>
  <c r="S424" i="6"/>
  <c r="S362" i="6"/>
  <c r="S415" i="7"/>
  <c r="S305" i="10"/>
  <c r="T191" i="7"/>
  <c r="T310" i="10"/>
  <c r="T66" i="7"/>
  <c r="T185" i="10"/>
  <c r="T502" i="7"/>
  <c r="T621" i="10"/>
  <c r="T55" i="7"/>
  <c r="T180" i="7"/>
  <c r="T553" i="7"/>
  <c r="T202" i="7"/>
  <c r="T64" i="7"/>
  <c r="T183" i="10"/>
  <c r="T376" i="7"/>
  <c r="T495" i="10"/>
  <c r="T294" i="7"/>
  <c r="T413" i="10"/>
  <c r="T604" i="7"/>
  <c r="T542" i="7"/>
  <c r="T661" i="10"/>
  <c r="S98" i="6"/>
  <c r="S161" i="6"/>
  <c r="S286" i="6"/>
  <c r="S275" i="7"/>
  <c r="S168" i="8"/>
  <c r="S165" i="8"/>
  <c r="T539" i="10"/>
  <c r="T420" i="7"/>
  <c r="T358" i="7"/>
  <c r="T477" i="10"/>
  <c r="T654" i="7"/>
  <c r="S622" i="5"/>
  <c r="T282" i="7"/>
  <c r="S250" i="5"/>
  <c r="T340" i="7"/>
  <c r="T464" i="7"/>
  <c r="T526" i="7"/>
  <c r="S529" i="7"/>
  <c r="S115" i="7"/>
  <c r="T157" i="7"/>
  <c r="T283" i="7"/>
  <c r="T593" i="7"/>
  <c r="T546" i="7"/>
  <c r="S514" i="5"/>
  <c r="T665" i="10"/>
  <c r="T484" i="7"/>
  <c r="S452" i="5"/>
  <c r="T603" i="10"/>
  <c r="T242" i="7"/>
  <c r="S210" i="5"/>
  <c r="T552" i="7"/>
  <c r="S520" i="5"/>
  <c r="T179" i="7"/>
  <c r="S147" i="5"/>
  <c r="S384" i="6"/>
  <c r="S508" i="6"/>
  <c r="S260" i="6"/>
  <c r="S633" i="7"/>
  <c r="S235" i="7"/>
  <c r="T82" i="5"/>
  <c r="T394" i="5"/>
  <c r="T456" i="5"/>
  <c r="T518" i="5"/>
  <c r="T580" i="5"/>
  <c r="T332" i="5"/>
  <c r="T208" i="5"/>
  <c r="T145" i="5"/>
  <c r="T270" i="5"/>
  <c r="T20" i="5"/>
  <c r="T246" i="7"/>
  <c r="T183" i="7"/>
  <c r="T494" i="7"/>
  <c r="T195" i="7"/>
  <c r="T506" i="7"/>
  <c r="S92" i="6"/>
  <c r="S342" i="6"/>
  <c r="Q30" i="7"/>
  <c r="S291" i="7"/>
  <c r="T69" i="7"/>
  <c r="T443" i="7"/>
  <c r="T131" i="7"/>
  <c r="T510" i="7"/>
  <c r="S478" i="5"/>
  <c r="T199" i="7"/>
  <c r="S167" i="5"/>
  <c r="T634" i="7"/>
  <c r="S602" i="5"/>
  <c r="T437" i="7"/>
  <c r="T556" i="10"/>
  <c r="T499" i="7"/>
  <c r="T618" i="10"/>
  <c r="S135" i="8"/>
  <c r="S144" i="8" s="1"/>
  <c r="S136" i="8"/>
  <c r="S145" i="8" s="1"/>
  <c r="S135" i="7"/>
  <c r="U610" i="7" l="1"/>
  <c r="S19" i="7"/>
  <c r="U636" i="7"/>
  <c r="T368" i="10"/>
  <c r="R10" i="7"/>
  <c r="S182" i="8"/>
  <c r="R30" i="7"/>
  <c r="AL8" i="2"/>
  <c r="AL6" i="2"/>
  <c r="AL4" i="2"/>
  <c r="S23" i="7"/>
  <c r="T365" i="7"/>
  <c r="R14" i="7"/>
  <c r="U644" i="7"/>
  <c r="T483" i="7"/>
  <c r="U626" i="7"/>
  <c r="R6" i="7"/>
  <c r="T255" i="7"/>
  <c r="T509" i="7"/>
  <c r="T93" i="7"/>
  <c r="U646" i="7"/>
  <c r="T607" i="7"/>
  <c r="R18" i="7"/>
  <c r="U638" i="7"/>
  <c r="U658" i="7"/>
  <c r="R26" i="7"/>
  <c r="T653" i="7"/>
  <c r="T317" i="7"/>
  <c r="U655" i="7"/>
  <c r="T269" i="7"/>
  <c r="U611" i="7"/>
  <c r="S33" i="7"/>
  <c r="S17" i="7"/>
  <c r="U615" i="7"/>
  <c r="T281" i="7"/>
  <c r="S179" i="8"/>
  <c r="T84" i="6"/>
  <c r="T582" i="6"/>
  <c r="T136" i="8"/>
  <c r="T145" i="8" s="1"/>
  <c r="U618" i="7"/>
  <c r="T155" i="6"/>
  <c r="U612" i="7"/>
  <c r="U629" i="7"/>
  <c r="S599" i="7"/>
  <c r="T137" i="8"/>
  <c r="T146" i="8" s="1"/>
  <c r="AP33" i="2"/>
  <c r="AP9" i="2" s="1"/>
  <c r="T613" i="7"/>
  <c r="T359" i="7"/>
  <c r="S181" i="8"/>
  <c r="T174" i="8"/>
  <c r="T492" i="6"/>
  <c r="T286" i="6"/>
  <c r="T41" i="7"/>
  <c r="T647" i="7"/>
  <c r="T331" i="7"/>
  <c r="T514" i="6"/>
  <c r="U650" i="7"/>
  <c r="U652" i="7"/>
  <c r="U637" i="7"/>
  <c r="T112" i="6"/>
  <c r="T135" i="7"/>
  <c r="T343" i="7"/>
  <c r="T62" i="6"/>
  <c r="U57" i="9"/>
  <c r="U61" i="9" s="1"/>
  <c r="T633" i="7"/>
  <c r="T192" i="7"/>
  <c r="Z8" i="4"/>
  <c r="Z9" i="4" s="1"/>
  <c r="T641" i="7"/>
  <c r="T135" i="6"/>
  <c r="T123" i="7"/>
  <c r="T159" i="8"/>
  <c r="T285" i="10"/>
  <c r="T325" i="10"/>
  <c r="T698" i="10"/>
  <c r="T664" i="10"/>
  <c r="T291" i="10"/>
  <c r="T540" i="10"/>
  <c r="T430" i="10"/>
  <c r="U549" i="7"/>
  <c r="U668" i="10"/>
  <c r="U258" i="7"/>
  <c r="V218" i="4"/>
  <c r="V155" i="4"/>
  <c r="V20" i="8"/>
  <c r="V20" i="9"/>
  <c r="V165" i="4"/>
  <c r="V102" i="4"/>
  <c r="V9" i="9"/>
  <c r="V35" i="9" s="1"/>
  <c r="V9" i="8"/>
  <c r="V168" i="4"/>
  <c r="V105" i="4"/>
  <c r="V127" i="4"/>
  <c r="V190" i="4"/>
  <c r="V10" i="9"/>
  <c r="V36" i="9" s="1"/>
  <c r="V10" i="8"/>
  <c r="V111" i="4"/>
  <c r="V174" i="4"/>
  <c r="U547" i="7"/>
  <c r="U666" i="10"/>
  <c r="U55" i="7"/>
  <c r="U66" i="7"/>
  <c r="U185" i="10"/>
  <c r="U318" i="7"/>
  <c r="T286" i="5"/>
  <c r="T81" i="7"/>
  <c r="U472" i="7"/>
  <c r="AQ24" i="2"/>
  <c r="AQ25" i="2"/>
  <c r="AQ27" i="2"/>
  <c r="AR22" i="2"/>
  <c r="AQ26" i="2"/>
  <c r="U105" i="5"/>
  <c r="U603" i="5"/>
  <c r="U130" i="4"/>
  <c r="U479" i="5"/>
  <c r="U231" i="5"/>
  <c r="U355" i="5"/>
  <c r="U541" i="5"/>
  <c r="U293" i="5"/>
  <c r="U168" i="5"/>
  <c r="U417" i="5"/>
  <c r="U43" i="5"/>
  <c r="U120" i="8"/>
  <c r="U122" i="8"/>
  <c r="U123" i="8"/>
  <c r="U121" i="8"/>
  <c r="U119" i="8"/>
  <c r="S183" i="8"/>
  <c r="S101" i="7"/>
  <c r="S12" i="7"/>
  <c r="U336" i="7"/>
  <c r="U455" i="10"/>
  <c r="U65" i="7"/>
  <c r="U184" i="10"/>
  <c r="U448" i="7"/>
  <c r="T416" i="5"/>
  <c r="U220" i="7"/>
  <c r="U260" i="7"/>
  <c r="U401" i="7"/>
  <c r="U118" i="7"/>
  <c r="U39" i="8"/>
  <c r="U41" i="8"/>
  <c r="U43" i="8"/>
  <c r="U40" i="8"/>
  <c r="U42" i="8"/>
  <c r="U12" i="6"/>
  <c r="U200" i="6"/>
  <c r="U74" i="6"/>
  <c r="U386" i="6"/>
  <c r="U510" i="6"/>
  <c r="U324" i="6"/>
  <c r="U572" i="6"/>
  <c r="U448" i="6"/>
  <c r="U262" i="6"/>
  <c r="U137" i="6"/>
  <c r="U18" i="6"/>
  <c r="U80" i="6"/>
  <c r="U206" i="6"/>
  <c r="U330" i="6"/>
  <c r="U516" i="6"/>
  <c r="U454" i="6"/>
  <c r="U268" i="6"/>
  <c r="U392" i="6"/>
  <c r="U578" i="6"/>
  <c r="U143" i="6"/>
  <c r="U34" i="6"/>
  <c r="U96" i="6"/>
  <c r="U222" i="6"/>
  <c r="U532" i="6"/>
  <c r="U346" i="6"/>
  <c r="U594" i="6"/>
  <c r="U470" i="6"/>
  <c r="U408" i="6"/>
  <c r="U159" i="6"/>
  <c r="U284" i="6"/>
  <c r="U82" i="5"/>
  <c r="U580" i="5"/>
  <c r="U456" i="5"/>
  <c r="U518" i="5"/>
  <c r="U394" i="5"/>
  <c r="U332" i="5"/>
  <c r="U145" i="5"/>
  <c r="U270" i="5"/>
  <c r="U208" i="5"/>
  <c r="U20" i="5"/>
  <c r="T497" i="7"/>
  <c r="U77" i="7"/>
  <c r="T424" i="6"/>
  <c r="T312" i="6"/>
  <c r="U298" i="7"/>
  <c r="T266" i="5"/>
  <c r="U417" i="10"/>
  <c r="U354" i="7"/>
  <c r="T322" i="5"/>
  <c r="U473" i="10"/>
  <c r="U19" i="9"/>
  <c r="U46" i="9"/>
  <c r="U45" i="9" s="1"/>
  <c r="U75" i="7"/>
  <c r="U458" i="7"/>
  <c r="U577" i="10"/>
  <c r="U246" i="7"/>
  <c r="U538" i="10"/>
  <c r="U419" i="7"/>
  <c r="U216" i="7"/>
  <c r="U293" i="7"/>
  <c r="U412" i="10"/>
  <c r="U231" i="7"/>
  <c r="U350" i="10"/>
  <c r="U366" i="7"/>
  <c r="T334" i="5"/>
  <c r="U530" i="7"/>
  <c r="T498" i="5"/>
  <c r="T103" i="7"/>
  <c r="T212" i="7"/>
  <c r="T441" i="7"/>
  <c r="U245" i="7"/>
  <c r="U583" i="7"/>
  <c r="U702" i="10"/>
  <c r="U470" i="7"/>
  <c r="T446" i="6"/>
  <c r="S413" i="7"/>
  <c r="S32" i="7"/>
  <c r="AO35" i="2"/>
  <c r="AO36" i="2" s="1"/>
  <c r="U182" i="5"/>
  <c r="U144" i="4"/>
  <c r="U617" i="5"/>
  <c r="U307" i="5"/>
  <c r="U431" i="5"/>
  <c r="U245" i="5"/>
  <c r="U369" i="5"/>
  <c r="U119" i="5"/>
  <c r="U493" i="5"/>
  <c r="U555" i="5"/>
  <c r="U57" i="5"/>
  <c r="U73" i="5"/>
  <c r="U199" i="5"/>
  <c r="U323" i="5"/>
  <c r="U261" i="5"/>
  <c r="U385" i="5"/>
  <c r="U509" i="5"/>
  <c r="U571" i="5"/>
  <c r="U98" i="4"/>
  <c r="U136" i="5"/>
  <c r="U447" i="5"/>
  <c r="U11" i="5"/>
  <c r="U103" i="5"/>
  <c r="U415" i="5"/>
  <c r="U539" i="5"/>
  <c r="U477" i="5"/>
  <c r="U601" i="5"/>
  <c r="U41" i="5"/>
  <c r="U229" i="5"/>
  <c r="U353" i="5"/>
  <c r="U291" i="5"/>
  <c r="U166" i="5"/>
  <c r="T529" i="7"/>
  <c r="U88" i="7"/>
  <c r="T56" i="5"/>
  <c r="T42" i="6"/>
  <c r="U499" i="7"/>
  <c r="U618" i="10"/>
  <c r="U356" i="7"/>
  <c r="U475" i="10"/>
  <c r="U363" i="7"/>
  <c r="U452" i="7"/>
  <c r="U328" i="7"/>
  <c r="T334" i="6"/>
  <c r="T147" i="6"/>
  <c r="T520" i="6"/>
  <c r="U195" i="7"/>
  <c r="U70" i="7"/>
  <c r="U506" i="7"/>
  <c r="V217" i="4"/>
  <c r="V154" i="4"/>
  <c r="V152" i="4"/>
  <c r="V215" i="4"/>
  <c r="V198" i="4"/>
  <c r="V135" i="4"/>
  <c r="V132" i="4"/>
  <c r="V195" i="4"/>
  <c r="V206" i="4"/>
  <c r="V143" i="4"/>
  <c r="V25" i="9"/>
  <c r="V51" i="9" s="1"/>
  <c r="V25" i="8"/>
  <c r="V172" i="4"/>
  <c r="V109" i="4"/>
  <c r="V21" i="9"/>
  <c r="V47" i="9" s="1"/>
  <c r="V21" i="8"/>
  <c r="V171" i="4"/>
  <c r="V108" i="4"/>
  <c r="V14" i="9"/>
  <c r="V40" i="9" s="1"/>
  <c r="V14" i="8"/>
  <c r="V112" i="4"/>
  <c r="V175" i="4"/>
  <c r="V147" i="4"/>
  <c r="V210" i="4"/>
  <c r="V214" i="4"/>
  <c r="V151" i="4"/>
  <c r="V184" i="4"/>
  <c r="V121" i="4"/>
  <c r="V16" i="9"/>
  <c r="V16" i="8"/>
  <c r="V164" i="4"/>
  <c r="V101" i="4"/>
  <c r="U174" i="7"/>
  <c r="U293" i="10"/>
  <c r="U485" i="7"/>
  <c r="U604" i="10"/>
  <c r="U243" i="7"/>
  <c r="U117" i="7"/>
  <c r="U553" i="7"/>
  <c r="U564" i="7"/>
  <c r="U683" i="10"/>
  <c r="U316" i="7"/>
  <c r="U435" i="10"/>
  <c r="U450" i="7"/>
  <c r="U264" i="7"/>
  <c r="U574" i="7"/>
  <c r="U628" i="7"/>
  <c r="T596" i="5"/>
  <c r="U130" i="7"/>
  <c r="T98" i="5"/>
  <c r="T229" i="7"/>
  <c r="T149" i="7"/>
  <c r="T627" i="7"/>
  <c r="T206" i="7"/>
  <c r="U223" i="7"/>
  <c r="U286" i="7"/>
  <c r="T134" i="8"/>
  <c r="T143" i="8" s="1"/>
  <c r="S289" i="7"/>
  <c r="S24" i="7"/>
  <c r="U43" i="6"/>
  <c r="U541" i="6"/>
  <c r="U193" i="4"/>
  <c r="U603" i="6"/>
  <c r="U479" i="6"/>
  <c r="U105" i="6"/>
  <c r="U417" i="6"/>
  <c r="U168" i="6"/>
  <c r="U231" i="6"/>
  <c r="U293" i="6"/>
  <c r="U355" i="6"/>
  <c r="U38" i="6"/>
  <c r="U100" i="6"/>
  <c r="U226" i="6"/>
  <c r="U536" i="6"/>
  <c r="U350" i="6"/>
  <c r="U598" i="6"/>
  <c r="U474" i="6"/>
  <c r="U412" i="6"/>
  <c r="U288" i="6"/>
  <c r="U163" i="6"/>
  <c r="U539" i="10"/>
  <c r="U420" i="7"/>
  <c r="U358" i="7"/>
  <c r="U477" i="10"/>
  <c r="U165" i="10"/>
  <c r="U46" i="7"/>
  <c r="U518" i="7"/>
  <c r="T486" i="5"/>
  <c r="U637" i="10"/>
  <c r="U207" i="7"/>
  <c r="T175" i="5"/>
  <c r="U326" i="10"/>
  <c r="T303" i="7"/>
  <c r="T636" i="10"/>
  <c r="T385" i="7"/>
  <c r="T109" i="7"/>
  <c r="T218" i="7"/>
  <c r="U522" i="7"/>
  <c r="U641" i="10"/>
  <c r="U211" i="7"/>
  <c r="U330" i="10"/>
  <c r="U625" i="7"/>
  <c r="U315" i="7"/>
  <c r="U434" i="10"/>
  <c r="T173" i="8"/>
  <c r="T172" i="8"/>
  <c r="T56" i="6"/>
  <c r="T430" i="6"/>
  <c r="T244" i="6"/>
  <c r="U199" i="7"/>
  <c r="T167" i="5"/>
  <c r="U324" i="7"/>
  <c r="T292" i="5"/>
  <c r="U74" i="7"/>
  <c r="T42" i="5"/>
  <c r="T98" i="6"/>
  <c r="T534" i="6"/>
  <c r="T410" i="6"/>
  <c r="T353" i="7"/>
  <c r="T512" i="10"/>
  <c r="U283" i="7"/>
  <c r="U322" i="7"/>
  <c r="U508" i="7"/>
  <c r="U339" i="7"/>
  <c r="U587" i="7"/>
  <c r="U151" i="7"/>
  <c r="T16" i="6"/>
  <c r="T452" i="6"/>
  <c r="T141" i="6"/>
  <c r="U368" i="7"/>
  <c r="U278" i="7"/>
  <c r="U340" i="7"/>
  <c r="U526" i="7"/>
  <c r="U409" i="7"/>
  <c r="U471" i="7"/>
  <c r="S27" i="7"/>
  <c r="U56" i="9"/>
  <c r="U60" i="9" s="1"/>
  <c r="U439" i="5"/>
  <c r="U563" i="5"/>
  <c r="U501" i="5"/>
  <c r="U625" i="5"/>
  <c r="U253" i="5"/>
  <c r="U65" i="5"/>
  <c r="U377" i="5"/>
  <c r="U315" i="5"/>
  <c r="U127" i="5"/>
  <c r="U190" i="5"/>
  <c r="U74" i="5"/>
  <c r="U200" i="5"/>
  <c r="U324" i="5"/>
  <c r="U137" i="5"/>
  <c r="U262" i="5"/>
  <c r="U386" i="5"/>
  <c r="U448" i="5"/>
  <c r="U572" i="5"/>
  <c r="U510" i="5"/>
  <c r="U12" i="5"/>
  <c r="U26" i="6"/>
  <c r="U88" i="6"/>
  <c r="U214" i="6"/>
  <c r="U524" i="6"/>
  <c r="U338" i="6"/>
  <c r="U151" i="6"/>
  <c r="U586" i="6"/>
  <c r="U462" i="6"/>
  <c r="U276" i="6"/>
  <c r="U400" i="6"/>
  <c r="U80" i="5"/>
  <c r="U578" i="5"/>
  <c r="U392" i="5"/>
  <c r="U516" i="5"/>
  <c r="U454" i="5"/>
  <c r="U330" i="5"/>
  <c r="U18" i="5"/>
  <c r="U268" i="5"/>
  <c r="U206" i="5"/>
  <c r="U143" i="5"/>
  <c r="U159" i="5"/>
  <c r="U284" i="5"/>
  <c r="U408" i="5"/>
  <c r="U532" i="5"/>
  <c r="U594" i="5"/>
  <c r="U346" i="5"/>
  <c r="U222" i="5"/>
  <c r="U470" i="5"/>
  <c r="U96" i="5"/>
  <c r="U34" i="5"/>
  <c r="U20" i="6"/>
  <c r="U82" i="6"/>
  <c r="U208" i="6"/>
  <c r="U332" i="6"/>
  <c r="U518" i="6"/>
  <c r="U580" i="6"/>
  <c r="U270" i="6"/>
  <c r="U456" i="6"/>
  <c r="U394" i="6"/>
  <c r="U145" i="6"/>
  <c r="U604" i="5"/>
  <c r="U480" i="5"/>
  <c r="U542" i="5"/>
  <c r="U44" i="5"/>
  <c r="U418" i="5"/>
  <c r="U294" i="5"/>
  <c r="U106" i="5"/>
  <c r="U232" i="5"/>
  <c r="U169" i="5"/>
  <c r="U356" i="5"/>
  <c r="T180" i="10"/>
  <c r="U280" i="7"/>
  <c r="U92" i="7"/>
  <c r="U590" i="7"/>
  <c r="U451" i="7"/>
  <c r="U202" i="7"/>
  <c r="U575" i="7"/>
  <c r="T548" i="6"/>
  <c r="T362" i="6"/>
  <c r="U519" i="7"/>
  <c r="U638" i="10"/>
  <c r="U581" i="7"/>
  <c r="U700" i="10"/>
  <c r="U145" i="7"/>
  <c r="U264" i="10"/>
  <c r="T187" i="6"/>
  <c r="T560" i="6"/>
  <c r="T388" i="10"/>
  <c r="U484" i="7"/>
  <c r="T452" i="5"/>
  <c r="U603" i="10"/>
  <c r="U360" i="7"/>
  <c r="T328" i="5"/>
  <c r="U230" i="7"/>
  <c r="T198" i="5"/>
  <c r="U349" i="10"/>
  <c r="U148" i="5"/>
  <c r="U273" i="5"/>
  <c r="U397" i="5"/>
  <c r="U211" i="5"/>
  <c r="U335" i="5"/>
  <c r="U110" i="4"/>
  <c r="U521" i="5"/>
  <c r="U583" i="5"/>
  <c r="U459" i="5"/>
  <c r="U85" i="5"/>
  <c r="U23" i="5"/>
  <c r="U76" i="5"/>
  <c r="U202" i="5"/>
  <c r="U326" i="5"/>
  <c r="U139" i="5"/>
  <c r="U264" i="5"/>
  <c r="U388" i="5"/>
  <c r="U450" i="5"/>
  <c r="U574" i="5"/>
  <c r="U512" i="5"/>
  <c r="U14" i="5"/>
  <c r="U60" i="6"/>
  <c r="U122" i="6"/>
  <c r="U248" i="6"/>
  <c r="U372" i="6"/>
  <c r="U620" i="6"/>
  <c r="U558" i="6"/>
  <c r="U434" i="6"/>
  <c r="U310" i="6"/>
  <c r="U185" i="6"/>
  <c r="U496" i="6"/>
  <c r="T186" i="7"/>
  <c r="U137" i="7"/>
  <c r="U263" i="7"/>
  <c r="U511" i="7"/>
  <c r="U520" i="7"/>
  <c r="U639" i="10"/>
  <c r="U334" i="7"/>
  <c r="U453" i="10"/>
  <c r="T323" i="7"/>
  <c r="T427" i="7"/>
  <c r="U196" i="7"/>
  <c r="U71" i="7"/>
  <c r="U445" i="7"/>
  <c r="U370" i="7"/>
  <c r="U120" i="7"/>
  <c r="U494" i="7"/>
  <c r="U414" i="10"/>
  <c r="U295" i="7"/>
  <c r="U357" i="7"/>
  <c r="U476" i="10"/>
  <c r="U164" i="10"/>
  <c r="U45" i="7"/>
  <c r="U341" i="7"/>
  <c r="U589" i="7"/>
  <c r="U603" i="7"/>
  <c r="U224" i="10"/>
  <c r="U105" i="7"/>
  <c r="U242" i="7"/>
  <c r="T210" i="5"/>
  <c r="U552" i="7"/>
  <c r="T520" i="5"/>
  <c r="U116" i="7"/>
  <c r="T84" i="5"/>
  <c r="W12" i="4"/>
  <c r="W68" i="4"/>
  <c r="W63" i="4"/>
  <c r="W65" i="4"/>
  <c r="W48" i="4"/>
  <c r="W67" i="4"/>
  <c r="W22" i="4"/>
  <c r="W45" i="4"/>
  <c r="W43" i="4"/>
  <c r="W69" i="4"/>
  <c r="W71" i="4"/>
  <c r="W66" i="4"/>
  <c r="W46" i="4"/>
  <c r="W49" i="4"/>
  <c r="W47" i="4"/>
  <c r="W64" i="4"/>
  <c r="W24" i="4"/>
  <c r="W70" i="4"/>
  <c r="W50" i="4"/>
  <c r="W44" i="4"/>
  <c r="W51" i="4"/>
  <c r="W86" i="4"/>
  <c r="W77" i="4"/>
  <c r="W75" i="4"/>
  <c r="W78" i="4"/>
  <c r="W59" i="4"/>
  <c r="W53" i="4"/>
  <c r="W83" i="4"/>
  <c r="W90" i="4"/>
  <c r="W84" i="4"/>
  <c r="W81" i="4"/>
  <c r="W79" i="4"/>
  <c r="W58" i="4"/>
  <c r="W57" i="4"/>
  <c r="W87" i="4"/>
  <c r="W85" i="4"/>
  <c r="W88" i="4"/>
  <c r="W25" i="4"/>
  <c r="W80" i="4"/>
  <c r="W60" i="4"/>
  <c r="W54" i="4"/>
  <c r="W61" i="4"/>
  <c r="W91" i="4"/>
  <c r="W89" i="4"/>
  <c r="W26" i="4"/>
  <c r="W73" i="4"/>
  <c r="W76" i="4"/>
  <c r="W74" i="4"/>
  <c r="W55" i="4"/>
  <c r="W23" i="4"/>
  <c r="W56" i="4"/>
  <c r="T167" i="8"/>
  <c r="U344" i="7"/>
  <c r="T312" i="5"/>
  <c r="U406" i="7"/>
  <c r="T374" i="5"/>
  <c r="U94" i="7"/>
  <c r="T62" i="5"/>
  <c r="T528" i="6"/>
  <c r="T280" i="6"/>
  <c r="T30" i="6"/>
  <c r="T658" i="10"/>
  <c r="T87" i="7"/>
  <c r="T565" i="7"/>
  <c r="T143" i="7"/>
  <c r="U307" i="7"/>
  <c r="U119" i="7"/>
  <c r="U493" i="7"/>
  <c r="U397" i="7"/>
  <c r="U516" i="10"/>
  <c r="U459" i="7"/>
  <c r="U578" i="10"/>
  <c r="U85" i="7"/>
  <c r="U204" i="10"/>
  <c r="U240" i="7"/>
  <c r="U359" i="10"/>
  <c r="U550" i="7"/>
  <c r="U669" i="10"/>
  <c r="U346" i="7"/>
  <c r="U96" i="7"/>
  <c r="U532" i="7"/>
  <c r="T260" i="6"/>
  <c r="T198" i="6"/>
  <c r="U33" i="6"/>
  <c r="U221" i="6"/>
  <c r="U95" i="6"/>
  <c r="U531" i="6"/>
  <c r="U345" i="6"/>
  <c r="U593" i="6"/>
  <c r="U283" i="6"/>
  <c r="U469" i="6"/>
  <c r="U158" i="6"/>
  <c r="U407" i="6"/>
  <c r="U375" i="6"/>
  <c r="U561" i="6"/>
  <c r="U623" i="6"/>
  <c r="U213" i="4"/>
  <c r="U63" i="6"/>
  <c r="U437" i="6"/>
  <c r="U125" i="6"/>
  <c r="U499" i="6"/>
  <c r="U251" i="6"/>
  <c r="U188" i="6"/>
  <c r="U313" i="6"/>
  <c r="U15" i="8"/>
  <c r="U74" i="8"/>
  <c r="U76" i="8"/>
  <c r="U73" i="8"/>
  <c r="U75" i="8"/>
  <c r="U77" i="8"/>
  <c r="U116" i="5"/>
  <c r="U179" i="5"/>
  <c r="U304" i="5"/>
  <c r="U428" i="5"/>
  <c r="U242" i="5"/>
  <c r="U366" i="5"/>
  <c r="U490" i="5"/>
  <c r="U552" i="5"/>
  <c r="U614" i="5"/>
  <c r="U54" i="5"/>
  <c r="U606" i="5"/>
  <c r="U482" i="5"/>
  <c r="U544" i="5"/>
  <c r="U358" i="5"/>
  <c r="U296" i="5"/>
  <c r="U171" i="5"/>
  <c r="U234" i="5"/>
  <c r="U46" i="5"/>
  <c r="U420" i="5"/>
  <c r="U108" i="5"/>
  <c r="U157" i="5"/>
  <c r="U530" i="5"/>
  <c r="U282" i="5"/>
  <c r="U406" i="5"/>
  <c r="U468" i="5"/>
  <c r="U592" i="5"/>
  <c r="U344" i="5"/>
  <c r="U220" i="5"/>
  <c r="U94" i="5"/>
  <c r="U32" i="5"/>
  <c r="U41" i="6"/>
  <c r="U229" i="6"/>
  <c r="U103" i="6"/>
  <c r="U539" i="6"/>
  <c r="U353" i="6"/>
  <c r="U601" i="6"/>
  <c r="U166" i="6"/>
  <c r="U477" i="6"/>
  <c r="U291" i="6"/>
  <c r="U415" i="6"/>
  <c r="U319" i="7"/>
  <c r="U257" i="7"/>
  <c r="U505" i="7"/>
  <c r="U238" i="7"/>
  <c r="U357" i="10"/>
  <c r="U486" i="7"/>
  <c r="U605" i="10"/>
  <c r="U112" i="7"/>
  <c r="U523" i="5"/>
  <c r="U585" i="5"/>
  <c r="U461" i="5"/>
  <c r="U337" i="5"/>
  <c r="U275" i="5"/>
  <c r="U399" i="5"/>
  <c r="U87" i="5"/>
  <c r="U150" i="5"/>
  <c r="U25" i="5"/>
  <c r="U213" i="5"/>
  <c r="U99" i="5"/>
  <c r="U225" i="5"/>
  <c r="U349" i="5"/>
  <c r="U287" i="5"/>
  <c r="U411" i="5"/>
  <c r="U535" i="5"/>
  <c r="U597" i="5"/>
  <c r="U124" i="4"/>
  <c r="U162" i="5"/>
  <c r="U473" i="5"/>
  <c r="U37" i="5"/>
  <c r="U23" i="9"/>
  <c r="U50" i="9"/>
  <c r="U49" i="9" s="1"/>
  <c r="U438" i="5"/>
  <c r="U500" i="5"/>
  <c r="U562" i="5"/>
  <c r="U624" i="5"/>
  <c r="U252" i="5"/>
  <c r="U189" i="5"/>
  <c r="U126" i="5"/>
  <c r="U314" i="5"/>
  <c r="U376" i="5"/>
  <c r="U64" i="5"/>
  <c r="T554" i="10"/>
  <c r="T354" i="10"/>
  <c r="T158" i="8"/>
  <c r="U586" i="7"/>
  <c r="T554" i="5"/>
  <c r="U338" i="7"/>
  <c r="T306" i="5"/>
  <c r="T167" i="6"/>
  <c r="T416" i="6"/>
  <c r="U624" i="7"/>
  <c r="U252" i="7"/>
  <c r="U371" i="10"/>
  <c r="U126" i="7"/>
  <c r="U245" i="10"/>
  <c r="U622" i="7"/>
  <c r="T590" i="5"/>
  <c r="U250" i="7"/>
  <c r="T218" i="5"/>
  <c r="U369" i="10"/>
  <c r="U124" i="7"/>
  <c r="T92" i="5"/>
  <c r="U243" i="10"/>
  <c r="T415" i="7"/>
  <c r="T455" i="7"/>
  <c r="U19" i="6"/>
  <c r="U207" i="6"/>
  <c r="U81" i="6"/>
  <c r="U331" i="6"/>
  <c r="U517" i="6"/>
  <c r="U144" i="6"/>
  <c r="U579" i="6"/>
  <c r="U269" i="6"/>
  <c r="U455" i="6"/>
  <c r="U393" i="6"/>
  <c r="U39" i="6"/>
  <c r="U227" i="6"/>
  <c r="U101" i="6"/>
  <c r="U537" i="6"/>
  <c r="U351" i="6"/>
  <c r="U599" i="6"/>
  <c r="U475" i="6"/>
  <c r="U413" i="6"/>
  <c r="U164" i="6"/>
  <c r="U289" i="6"/>
  <c r="U156" i="5"/>
  <c r="U118" i="4"/>
  <c r="U281" i="5"/>
  <c r="U405" i="5"/>
  <c r="U529" i="5"/>
  <c r="U591" i="5"/>
  <c r="U467" i="5"/>
  <c r="U219" i="5"/>
  <c r="U343" i="5"/>
  <c r="U93" i="5"/>
  <c r="U31" i="5"/>
  <c r="U117" i="5"/>
  <c r="U180" i="5"/>
  <c r="U305" i="5"/>
  <c r="U429" i="5"/>
  <c r="U243" i="5"/>
  <c r="U367" i="5"/>
  <c r="U553" i="5"/>
  <c r="U615" i="5"/>
  <c r="U491" i="5"/>
  <c r="U55" i="5"/>
  <c r="U375" i="7"/>
  <c r="U494" i="10"/>
  <c r="U188" i="7"/>
  <c r="U307" i="10"/>
  <c r="U661" i="10"/>
  <c r="U542" i="7"/>
  <c r="U232" i="7"/>
  <c r="U351" i="10"/>
  <c r="U239" i="7"/>
  <c r="U358" i="10"/>
  <c r="S227" i="7"/>
  <c r="S20" i="7"/>
  <c r="U203" i="7"/>
  <c r="U320" i="7"/>
  <c r="V122" i="4"/>
  <c r="V185" i="4"/>
  <c r="V149" i="4"/>
  <c r="V212" i="4"/>
  <c r="V186" i="4"/>
  <c r="V123" i="4"/>
  <c r="V153" i="4"/>
  <c r="V216" i="4"/>
  <c r="V133" i="4"/>
  <c r="V196" i="4"/>
  <c r="U361" i="7"/>
  <c r="U440" i="7"/>
  <c r="U559" i="10"/>
  <c r="U256" i="7"/>
  <c r="T224" i="5"/>
  <c r="U348" i="7"/>
  <c r="U100" i="5"/>
  <c r="U412" i="5"/>
  <c r="U474" i="5"/>
  <c r="U598" i="5"/>
  <c r="U536" i="5"/>
  <c r="U350" i="5"/>
  <c r="U288" i="5"/>
  <c r="U38" i="5"/>
  <c r="U226" i="5"/>
  <c r="U163" i="5"/>
  <c r="U663" i="10"/>
  <c r="U544" i="7"/>
  <c r="U171" i="7"/>
  <c r="U290" i="10"/>
  <c r="U332" i="7"/>
  <c r="T300" i="5"/>
  <c r="U451" i="10"/>
  <c r="U253" i="7"/>
  <c r="U372" i="10"/>
  <c r="T306" i="6"/>
  <c r="U136" i="7"/>
  <c r="T104" i="5"/>
  <c r="U593" i="7"/>
  <c r="U632" i="7"/>
  <c r="U463" i="7"/>
  <c r="T204" i="6"/>
  <c r="U554" i="7"/>
  <c r="U222" i="7"/>
  <c r="U217" i="7"/>
  <c r="U265" i="7"/>
  <c r="T416" i="10"/>
  <c r="U48" i="7"/>
  <c r="T16" i="5"/>
  <c r="U42" i="7"/>
  <c r="T10" i="5"/>
  <c r="U161" i="10"/>
  <c r="U573" i="7"/>
  <c r="U84" i="7"/>
  <c r="U203" i="10"/>
  <c r="T571" i="7"/>
  <c r="U259" i="7"/>
  <c r="U432" i="7"/>
  <c r="U481" i="7"/>
  <c r="U600" i="10"/>
  <c r="U651" i="7"/>
  <c r="U490" i="7"/>
  <c r="T458" i="5"/>
  <c r="U219" i="7"/>
  <c r="T187" i="5"/>
  <c r="T218" i="6"/>
  <c r="T410" i="10"/>
  <c r="U521" i="7"/>
  <c r="U640" i="10"/>
  <c r="U302" i="7"/>
  <c r="U421" i="10"/>
  <c r="U221" i="7"/>
  <c r="U69" i="7"/>
  <c r="U362" i="7"/>
  <c r="U424" i="7"/>
  <c r="U543" i="10"/>
  <c r="U25" i="6"/>
  <c r="U213" i="6"/>
  <c r="U87" i="6"/>
  <c r="U523" i="6"/>
  <c r="U337" i="6"/>
  <c r="U585" i="6"/>
  <c r="U461" i="6"/>
  <c r="U399" i="6"/>
  <c r="U150" i="6"/>
  <c r="U275" i="6"/>
  <c r="U225" i="6"/>
  <c r="U535" i="6"/>
  <c r="U597" i="6"/>
  <c r="U187" i="4"/>
  <c r="U37" i="6"/>
  <c r="U287" i="6"/>
  <c r="U473" i="6"/>
  <c r="U411" i="6"/>
  <c r="U162" i="6"/>
  <c r="U99" i="6"/>
  <c r="U349" i="6"/>
  <c r="U23" i="8"/>
  <c r="U113" i="8"/>
  <c r="U115" i="8"/>
  <c r="U117" i="8"/>
  <c r="U125" i="8"/>
  <c r="U127" i="8"/>
  <c r="U129" i="8"/>
  <c r="U114" i="8"/>
  <c r="U126" i="8"/>
  <c r="U116" i="8"/>
  <c r="U128" i="8"/>
  <c r="U64" i="6"/>
  <c r="U126" i="6"/>
  <c r="U252" i="6"/>
  <c r="U376" i="6"/>
  <c r="U562" i="6"/>
  <c r="U624" i="6"/>
  <c r="U438" i="6"/>
  <c r="U500" i="6"/>
  <c r="U314" i="6"/>
  <c r="U189" i="6"/>
  <c r="T160" i="8"/>
  <c r="U462" i="7"/>
  <c r="T430" i="5"/>
  <c r="T602" i="6"/>
  <c r="U189" i="7"/>
  <c r="U308" i="10"/>
  <c r="U187" i="7"/>
  <c r="T155" i="5"/>
  <c r="U306" i="10"/>
  <c r="U81" i="5"/>
  <c r="U455" i="5"/>
  <c r="U579" i="5"/>
  <c r="U517" i="5"/>
  <c r="U393" i="5"/>
  <c r="U269" i="5"/>
  <c r="U207" i="5"/>
  <c r="U331" i="5"/>
  <c r="U144" i="5"/>
  <c r="U19" i="5"/>
  <c r="U101" i="5"/>
  <c r="U413" i="5"/>
  <c r="U537" i="5"/>
  <c r="U475" i="5"/>
  <c r="U599" i="5"/>
  <c r="U351" i="5"/>
  <c r="U39" i="5"/>
  <c r="U227" i="5"/>
  <c r="U164" i="5"/>
  <c r="U289" i="5"/>
  <c r="U31" i="6"/>
  <c r="U219" i="6"/>
  <c r="U93" i="6"/>
  <c r="U529" i="6"/>
  <c r="U343" i="6"/>
  <c r="U181" i="4"/>
  <c r="U591" i="6"/>
  <c r="U467" i="6"/>
  <c r="U405" i="6"/>
  <c r="U156" i="6"/>
  <c r="U281" i="6"/>
  <c r="U55" i="6"/>
  <c r="U243" i="6"/>
  <c r="U367" i="6"/>
  <c r="U553" i="6"/>
  <c r="U615" i="6"/>
  <c r="U429" i="6"/>
  <c r="U491" i="6"/>
  <c r="U180" i="6"/>
  <c r="U305" i="6"/>
  <c r="U117" i="6"/>
  <c r="U65" i="8"/>
  <c r="U67" i="8"/>
  <c r="U69" i="8"/>
  <c r="U68" i="8"/>
  <c r="U66" i="8"/>
  <c r="T559" i="7"/>
  <c r="U413" i="10"/>
  <c r="U294" i="7"/>
  <c r="U51" i="7"/>
  <c r="U487" i="7"/>
  <c r="U606" i="10"/>
  <c r="T241" i="7"/>
  <c r="U420" i="10"/>
  <c r="U301" i="7"/>
  <c r="U425" i="7"/>
  <c r="U544" i="10"/>
  <c r="T551" i="7"/>
  <c r="T602" i="10"/>
  <c r="S13" i="7"/>
  <c r="S31" i="7"/>
  <c r="U78" i="7"/>
  <c r="U266" i="7"/>
  <c r="U576" i="7"/>
  <c r="T272" i="6"/>
  <c r="T22" i="6"/>
  <c r="T458" i="6"/>
  <c r="U382" i="7"/>
  <c r="U444" i="7"/>
  <c r="U132" i="7"/>
  <c r="V211" i="4"/>
  <c r="V148" i="4"/>
  <c r="V146" i="4"/>
  <c r="V209" i="4"/>
  <c r="V126" i="4"/>
  <c r="V189" i="4"/>
  <c r="V12" i="8"/>
  <c r="V12" i="9"/>
  <c r="V163" i="4"/>
  <c r="V100" i="4"/>
  <c r="V191" i="4"/>
  <c r="V128" i="4"/>
  <c r="V13" i="9"/>
  <c r="V39" i="9" s="1"/>
  <c r="V13" i="8"/>
  <c r="V106" i="4"/>
  <c r="V169" i="4"/>
  <c r="V17" i="9"/>
  <c r="V43" i="9" s="1"/>
  <c r="V17" i="8"/>
  <c r="V107" i="4"/>
  <c r="V170" i="4"/>
  <c r="V202" i="4"/>
  <c r="V139" i="4"/>
  <c r="V208" i="4"/>
  <c r="V145" i="4"/>
  <c r="V188" i="4"/>
  <c r="V125" i="4"/>
  <c r="V194" i="4"/>
  <c r="V131" i="4"/>
  <c r="U49" i="7"/>
  <c r="U423" i="7"/>
  <c r="U542" i="10"/>
  <c r="U111" i="7"/>
  <c r="U305" i="7"/>
  <c r="U378" i="7"/>
  <c r="U497" i="10"/>
  <c r="U191" i="7"/>
  <c r="U310" i="10"/>
  <c r="U76" i="7"/>
  <c r="U201" i="7"/>
  <c r="U566" i="7"/>
  <c r="T534" i="5"/>
  <c r="U504" i="7"/>
  <c r="T472" i="5"/>
  <c r="U193" i="7"/>
  <c r="T161" i="5"/>
  <c r="T166" i="7"/>
  <c r="T399" i="7"/>
  <c r="T200" i="10"/>
  <c r="U160" i="7"/>
  <c r="U534" i="7"/>
  <c r="T135" i="8"/>
  <c r="T144" i="8" s="1"/>
  <c r="AP32" i="2"/>
  <c r="AP5" i="2" s="1"/>
  <c r="U66" i="6"/>
  <c r="U128" i="6"/>
  <c r="U254" i="6"/>
  <c r="U378" i="6"/>
  <c r="U564" i="6"/>
  <c r="U626" i="6"/>
  <c r="U440" i="6"/>
  <c r="U316" i="6"/>
  <c r="U191" i="6"/>
  <c r="U502" i="6"/>
  <c r="U83" i="5"/>
  <c r="U457" i="5"/>
  <c r="U581" i="5"/>
  <c r="U519" i="5"/>
  <c r="U395" i="5"/>
  <c r="U333" i="5"/>
  <c r="U271" i="5"/>
  <c r="U209" i="5"/>
  <c r="U146" i="5"/>
  <c r="U21" i="5"/>
  <c r="U47" i="6"/>
  <c r="U235" i="6"/>
  <c r="U109" i="6"/>
  <c r="U545" i="6"/>
  <c r="U359" i="6"/>
  <c r="U421" i="6"/>
  <c r="U607" i="6"/>
  <c r="U483" i="6"/>
  <c r="U172" i="6"/>
  <c r="U297" i="6"/>
  <c r="T249" i="7"/>
  <c r="U415" i="10"/>
  <c r="U296" i="7"/>
  <c r="U234" i="7"/>
  <c r="U353" i="10"/>
  <c r="U394" i="7"/>
  <c r="T362" i="5"/>
  <c r="U513" i="10"/>
  <c r="U580" i="7"/>
  <c r="T548" i="5"/>
  <c r="U699" i="10"/>
  <c r="U144" i="7"/>
  <c r="T112" i="5"/>
  <c r="U263" i="10"/>
  <c r="T73" i="7"/>
  <c r="T421" i="7"/>
  <c r="T405" i="7"/>
  <c r="U398" i="7"/>
  <c r="U517" i="10"/>
  <c r="U584" i="7"/>
  <c r="U703" i="10"/>
  <c r="U148" i="7"/>
  <c r="U267" i="10"/>
  <c r="U563" i="7"/>
  <c r="U682" i="10"/>
  <c r="U190" i="7"/>
  <c r="U309" i="10"/>
  <c r="T175" i="8"/>
  <c r="T554" i="6"/>
  <c r="U510" i="7"/>
  <c r="T478" i="5"/>
  <c r="U386" i="7"/>
  <c r="T354" i="5"/>
  <c r="T36" i="6"/>
  <c r="T161" i="6"/>
  <c r="T224" i="6"/>
  <c r="T160" i="10"/>
  <c r="T461" i="7"/>
  <c r="T67" i="7"/>
  <c r="T450" i="10"/>
  <c r="U95" i="7"/>
  <c r="U407" i="7"/>
  <c r="U469" i="7"/>
  <c r="U72" i="7"/>
  <c r="U570" i="7"/>
  <c r="U134" i="7"/>
  <c r="U525" i="7"/>
  <c r="T328" i="6"/>
  <c r="T390" i="6"/>
  <c r="U244" i="7"/>
  <c r="U430" i="7"/>
  <c r="U616" i="7"/>
  <c r="U215" i="7"/>
  <c r="U464" i="7"/>
  <c r="U347" i="7"/>
  <c r="U285" i="7"/>
  <c r="U657" i="7"/>
  <c r="U79" i="5"/>
  <c r="U104" i="4"/>
  <c r="U453" i="5"/>
  <c r="U205" i="5"/>
  <c r="U329" i="5"/>
  <c r="U142" i="5"/>
  <c r="U577" i="5"/>
  <c r="U515" i="5"/>
  <c r="U391" i="5"/>
  <c r="U267" i="5"/>
  <c r="U17" i="5"/>
  <c r="U59" i="6"/>
  <c r="U371" i="6"/>
  <c r="U247" i="6"/>
  <c r="U619" i="6"/>
  <c r="U557" i="6"/>
  <c r="U433" i="6"/>
  <c r="U184" i="6"/>
  <c r="U309" i="6"/>
  <c r="U495" i="6"/>
  <c r="U121" i="6"/>
  <c r="U53" i="6"/>
  <c r="U241" i="6"/>
  <c r="U365" i="6"/>
  <c r="U551" i="6"/>
  <c r="U613" i="6"/>
  <c r="U303" i="6"/>
  <c r="U489" i="6"/>
  <c r="U427" i="6"/>
  <c r="U178" i="6"/>
  <c r="U115" i="6"/>
  <c r="U11" i="8"/>
  <c r="U53" i="8"/>
  <c r="U55" i="8"/>
  <c r="U57" i="8"/>
  <c r="U54" i="8"/>
  <c r="U56" i="8"/>
  <c r="U106" i="8"/>
  <c r="U108" i="8"/>
  <c r="U107" i="8"/>
  <c r="U109" i="8"/>
  <c r="U105" i="8"/>
  <c r="U60" i="8"/>
  <c r="U62" i="8"/>
  <c r="U59" i="8"/>
  <c r="U61" i="8"/>
  <c r="U63" i="8"/>
  <c r="U52" i="6"/>
  <c r="U240" i="6"/>
  <c r="U114" i="6"/>
  <c r="U364" i="6"/>
  <c r="U550" i="6"/>
  <c r="U612" i="6"/>
  <c r="U426" i="6"/>
  <c r="U488" i="6"/>
  <c r="U177" i="6"/>
  <c r="U302" i="6"/>
  <c r="U99" i="8"/>
  <c r="U101" i="8"/>
  <c r="U103" i="8"/>
  <c r="U102" i="8"/>
  <c r="U100" i="8"/>
  <c r="T616" i="10"/>
  <c r="T311" i="7"/>
  <c r="U404" i="7"/>
  <c r="U466" i="7"/>
  <c r="U139" i="7"/>
  <c r="U389" i="7"/>
  <c r="U513" i="7"/>
  <c r="T610" i="6"/>
  <c r="T175" i="6"/>
  <c r="T238" i="6"/>
  <c r="T297" i="7"/>
  <c r="U395" i="7"/>
  <c r="U514" i="10"/>
  <c r="U457" i="7"/>
  <c r="U576" i="10"/>
  <c r="U83" i="7"/>
  <c r="U202" i="10"/>
  <c r="T250" i="6"/>
  <c r="T622" i="6"/>
  <c r="T374" i="6"/>
  <c r="U173" i="7"/>
  <c r="T141" i="5"/>
  <c r="U292" i="10"/>
  <c r="U236" i="7"/>
  <c r="T204" i="5"/>
  <c r="U355" i="10"/>
  <c r="U659" i="10"/>
  <c r="U540" i="7"/>
  <c r="T508" i="5"/>
  <c r="U602" i="7"/>
  <c r="T570" i="5"/>
  <c r="U223" i="10"/>
  <c r="U104" i="7"/>
  <c r="T72" i="5"/>
  <c r="U521" i="6"/>
  <c r="U583" i="6"/>
  <c r="U173" i="4"/>
  <c r="U459" i="6"/>
  <c r="U397" i="6"/>
  <c r="U23" i="6"/>
  <c r="U85" i="6"/>
  <c r="U148" i="6"/>
  <c r="U273" i="6"/>
  <c r="U211" i="6"/>
  <c r="U335" i="6"/>
  <c r="U14" i="6"/>
  <c r="U202" i="6"/>
  <c r="U76" i="6"/>
  <c r="U512" i="6"/>
  <c r="U326" i="6"/>
  <c r="U574" i="6"/>
  <c r="U264" i="6"/>
  <c r="U388" i="6"/>
  <c r="U139" i="6"/>
  <c r="U450" i="6"/>
  <c r="U434" i="5"/>
  <c r="U558" i="5"/>
  <c r="U620" i="5"/>
  <c r="U496" i="5"/>
  <c r="U122" i="5"/>
  <c r="U60" i="5"/>
  <c r="U310" i="5"/>
  <c r="U185" i="5"/>
  <c r="U372" i="5"/>
  <c r="U248" i="5"/>
  <c r="U387" i="7"/>
  <c r="U209" i="7"/>
  <c r="U328" i="10"/>
  <c r="S142" i="8"/>
  <c r="T18" i="10" s="1"/>
  <c r="T47" i="7"/>
  <c r="T467" i="7"/>
  <c r="S11" i="7"/>
  <c r="U321" i="7"/>
  <c r="U507" i="7"/>
  <c r="U308" i="7"/>
  <c r="U58" i="7"/>
  <c r="U556" i="7"/>
  <c r="U662" i="10"/>
  <c r="U543" i="7"/>
  <c r="U233" i="7"/>
  <c r="U352" i="10"/>
  <c r="U279" i="7"/>
  <c r="U527" i="7"/>
  <c r="U660" i="10"/>
  <c r="U541" i="7"/>
  <c r="U479" i="7"/>
  <c r="U598" i="10"/>
  <c r="U168" i="7"/>
  <c r="U287" i="10"/>
  <c r="U614" i="7"/>
  <c r="T582" i="5"/>
  <c r="U428" i="7"/>
  <c r="T396" i="5"/>
  <c r="U54" i="7"/>
  <c r="T22" i="5"/>
  <c r="T168" i="8"/>
  <c r="T165" i="8"/>
  <c r="U654" i="7"/>
  <c r="T622" i="5"/>
  <c r="U282" i="7"/>
  <c r="T250" i="5"/>
  <c r="T466" i="6"/>
  <c r="T342" i="6"/>
  <c r="T222" i="10"/>
  <c r="T291" i="7"/>
  <c r="T129" i="7"/>
  <c r="T579" i="7"/>
  <c r="U369" i="7"/>
  <c r="U182" i="7"/>
  <c r="U555" i="7"/>
  <c r="U273" i="7"/>
  <c r="U392" i="10"/>
  <c r="U335" i="7"/>
  <c r="U454" i="10"/>
  <c r="U52" i="7"/>
  <c r="U364" i="7"/>
  <c r="U488" i="7"/>
  <c r="U607" i="10"/>
  <c r="U284" i="7"/>
  <c r="U656" i="7"/>
  <c r="T33" i="9"/>
  <c r="T32" i="9" s="1"/>
  <c r="U19" i="10" s="1"/>
  <c r="T55" i="9"/>
  <c r="T59" i="9" s="1"/>
  <c r="T570" i="6"/>
  <c r="T384" i="6"/>
  <c r="T72" i="6"/>
  <c r="S475" i="7"/>
  <c r="S15" i="7"/>
  <c r="U158" i="5"/>
  <c r="U283" i="5"/>
  <c r="U407" i="5"/>
  <c r="U221" i="5"/>
  <c r="U531" i="5"/>
  <c r="U345" i="5"/>
  <c r="U593" i="5"/>
  <c r="U469" i="5"/>
  <c r="U95" i="5"/>
  <c r="U33" i="5"/>
  <c r="U125" i="5"/>
  <c r="U251" i="5"/>
  <c r="U375" i="5"/>
  <c r="U188" i="5"/>
  <c r="U313" i="5"/>
  <c r="U437" i="5"/>
  <c r="U150" i="4"/>
  <c r="U499" i="5"/>
  <c r="U561" i="5"/>
  <c r="U623" i="5"/>
  <c r="U63" i="5"/>
  <c r="U15" i="9"/>
  <c r="U42" i="9"/>
  <c r="U41" i="9" s="1"/>
  <c r="U7" i="8"/>
  <c r="U34" i="8"/>
  <c r="U36" i="8"/>
  <c r="U33" i="8"/>
  <c r="U35" i="8"/>
  <c r="U37" i="8"/>
  <c r="U35" i="6"/>
  <c r="U223" i="6"/>
  <c r="U97" i="6"/>
  <c r="U533" i="6"/>
  <c r="U347" i="6"/>
  <c r="U160" i="6"/>
  <c r="U595" i="6"/>
  <c r="U285" i="6"/>
  <c r="U471" i="6"/>
  <c r="U409" i="6"/>
  <c r="U61" i="6"/>
  <c r="U249" i="6"/>
  <c r="U373" i="6"/>
  <c r="U621" i="6"/>
  <c r="U559" i="6"/>
  <c r="U123" i="6"/>
  <c r="U497" i="6"/>
  <c r="U186" i="6"/>
  <c r="U311" i="6"/>
  <c r="U435" i="6"/>
  <c r="U102" i="5"/>
  <c r="U414" i="5"/>
  <c r="U476" i="5"/>
  <c r="U538" i="5"/>
  <c r="U600" i="5"/>
  <c r="U228" i="5"/>
  <c r="U352" i="5"/>
  <c r="U40" i="5"/>
  <c r="U290" i="5"/>
  <c r="U165" i="5"/>
  <c r="T492" i="10"/>
  <c r="T621" i="7"/>
  <c r="U381" i="7"/>
  <c r="U567" i="7"/>
  <c r="U131" i="7"/>
  <c r="U45" i="6"/>
  <c r="U233" i="6"/>
  <c r="U107" i="6"/>
  <c r="U543" i="6"/>
  <c r="U357" i="6"/>
  <c r="U605" i="6"/>
  <c r="U170" i="6"/>
  <c r="U419" i="6"/>
  <c r="U295" i="6"/>
  <c r="U481" i="6"/>
  <c r="U85" i="8"/>
  <c r="U87" i="8"/>
  <c r="U89" i="8"/>
  <c r="U86" i="8"/>
  <c r="U88" i="8"/>
  <c r="U15" i="6"/>
  <c r="U203" i="6"/>
  <c r="U77" i="6"/>
  <c r="U140" i="6"/>
  <c r="U513" i="6"/>
  <c r="U389" i="6"/>
  <c r="U327" i="6"/>
  <c r="U575" i="6"/>
  <c r="U451" i="6"/>
  <c r="U265" i="6"/>
  <c r="U67" i="6"/>
  <c r="U255" i="6"/>
  <c r="U379" i="6"/>
  <c r="U565" i="6"/>
  <c r="U627" i="6"/>
  <c r="U441" i="6"/>
  <c r="U317" i="6"/>
  <c r="U503" i="6"/>
  <c r="U192" i="6"/>
  <c r="U129" i="6"/>
  <c r="T242" i="10"/>
  <c r="U400" i="7"/>
  <c r="T368" i="5"/>
  <c r="U213" i="7"/>
  <c r="T181" i="5"/>
  <c r="T354" i="6"/>
  <c r="T104" i="6"/>
  <c r="T540" i="6"/>
  <c r="U562" i="7"/>
  <c r="U681" i="10"/>
  <c r="U438" i="7"/>
  <c r="U557" i="10"/>
  <c r="U64" i="7"/>
  <c r="U183" i="10"/>
  <c r="U498" i="7"/>
  <c r="T466" i="5"/>
  <c r="U617" i="10"/>
  <c r="U436" i="7"/>
  <c r="T404" i="5"/>
  <c r="U555" i="10"/>
  <c r="U62" i="7"/>
  <c r="T30" i="5"/>
  <c r="U181" i="10"/>
  <c r="S537" i="7"/>
  <c r="T477" i="7"/>
  <c r="T523" i="7"/>
  <c r="U79" i="8"/>
  <c r="U80" i="8"/>
  <c r="U82" i="8"/>
  <c r="U81" i="8"/>
  <c r="U83" i="8"/>
  <c r="U51" i="6"/>
  <c r="U239" i="6"/>
  <c r="U363" i="6"/>
  <c r="U549" i="6"/>
  <c r="U611" i="6"/>
  <c r="U201" i="4"/>
  <c r="U113" i="6"/>
  <c r="U425" i="6"/>
  <c r="U176" i="6"/>
  <c r="U301" i="6"/>
  <c r="U487" i="6"/>
  <c r="U58" i="6"/>
  <c r="U120" i="6"/>
  <c r="U246" i="6"/>
  <c r="U370" i="6"/>
  <c r="U618" i="6"/>
  <c r="U556" i="6"/>
  <c r="U308" i="6"/>
  <c r="U494" i="6"/>
  <c r="U432" i="6"/>
  <c r="U183" i="6"/>
  <c r="U27" i="6"/>
  <c r="U215" i="6"/>
  <c r="U89" i="6"/>
  <c r="U525" i="6"/>
  <c r="U339" i="6"/>
  <c r="U587" i="6"/>
  <c r="U463" i="6"/>
  <c r="U401" i="6"/>
  <c r="U277" i="6"/>
  <c r="U152" i="6"/>
  <c r="U460" i="5"/>
  <c r="U522" i="5"/>
  <c r="U584" i="5"/>
  <c r="U398" i="5"/>
  <c r="U212" i="5"/>
  <c r="U86" i="5"/>
  <c r="U24" i="5"/>
  <c r="U336" i="5"/>
  <c r="U274" i="5"/>
  <c r="U149" i="5"/>
  <c r="T678" i="10"/>
  <c r="U623" i="7"/>
  <c r="U251" i="7"/>
  <c r="U370" i="10"/>
  <c r="U125" i="7"/>
  <c r="U244" i="10"/>
  <c r="U604" i="7"/>
  <c r="U225" i="10"/>
  <c r="U106" i="7"/>
  <c r="U568" i="7"/>
  <c r="V203" i="4"/>
  <c r="V140" i="4"/>
  <c r="V22" i="9"/>
  <c r="V48" i="9" s="1"/>
  <c r="V22" i="8"/>
  <c r="V114" i="4"/>
  <c r="V177" i="4"/>
  <c r="U418" i="10"/>
  <c r="U299" i="7"/>
  <c r="U429" i="7"/>
  <c r="U502" i="7"/>
  <c r="U621" i="10"/>
  <c r="U388" i="7"/>
  <c r="U98" i="7"/>
  <c r="U482" i="7"/>
  <c r="U601" i="10"/>
  <c r="U642" i="7"/>
  <c r="T610" i="5"/>
  <c r="U439" i="7"/>
  <c r="U558" i="10"/>
  <c r="T368" i="6"/>
  <c r="U572" i="7"/>
  <c r="T540" i="5"/>
  <c r="T596" i="6"/>
  <c r="U197" i="7"/>
  <c r="U89" i="7"/>
  <c r="T78" i="6"/>
  <c r="U306" i="7"/>
  <c r="U90" i="7"/>
  <c r="U533" i="7"/>
  <c r="U65" i="6"/>
  <c r="U377" i="6"/>
  <c r="U563" i="6"/>
  <c r="U625" i="6"/>
  <c r="U439" i="6"/>
  <c r="U501" i="6"/>
  <c r="U253" i="6"/>
  <c r="U190" i="6"/>
  <c r="U315" i="6"/>
  <c r="U127" i="6"/>
  <c r="U462" i="5"/>
  <c r="U524" i="5"/>
  <c r="U586" i="5"/>
  <c r="V617" i="7" s="1"/>
  <c r="U88" i="5"/>
  <c r="U151" i="5"/>
  <c r="U26" i="5"/>
  <c r="U400" i="5"/>
  <c r="U276" i="5"/>
  <c r="U338" i="5"/>
  <c r="U214" i="5"/>
  <c r="U44" i="6"/>
  <c r="U106" i="6"/>
  <c r="U232" i="6"/>
  <c r="U542" i="6"/>
  <c r="U356" i="6"/>
  <c r="U480" i="6"/>
  <c r="U169" i="6"/>
  <c r="U294" i="6"/>
  <c r="U604" i="6"/>
  <c r="U418" i="6"/>
  <c r="U208" i="7"/>
  <c r="U327" i="10"/>
  <c r="T436" i="6"/>
  <c r="T503" i="7"/>
  <c r="U546" i="7"/>
  <c r="T514" i="5"/>
  <c r="U665" i="10"/>
  <c r="U292" i="7"/>
  <c r="T260" i="5"/>
  <c r="U411" i="10"/>
  <c r="U325" i="7"/>
  <c r="U272" i="7"/>
  <c r="U391" i="10"/>
  <c r="S9" i="7"/>
  <c r="T53" i="7"/>
  <c r="T155" i="7"/>
  <c r="U631" i="7"/>
  <c r="U170" i="7"/>
  <c r="U289" i="10"/>
  <c r="U153" i="7"/>
  <c r="U179" i="7"/>
  <c r="T147" i="5"/>
  <c r="Y7" i="4"/>
  <c r="X11" i="4"/>
  <c r="T169" i="8"/>
  <c r="U468" i="7"/>
  <c r="T436" i="5"/>
  <c r="T590" i="6"/>
  <c r="S164" i="7"/>
  <c r="S16" i="7"/>
  <c r="U617" i="7"/>
  <c r="U147" i="7"/>
  <c r="U266" i="10"/>
  <c r="U114" i="7"/>
  <c r="U13" i="6"/>
  <c r="U75" i="6"/>
  <c r="U138" i="6"/>
  <c r="U201" i="6"/>
  <c r="U511" i="6"/>
  <c r="U325" i="6"/>
  <c r="U573" i="6"/>
  <c r="U449" i="6"/>
  <c r="U263" i="6"/>
  <c r="U387" i="6"/>
  <c r="U54" i="6"/>
  <c r="U116" i="6"/>
  <c r="U366" i="6"/>
  <c r="U552" i="6"/>
  <c r="U242" i="6"/>
  <c r="U614" i="6"/>
  <c r="U304" i="6"/>
  <c r="U428" i="6"/>
  <c r="U490" i="6"/>
  <c r="U179" i="6"/>
  <c r="U46" i="6"/>
  <c r="U108" i="6"/>
  <c r="U234" i="6"/>
  <c r="U544" i="6"/>
  <c r="U358" i="6"/>
  <c r="U606" i="6"/>
  <c r="U296" i="6"/>
  <c r="U420" i="6"/>
  <c r="U171" i="6"/>
  <c r="U482" i="6"/>
  <c r="U32" i="6"/>
  <c r="U94" i="6"/>
  <c r="U220" i="6"/>
  <c r="U530" i="6"/>
  <c r="U344" i="6"/>
  <c r="U157" i="6"/>
  <c r="U282" i="6"/>
  <c r="U592" i="6"/>
  <c r="U468" i="6"/>
  <c r="U406" i="6"/>
  <c r="T373" i="7"/>
  <c r="U175" i="7"/>
  <c r="U294" i="10"/>
  <c r="U648" i="7"/>
  <c r="T616" i="5"/>
  <c r="T230" i="6"/>
  <c r="U376" i="7"/>
  <c r="U495" i="10"/>
  <c r="U374" i="7"/>
  <c r="T342" i="5"/>
  <c r="U493" i="10"/>
  <c r="T596" i="10"/>
  <c r="U313" i="7"/>
  <c r="U432" i="10"/>
  <c r="U44" i="7"/>
  <c r="U163" i="10"/>
  <c r="T198" i="7"/>
  <c r="U176" i="7"/>
  <c r="U295" i="10"/>
  <c r="U113" i="7"/>
  <c r="T178" i="7"/>
  <c r="T545" i="7"/>
  <c r="U140" i="7"/>
  <c r="U390" i="7"/>
  <c r="U514" i="7"/>
  <c r="T210" i="6"/>
  <c r="T396" i="6"/>
  <c r="U630" i="7"/>
  <c r="S351" i="7"/>
  <c r="S28" i="7"/>
  <c r="V142" i="4"/>
  <c r="V205" i="4"/>
  <c r="V26" i="9"/>
  <c r="V52" i="9" s="1"/>
  <c r="V26" i="8"/>
  <c r="V178" i="4"/>
  <c r="V115" i="4"/>
  <c r="V183" i="4"/>
  <c r="V120" i="4"/>
  <c r="V192" i="4"/>
  <c r="V129" i="4"/>
  <c r="V197" i="4"/>
  <c r="V134" i="4"/>
  <c r="V24" i="9"/>
  <c r="V24" i="8"/>
  <c r="V103" i="4"/>
  <c r="V166" i="4"/>
  <c r="V18" i="9"/>
  <c r="V44" i="9" s="1"/>
  <c r="V18" i="8"/>
  <c r="V113" i="4"/>
  <c r="V176" i="4"/>
  <c r="V141" i="4"/>
  <c r="V204" i="4"/>
  <c r="V182" i="4"/>
  <c r="V119" i="4"/>
  <c r="V8" i="9"/>
  <c r="V8" i="8"/>
  <c r="V93" i="4"/>
  <c r="V99" i="4"/>
  <c r="V162" i="4"/>
  <c r="U237" i="7"/>
  <c r="U356" i="10"/>
  <c r="U609" i="7"/>
  <c r="U180" i="7"/>
  <c r="U367" i="7"/>
  <c r="U491" i="7"/>
  <c r="U254" i="7"/>
  <c r="U373" i="10"/>
  <c r="U128" i="7"/>
  <c r="U247" i="10"/>
  <c r="U138" i="7"/>
  <c r="U326" i="7"/>
  <c r="U512" i="7"/>
  <c r="U442" i="7"/>
  <c r="T410" i="5"/>
  <c r="U380" i="7"/>
  <c r="T348" i="5"/>
  <c r="U68" i="7"/>
  <c r="T36" i="5"/>
  <c r="T348" i="10"/>
  <c r="T601" i="7"/>
  <c r="U410" i="7"/>
  <c r="U596" i="7"/>
  <c r="T138" i="8"/>
  <c r="T147" i="8" s="1"/>
  <c r="AP31" i="2"/>
  <c r="AP7" i="2" s="1"/>
  <c r="AP28" i="2"/>
  <c r="AP29" i="2" s="1"/>
  <c r="U440" i="5"/>
  <c r="U502" i="5"/>
  <c r="U626" i="5"/>
  <c r="U564" i="5"/>
  <c r="U66" i="5"/>
  <c r="U254" i="5"/>
  <c r="U378" i="5"/>
  <c r="U316" i="5"/>
  <c r="U191" i="5"/>
  <c r="U128" i="5"/>
  <c r="U21" i="6"/>
  <c r="U146" i="6"/>
  <c r="U209" i="6"/>
  <c r="U83" i="6"/>
  <c r="U333" i="6"/>
  <c r="U519" i="6"/>
  <c r="U581" i="6"/>
  <c r="U457" i="6"/>
  <c r="U395" i="6"/>
  <c r="U271" i="6"/>
  <c r="U607" i="5"/>
  <c r="U483" i="5"/>
  <c r="U545" i="5"/>
  <c r="U359" i="5"/>
  <c r="U297" i="5"/>
  <c r="U235" i="5"/>
  <c r="U172" i="5"/>
  <c r="U47" i="5"/>
  <c r="U109" i="5"/>
  <c r="U421" i="5"/>
  <c r="U606" i="7"/>
  <c r="U227" i="10"/>
  <c r="U108" i="7"/>
  <c r="U270" i="7"/>
  <c r="T238" i="5"/>
  <c r="U389" i="10"/>
  <c r="U456" i="7"/>
  <c r="T424" i="5"/>
  <c r="U575" i="10"/>
  <c r="U82" i="7"/>
  <c r="T50" i="5"/>
  <c r="U201" i="10"/>
  <c r="T172" i="7"/>
  <c r="T337" i="7"/>
  <c r="T517" i="7"/>
  <c r="S39" i="7"/>
  <c r="S8" i="7"/>
  <c r="T115" i="7"/>
  <c r="S180" i="8"/>
  <c r="U274" i="7"/>
  <c r="U393" i="10"/>
  <c r="U460" i="7"/>
  <c r="U579" i="10"/>
  <c r="U86" i="7"/>
  <c r="U205" i="10"/>
  <c r="U377" i="7"/>
  <c r="U496" i="10"/>
  <c r="U501" i="7"/>
  <c r="U620" i="10"/>
  <c r="U127" i="7"/>
  <c r="U246" i="10"/>
  <c r="T176" i="8"/>
  <c r="T118" i="6"/>
  <c r="T616" i="6"/>
  <c r="T181" i="6"/>
  <c r="U634" i="7"/>
  <c r="T602" i="5"/>
  <c r="U262" i="7"/>
  <c r="T230" i="5"/>
  <c r="T348" i="6"/>
  <c r="T472" i="6"/>
  <c r="R22" i="7"/>
  <c r="T472" i="10"/>
  <c r="T275" i="7"/>
  <c r="T379" i="7"/>
  <c r="T393" i="7"/>
  <c r="U157" i="7"/>
  <c r="U345" i="7"/>
  <c r="U531" i="7"/>
  <c r="U384" i="7"/>
  <c r="U446" i="7"/>
  <c r="U214" i="7"/>
  <c r="U277" i="7"/>
  <c r="U649" i="7"/>
  <c r="T576" i="6"/>
  <c r="T266" i="6"/>
  <c r="U181" i="7"/>
  <c r="U56" i="7"/>
  <c r="U492" i="7"/>
  <c r="U402" i="7"/>
  <c r="U588" i="7"/>
  <c r="U152" i="7"/>
  <c r="U159" i="7"/>
  <c r="U97" i="7"/>
  <c r="U595" i="7"/>
  <c r="U142" i="6"/>
  <c r="U205" i="6"/>
  <c r="U515" i="6"/>
  <c r="U167" i="4"/>
  <c r="U391" i="6"/>
  <c r="U267" i="6"/>
  <c r="U577" i="6"/>
  <c r="U453" i="6"/>
  <c r="U17" i="6"/>
  <c r="U79" i="6"/>
  <c r="U329" i="6"/>
  <c r="U433" i="5"/>
  <c r="U619" i="5"/>
  <c r="U121" i="5"/>
  <c r="U495" i="5"/>
  <c r="U557" i="5"/>
  <c r="U309" i="5"/>
  <c r="U371" i="5"/>
  <c r="U59" i="5"/>
  <c r="U184" i="5"/>
  <c r="U247" i="5"/>
  <c r="U115" i="5"/>
  <c r="U178" i="5"/>
  <c r="U303" i="5"/>
  <c r="U427" i="5"/>
  <c r="U241" i="5"/>
  <c r="U365" i="5"/>
  <c r="U551" i="5"/>
  <c r="U613" i="5"/>
  <c r="U489" i="5"/>
  <c r="U53" i="5"/>
  <c r="U11" i="9"/>
  <c r="U38" i="9"/>
  <c r="U37" i="9" s="1"/>
  <c r="U114" i="5"/>
  <c r="U177" i="5"/>
  <c r="U302" i="5"/>
  <c r="U426" i="5"/>
  <c r="U488" i="5"/>
  <c r="U240" i="5"/>
  <c r="U364" i="5"/>
  <c r="U550" i="5"/>
  <c r="U612" i="5"/>
  <c r="U52" i="5"/>
  <c r="T61" i="7"/>
  <c r="U342" i="7"/>
  <c r="U528" i="7"/>
  <c r="U154" i="7"/>
  <c r="U327" i="7"/>
  <c r="T486" i="6"/>
  <c r="T300" i="6"/>
  <c r="T50" i="6"/>
  <c r="T261" i="7"/>
  <c r="T489" i="7"/>
  <c r="U271" i="7"/>
  <c r="U390" i="10"/>
  <c r="U333" i="7"/>
  <c r="U452" i="10"/>
  <c r="T124" i="6"/>
  <c r="T498" i="6"/>
  <c r="T585" i="7"/>
  <c r="U608" i="7"/>
  <c r="T576" i="5"/>
  <c r="U422" i="7"/>
  <c r="T390" i="5"/>
  <c r="U541" i="10"/>
  <c r="U110" i="7"/>
  <c r="T78" i="5"/>
  <c r="U416" i="7"/>
  <c r="T384" i="5"/>
  <c r="U535" i="10"/>
  <c r="U478" i="7"/>
  <c r="T446" i="5"/>
  <c r="U597" i="10"/>
  <c r="U167" i="7"/>
  <c r="T135" i="5"/>
  <c r="U286" i="10"/>
  <c r="U46" i="8"/>
  <c r="U48" i="8"/>
  <c r="U45" i="8"/>
  <c r="U49" i="8"/>
  <c r="U47" i="8"/>
  <c r="U19" i="8"/>
  <c r="U94" i="8"/>
  <c r="U96" i="8"/>
  <c r="U93" i="8"/>
  <c r="U97" i="8"/>
  <c r="U95" i="8"/>
  <c r="T305" i="10"/>
  <c r="U449" i="7"/>
  <c r="U200" i="7"/>
  <c r="U635" i="7"/>
  <c r="U396" i="7"/>
  <c r="U515" i="10"/>
  <c r="U582" i="7"/>
  <c r="U701" i="10"/>
  <c r="U146" i="7"/>
  <c r="U265" i="10"/>
  <c r="S25" i="7"/>
  <c r="T591" i="7"/>
  <c r="U383" i="7"/>
  <c r="U569" i="7"/>
  <c r="U133" i="7"/>
  <c r="U183" i="7"/>
  <c r="U605" i="7"/>
  <c r="U226" i="10"/>
  <c r="U107" i="7"/>
  <c r="U403" i="7"/>
  <c r="U91" i="7"/>
  <c r="U465" i="7"/>
  <c r="U536" i="10"/>
  <c r="U417" i="7"/>
  <c r="U355" i="7"/>
  <c r="U474" i="10"/>
  <c r="U43" i="7"/>
  <c r="U162" i="10"/>
  <c r="U304" i="7"/>
  <c r="T272" i="5"/>
  <c r="T166" i="8"/>
  <c r="U592" i="7"/>
  <c r="T560" i="5"/>
  <c r="U156" i="7"/>
  <c r="T124" i="5"/>
  <c r="T404" i="6"/>
  <c r="T92" i="6"/>
  <c r="T539" i="7"/>
  <c r="T262" i="10"/>
  <c r="U431" i="7"/>
  <c r="U57" i="7"/>
  <c r="U645" i="7"/>
  <c r="U210" i="7"/>
  <c r="U329" i="10"/>
  <c r="U177" i="7"/>
  <c r="U296" i="10"/>
  <c r="U426" i="7"/>
  <c r="U545" i="10"/>
  <c r="U158" i="7"/>
  <c r="U408" i="7"/>
  <c r="U594" i="7"/>
  <c r="T508" i="6"/>
  <c r="T322" i="6"/>
  <c r="T10" i="6"/>
  <c r="S7" i="7"/>
  <c r="U245" i="6"/>
  <c r="U617" i="6"/>
  <c r="U555" i="6"/>
  <c r="U207" i="4"/>
  <c r="U182" i="6"/>
  <c r="U307" i="6"/>
  <c r="U57" i="6"/>
  <c r="U493" i="6"/>
  <c r="U369" i="6"/>
  <c r="U431" i="6"/>
  <c r="U119" i="6"/>
  <c r="U75" i="5"/>
  <c r="U201" i="5"/>
  <c r="U325" i="5"/>
  <c r="U263" i="5"/>
  <c r="U387" i="5"/>
  <c r="U573" i="5"/>
  <c r="U138" i="5"/>
  <c r="U511" i="5"/>
  <c r="U449" i="5"/>
  <c r="U13" i="5"/>
  <c r="U11" i="6"/>
  <c r="U73" i="6"/>
  <c r="U199" i="6"/>
  <c r="U136" i="6"/>
  <c r="U509" i="6"/>
  <c r="U385" i="6"/>
  <c r="U323" i="6"/>
  <c r="U571" i="6"/>
  <c r="U161" i="4"/>
  <c r="U447" i="6"/>
  <c r="U261" i="6"/>
  <c r="U7" i="9"/>
  <c r="U34" i="9"/>
  <c r="U160" i="5"/>
  <c r="U285" i="5"/>
  <c r="U409" i="5"/>
  <c r="U595" i="5"/>
  <c r="U471" i="5"/>
  <c r="U223" i="5"/>
  <c r="U533" i="5"/>
  <c r="U347" i="5"/>
  <c r="U97" i="5"/>
  <c r="U35" i="5"/>
  <c r="U621" i="5"/>
  <c r="U435" i="5"/>
  <c r="U497" i="5"/>
  <c r="U559" i="5"/>
  <c r="U123" i="5"/>
  <c r="U61" i="5"/>
  <c r="U373" i="5"/>
  <c r="U311" i="5"/>
  <c r="U186" i="5"/>
  <c r="U249" i="5"/>
  <c r="U40" i="6"/>
  <c r="U102" i="6"/>
  <c r="U228" i="6"/>
  <c r="U538" i="6"/>
  <c r="U352" i="6"/>
  <c r="U290" i="6"/>
  <c r="U600" i="6"/>
  <c r="U476" i="6"/>
  <c r="U414" i="6"/>
  <c r="U165" i="6"/>
  <c r="U194" i="7"/>
  <c r="U443" i="7"/>
  <c r="U50" i="7"/>
  <c r="U419" i="10"/>
  <c r="U300" i="7"/>
  <c r="U548" i="7"/>
  <c r="U667" i="10"/>
  <c r="U481" i="5"/>
  <c r="U605" i="5"/>
  <c r="U543" i="5"/>
  <c r="U357" i="5"/>
  <c r="U170" i="5"/>
  <c r="U233" i="5"/>
  <c r="U295" i="5"/>
  <c r="U45" i="5"/>
  <c r="U107" i="5"/>
  <c r="U419" i="5"/>
  <c r="U77" i="5"/>
  <c r="U203" i="5"/>
  <c r="U327" i="5"/>
  <c r="U265" i="5"/>
  <c r="U389" i="5"/>
  <c r="U513" i="5"/>
  <c r="U575" i="5"/>
  <c r="U140" i="5"/>
  <c r="U451" i="5"/>
  <c r="U15" i="5"/>
  <c r="U503" i="5"/>
  <c r="U565" i="5"/>
  <c r="U627" i="5"/>
  <c r="U441" i="5"/>
  <c r="U255" i="5"/>
  <c r="U67" i="5"/>
  <c r="U379" i="5"/>
  <c r="U129" i="5"/>
  <c r="U192" i="5"/>
  <c r="U317" i="5"/>
  <c r="T435" i="7"/>
  <c r="T447" i="7"/>
  <c r="T235" i="7"/>
  <c r="T162" i="8"/>
  <c r="T161" i="8"/>
  <c r="U524" i="7"/>
  <c r="T492" i="5"/>
  <c r="U276" i="7"/>
  <c r="T244" i="5"/>
  <c r="U150" i="7"/>
  <c r="T118" i="5"/>
  <c r="T292" i="6"/>
  <c r="T478" i="6"/>
  <c r="S21" i="7"/>
  <c r="U500" i="7"/>
  <c r="U619" i="10"/>
  <c r="U314" i="7"/>
  <c r="U433" i="10"/>
  <c r="U560" i="7"/>
  <c r="T528" i="5"/>
  <c r="U679" i="10"/>
  <c r="U312" i="7"/>
  <c r="T280" i="5"/>
  <c r="U431" i="10"/>
  <c r="T534" i="10"/>
  <c r="S29" i="7"/>
  <c r="T574" i="10"/>
  <c r="U113" i="5"/>
  <c r="U176" i="5"/>
  <c r="U301" i="5"/>
  <c r="U425" i="5"/>
  <c r="U239" i="5"/>
  <c r="U363" i="5"/>
  <c r="U138" i="4"/>
  <c r="U549" i="5"/>
  <c r="U487" i="5"/>
  <c r="U611" i="5"/>
  <c r="U51" i="5"/>
  <c r="U432" i="5"/>
  <c r="U618" i="5"/>
  <c r="U556" i="5"/>
  <c r="U120" i="5"/>
  <c r="U494" i="5"/>
  <c r="U308" i="5"/>
  <c r="U58" i="5"/>
  <c r="U370" i="5"/>
  <c r="U183" i="5"/>
  <c r="U246" i="5"/>
  <c r="U525" i="5"/>
  <c r="U587" i="5"/>
  <c r="U463" i="5"/>
  <c r="U401" i="5"/>
  <c r="U27" i="5"/>
  <c r="U89" i="5"/>
  <c r="U152" i="5"/>
  <c r="U339" i="5"/>
  <c r="U277" i="5"/>
  <c r="U215" i="5"/>
  <c r="U24" i="6"/>
  <c r="U86" i="6"/>
  <c r="U212" i="6"/>
  <c r="U522" i="6"/>
  <c r="U336" i="6"/>
  <c r="U584" i="6"/>
  <c r="U460" i="6"/>
  <c r="U398" i="6"/>
  <c r="U274" i="6"/>
  <c r="U149" i="6"/>
  <c r="U561" i="7"/>
  <c r="U680" i="10"/>
  <c r="U437" i="7"/>
  <c r="U556" i="10"/>
  <c r="U63" i="7"/>
  <c r="U182" i="10"/>
  <c r="U418" i="7"/>
  <c r="U537" i="10"/>
  <c r="U480" i="7"/>
  <c r="U599" i="10"/>
  <c r="U169" i="7"/>
  <c r="U288" i="10"/>
  <c r="V618" i="7" l="1"/>
  <c r="T180" i="8"/>
  <c r="S22" i="7"/>
  <c r="T7" i="7"/>
  <c r="U571" i="7"/>
  <c r="V609" i="7"/>
  <c r="U261" i="7"/>
  <c r="T28" i="7"/>
  <c r="T15" i="7"/>
  <c r="U173" i="8"/>
  <c r="V644" i="7"/>
  <c r="V650" i="7"/>
  <c r="U78" i="6"/>
  <c r="T181" i="8"/>
  <c r="V629" i="7"/>
  <c r="U306" i="6"/>
  <c r="T13" i="7"/>
  <c r="U149" i="7"/>
  <c r="U576" i="6"/>
  <c r="U204" i="6"/>
  <c r="S30" i="7"/>
  <c r="AM4" i="2"/>
  <c r="AM8" i="2"/>
  <c r="AM6" i="2"/>
  <c r="U492" i="6"/>
  <c r="V638" i="7"/>
  <c r="U56" i="6"/>
  <c r="V624" i="7"/>
  <c r="V625" i="7"/>
  <c r="V649" i="7"/>
  <c r="U322" i="6"/>
  <c r="U67" i="7"/>
  <c r="V651" i="7"/>
  <c r="T183" i="8"/>
  <c r="U174" i="8"/>
  <c r="U514" i="6"/>
  <c r="U508" i="6"/>
  <c r="U10" i="6"/>
  <c r="U303" i="7"/>
  <c r="U266" i="6"/>
  <c r="U554" i="6"/>
  <c r="V658" i="7"/>
  <c r="U244" i="6"/>
  <c r="U109" i="7"/>
  <c r="S10" i="7"/>
  <c r="U570" i="6"/>
  <c r="U135" i="6"/>
  <c r="U118" i="6"/>
  <c r="U172" i="8"/>
  <c r="V643" i="7"/>
  <c r="V606" i="7"/>
  <c r="U291" i="7"/>
  <c r="AQ33" i="2"/>
  <c r="AQ9" i="2" s="1"/>
  <c r="AA8" i="4"/>
  <c r="U141" i="6"/>
  <c r="T475" i="7"/>
  <c r="U523" i="7"/>
  <c r="T23" i="7"/>
  <c r="V610" i="7"/>
  <c r="V603" i="7"/>
  <c r="U300" i="6"/>
  <c r="U238" i="6"/>
  <c r="U61" i="7"/>
  <c r="T599" i="7"/>
  <c r="V631" i="7"/>
  <c r="U613" i="7"/>
  <c r="U210" i="6"/>
  <c r="U582" i="6"/>
  <c r="U539" i="7"/>
  <c r="U235" i="7"/>
  <c r="U169" i="8"/>
  <c r="U162" i="8"/>
  <c r="U579" i="7"/>
  <c r="V612" i="7"/>
  <c r="U565" i="7"/>
  <c r="U342" i="6"/>
  <c r="U30" i="6"/>
  <c r="U596" i="6"/>
  <c r="S18" i="7"/>
  <c r="U249" i="7"/>
  <c r="T27" i="7"/>
  <c r="T29" i="7"/>
  <c r="U416" i="6"/>
  <c r="V611" i="7"/>
  <c r="U311" i="7"/>
  <c r="V632" i="7"/>
  <c r="T11" i="7"/>
  <c r="U430" i="10"/>
  <c r="U410" i="10"/>
  <c r="U616" i="10"/>
  <c r="U222" i="10"/>
  <c r="U574" i="10"/>
  <c r="V277" i="7"/>
  <c r="V82" i="7"/>
  <c r="U50" i="5"/>
  <c r="V201" i="10"/>
  <c r="V160" i="7"/>
  <c r="V171" i="7"/>
  <c r="V290" i="10"/>
  <c r="V574" i="7"/>
  <c r="V280" i="7"/>
  <c r="V66" i="7"/>
  <c r="V185" i="10"/>
  <c r="V169" i="7"/>
  <c r="V288" i="10"/>
  <c r="V458" i="7"/>
  <c r="V577" i="10"/>
  <c r="V514" i="7"/>
  <c r="V177" i="5"/>
  <c r="V302" i="5"/>
  <c r="V426" i="5"/>
  <c r="V550" i="5"/>
  <c r="V52" i="5"/>
  <c r="V488" i="5"/>
  <c r="V612" i="5"/>
  <c r="V364" i="5"/>
  <c r="V240" i="5"/>
  <c r="V114" i="5"/>
  <c r="V133" i="7"/>
  <c r="V94" i="7"/>
  <c r="U62" i="5"/>
  <c r="V406" i="7"/>
  <c r="U374" i="5"/>
  <c r="V376" i="7"/>
  <c r="V495" i="10"/>
  <c r="V298" i="7"/>
  <c r="U266" i="5"/>
  <c r="V417" i="10"/>
  <c r="U404" i="6"/>
  <c r="V506" i="7"/>
  <c r="U47" i="7"/>
  <c r="V567" i="7"/>
  <c r="V584" i="7"/>
  <c r="V703" i="10"/>
  <c r="V498" i="7"/>
  <c r="U466" i="5"/>
  <c r="V617" i="10"/>
  <c r="V283" i="7"/>
  <c r="V628" i="7"/>
  <c r="U596" i="5"/>
  <c r="V430" i="7"/>
  <c r="V437" i="7"/>
  <c r="V556" i="10"/>
  <c r="V575" i="7"/>
  <c r="V210" i="7"/>
  <c r="V329" i="10"/>
  <c r="U93" i="7"/>
  <c r="W128" i="4"/>
  <c r="W191" i="4"/>
  <c r="V605" i="7"/>
  <c r="V242" i="7"/>
  <c r="U210" i="5"/>
  <c r="V439" i="7"/>
  <c r="V558" i="10"/>
  <c r="V168" i="7"/>
  <c r="V287" i="10"/>
  <c r="V221" i="7"/>
  <c r="V408" i="7"/>
  <c r="V532" i="7"/>
  <c r="V75" i="5"/>
  <c r="V201" i="5"/>
  <c r="V325" i="5"/>
  <c r="V449" i="5"/>
  <c r="V573" i="5"/>
  <c r="V511" i="5"/>
  <c r="V138" i="5"/>
  <c r="V13" i="5"/>
  <c r="V387" i="5"/>
  <c r="V263" i="5"/>
  <c r="V59" i="6"/>
  <c r="V371" i="6"/>
  <c r="V619" i="6"/>
  <c r="V557" i="6"/>
  <c r="V433" i="6"/>
  <c r="V309" i="6"/>
  <c r="V247" i="6"/>
  <c r="V495" i="6"/>
  <c r="V184" i="6"/>
  <c r="V121" i="6"/>
  <c r="V65" i="8"/>
  <c r="V67" i="8"/>
  <c r="V69" i="8"/>
  <c r="V68" i="8"/>
  <c r="V66" i="8"/>
  <c r="V119" i="8"/>
  <c r="V121" i="8"/>
  <c r="V123" i="8"/>
  <c r="V120" i="8"/>
  <c r="V122" i="8"/>
  <c r="V44" i="6"/>
  <c r="V294" i="6"/>
  <c r="V356" i="6"/>
  <c r="V542" i="6"/>
  <c r="V418" i="6"/>
  <c r="V106" i="6"/>
  <c r="V169" i="6"/>
  <c r="V232" i="6"/>
  <c r="V604" i="6"/>
  <c r="V480" i="6"/>
  <c r="V126" i="6"/>
  <c r="V64" i="6"/>
  <c r="V376" i="6"/>
  <c r="V562" i="6"/>
  <c r="V624" i="6"/>
  <c r="V500" i="6"/>
  <c r="V438" i="6"/>
  <c r="V314" i="6"/>
  <c r="V252" i="6"/>
  <c r="V189" i="6"/>
  <c r="V416" i="7"/>
  <c r="U384" i="5"/>
  <c r="V535" i="10"/>
  <c r="V524" i="7"/>
  <c r="U492" i="5"/>
  <c r="V213" i="7"/>
  <c r="U181" i="5"/>
  <c r="V239" i="7"/>
  <c r="V358" i="10"/>
  <c r="AA9" i="4"/>
  <c r="U447" i="7"/>
  <c r="V19" i="9"/>
  <c r="V46" i="9"/>
  <c r="V45" i="9" s="1"/>
  <c r="V308" i="7"/>
  <c r="V525" i="7"/>
  <c r="V518" i="7"/>
  <c r="U486" i="5"/>
  <c r="V637" i="10"/>
  <c r="V144" i="7"/>
  <c r="U112" i="5"/>
  <c r="V263" i="10"/>
  <c r="V370" i="7"/>
  <c r="V432" i="7"/>
  <c r="V556" i="7"/>
  <c r="V89" i="7"/>
  <c r="V151" i="7"/>
  <c r="V580" i="7"/>
  <c r="U548" i="5"/>
  <c r="V699" i="10"/>
  <c r="V456" i="7"/>
  <c r="U424" i="5"/>
  <c r="V575" i="10"/>
  <c r="U559" i="7"/>
  <c r="T227" i="7"/>
  <c r="T20" i="7"/>
  <c r="V223" i="7"/>
  <c r="V286" i="7"/>
  <c r="V596" i="7"/>
  <c r="V482" i="7"/>
  <c r="V601" i="10"/>
  <c r="V420" i="7"/>
  <c r="V539" i="10"/>
  <c r="V108" i="7"/>
  <c r="V227" i="10"/>
  <c r="V326" i="7"/>
  <c r="V388" i="7"/>
  <c r="V404" i="7"/>
  <c r="V590" i="7"/>
  <c r="V564" i="7"/>
  <c r="V683" i="10"/>
  <c r="V440" i="7"/>
  <c r="V559" i="10"/>
  <c r="V542" i="7"/>
  <c r="V661" i="10"/>
  <c r="V413" i="10"/>
  <c r="V294" i="7"/>
  <c r="S6" i="7"/>
  <c r="U591" i="7"/>
  <c r="U175" i="8"/>
  <c r="U166" i="7"/>
  <c r="U534" i="10"/>
  <c r="U421" i="7"/>
  <c r="V581" i="7"/>
  <c r="V700" i="10"/>
  <c r="V457" i="7"/>
  <c r="V576" i="10"/>
  <c r="V520" i="7"/>
  <c r="V639" i="10"/>
  <c r="V272" i="7"/>
  <c r="V391" i="10"/>
  <c r="V146" i="7"/>
  <c r="V265" i="10"/>
  <c r="V402" i="7"/>
  <c r="V526" i="7"/>
  <c r="U328" i="6"/>
  <c r="U452" i="6"/>
  <c r="U200" i="10"/>
  <c r="U269" i="7"/>
  <c r="V452" i="7"/>
  <c r="V266" i="7"/>
  <c r="V576" i="7"/>
  <c r="V347" i="7"/>
  <c r="V471" i="7"/>
  <c r="U441" i="7"/>
  <c r="V73" i="6"/>
  <c r="V11" i="6"/>
  <c r="V385" i="6"/>
  <c r="V323" i="6"/>
  <c r="V509" i="6"/>
  <c r="V571" i="6"/>
  <c r="V161" i="4"/>
  <c r="V261" i="6"/>
  <c r="V199" i="6"/>
  <c r="V136" i="6"/>
  <c r="V447" i="6"/>
  <c r="V7" i="9"/>
  <c r="V34" i="9"/>
  <c r="V178" i="5"/>
  <c r="V303" i="5"/>
  <c r="V427" i="5"/>
  <c r="V551" i="5"/>
  <c r="V53" i="5"/>
  <c r="V613" i="5"/>
  <c r="V489" i="5"/>
  <c r="V365" i="5"/>
  <c r="V241" i="5"/>
  <c r="V115" i="5"/>
  <c r="V23" i="9"/>
  <c r="V50" i="9"/>
  <c r="V49" i="9" s="1"/>
  <c r="V41" i="6"/>
  <c r="V353" i="6"/>
  <c r="V539" i="6"/>
  <c r="V601" i="6"/>
  <c r="V415" i="6"/>
  <c r="V103" i="6"/>
  <c r="V291" i="6"/>
  <c r="V166" i="6"/>
  <c r="V229" i="6"/>
  <c r="V477" i="6"/>
  <c r="V27" i="6"/>
  <c r="V339" i="6"/>
  <c r="V587" i="6"/>
  <c r="V525" i="6"/>
  <c r="V401" i="6"/>
  <c r="V152" i="6"/>
  <c r="V215" i="6"/>
  <c r="V277" i="6"/>
  <c r="V463" i="6"/>
  <c r="V89" i="6"/>
  <c r="V179" i="5"/>
  <c r="V304" i="5"/>
  <c r="V428" i="5"/>
  <c r="V552" i="5"/>
  <c r="V614" i="5"/>
  <c r="V366" i="5"/>
  <c r="V242" i="5"/>
  <c r="V490" i="5"/>
  <c r="V116" i="5"/>
  <c r="V54" i="5"/>
  <c r="T537" i="7"/>
  <c r="U492" i="10"/>
  <c r="X12" i="4"/>
  <c r="X64" i="4"/>
  <c r="X63" i="4"/>
  <c r="X44" i="4"/>
  <c r="X51" i="4"/>
  <c r="X45" i="4"/>
  <c r="X70" i="4"/>
  <c r="X68" i="4"/>
  <c r="X67" i="4"/>
  <c r="X22" i="4"/>
  <c r="X46" i="4"/>
  <c r="X49" i="4"/>
  <c r="X65" i="4"/>
  <c r="X71" i="4"/>
  <c r="X43" i="4"/>
  <c r="X50" i="4"/>
  <c r="X48" i="4"/>
  <c r="X69" i="4"/>
  <c r="X24" i="4"/>
  <c r="X66" i="4"/>
  <c r="X47" i="4"/>
  <c r="X73" i="4"/>
  <c r="X80" i="4"/>
  <c r="X61" i="4"/>
  <c r="X55" i="4"/>
  <c r="X53" i="4"/>
  <c r="X84" i="4"/>
  <c r="X91" i="4"/>
  <c r="X89" i="4"/>
  <c r="X26" i="4"/>
  <c r="X23" i="4"/>
  <c r="X56" i="4"/>
  <c r="X88" i="4"/>
  <c r="X85" i="4"/>
  <c r="X74" i="4"/>
  <c r="X77" i="4"/>
  <c r="X75" i="4"/>
  <c r="X59" i="4"/>
  <c r="X86" i="4"/>
  <c r="X54" i="4"/>
  <c r="X83" i="4"/>
  <c r="X90" i="4"/>
  <c r="X87" i="4"/>
  <c r="X78" i="4"/>
  <c r="X81" i="4"/>
  <c r="X79" i="4"/>
  <c r="X25" i="4"/>
  <c r="X76" i="4"/>
  <c r="X57" i="4"/>
  <c r="X60" i="4"/>
  <c r="X58" i="4"/>
  <c r="U178" i="7"/>
  <c r="U664" i="10"/>
  <c r="V307" i="7"/>
  <c r="V493" i="7"/>
  <c r="U641" i="7"/>
  <c r="V367" i="7"/>
  <c r="V243" i="7"/>
  <c r="V491" i="7"/>
  <c r="U486" i="6"/>
  <c r="U112" i="6"/>
  <c r="U362" i="6"/>
  <c r="U435" i="7"/>
  <c r="V321" i="7"/>
  <c r="V445" i="7"/>
  <c r="U138" i="8"/>
  <c r="U147" i="8" s="1"/>
  <c r="U135" i="8"/>
  <c r="U144" i="8" s="1"/>
  <c r="V530" i="7"/>
  <c r="U498" i="5"/>
  <c r="V219" i="7"/>
  <c r="U187" i="5"/>
  <c r="V438" i="7"/>
  <c r="V557" i="10"/>
  <c r="U281" i="7"/>
  <c r="U53" i="7"/>
  <c r="V341" i="7"/>
  <c r="V527" i="7"/>
  <c r="U334" i="6"/>
  <c r="U84" i="6"/>
  <c r="U103" i="7"/>
  <c r="U172" i="7"/>
  <c r="T289" i="7"/>
  <c r="T24" i="7"/>
  <c r="U168" i="8"/>
  <c r="U159" i="8"/>
  <c r="V48" i="7"/>
  <c r="U16" i="5"/>
  <c r="V608" i="7"/>
  <c r="U576" i="5"/>
  <c r="V484" i="7"/>
  <c r="U452" i="5"/>
  <c r="V603" i="10"/>
  <c r="U262" i="10"/>
  <c r="U393" i="7"/>
  <c r="V302" i="7"/>
  <c r="V421" i="10"/>
  <c r="V550" i="7"/>
  <c r="V669" i="10"/>
  <c r="V99" i="5"/>
  <c r="V473" i="5"/>
  <c r="V597" i="5"/>
  <c r="V124" i="4"/>
  <c r="V225" i="5"/>
  <c r="V349" i="5"/>
  <c r="V37" i="5"/>
  <c r="V535" i="5"/>
  <c r="V162" i="5"/>
  <c r="V411" i="5"/>
  <c r="V287" i="5"/>
  <c r="V176" i="5"/>
  <c r="V138" i="4"/>
  <c r="V301" i="5"/>
  <c r="V425" i="5"/>
  <c r="V549" i="5"/>
  <c r="V363" i="5"/>
  <c r="V239" i="5"/>
  <c r="V611" i="5"/>
  <c r="V487" i="5"/>
  <c r="V51" i="5"/>
  <c r="V113" i="5"/>
  <c r="V79" i="8"/>
  <c r="V81" i="8"/>
  <c r="V83" i="8"/>
  <c r="V80" i="8"/>
  <c r="V82" i="8"/>
  <c r="V60" i="8"/>
  <c r="V62" i="8"/>
  <c r="V59" i="8"/>
  <c r="V63" i="8"/>
  <c r="V61" i="8"/>
  <c r="V74" i="5"/>
  <c r="V448" i="5"/>
  <c r="V200" i="5"/>
  <c r="V324" i="5"/>
  <c r="V572" i="5"/>
  <c r="V510" i="5"/>
  <c r="V137" i="5"/>
  <c r="V386" i="5"/>
  <c r="V262" i="5"/>
  <c r="V12" i="5"/>
  <c r="V38" i="6"/>
  <c r="V350" i="6"/>
  <c r="V598" i="6"/>
  <c r="V536" i="6"/>
  <c r="V163" i="6"/>
  <c r="V100" i="6"/>
  <c r="V412" i="6"/>
  <c r="V226" i="6"/>
  <c r="V288" i="6"/>
  <c r="V474" i="6"/>
  <c r="V434" i="5"/>
  <c r="V620" i="5"/>
  <c r="V558" i="5"/>
  <c r="V496" i="5"/>
  <c r="V122" i="5"/>
  <c r="V60" i="5"/>
  <c r="V372" i="5"/>
  <c r="V310" i="5"/>
  <c r="V185" i="5"/>
  <c r="V248" i="5"/>
  <c r="U155" i="6"/>
  <c r="U218" i="6"/>
  <c r="V258" i="7"/>
  <c r="V630" i="7"/>
  <c r="V132" i="7"/>
  <c r="V238" i="7"/>
  <c r="V357" i="10"/>
  <c r="V548" i="7"/>
  <c r="V667" i="10"/>
  <c r="U305" i="10"/>
  <c r="U461" i="7"/>
  <c r="U348" i="6"/>
  <c r="U410" i="6"/>
  <c r="U160" i="10"/>
  <c r="U135" i="7"/>
  <c r="U450" i="10"/>
  <c r="V194" i="7"/>
  <c r="V381" i="7"/>
  <c r="V443" i="7"/>
  <c r="V481" i="5"/>
  <c r="V605" i="5"/>
  <c r="V543" i="5"/>
  <c r="V233" i="5"/>
  <c r="V170" i="5"/>
  <c r="V357" i="5"/>
  <c r="V295" i="5"/>
  <c r="V107" i="5"/>
  <c r="V419" i="5"/>
  <c r="V45" i="5"/>
  <c r="V35" i="6"/>
  <c r="V285" i="6"/>
  <c r="V347" i="6"/>
  <c r="V533" i="6"/>
  <c r="V160" i="6"/>
  <c r="V223" i="6"/>
  <c r="V471" i="6"/>
  <c r="V97" i="6"/>
  <c r="V595" i="6"/>
  <c r="V409" i="6"/>
  <c r="V284" i="5"/>
  <c r="V408" i="5"/>
  <c r="V159" i="5"/>
  <c r="V594" i="5"/>
  <c r="V470" i="5"/>
  <c r="V96" i="5"/>
  <c r="V346" i="5"/>
  <c r="V222" i="5"/>
  <c r="V34" i="5"/>
  <c r="V532" i="5"/>
  <c r="V646" i="7"/>
  <c r="V460" i="7"/>
  <c r="V579" i="10"/>
  <c r="V250" i="7"/>
  <c r="U218" i="5"/>
  <c r="V369" i="10"/>
  <c r="V436" i="7"/>
  <c r="U404" i="5"/>
  <c r="V555" i="10"/>
  <c r="U242" i="10"/>
  <c r="V220" i="7"/>
  <c r="V531" i="7"/>
  <c r="V318" i="7"/>
  <c r="U286" i="5"/>
  <c r="V244" i="7"/>
  <c r="V118" i="7"/>
  <c r="V492" i="7"/>
  <c r="V125" i="7"/>
  <c r="V244" i="10"/>
  <c r="V499" i="7"/>
  <c r="V618" i="10"/>
  <c r="V188" i="7"/>
  <c r="V307" i="10"/>
  <c r="V265" i="7"/>
  <c r="V521" i="7"/>
  <c r="V640" i="10"/>
  <c r="V335" i="7"/>
  <c r="V454" i="10"/>
  <c r="U250" i="6"/>
  <c r="U62" i="6"/>
  <c r="U374" i="6"/>
  <c r="U405" i="7"/>
  <c r="W185" i="4"/>
  <c r="W122" i="4"/>
  <c r="W26" i="9"/>
  <c r="W52" i="9" s="1"/>
  <c r="W26" i="8"/>
  <c r="W178" i="4"/>
  <c r="W115" i="4"/>
  <c r="W195" i="4"/>
  <c r="W132" i="4"/>
  <c r="W206" i="4"/>
  <c r="W143" i="4"/>
  <c r="W22" i="9"/>
  <c r="W48" i="9" s="1"/>
  <c r="W22" i="8"/>
  <c r="W114" i="4"/>
  <c r="W177" i="4"/>
  <c r="W24" i="9"/>
  <c r="W24" i="8"/>
  <c r="W103" i="4"/>
  <c r="W166" i="4"/>
  <c r="W205" i="4"/>
  <c r="W142" i="4"/>
  <c r="W182" i="4"/>
  <c r="W119" i="4"/>
  <c r="W121" i="4"/>
  <c r="W184" i="4"/>
  <c r="W10" i="9"/>
  <c r="W36" i="9" s="1"/>
  <c r="W10" i="8"/>
  <c r="W174" i="4"/>
  <c r="W111" i="4"/>
  <c r="W18" i="9"/>
  <c r="W44" i="9" s="1"/>
  <c r="W18" i="8"/>
  <c r="W176" i="4"/>
  <c r="W113" i="4"/>
  <c r="W190" i="4"/>
  <c r="W127" i="4"/>
  <c r="W147" i="4"/>
  <c r="W210" i="4"/>
  <c r="U551" i="7"/>
  <c r="V543" i="7"/>
  <c r="V662" i="10"/>
  <c r="V414" i="10"/>
  <c r="V295" i="7"/>
  <c r="V107" i="7"/>
  <c r="V226" i="10"/>
  <c r="V490" i="7"/>
  <c r="U458" i="5"/>
  <c r="V366" i="7"/>
  <c r="U334" i="5"/>
  <c r="V179" i="7"/>
  <c r="U147" i="5"/>
  <c r="U602" i="10"/>
  <c r="V200" i="7"/>
  <c r="V325" i="7"/>
  <c r="V511" i="7"/>
  <c r="V501" i="7"/>
  <c r="V620" i="10"/>
  <c r="V563" i="7"/>
  <c r="V682" i="10"/>
  <c r="V174" i="7"/>
  <c r="V293" i="10"/>
  <c r="V49" i="7"/>
  <c r="V423" i="7"/>
  <c r="V542" i="10"/>
  <c r="V541" i="7"/>
  <c r="V660" i="10"/>
  <c r="V293" i="7"/>
  <c r="V412" i="10"/>
  <c r="V105" i="7"/>
  <c r="V224" i="10"/>
  <c r="V656" i="7"/>
  <c r="T25" i="7"/>
  <c r="U636" i="10"/>
  <c r="U167" i="6"/>
  <c r="U602" i="6"/>
  <c r="U627" i="7"/>
  <c r="V15" i="9"/>
  <c r="V42" i="9"/>
  <c r="V41" i="9" s="1"/>
  <c r="V375" i="6"/>
  <c r="V561" i="6"/>
  <c r="V623" i="6"/>
  <c r="V213" i="4"/>
  <c r="V63" i="6"/>
  <c r="V125" i="6"/>
  <c r="V499" i="6"/>
  <c r="V437" i="6"/>
  <c r="V251" i="6"/>
  <c r="V188" i="6"/>
  <c r="V313" i="6"/>
  <c r="V522" i="5"/>
  <c r="V460" i="5"/>
  <c r="V584" i="5"/>
  <c r="V274" i="5"/>
  <c r="V86" i="5"/>
  <c r="V149" i="5"/>
  <c r="V24" i="5"/>
  <c r="V212" i="5"/>
  <c r="V336" i="5"/>
  <c r="V398" i="5"/>
  <c r="V20" i="6"/>
  <c r="V332" i="6"/>
  <c r="V580" i="6"/>
  <c r="V518" i="6"/>
  <c r="V208" i="6"/>
  <c r="V394" i="6"/>
  <c r="V456" i="6"/>
  <c r="V145" i="6"/>
  <c r="V82" i="6"/>
  <c r="V270" i="6"/>
  <c r="V21" i="6"/>
  <c r="V271" i="6"/>
  <c r="V333" i="6"/>
  <c r="V519" i="6"/>
  <c r="V83" i="6"/>
  <c r="V395" i="6"/>
  <c r="V209" i="6"/>
  <c r="V457" i="6"/>
  <c r="V581" i="6"/>
  <c r="V146" i="6"/>
  <c r="V55" i="6"/>
  <c r="V367" i="6"/>
  <c r="V615" i="6"/>
  <c r="V553" i="6"/>
  <c r="V180" i="6"/>
  <c r="V117" i="6"/>
  <c r="V305" i="6"/>
  <c r="V243" i="6"/>
  <c r="V491" i="6"/>
  <c r="V429" i="6"/>
  <c r="V47" i="6"/>
  <c r="V297" i="6"/>
  <c r="V359" i="6"/>
  <c r="V545" i="6"/>
  <c r="V483" i="6"/>
  <c r="V421" i="6"/>
  <c r="V235" i="6"/>
  <c r="V109" i="6"/>
  <c r="V607" i="6"/>
  <c r="V172" i="6"/>
  <c r="V66" i="6"/>
  <c r="V316" i="6"/>
  <c r="V378" i="6"/>
  <c r="V564" i="6"/>
  <c r="V626" i="6"/>
  <c r="V440" i="6"/>
  <c r="V502" i="6"/>
  <c r="V254" i="6"/>
  <c r="V191" i="6"/>
  <c r="V128" i="6"/>
  <c r="U87" i="7"/>
  <c r="V322" i="7"/>
  <c r="V446" i="7"/>
  <c r="V478" i="7"/>
  <c r="U446" i="5"/>
  <c r="V597" i="10"/>
  <c r="V540" i="7"/>
  <c r="U508" i="5"/>
  <c r="V659" i="10"/>
  <c r="V230" i="7"/>
  <c r="U198" i="5"/>
  <c r="V349" i="10"/>
  <c r="V586" i="7"/>
  <c r="U554" i="5"/>
  <c r="V276" i="7"/>
  <c r="U244" i="5"/>
  <c r="U529" i="7"/>
  <c r="U416" i="10"/>
  <c r="V51" i="7"/>
  <c r="V487" i="7"/>
  <c r="V606" i="10"/>
  <c r="V324" i="7"/>
  <c r="U292" i="5"/>
  <c r="V510" i="7"/>
  <c r="U478" i="5"/>
  <c r="AQ28" i="2"/>
  <c r="AQ29" i="2" s="1"/>
  <c r="AQ31" i="2"/>
  <c r="AQ7" i="2" s="1"/>
  <c r="V57" i="9"/>
  <c r="V61" i="9" s="1"/>
  <c r="V267" i="6"/>
  <c r="V515" i="6"/>
  <c r="V167" i="4"/>
  <c r="V142" i="6"/>
  <c r="V577" i="6"/>
  <c r="V391" i="6"/>
  <c r="V205" i="6"/>
  <c r="V453" i="6"/>
  <c r="V79" i="6"/>
  <c r="V17" i="6"/>
  <c r="V329" i="6"/>
  <c r="V14" i="6"/>
  <c r="V264" i="6"/>
  <c r="V326" i="6"/>
  <c r="V512" i="6"/>
  <c r="V76" i="6"/>
  <c r="V574" i="6"/>
  <c r="V202" i="6"/>
  <c r="V450" i="6"/>
  <c r="V139" i="6"/>
  <c r="V388" i="6"/>
  <c r="V67" i="6"/>
  <c r="V379" i="6"/>
  <c r="V565" i="6"/>
  <c r="V627" i="6"/>
  <c r="V192" i="6"/>
  <c r="V129" i="6"/>
  <c r="V503" i="6"/>
  <c r="V441" i="6"/>
  <c r="V317" i="6"/>
  <c r="V255" i="6"/>
  <c r="V183" i="7"/>
  <c r="V587" i="7"/>
  <c r="V332" i="7"/>
  <c r="U300" i="5"/>
  <c r="V451" i="10"/>
  <c r="V534" i="7"/>
  <c r="V415" i="10"/>
  <c r="V296" i="7"/>
  <c r="V92" i="7"/>
  <c r="V254" i="7"/>
  <c r="V373" i="10"/>
  <c r="V395" i="7"/>
  <c r="V514" i="10"/>
  <c r="V340" i="7"/>
  <c r="V140" i="7"/>
  <c r="V595" i="7"/>
  <c r="V482" i="5"/>
  <c r="V544" i="5"/>
  <c r="V606" i="5"/>
  <c r="V358" i="5"/>
  <c r="V296" i="5"/>
  <c r="V171" i="5"/>
  <c r="V234" i="5"/>
  <c r="V46" i="5"/>
  <c r="V420" i="5"/>
  <c r="V108" i="5"/>
  <c r="Z7" i="4"/>
  <c r="Y11" i="4"/>
  <c r="V119" i="7"/>
  <c r="V55" i="7"/>
  <c r="U136" i="8"/>
  <c r="U145" i="8" s="1"/>
  <c r="V64" i="7"/>
  <c r="V183" i="10"/>
  <c r="V314" i="7"/>
  <c r="V433" i="10"/>
  <c r="T39" i="7"/>
  <c r="T8" i="7"/>
  <c r="V173" i="7"/>
  <c r="U141" i="5"/>
  <c r="V292" i="10"/>
  <c r="V364" i="7"/>
  <c r="V51" i="6"/>
  <c r="V363" i="6"/>
  <c r="V611" i="6"/>
  <c r="V549" i="6"/>
  <c r="V201" i="4"/>
  <c r="V301" i="6"/>
  <c r="V113" i="6"/>
  <c r="V239" i="6"/>
  <c r="V487" i="6"/>
  <c r="V425" i="6"/>
  <c r="V176" i="6"/>
  <c r="V122" i="6"/>
  <c r="V60" i="6"/>
  <c r="V372" i="6"/>
  <c r="V620" i="6"/>
  <c r="V558" i="6"/>
  <c r="V248" i="6"/>
  <c r="V434" i="6"/>
  <c r="V496" i="6"/>
  <c r="V310" i="6"/>
  <c r="V185" i="6"/>
  <c r="V70" i="7"/>
  <c r="V300" i="7"/>
  <c r="V419" i="10"/>
  <c r="V62" i="7"/>
  <c r="U30" i="5"/>
  <c r="V181" i="10"/>
  <c r="V407" i="7"/>
  <c r="V68" i="7"/>
  <c r="U36" i="5"/>
  <c r="V56" i="7"/>
  <c r="V251" i="7"/>
  <c r="V370" i="10"/>
  <c r="V202" i="7"/>
  <c r="V397" i="7"/>
  <c r="V516" i="10"/>
  <c r="U498" i="6"/>
  <c r="W21" i="9"/>
  <c r="W47" i="9" s="1"/>
  <c r="W21" i="8"/>
  <c r="W108" i="4"/>
  <c r="W171" i="4"/>
  <c r="W197" i="4"/>
  <c r="W134" i="4"/>
  <c r="W217" i="4"/>
  <c r="W154" i="4"/>
  <c r="W131" i="4"/>
  <c r="W194" i="4"/>
  <c r="W9" i="8"/>
  <c r="W9" i="9"/>
  <c r="W35" i="9" s="1"/>
  <c r="W105" i="4"/>
  <c r="W168" i="4"/>
  <c r="W208" i="4"/>
  <c r="W145" i="4"/>
  <c r="V614" i="7"/>
  <c r="U582" i="5"/>
  <c r="U348" i="10"/>
  <c r="V635" i="7"/>
  <c r="V253" i="7"/>
  <c r="V372" i="10"/>
  <c r="U198" i="7"/>
  <c r="U325" i="10"/>
  <c r="U354" i="6"/>
  <c r="V158" i="5"/>
  <c r="V531" i="5"/>
  <c r="V283" i="5"/>
  <c r="V407" i="5"/>
  <c r="V469" i="5"/>
  <c r="V593" i="5"/>
  <c r="V221" i="5"/>
  <c r="V345" i="5"/>
  <c r="V95" i="5"/>
  <c r="V33" i="5"/>
  <c r="V100" i="8"/>
  <c r="V102" i="8"/>
  <c r="V99" i="8"/>
  <c r="V101" i="8"/>
  <c r="V103" i="8"/>
  <c r="V363" i="7"/>
  <c r="V74" i="7"/>
  <c r="U42" i="5"/>
  <c r="V246" i="7"/>
  <c r="V120" i="7"/>
  <c r="V494" i="7"/>
  <c r="V214" i="7"/>
  <c r="V339" i="7"/>
  <c r="V642" i="7"/>
  <c r="U610" i="5"/>
  <c r="V394" i="7"/>
  <c r="U362" i="5"/>
  <c r="V513" i="10"/>
  <c r="V207" i="7"/>
  <c r="U175" i="5"/>
  <c r="V326" i="10"/>
  <c r="U678" i="10"/>
  <c r="U275" i="7"/>
  <c r="T182" i="8"/>
  <c r="V410" i="7"/>
  <c r="V472" i="7"/>
  <c r="V358" i="7"/>
  <c r="V477" i="10"/>
  <c r="V138" i="7"/>
  <c r="V264" i="7"/>
  <c r="V636" i="7"/>
  <c r="V217" i="7"/>
  <c r="V466" i="7"/>
  <c r="V128" i="7"/>
  <c r="V247" i="10"/>
  <c r="V502" i="7"/>
  <c r="V621" i="10"/>
  <c r="V191" i="7"/>
  <c r="V310" i="10"/>
  <c r="U260" i="6"/>
  <c r="U198" i="6"/>
  <c r="V44" i="7"/>
  <c r="V163" i="10"/>
  <c r="V604" i="7"/>
  <c r="V232" i="7"/>
  <c r="V351" i="10"/>
  <c r="U430" i="6"/>
  <c r="U616" i="6"/>
  <c r="U176" i="8"/>
  <c r="U285" i="10"/>
  <c r="U415" i="7"/>
  <c r="U540" i="10"/>
  <c r="U607" i="7"/>
  <c r="V83" i="7"/>
  <c r="V202" i="10"/>
  <c r="V271" i="7"/>
  <c r="V390" i="10"/>
  <c r="V208" i="7"/>
  <c r="V327" i="10"/>
  <c r="V582" i="7"/>
  <c r="V701" i="10"/>
  <c r="V334" i="7"/>
  <c r="V453" i="10"/>
  <c r="V215" i="7"/>
  <c r="T164" i="7"/>
  <c r="T16" i="7"/>
  <c r="U81" i="7"/>
  <c r="U388" i="10"/>
  <c r="V78" i="7"/>
  <c r="V390" i="7"/>
  <c r="V159" i="7"/>
  <c r="V285" i="7"/>
  <c r="V657" i="7"/>
  <c r="V31" i="6"/>
  <c r="V281" i="6"/>
  <c r="V343" i="6"/>
  <c r="V529" i="6"/>
  <c r="V181" i="4"/>
  <c r="V156" i="6"/>
  <c r="V93" i="6"/>
  <c r="V591" i="6"/>
  <c r="V219" i="6"/>
  <c r="V467" i="6"/>
  <c r="V405" i="6"/>
  <c r="V523" i="5"/>
  <c r="V461" i="5"/>
  <c r="V585" i="5"/>
  <c r="V337" i="5"/>
  <c r="V25" i="5"/>
  <c r="V150" i="5"/>
  <c r="V87" i="5"/>
  <c r="V399" i="5"/>
  <c r="V275" i="5"/>
  <c r="V213" i="5"/>
  <c r="V77" i="5"/>
  <c r="V451" i="5"/>
  <c r="V575" i="5"/>
  <c r="V203" i="5"/>
  <c r="V327" i="5"/>
  <c r="V513" i="5"/>
  <c r="V15" i="5"/>
  <c r="V389" i="5"/>
  <c r="V265" i="5"/>
  <c r="V140" i="5"/>
  <c r="V46" i="6"/>
  <c r="V358" i="6"/>
  <c r="V606" i="6"/>
  <c r="V544" i="6"/>
  <c r="V234" i="6"/>
  <c r="V420" i="6"/>
  <c r="V482" i="6"/>
  <c r="V296" i="6"/>
  <c r="V108" i="6"/>
  <c r="V171" i="6"/>
  <c r="V32" i="6"/>
  <c r="V282" i="6"/>
  <c r="V344" i="6"/>
  <c r="V530" i="6"/>
  <c r="V94" i="6"/>
  <c r="V157" i="6"/>
  <c r="V220" i="6"/>
  <c r="V592" i="6"/>
  <c r="V406" i="6"/>
  <c r="V468" i="6"/>
  <c r="T17" i="7"/>
  <c r="U373" i="7"/>
  <c r="U467" i="7"/>
  <c r="U545" i="7"/>
  <c r="V245" i="7"/>
  <c r="V57" i="7"/>
  <c r="T351" i="7"/>
  <c r="V524" i="5"/>
  <c r="V462" i="5"/>
  <c r="V586" i="5"/>
  <c r="V400" i="5"/>
  <c r="V88" i="5"/>
  <c r="V151" i="5"/>
  <c r="V26" i="5"/>
  <c r="V276" i="5"/>
  <c r="V338" i="5"/>
  <c r="V214" i="5"/>
  <c r="V114" i="6"/>
  <c r="V52" i="6"/>
  <c r="V364" i="6"/>
  <c r="V550" i="6"/>
  <c r="V612" i="6"/>
  <c r="V488" i="6"/>
  <c r="V426" i="6"/>
  <c r="V240" i="6"/>
  <c r="V177" i="6"/>
  <c r="V302" i="6"/>
  <c r="V180" i="7"/>
  <c r="V117" i="7"/>
  <c r="V615" i="7"/>
  <c r="U175" i="6"/>
  <c r="U610" i="6"/>
  <c r="U50" i="6"/>
  <c r="U554" i="10"/>
  <c r="U399" i="7"/>
  <c r="V383" i="7"/>
  <c r="V569" i="7"/>
  <c r="U134" i="8"/>
  <c r="U143" i="8" s="1"/>
  <c r="V654" i="7"/>
  <c r="U622" i="5"/>
  <c r="V468" i="7"/>
  <c r="U436" i="5"/>
  <c r="V282" i="7"/>
  <c r="U250" i="5"/>
  <c r="V126" i="7"/>
  <c r="V245" i="10"/>
  <c r="V562" i="7"/>
  <c r="V681" i="10"/>
  <c r="V189" i="7"/>
  <c r="V308" i="10"/>
  <c r="U653" i="7"/>
  <c r="V403" i="7"/>
  <c r="V91" i="7"/>
  <c r="V589" i="7"/>
  <c r="U272" i="6"/>
  <c r="U396" i="6"/>
  <c r="U520" i="6"/>
  <c r="U658" i="10"/>
  <c r="U291" i="10"/>
  <c r="U167" i="8"/>
  <c r="U160" i="8"/>
  <c r="V422" i="7"/>
  <c r="U390" i="5"/>
  <c r="V541" i="10"/>
  <c r="V360" i="7"/>
  <c r="U328" i="5"/>
  <c r="V110" i="7"/>
  <c r="U78" i="5"/>
  <c r="U509" i="7"/>
  <c r="U143" i="7"/>
  <c r="U512" i="10"/>
  <c r="V177" i="7"/>
  <c r="V296" i="10"/>
  <c r="V488" i="7"/>
  <c r="V607" i="10"/>
  <c r="U503" i="7"/>
  <c r="V105" i="5"/>
  <c r="V231" i="5"/>
  <c r="V355" i="5"/>
  <c r="V603" i="5"/>
  <c r="V130" i="4"/>
  <c r="V168" i="5"/>
  <c r="V417" i="5"/>
  <c r="V541" i="5"/>
  <c r="V479" i="5"/>
  <c r="V293" i="5"/>
  <c r="V43" i="5"/>
  <c r="V307" i="5"/>
  <c r="V431" i="5"/>
  <c r="V493" i="5"/>
  <c r="V182" i="5"/>
  <c r="V144" i="4"/>
  <c r="V617" i="5"/>
  <c r="V245" i="5"/>
  <c r="V57" i="5"/>
  <c r="V555" i="5"/>
  <c r="V369" i="5"/>
  <c r="V119" i="5"/>
  <c r="V19" i="6"/>
  <c r="V331" i="6"/>
  <c r="V579" i="6"/>
  <c r="V517" i="6"/>
  <c r="V269" i="6"/>
  <c r="V207" i="6"/>
  <c r="V144" i="6"/>
  <c r="V455" i="6"/>
  <c r="V393" i="6"/>
  <c r="V81" i="6"/>
  <c r="V18" i="6"/>
  <c r="V268" i="6"/>
  <c r="V330" i="6"/>
  <c r="V516" i="6"/>
  <c r="V392" i="6"/>
  <c r="V80" i="6"/>
  <c r="V143" i="6"/>
  <c r="V206" i="6"/>
  <c r="V578" i="6"/>
  <c r="V454" i="6"/>
  <c r="V102" i="5"/>
  <c r="V476" i="5"/>
  <c r="V600" i="5"/>
  <c r="V414" i="5"/>
  <c r="V538" i="5"/>
  <c r="V228" i="5"/>
  <c r="V352" i="5"/>
  <c r="V40" i="5"/>
  <c r="V165" i="5"/>
  <c r="V290" i="5"/>
  <c r="V11" i="9"/>
  <c r="V38" i="9"/>
  <c r="V37" i="9" s="1"/>
  <c r="V58" i="6"/>
  <c r="V308" i="6"/>
  <c r="V370" i="6"/>
  <c r="V618" i="6"/>
  <c r="V556" i="6"/>
  <c r="V494" i="6"/>
  <c r="V183" i="6"/>
  <c r="V246" i="6"/>
  <c r="V432" i="6"/>
  <c r="V120" i="6"/>
  <c r="T21" i="7"/>
  <c r="U466" i="6"/>
  <c r="U528" i="6"/>
  <c r="V320" i="7"/>
  <c r="V382" i="7"/>
  <c r="V568" i="7"/>
  <c r="V175" i="7"/>
  <c r="V294" i="10"/>
  <c r="V486" i="7"/>
  <c r="V605" i="10"/>
  <c r="U186" i="7"/>
  <c r="U98" i="6"/>
  <c r="U286" i="6"/>
  <c r="U534" i="6"/>
  <c r="U489" i="7"/>
  <c r="U41" i="7"/>
  <c r="U331" i="7"/>
  <c r="V69" i="7"/>
  <c r="U255" i="7"/>
  <c r="V501" i="5"/>
  <c r="V625" i="5"/>
  <c r="V563" i="5"/>
  <c r="V439" i="5"/>
  <c r="V65" i="5"/>
  <c r="V377" i="5"/>
  <c r="V253" i="5"/>
  <c r="V315" i="5"/>
  <c r="V190" i="5"/>
  <c r="V127" i="5"/>
  <c r="V435" i="5"/>
  <c r="V497" i="5"/>
  <c r="V621" i="5"/>
  <c r="V559" i="5"/>
  <c r="V123" i="5"/>
  <c r="V61" i="5"/>
  <c r="V186" i="5"/>
  <c r="V311" i="5"/>
  <c r="V373" i="5"/>
  <c r="V249" i="5"/>
  <c r="V86" i="7"/>
  <c r="V205" i="10"/>
  <c r="V398" i="7"/>
  <c r="V517" i="10"/>
  <c r="V211" i="7"/>
  <c r="V330" i="10"/>
  <c r="V124" i="7"/>
  <c r="U92" i="5"/>
  <c r="V243" i="10"/>
  <c r="V622" i="7"/>
  <c r="U590" i="5"/>
  <c r="U123" i="7"/>
  <c r="U337" i="7"/>
  <c r="V345" i="7"/>
  <c r="V655" i="7"/>
  <c r="V504" i="7"/>
  <c r="U472" i="5"/>
  <c r="V566" i="7"/>
  <c r="U534" i="5"/>
  <c r="V256" i="7"/>
  <c r="U224" i="5"/>
  <c r="V181" i="7"/>
  <c r="V306" i="7"/>
  <c r="V554" i="7"/>
  <c r="V375" i="7"/>
  <c r="V494" i="10"/>
  <c r="V313" i="7"/>
  <c r="V432" i="10"/>
  <c r="V451" i="7"/>
  <c r="V327" i="7"/>
  <c r="V513" i="7"/>
  <c r="V645" i="7"/>
  <c r="V273" i="7"/>
  <c r="V392" i="10"/>
  <c r="V147" i="7"/>
  <c r="V266" i="10"/>
  <c r="U312" i="6"/>
  <c r="U124" i="6"/>
  <c r="U622" i="6"/>
  <c r="W20" i="9"/>
  <c r="W20" i="8"/>
  <c r="W165" i="4"/>
  <c r="W102" i="4"/>
  <c r="W152" i="4"/>
  <c r="W215" i="4"/>
  <c r="W126" i="4"/>
  <c r="W189" i="4"/>
  <c r="W186" i="4"/>
  <c r="W123" i="4"/>
  <c r="W14" i="9"/>
  <c r="W40" i="9" s="1"/>
  <c r="W14" i="8"/>
  <c r="W175" i="4"/>
  <c r="W112" i="4"/>
  <c r="W25" i="8"/>
  <c r="W25" i="9"/>
  <c r="W51" i="9" s="1"/>
  <c r="W109" i="4"/>
  <c r="W172" i="4"/>
  <c r="W196" i="4"/>
  <c r="W133" i="4"/>
  <c r="W17" i="8"/>
  <c r="W17" i="9"/>
  <c r="W43" i="9" s="1"/>
  <c r="W170" i="4"/>
  <c r="W107" i="4"/>
  <c r="W202" i="4"/>
  <c r="W139" i="4"/>
  <c r="W204" i="4"/>
  <c r="W141" i="4"/>
  <c r="T33" i="7"/>
  <c r="V481" i="7"/>
  <c r="V600" i="10"/>
  <c r="V357" i="7"/>
  <c r="V476" i="10"/>
  <c r="V54" i="7"/>
  <c r="U22" i="5"/>
  <c r="V552" i="7"/>
  <c r="U520" i="5"/>
  <c r="V428" i="7"/>
  <c r="U396" i="5"/>
  <c r="U483" i="7"/>
  <c r="V263" i="7"/>
  <c r="V75" i="7"/>
  <c r="V65" i="7"/>
  <c r="V184" i="10"/>
  <c r="V377" i="7"/>
  <c r="V496" i="10"/>
  <c r="V315" i="7"/>
  <c r="V434" i="10"/>
  <c r="V237" i="7"/>
  <c r="V356" i="10"/>
  <c r="V485" i="7"/>
  <c r="V604" i="10"/>
  <c r="V111" i="7"/>
  <c r="V479" i="7"/>
  <c r="V598" i="10"/>
  <c r="V355" i="7"/>
  <c r="V474" i="10"/>
  <c r="V158" i="7"/>
  <c r="V96" i="7"/>
  <c r="V594" i="7"/>
  <c r="U323" i="7"/>
  <c r="U517" i="7"/>
  <c r="U292" i="6"/>
  <c r="U104" i="6"/>
  <c r="U540" i="6"/>
  <c r="T142" i="8"/>
  <c r="U18" i="10" s="1"/>
  <c r="U129" i="7"/>
  <c r="V13" i="6"/>
  <c r="V263" i="6"/>
  <c r="V325" i="6"/>
  <c r="V511" i="6"/>
  <c r="V201" i="6"/>
  <c r="V449" i="6"/>
  <c r="V75" i="6"/>
  <c r="V573" i="6"/>
  <c r="V387" i="6"/>
  <c r="V138" i="6"/>
  <c r="V33" i="6"/>
  <c r="V345" i="6"/>
  <c r="V531" i="6"/>
  <c r="V593" i="6"/>
  <c r="V407" i="6"/>
  <c r="V221" i="6"/>
  <c r="V283" i="6"/>
  <c r="V158" i="6"/>
  <c r="V469" i="6"/>
  <c r="V95" i="6"/>
  <c r="V557" i="5"/>
  <c r="V433" i="5"/>
  <c r="V495" i="5"/>
  <c r="V121" i="5"/>
  <c r="V619" i="5"/>
  <c r="V184" i="5"/>
  <c r="V59" i="5"/>
  <c r="V309" i="5"/>
  <c r="V371" i="5"/>
  <c r="V247" i="5"/>
  <c r="V604" i="5"/>
  <c r="V542" i="5"/>
  <c r="V480" i="5"/>
  <c r="V356" i="5"/>
  <c r="V106" i="5"/>
  <c r="V169" i="5"/>
  <c r="V44" i="5"/>
  <c r="V418" i="5"/>
  <c r="V294" i="5"/>
  <c r="V232" i="5"/>
  <c r="V500" i="5"/>
  <c r="V624" i="5"/>
  <c r="V438" i="5"/>
  <c r="V562" i="5"/>
  <c r="V376" i="5"/>
  <c r="V64" i="5"/>
  <c r="V189" i="5"/>
  <c r="V314" i="5"/>
  <c r="V126" i="5"/>
  <c r="V252" i="5"/>
  <c r="V260" i="7"/>
  <c r="V508" i="7"/>
  <c r="V292" i="7"/>
  <c r="U260" i="5"/>
  <c r="V411" i="10"/>
  <c r="V150" i="7"/>
  <c r="U118" i="5"/>
  <c r="V338" i="7"/>
  <c r="U306" i="5"/>
  <c r="U297" i="7"/>
  <c r="V301" i="7"/>
  <c r="V420" i="10"/>
  <c r="V425" i="7"/>
  <c r="V544" i="10"/>
  <c r="V113" i="7"/>
  <c r="V448" i="7"/>
  <c r="U416" i="5"/>
  <c r="V386" i="7"/>
  <c r="U354" i="5"/>
  <c r="V634" i="7"/>
  <c r="U602" i="5"/>
  <c r="U317" i="7"/>
  <c r="V148" i="5"/>
  <c r="V110" i="4"/>
  <c r="V273" i="5"/>
  <c r="V397" i="5"/>
  <c r="V521" i="5"/>
  <c r="V459" i="5"/>
  <c r="V211" i="5"/>
  <c r="V583" i="5"/>
  <c r="V23" i="5"/>
  <c r="V335" i="5"/>
  <c r="V85" i="5"/>
  <c r="V101" i="5"/>
  <c r="V475" i="5"/>
  <c r="V599" i="5"/>
  <c r="V537" i="5"/>
  <c r="V413" i="5"/>
  <c r="V227" i="5"/>
  <c r="V351" i="5"/>
  <c r="V39" i="5"/>
  <c r="V164" i="5"/>
  <c r="V289" i="5"/>
  <c r="V56" i="9"/>
  <c r="V60" i="9" s="1"/>
  <c r="V19" i="8"/>
  <c r="V93" i="8"/>
  <c r="V95" i="8"/>
  <c r="V97" i="8"/>
  <c r="V94" i="8"/>
  <c r="V96" i="8"/>
  <c r="V450" i="7"/>
  <c r="V528" i="7"/>
  <c r="V316" i="7"/>
  <c r="V435" i="10"/>
  <c r="V356" i="7"/>
  <c r="V475" i="10"/>
  <c r="U155" i="7"/>
  <c r="U596" i="10"/>
  <c r="V333" i="7"/>
  <c r="V452" i="10"/>
  <c r="V278" i="7"/>
  <c r="V152" i="7"/>
  <c r="U455" i="7"/>
  <c r="V328" i="7"/>
  <c r="V409" i="7"/>
  <c r="U379" i="7"/>
  <c r="V73" i="5"/>
  <c r="V447" i="5"/>
  <c r="V571" i="5"/>
  <c r="V199" i="5"/>
  <c r="V323" i="5"/>
  <c r="V98" i="4"/>
  <c r="V385" i="5"/>
  <c r="V261" i="5"/>
  <c r="V11" i="5"/>
  <c r="V136" i="5"/>
  <c r="V509" i="5"/>
  <c r="V156" i="5"/>
  <c r="V281" i="5"/>
  <c r="V405" i="5"/>
  <c r="V467" i="5"/>
  <c r="V118" i="4"/>
  <c r="V343" i="5"/>
  <c r="V93" i="5"/>
  <c r="V31" i="5"/>
  <c r="V529" i="5"/>
  <c r="V591" i="5"/>
  <c r="V219" i="5"/>
  <c r="V25" i="6"/>
  <c r="V275" i="6"/>
  <c r="V337" i="6"/>
  <c r="V523" i="6"/>
  <c r="V213" i="6"/>
  <c r="V399" i="6"/>
  <c r="V461" i="6"/>
  <c r="V585" i="6"/>
  <c r="V150" i="6"/>
  <c r="V87" i="6"/>
  <c r="V15" i="6"/>
  <c r="V389" i="6"/>
  <c r="V327" i="6"/>
  <c r="V513" i="6"/>
  <c r="V575" i="6"/>
  <c r="V77" i="6"/>
  <c r="V265" i="6"/>
  <c r="V203" i="6"/>
  <c r="V451" i="6"/>
  <c r="V140" i="6"/>
  <c r="V592" i="5"/>
  <c r="V530" i="5"/>
  <c r="V157" i="5"/>
  <c r="V282" i="5"/>
  <c r="V406" i="5"/>
  <c r="V344" i="5"/>
  <c r="V220" i="5"/>
  <c r="V32" i="5"/>
  <c r="V468" i="5"/>
  <c r="V94" i="5"/>
  <c r="V431" i="7"/>
  <c r="V26" i="6"/>
  <c r="V276" i="6"/>
  <c r="V338" i="6"/>
  <c r="V524" i="6"/>
  <c r="V586" i="6"/>
  <c r="V400" i="6"/>
  <c r="V151" i="6"/>
  <c r="V214" i="6"/>
  <c r="V462" i="6"/>
  <c r="V88" i="6"/>
  <c r="V429" i="7"/>
  <c r="V71" i="7"/>
  <c r="V279" i="7"/>
  <c r="U22" i="6"/>
  <c r="U166" i="8"/>
  <c r="V52" i="7"/>
  <c r="V535" i="6"/>
  <c r="V597" i="6"/>
  <c r="V187" i="4"/>
  <c r="V287" i="6"/>
  <c r="V162" i="6"/>
  <c r="V225" i="6"/>
  <c r="V37" i="6"/>
  <c r="V411" i="6"/>
  <c r="V473" i="6"/>
  <c r="V99" i="6"/>
  <c r="V349" i="6"/>
  <c r="V12" i="6"/>
  <c r="V386" i="6"/>
  <c r="V324" i="6"/>
  <c r="V572" i="6"/>
  <c r="V510" i="6"/>
  <c r="V200" i="6"/>
  <c r="V448" i="6"/>
  <c r="V262" i="6"/>
  <c r="V74" i="6"/>
  <c r="V137" i="6"/>
  <c r="V100" i="5"/>
  <c r="V474" i="5"/>
  <c r="V598" i="5"/>
  <c r="V536" i="5"/>
  <c r="V412" i="5"/>
  <c r="V288" i="5"/>
  <c r="V226" i="5"/>
  <c r="V38" i="5"/>
  <c r="V350" i="5"/>
  <c r="V163" i="5"/>
  <c r="V50" i="7"/>
  <c r="U472" i="6"/>
  <c r="V257" i="7"/>
  <c r="V131" i="7"/>
  <c r="V65" i="6"/>
  <c r="V127" i="6"/>
  <c r="V315" i="6"/>
  <c r="V377" i="6"/>
  <c r="V563" i="6"/>
  <c r="V625" i="6"/>
  <c r="V501" i="6"/>
  <c r="V439" i="6"/>
  <c r="V253" i="6"/>
  <c r="V190" i="6"/>
  <c r="V61" i="6"/>
  <c r="V123" i="6"/>
  <c r="V311" i="6"/>
  <c r="V373" i="6"/>
  <c r="V621" i="6"/>
  <c r="V559" i="6"/>
  <c r="V497" i="6"/>
  <c r="V435" i="6"/>
  <c r="V249" i="6"/>
  <c r="V186" i="6"/>
  <c r="V336" i="7"/>
  <c r="V455" i="10"/>
  <c r="V312" i="7"/>
  <c r="U280" i="5"/>
  <c r="V431" i="10"/>
  <c r="U585" i="7"/>
  <c r="V469" i="7"/>
  <c r="V380" i="7"/>
  <c r="U348" i="5"/>
  <c r="V616" i="7"/>
  <c r="V139" i="7"/>
  <c r="V85" i="7"/>
  <c r="V204" i="10"/>
  <c r="W13" i="9"/>
  <c r="W39" i="9" s="1"/>
  <c r="W13" i="8"/>
  <c r="W106" i="4"/>
  <c r="W169" i="4"/>
  <c r="W155" i="4"/>
  <c r="W218" i="4"/>
  <c r="W129" i="4"/>
  <c r="W192" i="4"/>
  <c r="W12" i="9"/>
  <c r="W12" i="8"/>
  <c r="W163" i="4"/>
  <c r="W100" i="4"/>
  <c r="W8" i="9"/>
  <c r="W8" i="8"/>
  <c r="W93" i="4"/>
  <c r="W99" i="4"/>
  <c r="W162" i="4"/>
  <c r="U115" i="7"/>
  <c r="V170" i="7"/>
  <c r="V289" i="10"/>
  <c r="V449" i="7"/>
  <c r="V361" i="7"/>
  <c r="S26" i="7"/>
  <c r="V384" i="7"/>
  <c r="V134" i="7"/>
  <c r="V167" i="7"/>
  <c r="U135" i="5"/>
  <c r="V286" i="10"/>
  <c r="V104" i="7"/>
  <c r="U72" i="5"/>
  <c r="V223" i="10"/>
  <c r="V462" i="7"/>
  <c r="U430" i="5"/>
  <c r="U472" i="10"/>
  <c r="V572" i="7"/>
  <c r="U540" i="5"/>
  <c r="AS22" i="2"/>
  <c r="AR24" i="2"/>
  <c r="AR25" i="2"/>
  <c r="AR26" i="2"/>
  <c r="AR27" i="2"/>
  <c r="V583" i="6"/>
  <c r="V521" i="6"/>
  <c r="V173" i="4"/>
  <c r="V23" i="6"/>
  <c r="V397" i="6"/>
  <c r="V459" i="6"/>
  <c r="V85" i="6"/>
  <c r="V148" i="6"/>
  <c r="V211" i="6"/>
  <c r="V273" i="6"/>
  <c r="V335" i="6"/>
  <c r="V39" i="6"/>
  <c r="V351" i="6"/>
  <c r="V289" i="6"/>
  <c r="V537" i="6"/>
  <c r="V413" i="6"/>
  <c r="V227" i="6"/>
  <c r="V164" i="6"/>
  <c r="V475" i="6"/>
  <c r="V599" i="6"/>
  <c r="V101" i="6"/>
  <c r="V39" i="8"/>
  <c r="V41" i="8"/>
  <c r="V43" i="8"/>
  <c r="V40" i="8"/>
  <c r="V42" i="8"/>
  <c r="V58" i="7"/>
  <c r="V401" i="7"/>
  <c r="V463" i="7"/>
  <c r="V270" i="7"/>
  <c r="U238" i="5"/>
  <c r="V389" i="10"/>
  <c r="V348" i="7"/>
  <c r="V98" i="7"/>
  <c r="V165" i="10"/>
  <c r="V46" i="7"/>
  <c r="V544" i="7"/>
  <c r="V663" i="10"/>
  <c r="V234" i="7"/>
  <c r="V353" i="10"/>
  <c r="V76" i="7"/>
  <c r="V201" i="7"/>
  <c r="V512" i="7"/>
  <c r="V342" i="7"/>
  <c r="V154" i="7"/>
  <c r="V652" i="7"/>
  <c r="V378" i="7"/>
  <c r="V497" i="10"/>
  <c r="V626" i="7"/>
  <c r="U55" i="9"/>
  <c r="U59" i="9" s="1"/>
  <c r="U33" i="9"/>
  <c r="U32" i="9" s="1"/>
  <c r="V19" i="10" s="1"/>
  <c r="U446" i="6"/>
  <c r="U384" i="6"/>
  <c r="U72" i="6"/>
  <c r="V480" i="7"/>
  <c r="V599" i="10"/>
  <c r="V418" i="7"/>
  <c r="V537" i="10"/>
  <c r="V106" i="7"/>
  <c r="V225" i="10"/>
  <c r="U368" i="6"/>
  <c r="U181" i="6"/>
  <c r="U477" i="7"/>
  <c r="V519" i="7"/>
  <c r="V638" i="10"/>
  <c r="V145" i="7"/>
  <c r="V264" i="10"/>
  <c r="V84" i="7"/>
  <c r="V203" i="10"/>
  <c r="V396" i="7"/>
  <c r="V515" i="10"/>
  <c r="V209" i="7"/>
  <c r="V328" i="10"/>
  <c r="V90" i="7"/>
  <c r="V588" i="7"/>
  <c r="V464" i="7"/>
  <c r="U16" i="6"/>
  <c r="U390" i="6"/>
  <c r="U633" i="7"/>
  <c r="V203" i="7"/>
  <c r="V222" i="7"/>
  <c r="V97" i="7"/>
  <c r="V533" i="7"/>
  <c r="V7" i="8"/>
  <c r="V34" i="8"/>
  <c r="V36" i="8"/>
  <c r="V33" i="8"/>
  <c r="V35" i="8"/>
  <c r="V37" i="8"/>
  <c r="V53" i="6"/>
  <c r="V115" i="6"/>
  <c r="V303" i="6"/>
  <c r="V365" i="6"/>
  <c r="V551" i="6"/>
  <c r="V613" i="6"/>
  <c r="V489" i="6"/>
  <c r="V178" i="6"/>
  <c r="V241" i="6"/>
  <c r="V427" i="6"/>
  <c r="V86" i="8"/>
  <c r="V88" i="8"/>
  <c r="V85" i="8"/>
  <c r="V87" i="8"/>
  <c r="V89" i="8"/>
  <c r="V23" i="8"/>
  <c r="V114" i="8"/>
  <c r="V116" i="8"/>
  <c r="V126" i="8"/>
  <c r="V128" i="8"/>
  <c r="V113" i="8"/>
  <c r="V115" i="8"/>
  <c r="V117" i="8"/>
  <c r="V125" i="8"/>
  <c r="V127" i="8"/>
  <c r="V129" i="8"/>
  <c r="V103" i="5"/>
  <c r="V477" i="5"/>
  <c r="V601" i="5"/>
  <c r="W632" i="7" s="1"/>
  <c r="V415" i="5"/>
  <c r="V539" i="5"/>
  <c r="V229" i="5"/>
  <c r="V353" i="5"/>
  <c r="V41" i="5"/>
  <c r="V291" i="5"/>
  <c r="V166" i="5"/>
  <c r="V525" i="5"/>
  <c r="V587" i="5"/>
  <c r="V463" i="5"/>
  <c r="V27" i="5"/>
  <c r="V89" i="5"/>
  <c r="V401" i="5"/>
  <c r="V152" i="5"/>
  <c r="V277" i="5"/>
  <c r="V339" i="5"/>
  <c r="V215" i="5"/>
  <c r="V54" i="6"/>
  <c r="V304" i="6"/>
  <c r="V366" i="6"/>
  <c r="V614" i="6"/>
  <c r="V552" i="6"/>
  <c r="V179" i="6"/>
  <c r="V242" i="6"/>
  <c r="V490" i="6"/>
  <c r="V428" i="6"/>
  <c r="V116" i="6"/>
  <c r="U647" i="7"/>
  <c r="T9" i="7"/>
  <c r="V369" i="7"/>
  <c r="V182" i="7"/>
  <c r="V555" i="7"/>
  <c r="V105" i="8"/>
  <c r="V107" i="8"/>
  <c r="V109" i="8"/>
  <c r="V106" i="8"/>
  <c r="V108" i="8"/>
  <c r="V305" i="7"/>
  <c r="V553" i="7"/>
  <c r="U424" i="6"/>
  <c r="U548" i="6"/>
  <c r="U180" i="10"/>
  <c r="U497" i="7"/>
  <c r="U212" i="7"/>
  <c r="V196" i="7"/>
  <c r="V259" i="7"/>
  <c r="V507" i="7"/>
  <c r="U137" i="8"/>
  <c r="U146" i="8" s="1"/>
  <c r="V592" i="7"/>
  <c r="U560" i="5"/>
  <c r="V344" i="7"/>
  <c r="U312" i="5"/>
  <c r="V156" i="7"/>
  <c r="U124" i="5"/>
  <c r="V500" i="7"/>
  <c r="V619" i="10"/>
  <c r="V252" i="7"/>
  <c r="V371" i="10"/>
  <c r="S14" i="7"/>
  <c r="U427" i="7"/>
  <c r="V216" i="7"/>
  <c r="V153" i="7"/>
  <c r="V465" i="7"/>
  <c r="U147" i="6"/>
  <c r="U458" i="6"/>
  <c r="U601" i="7"/>
  <c r="U354" i="10"/>
  <c r="U165" i="8"/>
  <c r="U161" i="8"/>
  <c r="U158" i="8"/>
  <c r="V546" i="7"/>
  <c r="U514" i="5"/>
  <c r="V665" i="10"/>
  <c r="V236" i="7"/>
  <c r="U204" i="5"/>
  <c r="V355" i="10"/>
  <c r="U385" i="7"/>
  <c r="T413" i="7"/>
  <c r="T32" i="7"/>
  <c r="U698" i="10"/>
  <c r="V240" i="7"/>
  <c r="V359" i="10"/>
  <c r="V426" i="7"/>
  <c r="V545" i="10"/>
  <c r="V114" i="7"/>
  <c r="AP35" i="2"/>
  <c r="AP36" i="2" s="1"/>
  <c r="U192" i="7"/>
  <c r="V43" i="6"/>
  <c r="V541" i="6"/>
  <c r="V193" i="4"/>
  <c r="V105" i="6"/>
  <c r="V417" i="6"/>
  <c r="V603" i="6"/>
  <c r="V479" i="6"/>
  <c r="V168" i="6"/>
  <c r="V231" i="6"/>
  <c r="V293" i="6"/>
  <c r="V355" i="6"/>
  <c r="V307" i="6"/>
  <c r="V617" i="6"/>
  <c r="V555" i="6"/>
  <c r="V207" i="4"/>
  <c r="V493" i="6"/>
  <c r="V369" i="6"/>
  <c r="V182" i="6"/>
  <c r="V245" i="6"/>
  <c r="V57" i="6"/>
  <c r="V431" i="6"/>
  <c r="V119" i="6"/>
  <c r="V81" i="5"/>
  <c r="V455" i="5"/>
  <c r="V517" i="5"/>
  <c r="V393" i="5"/>
  <c r="V579" i="5"/>
  <c r="V207" i="5"/>
  <c r="V144" i="5"/>
  <c r="V269" i="5"/>
  <c r="V331" i="5"/>
  <c r="V19" i="5"/>
  <c r="V80" i="5"/>
  <c r="V516" i="5"/>
  <c r="V454" i="5"/>
  <c r="V392" i="5"/>
  <c r="V578" i="5"/>
  <c r="V330" i="5"/>
  <c r="V18" i="5"/>
  <c r="V268" i="5"/>
  <c r="V206" i="5"/>
  <c r="V143" i="5"/>
  <c r="V40" i="6"/>
  <c r="V290" i="6"/>
  <c r="V352" i="6"/>
  <c r="V538" i="6"/>
  <c r="V165" i="6"/>
  <c r="V600" i="6"/>
  <c r="V228" i="6"/>
  <c r="V476" i="6"/>
  <c r="V102" i="6"/>
  <c r="V414" i="6"/>
  <c r="V11" i="8"/>
  <c r="V53" i="8"/>
  <c r="V55" i="8"/>
  <c r="V57" i="8"/>
  <c r="V54" i="8"/>
  <c r="V56" i="8"/>
  <c r="V556" i="5"/>
  <c r="V432" i="5"/>
  <c r="V494" i="5"/>
  <c r="V618" i="5"/>
  <c r="V120" i="5"/>
  <c r="V246" i="5"/>
  <c r="V183" i="5"/>
  <c r="V370" i="5"/>
  <c r="V308" i="5"/>
  <c r="V58" i="5"/>
  <c r="U280" i="6"/>
  <c r="U590" i="6"/>
  <c r="U92" i="6"/>
  <c r="V195" i="7"/>
  <c r="V444" i="7"/>
  <c r="V362" i="7"/>
  <c r="V424" i="7"/>
  <c r="V543" i="10"/>
  <c r="V112" i="7"/>
  <c r="U161" i="6"/>
  <c r="U36" i="6"/>
  <c r="U224" i="6"/>
  <c r="U218" i="7"/>
  <c r="V319" i="7"/>
  <c r="V505" i="7"/>
  <c r="V45" i="6"/>
  <c r="V357" i="6"/>
  <c r="V605" i="6"/>
  <c r="V543" i="6"/>
  <c r="V170" i="6"/>
  <c r="V233" i="6"/>
  <c r="V419" i="6"/>
  <c r="V295" i="6"/>
  <c r="V481" i="6"/>
  <c r="V107" i="6"/>
  <c r="V160" i="5"/>
  <c r="V285" i="5"/>
  <c r="V409" i="5"/>
  <c r="V471" i="5"/>
  <c r="V595" i="5"/>
  <c r="V347" i="5"/>
  <c r="V97" i="5"/>
  <c r="V35" i="5"/>
  <c r="V533" i="5"/>
  <c r="V223" i="5"/>
  <c r="V34" i="6"/>
  <c r="V346" i="6"/>
  <c r="V532" i="6"/>
  <c r="V594" i="6"/>
  <c r="V408" i="6"/>
  <c r="V284" i="6"/>
  <c r="V159" i="6"/>
  <c r="V222" i="6"/>
  <c r="V470" i="6"/>
  <c r="V96" i="6"/>
  <c r="V522" i="7"/>
  <c r="V641" i="10"/>
  <c r="V274" i="7"/>
  <c r="V393" i="10"/>
  <c r="V148" i="7"/>
  <c r="V267" i="10"/>
  <c r="V374" i="7"/>
  <c r="U342" i="5"/>
  <c r="V493" i="10"/>
  <c r="V560" i="7"/>
  <c r="U528" i="5"/>
  <c r="V679" i="10"/>
  <c r="V187" i="7"/>
  <c r="U155" i="5"/>
  <c r="V306" i="10"/>
  <c r="T31" i="7"/>
  <c r="U368" i="10"/>
  <c r="U621" i="7"/>
  <c r="T179" i="8"/>
  <c r="V95" i="7"/>
  <c r="V157" i="7"/>
  <c r="V593" i="7"/>
  <c r="V193" i="7"/>
  <c r="U161" i="5"/>
  <c r="V442" i="7"/>
  <c r="U410" i="5"/>
  <c r="V130" i="7"/>
  <c r="U98" i="5"/>
  <c r="V368" i="7"/>
  <c r="V63" i="7"/>
  <c r="V182" i="10"/>
  <c r="V623" i="7"/>
  <c r="V561" i="7"/>
  <c r="V680" i="10"/>
  <c r="V77" i="7"/>
  <c r="V389" i="7"/>
  <c r="V637" i="7"/>
  <c r="V583" i="7"/>
  <c r="V702" i="10"/>
  <c r="V459" i="7"/>
  <c r="V578" i="10"/>
  <c r="U187" i="6"/>
  <c r="U436" i="6"/>
  <c r="U560" i="6"/>
  <c r="U343" i="7"/>
  <c r="W203" i="4"/>
  <c r="W140" i="4"/>
  <c r="W183" i="4"/>
  <c r="W120" i="4"/>
  <c r="W149" i="4"/>
  <c r="W212" i="4"/>
  <c r="W209" i="4"/>
  <c r="W146" i="4"/>
  <c r="W135" i="4"/>
  <c r="W198" i="4"/>
  <c r="W211" i="4"/>
  <c r="W148" i="4"/>
  <c r="W151" i="4"/>
  <c r="W214" i="4"/>
  <c r="W188" i="4"/>
  <c r="W125" i="4"/>
  <c r="W216" i="4"/>
  <c r="W153" i="4"/>
  <c r="W16" i="9"/>
  <c r="W16" i="8"/>
  <c r="W164" i="4"/>
  <c r="W101" i="4"/>
  <c r="U241" i="7"/>
  <c r="V164" i="10"/>
  <c r="V45" i="7"/>
  <c r="V419" i="7"/>
  <c r="V538" i="10"/>
  <c r="V233" i="7"/>
  <c r="V352" i="10"/>
  <c r="V116" i="7"/>
  <c r="U84" i="5"/>
  <c r="V304" i="7"/>
  <c r="U272" i="5"/>
  <c r="U229" i="7"/>
  <c r="U19" i="7" s="1"/>
  <c r="U359" i="7"/>
  <c r="V387" i="7"/>
  <c r="V137" i="7"/>
  <c r="V573" i="7"/>
  <c r="V127" i="7"/>
  <c r="V246" i="10"/>
  <c r="V190" i="7"/>
  <c r="V309" i="10"/>
  <c r="V299" i="7"/>
  <c r="V418" i="10"/>
  <c r="V547" i="7"/>
  <c r="V666" i="10"/>
  <c r="V43" i="7"/>
  <c r="V162" i="10"/>
  <c r="V417" i="7"/>
  <c r="V536" i="10"/>
  <c r="V231" i="7"/>
  <c r="V350" i="10"/>
  <c r="V346" i="7"/>
  <c r="V284" i="7"/>
  <c r="V470" i="7"/>
  <c r="U73" i="7"/>
  <c r="T101" i="7"/>
  <c r="T12" i="7"/>
  <c r="U206" i="7"/>
  <c r="U230" i="6"/>
  <c r="U478" i="6"/>
  <c r="U42" i="6"/>
  <c r="T19" i="7"/>
  <c r="V15" i="8"/>
  <c r="V74" i="8"/>
  <c r="V76" i="8"/>
  <c r="V77" i="8"/>
  <c r="V73" i="8"/>
  <c r="V75" i="8"/>
  <c r="V125" i="5"/>
  <c r="V499" i="5"/>
  <c r="V150" i="4"/>
  <c r="V251" i="5"/>
  <c r="V375" i="5"/>
  <c r="V623" i="5"/>
  <c r="V63" i="5"/>
  <c r="V313" i="5"/>
  <c r="V437" i="5"/>
  <c r="V188" i="5"/>
  <c r="V561" i="5"/>
  <c r="V24" i="6"/>
  <c r="V336" i="6"/>
  <c r="V584" i="6"/>
  <c r="V522" i="6"/>
  <c r="V149" i="6"/>
  <c r="V86" i="6"/>
  <c r="V274" i="6"/>
  <c r="V212" i="6"/>
  <c r="V460" i="6"/>
  <c r="V398" i="6"/>
  <c r="V82" i="5"/>
  <c r="V456" i="5"/>
  <c r="V518" i="5"/>
  <c r="V580" i="5"/>
  <c r="V394" i="5"/>
  <c r="V332" i="5"/>
  <c r="V208" i="5"/>
  <c r="V145" i="5"/>
  <c r="V270" i="5"/>
  <c r="V20" i="5"/>
  <c r="V83" i="5"/>
  <c r="V581" i="5"/>
  <c r="V519" i="5"/>
  <c r="V457" i="5"/>
  <c r="V395" i="5"/>
  <c r="V333" i="5"/>
  <c r="V146" i="5"/>
  <c r="V209" i="5"/>
  <c r="V271" i="5"/>
  <c r="V21" i="5"/>
  <c r="V180" i="5"/>
  <c r="V305" i="5"/>
  <c r="V429" i="5"/>
  <c r="V553" i="5"/>
  <c r="V615" i="5"/>
  <c r="W646" i="7" s="1"/>
  <c r="V367" i="5"/>
  <c r="V243" i="5"/>
  <c r="V55" i="5"/>
  <c r="V491" i="5"/>
  <c r="V117" i="5"/>
  <c r="V607" i="5"/>
  <c r="V545" i="5"/>
  <c r="V483" i="5"/>
  <c r="V359" i="5"/>
  <c r="V235" i="5"/>
  <c r="V297" i="5"/>
  <c r="V172" i="5"/>
  <c r="V421" i="5"/>
  <c r="V47" i="5"/>
  <c r="V109" i="5"/>
  <c r="V502" i="5"/>
  <c r="V626" i="5"/>
  <c r="V440" i="5"/>
  <c r="V564" i="5"/>
  <c r="V66" i="5"/>
  <c r="V254" i="5"/>
  <c r="V378" i="5"/>
  <c r="V316" i="5"/>
  <c r="V128" i="5"/>
  <c r="V191" i="5"/>
  <c r="V197" i="7"/>
  <c r="V72" i="7"/>
  <c r="V570" i="7"/>
  <c r="V42" i="7"/>
  <c r="U10" i="5"/>
  <c r="V161" i="10"/>
  <c r="V602" i="7"/>
  <c r="U570" i="5"/>
  <c r="V354" i="7"/>
  <c r="U322" i="5"/>
  <c r="V473" i="10"/>
  <c r="V88" i="7"/>
  <c r="U56" i="5"/>
  <c r="V400" i="7"/>
  <c r="U368" i="5"/>
  <c r="V648" i="7"/>
  <c r="U616" i="5"/>
  <c r="U365" i="7"/>
  <c r="U353" i="7"/>
  <c r="V176" i="7"/>
  <c r="V295" i="10"/>
  <c r="V549" i="7"/>
  <c r="V668" i="10"/>
  <c r="V199" i="7"/>
  <c r="U167" i="5"/>
  <c r="V262" i="7"/>
  <c r="U230" i="5"/>
  <c r="V136" i="7"/>
  <c r="U104" i="5"/>
  <c r="AQ32" i="2"/>
  <c r="AQ5" i="2" s="1"/>
  <c r="V46" i="8"/>
  <c r="V48" i="8"/>
  <c r="V47" i="8"/>
  <c r="V45" i="8"/>
  <c r="V49" i="8"/>
  <c r="V79" i="5"/>
  <c r="V205" i="5"/>
  <c r="V329" i="5"/>
  <c r="V577" i="5"/>
  <c r="V104" i="4"/>
  <c r="V515" i="5"/>
  <c r="V453" i="5"/>
  <c r="V142" i="5"/>
  <c r="V391" i="5"/>
  <c r="V267" i="5"/>
  <c r="V17" i="5"/>
  <c r="V76" i="5"/>
  <c r="V450" i="5"/>
  <c r="V574" i="5"/>
  <c r="V202" i="5"/>
  <c r="V326" i="5"/>
  <c r="V388" i="5"/>
  <c r="V264" i="5"/>
  <c r="V512" i="5"/>
  <c r="V14" i="5"/>
  <c r="V139" i="5"/>
  <c r="V503" i="5"/>
  <c r="V627" i="5"/>
  <c r="V565" i="5"/>
  <c r="V441" i="5"/>
  <c r="V255" i="5"/>
  <c r="V67" i="5"/>
  <c r="V379" i="5"/>
  <c r="V129" i="5"/>
  <c r="V317" i="5"/>
  <c r="V192" i="5"/>
  <c r="T18" i="7" l="1"/>
  <c r="U21" i="7"/>
  <c r="W610" i="7"/>
  <c r="W623" i="7"/>
  <c r="U20" i="7"/>
  <c r="W657" i="7"/>
  <c r="W629" i="7"/>
  <c r="U33" i="7"/>
  <c r="U7" i="7"/>
  <c r="V87" i="7"/>
  <c r="W638" i="7"/>
  <c r="T10" i="7"/>
  <c r="V166" i="7"/>
  <c r="W650" i="7"/>
  <c r="W649" i="7"/>
  <c r="U12" i="7"/>
  <c r="U183" i="8"/>
  <c r="W626" i="7"/>
  <c r="V291" i="7"/>
  <c r="T26" i="7"/>
  <c r="W658" i="7"/>
  <c r="W611" i="7"/>
  <c r="U182" i="8"/>
  <c r="V607" i="7"/>
  <c r="AN4" i="2"/>
  <c r="AN8" i="2"/>
  <c r="AN6" i="2"/>
  <c r="T22" i="7"/>
  <c r="U23" i="7"/>
  <c r="V601" i="7"/>
  <c r="V176" i="8"/>
  <c r="V173" i="8"/>
  <c r="V647" i="7"/>
  <c r="V118" i="6"/>
  <c r="V554" i="6"/>
  <c r="V435" i="7"/>
  <c r="W605" i="7"/>
  <c r="U29" i="7"/>
  <c r="V353" i="7"/>
  <c r="W635" i="7"/>
  <c r="V306" i="6"/>
  <c r="W609" i="7"/>
  <c r="V129" i="7"/>
  <c r="V430" i="6"/>
  <c r="V368" i="6"/>
  <c r="U179" i="8"/>
  <c r="U13" i="7"/>
  <c r="V441" i="7"/>
  <c r="AB8" i="4"/>
  <c r="AB9" i="4" s="1"/>
  <c r="V172" i="8"/>
  <c r="V616" i="6"/>
  <c r="V311" i="7"/>
  <c r="V186" i="7"/>
  <c r="U25" i="7"/>
  <c r="V103" i="7"/>
  <c r="V285" i="10"/>
  <c r="V159" i="8"/>
  <c r="V292" i="6"/>
  <c r="V602" i="6"/>
  <c r="V540" i="6"/>
  <c r="V343" i="7"/>
  <c r="V210" i="6"/>
  <c r="V582" i="6"/>
  <c r="V571" i="7"/>
  <c r="V161" i="6"/>
  <c r="T6" i="7"/>
  <c r="V47" i="7"/>
  <c r="V497" i="7"/>
  <c r="W637" i="7"/>
  <c r="V452" i="6"/>
  <c r="V539" i="7"/>
  <c r="W615" i="7"/>
  <c r="V498" i="6"/>
  <c r="V622" i="6"/>
  <c r="V178" i="7"/>
  <c r="V166" i="8"/>
  <c r="V81" i="7"/>
  <c r="V337" i="7"/>
  <c r="V565" i="7"/>
  <c r="W656" i="7"/>
  <c r="V528" i="6"/>
  <c r="T14" i="7"/>
  <c r="U31" i="7"/>
  <c r="V641" i="7"/>
  <c r="V61" i="7"/>
  <c r="V172" i="7"/>
  <c r="V492" i="10"/>
  <c r="V354" i="10"/>
  <c r="V388" i="10"/>
  <c r="V574" i="10"/>
  <c r="W222" i="7"/>
  <c r="W78" i="7"/>
  <c r="W576" i="7"/>
  <c r="W177" i="7"/>
  <c r="W296" i="10"/>
  <c r="W363" i="7"/>
  <c r="W219" i="7"/>
  <c r="V187" i="5"/>
  <c r="W654" i="7"/>
  <c r="V622" i="5"/>
  <c r="W530" i="7"/>
  <c r="V498" i="5"/>
  <c r="W621" i="5"/>
  <c r="W497" i="5"/>
  <c r="W559" i="5"/>
  <c r="W123" i="5"/>
  <c r="W435" i="5"/>
  <c r="W61" i="5"/>
  <c r="W186" i="5"/>
  <c r="W373" i="5"/>
  <c r="W311" i="5"/>
  <c r="W249" i="5"/>
  <c r="W440" i="7"/>
  <c r="W559" i="10"/>
  <c r="W49" i="7"/>
  <c r="W486" i="7"/>
  <c r="W605" i="10"/>
  <c r="W432" i="7"/>
  <c r="W508" i="7"/>
  <c r="AR28" i="2"/>
  <c r="AR29" i="2" s="1"/>
  <c r="AR31" i="2"/>
  <c r="AR7" i="2" s="1"/>
  <c r="W54" i="8"/>
  <c r="W56" i="8"/>
  <c r="W11" i="8"/>
  <c r="W53" i="8"/>
  <c r="W55" i="8"/>
  <c r="W57" i="8"/>
  <c r="W67" i="6"/>
  <c r="W255" i="6"/>
  <c r="W379" i="6"/>
  <c r="W565" i="6"/>
  <c r="W503" i="6"/>
  <c r="W441" i="6"/>
  <c r="W627" i="6"/>
  <c r="W192" i="6"/>
  <c r="W317" i="6"/>
  <c r="W129" i="6"/>
  <c r="W381" i="7"/>
  <c r="V472" i="6"/>
  <c r="W560" i="7"/>
  <c r="V528" i="5"/>
  <c r="W679" i="10"/>
  <c r="W354" i="7"/>
  <c r="V322" i="5"/>
  <c r="W473" i="10"/>
  <c r="W70" i="7"/>
  <c r="W54" i="7"/>
  <c r="V22" i="5"/>
  <c r="W407" i="7"/>
  <c r="W449" i="7"/>
  <c r="W526" i="7"/>
  <c r="W97" i="5"/>
  <c r="W471" i="5"/>
  <c r="W595" i="5"/>
  <c r="W533" i="5"/>
  <c r="W409" i="5"/>
  <c r="W285" i="5"/>
  <c r="W160" i="5"/>
  <c r="W347" i="5"/>
  <c r="W223" i="5"/>
  <c r="W35" i="5"/>
  <c r="W280" i="7"/>
  <c r="W221" i="7"/>
  <c r="W445" i="7"/>
  <c r="W400" i="7"/>
  <c r="V368" i="5"/>
  <c r="W324" i="7"/>
  <c r="V292" i="5"/>
  <c r="V540" i="10"/>
  <c r="W493" i="7"/>
  <c r="W296" i="7"/>
  <c r="W415" i="10"/>
  <c r="W430" i="7"/>
  <c r="W126" i="7"/>
  <c r="W245" i="10"/>
  <c r="W40" i="8"/>
  <c r="W42" i="8"/>
  <c r="W39" i="8"/>
  <c r="W41" i="8"/>
  <c r="W43" i="8"/>
  <c r="W66" i="6"/>
  <c r="W316" i="6"/>
  <c r="W254" i="6"/>
  <c r="W378" i="6"/>
  <c r="W564" i="6"/>
  <c r="W440" i="6"/>
  <c r="W191" i="6"/>
  <c r="W626" i="6"/>
  <c r="W502" i="6"/>
  <c r="W128" i="6"/>
  <c r="W518" i="5"/>
  <c r="W394" i="5"/>
  <c r="W82" i="5"/>
  <c r="W580" i="5"/>
  <c r="W456" i="5"/>
  <c r="W332" i="5"/>
  <c r="W270" i="5"/>
  <c r="W208" i="5"/>
  <c r="W145" i="5"/>
  <c r="W20" i="5"/>
  <c r="V238" i="6"/>
  <c r="W202" i="7"/>
  <c r="V141" i="6"/>
  <c r="W55" i="7"/>
  <c r="W45" i="8"/>
  <c r="W47" i="8"/>
  <c r="W49" i="8"/>
  <c r="W46" i="8"/>
  <c r="W48" i="8"/>
  <c r="W525" i="5"/>
  <c r="W587" i="5"/>
  <c r="W463" i="5"/>
  <c r="W401" i="5"/>
  <c r="W27" i="5"/>
  <c r="W89" i="5"/>
  <c r="W152" i="5"/>
  <c r="W277" i="5"/>
  <c r="W339" i="5"/>
  <c r="W215" i="5"/>
  <c r="W190" i="7"/>
  <c r="W309" i="10"/>
  <c r="W512" i="7"/>
  <c r="W651" i="7"/>
  <c r="W82" i="7"/>
  <c r="V50" i="5"/>
  <c r="W201" i="10"/>
  <c r="W380" i="7"/>
  <c r="V348" i="5"/>
  <c r="X122" i="4"/>
  <c r="X185" i="4"/>
  <c r="X186" i="4"/>
  <c r="X123" i="4"/>
  <c r="X134" i="4"/>
  <c r="X197" i="4"/>
  <c r="X9" i="9"/>
  <c r="X35" i="9" s="1"/>
  <c r="X9" i="8"/>
  <c r="X168" i="4"/>
  <c r="X105" i="4"/>
  <c r="X196" i="4"/>
  <c r="X133" i="4"/>
  <c r="X16" i="9"/>
  <c r="X16" i="8"/>
  <c r="X164" i="4"/>
  <c r="X101" i="4"/>
  <c r="W458" i="7"/>
  <c r="W577" i="10"/>
  <c r="W44" i="7"/>
  <c r="W163" i="10"/>
  <c r="V93" i="7"/>
  <c r="W160" i="7"/>
  <c r="W534" i="7"/>
  <c r="W662" i="10"/>
  <c r="W543" i="7"/>
  <c r="W233" i="7"/>
  <c r="W352" i="10"/>
  <c r="W173" i="7"/>
  <c r="V141" i="5"/>
  <c r="W292" i="10"/>
  <c r="W608" i="7"/>
  <c r="V576" i="5"/>
  <c r="V135" i="7"/>
  <c r="U27" i="7"/>
  <c r="V160" i="10"/>
  <c r="W409" i="7"/>
  <c r="W595" i="7"/>
  <c r="W140" i="7"/>
  <c r="W328" i="7"/>
  <c r="W514" i="7"/>
  <c r="W148" i="7"/>
  <c r="W267" i="10"/>
  <c r="W398" i="7"/>
  <c r="W517" i="10"/>
  <c r="W336" i="7"/>
  <c r="W455" i="10"/>
  <c r="W240" i="7"/>
  <c r="W359" i="10"/>
  <c r="W426" i="7"/>
  <c r="W545" i="10"/>
  <c r="W114" i="7"/>
  <c r="W239" i="7"/>
  <c r="W358" i="10"/>
  <c r="W592" i="7"/>
  <c r="V560" i="5"/>
  <c r="W94" i="7"/>
  <c r="V62" i="5"/>
  <c r="U351" i="7"/>
  <c r="U28" i="7"/>
  <c r="V303" i="7"/>
  <c r="W75" i="5"/>
  <c r="W201" i="5"/>
  <c r="W325" i="5"/>
  <c r="W449" i="5"/>
  <c r="W573" i="5"/>
  <c r="W387" i="5"/>
  <c r="W263" i="5"/>
  <c r="W13" i="5"/>
  <c r="W511" i="5"/>
  <c r="W138" i="5"/>
  <c r="W501" i="5"/>
  <c r="W439" i="5"/>
  <c r="W625" i="5"/>
  <c r="W563" i="5"/>
  <c r="W253" i="5"/>
  <c r="W65" i="5"/>
  <c r="W377" i="5"/>
  <c r="W315" i="5"/>
  <c r="W190" i="5"/>
  <c r="W127" i="5"/>
  <c r="W375" i="6"/>
  <c r="W561" i="6"/>
  <c r="W499" i="6"/>
  <c r="W213" i="4"/>
  <c r="W437" i="6"/>
  <c r="W623" i="6"/>
  <c r="W63" i="6"/>
  <c r="W125" i="6"/>
  <c r="W188" i="6"/>
  <c r="W251" i="6"/>
  <c r="W313" i="6"/>
  <c r="W47" i="6"/>
  <c r="W235" i="6"/>
  <c r="W297" i="6"/>
  <c r="W359" i="6"/>
  <c r="W545" i="6"/>
  <c r="W483" i="6"/>
  <c r="W172" i="6"/>
  <c r="W109" i="6"/>
  <c r="W607" i="6"/>
  <c r="W421" i="6"/>
  <c r="W61" i="6"/>
  <c r="W373" i="6"/>
  <c r="W249" i="6"/>
  <c r="W311" i="6"/>
  <c r="W497" i="6"/>
  <c r="W559" i="6"/>
  <c r="W621" i="6"/>
  <c r="W435" i="6"/>
  <c r="W123" i="6"/>
  <c r="W186" i="6"/>
  <c r="W177" i="5"/>
  <c r="W488" i="5"/>
  <c r="W302" i="5"/>
  <c r="W426" i="5"/>
  <c r="W550" i="5"/>
  <c r="W612" i="5"/>
  <c r="W364" i="5"/>
  <c r="W240" i="5"/>
  <c r="W114" i="5"/>
  <c r="W52" i="5"/>
  <c r="V559" i="7"/>
  <c r="W66" i="7"/>
  <c r="W185" i="10"/>
  <c r="W502" i="7"/>
  <c r="W621" i="10"/>
  <c r="W214" i="7"/>
  <c r="V161" i="8"/>
  <c r="V158" i="8"/>
  <c r="W299" i="7"/>
  <c r="W418" i="10"/>
  <c r="W423" i="7"/>
  <c r="W542" i="10"/>
  <c r="W50" i="7"/>
  <c r="W238" i="7"/>
  <c r="W357" i="10"/>
  <c r="W548" i="7"/>
  <c r="W667" i="10"/>
  <c r="V181" i="6"/>
  <c r="V354" i="6"/>
  <c r="V478" i="6"/>
  <c r="V664" i="10"/>
  <c r="V591" i="7"/>
  <c r="W183" i="7"/>
  <c r="W197" i="7"/>
  <c r="W260" i="7"/>
  <c r="V134" i="8"/>
  <c r="V143" i="8" s="1"/>
  <c r="V272" i="6"/>
  <c r="V458" i="6"/>
  <c r="V520" i="6"/>
  <c r="AR32" i="2"/>
  <c r="AR5" i="2" s="1"/>
  <c r="W12" i="6"/>
  <c r="W137" i="6"/>
  <c r="W324" i="6"/>
  <c r="W200" i="6"/>
  <c r="W448" i="6"/>
  <c r="W510" i="6"/>
  <c r="W74" i="6"/>
  <c r="W386" i="6"/>
  <c r="W262" i="6"/>
  <c r="W572" i="6"/>
  <c r="W103" i="5"/>
  <c r="W477" i="5"/>
  <c r="W539" i="5"/>
  <c r="W601" i="5"/>
  <c r="W415" i="5"/>
  <c r="W41" i="5"/>
  <c r="W229" i="5"/>
  <c r="W353" i="5"/>
  <c r="W166" i="5"/>
  <c r="W291" i="5"/>
  <c r="W392" i="5"/>
  <c r="W80" i="5"/>
  <c r="W454" i="5"/>
  <c r="W516" i="5"/>
  <c r="W578" i="5"/>
  <c r="W268" i="5"/>
  <c r="W18" i="5"/>
  <c r="W330" i="5"/>
  <c r="W143" i="5"/>
  <c r="W206" i="5"/>
  <c r="W194" i="7"/>
  <c r="W257" i="7"/>
  <c r="V98" i="6"/>
  <c r="V224" i="6"/>
  <c r="V596" i="6"/>
  <c r="W63" i="7"/>
  <c r="W182" i="10"/>
  <c r="W313" i="7"/>
  <c r="W432" i="10"/>
  <c r="W622" i="7"/>
  <c r="V590" i="5"/>
  <c r="W374" i="7"/>
  <c r="V342" i="5"/>
  <c r="W493" i="10"/>
  <c r="W312" i="7"/>
  <c r="V280" i="5"/>
  <c r="W431" i="10"/>
  <c r="W167" i="7"/>
  <c r="V135" i="5"/>
  <c r="W286" i="10"/>
  <c r="W478" i="7"/>
  <c r="V446" i="5"/>
  <c r="W597" i="10"/>
  <c r="W195" i="7"/>
  <c r="W258" i="7"/>
  <c r="W506" i="7"/>
  <c r="W366" i="7"/>
  <c r="V334" i="5"/>
  <c r="W490" i="7"/>
  <c r="V458" i="5"/>
  <c r="V633" i="7"/>
  <c r="V149" i="7"/>
  <c r="W157" i="7"/>
  <c r="W95" i="7"/>
  <c r="W655" i="7"/>
  <c r="W325" i="7"/>
  <c r="W137" i="7"/>
  <c r="W90" i="7"/>
  <c r="W152" i="7"/>
  <c r="V53" i="7"/>
  <c r="W53" i="6"/>
  <c r="W303" i="6"/>
  <c r="W365" i="6"/>
  <c r="W241" i="6"/>
  <c r="W551" i="6"/>
  <c r="W489" i="6"/>
  <c r="W427" i="6"/>
  <c r="W613" i="6"/>
  <c r="W178" i="6"/>
  <c r="W115" i="6"/>
  <c r="W19" i="6"/>
  <c r="W144" i="6"/>
  <c r="W207" i="6"/>
  <c r="W331" i="6"/>
  <c r="W517" i="6"/>
  <c r="W455" i="6"/>
  <c r="W269" i="6"/>
  <c r="W81" i="6"/>
  <c r="W393" i="6"/>
  <c r="W579" i="6"/>
  <c r="W45" i="6"/>
  <c r="W233" i="6"/>
  <c r="W357" i="6"/>
  <c r="W543" i="6"/>
  <c r="W481" i="6"/>
  <c r="W419" i="6"/>
  <c r="W295" i="6"/>
  <c r="W170" i="6"/>
  <c r="W107" i="6"/>
  <c r="W605" i="6"/>
  <c r="W119" i="8"/>
  <c r="W121" i="8"/>
  <c r="W123" i="8"/>
  <c r="W122" i="8"/>
  <c r="W120" i="8"/>
  <c r="W100" i="5"/>
  <c r="W474" i="5"/>
  <c r="W598" i="5"/>
  <c r="W536" i="5"/>
  <c r="W412" i="5"/>
  <c r="W350" i="5"/>
  <c r="W163" i="5"/>
  <c r="W288" i="5"/>
  <c r="W226" i="5"/>
  <c r="W38" i="5"/>
  <c r="W14" i="6"/>
  <c r="W326" i="6"/>
  <c r="W202" i="6"/>
  <c r="W264" i="6"/>
  <c r="W450" i="6"/>
  <c r="W512" i="6"/>
  <c r="W388" i="6"/>
  <c r="W76" i="6"/>
  <c r="W574" i="6"/>
  <c r="W139" i="6"/>
  <c r="V503" i="7"/>
  <c r="V242" i="10"/>
  <c r="W217" i="7"/>
  <c r="W590" i="7"/>
  <c r="W158" i="7"/>
  <c r="W408" i="7"/>
  <c r="W594" i="7"/>
  <c r="W71" i="7"/>
  <c r="W569" i="7"/>
  <c r="W133" i="7"/>
  <c r="W150" i="7"/>
  <c r="V118" i="5"/>
  <c r="W276" i="7"/>
  <c r="V244" i="5"/>
  <c r="W524" i="7"/>
  <c r="V492" i="5"/>
  <c r="W74" i="7"/>
  <c r="V42" i="5"/>
  <c r="W448" i="7"/>
  <c r="V416" i="5"/>
  <c r="W386" i="7"/>
  <c r="V354" i="5"/>
  <c r="V359" i="7"/>
  <c r="U181" i="8"/>
  <c r="V281" i="7"/>
  <c r="W245" i="7"/>
  <c r="W182" i="7"/>
  <c r="W617" i="7"/>
  <c r="U537" i="7"/>
  <c r="W171" i="7"/>
  <c r="W290" i="10"/>
  <c r="W663" i="10"/>
  <c r="W544" i="7"/>
  <c r="W482" i="7"/>
  <c r="W601" i="10"/>
  <c r="W56" i="7"/>
  <c r="W554" i="7"/>
  <c r="V218" i="6"/>
  <c r="V30" i="6"/>
  <c r="V206" i="7"/>
  <c r="W64" i="7"/>
  <c r="W183" i="10"/>
  <c r="W624" i="7"/>
  <c r="W562" i="7"/>
  <c r="W681" i="10"/>
  <c r="W493" i="5"/>
  <c r="W144" i="4"/>
  <c r="W617" i="5"/>
  <c r="W119" i="5"/>
  <c r="W555" i="5"/>
  <c r="W431" i="5"/>
  <c r="W307" i="5"/>
  <c r="W182" i="5"/>
  <c r="W369" i="5"/>
  <c r="W245" i="5"/>
  <c r="W57" i="5"/>
  <c r="W56" i="9"/>
  <c r="W60" i="9" s="1"/>
  <c r="W440" i="5"/>
  <c r="W502" i="5"/>
  <c r="W626" i="5"/>
  <c r="W564" i="5"/>
  <c r="W254" i="5"/>
  <c r="W66" i="5"/>
  <c r="W378" i="5"/>
  <c r="W316" i="5"/>
  <c r="W191" i="5"/>
  <c r="W128" i="5"/>
  <c r="W20" i="6"/>
  <c r="W208" i="6"/>
  <c r="W145" i="6"/>
  <c r="W332" i="6"/>
  <c r="W456" i="6"/>
  <c r="W518" i="6"/>
  <c r="W580" i="6"/>
  <c r="W82" i="6"/>
  <c r="W270" i="6"/>
  <c r="W394" i="6"/>
  <c r="V67" i="7"/>
  <c r="V486" i="6"/>
  <c r="V50" i="6"/>
  <c r="Z11" i="4"/>
  <c r="AA7" i="4"/>
  <c r="W265" i="7"/>
  <c r="V450" i="10"/>
  <c r="V78" i="6"/>
  <c r="V576" i="6"/>
  <c r="V266" i="6"/>
  <c r="V275" i="7"/>
  <c r="V348" i="10"/>
  <c r="V477" i="7"/>
  <c r="W243" i="7"/>
  <c r="W305" i="7"/>
  <c r="V436" i="6"/>
  <c r="V365" i="7"/>
  <c r="W619" i="5"/>
  <c r="W121" i="5"/>
  <c r="W495" i="5"/>
  <c r="W557" i="5"/>
  <c r="W433" i="5"/>
  <c r="W59" i="5"/>
  <c r="W184" i="5"/>
  <c r="W309" i="5"/>
  <c r="W371" i="5"/>
  <c r="W247" i="5"/>
  <c r="W25" i="6"/>
  <c r="W213" i="6"/>
  <c r="W337" i="6"/>
  <c r="W275" i="6"/>
  <c r="W461" i="6"/>
  <c r="W523" i="6"/>
  <c r="W585" i="6"/>
  <c r="W150" i="6"/>
  <c r="W399" i="6"/>
  <c r="W87" i="6"/>
  <c r="W459" i="6"/>
  <c r="W521" i="6"/>
  <c r="W173" i="4"/>
  <c r="W23" i="6"/>
  <c r="W397" i="6"/>
  <c r="W583" i="6"/>
  <c r="W85" i="6"/>
  <c r="W148" i="6"/>
  <c r="W211" i="6"/>
  <c r="W273" i="6"/>
  <c r="W335" i="6"/>
  <c r="W95" i="5"/>
  <c r="W593" i="5"/>
  <c r="W469" i="5"/>
  <c r="W33" i="5"/>
  <c r="W531" i="5"/>
  <c r="W407" i="5"/>
  <c r="W283" i="5"/>
  <c r="W158" i="5"/>
  <c r="W345" i="5"/>
  <c r="W221" i="5"/>
  <c r="W54" i="6"/>
  <c r="W304" i="6"/>
  <c r="W242" i="6"/>
  <c r="W366" i="6"/>
  <c r="W552" i="6"/>
  <c r="W614" i="6"/>
  <c r="W428" i="6"/>
  <c r="W179" i="6"/>
  <c r="W490" i="6"/>
  <c r="W116" i="6"/>
  <c r="W23" i="9"/>
  <c r="W50" i="9"/>
  <c r="W49" i="9" s="1"/>
  <c r="W44" i="6"/>
  <c r="W294" i="6"/>
  <c r="W232" i="6"/>
  <c r="W356" i="6"/>
  <c r="W542" i="6"/>
  <c r="W480" i="6"/>
  <c r="W604" i="6"/>
  <c r="W418" i="6"/>
  <c r="W169" i="6"/>
  <c r="W106" i="6"/>
  <c r="V249" i="7"/>
  <c r="W253" i="7"/>
  <c r="W372" i="10"/>
  <c r="W625" i="7"/>
  <c r="W450" i="7"/>
  <c r="W388" i="7"/>
  <c r="W636" i="7"/>
  <c r="W279" i="7"/>
  <c r="W589" i="7"/>
  <c r="W293" i="7"/>
  <c r="W412" i="10"/>
  <c r="W603" i="7"/>
  <c r="W105" i="7"/>
  <c r="W224" i="10"/>
  <c r="V168" i="8"/>
  <c r="W144" i="7"/>
  <c r="V112" i="5"/>
  <c r="W263" i="10"/>
  <c r="W270" i="7"/>
  <c r="V238" i="5"/>
  <c r="W389" i="10"/>
  <c r="W332" i="7"/>
  <c r="V300" i="5"/>
  <c r="W451" i="10"/>
  <c r="W318" i="7"/>
  <c r="V286" i="5"/>
  <c r="W68" i="7"/>
  <c r="V36" i="5"/>
  <c r="W628" i="7"/>
  <c r="V596" i="5"/>
  <c r="V483" i="7"/>
  <c r="V218" i="7"/>
  <c r="U17" i="7"/>
  <c r="X21" i="9"/>
  <c r="X47" i="9" s="1"/>
  <c r="X21" i="8"/>
  <c r="X171" i="4"/>
  <c r="X108" i="4"/>
  <c r="X148" i="4"/>
  <c r="X211" i="4"/>
  <c r="X183" i="4"/>
  <c r="X120" i="4"/>
  <c r="X191" i="4"/>
  <c r="X128" i="4"/>
  <c r="X13" i="9"/>
  <c r="X39" i="9" s="1"/>
  <c r="X13" i="8"/>
  <c r="X106" i="4"/>
  <c r="X169" i="4"/>
  <c r="X218" i="4"/>
  <c r="X155" i="4"/>
  <c r="X215" i="4"/>
  <c r="X152" i="4"/>
  <c r="X17" i="9"/>
  <c r="X43" i="9" s="1"/>
  <c r="X17" i="8"/>
  <c r="X107" i="4"/>
  <c r="X170" i="4"/>
  <c r="X194" i="4"/>
  <c r="X131" i="4"/>
  <c r="X10" i="9"/>
  <c r="X36" i="9" s="1"/>
  <c r="X10" i="8"/>
  <c r="X174" i="4"/>
  <c r="X111" i="4"/>
  <c r="X147" i="4"/>
  <c r="X210" i="4"/>
  <c r="X182" i="4"/>
  <c r="X119" i="4"/>
  <c r="W147" i="7"/>
  <c r="W266" i="10"/>
  <c r="W645" i="7"/>
  <c r="W210" i="7"/>
  <c r="W329" i="10"/>
  <c r="W396" i="7"/>
  <c r="W515" i="10"/>
  <c r="W582" i="7"/>
  <c r="W701" i="10"/>
  <c r="V33" i="9"/>
  <c r="V32" i="9" s="1"/>
  <c r="W19" i="10" s="1"/>
  <c r="V55" i="9"/>
  <c r="V59" i="9" s="1"/>
  <c r="V135" i="6"/>
  <c r="V570" i="6"/>
  <c r="V10" i="6"/>
  <c r="U413" i="7"/>
  <c r="U32" i="7"/>
  <c r="V698" i="10"/>
  <c r="V143" i="7"/>
  <c r="V212" i="7"/>
  <c r="V534" i="10"/>
  <c r="W418" i="7"/>
  <c r="W537" i="10"/>
  <c r="W604" i="7"/>
  <c r="W106" i="7"/>
  <c r="W225" i="10"/>
  <c r="W40" i="6"/>
  <c r="W228" i="6"/>
  <c r="W290" i="6"/>
  <c r="W352" i="6"/>
  <c r="W476" i="6"/>
  <c r="W538" i="6"/>
  <c r="W600" i="6"/>
  <c r="W165" i="6"/>
  <c r="W102" i="6"/>
  <c r="W414" i="6"/>
  <c r="V627" i="7"/>
  <c r="V416" i="10"/>
  <c r="W643" i="7"/>
  <c r="W457" i="7"/>
  <c r="W576" i="10"/>
  <c r="U101" i="7"/>
  <c r="W410" i="7"/>
  <c r="W295" i="7"/>
  <c r="W414" i="10"/>
  <c r="W48" i="7"/>
  <c r="V16" i="5"/>
  <c r="W285" i="7"/>
  <c r="W266" i="7"/>
  <c r="W522" i="7"/>
  <c r="W641" i="10"/>
  <c r="W211" i="7"/>
  <c r="W330" i="10"/>
  <c r="W51" i="7"/>
  <c r="W13" i="6"/>
  <c r="W325" i="6"/>
  <c r="W263" i="6"/>
  <c r="W201" i="6"/>
  <c r="W449" i="6"/>
  <c r="W511" i="6"/>
  <c r="W387" i="6"/>
  <c r="W138" i="6"/>
  <c r="W75" i="6"/>
  <c r="W573" i="6"/>
  <c r="W125" i="5"/>
  <c r="W499" i="5"/>
  <c r="W561" i="5"/>
  <c r="W251" i="5"/>
  <c r="W375" i="5"/>
  <c r="W150" i="4"/>
  <c r="W623" i="5"/>
  <c r="W313" i="5"/>
  <c r="W63" i="5"/>
  <c r="W437" i="5"/>
  <c r="W188" i="5"/>
  <c r="W52" i="6"/>
  <c r="W240" i="6"/>
  <c r="W364" i="6"/>
  <c r="W550" i="6"/>
  <c r="W612" i="6"/>
  <c r="W302" i="6"/>
  <c r="W488" i="6"/>
  <c r="W114" i="6"/>
  <c r="W426" i="6"/>
  <c r="W177" i="6"/>
  <c r="W89" i="7"/>
  <c r="W174" i="7"/>
  <c r="W293" i="10"/>
  <c r="W362" i="7"/>
  <c r="W246" i="7"/>
  <c r="W322" i="7"/>
  <c r="V137" i="8"/>
  <c r="V146" i="8" s="1"/>
  <c r="V396" i="6"/>
  <c r="W33" i="8"/>
  <c r="W35" i="8"/>
  <c r="W37" i="8"/>
  <c r="W7" i="8"/>
  <c r="W34" i="8"/>
  <c r="W36" i="8"/>
  <c r="W319" i="7"/>
  <c r="W188" i="7"/>
  <c r="W307" i="10"/>
  <c r="W187" i="7"/>
  <c r="V155" i="5"/>
  <c r="W306" i="10"/>
  <c r="W104" i="7"/>
  <c r="V72" i="5"/>
  <c r="W223" i="10"/>
  <c r="W132" i="7"/>
  <c r="W552" i="7"/>
  <c r="V520" i="5"/>
  <c r="U289" i="7"/>
  <c r="U24" i="7"/>
  <c r="W387" i="7"/>
  <c r="W21" i="6"/>
  <c r="W209" i="6"/>
  <c r="W271" i="6"/>
  <c r="W333" i="6"/>
  <c r="W457" i="6"/>
  <c r="W519" i="6"/>
  <c r="W146" i="6"/>
  <c r="W581" i="6"/>
  <c r="W395" i="6"/>
  <c r="W83" i="6"/>
  <c r="W64" i="6"/>
  <c r="W252" i="6"/>
  <c r="W376" i="6"/>
  <c r="W562" i="6"/>
  <c r="W126" i="6"/>
  <c r="W624" i="6"/>
  <c r="W500" i="6"/>
  <c r="W314" i="6"/>
  <c r="W438" i="6"/>
  <c r="W189" i="6"/>
  <c r="W92" i="7"/>
  <c r="W383" i="7"/>
  <c r="W648" i="7"/>
  <c r="V616" i="5"/>
  <c r="W262" i="7"/>
  <c r="V230" i="5"/>
  <c r="V109" i="7"/>
  <c r="V653" i="7"/>
  <c r="W369" i="7"/>
  <c r="W358" i="7"/>
  <c r="W477" i="10"/>
  <c r="W368" i="7"/>
  <c r="V590" i="6"/>
  <c r="W189" i="7"/>
  <c r="W308" i="10"/>
  <c r="W245" i="6"/>
  <c r="W307" i="6"/>
  <c r="W493" i="6"/>
  <c r="W555" i="6"/>
  <c r="W207" i="4"/>
  <c r="W369" i="6"/>
  <c r="W617" i="6"/>
  <c r="W431" i="6"/>
  <c r="W57" i="6"/>
  <c r="W182" i="6"/>
  <c r="W119" i="6"/>
  <c r="W139" i="7"/>
  <c r="W86" i="8"/>
  <c r="W88" i="8"/>
  <c r="W89" i="8"/>
  <c r="W85" i="8"/>
  <c r="W87" i="8"/>
  <c r="W93" i="5"/>
  <c r="W467" i="5"/>
  <c r="W118" i="4"/>
  <c r="W591" i="5"/>
  <c r="W405" i="5"/>
  <c r="W281" i="5"/>
  <c r="W156" i="5"/>
  <c r="W343" i="5"/>
  <c r="W219" i="5"/>
  <c r="W529" i="5"/>
  <c r="W31" i="5"/>
  <c r="W15" i="6"/>
  <c r="W140" i="6"/>
  <c r="W327" i="6"/>
  <c r="W203" i="6"/>
  <c r="W513" i="6"/>
  <c r="W451" i="6"/>
  <c r="W265" i="6"/>
  <c r="W77" i="6"/>
  <c r="W575" i="6"/>
  <c r="W389" i="6"/>
  <c r="W26" i="6"/>
  <c r="W338" i="6"/>
  <c r="W276" i="6"/>
  <c r="W214" i="6"/>
  <c r="W524" i="6"/>
  <c r="W462" i="6"/>
  <c r="W88" i="6"/>
  <c r="W151" i="6"/>
  <c r="W400" i="6"/>
  <c r="W586" i="6"/>
  <c r="W553" i="5"/>
  <c r="W180" i="5"/>
  <c r="W305" i="5"/>
  <c r="W429" i="5"/>
  <c r="W55" i="5"/>
  <c r="W615" i="5"/>
  <c r="W491" i="5"/>
  <c r="W367" i="5"/>
  <c r="W243" i="5"/>
  <c r="W117" i="5"/>
  <c r="W96" i="5"/>
  <c r="W346" i="5"/>
  <c r="W222" i="5"/>
  <c r="W34" i="5"/>
  <c r="W470" i="5"/>
  <c r="W594" i="5"/>
  <c r="W532" i="5"/>
  <c r="W408" i="5"/>
  <c r="W284" i="5"/>
  <c r="W159" i="5"/>
  <c r="W138" i="7"/>
  <c r="W216" i="7"/>
  <c r="W417" i="7"/>
  <c r="W536" i="10"/>
  <c r="W394" i="7"/>
  <c r="V362" i="5"/>
  <c r="W513" i="10"/>
  <c r="X25" i="9"/>
  <c r="X51" i="9" s="1"/>
  <c r="X25" i="8"/>
  <c r="X172" i="4"/>
  <c r="X109" i="4"/>
  <c r="W521" i="7"/>
  <c r="W640" i="10"/>
  <c r="V198" i="6"/>
  <c r="W98" i="7"/>
  <c r="W170" i="7"/>
  <c r="W289" i="10"/>
  <c r="W481" i="7"/>
  <c r="W600" i="10"/>
  <c r="W546" i="7"/>
  <c r="V514" i="5"/>
  <c r="W665" i="10"/>
  <c r="W236" i="7"/>
  <c r="V204" i="5"/>
  <c r="W355" i="10"/>
  <c r="V174" i="8"/>
  <c r="V198" i="7"/>
  <c r="W159" i="7"/>
  <c r="W390" i="7"/>
  <c r="W86" i="7"/>
  <c r="W205" i="10"/>
  <c r="W52" i="7"/>
  <c r="W550" i="7"/>
  <c r="W669" i="10"/>
  <c r="W487" i="7"/>
  <c r="W606" i="10"/>
  <c r="W468" i="7"/>
  <c r="V436" i="5"/>
  <c r="W156" i="7"/>
  <c r="V124" i="5"/>
  <c r="W73" i="8"/>
  <c r="W75" i="8"/>
  <c r="W15" i="8"/>
  <c r="W74" i="8"/>
  <c r="W76" i="8"/>
  <c r="W77" i="8"/>
  <c r="W99" i="5"/>
  <c r="W473" i="5"/>
  <c r="W535" i="5"/>
  <c r="W597" i="5"/>
  <c r="W225" i="5"/>
  <c r="W349" i="5"/>
  <c r="W124" i="4"/>
  <c r="W411" i="5"/>
  <c r="W287" i="5"/>
  <c r="W162" i="5"/>
  <c r="W37" i="5"/>
  <c r="W620" i="5"/>
  <c r="W122" i="5"/>
  <c r="W558" i="5"/>
  <c r="W496" i="5"/>
  <c r="W434" i="5"/>
  <c r="W60" i="5"/>
  <c r="W310" i="5"/>
  <c r="W185" i="5"/>
  <c r="W372" i="5"/>
  <c r="W248" i="5"/>
  <c r="W494" i="5"/>
  <c r="W618" i="5"/>
  <c r="W120" i="5"/>
  <c r="W556" i="5"/>
  <c r="W432" i="5"/>
  <c r="W58" i="5"/>
  <c r="W183" i="5"/>
  <c r="W370" i="5"/>
  <c r="W308" i="5"/>
  <c r="W246" i="5"/>
  <c r="W94" i="5"/>
  <c r="W468" i="5"/>
  <c r="W592" i="5"/>
  <c r="W530" i="5"/>
  <c r="W344" i="5"/>
  <c r="W220" i="5"/>
  <c r="W32" i="5"/>
  <c r="W406" i="5"/>
  <c r="W282" i="5"/>
  <c r="W157" i="5"/>
  <c r="T30" i="7"/>
  <c r="V678" i="10"/>
  <c r="W254" i="7"/>
  <c r="W373" i="10"/>
  <c r="W378" i="7"/>
  <c r="W497" i="10"/>
  <c r="W316" i="7"/>
  <c r="W435" i="10"/>
  <c r="W339" i="7"/>
  <c r="W277" i="7"/>
  <c r="W463" i="7"/>
  <c r="V162" i="8"/>
  <c r="W361" i="7"/>
  <c r="W547" i="7"/>
  <c r="W666" i="10"/>
  <c r="W300" i="7"/>
  <c r="W419" i="10"/>
  <c r="W112" i="7"/>
  <c r="V56" i="6"/>
  <c r="V492" i="6"/>
  <c r="V230" i="6"/>
  <c r="V416" i="6"/>
  <c r="V42" i="6"/>
  <c r="V545" i="7"/>
  <c r="V155" i="7"/>
  <c r="W370" i="7"/>
  <c r="W120" i="7"/>
  <c r="W618" i="7"/>
  <c r="W72" i="7"/>
  <c r="W570" i="7"/>
  <c r="W134" i="7"/>
  <c r="V138" i="8"/>
  <c r="V147" i="8" s="1"/>
  <c r="V135" i="8"/>
  <c r="V144" i="8" s="1"/>
  <c r="V147" i="6"/>
  <c r="V22" i="6"/>
  <c r="AT22" i="2"/>
  <c r="AS24" i="2"/>
  <c r="AS25" i="2"/>
  <c r="AS27" i="2"/>
  <c r="AS26" i="2"/>
  <c r="V461" i="7"/>
  <c r="W11" i="6"/>
  <c r="W136" i="6"/>
  <c r="W323" i="6"/>
  <c r="W199" i="6"/>
  <c r="W509" i="6"/>
  <c r="W447" i="6"/>
  <c r="W161" i="4"/>
  <c r="W73" i="6"/>
  <c r="W261" i="6"/>
  <c r="W571" i="6"/>
  <c r="W385" i="6"/>
  <c r="W7" i="9"/>
  <c r="W34" i="9"/>
  <c r="W11" i="9"/>
  <c r="W38" i="9"/>
  <c r="W37" i="9" s="1"/>
  <c r="W441" i="5"/>
  <c r="W503" i="5"/>
  <c r="W565" i="5"/>
  <c r="W627" i="5"/>
  <c r="W255" i="5"/>
  <c r="W67" i="5"/>
  <c r="W379" i="5"/>
  <c r="W192" i="5"/>
  <c r="W129" i="5"/>
  <c r="W317" i="5"/>
  <c r="V379" i="7"/>
  <c r="V430" i="10"/>
  <c r="W69" i="7"/>
  <c r="W443" i="7"/>
  <c r="W131" i="7"/>
  <c r="V348" i="6"/>
  <c r="V410" i="6"/>
  <c r="V286" i="6"/>
  <c r="W125" i="7"/>
  <c r="W244" i="10"/>
  <c r="W375" i="7"/>
  <c r="W494" i="10"/>
  <c r="W561" i="7"/>
  <c r="W680" i="10"/>
  <c r="W62" i="7"/>
  <c r="V30" i="5"/>
  <c r="W181" i="10"/>
  <c r="W498" i="7"/>
  <c r="V466" i="5"/>
  <c r="W617" i="10"/>
  <c r="W292" i="7"/>
  <c r="V260" i="5"/>
  <c r="W411" i="10"/>
  <c r="W230" i="7"/>
  <c r="V198" i="5"/>
  <c r="W349" i="10"/>
  <c r="W382" i="7"/>
  <c r="W568" i="7"/>
  <c r="W614" i="7"/>
  <c r="V582" i="5"/>
  <c r="W428" i="7"/>
  <c r="V396" i="5"/>
  <c r="V447" i="7"/>
  <c r="V410" i="10"/>
  <c r="W220" i="7"/>
  <c r="W593" i="7"/>
  <c r="W75" i="7"/>
  <c r="W511" i="7"/>
  <c r="W402" i="7"/>
  <c r="W215" i="7"/>
  <c r="W464" i="7"/>
  <c r="V427" i="7"/>
  <c r="W51" i="6"/>
  <c r="W363" i="6"/>
  <c r="W239" i="6"/>
  <c r="W487" i="6"/>
  <c r="W549" i="6"/>
  <c r="W201" i="4"/>
  <c r="W176" i="6"/>
  <c r="W425" i="6"/>
  <c r="W301" i="6"/>
  <c r="W113" i="6"/>
  <c r="W611" i="6"/>
  <c r="W79" i="8"/>
  <c r="W81" i="8"/>
  <c r="W83" i="8"/>
  <c r="W80" i="8"/>
  <c r="W82" i="8"/>
  <c r="W519" i="5"/>
  <c r="W83" i="5"/>
  <c r="W457" i="5"/>
  <c r="W581" i="5"/>
  <c r="W395" i="5"/>
  <c r="W333" i="5"/>
  <c r="W271" i="5"/>
  <c r="W146" i="5"/>
  <c r="W209" i="5"/>
  <c r="W21" i="5"/>
  <c r="W24" i="6"/>
  <c r="W336" i="6"/>
  <c r="W212" i="6"/>
  <c r="W460" i="6"/>
  <c r="W522" i="6"/>
  <c r="W149" i="6"/>
  <c r="W274" i="6"/>
  <c r="W398" i="6"/>
  <c r="W584" i="6"/>
  <c r="W86" i="6"/>
  <c r="W35" i="6"/>
  <c r="W285" i="6"/>
  <c r="W223" i="6"/>
  <c r="W347" i="6"/>
  <c r="W533" i="6"/>
  <c r="W471" i="6"/>
  <c r="W595" i="6"/>
  <c r="W160" i="6"/>
  <c r="W409" i="6"/>
  <c r="W97" i="6"/>
  <c r="W562" i="5"/>
  <c r="W500" i="5"/>
  <c r="W624" i="5"/>
  <c r="W438" i="5"/>
  <c r="W126" i="5"/>
  <c r="W252" i="5"/>
  <c r="W376" i="5"/>
  <c r="W64" i="5"/>
  <c r="W189" i="5"/>
  <c r="W314" i="5"/>
  <c r="W19" i="9"/>
  <c r="W46" i="9"/>
  <c r="W45" i="9" s="1"/>
  <c r="V255" i="7"/>
  <c r="V123" i="7"/>
  <c r="W404" i="7"/>
  <c r="W528" i="7"/>
  <c r="W346" i="7"/>
  <c r="W532" i="7"/>
  <c r="W321" i="7"/>
  <c r="W259" i="7"/>
  <c r="W631" i="7"/>
  <c r="W586" i="7"/>
  <c r="V554" i="5"/>
  <c r="W338" i="7"/>
  <c r="V306" i="5"/>
  <c r="W510" i="7"/>
  <c r="V478" i="5"/>
  <c r="W136" i="7"/>
  <c r="V104" i="5"/>
  <c r="U142" i="8"/>
  <c r="V18" i="10" s="1"/>
  <c r="W307" i="7"/>
  <c r="W431" i="7"/>
  <c r="W555" i="7"/>
  <c r="W539" i="10"/>
  <c r="W420" i="7"/>
  <c r="W234" i="7"/>
  <c r="W353" i="10"/>
  <c r="W244" i="7"/>
  <c r="W118" i="7"/>
  <c r="W616" i="7"/>
  <c r="V404" i="6"/>
  <c r="V92" i="6"/>
  <c r="V342" i="6"/>
  <c r="V325" i="10"/>
  <c r="V73" i="7"/>
  <c r="W376" i="7"/>
  <c r="W495" i="10"/>
  <c r="W438" i="7"/>
  <c r="W557" i="10"/>
  <c r="W205" i="6"/>
  <c r="W267" i="6"/>
  <c r="W453" i="6"/>
  <c r="W515" i="6"/>
  <c r="W167" i="4"/>
  <c r="W577" i="6"/>
  <c r="W391" i="6"/>
  <c r="W142" i="6"/>
  <c r="W17" i="6"/>
  <c r="W79" i="6"/>
  <c r="W329" i="6"/>
  <c r="W43" i="6"/>
  <c r="W479" i="6"/>
  <c r="W541" i="6"/>
  <c r="W193" i="4"/>
  <c r="W603" i="6"/>
  <c r="W417" i="6"/>
  <c r="W105" i="6"/>
  <c r="W168" i="6"/>
  <c r="W231" i="6"/>
  <c r="W293" i="6"/>
  <c r="W355" i="6"/>
  <c r="W544" i="5"/>
  <c r="W606" i="5"/>
  <c r="W482" i="5"/>
  <c r="W358" i="5"/>
  <c r="W296" i="5"/>
  <c r="W234" i="5"/>
  <c r="W171" i="5"/>
  <c r="W108" i="5"/>
  <c r="W420" i="5"/>
  <c r="W46" i="5"/>
  <c r="W100" i="8"/>
  <c r="W102" i="8"/>
  <c r="W101" i="8"/>
  <c r="W99" i="8"/>
  <c r="W103" i="8"/>
  <c r="V175" i="6"/>
  <c r="V112" i="6"/>
  <c r="V610" i="6"/>
  <c r="W451" i="7"/>
  <c r="W327" i="7"/>
  <c r="W575" i="7"/>
  <c r="V331" i="7"/>
  <c r="V204" i="6"/>
  <c r="V323" i="7"/>
  <c r="V229" i="7"/>
  <c r="V596" i="10"/>
  <c r="W367" i="7"/>
  <c r="W180" i="7"/>
  <c r="W491" i="7"/>
  <c r="V187" i="6"/>
  <c r="V124" i="6"/>
  <c r="V560" i="6"/>
  <c r="W39" i="6"/>
  <c r="W351" i="6"/>
  <c r="W227" i="6"/>
  <c r="W289" i="6"/>
  <c r="W475" i="6"/>
  <c r="W537" i="6"/>
  <c r="W101" i="6"/>
  <c r="W599" i="6"/>
  <c r="W413" i="6"/>
  <c r="W164" i="6"/>
  <c r="W57" i="9"/>
  <c r="W61" i="9" s="1"/>
  <c r="W31" i="6"/>
  <c r="W281" i="6"/>
  <c r="W219" i="6"/>
  <c r="W343" i="6"/>
  <c r="W529" i="6"/>
  <c r="W467" i="6"/>
  <c r="W181" i="4"/>
  <c r="W591" i="6"/>
  <c r="W156" i="6"/>
  <c r="W405" i="6"/>
  <c r="W93" i="6"/>
  <c r="W77" i="5"/>
  <c r="W451" i="5"/>
  <c r="W513" i="5"/>
  <c r="W575" i="5"/>
  <c r="W203" i="5"/>
  <c r="W327" i="5"/>
  <c r="W140" i="5"/>
  <c r="W15" i="5"/>
  <c r="W389" i="5"/>
  <c r="W265" i="5"/>
  <c r="W524" i="5"/>
  <c r="W586" i="5"/>
  <c r="W462" i="5"/>
  <c r="W151" i="5"/>
  <c r="W26" i="5"/>
  <c r="W400" i="5"/>
  <c r="W88" i="5"/>
  <c r="W276" i="5"/>
  <c r="W338" i="5"/>
  <c r="W214" i="5"/>
  <c r="W55" i="6"/>
  <c r="W243" i="6"/>
  <c r="W367" i="6"/>
  <c r="W491" i="6"/>
  <c r="W553" i="6"/>
  <c r="W305" i="6"/>
  <c r="W615" i="6"/>
  <c r="W429" i="6"/>
  <c r="W180" i="6"/>
  <c r="W117" i="6"/>
  <c r="W27" i="6"/>
  <c r="W215" i="6"/>
  <c r="W339" i="6"/>
  <c r="W463" i="6"/>
  <c r="W525" i="6"/>
  <c r="W587" i="6"/>
  <c r="W152" i="6"/>
  <c r="W401" i="6"/>
  <c r="W277" i="6"/>
  <c r="W89" i="6"/>
  <c r="W34" i="6"/>
  <c r="W222" i="6"/>
  <c r="W346" i="6"/>
  <c r="W470" i="6"/>
  <c r="W532" i="6"/>
  <c r="W594" i="6"/>
  <c r="W408" i="6"/>
  <c r="W159" i="6"/>
  <c r="W284" i="6"/>
  <c r="W96" i="6"/>
  <c r="V368" i="10"/>
  <c r="W563" i="7"/>
  <c r="W682" i="10"/>
  <c r="W127" i="7"/>
  <c r="W246" i="10"/>
  <c r="W439" i="7"/>
  <c r="W558" i="10"/>
  <c r="W326" i="7"/>
  <c r="W264" i="7"/>
  <c r="W341" i="7"/>
  <c r="W153" i="7"/>
  <c r="W465" i="7"/>
  <c r="W168" i="7"/>
  <c r="W287" i="10"/>
  <c r="W231" i="7"/>
  <c r="W350" i="10"/>
  <c r="V169" i="8"/>
  <c r="W518" i="7"/>
  <c r="V486" i="5"/>
  <c r="W637" i="10"/>
  <c r="W580" i="7"/>
  <c r="V548" i="5"/>
  <c r="W699" i="10"/>
  <c r="W207" i="7"/>
  <c r="V175" i="5"/>
  <c r="W326" i="10"/>
  <c r="W193" i="7"/>
  <c r="V161" i="5"/>
  <c r="W256" i="7"/>
  <c r="V224" i="5"/>
  <c r="W130" i="7"/>
  <c r="V98" i="5"/>
  <c r="V602" i="10"/>
  <c r="U180" i="8"/>
  <c r="U164" i="7"/>
  <c r="U16" i="7"/>
  <c r="U9" i="7"/>
  <c r="X132" i="4"/>
  <c r="X195" i="4"/>
  <c r="X22" i="8"/>
  <c r="X22" i="9"/>
  <c r="X48" i="9" s="1"/>
  <c r="X177" i="4"/>
  <c r="X114" i="4"/>
  <c r="X198" i="4"/>
  <c r="X135" i="4"/>
  <c r="X14" i="8"/>
  <c r="X14" i="9"/>
  <c r="X40" i="9" s="1"/>
  <c r="X175" i="4"/>
  <c r="X112" i="4"/>
  <c r="X206" i="4"/>
  <c r="X143" i="4"/>
  <c r="X12" i="9"/>
  <c r="X12" i="8"/>
  <c r="X100" i="4"/>
  <c r="X163" i="4"/>
  <c r="X20" i="9"/>
  <c r="X20" i="8"/>
  <c r="X102" i="4"/>
  <c r="X165" i="4"/>
  <c r="X18" i="9"/>
  <c r="X44" i="9" s="1"/>
  <c r="X18" i="8"/>
  <c r="X113" i="4"/>
  <c r="X176" i="4"/>
  <c r="X153" i="4"/>
  <c r="X216" i="4"/>
  <c r="X139" i="4"/>
  <c r="X202" i="4"/>
  <c r="X184" i="4"/>
  <c r="X121" i="4"/>
  <c r="W273" i="7"/>
  <c r="W392" i="10"/>
  <c r="W459" i="7"/>
  <c r="W578" i="10"/>
  <c r="W146" i="7"/>
  <c r="W265" i="10"/>
  <c r="W644" i="7"/>
  <c r="W334" i="7"/>
  <c r="W453" i="10"/>
  <c r="V260" i="6"/>
  <c r="V322" i="6"/>
  <c r="U15" i="7"/>
  <c r="V579" i="7"/>
  <c r="V262" i="10"/>
  <c r="V415" i="7"/>
  <c r="W169" i="7"/>
  <c r="W288" i="10"/>
  <c r="W356" i="7"/>
  <c r="W475" i="10"/>
  <c r="V241" i="7"/>
  <c r="U39" i="7"/>
  <c r="U8" i="7"/>
  <c r="V297" i="7"/>
  <c r="V405" i="7"/>
  <c r="W271" i="7"/>
  <c r="W390" i="10"/>
  <c r="W83" i="7"/>
  <c r="W202" i="10"/>
  <c r="W208" i="7"/>
  <c r="W327" i="10"/>
  <c r="W472" i="7"/>
  <c r="W484" i="7"/>
  <c r="V452" i="5"/>
  <c r="W603" i="10"/>
  <c r="W360" i="7"/>
  <c r="V328" i="5"/>
  <c r="AQ35" i="2"/>
  <c r="AQ36" i="2" s="1"/>
  <c r="W471" i="7"/>
  <c r="W488" i="7"/>
  <c r="W607" i="10"/>
  <c r="W549" i="7"/>
  <c r="W668" i="10"/>
  <c r="W65" i="6"/>
  <c r="W315" i="6"/>
  <c r="W377" i="6"/>
  <c r="W563" i="6"/>
  <c r="W501" i="6"/>
  <c r="W253" i="6"/>
  <c r="W190" i="6"/>
  <c r="W127" i="6"/>
  <c r="W625" i="6"/>
  <c r="W439" i="6"/>
  <c r="W607" i="5"/>
  <c r="W545" i="5"/>
  <c r="W483" i="5"/>
  <c r="W359" i="5"/>
  <c r="W297" i="5"/>
  <c r="W172" i="5"/>
  <c r="W235" i="5"/>
  <c r="W47" i="5"/>
  <c r="W109" i="5"/>
  <c r="W421" i="5"/>
  <c r="W128" i="7"/>
  <c r="W247" i="10"/>
  <c r="W525" i="7"/>
  <c r="W485" i="7"/>
  <c r="W604" i="10"/>
  <c r="W494" i="7"/>
  <c r="W59" i="8"/>
  <c r="W61" i="8"/>
  <c r="W63" i="8"/>
  <c r="W60" i="8"/>
  <c r="W62" i="8"/>
  <c r="W505" i="7"/>
  <c r="V534" i="6"/>
  <c r="W251" i="7"/>
  <c r="W370" i="10"/>
  <c r="W161" i="10"/>
  <c r="W42" i="7"/>
  <c r="V10" i="5"/>
  <c r="W444" i="7"/>
  <c r="W179" i="7"/>
  <c r="V147" i="5"/>
  <c r="W345" i="7"/>
  <c r="W531" i="7"/>
  <c r="W278" i="7"/>
  <c r="V551" i="7"/>
  <c r="W549" i="5"/>
  <c r="W176" i="5"/>
  <c r="W301" i="5"/>
  <c r="W425" i="5"/>
  <c r="W138" i="4"/>
  <c r="W51" i="5"/>
  <c r="W611" i="5"/>
  <c r="W363" i="5"/>
  <c r="W239" i="5"/>
  <c r="W487" i="5"/>
  <c r="W113" i="5"/>
  <c r="W522" i="5"/>
  <c r="W460" i="5"/>
  <c r="W584" i="5"/>
  <c r="W398" i="5"/>
  <c r="W149" i="5"/>
  <c r="W274" i="5"/>
  <c r="W86" i="5"/>
  <c r="W24" i="5"/>
  <c r="W212" i="5"/>
  <c r="W336" i="5"/>
  <c r="W19" i="8"/>
  <c r="W93" i="8"/>
  <c r="W95" i="8"/>
  <c r="W97" i="8"/>
  <c r="W96" i="8"/>
  <c r="W94" i="8"/>
  <c r="W652" i="7"/>
  <c r="W96" i="7"/>
  <c r="W462" i="7"/>
  <c r="V430" i="5"/>
  <c r="W199" i="7"/>
  <c r="V167" i="5"/>
  <c r="W119" i="7"/>
  <c r="W108" i="7"/>
  <c r="W227" i="10"/>
  <c r="V512" i="10"/>
  <c r="W500" i="7"/>
  <c r="W619" i="10"/>
  <c r="V548" i="6"/>
  <c r="V328" i="6"/>
  <c r="W429" i="7"/>
  <c r="V312" i="6"/>
  <c r="W101" i="5"/>
  <c r="W475" i="5"/>
  <c r="W537" i="5"/>
  <c r="W599" i="5"/>
  <c r="W413" i="5"/>
  <c r="W351" i="5"/>
  <c r="W227" i="5"/>
  <c r="W39" i="5"/>
  <c r="W164" i="5"/>
  <c r="W289" i="5"/>
  <c r="W377" i="7"/>
  <c r="W496" i="10"/>
  <c r="W201" i="7"/>
  <c r="W91" i="7"/>
  <c r="W355" i="7"/>
  <c r="W474" i="10"/>
  <c r="V167" i="8"/>
  <c r="W442" i="7"/>
  <c r="V410" i="5"/>
  <c r="W504" i="7"/>
  <c r="V472" i="5"/>
  <c r="X146" i="4"/>
  <c r="X209" i="4"/>
  <c r="X129" i="4"/>
  <c r="X192" i="4"/>
  <c r="X8" i="9"/>
  <c r="X8" i="8"/>
  <c r="X99" i="4"/>
  <c r="X93" i="4"/>
  <c r="X162" i="4"/>
  <c r="W583" i="7"/>
  <c r="W702" i="10"/>
  <c r="W520" i="7"/>
  <c r="W639" i="10"/>
  <c r="V508" i="6"/>
  <c r="V72" i="6"/>
  <c r="V636" i="10"/>
  <c r="W480" i="7"/>
  <c r="W599" i="10"/>
  <c r="W102" i="5"/>
  <c r="W476" i="5"/>
  <c r="W600" i="5"/>
  <c r="W414" i="5"/>
  <c r="W538" i="5"/>
  <c r="W228" i="5"/>
  <c r="W352" i="5"/>
  <c r="W40" i="5"/>
  <c r="W290" i="5"/>
  <c r="W165" i="5"/>
  <c r="W145" i="7"/>
  <c r="W264" i="10"/>
  <c r="W519" i="7"/>
  <c r="W638" i="10"/>
  <c r="W333" i="7"/>
  <c r="W452" i="10"/>
  <c r="W223" i="7"/>
  <c r="W596" i="7"/>
  <c r="W419" i="7"/>
  <c r="W538" i="10"/>
  <c r="W298" i="7"/>
  <c r="V266" i="5"/>
  <c r="W417" i="10"/>
  <c r="V41" i="7"/>
  <c r="W97" i="7"/>
  <c r="W452" i="7"/>
  <c r="W584" i="7"/>
  <c r="W703" i="10"/>
  <c r="W364" i="7"/>
  <c r="W301" i="7"/>
  <c r="W420" i="10"/>
  <c r="W406" i="7"/>
  <c r="V374" i="5"/>
  <c r="W348" i="7"/>
  <c r="W286" i="7"/>
  <c r="W164" i="10"/>
  <c r="W45" i="7"/>
  <c r="W357" i="7"/>
  <c r="W476" i="10"/>
  <c r="W107" i="7"/>
  <c r="W226" i="10"/>
  <c r="W422" i="7"/>
  <c r="V390" i="5"/>
  <c r="W541" i="10"/>
  <c r="W110" i="7"/>
  <c r="V78" i="5"/>
  <c r="V175" i="8"/>
  <c r="V261" i="7"/>
  <c r="V399" i="7"/>
  <c r="V472" i="10"/>
  <c r="W347" i="7"/>
  <c r="W533" i="7"/>
  <c r="W203" i="7"/>
  <c r="W274" i="7"/>
  <c r="W393" i="10"/>
  <c r="W460" i="7"/>
  <c r="W579" i="10"/>
  <c r="W302" i="7"/>
  <c r="W421" i="10"/>
  <c r="W612" i="7"/>
  <c r="W176" i="7"/>
  <c r="W295" i="10"/>
  <c r="W425" i="7"/>
  <c r="W544" i="10"/>
  <c r="W113" i="7"/>
  <c r="W344" i="7"/>
  <c r="V312" i="5"/>
  <c r="W282" i="7"/>
  <c r="V250" i="5"/>
  <c r="V115" i="7"/>
  <c r="W15" i="9"/>
  <c r="W42" i="9"/>
  <c r="W41" i="9" s="1"/>
  <c r="W225" i="6"/>
  <c r="W535" i="6"/>
  <c r="W473" i="6"/>
  <c r="W187" i="4"/>
  <c r="W162" i="6"/>
  <c r="W287" i="6"/>
  <c r="W37" i="6"/>
  <c r="W411" i="6"/>
  <c r="W597" i="6"/>
  <c r="W99" i="6"/>
  <c r="W349" i="6"/>
  <c r="W60" i="6"/>
  <c r="W372" i="6"/>
  <c r="W248" i="6"/>
  <c r="W558" i="6"/>
  <c r="W434" i="6"/>
  <c r="W185" i="6"/>
  <c r="W620" i="6"/>
  <c r="W496" i="6"/>
  <c r="W310" i="6"/>
  <c r="W122" i="6"/>
  <c r="W58" i="6"/>
  <c r="W370" i="6"/>
  <c r="W246" i="6"/>
  <c r="W308" i="6"/>
  <c r="W556" i="6"/>
  <c r="W618" i="6"/>
  <c r="W432" i="6"/>
  <c r="W183" i="6"/>
  <c r="W494" i="6"/>
  <c r="W120" i="6"/>
  <c r="W32" i="6"/>
  <c r="W220" i="6"/>
  <c r="W282" i="6"/>
  <c r="W344" i="6"/>
  <c r="W468" i="6"/>
  <c r="W530" i="6"/>
  <c r="W592" i="6"/>
  <c r="W157" i="6"/>
  <c r="W406" i="6"/>
  <c r="W94" i="6"/>
  <c r="V192" i="7"/>
  <c r="V305" i="10"/>
  <c r="V373" i="7"/>
  <c r="W564" i="7"/>
  <c r="W683" i="10"/>
  <c r="W191" i="7"/>
  <c r="W310" i="10"/>
  <c r="W401" i="7"/>
  <c r="W151" i="7"/>
  <c r="W587" i="7"/>
  <c r="V160" i="8"/>
  <c r="W237" i="7"/>
  <c r="W356" i="10"/>
  <c r="W111" i="7"/>
  <c r="W175" i="7"/>
  <c r="W294" i="10"/>
  <c r="W424" i="7"/>
  <c r="W543" i="10"/>
  <c r="V244" i="6"/>
  <c r="V167" i="6"/>
  <c r="V104" i="6"/>
  <c r="V235" i="7"/>
  <c r="W308" i="7"/>
  <c r="W58" i="7"/>
  <c r="W556" i="7"/>
  <c r="W384" i="7"/>
  <c r="W446" i="7"/>
  <c r="V136" i="8"/>
  <c r="V145" i="8" s="1"/>
  <c r="V269" i="7"/>
  <c r="V334" i="6"/>
  <c r="V84" i="6"/>
  <c r="AR33" i="2"/>
  <c r="AR9" i="2" s="1"/>
  <c r="V222" i="10"/>
  <c r="W73" i="5"/>
  <c r="W447" i="5"/>
  <c r="W509" i="5"/>
  <c r="W571" i="5"/>
  <c r="W199" i="5"/>
  <c r="W323" i="5"/>
  <c r="W98" i="4"/>
  <c r="W385" i="5"/>
  <c r="W261" i="5"/>
  <c r="W136" i="5"/>
  <c r="W11" i="5"/>
  <c r="W74" i="5"/>
  <c r="W510" i="5"/>
  <c r="W448" i="5"/>
  <c r="W200" i="5"/>
  <c r="W324" i="5"/>
  <c r="W572" i="5"/>
  <c r="W386" i="5"/>
  <c r="W262" i="5"/>
  <c r="W137" i="5"/>
  <c r="W12" i="5"/>
  <c r="W41" i="6"/>
  <c r="W353" i="6"/>
  <c r="W229" i="6"/>
  <c r="W539" i="6"/>
  <c r="W477" i="6"/>
  <c r="W601" i="6"/>
  <c r="W415" i="6"/>
  <c r="W166" i="6"/>
  <c r="W291" i="6"/>
  <c r="W103" i="6"/>
  <c r="W18" i="6"/>
  <c r="W206" i="6"/>
  <c r="W268" i="6"/>
  <c r="W330" i="6"/>
  <c r="W516" i="6"/>
  <c r="W454" i="6"/>
  <c r="W578" i="6"/>
  <c r="W392" i="6"/>
  <c r="W143" i="6"/>
  <c r="W80" i="6"/>
  <c r="W567" i="7"/>
  <c r="V36" i="6"/>
  <c r="U227" i="7"/>
  <c r="W499" i="7"/>
  <c r="W618" i="10"/>
  <c r="W437" i="7"/>
  <c r="W556" i="10"/>
  <c r="W250" i="7"/>
  <c r="V218" i="5"/>
  <c r="W369" i="10"/>
  <c r="W124" i="7"/>
  <c r="V92" i="5"/>
  <c r="W243" i="10"/>
  <c r="W436" i="7"/>
  <c r="V404" i="5"/>
  <c r="W555" i="10"/>
  <c r="W659" i="10"/>
  <c r="W540" i="7"/>
  <c r="V508" i="5"/>
  <c r="W416" i="7"/>
  <c r="V384" i="5"/>
  <c r="W535" i="10"/>
  <c r="W602" i="7"/>
  <c r="V570" i="5"/>
  <c r="W320" i="7"/>
  <c r="W630" i="7"/>
  <c r="W116" i="7"/>
  <c r="V84" i="5"/>
  <c r="W242" i="7"/>
  <c r="V210" i="5"/>
  <c r="W304" i="7"/>
  <c r="V272" i="5"/>
  <c r="V385" i="7"/>
  <c r="W283" i="7"/>
  <c r="W469" i="7"/>
  <c r="W263" i="7"/>
  <c r="W200" i="7"/>
  <c r="W573" i="7"/>
  <c r="W340" i="7"/>
  <c r="W588" i="7"/>
  <c r="U475" i="7"/>
  <c r="W489" i="5"/>
  <c r="W551" i="5"/>
  <c r="W303" i="5"/>
  <c r="W427" i="5"/>
  <c r="W178" i="5"/>
  <c r="W365" i="5"/>
  <c r="W241" i="5"/>
  <c r="W115" i="5"/>
  <c r="W53" i="5"/>
  <c r="W613" i="5"/>
  <c r="W81" i="5"/>
  <c r="W517" i="5"/>
  <c r="W579" i="5"/>
  <c r="W455" i="5"/>
  <c r="W393" i="5"/>
  <c r="W144" i="5"/>
  <c r="W207" i="5"/>
  <c r="W331" i="5"/>
  <c r="W269" i="5"/>
  <c r="W19" i="5"/>
  <c r="W605" i="5"/>
  <c r="W481" i="5"/>
  <c r="W543" i="5"/>
  <c r="W357" i="5"/>
  <c r="W295" i="5"/>
  <c r="W233" i="5"/>
  <c r="W170" i="5"/>
  <c r="W45" i="5"/>
  <c r="W107" i="5"/>
  <c r="W419" i="5"/>
  <c r="W66" i="8"/>
  <c r="W68" i="8"/>
  <c r="W69" i="8"/>
  <c r="W65" i="8"/>
  <c r="W67" i="8"/>
  <c r="W38" i="6"/>
  <c r="W226" i="6"/>
  <c r="W350" i="6"/>
  <c r="W474" i="6"/>
  <c r="W536" i="6"/>
  <c r="W288" i="6"/>
  <c r="W163" i="6"/>
  <c r="W412" i="6"/>
  <c r="W598" i="6"/>
  <c r="W100" i="6"/>
  <c r="W76" i="5"/>
  <c r="W202" i="5"/>
  <c r="W326" i="5"/>
  <c r="W450" i="5"/>
  <c r="W574" i="5"/>
  <c r="W512" i="5"/>
  <c r="W388" i="5"/>
  <c r="W264" i="5"/>
  <c r="W139" i="5"/>
  <c r="W14" i="5"/>
  <c r="V621" i="7"/>
  <c r="W342" i="7"/>
  <c r="W154" i="7"/>
  <c r="W466" i="7"/>
  <c r="W284" i="7"/>
  <c r="W470" i="7"/>
  <c r="W196" i="7"/>
  <c r="W507" i="7"/>
  <c r="W88" i="7"/>
  <c r="V56" i="5"/>
  <c r="W213" i="7"/>
  <c r="V181" i="5"/>
  <c r="W572" i="7"/>
  <c r="V540" i="5"/>
  <c r="W634" i="7"/>
  <c r="V602" i="5"/>
  <c r="V421" i="7"/>
  <c r="V467" i="7"/>
  <c r="W57" i="7"/>
  <c r="W165" i="10"/>
  <c r="W46" i="7"/>
  <c r="W606" i="7"/>
  <c r="W306" i="7"/>
  <c r="W181" i="7"/>
  <c r="W492" i="7"/>
  <c r="V466" i="6"/>
  <c r="V155" i="6"/>
  <c r="V280" i="6"/>
  <c r="U599" i="7"/>
  <c r="V393" i="7"/>
  <c r="W252" i="7"/>
  <c r="W371" i="10"/>
  <c r="W314" i="7"/>
  <c r="W433" i="10"/>
  <c r="V613" i="7"/>
  <c r="W515" i="5"/>
  <c r="W104" i="4"/>
  <c r="W79" i="5"/>
  <c r="W17" i="5"/>
  <c r="W577" i="5"/>
  <c r="W453" i="5"/>
  <c r="W329" i="5"/>
  <c r="W205" i="5"/>
  <c r="W391" i="5"/>
  <c r="W267" i="5"/>
  <c r="W142" i="5"/>
  <c r="W603" i="5"/>
  <c r="W130" i="4"/>
  <c r="W541" i="5"/>
  <c r="W479" i="5"/>
  <c r="W293" i="5"/>
  <c r="W43" i="5"/>
  <c r="W168" i="5"/>
  <c r="W417" i="5"/>
  <c r="W355" i="5"/>
  <c r="W231" i="5"/>
  <c r="W105" i="5"/>
  <c r="W46" i="6"/>
  <c r="W234" i="6"/>
  <c r="W358" i="6"/>
  <c r="W544" i="6"/>
  <c r="W420" i="6"/>
  <c r="W606" i="6"/>
  <c r="W171" i="6"/>
  <c r="W108" i="6"/>
  <c r="W482" i="6"/>
  <c r="W296" i="6"/>
  <c r="V180" i="10"/>
  <c r="V424" i="6"/>
  <c r="V300" i="6"/>
  <c r="V362" i="6"/>
  <c r="V291" i="10"/>
  <c r="Y12" i="4"/>
  <c r="Y45" i="4"/>
  <c r="Y47" i="4"/>
  <c r="Y50" i="4"/>
  <c r="Y67" i="4"/>
  <c r="Y69" i="4"/>
  <c r="Y63" i="4"/>
  <c r="Y44" i="4"/>
  <c r="Y22" i="4"/>
  <c r="Y66" i="4"/>
  <c r="Y64" i="4"/>
  <c r="Y71" i="4"/>
  <c r="Y48" i="4"/>
  <c r="Y51" i="4"/>
  <c r="Y49" i="4"/>
  <c r="Y70" i="4"/>
  <c r="Y68" i="4"/>
  <c r="Y43" i="4"/>
  <c r="Y46" i="4"/>
  <c r="Y24" i="4"/>
  <c r="Y65" i="4"/>
  <c r="Y53" i="4"/>
  <c r="Y56" i="4"/>
  <c r="Y54" i="4"/>
  <c r="Y84" i="4"/>
  <c r="Y91" i="4"/>
  <c r="Y85" i="4"/>
  <c r="Y79" i="4"/>
  <c r="Y25" i="4"/>
  <c r="Y76" i="4"/>
  <c r="Y73" i="4"/>
  <c r="Y57" i="4"/>
  <c r="Y60" i="4"/>
  <c r="Y58" i="4"/>
  <c r="Y88" i="4"/>
  <c r="Y87" i="4"/>
  <c r="Y89" i="4"/>
  <c r="Y61" i="4"/>
  <c r="Y55" i="4"/>
  <c r="Y26" i="4"/>
  <c r="Y80" i="4"/>
  <c r="Y74" i="4"/>
  <c r="Y77" i="4"/>
  <c r="Y23" i="4"/>
  <c r="Y59" i="4"/>
  <c r="Y83" i="4"/>
  <c r="Y90" i="4"/>
  <c r="Y75" i="4"/>
  <c r="Y78" i="4"/>
  <c r="Y81" i="4"/>
  <c r="Y86" i="4"/>
  <c r="W77" i="7"/>
  <c r="W389" i="7"/>
  <c r="W513" i="7"/>
  <c r="V16" i="6"/>
  <c r="V390" i="6"/>
  <c r="V514" i="6"/>
  <c r="V509" i="7"/>
  <c r="V585" i="7"/>
  <c r="V658" i="10"/>
  <c r="W117" i="7"/>
  <c r="W553" i="7"/>
  <c r="V250" i="6"/>
  <c r="V62" i="6"/>
  <c r="V374" i="6"/>
  <c r="V489" i="7"/>
  <c r="W59" i="6"/>
  <c r="W247" i="6"/>
  <c r="W371" i="6"/>
  <c r="W495" i="6"/>
  <c r="W557" i="6"/>
  <c r="W309" i="6"/>
  <c r="W121" i="6"/>
  <c r="W619" i="6"/>
  <c r="W433" i="6"/>
  <c r="W184" i="6"/>
  <c r="W461" i="5"/>
  <c r="W523" i="5"/>
  <c r="W585" i="5"/>
  <c r="W275" i="5"/>
  <c r="W399" i="5"/>
  <c r="W337" i="5"/>
  <c r="W25" i="5"/>
  <c r="W150" i="5"/>
  <c r="W87" i="5"/>
  <c r="W213" i="5"/>
  <c r="W521" i="5"/>
  <c r="W148" i="5"/>
  <c r="W273" i="5"/>
  <c r="W397" i="5"/>
  <c r="W110" i="4"/>
  <c r="W583" i="5"/>
  <c r="W335" i="5"/>
  <c r="W23" i="5"/>
  <c r="W459" i="5"/>
  <c r="W85" i="5"/>
  <c r="W211" i="5"/>
  <c r="W33" i="6"/>
  <c r="W221" i="6"/>
  <c r="W345" i="6"/>
  <c r="W531" i="6"/>
  <c r="W469" i="6"/>
  <c r="W407" i="6"/>
  <c r="W95" i="6"/>
  <c r="W593" i="6"/>
  <c r="W158" i="6"/>
  <c r="W283" i="6"/>
  <c r="W179" i="5"/>
  <c r="W304" i="5"/>
  <c r="W428" i="5"/>
  <c r="W552" i="5"/>
  <c r="W116" i="5"/>
  <c r="W490" i="5"/>
  <c r="W54" i="5"/>
  <c r="W614" i="5"/>
  <c r="W366" i="5"/>
  <c r="W242" i="5"/>
  <c r="W23" i="8"/>
  <c r="W114" i="8"/>
  <c r="W116" i="8"/>
  <c r="W126" i="8"/>
  <c r="W128" i="8"/>
  <c r="W113" i="8"/>
  <c r="W127" i="8"/>
  <c r="W129" i="8"/>
  <c r="W117" i="8"/>
  <c r="W125" i="8"/>
  <c r="W115" i="8"/>
  <c r="W105" i="8"/>
  <c r="W107" i="8"/>
  <c r="W109" i="8"/>
  <c r="W106" i="8"/>
  <c r="W108" i="8"/>
  <c r="W604" i="5"/>
  <c r="W542" i="5"/>
  <c r="W480" i="5"/>
  <c r="W169" i="5"/>
  <c r="W356" i="5"/>
  <c r="W418" i="5"/>
  <c r="W44" i="5"/>
  <c r="W232" i="5"/>
  <c r="W106" i="5"/>
  <c r="W294" i="5"/>
  <c r="V317" i="7"/>
  <c r="V554" i="10"/>
  <c r="W65" i="7"/>
  <c r="W184" i="10"/>
  <c r="W501" i="7"/>
  <c r="W620" i="10"/>
  <c r="W315" i="7"/>
  <c r="W434" i="10"/>
  <c r="W76" i="7"/>
  <c r="W574" i="7"/>
  <c r="W403" i="7"/>
  <c r="W527" i="7"/>
  <c r="W43" i="7"/>
  <c r="W162" i="10"/>
  <c r="W660" i="10"/>
  <c r="W541" i="7"/>
  <c r="W479" i="7"/>
  <c r="W598" i="10"/>
  <c r="V165" i="8"/>
  <c r="W642" i="7"/>
  <c r="V610" i="5"/>
  <c r="W456" i="7"/>
  <c r="V424" i="5"/>
  <c r="W575" i="10"/>
  <c r="W566" i="7"/>
  <c r="V534" i="5"/>
  <c r="U11" i="7"/>
  <c r="V529" i="7"/>
  <c r="X189" i="4"/>
  <c r="X126" i="4"/>
  <c r="X154" i="4"/>
  <c r="X217" i="4"/>
  <c r="X24" i="9"/>
  <c r="X24" i="8"/>
  <c r="X103" i="4"/>
  <c r="X166" i="4"/>
  <c r="X205" i="4"/>
  <c r="X142" i="4"/>
  <c r="X149" i="4"/>
  <c r="X212" i="4"/>
  <c r="X26" i="9"/>
  <c r="X52" i="9" s="1"/>
  <c r="X26" i="8"/>
  <c r="X115" i="4"/>
  <c r="X178" i="4"/>
  <c r="X140" i="4"/>
  <c r="X203" i="4"/>
  <c r="X125" i="4"/>
  <c r="X188" i="4"/>
  <c r="X145" i="4"/>
  <c r="X208" i="4"/>
  <c r="X204" i="4"/>
  <c r="X141" i="4"/>
  <c r="X127" i="4"/>
  <c r="X190" i="4"/>
  <c r="X214" i="4"/>
  <c r="X151" i="4"/>
  <c r="W85" i="7"/>
  <c r="W204" i="10"/>
  <c r="W397" i="7"/>
  <c r="W516" i="10"/>
  <c r="W335" i="7"/>
  <c r="W454" i="10"/>
  <c r="W272" i="7"/>
  <c r="W391" i="10"/>
  <c r="W84" i="7"/>
  <c r="W203" i="10"/>
  <c r="W209" i="7"/>
  <c r="W328" i="10"/>
  <c r="V446" i="6"/>
  <c r="V384" i="6"/>
  <c r="V455" i="7"/>
  <c r="V517" i="7"/>
  <c r="V523" i="7"/>
  <c r="W294" i="7"/>
  <c r="W413" i="10"/>
  <c r="W661" i="10"/>
  <c r="W542" i="7"/>
  <c r="W232" i="7"/>
  <c r="W351" i="10"/>
  <c r="V616" i="10"/>
  <c r="W395" i="7"/>
  <c r="W514" i="10"/>
  <c r="W581" i="7"/>
  <c r="W700" i="10"/>
  <c r="V200" i="10"/>
  <c r="X635" i="7" l="1"/>
  <c r="U18" i="7"/>
  <c r="X655" i="7"/>
  <c r="V8" i="7"/>
  <c r="X644" i="7"/>
  <c r="V15" i="7"/>
  <c r="X631" i="7"/>
  <c r="U30" i="7"/>
  <c r="X657" i="7"/>
  <c r="X638" i="7"/>
  <c r="V23" i="7"/>
  <c r="W87" i="7"/>
  <c r="X605" i="7"/>
  <c r="W343" i="7"/>
  <c r="AO6" i="2"/>
  <c r="AO8" i="2"/>
  <c r="AO4" i="2"/>
  <c r="W123" i="7"/>
  <c r="W212" i="7"/>
  <c r="X630" i="7"/>
  <c r="U10" i="7"/>
  <c r="X615" i="7"/>
  <c r="X636" i="7"/>
  <c r="V11" i="7"/>
  <c r="W570" i="6"/>
  <c r="U22" i="7"/>
  <c r="V7" i="7"/>
  <c r="W641" i="7"/>
  <c r="X645" i="7"/>
  <c r="V16" i="7"/>
  <c r="X603" i="7"/>
  <c r="W415" i="7"/>
  <c r="W167" i="8"/>
  <c r="U14" i="7"/>
  <c r="W255" i="7"/>
  <c r="W384" i="6"/>
  <c r="V17" i="7"/>
  <c r="V181" i="8"/>
  <c r="W446" i="6"/>
  <c r="W135" i="6"/>
  <c r="W198" i="6"/>
  <c r="V599" i="7"/>
  <c r="W571" i="7"/>
  <c r="V164" i="7"/>
  <c r="W461" i="7"/>
  <c r="U6" i="7"/>
  <c r="AS33" i="2"/>
  <c r="AS9" i="2" s="1"/>
  <c r="W155" i="7"/>
  <c r="W181" i="6"/>
  <c r="W368" i="6"/>
  <c r="W306" i="6"/>
  <c r="V179" i="8"/>
  <c r="W250" i="6"/>
  <c r="W622" i="6"/>
  <c r="V25" i="7"/>
  <c r="W591" i="7"/>
  <c r="W173" i="8"/>
  <c r="W653" i="7"/>
  <c r="V27" i="7"/>
  <c r="W167" i="6"/>
  <c r="W328" i="6"/>
  <c r="W509" i="7"/>
  <c r="W112" i="6"/>
  <c r="W362" i="6"/>
  <c r="W61" i="7"/>
  <c r="W235" i="7"/>
  <c r="W311" i="7"/>
  <c r="X609" i="7"/>
  <c r="X632" i="7"/>
  <c r="W410" i="6"/>
  <c r="X629" i="7"/>
  <c r="V180" i="8"/>
  <c r="W115" i="7"/>
  <c r="W404" i="6"/>
  <c r="W466" i="6"/>
  <c r="W280" i="6"/>
  <c r="W317" i="7"/>
  <c r="W574" i="10"/>
  <c r="W554" i="10"/>
  <c r="W534" i="10"/>
  <c r="W200" i="10"/>
  <c r="X53" i="5"/>
  <c r="X115" i="5"/>
  <c r="X178" i="5"/>
  <c r="X303" i="5"/>
  <c r="X427" i="5"/>
  <c r="X551" i="5"/>
  <c r="X241" i="5"/>
  <c r="X365" i="5"/>
  <c r="X613" i="5"/>
  <c r="X489" i="5"/>
  <c r="X61" i="6"/>
  <c r="X249" i="6"/>
  <c r="X373" i="6"/>
  <c r="X559" i="6"/>
  <c r="X497" i="6"/>
  <c r="X621" i="6"/>
  <c r="X435" i="6"/>
  <c r="X311" i="6"/>
  <c r="X123" i="6"/>
  <c r="X186" i="6"/>
  <c r="X15" i="6"/>
  <c r="X77" i="6"/>
  <c r="X203" i="6"/>
  <c r="X140" i="6"/>
  <c r="X327" i="6"/>
  <c r="X265" i="6"/>
  <c r="X451" i="6"/>
  <c r="X513" i="6"/>
  <c r="X389" i="6"/>
  <c r="X575" i="6"/>
  <c r="X66" i="6"/>
  <c r="X378" i="6"/>
  <c r="X128" i="6"/>
  <c r="X316" i="6"/>
  <c r="X564" i="6"/>
  <c r="X626" i="6"/>
  <c r="X502" i="6"/>
  <c r="X254" i="6"/>
  <c r="X191" i="6"/>
  <c r="X440" i="6"/>
  <c r="X304" i="7"/>
  <c r="W272" i="5"/>
  <c r="X554" i="7"/>
  <c r="Y211" i="4"/>
  <c r="Y148" i="4"/>
  <c r="Y134" i="4"/>
  <c r="Y197" i="4"/>
  <c r="Y195" i="4"/>
  <c r="Y132" i="4"/>
  <c r="Y186" i="4"/>
  <c r="Y123" i="4"/>
  <c r="Y147" i="4"/>
  <c r="Y210" i="4"/>
  <c r="Y190" i="4"/>
  <c r="Y127" i="4"/>
  <c r="X236" i="7"/>
  <c r="W204" i="5"/>
  <c r="X355" i="10"/>
  <c r="X201" i="7"/>
  <c r="X548" i="7"/>
  <c r="X667" i="10"/>
  <c r="X209" i="7"/>
  <c r="X328" i="10"/>
  <c r="W249" i="7"/>
  <c r="X417" i="7"/>
  <c r="X536" i="10"/>
  <c r="X540" i="7"/>
  <c r="W508" i="5"/>
  <c r="X659" i="10"/>
  <c r="W540" i="10"/>
  <c r="X507" i="7"/>
  <c r="X41" i="6"/>
  <c r="X103" i="6"/>
  <c r="X229" i="6"/>
  <c r="X353" i="6"/>
  <c r="X166" i="6"/>
  <c r="X291" i="6"/>
  <c r="X477" i="6"/>
  <c r="X539" i="6"/>
  <c r="X415" i="6"/>
  <c r="X601" i="6"/>
  <c r="X55" i="7"/>
  <c r="X270" i="7"/>
  <c r="W238" i="5"/>
  <c r="X389" i="10"/>
  <c r="X78" i="7"/>
  <c r="X390" i="7"/>
  <c r="X431" i="7"/>
  <c r="X358" i="7"/>
  <c r="X477" i="10"/>
  <c r="W141" i="6"/>
  <c r="X177" i="7"/>
  <c r="X296" i="10"/>
  <c r="W348" i="10"/>
  <c r="X534" i="7"/>
  <c r="W55" i="9"/>
  <c r="W59" i="9" s="1"/>
  <c r="W33" i="9"/>
  <c r="W32" i="9" s="1"/>
  <c r="X19" i="10" s="1"/>
  <c r="X561" i="7"/>
  <c r="X680" i="10"/>
  <c r="X151" i="7"/>
  <c r="X153" i="7"/>
  <c r="X504" i="7"/>
  <c r="W472" i="5"/>
  <c r="X65" i="7"/>
  <c r="X184" i="10"/>
  <c r="X436" i="7"/>
  <c r="W404" i="5"/>
  <c r="X555" i="10"/>
  <c r="X59" i="6"/>
  <c r="X247" i="6"/>
  <c r="X371" i="6"/>
  <c r="X184" i="6"/>
  <c r="X309" i="6"/>
  <c r="X557" i="6"/>
  <c r="X495" i="6"/>
  <c r="X433" i="6"/>
  <c r="X619" i="6"/>
  <c r="X121" i="6"/>
  <c r="X102" i="5"/>
  <c r="X476" i="5"/>
  <c r="X600" i="5"/>
  <c r="X414" i="5"/>
  <c r="X538" i="5"/>
  <c r="X228" i="5"/>
  <c r="X352" i="5"/>
  <c r="X40" i="5"/>
  <c r="X290" i="5"/>
  <c r="X165" i="5"/>
  <c r="X189" i="7"/>
  <c r="X308" i="10"/>
  <c r="W147" i="6"/>
  <c r="X90" i="7"/>
  <c r="X533" i="7"/>
  <c r="X648" i="7"/>
  <c r="W616" i="5"/>
  <c r="W149" i="7"/>
  <c r="X69" i="7"/>
  <c r="W596" i="10"/>
  <c r="X423" i="7"/>
  <c r="X542" i="10"/>
  <c r="W560" i="6"/>
  <c r="X284" i="7"/>
  <c r="X44" i="7"/>
  <c r="X163" i="10"/>
  <c r="X480" i="7"/>
  <c r="X599" i="10"/>
  <c r="X246" i="7"/>
  <c r="X120" i="7"/>
  <c r="X51" i="7"/>
  <c r="X113" i="7"/>
  <c r="X564" i="7"/>
  <c r="X683" i="10"/>
  <c r="W53" i="7"/>
  <c r="W559" i="7"/>
  <c r="W160" i="8"/>
  <c r="W159" i="8"/>
  <c r="X217" i="7"/>
  <c r="X154" i="7"/>
  <c r="X375" i="6"/>
  <c r="X561" i="6"/>
  <c r="X499" i="6"/>
  <c r="X437" i="6"/>
  <c r="X623" i="6"/>
  <c r="X213" i="4"/>
  <c r="X63" i="6"/>
  <c r="X125" i="6"/>
  <c r="X188" i="6"/>
  <c r="X251" i="6"/>
  <c r="X313" i="6"/>
  <c r="X53" i="6"/>
  <c r="X241" i="6"/>
  <c r="X365" i="6"/>
  <c r="X551" i="6"/>
  <c r="X489" i="6"/>
  <c r="X613" i="6"/>
  <c r="X427" i="6"/>
  <c r="X178" i="6"/>
  <c r="X115" i="6"/>
  <c r="X303" i="6"/>
  <c r="X37" i="5"/>
  <c r="X162" i="5"/>
  <c r="X99" i="5"/>
  <c r="X225" i="5"/>
  <c r="X349" i="5"/>
  <c r="X473" i="5"/>
  <c r="X597" i="5"/>
  <c r="X124" i="4"/>
  <c r="X287" i="5"/>
  <c r="X411" i="5"/>
  <c r="X535" i="5"/>
  <c r="X525" i="5"/>
  <c r="X587" i="5"/>
  <c r="X463" i="5"/>
  <c r="X401" i="5"/>
  <c r="X27" i="5"/>
  <c r="X89" i="5"/>
  <c r="X152" i="5"/>
  <c r="X277" i="5"/>
  <c r="X339" i="5"/>
  <c r="X215" i="5"/>
  <c r="X123" i="5"/>
  <c r="X435" i="5"/>
  <c r="X621" i="5"/>
  <c r="X497" i="5"/>
  <c r="X559" i="5"/>
  <c r="X61" i="5"/>
  <c r="X186" i="5"/>
  <c r="X373" i="5"/>
  <c r="X311" i="5"/>
  <c r="X249" i="5"/>
  <c r="X15" i="5"/>
  <c r="X140" i="5"/>
  <c r="X77" i="5"/>
  <c r="X203" i="5"/>
  <c r="X327" i="5"/>
  <c r="X451" i="5"/>
  <c r="X575" i="5"/>
  <c r="X265" i="5"/>
  <c r="X389" i="5"/>
  <c r="X513" i="5"/>
  <c r="X502" i="5"/>
  <c r="X440" i="5"/>
  <c r="X626" i="5"/>
  <c r="X564" i="5"/>
  <c r="X66" i="5"/>
  <c r="X254" i="5"/>
  <c r="X378" i="5"/>
  <c r="X316" i="5"/>
  <c r="X128" i="5"/>
  <c r="X191" i="5"/>
  <c r="X263" i="7"/>
  <c r="X200" i="7"/>
  <c r="X85" i="7"/>
  <c r="X204" i="10"/>
  <c r="X459" i="7"/>
  <c r="X578" i="10"/>
  <c r="X116" i="7"/>
  <c r="W84" i="5"/>
  <c r="X614" i="7"/>
  <c r="W582" i="5"/>
  <c r="X179" i="7"/>
  <c r="W147" i="5"/>
  <c r="X181" i="7"/>
  <c r="X430" i="7"/>
  <c r="X492" i="7"/>
  <c r="Y142" i="4"/>
  <c r="Y205" i="4"/>
  <c r="Y192" i="4"/>
  <c r="Y129" i="4"/>
  <c r="Y189" i="4"/>
  <c r="Y126" i="4"/>
  <c r="Y22" i="9"/>
  <c r="Y48" i="9" s="1"/>
  <c r="Y22" i="8"/>
  <c r="Y177" i="4"/>
  <c r="Y114" i="4"/>
  <c r="Y183" i="4"/>
  <c r="Y120" i="4"/>
  <c r="Y133" i="4"/>
  <c r="Y196" i="4"/>
  <c r="Y216" i="4"/>
  <c r="Y153" i="4"/>
  <c r="Y182" i="4"/>
  <c r="Y119" i="4"/>
  <c r="Y131" i="4"/>
  <c r="Y194" i="4"/>
  <c r="X136" i="7"/>
  <c r="W104" i="5"/>
  <c r="X199" i="7"/>
  <c r="W167" i="5"/>
  <c r="X572" i="7"/>
  <c r="W540" i="5"/>
  <c r="X173" i="7"/>
  <c r="W141" i="5"/>
  <c r="X292" i="10"/>
  <c r="X360" i="7"/>
  <c r="W328" i="5"/>
  <c r="X110" i="7"/>
  <c r="W78" i="5"/>
  <c r="W633" i="7"/>
  <c r="X419" i="7"/>
  <c r="X538" i="10"/>
  <c r="X357" i="7"/>
  <c r="X476" i="10"/>
  <c r="X138" i="7"/>
  <c r="X264" i="7"/>
  <c r="X512" i="7"/>
  <c r="X362" i="7"/>
  <c r="X424" i="7"/>
  <c r="X543" i="10"/>
  <c r="X112" i="7"/>
  <c r="X146" i="7"/>
  <c r="X265" i="10"/>
  <c r="X458" i="7"/>
  <c r="X577" i="10"/>
  <c r="W241" i="7"/>
  <c r="W601" i="7"/>
  <c r="X43" i="7"/>
  <c r="X162" i="10"/>
  <c r="X541" i="7"/>
  <c r="X660" i="10"/>
  <c r="X167" i="7"/>
  <c r="W135" i="5"/>
  <c r="X286" i="10"/>
  <c r="X354" i="7"/>
  <c r="W322" i="5"/>
  <c r="X473" i="10"/>
  <c r="X478" i="7"/>
  <c r="W446" i="5"/>
  <c r="X597" i="10"/>
  <c r="W36" i="6"/>
  <c r="W472" i="6"/>
  <c r="W281" i="7"/>
  <c r="X71" i="7"/>
  <c r="X569" i="7"/>
  <c r="X133" i="7"/>
  <c r="X11" i="5"/>
  <c r="X136" i="5"/>
  <c r="X73" i="5"/>
  <c r="X199" i="5"/>
  <c r="X323" i="5"/>
  <c r="X447" i="5"/>
  <c r="X571" i="5"/>
  <c r="X261" i="5"/>
  <c r="X385" i="5"/>
  <c r="X509" i="5"/>
  <c r="X98" i="4"/>
  <c r="X103" i="5"/>
  <c r="X477" i="5"/>
  <c r="X415" i="5"/>
  <c r="X539" i="5"/>
  <c r="X601" i="5"/>
  <c r="X229" i="5"/>
  <c r="X41" i="5"/>
  <c r="X353" i="5"/>
  <c r="X291" i="5"/>
  <c r="X166" i="5"/>
  <c r="X195" i="7"/>
  <c r="X382" i="7"/>
  <c r="X506" i="7"/>
  <c r="W198" i="7"/>
  <c r="X117" i="7"/>
  <c r="X429" i="7"/>
  <c r="X394" i="7"/>
  <c r="W362" i="5"/>
  <c r="X513" i="10"/>
  <c r="X456" i="7"/>
  <c r="W424" i="5"/>
  <c r="X575" i="10"/>
  <c r="W168" i="8"/>
  <c r="W165" i="8"/>
  <c r="X266" i="7"/>
  <c r="W483" i="7"/>
  <c r="X33" i="6"/>
  <c r="X95" i="6"/>
  <c r="X221" i="6"/>
  <c r="X345" i="6"/>
  <c r="X158" i="6"/>
  <c r="X283" i="6"/>
  <c r="X407" i="6"/>
  <c r="X469" i="6"/>
  <c r="X531" i="6"/>
  <c r="X593" i="6"/>
  <c r="X501" i="5"/>
  <c r="X625" i="5"/>
  <c r="X439" i="5"/>
  <c r="X563" i="5"/>
  <c r="X253" i="5"/>
  <c r="X65" i="5"/>
  <c r="X377" i="5"/>
  <c r="X315" i="5"/>
  <c r="X190" i="5"/>
  <c r="X127" i="5"/>
  <c r="X19" i="9"/>
  <c r="X46" i="9"/>
  <c r="X45" i="9" s="1"/>
  <c r="X11" i="9"/>
  <c r="X38" i="9"/>
  <c r="X37" i="9" s="1"/>
  <c r="X24" i="6"/>
  <c r="X212" i="6"/>
  <c r="X336" i="6"/>
  <c r="X149" i="6"/>
  <c r="X398" i="6"/>
  <c r="X460" i="6"/>
  <c r="X522" i="6"/>
  <c r="X584" i="6"/>
  <c r="X274" i="6"/>
  <c r="X86" i="6"/>
  <c r="X47" i="6"/>
  <c r="X109" i="6"/>
  <c r="X235" i="6"/>
  <c r="X359" i="6"/>
  <c r="X545" i="6"/>
  <c r="X483" i="6"/>
  <c r="X607" i="6"/>
  <c r="X421" i="6"/>
  <c r="X297" i="6"/>
  <c r="X172" i="6"/>
  <c r="X106" i="8"/>
  <c r="X108" i="8"/>
  <c r="X105" i="8"/>
  <c r="X107" i="8"/>
  <c r="X109" i="8"/>
  <c r="W129" i="7"/>
  <c r="W579" i="7"/>
  <c r="X369" i="7"/>
  <c r="X57" i="7"/>
  <c r="X617" i="7"/>
  <c r="X539" i="10"/>
  <c r="X420" i="7"/>
  <c r="X234" i="7"/>
  <c r="X353" i="10"/>
  <c r="X108" i="7"/>
  <c r="X227" i="10"/>
  <c r="W155" i="6"/>
  <c r="W528" i="6"/>
  <c r="W30" i="6"/>
  <c r="X77" i="7"/>
  <c r="X265" i="7"/>
  <c r="X513" i="7"/>
  <c r="W354" i="6"/>
  <c r="W104" i="6"/>
  <c r="W540" i="6"/>
  <c r="W390" i="6"/>
  <c r="W452" i="6"/>
  <c r="W135" i="7"/>
  <c r="X345" i="7"/>
  <c r="X407" i="7"/>
  <c r="X302" i="7"/>
  <c r="X421" i="10"/>
  <c r="X612" i="7"/>
  <c r="W300" i="6"/>
  <c r="W548" i="6"/>
  <c r="W50" i="6"/>
  <c r="W613" i="7"/>
  <c r="W291" i="7"/>
  <c r="W497" i="7"/>
  <c r="X223" i="7"/>
  <c r="X472" i="7"/>
  <c r="W260" i="6"/>
  <c r="W508" i="6"/>
  <c r="W10" i="6"/>
  <c r="AS32" i="2"/>
  <c r="AS5" i="2" s="1"/>
  <c r="V183" i="8"/>
  <c r="X63" i="7"/>
  <c r="X182" i="10"/>
  <c r="X623" i="7"/>
  <c r="X339" i="7"/>
  <c r="X89" i="7"/>
  <c r="X649" i="7"/>
  <c r="X216" i="7"/>
  <c r="X465" i="7"/>
  <c r="X651" i="7"/>
  <c r="X318" i="7"/>
  <c r="W286" i="5"/>
  <c r="X256" i="7"/>
  <c r="W224" i="5"/>
  <c r="X130" i="7"/>
  <c r="W98" i="5"/>
  <c r="W664" i="10"/>
  <c r="X83" i="5"/>
  <c r="X457" i="5"/>
  <c r="X395" i="5"/>
  <c r="X581" i="5"/>
  <c r="X519" i="5"/>
  <c r="X333" i="5"/>
  <c r="X271" i="5"/>
  <c r="X146" i="5"/>
  <c r="X209" i="5"/>
  <c r="X21" i="5"/>
  <c r="W393" i="7"/>
  <c r="X563" i="7"/>
  <c r="X682" i="10"/>
  <c r="X253" i="7"/>
  <c r="X372" i="10"/>
  <c r="X148" i="7"/>
  <c r="X267" i="10"/>
  <c r="X646" i="7"/>
  <c r="X211" i="7"/>
  <c r="X330" i="10"/>
  <c r="X374" i="7"/>
  <c r="W342" i="5"/>
  <c r="X493" i="10"/>
  <c r="X622" i="7"/>
  <c r="W590" i="5"/>
  <c r="W56" i="6"/>
  <c r="W244" i="6"/>
  <c r="W647" i="7"/>
  <c r="W305" i="10"/>
  <c r="W135" i="8"/>
  <c r="W144" i="8" s="1"/>
  <c r="W134" i="8"/>
  <c r="W143" i="8" s="1"/>
  <c r="X94" i="7"/>
  <c r="W62" i="5"/>
  <c r="X406" i="7"/>
  <c r="W374" i="5"/>
  <c r="X156" i="7"/>
  <c r="W124" i="5"/>
  <c r="X121" i="5"/>
  <c r="X433" i="5"/>
  <c r="X495" i="5"/>
  <c r="X619" i="5"/>
  <c r="X557" i="5"/>
  <c r="X59" i="5"/>
  <c r="X184" i="5"/>
  <c r="X309" i="5"/>
  <c r="X371" i="5"/>
  <c r="X247" i="5"/>
  <c r="X57" i="9"/>
  <c r="X61" i="9" s="1"/>
  <c r="X81" i="5"/>
  <c r="X455" i="5"/>
  <c r="X579" i="5"/>
  <c r="X517" i="5"/>
  <c r="X393" i="5"/>
  <c r="X207" i="5"/>
  <c r="X331" i="5"/>
  <c r="X144" i="5"/>
  <c r="X269" i="5"/>
  <c r="X19" i="5"/>
  <c r="X64" i="6"/>
  <c r="X252" i="6"/>
  <c r="X126" i="6"/>
  <c r="X376" i="6"/>
  <c r="X189" i="6"/>
  <c r="X562" i="6"/>
  <c r="X438" i="6"/>
  <c r="X624" i="6"/>
  <c r="X314" i="6"/>
  <c r="X500" i="6"/>
  <c r="X80" i="5"/>
  <c r="X392" i="5"/>
  <c r="X516" i="5"/>
  <c r="X578" i="5"/>
  <c r="X454" i="5"/>
  <c r="X18" i="5"/>
  <c r="X268" i="5"/>
  <c r="X330" i="5"/>
  <c r="X143" i="5"/>
  <c r="X206" i="5"/>
  <c r="X40" i="6"/>
  <c r="X228" i="6"/>
  <c r="X352" i="6"/>
  <c r="X290" i="6"/>
  <c r="X476" i="6"/>
  <c r="X538" i="6"/>
  <c r="X414" i="6"/>
  <c r="X600" i="6"/>
  <c r="X102" i="6"/>
  <c r="X165" i="6"/>
  <c r="X122" i="5"/>
  <c r="X434" i="5"/>
  <c r="X620" i="5"/>
  <c r="X558" i="5"/>
  <c r="X496" i="5"/>
  <c r="X60" i="5"/>
  <c r="X310" i="5"/>
  <c r="X185" i="5"/>
  <c r="X372" i="5"/>
  <c r="X248" i="5"/>
  <c r="W67" i="7"/>
  <c r="W450" i="10"/>
  <c r="W143" i="7"/>
  <c r="X314" i="7"/>
  <c r="X433" i="10"/>
  <c r="X500" i="7"/>
  <c r="X619" i="10"/>
  <c r="W334" i="6"/>
  <c r="W84" i="6"/>
  <c r="X402" i="7"/>
  <c r="X464" i="7"/>
  <c r="X650" i="7"/>
  <c r="X347" i="7"/>
  <c r="X471" i="7"/>
  <c r="X276" i="7"/>
  <c r="W244" i="5"/>
  <c r="X462" i="7"/>
  <c r="W430" i="5"/>
  <c r="W385" i="7"/>
  <c r="W275" i="7"/>
  <c r="X257" i="7"/>
  <c r="X381" i="7"/>
  <c r="X505" i="7"/>
  <c r="V9" i="7"/>
  <c r="W365" i="7"/>
  <c r="W166" i="7"/>
  <c r="W492" i="10"/>
  <c r="W621" i="7"/>
  <c r="X361" i="7"/>
  <c r="X547" i="7"/>
  <c r="X666" i="10"/>
  <c r="X322" i="7"/>
  <c r="X72" i="7"/>
  <c r="X570" i="7"/>
  <c r="AR35" i="2"/>
  <c r="AR36" i="2" s="1"/>
  <c r="V142" i="8"/>
  <c r="W18" i="10" s="1"/>
  <c r="V182" i="8"/>
  <c r="X395" i="7"/>
  <c r="X514" i="10"/>
  <c r="X333" i="7"/>
  <c r="X452" i="10"/>
  <c r="W187" i="6"/>
  <c r="W436" i="6"/>
  <c r="W374" i="6"/>
  <c r="X594" i="7"/>
  <c r="X294" i="7"/>
  <c r="X413" i="10"/>
  <c r="X356" i="7"/>
  <c r="X475" i="10"/>
  <c r="W93" i="7"/>
  <c r="W172" i="7"/>
  <c r="X13" i="5"/>
  <c r="X138" i="5"/>
  <c r="X75" i="5"/>
  <c r="X201" i="5"/>
  <c r="X325" i="5"/>
  <c r="X449" i="5"/>
  <c r="X573" i="5"/>
  <c r="X511" i="5"/>
  <c r="X263" i="5"/>
  <c r="X387" i="5"/>
  <c r="X481" i="5"/>
  <c r="X605" i="5"/>
  <c r="X543" i="5"/>
  <c r="X295" i="5"/>
  <c r="X357" i="5"/>
  <c r="X170" i="5"/>
  <c r="X233" i="5"/>
  <c r="X419" i="5"/>
  <c r="X107" i="5"/>
  <c r="X45" i="5"/>
  <c r="X40" i="8"/>
  <c r="X42" i="8"/>
  <c r="X39" i="8"/>
  <c r="X41" i="8"/>
  <c r="X43" i="8"/>
  <c r="X35" i="5"/>
  <c r="X97" i="5"/>
  <c r="X160" i="5"/>
  <c r="X285" i="5"/>
  <c r="X409" i="5"/>
  <c r="X471" i="5"/>
  <c r="X533" i="5"/>
  <c r="X347" i="5"/>
  <c r="X223" i="5"/>
  <c r="X595" i="5"/>
  <c r="X370" i="7"/>
  <c r="X58" i="7"/>
  <c r="X618" i="7"/>
  <c r="W176" i="8"/>
  <c r="X176" i="7"/>
  <c r="X295" i="10"/>
  <c r="X425" i="7"/>
  <c r="X544" i="10"/>
  <c r="X191" i="7"/>
  <c r="X310" i="10"/>
  <c r="X626" i="7"/>
  <c r="W353" i="7"/>
  <c r="W158" i="8"/>
  <c r="X280" i="7"/>
  <c r="X92" i="7"/>
  <c r="X590" i="7"/>
  <c r="X225" i="6"/>
  <c r="X162" i="6"/>
  <c r="X287" i="6"/>
  <c r="X411" i="6"/>
  <c r="X473" i="6"/>
  <c r="X535" i="6"/>
  <c r="X187" i="4"/>
  <c r="X37" i="6"/>
  <c r="X597" i="6"/>
  <c r="X99" i="6"/>
  <c r="X349" i="6"/>
  <c r="X387" i="7"/>
  <c r="X583" i="7"/>
  <c r="X702" i="10"/>
  <c r="X242" i="7"/>
  <c r="W210" i="5"/>
  <c r="X118" i="7"/>
  <c r="X510" i="7"/>
  <c r="W478" i="5"/>
  <c r="X295" i="7"/>
  <c r="X414" i="10"/>
  <c r="X574" i="7"/>
  <c r="X42" i="7"/>
  <c r="W10" i="5"/>
  <c r="X161" i="10"/>
  <c r="W348" i="6"/>
  <c r="W416" i="10"/>
  <c r="X320" i="7"/>
  <c r="X180" i="7"/>
  <c r="X33" i="5"/>
  <c r="X95" i="5"/>
  <c r="X158" i="5"/>
  <c r="X283" i="5"/>
  <c r="X407" i="5"/>
  <c r="X469" i="5"/>
  <c r="X345" i="5"/>
  <c r="X221" i="5"/>
  <c r="X531" i="5"/>
  <c r="X593" i="5"/>
  <c r="X85" i="8"/>
  <c r="X87" i="8"/>
  <c r="X89" i="8"/>
  <c r="X86" i="8"/>
  <c r="X88" i="8"/>
  <c r="X19" i="8"/>
  <c r="X94" i="8"/>
  <c r="X96" i="8"/>
  <c r="X93" i="8"/>
  <c r="X95" i="8"/>
  <c r="X97" i="8"/>
  <c r="X522" i="5"/>
  <c r="X460" i="5"/>
  <c r="X584" i="5"/>
  <c r="X398" i="5"/>
  <c r="X86" i="5"/>
  <c r="X24" i="5"/>
  <c r="X274" i="5"/>
  <c r="X336" i="5"/>
  <c r="X149" i="5"/>
  <c r="X212" i="5"/>
  <c r="W325" i="10"/>
  <c r="W517" i="7"/>
  <c r="X245" i="7"/>
  <c r="X296" i="7"/>
  <c r="X415" i="10"/>
  <c r="X202" i="7"/>
  <c r="W514" i="6"/>
  <c r="X469" i="7"/>
  <c r="X426" i="7"/>
  <c r="X545" i="10"/>
  <c r="X286" i="7"/>
  <c r="X437" i="7"/>
  <c r="X556" i="10"/>
  <c r="X214" i="7"/>
  <c r="X91" i="7"/>
  <c r="X380" i="7"/>
  <c r="W348" i="5"/>
  <c r="X522" i="7"/>
  <c r="X641" i="10"/>
  <c r="X250" i="7"/>
  <c r="W218" i="5"/>
  <c r="X369" i="10"/>
  <c r="W137" i="8"/>
  <c r="W146" i="8" s="1"/>
  <c r="X468" i="7"/>
  <c r="W436" i="5"/>
  <c r="X45" i="8"/>
  <c r="X47" i="8"/>
  <c r="X49" i="8"/>
  <c r="X48" i="8"/>
  <c r="X46" i="8"/>
  <c r="X19" i="6"/>
  <c r="X81" i="6"/>
  <c r="X207" i="6"/>
  <c r="X144" i="6"/>
  <c r="X331" i="6"/>
  <c r="X269" i="6"/>
  <c r="X393" i="6"/>
  <c r="X455" i="6"/>
  <c r="X517" i="6"/>
  <c r="X579" i="6"/>
  <c r="X500" i="5"/>
  <c r="X624" i="5"/>
  <c r="X438" i="5"/>
  <c r="X562" i="5"/>
  <c r="X252" i="5"/>
  <c r="X376" i="5"/>
  <c r="X314" i="5"/>
  <c r="X189" i="5"/>
  <c r="X64" i="5"/>
  <c r="X126" i="5"/>
  <c r="X18" i="6"/>
  <c r="X206" i="6"/>
  <c r="X330" i="6"/>
  <c r="X392" i="6"/>
  <c r="X268" i="6"/>
  <c r="X454" i="6"/>
  <c r="X516" i="6"/>
  <c r="X143" i="6"/>
  <c r="X578" i="6"/>
  <c r="X80" i="6"/>
  <c r="X60" i="6"/>
  <c r="X248" i="6"/>
  <c r="X122" i="6"/>
  <c r="X372" i="6"/>
  <c r="X185" i="6"/>
  <c r="X558" i="6"/>
  <c r="X434" i="6"/>
  <c r="X620" i="6"/>
  <c r="X310" i="6"/>
  <c r="X496" i="6"/>
  <c r="X99" i="8"/>
  <c r="X101" i="8"/>
  <c r="X103" i="8"/>
  <c r="X100" i="8"/>
  <c r="X102" i="8"/>
  <c r="V475" i="7"/>
  <c r="W388" i="10"/>
  <c r="W22" i="6"/>
  <c r="X285" i="7"/>
  <c r="X338" i="7"/>
  <c r="W306" i="5"/>
  <c r="W447" i="7"/>
  <c r="X260" i="7"/>
  <c r="X457" i="7"/>
  <c r="X576" i="10"/>
  <c r="X346" i="7"/>
  <c r="X532" i="7"/>
  <c r="X363" i="7"/>
  <c r="X39" i="6"/>
  <c r="X101" i="6"/>
  <c r="X227" i="6"/>
  <c r="X351" i="6"/>
  <c r="X413" i="6"/>
  <c r="X475" i="6"/>
  <c r="X537" i="6"/>
  <c r="X599" i="6"/>
  <c r="X164" i="6"/>
  <c r="X289" i="6"/>
  <c r="X245" i="6"/>
  <c r="X555" i="6"/>
  <c r="X493" i="6"/>
  <c r="X617" i="6"/>
  <c r="X207" i="4"/>
  <c r="X431" i="6"/>
  <c r="X57" i="6"/>
  <c r="X369" i="6"/>
  <c r="X182" i="6"/>
  <c r="X307" i="6"/>
  <c r="X119" i="6"/>
  <c r="X52" i="6"/>
  <c r="X240" i="6"/>
  <c r="X114" i="6"/>
  <c r="X364" i="6"/>
  <c r="X177" i="6"/>
  <c r="X550" i="6"/>
  <c r="X426" i="6"/>
  <c r="X612" i="6"/>
  <c r="X488" i="6"/>
  <c r="X302" i="6"/>
  <c r="X54" i="5"/>
  <c r="X116" i="5"/>
  <c r="X179" i="5"/>
  <c r="X304" i="5"/>
  <c r="X428" i="5"/>
  <c r="X552" i="5"/>
  <c r="X490" i="5"/>
  <c r="X614" i="5"/>
  <c r="X366" i="5"/>
  <c r="X242" i="5"/>
  <c r="X113" i="8"/>
  <c r="X115" i="8"/>
  <c r="X117" i="8"/>
  <c r="X125" i="8"/>
  <c r="X127" i="8"/>
  <c r="X129" i="8"/>
  <c r="X114" i="8"/>
  <c r="X116" i="8"/>
  <c r="X126" i="8"/>
  <c r="X128" i="8"/>
  <c r="X23" i="8"/>
  <c r="X100" i="5"/>
  <c r="X474" i="5"/>
  <c r="X598" i="5"/>
  <c r="X536" i="5"/>
  <c r="X412" i="5"/>
  <c r="X350" i="5"/>
  <c r="X38" i="5"/>
  <c r="X288" i="5"/>
  <c r="X226" i="5"/>
  <c r="X163" i="5"/>
  <c r="W565" i="7"/>
  <c r="W455" i="7"/>
  <c r="X325" i="7"/>
  <c r="X75" i="7"/>
  <c r="X511" i="7"/>
  <c r="X273" i="7"/>
  <c r="X392" i="10"/>
  <c r="X521" i="7"/>
  <c r="X640" i="10"/>
  <c r="X335" i="7"/>
  <c r="X454" i="10"/>
  <c r="X490" i="7"/>
  <c r="W458" i="5"/>
  <c r="X552" i="7"/>
  <c r="W520" i="5"/>
  <c r="X306" i="7"/>
  <c r="Y25" i="9"/>
  <c r="Y51" i="9" s="1"/>
  <c r="Y25" i="8"/>
  <c r="Y109" i="4"/>
  <c r="Y172" i="4"/>
  <c r="Y135" i="4"/>
  <c r="Y198" i="4"/>
  <c r="Y128" i="4"/>
  <c r="Y191" i="4"/>
  <c r="Y203" i="4"/>
  <c r="Y140" i="4"/>
  <c r="Y212" i="4"/>
  <c r="Y149" i="4"/>
  <c r="Y20" i="9"/>
  <c r="Y20" i="8"/>
  <c r="Y165" i="4"/>
  <c r="Y102" i="4"/>
  <c r="Y143" i="4"/>
  <c r="Y206" i="4"/>
  <c r="Y13" i="9"/>
  <c r="Y39" i="9" s="1"/>
  <c r="Y13" i="8"/>
  <c r="Y106" i="4"/>
  <c r="Y169" i="4"/>
  <c r="Y9" i="9"/>
  <c r="Y35" i="9" s="1"/>
  <c r="Y9" i="8"/>
  <c r="Y168" i="4"/>
  <c r="Y105" i="4"/>
  <c r="Y10" i="9"/>
  <c r="Y36" i="9" s="1"/>
  <c r="Y10" i="8"/>
  <c r="Y111" i="4"/>
  <c r="Y174" i="4"/>
  <c r="Y184" i="4"/>
  <c r="Y121" i="4"/>
  <c r="Y16" i="9"/>
  <c r="Y16" i="8"/>
  <c r="Y164" i="4"/>
  <c r="Y101" i="4"/>
  <c r="Y188" i="4"/>
  <c r="Y125" i="4"/>
  <c r="X262" i="7"/>
  <c r="W230" i="5"/>
  <c r="X74" i="7"/>
  <c r="W42" i="5"/>
  <c r="X298" i="7"/>
  <c r="W266" i="5"/>
  <c r="X417" i="10"/>
  <c r="X484" i="7"/>
  <c r="W452" i="5"/>
  <c r="X603" i="10"/>
  <c r="V413" i="7"/>
  <c r="V32" i="7"/>
  <c r="X164" i="10"/>
  <c r="X45" i="7"/>
  <c r="X543" i="7"/>
  <c r="X662" i="10"/>
  <c r="X233" i="7"/>
  <c r="X352" i="10"/>
  <c r="X76" i="7"/>
  <c r="X326" i="7"/>
  <c r="X238" i="7"/>
  <c r="X357" i="10"/>
  <c r="X486" i="7"/>
  <c r="X605" i="10"/>
  <c r="X272" i="7"/>
  <c r="X391" i="10"/>
  <c r="X334" i="7"/>
  <c r="X453" i="10"/>
  <c r="W303" i="7"/>
  <c r="W539" i="7"/>
  <c r="W435" i="7"/>
  <c r="W368" i="10"/>
  <c r="X168" i="7"/>
  <c r="X287" i="10"/>
  <c r="X355" i="7"/>
  <c r="X474" i="10"/>
  <c r="X105" i="7"/>
  <c r="X224" i="10"/>
  <c r="X292" i="7"/>
  <c r="W260" i="5"/>
  <c r="X411" i="10"/>
  <c r="X230" i="7"/>
  <c r="W198" i="5"/>
  <c r="X349" i="10"/>
  <c r="X104" i="7"/>
  <c r="W72" i="5"/>
  <c r="X223" i="10"/>
  <c r="V227" i="7"/>
  <c r="V20" i="7"/>
  <c r="W98" i="6"/>
  <c r="W286" i="6"/>
  <c r="W534" i="6"/>
  <c r="V13" i="7"/>
  <c r="W421" i="7"/>
  <c r="W297" i="7"/>
  <c r="X383" i="7"/>
  <c r="X445" i="7"/>
  <c r="X33" i="8"/>
  <c r="X35" i="8"/>
  <c r="X37" i="8"/>
  <c r="X34" i="8"/>
  <c r="X36" i="8"/>
  <c r="X7" i="8"/>
  <c r="X58" i="6"/>
  <c r="X246" i="6"/>
  <c r="X370" i="6"/>
  <c r="X120" i="6"/>
  <c r="X308" i="6"/>
  <c r="X556" i="6"/>
  <c r="X618" i="6"/>
  <c r="X183" i="6"/>
  <c r="X494" i="6"/>
  <c r="X432" i="6"/>
  <c r="W441" i="7"/>
  <c r="X70" i="7"/>
  <c r="X444" i="7"/>
  <c r="X132" i="7"/>
  <c r="X367" i="7"/>
  <c r="X144" i="7"/>
  <c r="W112" i="5"/>
  <c r="X263" i="10"/>
  <c r="X642" i="7"/>
  <c r="W610" i="5"/>
  <c r="X332" i="7"/>
  <c r="W300" i="5"/>
  <c r="X451" i="10"/>
  <c r="W178" i="7"/>
  <c r="W41" i="7"/>
  <c r="W166" i="8"/>
  <c r="X452" i="7"/>
  <c r="X203" i="7"/>
  <c r="X514" i="7"/>
  <c r="W359" i="7"/>
  <c r="V21" i="7"/>
  <c r="X51" i="6"/>
  <c r="X239" i="6"/>
  <c r="X363" i="6"/>
  <c r="X176" i="6"/>
  <c r="X301" i="6"/>
  <c r="X549" i="6"/>
  <c r="X487" i="6"/>
  <c r="X425" i="6"/>
  <c r="X201" i="4"/>
  <c r="X113" i="6"/>
  <c r="X611" i="6"/>
  <c r="X25" i="6"/>
  <c r="X87" i="6"/>
  <c r="X213" i="6"/>
  <c r="X337" i="6"/>
  <c r="X399" i="6"/>
  <c r="X461" i="6"/>
  <c r="X523" i="6"/>
  <c r="X585" i="6"/>
  <c r="X275" i="6"/>
  <c r="X150" i="6"/>
  <c r="X14" i="6"/>
  <c r="X76" i="6"/>
  <c r="X202" i="6"/>
  <c r="X326" i="6"/>
  <c r="X264" i="6"/>
  <c r="X450" i="6"/>
  <c r="X512" i="6"/>
  <c r="X574" i="6"/>
  <c r="X388" i="6"/>
  <c r="X139" i="6"/>
  <c r="X12" i="6"/>
  <c r="X74" i="6"/>
  <c r="X200" i="6"/>
  <c r="X324" i="6"/>
  <c r="X386" i="6"/>
  <c r="X448" i="6"/>
  <c r="X510" i="6"/>
  <c r="X572" i="6"/>
  <c r="X137" i="6"/>
  <c r="X262" i="6"/>
  <c r="X55" i="5"/>
  <c r="X117" i="5"/>
  <c r="X180" i="5"/>
  <c r="X305" i="5"/>
  <c r="X429" i="5"/>
  <c r="X553" i="5"/>
  <c r="X243" i="5"/>
  <c r="X367" i="5"/>
  <c r="X615" i="5"/>
  <c r="X491" i="5"/>
  <c r="X524" i="5"/>
  <c r="X462" i="5"/>
  <c r="X586" i="5"/>
  <c r="X88" i="5"/>
  <c r="X26" i="5"/>
  <c r="X400" i="5"/>
  <c r="X151" i="5"/>
  <c r="X276" i="5"/>
  <c r="X338" i="5"/>
  <c r="X214" i="5"/>
  <c r="X44" i="6"/>
  <c r="X232" i="6"/>
  <c r="X356" i="6"/>
  <c r="X294" i="6"/>
  <c r="X480" i="6"/>
  <c r="X542" i="6"/>
  <c r="X106" i="6"/>
  <c r="X604" i="6"/>
  <c r="X418" i="6"/>
  <c r="X169" i="6"/>
  <c r="W206" i="7"/>
  <c r="W636" i="10"/>
  <c r="X307" i="7"/>
  <c r="X555" i="7"/>
  <c r="X165" i="10"/>
  <c r="X46" i="7"/>
  <c r="X606" i="7"/>
  <c r="W590" i="6"/>
  <c r="W342" i="6"/>
  <c r="X451" i="7"/>
  <c r="X327" i="7"/>
  <c r="X637" i="7"/>
  <c r="W292" i="6"/>
  <c r="W416" i="6"/>
  <c r="W478" i="6"/>
  <c r="W78" i="6"/>
  <c r="W576" i="6"/>
  <c r="W266" i="6"/>
  <c r="W585" i="7"/>
  <c r="X220" i="7"/>
  <c r="X283" i="7"/>
  <c r="X531" i="7"/>
  <c r="X52" i="7"/>
  <c r="X364" i="7"/>
  <c r="X488" i="7"/>
  <c r="X607" i="10"/>
  <c r="W424" i="6"/>
  <c r="W486" i="6"/>
  <c r="W229" i="7"/>
  <c r="W180" i="10"/>
  <c r="X410" i="7"/>
  <c r="X658" i="7"/>
  <c r="W72" i="6"/>
  <c r="AS31" i="2"/>
  <c r="AS7" i="2" s="1"/>
  <c r="AS28" i="2"/>
  <c r="AS29" i="2" s="1"/>
  <c r="X188" i="7"/>
  <c r="X307" i="10"/>
  <c r="X251" i="7"/>
  <c r="X370" i="10"/>
  <c r="X499" i="7"/>
  <c r="X618" i="10"/>
  <c r="X463" i="7"/>
  <c r="X525" i="7"/>
  <c r="X341" i="7"/>
  <c r="X527" i="7"/>
  <c r="X442" i="7"/>
  <c r="W410" i="5"/>
  <c r="X628" i="7"/>
  <c r="W596" i="5"/>
  <c r="W467" i="7"/>
  <c r="W354" i="10"/>
  <c r="X21" i="6"/>
  <c r="X83" i="6"/>
  <c r="X209" i="6"/>
  <c r="X333" i="6"/>
  <c r="X395" i="6"/>
  <c r="X146" i="6"/>
  <c r="X457" i="6"/>
  <c r="X519" i="6"/>
  <c r="X581" i="6"/>
  <c r="X271" i="6"/>
  <c r="V39" i="7"/>
  <c r="X190" i="7"/>
  <c r="X309" i="10"/>
  <c r="X625" i="7"/>
  <c r="X377" i="7"/>
  <c r="X496" i="10"/>
  <c r="X274" i="7"/>
  <c r="X393" i="10"/>
  <c r="X86" i="7"/>
  <c r="X205" i="10"/>
  <c r="X584" i="7"/>
  <c r="X703" i="10"/>
  <c r="X62" i="7"/>
  <c r="W30" i="5"/>
  <c r="X181" i="10"/>
  <c r="X187" i="7"/>
  <c r="W155" i="5"/>
  <c r="X306" i="10"/>
  <c r="W430" i="6"/>
  <c r="W554" i="6"/>
  <c r="W222" i="10"/>
  <c r="X344" i="7"/>
  <c r="W312" i="5"/>
  <c r="X282" i="7"/>
  <c r="W250" i="5"/>
  <c r="W47" i="7"/>
  <c r="X31" i="5"/>
  <c r="X93" i="5"/>
  <c r="X156" i="5"/>
  <c r="X281" i="5"/>
  <c r="X405" i="5"/>
  <c r="X118" i="4"/>
  <c r="X467" i="5"/>
  <c r="X591" i="5"/>
  <c r="X343" i="5"/>
  <c r="X219" i="5"/>
  <c r="X529" i="5"/>
  <c r="X23" i="5"/>
  <c r="X85" i="5"/>
  <c r="X148" i="5"/>
  <c r="X273" i="5"/>
  <c r="X397" i="5"/>
  <c r="X521" i="5"/>
  <c r="X211" i="5"/>
  <c r="X335" i="5"/>
  <c r="X583" i="5"/>
  <c r="X110" i="4"/>
  <c r="X459" i="5"/>
  <c r="X43" i="5"/>
  <c r="X105" i="5"/>
  <c r="X231" i="5"/>
  <c r="X355" i="5"/>
  <c r="X479" i="5"/>
  <c r="X603" i="5"/>
  <c r="X130" i="4"/>
  <c r="X293" i="5"/>
  <c r="X168" i="5"/>
  <c r="X417" i="5"/>
  <c r="X541" i="5"/>
  <c r="X80" i="8"/>
  <c r="X82" i="8"/>
  <c r="X79" i="8"/>
  <c r="X81" i="8"/>
  <c r="X83" i="8"/>
  <c r="X503" i="5"/>
  <c r="X565" i="5"/>
  <c r="X627" i="5"/>
  <c r="X441" i="5"/>
  <c r="X255" i="5"/>
  <c r="X67" i="5"/>
  <c r="X379" i="5"/>
  <c r="X192" i="5"/>
  <c r="X129" i="5"/>
  <c r="X317" i="5"/>
  <c r="X59" i="8"/>
  <c r="X61" i="8"/>
  <c r="X63" i="8"/>
  <c r="X60" i="8"/>
  <c r="X62" i="8"/>
  <c r="X32" i="5"/>
  <c r="X94" i="5"/>
  <c r="X157" i="5"/>
  <c r="X282" i="5"/>
  <c r="X406" i="5"/>
  <c r="X220" i="5"/>
  <c r="X344" i="5"/>
  <c r="X530" i="5"/>
  <c r="X592" i="5"/>
  <c r="X468" i="5"/>
  <c r="X82" i="5"/>
  <c r="X394" i="5"/>
  <c r="X518" i="5"/>
  <c r="X580" i="5"/>
  <c r="X456" i="5"/>
  <c r="X332" i="5"/>
  <c r="X270" i="5"/>
  <c r="X145" i="5"/>
  <c r="X208" i="5"/>
  <c r="X20" i="5"/>
  <c r="W627" i="7"/>
  <c r="W269" i="7"/>
  <c r="X252" i="7"/>
  <c r="X371" i="10"/>
  <c r="X438" i="7"/>
  <c r="X557" i="10"/>
  <c r="X624" i="7"/>
  <c r="W272" i="6"/>
  <c r="W582" i="6"/>
  <c r="W520" i="6"/>
  <c r="X340" i="7"/>
  <c r="X588" i="7"/>
  <c r="V29" i="7"/>
  <c r="X409" i="7"/>
  <c r="X595" i="7"/>
  <c r="X400" i="7"/>
  <c r="W368" i="5"/>
  <c r="X586" i="7"/>
  <c r="W554" i="5"/>
  <c r="X524" i="7"/>
  <c r="W492" i="5"/>
  <c r="V351" i="7"/>
  <c r="V28" i="7"/>
  <c r="W523" i="7"/>
  <c r="X319" i="7"/>
  <c r="X443" i="7"/>
  <c r="X131" i="7"/>
  <c r="W489" i="7"/>
  <c r="W477" i="7"/>
  <c r="W430" i="10"/>
  <c r="X237" i="7"/>
  <c r="X356" i="10"/>
  <c r="X49" i="7"/>
  <c r="X485" i="7"/>
  <c r="X604" i="10"/>
  <c r="X197" i="7"/>
  <c r="X508" i="7"/>
  <c r="X83" i="7"/>
  <c r="X202" i="10"/>
  <c r="X643" i="7"/>
  <c r="X519" i="7"/>
  <c r="X638" i="10"/>
  <c r="W124" i="6"/>
  <c r="X158" i="7"/>
  <c r="X408" i="7"/>
  <c r="X656" i="7"/>
  <c r="X169" i="7"/>
  <c r="X288" i="10"/>
  <c r="X418" i="7"/>
  <c r="X537" i="10"/>
  <c r="X232" i="7"/>
  <c r="X351" i="10"/>
  <c r="W607" i="7"/>
  <c r="X13" i="6"/>
  <c r="X75" i="6"/>
  <c r="X201" i="6"/>
  <c r="X325" i="6"/>
  <c r="X138" i="6"/>
  <c r="X387" i="6"/>
  <c r="X449" i="6"/>
  <c r="X511" i="6"/>
  <c r="X573" i="6"/>
  <c r="X263" i="6"/>
  <c r="X45" i="6"/>
  <c r="X107" i="6"/>
  <c r="X233" i="6"/>
  <c r="X357" i="6"/>
  <c r="X170" i="6"/>
  <c r="X295" i="6"/>
  <c r="X543" i="6"/>
  <c r="X481" i="6"/>
  <c r="X419" i="6"/>
  <c r="X605" i="6"/>
  <c r="X56" i="9"/>
  <c r="X60" i="9" s="1"/>
  <c r="X35" i="6"/>
  <c r="X97" i="6"/>
  <c r="X223" i="6"/>
  <c r="X347" i="6"/>
  <c r="X409" i="6"/>
  <c r="X471" i="6"/>
  <c r="X533" i="6"/>
  <c r="X595" i="6"/>
  <c r="X285" i="6"/>
  <c r="X160" i="6"/>
  <c r="W81" i="7"/>
  <c r="X308" i="7"/>
  <c r="X432" i="7"/>
  <c r="X556" i="7"/>
  <c r="W174" i="8"/>
  <c r="X239" i="7"/>
  <c r="X358" i="10"/>
  <c r="X487" i="7"/>
  <c r="X606" i="10"/>
  <c r="X549" i="7"/>
  <c r="X668" i="10"/>
  <c r="W399" i="7"/>
  <c r="X66" i="7"/>
  <c r="X185" i="10"/>
  <c r="X316" i="7"/>
  <c r="X435" i="10"/>
  <c r="X502" i="7"/>
  <c r="X621" i="10"/>
  <c r="W678" i="10"/>
  <c r="AC8" i="4"/>
  <c r="AC9" i="4" s="1"/>
  <c r="X342" i="7"/>
  <c r="X528" i="7"/>
  <c r="W529" i="7"/>
  <c r="X63" i="5"/>
  <c r="X125" i="5"/>
  <c r="X251" i="5"/>
  <c r="X375" i="5"/>
  <c r="X499" i="5"/>
  <c r="X188" i="5"/>
  <c r="X313" i="5"/>
  <c r="X437" i="5"/>
  <c r="X561" i="5"/>
  <c r="X623" i="5"/>
  <c r="X150" i="4"/>
  <c r="X27" i="6"/>
  <c r="X89" i="6"/>
  <c r="X215" i="6"/>
  <c r="X339" i="6"/>
  <c r="X152" i="6"/>
  <c r="X277" i="6"/>
  <c r="X401" i="6"/>
  <c r="X463" i="6"/>
  <c r="X525" i="6"/>
  <c r="X587" i="6"/>
  <c r="X366" i="7"/>
  <c r="W334" i="5"/>
  <c r="X368" i="7"/>
  <c r="Y14" i="9"/>
  <c r="Y40" i="9" s="1"/>
  <c r="Y14" i="8"/>
  <c r="Y112" i="4"/>
  <c r="Y175" i="4"/>
  <c r="Y26" i="9"/>
  <c r="Y52" i="9" s="1"/>
  <c r="Y26" i="8"/>
  <c r="Y178" i="4"/>
  <c r="Y115" i="4"/>
  <c r="Y141" i="4"/>
  <c r="Y204" i="4"/>
  <c r="Y145" i="4"/>
  <c r="Y208" i="4"/>
  <c r="X448" i="7"/>
  <c r="W416" i="5"/>
  <c r="X48" i="7"/>
  <c r="W16" i="5"/>
  <c r="X481" i="7"/>
  <c r="X600" i="10"/>
  <c r="X450" i="7"/>
  <c r="X300" i="7"/>
  <c r="X419" i="10"/>
  <c r="X84" i="7"/>
  <c r="X203" i="10"/>
  <c r="X520" i="7"/>
  <c r="X639" i="10"/>
  <c r="X479" i="7"/>
  <c r="X598" i="10"/>
  <c r="X321" i="7"/>
  <c r="X568" i="7"/>
  <c r="X553" i="7"/>
  <c r="X580" i="7"/>
  <c r="W548" i="5"/>
  <c r="X699" i="10"/>
  <c r="X65" i="6"/>
  <c r="X377" i="6"/>
  <c r="X563" i="6"/>
  <c r="X501" i="6"/>
  <c r="X625" i="6"/>
  <c r="X315" i="6"/>
  <c r="X190" i="6"/>
  <c r="X253" i="6"/>
  <c r="X127" i="6"/>
  <c r="X439" i="6"/>
  <c r="X54" i="8"/>
  <c r="X56" i="8"/>
  <c r="X11" i="8"/>
  <c r="X55" i="8"/>
  <c r="X53" i="8"/>
  <c r="X57" i="8"/>
  <c r="X483" i="5"/>
  <c r="X607" i="5"/>
  <c r="X545" i="5"/>
  <c r="X359" i="5"/>
  <c r="X235" i="5"/>
  <c r="X297" i="5"/>
  <c r="X172" i="5"/>
  <c r="X109" i="5"/>
  <c r="X421" i="5"/>
  <c r="X47" i="5"/>
  <c r="X493" i="7"/>
  <c r="X482" i="7"/>
  <c r="X601" i="10"/>
  <c r="X95" i="7"/>
  <c r="X550" i="7"/>
  <c r="X669" i="10"/>
  <c r="X160" i="7"/>
  <c r="X277" i="7"/>
  <c r="X403" i="7"/>
  <c r="X193" i="7"/>
  <c r="W161" i="5"/>
  <c r="X439" i="7"/>
  <c r="X558" i="10"/>
  <c r="X336" i="7"/>
  <c r="X455" i="10"/>
  <c r="X124" i="7"/>
  <c r="W92" i="5"/>
  <c r="X243" i="10"/>
  <c r="V101" i="7"/>
  <c r="V12" i="7"/>
  <c r="W103" i="7"/>
  <c r="W136" i="8"/>
  <c r="W145" i="8" s="1"/>
  <c r="X530" i="7"/>
  <c r="W498" i="5"/>
  <c r="X64" i="7"/>
  <c r="X183" i="10"/>
  <c r="X152" i="7"/>
  <c r="Z12" i="4"/>
  <c r="Z68" i="4"/>
  <c r="Z67" i="4"/>
  <c r="Z65" i="4"/>
  <c r="Z46" i="4"/>
  <c r="Z49" i="4"/>
  <c r="Z43" i="4"/>
  <c r="Z24" i="4"/>
  <c r="Z64" i="4"/>
  <c r="Z71" i="4"/>
  <c r="Z69" i="4"/>
  <c r="Z50" i="4"/>
  <c r="Z44" i="4"/>
  <c r="Z47" i="4"/>
  <c r="Z70" i="4"/>
  <c r="Z48" i="4"/>
  <c r="Z63" i="4"/>
  <c r="Z66" i="4"/>
  <c r="Z45" i="4"/>
  <c r="Z22" i="4"/>
  <c r="Z51" i="4"/>
  <c r="Z83" i="4"/>
  <c r="Z58" i="4"/>
  <c r="Z61" i="4"/>
  <c r="Z55" i="4"/>
  <c r="Z76" i="4"/>
  <c r="Z26" i="4"/>
  <c r="Z54" i="4"/>
  <c r="Z60" i="4"/>
  <c r="Z81" i="4"/>
  <c r="Z77" i="4"/>
  <c r="Z90" i="4"/>
  <c r="Z84" i="4"/>
  <c r="Z87" i="4"/>
  <c r="Z23" i="4"/>
  <c r="Z25" i="4"/>
  <c r="Z80" i="4"/>
  <c r="Z74" i="4"/>
  <c r="Z89" i="4"/>
  <c r="Z86" i="4"/>
  <c r="Z57" i="4"/>
  <c r="Z79" i="4"/>
  <c r="Z85" i="4"/>
  <c r="Z88" i="4"/>
  <c r="Z91" i="4"/>
  <c r="Z59" i="4"/>
  <c r="Z53" i="4"/>
  <c r="Z56" i="4"/>
  <c r="Z73" i="4"/>
  <c r="Z75" i="4"/>
  <c r="Z78" i="4"/>
  <c r="X222" i="7"/>
  <c r="X88" i="7"/>
  <c r="W56" i="5"/>
  <c r="X194" i="7"/>
  <c r="X271" i="7"/>
  <c r="X390" i="10"/>
  <c r="X15" i="9"/>
  <c r="X42" i="9"/>
  <c r="X41" i="9" s="1"/>
  <c r="X205" i="6"/>
  <c r="X142" i="6"/>
  <c r="X391" i="6"/>
  <c r="X453" i="6"/>
  <c r="X515" i="6"/>
  <c r="X577" i="6"/>
  <c r="X167" i="4"/>
  <c r="X267" i="6"/>
  <c r="X17" i="6"/>
  <c r="X79" i="6"/>
  <c r="X329" i="6"/>
  <c r="X544" i="5"/>
  <c r="X606" i="5"/>
  <c r="X482" i="5"/>
  <c r="X358" i="5"/>
  <c r="X234" i="5"/>
  <c r="X296" i="5"/>
  <c r="X171" i="5"/>
  <c r="X46" i="5"/>
  <c r="X420" i="5"/>
  <c r="X108" i="5"/>
  <c r="X34" i="5"/>
  <c r="X96" i="5"/>
  <c r="X159" i="5"/>
  <c r="X284" i="5"/>
  <c r="X408" i="5"/>
  <c r="X222" i="5"/>
  <c r="X346" i="5"/>
  <c r="X532" i="5"/>
  <c r="X594" i="5"/>
  <c r="X470" i="5"/>
  <c r="X494" i="7"/>
  <c r="X378" i="7"/>
  <c r="X497" i="10"/>
  <c r="X101" i="5"/>
  <c r="X475" i="5"/>
  <c r="X537" i="5"/>
  <c r="X413" i="5"/>
  <c r="X599" i="5"/>
  <c r="X351" i="5"/>
  <c r="X39" i="5"/>
  <c r="X227" i="5"/>
  <c r="X164" i="5"/>
  <c r="X289" i="5"/>
  <c r="X57" i="5"/>
  <c r="X119" i="5"/>
  <c r="X182" i="5"/>
  <c r="X307" i="5"/>
  <c r="X431" i="5"/>
  <c r="X144" i="4"/>
  <c r="X617" i="5"/>
  <c r="X493" i="5"/>
  <c r="X555" i="5"/>
  <c r="X369" i="5"/>
  <c r="X245" i="5"/>
  <c r="X52" i="5"/>
  <c r="X114" i="5"/>
  <c r="X177" i="5"/>
  <c r="X302" i="5"/>
  <c r="X426" i="5"/>
  <c r="X550" i="5"/>
  <c r="X488" i="5"/>
  <c r="X612" i="5"/>
  <c r="X364" i="5"/>
  <c r="X240" i="5"/>
  <c r="X54" i="6"/>
  <c r="X242" i="6"/>
  <c r="X366" i="6"/>
  <c r="X116" i="6"/>
  <c r="X304" i="6"/>
  <c r="X552" i="6"/>
  <c r="X614" i="6"/>
  <c r="X428" i="6"/>
  <c r="X490" i="6"/>
  <c r="X179" i="6"/>
  <c r="X23" i="9"/>
  <c r="X50" i="9"/>
  <c r="X49" i="9" s="1"/>
  <c r="X38" i="6"/>
  <c r="X226" i="6"/>
  <c r="X350" i="6"/>
  <c r="X163" i="6"/>
  <c r="X412" i="6"/>
  <c r="X474" i="6"/>
  <c r="X536" i="6"/>
  <c r="X598" i="6"/>
  <c r="X288" i="6"/>
  <c r="X100" i="6"/>
  <c r="X137" i="7"/>
  <c r="X449" i="7"/>
  <c r="X573" i="7"/>
  <c r="X397" i="7"/>
  <c r="X516" i="10"/>
  <c r="X147" i="7"/>
  <c r="X266" i="10"/>
  <c r="X210" i="7"/>
  <c r="X329" i="10"/>
  <c r="X54" i="7"/>
  <c r="W22" i="5"/>
  <c r="X428" i="7"/>
  <c r="W396" i="5"/>
  <c r="X244" i="7"/>
  <c r="X56" i="7"/>
  <c r="X616" i="7"/>
  <c r="Y217" i="4"/>
  <c r="Y154" i="4"/>
  <c r="Y24" i="9"/>
  <c r="Y24" i="8"/>
  <c r="Y103" i="4"/>
  <c r="Y166" i="4"/>
  <c r="Y185" i="4"/>
  <c r="Y122" i="4"/>
  <c r="Y215" i="4"/>
  <c r="Y152" i="4"/>
  <c r="Y146" i="4"/>
  <c r="Y209" i="4"/>
  <c r="Y21" i="9"/>
  <c r="Y47" i="9" s="1"/>
  <c r="Y21" i="8"/>
  <c r="Y108" i="4"/>
  <c r="Y171" i="4"/>
  <c r="Y218" i="4"/>
  <c r="Y155" i="4"/>
  <c r="Y12" i="9"/>
  <c r="Y12" i="8"/>
  <c r="Y100" i="4"/>
  <c r="Y163" i="4"/>
  <c r="Y8" i="9"/>
  <c r="Y8" i="8"/>
  <c r="Y93" i="4"/>
  <c r="Y99" i="4"/>
  <c r="Y162" i="4"/>
  <c r="Y214" i="4"/>
  <c r="Y151" i="4"/>
  <c r="Y17" i="9"/>
  <c r="Y43" i="9" s="1"/>
  <c r="Y17" i="8"/>
  <c r="Y170" i="4"/>
  <c r="Y107" i="4"/>
  <c r="Y18" i="9"/>
  <c r="Y44" i="9" s="1"/>
  <c r="Y18" i="8"/>
  <c r="Y176" i="4"/>
  <c r="Y113" i="4"/>
  <c r="Y139" i="4"/>
  <c r="Y202" i="4"/>
  <c r="X386" i="7"/>
  <c r="W354" i="5"/>
  <c r="X324" i="7"/>
  <c r="W292" i="5"/>
  <c r="X634" i="7"/>
  <c r="W602" i="5"/>
  <c r="X422" i="7"/>
  <c r="W390" i="5"/>
  <c r="X541" i="10"/>
  <c r="X608" i="7"/>
  <c r="W576" i="5"/>
  <c r="X546" i="7"/>
  <c r="W514" i="5"/>
  <c r="X665" i="10"/>
  <c r="X170" i="7"/>
  <c r="X289" i="10"/>
  <c r="X107" i="7"/>
  <c r="X226" i="10"/>
  <c r="X388" i="7"/>
  <c r="X50" i="7"/>
  <c r="X175" i="7"/>
  <c r="X294" i="10"/>
  <c r="X610" i="7"/>
  <c r="X396" i="7"/>
  <c r="X515" i="10"/>
  <c r="X582" i="7"/>
  <c r="X701" i="10"/>
  <c r="W658" i="10"/>
  <c r="W242" i="10"/>
  <c r="X293" i="7"/>
  <c r="X412" i="10"/>
  <c r="X231" i="7"/>
  <c r="X350" i="10"/>
  <c r="X416" i="7"/>
  <c r="W384" i="5"/>
  <c r="X535" i="10"/>
  <c r="X602" i="7"/>
  <c r="W570" i="5"/>
  <c r="W596" i="6"/>
  <c r="W161" i="6"/>
  <c r="W224" i="6"/>
  <c r="W109" i="7"/>
  <c r="W405" i="7"/>
  <c r="X196" i="7"/>
  <c r="X259" i="7"/>
  <c r="X11" i="6"/>
  <c r="X73" i="6"/>
  <c r="X199" i="6"/>
  <c r="X136" i="6"/>
  <c r="X323" i="6"/>
  <c r="X261" i="6"/>
  <c r="X447" i="6"/>
  <c r="X509" i="6"/>
  <c r="X161" i="4"/>
  <c r="X385" i="6"/>
  <c r="X571" i="6"/>
  <c r="X7" i="9"/>
  <c r="X34" i="9"/>
  <c r="X120" i="5"/>
  <c r="X432" i="5"/>
  <c r="X618" i="5"/>
  <c r="X556" i="5"/>
  <c r="X494" i="5"/>
  <c r="X58" i="5"/>
  <c r="X370" i="5"/>
  <c r="X308" i="5"/>
  <c r="X246" i="5"/>
  <c r="X183" i="5"/>
  <c r="W503" i="7"/>
  <c r="X258" i="7"/>
  <c r="X243" i="7"/>
  <c r="X305" i="7"/>
  <c r="X491" i="7"/>
  <c r="X518" i="7"/>
  <c r="W486" i="5"/>
  <c r="X637" i="10"/>
  <c r="X82" i="7"/>
  <c r="W50" i="5"/>
  <c r="X201" i="10"/>
  <c r="X207" i="7"/>
  <c r="W175" i="5"/>
  <c r="X326" i="10"/>
  <c r="W160" i="10"/>
  <c r="W169" i="8"/>
  <c r="X140" i="7"/>
  <c r="X328" i="7"/>
  <c r="X576" i="7"/>
  <c r="W602" i="10"/>
  <c r="V289" i="7"/>
  <c r="V24" i="7"/>
  <c r="V31" i="7"/>
  <c r="X51" i="5"/>
  <c r="X113" i="5"/>
  <c r="X176" i="5"/>
  <c r="X301" i="5"/>
  <c r="X425" i="5"/>
  <c r="X549" i="5"/>
  <c r="X138" i="4"/>
  <c r="X239" i="5"/>
  <c r="X363" i="5"/>
  <c r="X611" i="5"/>
  <c r="X487" i="5"/>
  <c r="X523" i="5"/>
  <c r="X585" i="5"/>
  <c r="X461" i="5"/>
  <c r="X275" i="5"/>
  <c r="X337" i="5"/>
  <c r="X87" i="5"/>
  <c r="X399" i="5"/>
  <c r="X150" i="5"/>
  <c r="X25" i="5"/>
  <c r="X213" i="5"/>
  <c r="X14" i="5"/>
  <c r="X139" i="5"/>
  <c r="X76" i="5"/>
  <c r="X202" i="5"/>
  <c r="X326" i="5"/>
  <c r="X450" i="5"/>
  <c r="X574" i="5"/>
  <c r="X388" i="5"/>
  <c r="X264" i="5"/>
  <c r="X512" i="5"/>
  <c r="X12" i="5"/>
  <c r="X137" i="5"/>
  <c r="X74" i="5"/>
  <c r="X200" i="5"/>
  <c r="X324" i="5"/>
  <c r="X448" i="5"/>
  <c r="X572" i="5"/>
  <c r="X386" i="5"/>
  <c r="X262" i="5"/>
  <c r="X510" i="5"/>
  <c r="X55" i="6"/>
  <c r="X243" i="6"/>
  <c r="X367" i="6"/>
  <c r="X180" i="6"/>
  <c r="X305" i="6"/>
  <c r="X553" i="6"/>
  <c r="X491" i="6"/>
  <c r="X429" i="6"/>
  <c r="X615" i="6"/>
  <c r="X117" i="6"/>
  <c r="X66" i="8"/>
  <c r="X68" i="8"/>
  <c r="X69" i="8"/>
  <c r="X67" i="8"/>
  <c r="X65" i="8"/>
  <c r="X26" i="6"/>
  <c r="X214" i="6"/>
  <c r="X338" i="6"/>
  <c r="X400" i="6"/>
  <c r="X276" i="6"/>
  <c r="X462" i="6"/>
  <c r="X524" i="6"/>
  <c r="X586" i="6"/>
  <c r="X88" i="6"/>
  <c r="X151" i="6"/>
  <c r="X542" i="5"/>
  <c r="X604" i="5"/>
  <c r="X480" i="5"/>
  <c r="X106" i="5"/>
  <c r="X44" i="5"/>
  <c r="X169" i="5"/>
  <c r="X418" i="5"/>
  <c r="X356" i="5"/>
  <c r="X232" i="5"/>
  <c r="X294" i="5"/>
  <c r="W192" i="7"/>
  <c r="W698" i="10"/>
  <c r="X119" i="7"/>
  <c r="X182" i="7"/>
  <c r="X171" i="7"/>
  <c r="X290" i="10"/>
  <c r="X544" i="7"/>
  <c r="X663" i="10"/>
  <c r="W92" i="6"/>
  <c r="W218" i="6"/>
  <c r="V19" i="7"/>
  <c r="X139" i="7"/>
  <c r="X389" i="7"/>
  <c r="X575" i="7"/>
  <c r="W230" i="6"/>
  <c r="W602" i="6"/>
  <c r="W42" i="6"/>
  <c r="W16" i="6"/>
  <c r="W204" i="6"/>
  <c r="W337" i="7"/>
  <c r="X157" i="7"/>
  <c r="X593" i="7"/>
  <c r="X240" i="7"/>
  <c r="X359" i="10"/>
  <c r="X114" i="7"/>
  <c r="W610" i="6"/>
  <c r="W175" i="6"/>
  <c r="W238" i="6"/>
  <c r="V33" i="7"/>
  <c r="W427" i="7"/>
  <c r="W410" i="10"/>
  <c r="W616" i="10"/>
  <c r="X348" i="7"/>
  <c r="X98" i="7"/>
  <c r="X596" i="7"/>
  <c r="W322" i="6"/>
  <c r="AU22" i="2"/>
  <c r="AT24" i="2"/>
  <c r="AT25" i="2"/>
  <c r="AT26" i="2"/>
  <c r="AT27" i="2"/>
  <c r="V537" i="7"/>
  <c r="X313" i="7"/>
  <c r="X432" i="10"/>
  <c r="X375" i="7"/>
  <c r="X494" i="10"/>
  <c r="X125" i="7"/>
  <c r="X244" i="10"/>
  <c r="X401" i="7"/>
  <c r="X587" i="7"/>
  <c r="X279" i="7"/>
  <c r="X589" i="7"/>
  <c r="X68" i="7"/>
  <c r="W36" i="5"/>
  <c r="X566" i="7"/>
  <c r="W534" i="5"/>
  <c r="W545" i="7"/>
  <c r="X120" i="8"/>
  <c r="X122" i="8"/>
  <c r="X119" i="8"/>
  <c r="X121" i="8"/>
  <c r="X123" i="8"/>
  <c r="W512" i="10"/>
  <c r="X315" i="7"/>
  <c r="X434" i="10"/>
  <c r="X501" i="7"/>
  <c r="X620" i="10"/>
  <c r="X127" i="7"/>
  <c r="X246" i="10"/>
  <c r="X398" i="7"/>
  <c r="X517" i="10"/>
  <c r="X460" i="7"/>
  <c r="X579" i="10"/>
  <c r="X560" i="7"/>
  <c r="W528" i="5"/>
  <c r="X679" i="10"/>
  <c r="X312" i="7"/>
  <c r="W280" i="5"/>
  <c r="X431" i="10"/>
  <c r="X498" i="7"/>
  <c r="W466" i="5"/>
  <c r="X617" i="10"/>
  <c r="W118" i="6"/>
  <c r="W616" i="6"/>
  <c r="W492" i="6"/>
  <c r="W261" i="7"/>
  <c r="W551" i="7"/>
  <c r="W186" i="7"/>
  <c r="W138" i="8"/>
  <c r="W147" i="8" s="1"/>
  <c r="X219" i="7"/>
  <c r="W187" i="5"/>
  <c r="X654" i="7"/>
  <c r="W622" i="5"/>
  <c r="X592" i="7"/>
  <c r="W560" i="5"/>
  <c r="X31" i="6"/>
  <c r="X93" i="6"/>
  <c r="X219" i="6"/>
  <c r="X343" i="6"/>
  <c r="X405" i="6"/>
  <c r="X467" i="6"/>
  <c r="X529" i="6"/>
  <c r="X591" i="6"/>
  <c r="X181" i="4"/>
  <c r="X281" i="6"/>
  <c r="X156" i="6"/>
  <c r="X397" i="6"/>
  <c r="X459" i="6"/>
  <c r="X521" i="6"/>
  <c r="X173" i="4"/>
  <c r="X23" i="6"/>
  <c r="X583" i="6"/>
  <c r="X85" i="6"/>
  <c r="X148" i="6"/>
  <c r="X211" i="6"/>
  <c r="X273" i="6"/>
  <c r="X335" i="6"/>
  <c r="X43" i="6"/>
  <c r="X479" i="6"/>
  <c r="X541" i="6"/>
  <c r="X603" i="6"/>
  <c r="X193" i="4"/>
  <c r="X417" i="6"/>
  <c r="X105" i="6"/>
  <c r="X168" i="6"/>
  <c r="X231" i="6"/>
  <c r="X293" i="6"/>
  <c r="X355" i="6"/>
  <c r="X67" i="6"/>
  <c r="X379" i="6"/>
  <c r="X192" i="6"/>
  <c r="X317" i="6"/>
  <c r="X255" i="6"/>
  <c r="X565" i="6"/>
  <c r="X503" i="6"/>
  <c r="X441" i="6"/>
  <c r="X627" i="6"/>
  <c r="X129" i="6"/>
  <c r="X32" i="6"/>
  <c r="X220" i="6"/>
  <c r="X344" i="6"/>
  <c r="X406" i="6"/>
  <c r="X282" i="6"/>
  <c r="X468" i="6"/>
  <c r="X530" i="6"/>
  <c r="X157" i="6"/>
  <c r="X592" i="6"/>
  <c r="X94" i="6"/>
  <c r="X20" i="6"/>
  <c r="X208" i="6"/>
  <c r="X332" i="6"/>
  <c r="X394" i="6"/>
  <c r="X456" i="6"/>
  <c r="X518" i="6"/>
  <c r="X580" i="6"/>
  <c r="X270" i="6"/>
  <c r="X82" i="6"/>
  <c r="X145" i="6"/>
  <c r="W331" i="7"/>
  <c r="W262" i="10"/>
  <c r="X376" i="7"/>
  <c r="X495" i="10"/>
  <c r="X562" i="7"/>
  <c r="X681" i="10"/>
  <c r="X126" i="7"/>
  <c r="X245" i="10"/>
  <c r="W210" i="6"/>
  <c r="W396" i="6"/>
  <c r="W458" i="6"/>
  <c r="X278" i="7"/>
  <c r="X215" i="7"/>
  <c r="X526" i="7"/>
  <c r="AA11" i="4"/>
  <c r="AB7" i="4"/>
  <c r="X159" i="7"/>
  <c r="X97" i="7"/>
  <c r="X213" i="7"/>
  <c r="W181" i="5"/>
  <c r="X150" i="7"/>
  <c r="W118" i="5"/>
  <c r="W73" i="7"/>
  <c r="X567" i="7"/>
  <c r="W285" i="10"/>
  <c r="W373" i="7"/>
  <c r="X174" i="7"/>
  <c r="X293" i="10"/>
  <c r="X299" i="7"/>
  <c r="X418" i="10"/>
  <c r="X111" i="7"/>
  <c r="X384" i="7"/>
  <c r="X446" i="7"/>
  <c r="X134" i="7"/>
  <c r="X145" i="7"/>
  <c r="X264" i="10"/>
  <c r="X581" i="7"/>
  <c r="X700" i="10"/>
  <c r="X208" i="7"/>
  <c r="X327" i="10"/>
  <c r="W312" i="6"/>
  <c r="W62" i="6"/>
  <c r="W498" i="6"/>
  <c r="X221" i="7"/>
  <c r="X96" i="7"/>
  <c r="X470" i="7"/>
  <c r="X542" i="7"/>
  <c r="X661" i="10"/>
  <c r="X604" i="7"/>
  <c r="X106" i="7"/>
  <c r="X225" i="10"/>
  <c r="U26" i="7"/>
  <c r="W291" i="10"/>
  <c r="X73" i="8"/>
  <c r="X75" i="8"/>
  <c r="X77" i="8"/>
  <c r="X15" i="8"/>
  <c r="X74" i="8"/>
  <c r="X76" i="8"/>
  <c r="X17" i="5"/>
  <c r="X79" i="5"/>
  <c r="X205" i="5"/>
  <c r="X329" i="5"/>
  <c r="X453" i="5"/>
  <c r="X104" i="4"/>
  <c r="X142" i="5"/>
  <c r="X391" i="5"/>
  <c r="X267" i="5"/>
  <c r="X577" i="5"/>
  <c r="X515" i="5"/>
  <c r="X46" i="6"/>
  <c r="X234" i="6"/>
  <c r="X358" i="6"/>
  <c r="X171" i="6"/>
  <c r="X544" i="6"/>
  <c r="X420" i="6"/>
  <c r="X606" i="6"/>
  <c r="X108" i="6"/>
  <c r="X296" i="6"/>
  <c r="X482" i="6"/>
  <c r="X34" i="6"/>
  <c r="X222" i="6"/>
  <c r="X346" i="6"/>
  <c r="X159" i="6"/>
  <c r="X408" i="6"/>
  <c r="X470" i="6"/>
  <c r="X532" i="6"/>
  <c r="X594" i="6"/>
  <c r="X284" i="6"/>
  <c r="X96" i="6"/>
  <c r="W379" i="7"/>
  <c r="X183" i="7"/>
  <c r="W175" i="8"/>
  <c r="W172" i="8"/>
  <c r="X301" i="7"/>
  <c r="X420" i="10"/>
  <c r="X611" i="7"/>
  <c r="W323" i="7"/>
  <c r="X254" i="7"/>
  <c r="X373" i="10"/>
  <c r="X440" i="7"/>
  <c r="X559" i="10"/>
  <c r="X128" i="7"/>
  <c r="X247" i="10"/>
  <c r="W472" i="10"/>
  <c r="W162" i="8"/>
  <c r="W161" i="8"/>
  <c r="X404" i="7"/>
  <c r="X466" i="7"/>
  <c r="X652" i="7"/>
  <c r="W218" i="7"/>
  <c r="Y624" i="7" l="1"/>
  <c r="Y643" i="7"/>
  <c r="Y652" i="7"/>
  <c r="W11" i="7"/>
  <c r="Y638" i="7"/>
  <c r="V26" i="7"/>
  <c r="V22" i="7"/>
  <c r="X633" i="7"/>
  <c r="Y606" i="7"/>
  <c r="X446" i="6"/>
  <c r="X334" i="6"/>
  <c r="X627" i="7"/>
  <c r="V6" i="7"/>
  <c r="W20" i="7"/>
  <c r="AP6" i="2"/>
  <c r="AP8" i="2"/>
  <c r="AP4" i="2"/>
  <c r="Y630" i="7"/>
  <c r="Y615" i="7"/>
  <c r="V14" i="7"/>
  <c r="V18" i="7"/>
  <c r="V10" i="7"/>
  <c r="X261" i="7"/>
  <c r="Y655" i="7"/>
  <c r="Y616" i="7"/>
  <c r="X260" i="6"/>
  <c r="X72" i="6"/>
  <c r="W13" i="7"/>
  <c r="X545" i="7"/>
  <c r="X520" i="6"/>
  <c r="X81" i="7"/>
  <c r="AD8" i="4"/>
  <c r="AD9" i="4" s="1"/>
  <c r="X149" i="7"/>
  <c r="X272" i="6"/>
  <c r="X582" i="6"/>
  <c r="X458" i="6"/>
  <c r="Y635" i="7"/>
  <c r="Y605" i="7"/>
  <c r="X384" i="6"/>
  <c r="X281" i="7"/>
  <c r="Y650" i="7"/>
  <c r="W31" i="7"/>
  <c r="X135" i="6"/>
  <c r="X416" i="6"/>
  <c r="X478" i="6"/>
  <c r="X280" i="6"/>
  <c r="X497" i="7"/>
  <c r="X206" i="7"/>
  <c r="X441" i="7"/>
  <c r="X112" i="6"/>
  <c r="X548" i="6"/>
  <c r="X238" i="6"/>
  <c r="W7" i="7"/>
  <c r="X331" i="7"/>
  <c r="X73" i="7"/>
  <c r="W21" i="7"/>
  <c r="X160" i="8"/>
  <c r="X169" i="8"/>
  <c r="X483" i="7"/>
  <c r="Y645" i="7"/>
  <c r="X118" i="6"/>
  <c r="X56" i="6"/>
  <c r="X492" i="6"/>
  <c r="X176" i="8"/>
  <c r="Y637" i="7"/>
  <c r="X78" i="6"/>
  <c r="X576" i="6"/>
  <c r="X141" i="6"/>
  <c r="X229" i="7"/>
  <c r="X348" i="6"/>
  <c r="X36" i="6"/>
  <c r="X410" i="6"/>
  <c r="W27" i="7"/>
  <c r="X461" i="7"/>
  <c r="X255" i="7"/>
  <c r="X235" i="7"/>
  <c r="X534" i="10"/>
  <c r="X540" i="10"/>
  <c r="X636" i="10"/>
  <c r="X430" i="10"/>
  <c r="X678" i="10"/>
  <c r="X180" i="10"/>
  <c r="X554" i="10"/>
  <c r="Y484" i="7"/>
  <c r="X452" i="5"/>
  <c r="Y603" i="10"/>
  <c r="X466" i="6"/>
  <c r="X92" i="6"/>
  <c r="AT31" i="2"/>
  <c r="AT7" i="2" s="1"/>
  <c r="AT28" i="2"/>
  <c r="AT29" i="2" s="1"/>
  <c r="Y56" i="7"/>
  <c r="Y580" i="7"/>
  <c r="X548" i="5"/>
  <c r="Y699" i="10"/>
  <c r="Y587" i="7"/>
  <c r="X33" i="9"/>
  <c r="X32" i="9" s="1"/>
  <c r="Y19" i="10" s="1"/>
  <c r="X55" i="9"/>
  <c r="X59" i="9" s="1"/>
  <c r="Y333" i="7"/>
  <c r="Y452" i="10"/>
  <c r="Y320" i="7"/>
  <c r="Y190" i="7"/>
  <c r="Y309" i="10"/>
  <c r="Y265" i="7"/>
  <c r="Z149" i="4"/>
  <c r="Z212" i="4"/>
  <c r="Z183" i="4"/>
  <c r="Z120" i="4"/>
  <c r="Z131" i="4"/>
  <c r="Z194" i="4"/>
  <c r="X123" i="7"/>
  <c r="X698" i="10"/>
  <c r="Y282" i="7"/>
  <c r="X250" i="5"/>
  <c r="Y549" i="7"/>
  <c r="Y668" i="10"/>
  <c r="Y125" i="7"/>
  <c r="Y244" i="10"/>
  <c r="Y596" i="7"/>
  <c r="Y490" i="7"/>
  <c r="X458" i="5"/>
  <c r="Y560" i="7"/>
  <c r="X528" i="5"/>
  <c r="Y679" i="10"/>
  <c r="Y493" i="7"/>
  <c r="Y86" i="7"/>
  <c r="Y205" i="10"/>
  <c r="X137" i="8"/>
  <c r="X146" i="8" s="1"/>
  <c r="Y158" i="5"/>
  <c r="Y531" i="5"/>
  <c r="Y283" i="5"/>
  <c r="Y407" i="5"/>
  <c r="Y469" i="5"/>
  <c r="Y221" i="5"/>
  <c r="Y345" i="5"/>
  <c r="Y95" i="5"/>
  <c r="Y33" i="5"/>
  <c r="Y593" i="5"/>
  <c r="Y46" i="8"/>
  <c r="Y48" i="8"/>
  <c r="Y49" i="8"/>
  <c r="Y47" i="8"/>
  <c r="Y45" i="8"/>
  <c r="Y60" i="8"/>
  <c r="Y62" i="8"/>
  <c r="Y59" i="8"/>
  <c r="Y61" i="8"/>
  <c r="Y63" i="8"/>
  <c r="Y76" i="5"/>
  <c r="Y202" i="5"/>
  <c r="Y326" i="5"/>
  <c r="Y264" i="5"/>
  <c r="Y388" i="5"/>
  <c r="Y512" i="5"/>
  <c r="Y139" i="5"/>
  <c r="Y450" i="5"/>
  <c r="Y574" i="5"/>
  <c r="Y14" i="5"/>
  <c r="Y435" i="5"/>
  <c r="Y621" i="5"/>
  <c r="Y559" i="5"/>
  <c r="Y497" i="5"/>
  <c r="Y123" i="5"/>
  <c r="Y61" i="5"/>
  <c r="Y186" i="5"/>
  <c r="Y373" i="5"/>
  <c r="Y311" i="5"/>
  <c r="Y249" i="5"/>
  <c r="Y21" i="6"/>
  <c r="Y146" i="6"/>
  <c r="Y83" i="6"/>
  <c r="Y209" i="6"/>
  <c r="Y519" i="6"/>
  <c r="Y333" i="6"/>
  <c r="Y581" i="6"/>
  <c r="Y457" i="6"/>
  <c r="Y395" i="6"/>
  <c r="Y271" i="6"/>
  <c r="Y505" i="7"/>
  <c r="Y345" i="7"/>
  <c r="Y305" i="7"/>
  <c r="Y500" i="7"/>
  <c r="Y619" i="10"/>
  <c r="Y191" i="7"/>
  <c r="Y310" i="10"/>
  <c r="Y264" i="7"/>
  <c r="Y418" i="7"/>
  <c r="Y537" i="10"/>
  <c r="Y169" i="7"/>
  <c r="Y288" i="10"/>
  <c r="Y216" i="7"/>
  <c r="Y153" i="7"/>
  <c r="Y237" i="7"/>
  <c r="Y356" i="10"/>
  <c r="Y424" i="7"/>
  <c r="Y543" i="10"/>
  <c r="Y588" i="7"/>
  <c r="Y114" i="7"/>
  <c r="Y346" i="7"/>
  <c r="Y197" i="7"/>
  <c r="Y446" i="7"/>
  <c r="Y223" i="10"/>
  <c r="Y104" i="7"/>
  <c r="X72" i="5"/>
  <c r="X285" i="10"/>
  <c r="Y31" i="6"/>
  <c r="Y93" i="6"/>
  <c r="Y219" i="6"/>
  <c r="Y343" i="6"/>
  <c r="Y529" i="6"/>
  <c r="Y591" i="6"/>
  <c r="Y181" i="4"/>
  <c r="Y156" i="6"/>
  <c r="Y281" i="6"/>
  <c r="Y467" i="6"/>
  <c r="Y405" i="6"/>
  <c r="Y26" i="6"/>
  <c r="Y214" i="6"/>
  <c r="Y88" i="6"/>
  <c r="Y524" i="6"/>
  <c r="Y338" i="6"/>
  <c r="Y586" i="6"/>
  <c r="Y462" i="6"/>
  <c r="Y400" i="6"/>
  <c r="Y151" i="6"/>
  <c r="Y276" i="6"/>
  <c r="Y116" i="5"/>
  <c r="Y179" i="5"/>
  <c r="Y304" i="5"/>
  <c r="Y428" i="5"/>
  <c r="Y242" i="5"/>
  <c r="Y366" i="5"/>
  <c r="Y490" i="5"/>
  <c r="Y552" i="5"/>
  <c r="Y614" i="5"/>
  <c r="Y54" i="5"/>
  <c r="Y471" i="7"/>
  <c r="Y165" i="10"/>
  <c r="Y46" i="7"/>
  <c r="Y246" i="7"/>
  <c r="Y566" i="7"/>
  <c r="X534" i="5"/>
  <c r="Y569" i="7"/>
  <c r="Y272" i="7"/>
  <c r="Y391" i="10"/>
  <c r="Y608" i="7"/>
  <c r="X576" i="5"/>
  <c r="Y110" i="7"/>
  <c r="X78" i="5"/>
  <c r="X212" i="7"/>
  <c r="X354" i="6"/>
  <c r="X104" i="6"/>
  <c r="X540" i="6"/>
  <c r="X84" i="6"/>
  <c r="X155" i="6"/>
  <c r="X528" i="6"/>
  <c r="X218" i="6"/>
  <c r="X653" i="7"/>
  <c r="X311" i="7"/>
  <c r="W537" i="7"/>
  <c r="AT32" i="2"/>
  <c r="AT5" i="2" s="1"/>
  <c r="W33" i="7"/>
  <c r="Y325" i="7"/>
  <c r="Y449" i="7"/>
  <c r="Y511" i="7"/>
  <c r="Y293" i="7"/>
  <c r="Y412" i="10"/>
  <c r="Y355" i="7"/>
  <c r="Y474" i="10"/>
  <c r="Y43" i="7"/>
  <c r="Y162" i="10"/>
  <c r="Y419" i="7"/>
  <c r="Y538" i="10"/>
  <c r="Y233" i="7"/>
  <c r="Y352" i="10"/>
  <c r="Y244" i="7"/>
  <c r="Y430" i="7"/>
  <c r="Y492" i="7"/>
  <c r="Y518" i="7"/>
  <c r="X486" i="5"/>
  <c r="Y637" i="10"/>
  <c r="Y207" i="7"/>
  <c r="X175" i="5"/>
  <c r="Y326" i="10"/>
  <c r="Y339" i="7"/>
  <c r="Y525" i="7"/>
  <c r="Y151" i="7"/>
  <c r="X570" i="6"/>
  <c r="X198" i="6"/>
  <c r="X601" i="7"/>
  <c r="X664" i="10"/>
  <c r="X607" i="7"/>
  <c r="X323" i="7"/>
  <c r="Y51" i="6"/>
  <c r="Y239" i="6"/>
  <c r="Y113" i="6"/>
  <c r="Y549" i="6"/>
  <c r="Y363" i="6"/>
  <c r="Y611" i="6"/>
  <c r="Y201" i="4"/>
  <c r="Y487" i="6"/>
  <c r="Y425" i="6"/>
  <c r="Y176" i="6"/>
  <c r="Y301" i="6"/>
  <c r="Y85" i="8"/>
  <c r="Y87" i="8"/>
  <c r="Y89" i="8"/>
  <c r="Y86" i="8"/>
  <c r="Y88" i="8"/>
  <c r="Y80" i="8"/>
  <c r="Y82" i="8"/>
  <c r="Y83" i="8"/>
  <c r="Y81" i="8"/>
  <c r="Y79" i="8"/>
  <c r="Y11" i="6"/>
  <c r="Y199" i="6"/>
  <c r="Y73" i="6"/>
  <c r="Y136" i="6"/>
  <c r="Y385" i="6"/>
  <c r="Y509" i="6"/>
  <c r="Y323" i="6"/>
  <c r="Y571" i="6"/>
  <c r="Y161" i="4"/>
  <c r="Y447" i="6"/>
  <c r="Y261" i="6"/>
  <c r="Y7" i="9"/>
  <c r="Y34" i="9"/>
  <c r="Y11" i="9"/>
  <c r="Y38" i="9"/>
  <c r="Y37" i="9" s="1"/>
  <c r="Y82" i="5"/>
  <c r="Y456" i="5"/>
  <c r="Y580" i="5"/>
  <c r="Y394" i="5"/>
  <c r="Y518" i="5"/>
  <c r="Y332" i="5"/>
  <c r="Y145" i="5"/>
  <c r="Y270" i="5"/>
  <c r="Y208" i="5"/>
  <c r="Y20" i="5"/>
  <c r="Y432" i="5"/>
  <c r="Y618" i="5"/>
  <c r="Y556" i="5"/>
  <c r="Y120" i="5"/>
  <c r="Y494" i="5"/>
  <c r="Y246" i="5"/>
  <c r="Y370" i="5"/>
  <c r="Y183" i="5"/>
  <c r="Y58" i="5"/>
  <c r="Y308" i="5"/>
  <c r="Y34" i="6"/>
  <c r="Y222" i="6"/>
  <c r="Y96" i="6"/>
  <c r="Y346" i="6"/>
  <c r="Y532" i="6"/>
  <c r="Y594" i="6"/>
  <c r="Y159" i="6"/>
  <c r="Y470" i="6"/>
  <c r="Y408" i="6"/>
  <c r="Y284" i="6"/>
  <c r="Y23" i="9"/>
  <c r="Y50" i="9"/>
  <c r="Y49" i="9" s="1"/>
  <c r="Y395" i="7"/>
  <c r="Y514" i="10"/>
  <c r="Y457" i="7"/>
  <c r="Y576" i="10"/>
  <c r="Y83" i="7"/>
  <c r="Y202" i="10"/>
  <c r="Y586" i="7"/>
  <c r="X554" i="5"/>
  <c r="Y462" i="7"/>
  <c r="X430" i="5"/>
  <c r="Y88" i="7"/>
  <c r="X56" i="5"/>
  <c r="Y70" i="7"/>
  <c r="Y444" i="7"/>
  <c r="Y563" i="7"/>
  <c r="Y682" i="10"/>
  <c r="Y315" i="7"/>
  <c r="Y434" i="10"/>
  <c r="Y139" i="7"/>
  <c r="Y327" i="7"/>
  <c r="Y513" i="7"/>
  <c r="X390" i="6"/>
  <c r="Z20" i="9"/>
  <c r="Z20" i="8"/>
  <c r="Z165" i="4"/>
  <c r="Z102" i="4"/>
  <c r="Z155" i="4"/>
  <c r="Z218" i="4"/>
  <c r="Z126" i="4"/>
  <c r="Z189" i="4"/>
  <c r="Z134" i="4"/>
  <c r="Z197" i="4"/>
  <c r="Z186" i="4"/>
  <c r="Z123" i="4"/>
  <c r="Z195" i="4"/>
  <c r="Z132" i="4"/>
  <c r="Z140" i="4"/>
  <c r="Z203" i="4"/>
  <c r="Z151" i="4"/>
  <c r="Z214" i="4"/>
  <c r="Z16" i="8"/>
  <c r="Z16" i="9"/>
  <c r="Z164" i="4"/>
  <c r="Z101" i="4"/>
  <c r="Z182" i="4"/>
  <c r="Z119" i="4"/>
  <c r="Z184" i="4"/>
  <c r="Z121" i="4"/>
  <c r="Z9" i="9"/>
  <c r="Z35" i="9" s="1"/>
  <c r="Z9" i="8"/>
  <c r="Z105" i="4"/>
  <c r="Z168" i="4"/>
  <c r="X192" i="7"/>
  <c r="Y78" i="7"/>
  <c r="Y328" i="7"/>
  <c r="Y576" i="7"/>
  <c r="X158" i="8"/>
  <c r="X159" i="8"/>
  <c r="X47" i="7"/>
  <c r="Y245" i="6"/>
  <c r="Y555" i="6"/>
  <c r="Y617" i="6"/>
  <c r="Y207" i="4"/>
  <c r="Y369" i="6"/>
  <c r="Y182" i="6"/>
  <c r="Y307" i="6"/>
  <c r="Y57" i="6"/>
  <c r="Y493" i="6"/>
  <c r="Y431" i="6"/>
  <c r="Y119" i="6"/>
  <c r="Y463" i="5"/>
  <c r="Y525" i="5"/>
  <c r="Y587" i="5"/>
  <c r="Y27" i="5"/>
  <c r="Y89" i="5"/>
  <c r="Y152" i="5"/>
  <c r="Y401" i="5"/>
  <c r="Y339" i="5"/>
  <c r="Y277" i="5"/>
  <c r="Y215" i="5"/>
  <c r="Y24" i="6"/>
  <c r="Y212" i="6"/>
  <c r="Y86" i="6"/>
  <c r="Y522" i="6"/>
  <c r="Y336" i="6"/>
  <c r="Y584" i="6"/>
  <c r="Y274" i="6"/>
  <c r="Y149" i="6"/>
  <c r="Y460" i="6"/>
  <c r="Y398" i="6"/>
  <c r="X365" i="7"/>
  <c r="Y468" i="7"/>
  <c r="X436" i="5"/>
  <c r="Y406" i="7"/>
  <c r="X374" i="5"/>
  <c r="X585" i="7"/>
  <c r="Y420" i="10"/>
  <c r="Y301" i="7"/>
  <c r="Y611" i="7"/>
  <c r="Y375" i="7"/>
  <c r="Y494" i="10"/>
  <c r="Y188" i="7"/>
  <c r="Y307" i="10"/>
  <c r="X166" i="8"/>
  <c r="Y348" i="7"/>
  <c r="Y98" i="7"/>
  <c r="Y658" i="7"/>
  <c r="Y324" i="7"/>
  <c r="X292" i="5"/>
  <c r="Y386" i="7"/>
  <c r="X354" i="5"/>
  <c r="Y366" i="7"/>
  <c r="X334" i="5"/>
  <c r="Y304" i="7"/>
  <c r="X272" i="5"/>
  <c r="Y622" i="7"/>
  <c r="X590" i="5"/>
  <c r="Y312" i="7"/>
  <c r="X280" i="5"/>
  <c r="Y431" i="10"/>
  <c r="W39" i="7"/>
  <c r="W8" i="7"/>
  <c r="X186" i="7"/>
  <c r="Y245" i="7"/>
  <c r="Y431" i="7"/>
  <c r="Y617" i="7"/>
  <c r="Y522" i="7"/>
  <c r="Y641" i="10"/>
  <c r="Y584" i="7"/>
  <c r="Y703" i="10"/>
  <c r="Y148" i="7"/>
  <c r="Y267" i="10"/>
  <c r="X610" i="6"/>
  <c r="X486" i="6"/>
  <c r="X362" i="6"/>
  <c r="X262" i="10"/>
  <c r="X136" i="8"/>
  <c r="X145" i="8" s="1"/>
  <c r="W413" i="7"/>
  <c r="W32" i="7"/>
  <c r="X222" i="10"/>
  <c r="X291" i="7"/>
  <c r="W25" i="7"/>
  <c r="X297" i="7"/>
  <c r="Y225" i="6"/>
  <c r="Y535" i="6"/>
  <c r="Y597" i="6"/>
  <c r="Y187" i="4"/>
  <c r="Y162" i="6"/>
  <c r="Y473" i="6"/>
  <c r="Y411" i="6"/>
  <c r="Y37" i="6"/>
  <c r="Y287" i="6"/>
  <c r="Y99" i="6"/>
  <c r="Y349" i="6"/>
  <c r="Y15" i="9"/>
  <c r="Y42" i="9"/>
  <c r="Y41" i="9" s="1"/>
  <c r="Y148" i="5"/>
  <c r="Y273" i="5"/>
  <c r="Y397" i="5"/>
  <c r="Y459" i="5"/>
  <c r="Y521" i="5"/>
  <c r="Y583" i="5"/>
  <c r="Y110" i="4"/>
  <c r="Y211" i="5"/>
  <c r="Y335" i="5"/>
  <c r="Y85" i="5"/>
  <c r="Y23" i="5"/>
  <c r="Y142" i="6"/>
  <c r="Y205" i="6"/>
  <c r="Y515" i="6"/>
  <c r="Y391" i="6"/>
  <c r="Y577" i="6"/>
  <c r="Y167" i="4"/>
  <c r="Y453" i="6"/>
  <c r="Y267" i="6"/>
  <c r="Y17" i="6"/>
  <c r="Y79" i="6"/>
  <c r="Y329" i="6"/>
  <c r="Y80" i="5"/>
  <c r="Y454" i="5"/>
  <c r="Y578" i="5"/>
  <c r="Y516" i="5"/>
  <c r="Y392" i="5"/>
  <c r="Y330" i="5"/>
  <c r="Y18" i="5"/>
  <c r="Y268" i="5"/>
  <c r="Y143" i="5"/>
  <c r="Y206" i="5"/>
  <c r="Y117" i="5"/>
  <c r="Y180" i="5"/>
  <c r="Y305" i="5"/>
  <c r="Y429" i="5"/>
  <c r="Y491" i="5"/>
  <c r="Y553" i="5"/>
  <c r="Y243" i="5"/>
  <c r="Y367" i="5"/>
  <c r="Y615" i="5"/>
  <c r="Y55" i="5"/>
  <c r="Y19" i="9"/>
  <c r="Y46" i="9"/>
  <c r="Y45" i="9" s="1"/>
  <c r="Y52" i="6"/>
  <c r="Y240" i="6"/>
  <c r="Y114" i="6"/>
  <c r="Y550" i="6"/>
  <c r="Y364" i="6"/>
  <c r="Y612" i="6"/>
  <c r="Y302" i="6"/>
  <c r="Y426" i="6"/>
  <c r="Y488" i="6"/>
  <c r="Y177" i="6"/>
  <c r="Y483" i="5"/>
  <c r="Y607" i="5"/>
  <c r="Y545" i="5"/>
  <c r="Y359" i="5"/>
  <c r="Y172" i="5"/>
  <c r="Y235" i="5"/>
  <c r="Y297" i="5"/>
  <c r="Y421" i="5"/>
  <c r="Y47" i="5"/>
  <c r="Y109" i="5"/>
  <c r="Y194" i="7"/>
  <c r="Y69" i="7"/>
  <c r="Y629" i="7"/>
  <c r="Y397" i="7"/>
  <c r="Y516" i="10"/>
  <c r="Y459" i="7"/>
  <c r="Y578" i="10"/>
  <c r="Y85" i="7"/>
  <c r="Y204" i="10"/>
  <c r="X368" i="6"/>
  <c r="X616" i="6"/>
  <c r="X337" i="7"/>
  <c r="Y593" i="7"/>
  <c r="X175" i="8"/>
  <c r="Y367" i="7"/>
  <c r="Y553" i="7"/>
  <c r="Y376" i="7"/>
  <c r="Y495" i="10"/>
  <c r="Y189" i="7"/>
  <c r="Y308" i="10"/>
  <c r="X241" i="7"/>
  <c r="X596" i="6"/>
  <c r="X472" i="6"/>
  <c r="X224" i="6"/>
  <c r="W179" i="8"/>
  <c r="Y378" i="7"/>
  <c r="Y497" i="10"/>
  <c r="Y316" i="7"/>
  <c r="Y435" i="10"/>
  <c r="Y326" i="7"/>
  <c r="Y604" i="7"/>
  <c r="Y225" i="10"/>
  <c r="Y106" i="7"/>
  <c r="W29" i="7"/>
  <c r="X275" i="7"/>
  <c r="Y403" i="7"/>
  <c r="Y91" i="7"/>
  <c r="Y465" i="7"/>
  <c r="Y361" i="7"/>
  <c r="Y609" i="7"/>
  <c r="Y300" i="7"/>
  <c r="Y419" i="10"/>
  <c r="Y238" i="7"/>
  <c r="Y357" i="10"/>
  <c r="Y486" i="7"/>
  <c r="Y605" i="10"/>
  <c r="Y402" i="7"/>
  <c r="Y464" i="7"/>
  <c r="X155" i="7"/>
  <c r="X621" i="7"/>
  <c r="Y240" i="7"/>
  <c r="Y359" i="10"/>
  <c r="Y488" i="7"/>
  <c r="Y607" i="10"/>
  <c r="X317" i="7"/>
  <c r="W23" i="7"/>
  <c r="Y221" i="7"/>
  <c r="Y96" i="7"/>
  <c r="Y656" i="7"/>
  <c r="X455" i="7"/>
  <c r="Y72" i="7"/>
  <c r="Y570" i="7"/>
  <c r="Y292" i="7"/>
  <c r="X260" i="5"/>
  <c r="Y411" i="10"/>
  <c r="Y230" i="7"/>
  <c r="X198" i="5"/>
  <c r="Y349" i="10"/>
  <c r="X353" i="7"/>
  <c r="X172" i="7"/>
  <c r="Y156" i="5"/>
  <c r="Y529" i="5"/>
  <c r="Y281" i="5"/>
  <c r="Y405" i="5"/>
  <c r="Y118" i="4"/>
  <c r="Y343" i="5"/>
  <c r="Y591" i="5"/>
  <c r="Y467" i="5"/>
  <c r="Y93" i="5"/>
  <c r="Y31" i="5"/>
  <c r="Y219" i="5"/>
  <c r="Y45" i="6"/>
  <c r="Y107" i="6"/>
  <c r="Y233" i="6"/>
  <c r="Y357" i="6"/>
  <c r="Y543" i="6"/>
  <c r="Y605" i="6"/>
  <c r="Y170" i="6"/>
  <c r="Y419" i="6"/>
  <c r="Y481" i="6"/>
  <c r="Y295" i="6"/>
  <c r="Y462" i="5"/>
  <c r="Y524" i="5"/>
  <c r="Y586" i="5"/>
  <c r="Y400" i="5"/>
  <c r="Y88" i="5"/>
  <c r="Y151" i="5"/>
  <c r="Y26" i="5"/>
  <c r="Y276" i="5"/>
  <c r="Y338" i="5"/>
  <c r="Y214" i="5"/>
  <c r="Y100" i="5"/>
  <c r="Y412" i="5"/>
  <c r="Y474" i="5"/>
  <c r="Y536" i="5"/>
  <c r="Y598" i="5"/>
  <c r="Y288" i="5"/>
  <c r="Y350" i="5"/>
  <c r="Y163" i="5"/>
  <c r="Y38" i="5"/>
  <c r="Y226" i="5"/>
  <c r="Y54" i="6"/>
  <c r="Y116" i="6"/>
  <c r="Y552" i="6"/>
  <c r="Y242" i="6"/>
  <c r="Y366" i="6"/>
  <c r="Y614" i="6"/>
  <c r="Y490" i="6"/>
  <c r="Y179" i="6"/>
  <c r="Y304" i="6"/>
  <c r="Y428" i="6"/>
  <c r="X613" i="7"/>
  <c r="Y222" i="7"/>
  <c r="Y285" i="7"/>
  <c r="Y657" i="7"/>
  <c r="Y544" i="7"/>
  <c r="Y663" i="10"/>
  <c r="Y482" i="7"/>
  <c r="Y601" i="10"/>
  <c r="Y171" i="7"/>
  <c r="Y290" i="10"/>
  <c r="Y404" i="7"/>
  <c r="Y590" i="7"/>
  <c r="Y154" i="7"/>
  <c r="Y183" i="7"/>
  <c r="Y256" i="7"/>
  <c r="X224" i="5"/>
  <c r="X312" i="6"/>
  <c r="X62" i="6"/>
  <c r="X498" i="6"/>
  <c r="W180" i="8"/>
  <c r="Y321" i="7"/>
  <c r="Y507" i="7"/>
  <c r="X503" i="7"/>
  <c r="X539" i="7"/>
  <c r="Y39" i="6"/>
  <c r="Y101" i="6"/>
  <c r="Y227" i="6"/>
  <c r="Y537" i="6"/>
  <c r="Y351" i="6"/>
  <c r="Y599" i="6"/>
  <c r="Y289" i="6"/>
  <c r="Y164" i="6"/>
  <c r="Y475" i="6"/>
  <c r="Y413" i="6"/>
  <c r="Y35" i="6"/>
  <c r="Y97" i="6"/>
  <c r="Y223" i="6"/>
  <c r="Y347" i="6"/>
  <c r="Y533" i="6"/>
  <c r="Y595" i="6"/>
  <c r="Y160" i="6"/>
  <c r="Y471" i="6"/>
  <c r="Y409" i="6"/>
  <c r="Y285" i="6"/>
  <c r="Y606" i="5"/>
  <c r="Y482" i="5"/>
  <c r="Y544" i="5"/>
  <c r="Y358" i="5"/>
  <c r="Y234" i="5"/>
  <c r="Y296" i="5"/>
  <c r="Y171" i="5"/>
  <c r="Y46" i="5"/>
  <c r="Y420" i="5"/>
  <c r="Y108" i="5"/>
  <c r="Y396" i="7"/>
  <c r="Y515" i="10"/>
  <c r="Y334" i="7"/>
  <c r="Y453" i="10"/>
  <c r="Y48" i="7"/>
  <c r="X16" i="5"/>
  <c r="Y536" i="10"/>
  <c r="Y417" i="7"/>
  <c r="Y226" i="10"/>
  <c r="Y107" i="7"/>
  <c r="Y144" i="7"/>
  <c r="X112" i="5"/>
  <c r="Y263" i="10"/>
  <c r="Y113" i="5"/>
  <c r="Y176" i="5"/>
  <c r="Y301" i="5"/>
  <c r="Y425" i="5"/>
  <c r="Y487" i="5"/>
  <c r="Y549" i="5"/>
  <c r="Y138" i="4"/>
  <c r="Y239" i="5"/>
  <c r="Y363" i="5"/>
  <c r="Y611" i="5"/>
  <c r="Y51" i="5"/>
  <c r="Y73" i="5"/>
  <c r="Y199" i="5"/>
  <c r="Y323" i="5"/>
  <c r="Y98" i="4"/>
  <c r="Y261" i="5"/>
  <c r="Y385" i="5"/>
  <c r="Y447" i="5"/>
  <c r="Y136" i="5"/>
  <c r="Y509" i="5"/>
  <c r="Y571" i="5"/>
  <c r="Y11" i="5"/>
  <c r="Y12" i="6"/>
  <c r="Y74" i="6"/>
  <c r="Y137" i="6"/>
  <c r="Y200" i="6"/>
  <c r="Y510" i="6"/>
  <c r="Y324" i="6"/>
  <c r="Y386" i="6"/>
  <c r="Y572" i="6"/>
  <c r="Y448" i="6"/>
  <c r="Y262" i="6"/>
  <c r="Y441" i="5"/>
  <c r="Y503" i="5"/>
  <c r="Y565" i="5"/>
  <c r="Y627" i="5"/>
  <c r="Y67" i="5"/>
  <c r="Y255" i="5"/>
  <c r="Y379" i="5"/>
  <c r="Y192" i="5"/>
  <c r="Y129" i="5"/>
  <c r="Y317" i="5"/>
  <c r="Y438" i="5"/>
  <c r="Y500" i="5"/>
  <c r="Y562" i="5"/>
  <c r="Y624" i="5"/>
  <c r="Y64" i="5"/>
  <c r="Y376" i="5"/>
  <c r="Y314" i="5"/>
  <c r="Y252" i="5"/>
  <c r="Y189" i="5"/>
  <c r="Y126" i="5"/>
  <c r="Y15" i="6"/>
  <c r="Y77" i="6"/>
  <c r="Y203" i="6"/>
  <c r="Y140" i="6"/>
  <c r="Y389" i="6"/>
  <c r="Y513" i="6"/>
  <c r="Y327" i="6"/>
  <c r="Y575" i="6"/>
  <c r="Y265" i="6"/>
  <c r="Y451" i="6"/>
  <c r="Y502" i="5"/>
  <c r="Y440" i="5"/>
  <c r="Y564" i="5"/>
  <c r="Y626" i="5"/>
  <c r="Y254" i="5"/>
  <c r="Y66" i="5"/>
  <c r="Y378" i="5"/>
  <c r="Y316" i="5"/>
  <c r="Y128" i="5"/>
  <c r="Y191" i="5"/>
  <c r="X53" i="7"/>
  <c r="Y524" i="7"/>
  <c r="X492" i="5"/>
  <c r="Y568" i="7"/>
  <c r="Y451" i="7"/>
  <c r="Z13" i="9"/>
  <c r="Z39" i="9" s="1"/>
  <c r="Z13" i="8"/>
  <c r="Z106" i="4"/>
  <c r="Z169" i="4"/>
  <c r="Z25" i="9"/>
  <c r="Z51" i="9" s="1"/>
  <c r="Z25" i="8"/>
  <c r="Z109" i="4"/>
  <c r="Z172" i="4"/>
  <c r="Z135" i="4"/>
  <c r="Z198" i="4"/>
  <c r="Z152" i="4"/>
  <c r="Z215" i="4"/>
  <c r="Z145" i="4"/>
  <c r="Z208" i="4"/>
  <c r="Z141" i="4"/>
  <c r="Z204" i="4"/>
  <c r="Y266" i="7"/>
  <c r="X523" i="7"/>
  <c r="Y51" i="7"/>
  <c r="Y499" i="7"/>
  <c r="Y618" i="10"/>
  <c r="Y160" i="7"/>
  <c r="Y572" i="7"/>
  <c r="X540" i="5"/>
  <c r="Y242" i="7"/>
  <c r="X210" i="5"/>
  <c r="Y498" i="7"/>
  <c r="X466" i="5"/>
  <c r="Y617" i="10"/>
  <c r="Y369" i="7"/>
  <c r="Y646" i="7"/>
  <c r="W351" i="7"/>
  <c r="W28" i="7"/>
  <c r="Y75" i="5"/>
  <c r="Y201" i="5"/>
  <c r="Y325" i="5"/>
  <c r="Y511" i="5"/>
  <c r="Y263" i="5"/>
  <c r="Y387" i="5"/>
  <c r="Y449" i="5"/>
  <c r="Y138" i="5"/>
  <c r="Y573" i="5"/>
  <c r="Y13" i="5"/>
  <c r="Y39" i="8"/>
  <c r="Y41" i="8"/>
  <c r="Y43" i="8"/>
  <c r="Y40" i="8"/>
  <c r="Y42" i="8"/>
  <c r="Y40" i="6"/>
  <c r="Y228" i="6"/>
  <c r="Y102" i="6"/>
  <c r="Y538" i="6"/>
  <c r="Y352" i="6"/>
  <c r="Y600" i="6"/>
  <c r="Y165" i="6"/>
  <c r="Y290" i="6"/>
  <c r="Y476" i="6"/>
  <c r="Y414" i="6"/>
  <c r="Y381" i="7"/>
  <c r="Y335" i="7"/>
  <c r="Y454" i="10"/>
  <c r="Y469" i="7"/>
  <c r="Y429" i="7"/>
  <c r="Y527" i="7"/>
  <c r="Y547" i="7"/>
  <c r="Y666" i="10"/>
  <c r="Y340" i="7"/>
  <c r="Y177" i="7"/>
  <c r="Y296" i="10"/>
  <c r="Y284" i="7"/>
  <c r="X359" i="7"/>
  <c r="X135" i="7"/>
  <c r="Y481" i="5"/>
  <c r="Y605" i="5"/>
  <c r="Y543" i="5"/>
  <c r="Y357" i="5"/>
  <c r="Y295" i="5"/>
  <c r="Y170" i="5"/>
  <c r="Y233" i="5"/>
  <c r="Y107" i="5"/>
  <c r="Y419" i="5"/>
  <c r="Y45" i="5"/>
  <c r="Y38" i="6"/>
  <c r="Y226" i="6"/>
  <c r="Y100" i="6"/>
  <c r="Y536" i="6"/>
  <c r="Y350" i="6"/>
  <c r="Y598" i="6"/>
  <c r="Y474" i="6"/>
  <c r="Y412" i="6"/>
  <c r="Y163" i="6"/>
  <c r="Y288" i="6"/>
  <c r="Y97" i="7"/>
  <c r="Y358" i="7"/>
  <c r="Y477" i="10"/>
  <c r="Y528" i="7"/>
  <c r="Y494" i="7"/>
  <c r="Y130" i="7"/>
  <c r="X98" i="5"/>
  <c r="X250" i="6"/>
  <c r="Y71" i="7"/>
  <c r="X269" i="7"/>
  <c r="Y59" i="6"/>
  <c r="Y121" i="6"/>
  <c r="Y247" i="6"/>
  <c r="Y371" i="6"/>
  <c r="Y557" i="6"/>
  <c r="Y619" i="6"/>
  <c r="Y495" i="6"/>
  <c r="Y433" i="6"/>
  <c r="Y184" i="6"/>
  <c r="Y309" i="6"/>
  <c r="Y480" i="5"/>
  <c r="Y604" i="5"/>
  <c r="Y542" i="5"/>
  <c r="Y44" i="5"/>
  <c r="Y356" i="5"/>
  <c r="Y418" i="5"/>
  <c r="Y106" i="5"/>
  <c r="Y294" i="5"/>
  <c r="Y232" i="5"/>
  <c r="Y169" i="5"/>
  <c r="Y558" i="5"/>
  <c r="Y620" i="5"/>
  <c r="Y434" i="5"/>
  <c r="Y122" i="5"/>
  <c r="Y496" i="5"/>
  <c r="Y60" i="5"/>
  <c r="Y372" i="5"/>
  <c r="Y185" i="5"/>
  <c r="Y310" i="5"/>
  <c r="Y248" i="5"/>
  <c r="Y209" i="7"/>
  <c r="Y328" i="10"/>
  <c r="W182" i="8"/>
  <c r="Y422" i="7"/>
  <c r="X390" i="5"/>
  <c r="Y541" i="10"/>
  <c r="Y360" i="7"/>
  <c r="X328" i="5"/>
  <c r="AC7" i="4"/>
  <c r="AB11" i="4"/>
  <c r="X230" i="6"/>
  <c r="X42" i="6"/>
  <c r="X210" i="6"/>
  <c r="X22" i="6"/>
  <c r="X396" i="6"/>
  <c r="X404" i="6"/>
  <c r="X30" i="6"/>
  <c r="X591" i="7"/>
  <c r="X67" i="7"/>
  <c r="AU27" i="2"/>
  <c r="AU26" i="2"/>
  <c r="AU24" i="2"/>
  <c r="AV22" i="2"/>
  <c r="AU25" i="2"/>
  <c r="Y263" i="7"/>
  <c r="Y75" i="7"/>
  <c r="Y573" i="7"/>
  <c r="Y603" i="7"/>
  <c r="Y224" i="10"/>
  <c r="Y105" i="7"/>
  <c r="Y662" i="10"/>
  <c r="Y543" i="7"/>
  <c r="Y481" i="7"/>
  <c r="Y600" i="10"/>
  <c r="Y170" i="7"/>
  <c r="Y289" i="10"/>
  <c r="Y181" i="7"/>
  <c r="Y368" i="7"/>
  <c r="Y554" i="7"/>
  <c r="Y394" i="7"/>
  <c r="X362" i="5"/>
  <c r="Y513" i="10"/>
  <c r="Y456" i="7"/>
  <c r="X424" i="5"/>
  <c r="Y575" i="10"/>
  <c r="Y82" i="7"/>
  <c r="X50" i="5"/>
  <c r="Y201" i="10"/>
  <c r="X200" i="10"/>
  <c r="Y214" i="7"/>
  <c r="Y401" i="7"/>
  <c r="Y649" i="7"/>
  <c r="X322" i="6"/>
  <c r="X10" i="6"/>
  <c r="Y523" i="5"/>
  <c r="Y461" i="5"/>
  <c r="Y585" i="5"/>
  <c r="Y150" i="5"/>
  <c r="Y25" i="5"/>
  <c r="Y337" i="5"/>
  <c r="Y275" i="5"/>
  <c r="Y399" i="5"/>
  <c r="Y87" i="5"/>
  <c r="Y213" i="5"/>
  <c r="Y81" i="5"/>
  <c r="Y455" i="5"/>
  <c r="Y579" i="5"/>
  <c r="Y517" i="5"/>
  <c r="Y393" i="5"/>
  <c r="Y144" i="5"/>
  <c r="Y207" i="5"/>
  <c r="Y269" i="5"/>
  <c r="Y331" i="5"/>
  <c r="Y19" i="5"/>
  <c r="Y125" i="5"/>
  <c r="Y251" i="5"/>
  <c r="Y375" i="5"/>
  <c r="Y150" i="4"/>
  <c r="Y188" i="5"/>
  <c r="Y313" i="5"/>
  <c r="Y437" i="5"/>
  <c r="Y499" i="5"/>
  <c r="Y561" i="5"/>
  <c r="Y63" i="5"/>
  <c r="Y623" i="5"/>
  <c r="Y74" i="5"/>
  <c r="Y200" i="5"/>
  <c r="Y324" i="5"/>
  <c r="Y262" i="5"/>
  <c r="Y386" i="5"/>
  <c r="Y137" i="5"/>
  <c r="Y448" i="5"/>
  <c r="Y510" i="5"/>
  <c r="Y572" i="5"/>
  <c r="Y12" i="5"/>
  <c r="Y67" i="6"/>
  <c r="Y129" i="6"/>
  <c r="Y379" i="6"/>
  <c r="Y255" i="6"/>
  <c r="Y627" i="6"/>
  <c r="Y565" i="6"/>
  <c r="Y503" i="6"/>
  <c r="Y192" i="6"/>
  <c r="Y441" i="6"/>
  <c r="Y317" i="6"/>
  <c r="Y64" i="6"/>
  <c r="Y126" i="6"/>
  <c r="Y376" i="6"/>
  <c r="Y252" i="6"/>
  <c r="Y624" i="6"/>
  <c r="Y562" i="6"/>
  <c r="Y438" i="6"/>
  <c r="Y500" i="6"/>
  <c r="Y314" i="6"/>
  <c r="Y189" i="6"/>
  <c r="Y77" i="5"/>
  <c r="Y203" i="5"/>
  <c r="Y327" i="5"/>
  <c r="Y265" i="5"/>
  <c r="Y389" i="5"/>
  <c r="Y451" i="5"/>
  <c r="Y140" i="5"/>
  <c r="Y513" i="5"/>
  <c r="Y575" i="5"/>
  <c r="Y15" i="5"/>
  <c r="Y66" i="6"/>
  <c r="Y128" i="6"/>
  <c r="Y254" i="6"/>
  <c r="Y378" i="6"/>
  <c r="Y626" i="6"/>
  <c r="Y564" i="6"/>
  <c r="Y502" i="6"/>
  <c r="Y440" i="6"/>
  <c r="Y316" i="6"/>
  <c r="Y191" i="6"/>
  <c r="X427" i="7"/>
  <c r="Y519" i="7"/>
  <c r="Y638" i="10"/>
  <c r="Y208" i="7"/>
  <c r="Y327" i="10"/>
  <c r="Y276" i="7"/>
  <c r="X244" i="5"/>
  <c r="Y648" i="7"/>
  <c r="X616" i="5"/>
  <c r="Y213" i="7"/>
  <c r="X181" i="5"/>
  <c r="Y195" i="7"/>
  <c r="Y382" i="7"/>
  <c r="Y506" i="7"/>
  <c r="Y501" i="7"/>
  <c r="Y620" i="10"/>
  <c r="Y253" i="7"/>
  <c r="Y372" i="10"/>
  <c r="Y127" i="7"/>
  <c r="Y246" i="10"/>
  <c r="Y77" i="7"/>
  <c r="Y389" i="7"/>
  <c r="Y575" i="7"/>
  <c r="X16" i="6"/>
  <c r="X514" i="6"/>
  <c r="X204" i="6"/>
  <c r="Z148" i="4"/>
  <c r="Z211" i="4"/>
  <c r="Z12" i="9"/>
  <c r="Z12" i="8"/>
  <c r="Z100" i="4"/>
  <c r="Z163" i="4"/>
  <c r="Z206" i="4"/>
  <c r="Z143" i="4"/>
  <c r="Z26" i="9"/>
  <c r="Z52" i="9" s="1"/>
  <c r="Z26" i="8"/>
  <c r="Z178" i="4"/>
  <c r="Z115" i="4"/>
  <c r="Z191" i="4"/>
  <c r="Z128" i="4"/>
  <c r="Z209" i="4"/>
  <c r="Z146" i="4"/>
  <c r="Z202" i="4"/>
  <c r="Z139" i="4"/>
  <c r="Z196" i="4"/>
  <c r="Z133" i="4"/>
  <c r="Z18" i="9"/>
  <c r="Z44" i="9" s="1"/>
  <c r="Z18" i="8"/>
  <c r="Z176" i="4"/>
  <c r="Z113" i="4"/>
  <c r="Z8" i="8"/>
  <c r="Z8" i="9"/>
  <c r="Z93" i="4"/>
  <c r="Z99" i="4"/>
  <c r="Z162" i="4"/>
  <c r="Z190" i="4"/>
  <c r="Z127" i="4"/>
  <c r="X529" i="7"/>
  <c r="Y140" i="7"/>
  <c r="Y390" i="7"/>
  <c r="Y514" i="7"/>
  <c r="Y53" i="6"/>
  <c r="Y115" i="6"/>
  <c r="Y241" i="6"/>
  <c r="Y551" i="6"/>
  <c r="Y365" i="6"/>
  <c r="Y613" i="6"/>
  <c r="Y178" i="6"/>
  <c r="Y303" i="6"/>
  <c r="Y489" i="6"/>
  <c r="Y427" i="6"/>
  <c r="Y65" i="8"/>
  <c r="Y67" i="8"/>
  <c r="Y69" i="8"/>
  <c r="Y66" i="8"/>
  <c r="Y68" i="8"/>
  <c r="Y654" i="7"/>
  <c r="X622" i="5"/>
  <c r="Y219" i="7"/>
  <c r="X187" i="5"/>
  <c r="Y156" i="7"/>
  <c r="X124" i="5"/>
  <c r="Y239" i="7"/>
  <c r="Y358" i="10"/>
  <c r="Y425" i="7"/>
  <c r="Y544" i="10"/>
  <c r="Y623" i="7"/>
  <c r="Y437" i="7"/>
  <c r="Y556" i="10"/>
  <c r="Y63" i="7"/>
  <c r="Y182" i="10"/>
  <c r="X167" i="8"/>
  <c r="Y223" i="7"/>
  <c r="Y534" i="7"/>
  <c r="Y448" i="7"/>
  <c r="X416" i="5"/>
  <c r="Y634" i="7"/>
  <c r="X602" i="5"/>
  <c r="Y136" i="7"/>
  <c r="X104" i="5"/>
  <c r="Y552" i="7"/>
  <c r="X520" i="5"/>
  <c r="Y116" i="7"/>
  <c r="X84" i="5"/>
  <c r="Y250" i="7"/>
  <c r="X218" i="5"/>
  <c r="Y369" i="10"/>
  <c r="Y124" i="7"/>
  <c r="X92" i="5"/>
  <c r="Y243" i="10"/>
  <c r="X343" i="7"/>
  <c r="X305" i="10"/>
  <c r="W19" i="7"/>
  <c r="Y307" i="7"/>
  <c r="Y555" i="7"/>
  <c r="Y398" i="7"/>
  <c r="Y517" i="10"/>
  <c r="Y336" i="7"/>
  <c r="Y455" i="10"/>
  <c r="X300" i="6"/>
  <c r="X50" i="6"/>
  <c r="W17" i="7"/>
  <c r="X143" i="7"/>
  <c r="X135" i="8"/>
  <c r="X144" i="8" s="1"/>
  <c r="W289" i="7"/>
  <c r="W24" i="7"/>
  <c r="X103" i="7"/>
  <c r="X410" i="10"/>
  <c r="X416" i="10"/>
  <c r="Y13" i="6"/>
  <c r="Y138" i="6"/>
  <c r="Y201" i="6"/>
  <c r="Y75" i="6"/>
  <c r="Y511" i="6"/>
  <c r="Y325" i="6"/>
  <c r="Y387" i="6"/>
  <c r="Y573" i="6"/>
  <c r="Y263" i="6"/>
  <c r="Y449" i="6"/>
  <c r="Y33" i="6"/>
  <c r="Y95" i="6"/>
  <c r="Y221" i="6"/>
  <c r="Y345" i="6"/>
  <c r="Y531" i="6"/>
  <c r="Y593" i="6"/>
  <c r="Y469" i="6"/>
  <c r="Y407" i="6"/>
  <c r="Y283" i="6"/>
  <c r="Y158" i="6"/>
  <c r="Y57" i="9"/>
  <c r="Y61" i="9" s="1"/>
  <c r="Y56" i="9"/>
  <c r="Y60" i="9" s="1"/>
  <c r="Y14" i="6"/>
  <c r="Y76" i="6"/>
  <c r="Y202" i="6"/>
  <c r="Y139" i="6"/>
  <c r="Y512" i="6"/>
  <c r="Y326" i="6"/>
  <c r="Y388" i="6"/>
  <c r="Y574" i="6"/>
  <c r="Y264" i="6"/>
  <c r="Y450" i="6"/>
  <c r="Y61" i="6"/>
  <c r="Y123" i="6"/>
  <c r="Y373" i="6"/>
  <c r="Y249" i="6"/>
  <c r="Y559" i="6"/>
  <c r="Y621" i="6"/>
  <c r="Y435" i="6"/>
  <c r="Y497" i="6"/>
  <c r="Y186" i="6"/>
  <c r="Y311" i="6"/>
  <c r="Y102" i="5"/>
  <c r="Y414" i="5"/>
  <c r="Y538" i="5"/>
  <c r="Y476" i="5"/>
  <c r="Y600" i="5"/>
  <c r="Y228" i="5"/>
  <c r="Y352" i="5"/>
  <c r="Y40" i="5"/>
  <c r="Y165" i="5"/>
  <c r="Y290" i="5"/>
  <c r="Y83" i="5"/>
  <c r="Y457" i="5"/>
  <c r="Y581" i="5"/>
  <c r="Y519" i="5"/>
  <c r="Y395" i="5"/>
  <c r="Y333" i="5"/>
  <c r="Y146" i="5"/>
  <c r="Y271" i="5"/>
  <c r="Y209" i="5"/>
  <c r="Y21" i="5"/>
  <c r="X551" i="7"/>
  <c r="Y257" i="7"/>
  <c r="Y443" i="7"/>
  <c r="Y131" i="7"/>
  <c r="Y521" i="7"/>
  <c r="Y640" i="10"/>
  <c r="Y210" i="7"/>
  <c r="Y329" i="10"/>
  <c r="X306" i="6"/>
  <c r="X430" i="6"/>
  <c r="X554" i="6"/>
  <c r="Y95" i="7"/>
  <c r="Y407" i="7"/>
  <c r="X174" i="8"/>
  <c r="Y243" i="7"/>
  <c r="Y55" i="7"/>
  <c r="Y562" i="7"/>
  <c r="Y681" i="10"/>
  <c r="Y438" i="7"/>
  <c r="Y557" i="10"/>
  <c r="Y64" i="7"/>
  <c r="Y183" i="10"/>
  <c r="X286" i="6"/>
  <c r="Y626" i="7"/>
  <c r="Y502" i="7"/>
  <c r="Y621" i="10"/>
  <c r="Y128" i="7"/>
  <c r="Y247" i="10"/>
  <c r="Y138" i="7"/>
  <c r="Y201" i="7"/>
  <c r="Y636" i="7"/>
  <c r="Y413" i="10"/>
  <c r="Y294" i="7"/>
  <c r="Y356" i="7"/>
  <c r="Y475" i="10"/>
  <c r="Y44" i="7"/>
  <c r="Y163" i="10"/>
  <c r="Y341" i="7"/>
  <c r="Y589" i="7"/>
  <c r="Y174" i="7"/>
  <c r="Y293" i="10"/>
  <c r="Y49" i="7"/>
  <c r="Y423" i="7"/>
  <c r="Y542" i="10"/>
  <c r="Y175" i="7"/>
  <c r="Y294" i="10"/>
  <c r="Y548" i="7"/>
  <c r="Y667" i="10"/>
  <c r="Y215" i="7"/>
  <c r="X93" i="7"/>
  <c r="Y302" i="7"/>
  <c r="Y421" i="10"/>
  <c r="Y612" i="7"/>
  <c r="X129" i="7"/>
  <c r="Y594" i="7"/>
  <c r="X574" i="10"/>
  <c r="Y322" i="7"/>
  <c r="Y508" i="7"/>
  <c r="Y540" i="7"/>
  <c r="X508" i="5"/>
  <c r="Y659" i="10"/>
  <c r="Y478" i="7"/>
  <c r="X446" i="5"/>
  <c r="Y597" i="10"/>
  <c r="Y167" i="7"/>
  <c r="X135" i="5"/>
  <c r="Y286" i="10"/>
  <c r="X472" i="10"/>
  <c r="X109" i="7"/>
  <c r="X291" i="10"/>
  <c r="X198" i="7"/>
  <c r="Y43" i="6"/>
  <c r="Y541" i="6"/>
  <c r="Y603" i="6"/>
  <c r="Y193" i="4"/>
  <c r="Y417" i="6"/>
  <c r="Y479" i="6"/>
  <c r="Y105" i="6"/>
  <c r="Y168" i="6"/>
  <c r="Y231" i="6"/>
  <c r="Y293" i="6"/>
  <c r="Y355" i="6"/>
  <c r="Y439" i="5"/>
  <c r="Y563" i="5"/>
  <c r="Y501" i="5"/>
  <c r="Y625" i="5"/>
  <c r="Y377" i="5"/>
  <c r="Y253" i="5"/>
  <c r="Y65" i="5"/>
  <c r="Y127" i="5"/>
  <c r="Y315" i="5"/>
  <c r="Y190" i="5"/>
  <c r="Y157" i="5"/>
  <c r="Y282" i="5"/>
  <c r="Y406" i="5"/>
  <c r="Y530" i="5"/>
  <c r="Y592" i="5"/>
  <c r="Y344" i="5"/>
  <c r="Y220" i="5"/>
  <c r="Y468" i="5"/>
  <c r="Y94" i="5"/>
  <c r="Y32" i="5"/>
  <c r="Y106" i="8"/>
  <c r="Y108" i="8"/>
  <c r="Y107" i="8"/>
  <c r="Y109" i="8"/>
  <c r="Y105" i="8"/>
  <c r="Y103" i="5"/>
  <c r="Y415" i="5"/>
  <c r="Y477" i="5"/>
  <c r="Y539" i="5"/>
  <c r="Y601" i="5"/>
  <c r="Y353" i="5"/>
  <c r="Y229" i="5"/>
  <c r="Y41" i="5"/>
  <c r="Y166" i="5"/>
  <c r="Y291" i="5"/>
  <c r="X178" i="7"/>
  <c r="Y347" i="7"/>
  <c r="Y533" i="7"/>
  <c r="Y415" i="10"/>
  <c r="Y296" i="7"/>
  <c r="Y234" i="7"/>
  <c r="Y353" i="10"/>
  <c r="Y280" i="7"/>
  <c r="Y92" i="7"/>
  <c r="Y370" i="7"/>
  <c r="Y58" i="7"/>
  <c r="Y618" i="7"/>
  <c r="Y442" i="7"/>
  <c r="X410" i="5"/>
  <c r="Y504" i="7"/>
  <c r="X472" i="5"/>
  <c r="Y193" i="7"/>
  <c r="X161" i="5"/>
  <c r="X187" i="6"/>
  <c r="X622" i="6"/>
  <c r="X374" i="6"/>
  <c r="Y383" i="7"/>
  <c r="Y445" i="7"/>
  <c r="X658" i="10"/>
  <c r="Y557" i="5"/>
  <c r="Y619" i="5"/>
  <c r="Y433" i="5"/>
  <c r="Y495" i="5"/>
  <c r="Y121" i="5"/>
  <c r="Y184" i="5"/>
  <c r="Y309" i="5"/>
  <c r="Y59" i="5"/>
  <c r="Y371" i="5"/>
  <c r="Y247" i="5"/>
  <c r="Y44" i="6"/>
  <c r="Y232" i="6"/>
  <c r="Y106" i="6"/>
  <c r="Y356" i="6"/>
  <c r="Y542" i="6"/>
  <c r="Y604" i="6"/>
  <c r="Y418" i="6"/>
  <c r="Y169" i="6"/>
  <c r="Y294" i="6"/>
  <c r="Y480" i="6"/>
  <c r="Y60" i="6"/>
  <c r="Y122" i="6"/>
  <c r="Y248" i="6"/>
  <c r="Y372" i="6"/>
  <c r="Y558" i="6"/>
  <c r="Y620" i="6"/>
  <c r="Y496" i="6"/>
  <c r="Y434" i="6"/>
  <c r="Y310" i="6"/>
  <c r="Y185" i="6"/>
  <c r="Y520" i="7"/>
  <c r="Y639" i="10"/>
  <c r="Y582" i="7"/>
  <c r="Y701" i="10"/>
  <c r="Y146" i="7"/>
  <c r="Y265" i="10"/>
  <c r="Y298" i="7"/>
  <c r="X266" i="5"/>
  <c r="Y417" i="10"/>
  <c r="X292" i="6"/>
  <c r="Y200" i="7"/>
  <c r="Y231" i="7"/>
  <c r="Y350" i="10"/>
  <c r="Y118" i="7"/>
  <c r="Y642" i="7"/>
  <c r="X610" i="5"/>
  <c r="W101" i="7"/>
  <c r="W12" i="7"/>
  <c r="Y99" i="8"/>
  <c r="Y101" i="8"/>
  <c r="Y103" i="8"/>
  <c r="Y102" i="8"/>
  <c r="Y100" i="8"/>
  <c r="Y338" i="7"/>
  <c r="X306" i="5"/>
  <c r="Y377" i="7"/>
  <c r="Y496" i="10"/>
  <c r="Y452" i="7"/>
  <c r="Y182" i="5"/>
  <c r="Y307" i="5"/>
  <c r="Y431" i="5"/>
  <c r="Y144" i="4"/>
  <c r="Y617" i="5"/>
  <c r="Y555" i="5"/>
  <c r="Y493" i="5"/>
  <c r="Y245" i="5"/>
  <c r="Y119" i="5"/>
  <c r="Y369" i="5"/>
  <c r="Y57" i="5"/>
  <c r="Y27" i="6"/>
  <c r="Y89" i="6"/>
  <c r="Y215" i="6"/>
  <c r="Y525" i="6"/>
  <c r="Y339" i="6"/>
  <c r="Y587" i="6"/>
  <c r="Y152" i="6"/>
  <c r="Y277" i="6"/>
  <c r="Y463" i="6"/>
  <c r="Y401" i="6"/>
  <c r="Y522" i="5"/>
  <c r="Y460" i="5"/>
  <c r="Y584" i="5"/>
  <c r="Y149" i="5"/>
  <c r="Y274" i="5"/>
  <c r="Y398" i="5"/>
  <c r="Y336" i="5"/>
  <c r="Y86" i="5"/>
  <c r="Y212" i="5"/>
  <c r="Y24" i="5"/>
  <c r="Y344" i="7"/>
  <c r="X312" i="5"/>
  <c r="Y363" i="7"/>
  <c r="Y251" i="7"/>
  <c r="Y370" i="10"/>
  <c r="Y286" i="7"/>
  <c r="Y262" i="7"/>
  <c r="X230" i="5"/>
  <c r="Y179" i="7"/>
  <c r="X147" i="5"/>
  <c r="Y187" i="7"/>
  <c r="X155" i="5"/>
  <c r="Y306" i="10"/>
  <c r="Y57" i="7"/>
  <c r="Y460" i="7"/>
  <c r="Y579" i="10"/>
  <c r="X134" i="8"/>
  <c r="X143" i="8" s="1"/>
  <c r="X489" i="7"/>
  <c r="Y157" i="7"/>
  <c r="X368" i="10"/>
  <c r="Y126" i="7"/>
  <c r="Y245" i="10"/>
  <c r="X160" i="10"/>
  <c r="Y564" i="7"/>
  <c r="Y683" i="10"/>
  <c r="Y76" i="7"/>
  <c r="Y574" i="7"/>
  <c r="Y480" i="7"/>
  <c r="Y599" i="10"/>
  <c r="Y418" i="10"/>
  <c r="Y299" i="7"/>
  <c r="Y112" i="7"/>
  <c r="Y152" i="7"/>
  <c r="X492" i="10"/>
  <c r="Y550" i="7"/>
  <c r="Y669" i="10"/>
  <c r="Y532" i="7"/>
  <c r="W475" i="7"/>
  <c r="X512" i="10"/>
  <c r="Y260" i="7"/>
  <c r="Y602" i="7"/>
  <c r="X570" i="5"/>
  <c r="X477" i="7"/>
  <c r="Y159" i="7"/>
  <c r="Y539" i="10"/>
  <c r="Y420" i="7"/>
  <c r="Y217" i="7"/>
  <c r="Y120" i="7"/>
  <c r="Y628" i="7"/>
  <c r="X596" i="5"/>
  <c r="X560" i="6"/>
  <c r="W181" i="8"/>
  <c r="Y133" i="7"/>
  <c r="W183" i="8"/>
  <c r="Y546" i="7"/>
  <c r="X514" i="5"/>
  <c r="Y665" i="10"/>
  <c r="Y173" i="7"/>
  <c r="X141" i="5"/>
  <c r="Y292" i="10"/>
  <c r="Y236" i="7"/>
  <c r="X204" i="5"/>
  <c r="Y355" i="10"/>
  <c r="AA12" i="4"/>
  <c r="AA51" i="4"/>
  <c r="AA49" i="4"/>
  <c r="AA22" i="4"/>
  <c r="AA68" i="4"/>
  <c r="AA69" i="4"/>
  <c r="AA45" i="4"/>
  <c r="AA67" i="4"/>
  <c r="AA46" i="4"/>
  <c r="AA24" i="4"/>
  <c r="AA71" i="4"/>
  <c r="AA47" i="4"/>
  <c r="AA48" i="4"/>
  <c r="AA64" i="4"/>
  <c r="AA70" i="4"/>
  <c r="AA43" i="4"/>
  <c r="AA50" i="4"/>
  <c r="AA44" i="4"/>
  <c r="AA65" i="4"/>
  <c r="AA63" i="4"/>
  <c r="AA66" i="4"/>
  <c r="AA59" i="4"/>
  <c r="AA53" i="4"/>
  <c r="AA60" i="4"/>
  <c r="AA74" i="4"/>
  <c r="AA77" i="4"/>
  <c r="AA75" i="4"/>
  <c r="AA86" i="4"/>
  <c r="AA87" i="4"/>
  <c r="AA79" i="4"/>
  <c r="AA84" i="4"/>
  <c r="AA54" i="4"/>
  <c r="AA57" i="4"/>
  <c r="AA78" i="4"/>
  <c r="AA81" i="4"/>
  <c r="AA90" i="4"/>
  <c r="AA91" i="4"/>
  <c r="AA76" i="4"/>
  <c r="AA56" i="4"/>
  <c r="AA58" i="4"/>
  <c r="AA61" i="4"/>
  <c r="AA25" i="4"/>
  <c r="AA88" i="4"/>
  <c r="AA55" i="4"/>
  <c r="AA23" i="4"/>
  <c r="AA73" i="4"/>
  <c r="AA80" i="4"/>
  <c r="AA26" i="4"/>
  <c r="AA89" i="4"/>
  <c r="AA83" i="4"/>
  <c r="AA85" i="4"/>
  <c r="X167" i="6"/>
  <c r="X602" i="6"/>
  <c r="X147" i="6"/>
  <c r="X590" i="6"/>
  <c r="X342" i="6"/>
  <c r="X218" i="7"/>
  <c r="X616" i="10"/>
  <c r="X559" i="7"/>
  <c r="X565" i="7"/>
  <c r="AT33" i="2"/>
  <c r="AT9" i="2" s="1"/>
  <c r="Y387" i="7"/>
  <c r="Y137" i="7"/>
  <c r="Y660" i="10"/>
  <c r="Y541" i="7"/>
  <c r="Y479" i="7"/>
  <c r="Y598" i="10"/>
  <c r="Y168" i="7"/>
  <c r="Y287" i="10"/>
  <c r="Y414" i="10"/>
  <c r="Y295" i="7"/>
  <c r="Y357" i="7"/>
  <c r="Y476" i="10"/>
  <c r="Y164" i="10"/>
  <c r="Y45" i="7"/>
  <c r="Y306" i="7"/>
  <c r="Y270" i="7"/>
  <c r="X238" i="5"/>
  <c r="Y389" i="10"/>
  <c r="Y332" i="7"/>
  <c r="X300" i="5"/>
  <c r="Y451" i="10"/>
  <c r="V30" i="7"/>
  <c r="X325" i="10"/>
  <c r="X517" i="7"/>
  <c r="Y277" i="7"/>
  <c r="Y89" i="7"/>
  <c r="Y463" i="7"/>
  <c r="X508" i="6"/>
  <c r="X415" i="7"/>
  <c r="X421" i="7"/>
  <c r="X385" i="7"/>
  <c r="Y25" i="6"/>
  <c r="Y87" i="6"/>
  <c r="Y213" i="6"/>
  <c r="Y523" i="6"/>
  <c r="Y337" i="6"/>
  <c r="Y585" i="6"/>
  <c r="Y275" i="6"/>
  <c r="Y461" i="6"/>
  <c r="Y399" i="6"/>
  <c r="Y150" i="6"/>
  <c r="Y19" i="6"/>
  <c r="Y81" i="6"/>
  <c r="Y207" i="6"/>
  <c r="Y144" i="6"/>
  <c r="Y517" i="6"/>
  <c r="Y331" i="6"/>
  <c r="Y579" i="6"/>
  <c r="Y455" i="6"/>
  <c r="Y393" i="6"/>
  <c r="Y269" i="6"/>
  <c r="Y375" i="6"/>
  <c r="Y623" i="6"/>
  <c r="Y561" i="6"/>
  <c r="Y213" i="4"/>
  <c r="Y499" i="6"/>
  <c r="Y63" i="6"/>
  <c r="Y437" i="6"/>
  <c r="Y125" i="6"/>
  <c r="Y251" i="6"/>
  <c r="Y188" i="6"/>
  <c r="Y313" i="6"/>
  <c r="Y7" i="8"/>
  <c r="Y34" i="8"/>
  <c r="Y36" i="8"/>
  <c r="Y37" i="8"/>
  <c r="Y33" i="8"/>
  <c r="Y35" i="8"/>
  <c r="Y11" i="8"/>
  <c r="Y53" i="8"/>
  <c r="Y55" i="8"/>
  <c r="Y57" i="8"/>
  <c r="Y54" i="8"/>
  <c r="Y56" i="8"/>
  <c r="Y20" i="6"/>
  <c r="Y145" i="6"/>
  <c r="Y208" i="6"/>
  <c r="Y82" i="6"/>
  <c r="Y518" i="6"/>
  <c r="Y332" i="6"/>
  <c r="Y580" i="6"/>
  <c r="Y456" i="6"/>
  <c r="Y394" i="6"/>
  <c r="Y270" i="6"/>
  <c r="Y58" i="6"/>
  <c r="Y120" i="6"/>
  <c r="Y370" i="6"/>
  <c r="Y246" i="6"/>
  <c r="Y556" i="6"/>
  <c r="Y618" i="6"/>
  <c r="Y183" i="6"/>
  <c r="Y308" i="6"/>
  <c r="Y494" i="6"/>
  <c r="Y432" i="6"/>
  <c r="Y159" i="5"/>
  <c r="Y532" i="5"/>
  <c r="Y284" i="5"/>
  <c r="Y408" i="5"/>
  <c r="Y594" i="5"/>
  <c r="Y346" i="5"/>
  <c r="Y222" i="5"/>
  <c r="Y96" i="5"/>
  <c r="Y34" i="5"/>
  <c r="Y470" i="5"/>
  <c r="Y23" i="8"/>
  <c r="Y113" i="8"/>
  <c r="Y115" i="8"/>
  <c r="Y117" i="8"/>
  <c r="Y125" i="8"/>
  <c r="Y127" i="8"/>
  <c r="Y129" i="8"/>
  <c r="Y116" i="8"/>
  <c r="Y128" i="8"/>
  <c r="Y114" i="8"/>
  <c r="Y126" i="8"/>
  <c r="Y271" i="7"/>
  <c r="Y390" i="10"/>
  <c r="Y581" i="7"/>
  <c r="Y700" i="10"/>
  <c r="Y145" i="7"/>
  <c r="Y264" i="10"/>
  <c r="Y400" i="7"/>
  <c r="X368" i="5"/>
  <c r="Y150" i="7"/>
  <c r="X118" i="5"/>
  <c r="Y258" i="7"/>
  <c r="Y132" i="7"/>
  <c r="Y625" i="7"/>
  <c r="Y439" i="7"/>
  <c r="Y558" i="10"/>
  <c r="Y65" i="7"/>
  <c r="Y184" i="10"/>
  <c r="Y202" i="7"/>
  <c r="X328" i="6"/>
  <c r="X266" i="6"/>
  <c r="X452" i="6"/>
  <c r="X87" i="7"/>
  <c r="Z205" i="4"/>
  <c r="Z142" i="4"/>
  <c r="Z14" i="9"/>
  <c r="Z40" i="9" s="1"/>
  <c r="Z14" i="8"/>
  <c r="Z175" i="4"/>
  <c r="Z112" i="4"/>
  <c r="Z22" i="9"/>
  <c r="Z48" i="9" s="1"/>
  <c r="Z22" i="8"/>
  <c r="Z177" i="4"/>
  <c r="Z114" i="4"/>
  <c r="Z185" i="4"/>
  <c r="Z122" i="4"/>
  <c r="Z129" i="4"/>
  <c r="Z192" i="4"/>
  <c r="Z217" i="4"/>
  <c r="Z154" i="4"/>
  <c r="Z21" i="9"/>
  <c r="Z47" i="9" s="1"/>
  <c r="Z21" i="8"/>
  <c r="Z108" i="4"/>
  <c r="Z171" i="4"/>
  <c r="Z24" i="8"/>
  <c r="Z24" i="9"/>
  <c r="Z103" i="4"/>
  <c r="Z166" i="4"/>
  <c r="Z17" i="9"/>
  <c r="Z43" i="9" s="1"/>
  <c r="Z17" i="8"/>
  <c r="Z170" i="4"/>
  <c r="Z107" i="4"/>
  <c r="Z188" i="4"/>
  <c r="Z125" i="4"/>
  <c r="Z153" i="4"/>
  <c r="Z216" i="4"/>
  <c r="Z10" i="9"/>
  <c r="Z36" i="9" s="1"/>
  <c r="Z10" i="8"/>
  <c r="Z111" i="4"/>
  <c r="Z174" i="4"/>
  <c r="Z147" i="4"/>
  <c r="Z210" i="4"/>
  <c r="X242" i="10"/>
  <c r="Y203" i="7"/>
  <c r="X162" i="8"/>
  <c r="X161" i="8"/>
  <c r="X579" i="7"/>
  <c r="X447" i="7"/>
  <c r="Y115" i="5"/>
  <c r="Y178" i="5"/>
  <c r="Y303" i="5"/>
  <c r="Y427" i="5"/>
  <c r="Y551" i="5"/>
  <c r="Y241" i="5"/>
  <c r="Y365" i="5"/>
  <c r="Y489" i="5"/>
  <c r="Y613" i="5"/>
  <c r="Y53" i="5"/>
  <c r="Y592" i="7"/>
  <c r="X560" i="5"/>
  <c r="Y530" i="7"/>
  <c r="X498" i="5"/>
  <c r="Y94" i="7"/>
  <c r="X62" i="5"/>
  <c r="W599" i="7"/>
  <c r="X399" i="7"/>
  <c r="Y176" i="7"/>
  <c r="Y295" i="10"/>
  <c r="Y487" i="7"/>
  <c r="Y606" i="10"/>
  <c r="Y113" i="7"/>
  <c r="Y561" i="7"/>
  <c r="Y680" i="10"/>
  <c r="Y313" i="7"/>
  <c r="Y432" i="10"/>
  <c r="X168" i="8"/>
  <c r="X165" i="8"/>
  <c r="Y410" i="7"/>
  <c r="Y472" i="7"/>
  <c r="Y199" i="7"/>
  <c r="X167" i="5"/>
  <c r="Y510" i="7"/>
  <c r="X478" i="5"/>
  <c r="Y74" i="7"/>
  <c r="X42" i="5"/>
  <c r="Y614" i="7"/>
  <c r="X582" i="5"/>
  <c r="Y428" i="7"/>
  <c r="X396" i="5"/>
  <c r="Y54" i="7"/>
  <c r="X22" i="5"/>
  <c r="Y374" i="7"/>
  <c r="X342" i="5"/>
  <c r="Y493" i="10"/>
  <c r="Y436" i="7"/>
  <c r="X404" i="5"/>
  <c r="Y555" i="10"/>
  <c r="Y62" i="7"/>
  <c r="X30" i="5"/>
  <c r="Y181" i="10"/>
  <c r="X61" i="7"/>
  <c r="Y182" i="7"/>
  <c r="Y119" i="7"/>
  <c r="Y274" i="7"/>
  <c r="Y393" i="10"/>
  <c r="Y211" i="7"/>
  <c r="Y330" i="10"/>
  <c r="X424" i="6"/>
  <c r="X175" i="6"/>
  <c r="X450" i="10"/>
  <c r="X641" i="7"/>
  <c r="X138" i="8"/>
  <c r="X147" i="8" s="1"/>
  <c r="X348" i="10"/>
  <c r="X602" i="10"/>
  <c r="Y99" i="5"/>
  <c r="Y225" i="5"/>
  <c r="Y349" i="5"/>
  <c r="Y162" i="5"/>
  <c r="Y124" i="4"/>
  <c r="Y287" i="5"/>
  <c r="Y411" i="5"/>
  <c r="Y473" i="5"/>
  <c r="Y535" i="5"/>
  <c r="Y597" i="5"/>
  <c r="Y37" i="5"/>
  <c r="Y15" i="8"/>
  <c r="Y74" i="8"/>
  <c r="Y76" i="8"/>
  <c r="Y77" i="8"/>
  <c r="Y73" i="8"/>
  <c r="Y75" i="8"/>
  <c r="Y521" i="6"/>
  <c r="Y583" i="6"/>
  <c r="Y173" i="4"/>
  <c r="Y23" i="6"/>
  <c r="Y459" i="6"/>
  <c r="Y397" i="6"/>
  <c r="Y148" i="6"/>
  <c r="Y85" i="6"/>
  <c r="Y273" i="6"/>
  <c r="Y211" i="6"/>
  <c r="Y335" i="6"/>
  <c r="Y79" i="5"/>
  <c r="Y205" i="5"/>
  <c r="Y329" i="5"/>
  <c r="Y453" i="5"/>
  <c r="Y104" i="4"/>
  <c r="Y577" i="5"/>
  <c r="Y142" i="5"/>
  <c r="Y17" i="5"/>
  <c r="Y515" i="5"/>
  <c r="Y391" i="5"/>
  <c r="Y267" i="5"/>
  <c r="Y18" i="6"/>
  <c r="Y206" i="6"/>
  <c r="Y80" i="6"/>
  <c r="Y143" i="6"/>
  <c r="Y516" i="6"/>
  <c r="Y330" i="6"/>
  <c r="Y578" i="6"/>
  <c r="Y268" i="6"/>
  <c r="Y454" i="6"/>
  <c r="Y392" i="6"/>
  <c r="Y55" i="6"/>
  <c r="Y117" i="6"/>
  <c r="Y553" i="6"/>
  <c r="Y243" i="6"/>
  <c r="Y367" i="6"/>
  <c r="Y615" i="6"/>
  <c r="Y491" i="6"/>
  <c r="Y180" i="6"/>
  <c r="Y305" i="6"/>
  <c r="Y429" i="6"/>
  <c r="Y19" i="8"/>
  <c r="Y94" i="8"/>
  <c r="Y96" i="8"/>
  <c r="Y95" i="8"/>
  <c r="Y93" i="8"/>
  <c r="Y97" i="8"/>
  <c r="Y114" i="5"/>
  <c r="Y177" i="5"/>
  <c r="Y302" i="5"/>
  <c r="Y426" i="5"/>
  <c r="Y240" i="5"/>
  <c r="Y364" i="5"/>
  <c r="Y550" i="5"/>
  <c r="Y488" i="5"/>
  <c r="Y612" i="5"/>
  <c r="Y52" i="5"/>
  <c r="Y47" i="6"/>
  <c r="Y109" i="6"/>
  <c r="Y235" i="6"/>
  <c r="Y359" i="6"/>
  <c r="Y545" i="6"/>
  <c r="Y607" i="6"/>
  <c r="Y421" i="6"/>
  <c r="Y483" i="6"/>
  <c r="Y172" i="6"/>
  <c r="Y297" i="6"/>
  <c r="Y120" i="8"/>
  <c r="Y122" i="8"/>
  <c r="Y123" i="8"/>
  <c r="Y121" i="8"/>
  <c r="Y119" i="8"/>
  <c r="Y319" i="7"/>
  <c r="Y567" i="7"/>
  <c r="Y273" i="7"/>
  <c r="Y392" i="10"/>
  <c r="Y583" i="7"/>
  <c r="Y702" i="10"/>
  <c r="Y147" i="7"/>
  <c r="Y266" i="10"/>
  <c r="X181" i="6"/>
  <c r="X244" i="6"/>
  <c r="Y220" i="7"/>
  <c r="Y283" i="7"/>
  <c r="Y531" i="7"/>
  <c r="X173" i="8"/>
  <c r="X172" i="8"/>
  <c r="X467" i="7"/>
  <c r="X249" i="7"/>
  <c r="W227" i="7"/>
  <c r="X379" i="7"/>
  <c r="Y180" i="7"/>
  <c r="Y117" i="7"/>
  <c r="Y491" i="7"/>
  <c r="Y252" i="7"/>
  <c r="Y371" i="10"/>
  <c r="Y314" i="7"/>
  <c r="Y433" i="10"/>
  <c r="X41" i="7"/>
  <c r="X509" i="7"/>
  <c r="X98" i="6"/>
  <c r="X534" i="6"/>
  <c r="X161" i="6"/>
  <c r="Y254" i="7"/>
  <c r="Y373" i="10"/>
  <c r="Y440" i="7"/>
  <c r="Y559" i="10"/>
  <c r="Y66" i="7"/>
  <c r="Y185" i="10"/>
  <c r="Y450" i="7"/>
  <c r="Y388" i="7"/>
  <c r="Y512" i="7"/>
  <c r="Y542" i="7"/>
  <c r="Y661" i="10"/>
  <c r="Y232" i="7"/>
  <c r="Y351" i="10"/>
  <c r="W164" i="7"/>
  <c r="W16" i="7"/>
  <c r="W15" i="7"/>
  <c r="Y279" i="7"/>
  <c r="Y651" i="7"/>
  <c r="Y485" i="7"/>
  <c r="Y604" i="10"/>
  <c r="Y111" i="7"/>
  <c r="Y50" i="7"/>
  <c r="Y362" i="7"/>
  <c r="Y610" i="7"/>
  <c r="Y278" i="7"/>
  <c r="Y90" i="7"/>
  <c r="Y526" i="7"/>
  <c r="X405" i="7"/>
  <c r="W142" i="8"/>
  <c r="X18" i="10" s="1"/>
  <c r="X373" i="7"/>
  <c r="Y52" i="7"/>
  <c r="Y364" i="7"/>
  <c r="Y426" i="7"/>
  <c r="Y545" i="10"/>
  <c r="AS35" i="2"/>
  <c r="AS36" i="2" s="1"/>
  <c r="Y158" i="7"/>
  <c r="Y408" i="7"/>
  <c r="Y470" i="7"/>
  <c r="X393" i="7"/>
  <c r="Y384" i="7"/>
  <c r="Y632" i="7"/>
  <c r="Y134" i="7"/>
  <c r="Y416" i="7"/>
  <c r="X384" i="5"/>
  <c r="Y535" i="10"/>
  <c r="Y354" i="7"/>
  <c r="X322" i="5"/>
  <c r="Y473" i="10"/>
  <c r="Y42" i="7"/>
  <c r="X10" i="5"/>
  <c r="Y161" i="10"/>
  <c r="X596" i="10"/>
  <c r="X166" i="7"/>
  <c r="X571" i="7"/>
  <c r="Y105" i="5"/>
  <c r="Y231" i="5"/>
  <c r="Y355" i="5"/>
  <c r="Y479" i="5"/>
  <c r="Y130" i="4"/>
  <c r="Y603" i="5"/>
  <c r="Y168" i="5"/>
  <c r="Y417" i="5"/>
  <c r="Y43" i="5"/>
  <c r="Y541" i="5"/>
  <c r="Y293" i="5"/>
  <c r="Y65" i="6"/>
  <c r="Y127" i="6"/>
  <c r="Y377" i="6"/>
  <c r="Y253" i="6"/>
  <c r="Y625" i="6"/>
  <c r="Y563" i="6"/>
  <c r="Y315" i="6"/>
  <c r="Y439" i="6"/>
  <c r="Y501" i="6"/>
  <c r="Y190" i="6"/>
  <c r="Y32" i="6"/>
  <c r="Y220" i="6"/>
  <c r="Y94" i="6"/>
  <c r="Y344" i="6"/>
  <c r="Y530" i="6"/>
  <c r="Y592" i="6"/>
  <c r="Y468" i="6"/>
  <c r="Y406" i="6"/>
  <c r="Y157" i="6"/>
  <c r="Y282" i="6"/>
  <c r="Y41" i="6"/>
  <c r="Y103" i="6"/>
  <c r="Y229" i="6"/>
  <c r="Y539" i="6"/>
  <c r="Y353" i="6"/>
  <c r="Y601" i="6"/>
  <c r="Y415" i="6"/>
  <c r="Y477" i="6"/>
  <c r="Y166" i="6"/>
  <c r="Y291" i="6"/>
  <c r="X115" i="7"/>
  <c r="Y409" i="7"/>
  <c r="Y595" i="7"/>
  <c r="Y227" i="10"/>
  <c r="Y108" i="7"/>
  <c r="Y342" i="7"/>
  <c r="Y466" i="7"/>
  <c r="Y308" i="7"/>
  <c r="Y432" i="7"/>
  <c r="Y556" i="7"/>
  <c r="Y318" i="7"/>
  <c r="X286" i="5"/>
  <c r="Y380" i="7"/>
  <c r="X348" i="5"/>
  <c r="Y68" i="7"/>
  <c r="X36" i="5"/>
  <c r="X124" i="6"/>
  <c r="X436" i="6"/>
  <c r="W9" i="7"/>
  <c r="X647" i="7"/>
  <c r="Y196" i="7"/>
  <c r="Y259" i="7"/>
  <c r="Y631" i="7"/>
  <c r="X435" i="7"/>
  <c r="X388" i="10"/>
  <c r="X354" i="10"/>
  <c r="Y101" i="5"/>
  <c r="Y537" i="5"/>
  <c r="Y413" i="5"/>
  <c r="Y475" i="5"/>
  <c r="Y599" i="5"/>
  <c r="Z630" i="7" s="1"/>
  <c r="Y227" i="5"/>
  <c r="Y351" i="5"/>
  <c r="Y39" i="5"/>
  <c r="Y164" i="5"/>
  <c r="Y289" i="5"/>
  <c r="Y160" i="5"/>
  <c r="Y533" i="5"/>
  <c r="Y285" i="5"/>
  <c r="Y409" i="5"/>
  <c r="Y347" i="5"/>
  <c r="Y595" i="5"/>
  <c r="Y97" i="5"/>
  <c r="Y35" i="5"/>
  <c r="Y471" i="5"/>
  <c r="Y223" i="5"/>
  <c r="Y46" i="6"/>
  <c r="Y234" i="6"/>
  <c r="Y108" i="6"/>
  <c r="Y358" i="6"/>
  <c r="Y544" i="6"/>
  <c r="Y606" i="6"/>
  <c r="Y482" i="6"/>
  <c r="Y296" i="6"/>
  <c r="Y420" i="6"/>
  <c r="Y171" i="6"/>
  <c r="X303" i="7"/>
  <c r="Y644" i="7"/>
  <c r="Y458" i="7"/>
  <c r="Y577" i="10"/>
  <c r="Y84" i="7"/>
  <c r="Y203" i="10"/>
  <c r="X11" i="7" l="1"/>
  <c r="Z626" i="7"/>
  <c r="W10" i="7"/>
  <c r="Y379" i="7"/>
  <c r="X25" i="7"/>
  <c r="Z644" i="7"/>
  <c r="Y53" i="7"/>
  <c r="X20" i="7"/>
  <c r="X183" i="8"/>
  <c r="W18" i="7"/>
  <c r="X23" i="7"/>
  <c r="X21" i="7"/>
  <c r="W30" i="7"/>
  <c r="Z615" i="7"/>
  <c r="AQ6" i="2"/>
  <c r="AQ4" i="2"/>
  <c r="AQ8" i="2"/>
  <c r="Z650" i="7"/>
  <c r="Y415" i="7"/>
  <c r="Z617" i="7"/>
  <c r="W26" i="7"/>
  <c r="Y373" i="7"/>
  <c r="Y601" i="7"/>
  <c r="Y503" i="7"/>
  <c r="Y653" i="7"/>
  <c r="Z606" i="7"/>
  <c r="X19" i="7"/>
  <c r="Y613" i="7"/>
  <c r="Y331" i="7"/>
  <c r="Y261" i="7"/>
  <c r="Y210" i="6"/>
  <c r="AE8" i="4"/>
  <c r="AE9" i="4" s="1"/>
  <c r="X15" i="7"/>
  <c r="Y334" i="6"/>
  <c r="Y545" i="7"/>
  <c r="Y396" i="6"/>
  <c r="Y582" i="6"/>
  <c r="Y186" i="7"/>
  <c r="Z603" i="7"/>
  <c r="Z631" i="7"/>
  <c r="Y353" i="7"/>
  <c r="Y84" i="6"/>
  <c r="Y441" i="7"/>
  <c r="Y147" i="6"/>
  <c r="X7" i="7"/>
  <c r="X181" i="8"/>
  <c r="Y393" i="7"/>
  <c r="Z651" i="7"/>
  <c r="Z637" i="7"/>
  <c r="Y162" i="8"/>
  <c r="Y136" i="8"/>
  <c r="Y145" i="8" s="1"/>
  <c r="Y187" i="6"/>
  <c r="Y62" i="6"/>
  <c r="Y622" i="6"/>
  <c r="Y178" i="7"/>
  <c r="Y641" i="7"/>
  <c r="Z623" i="7"/>
  <c r="Z656" i="7"/>
  <c r="Y167" i="6"/>
  <c r="Y539" i="7"/>
  <c r="X537" i="7"/>
  <c r="Y497" i="7"/>
  <c r="Z658" i="7"/>
  <c r="W6" i="7"/>
  <c r="X475" i="7"/>
  <c r="Y570" i="6"/>
  <c r="Y204" i="6"/>
  <c r="Y348" i="6"/>
  <c r="Y36" i="6"/>
  <c r="Y303" i="7"/>
  <c r="Y405" i="7"/>
  <c r="Z618" i="7"/>
  <c r="Z605" i="7"/>
  <c r="Y176" i="8"/>
  <c r="Y354" i="10"/>
  <c r="Y416" i="10"/>
  <c r="Y285" i="10"/>
  <c r="Y534" i="10"/>
  <c r="Y180" i="10"/>
  <c r="Y472" i="10"/>
  <c r="Y602" i="10"/>
  <c r="Y200" i="10"/>
  <c r="Y262" i="10"/>
  <c r="Z195" i="7"/>
  <c r="Z568" i="7"/>
  <c r="Z333" i="7"/>
  <c r="Z452" i="10"/>
  <c r="Z173" i="7"/>
  <c r="Y141" i="5"/>
  <c r="Z292" i="10"/>
  <c r="Z566" i="7"/>
  <c r="Y534" i="5"/>
  <c r="Z146" i="7"/>
  <c r="Z265" i="10"/>
  <c r="Z439" i="7"/>
  <c r="Z558" i="10"/>
  <c r="AA209" i="4"/>
  <c r="AA146" i="4"/>
  <c r="AA120" i="4"/>
  <c r="AA183" i="4"/>
  <c r="AA195" i="4"/>
  <c r="AA132" i="4"/>
  <c r="AA8" i="9"/>
  <c r="AA8" i="8"/>
  <c r="AA93" i="4"/>
  <c r="AA99" i="4"/>
  <c r="AA162" i="4"/>
  <c r="AA127" i="4"/>
  <c r="AA190" i="4"/>
  <c r="Y627" i="7"/>
  <c r="Z553" i="7"/>
  <c r="Z632" i="7"/>
  <c r="Z188" i="7"/>
  <c r="Z307" i="10"/>
  <c r="Z321" i="7"/>
  <c r="Y123" i="7"/>
  <c r="Z7" i="8"/>
  <c r="Z34" i="8"/>
  <c r="Z36" i="8"/>
  <c r="Z33" i="8"/>
  <c r="Z35" i="8"/>
  <c r="Z37" i="8"/>
  <c r="Z420" i="7"/>
  <c r="Z539" i="10"/>
  <c r="Z43" i="7"/>
  <c r="Z162" i="10"/>
  <c r="Z94" i="7"/>
  <c r="Y62" i="5"/>
  <c r="Z282" i="7"/>
  <c r="Y250" i="5"/>
  <c r="Z181" i="7"/>
  <c r="AU28" i="2"/>
  <c r="AU29" i="2" s="1"/>
  <c r="AU31" i="2"/>
  <c r="AU7" i="2" s="1"/>
  <c r="Y359" i="7"/>
  <c r="Z91" i="7"/>
  <c r="Z325" i="7"/>
  <c r="Z574" i="7"/>
  <c r="X351" i="7"/>
  <c r="X28" i="7"/>
  <c r="Z480" i="7"/>
  <c r="Z599" i="10"/>
  <c r="Z64" i="6"/>
  <c r="Z126" i="6"/>
  <c r="Z314" i="6"/>
  <c r="Z376" i="6"/>
  <c r="Z562" i="6"/>
  <c r="Z624" i="6"/>
  <c r="Z252" i="6"/>
  <c r="Z500" i="6"/>
  <c r="Z438" i="6"/>
  <c r="Z189" i="6"/>
  <c r="Z21" i="6"/>
  <c r="Z271" i="6"/>
  <c r="Z333" i="6"/>
  <c r="Z519" i="6"/>
  <c r="Z581" i="6"/>
  <c r="Z395" i="6"/>
  <c r="Z209" i="6"/>
  <c r="Z146" i="6"/>
  <c r="Z457" i="6"/>
  <c r="Z83" i="6"/>
  <c r="Z18" i="6"/>
  <c r="Z330" i="6"/>
  <c r="Z268" i="6"/>
  <c r="Z516" i="6"/>
  <c r="Z578" i="6"/>
  <c r="Z206" i="6"/>
  <c r="Z454" i="6"/>
  <c r="Z80" i="6"/>
  <c r="Z143" i="6"/>
  <c r="Z392" i="6"/>
  <c r="Z595" i="7"/>
  <c r="Z410" i="7"/>
  <c r="Z354" i="7"/>
  <c r="Y322" i="5"/>
  <c r="Z473" i="10"/>
  <c r="Z567" i="7"/>
  <c r="Z62" i="7"/>
  <c r="Y30" i="5"/>
  <c r="Z181" i="10"/>
  <c r="Z560" i="7"/>
  <c r="Y528" i="5"/>
  <c r="Z679" i="10"/>
  <c r="Y229" i="7"/>
  <c r="Z140" i="7"/>
  <c r="Z274" i="7"/>
  <c r="Z393" i="10"/>
  <c r="Z485" i="7"/>
  <c r="Z604" i="10"/>
  <c r="X29" i="7"/>
  <c r="Z246" i="7"/>
  <c r="Y118" i="6"/>
  <c r="X180" i="8"/>
  <c r="Z79" i="5"/>
  <c r="Z205" i="5"/>
  <c r="Z329" i="5"/>
  <c r="Z453" i="5"/>
  <c r="Z515" i="5"/>
  <c r="Z104" i="4"/>
  <c r="Z577" i="5"/>
  <c r="Z391" i="5"/>
  <c r="Z267" i="5"/>
  <c r="Z142" i="5"/>
  <c r="Z17" i="5"/>
  <c r="Z33" i="6"/>
  <c r="Z345" i="6"/>
  <c r="Z283" i="6"/>
  <c r="Z593" i="6"/>
  <c r="Z531" i="6"/>
  <c r="Z407" i="6"/>
  <c r="Z221" i="6"/>
  <c r="Z95" i="6"/>
  <c r="Z469" i="6"/>
  <c r="Z158" i="6"/>
  <c r="Z125" i="5"/>
  <c r="Z251" i="5"/>
  <c r="Z375" i="5"/>
  <c r="Z623" i="5"/>
  <c r="Z150" i="4"/>
  <c r="Z499" i="5"/>
  <c r="Z561" i="5"/>
  <c r="Z188" i="5"/>
  <c r="Z313" i="5"/>
  <c r="Z437" i="5"/>
  <c r="Z63" i="5"/>
  <c r="Z44" i="6"/>
  <c r="Z356" i="6"/>
  <c r="Z294" i="6"/>
  <c r="Z542" i="6"/>
  <c r="Z232" i="6"/>
  <c r="Z106" i="6"/>
  <c r="Z418" i="6"/>
  <c r="Z480" i="6"/>
  <c r="Z604" i="6"/>
  <c r="Z169" i="6"/>
  <c r="Z606" i="5"/>
  <c r="Z544" i="5"/>
  <c r="Z482" i="5"/>
  <c r="Z358" i="5"/>
  <c r="Z296" i="5"/>
  <c r="Z171" i="5"/>
  <c r="Z234" i="5"/>
  <c r="Z420" i="5"/>
  <c r="Z108" i="5"/>
  <c r="Z46" i="5"/>
  <c r="Z627" i="5"/>
  <c r="Z503" i="5"/>
  <c r="Z565" i="5"/>
  <c r="Z441" i="5"/>
  <c r="Z255" i="5"/>
  <c r="Z67" i="5"/>
  <c r="Z379" i="5"/>
  <c r="Z192" i="5"/>
  <c r="Z317" i="5"/>
  <c r="Z129" i="5"/>
  <c r="Z19" i="9"/>
  <c r="Z46" i="9"/>
  <c r="Z45" i="9" s="1"/>
  <c r="Z176" i="7"/>
  <c r="Z295" i="10"/>
  <c r="Y175" i="6"/>
  <c r="Y610" i="6"/>
  <c r="Y517" i="7"/>
  <c r="Z85" i="7"/>
  <c r="Z204" i="10"/>
  <c r="Y280" i="6"/>
  <c r="Z652" i="7"/>
  <c r="Z419" i="7"/>
  <c r="Z538" i="10"/>
  <c r="Z252" i="7"/>
  <c r="Z371" i="10"/>
  <c r="Z254" i="7"/>
  <c r="Z373" i="10"/>
  <c r="Z564" i="7"/>
  <c r="Z683" i="10"/>
  <c r="Z70" i="7"/>
  <c r="Z132" i="7"/>
  <c r="Y317" i="7"/>
  <c r="Z324" i="7"/>
  <c r="Y292" i="5"/>
  <c r="Z199" i="7"/>
  <c r="Y167" i="5"/>
  <c r="Z386" i="7"/>
  <c r="Y354" i="5"/>
  <c r="Y160" i="10"/>
  <c r="W14" i="7"/>
  <c r="Z83" i="7"/>
  <c r="Z202" i="10"/>
  <c r="Z395" i="7"/>
  <c r="Z514" i="10"/>
  <c r="Z208" i="7"/>
  <c r="Z327" i="10"/>
  <c r="Z422" i="7"/>
  <c r="Y390" i="5"/>
  <c r="Z541" i="10"/>
  <c r="Z608" i="7"/>
  <c r="Y576" i="5"/>
  <c r="Z236" i="7"/>
  <c r="Y204" i="5"/>
  <c r="Z355" i="10"/>
  <c r="Z504" i="7"/>
  <c r="Y472" i="5"/>
  <c r="Z193" i="7"/>
  <c r="Y161" i="5"/>
  <c r="Y435" i="7"/>
  <c r="Y198" i="7"/>
  <c r="Y591" i="7"/>
  <c r="Z520" i="7"/>
  <c r="Z639" i="10"/>
  <c r="Z458" i="7"/>
  <c r="Z577" i="10"/>
  <c r="Z433" i="5"/>
  <c r="Z495" i="5"/>
  <c r="Z619" i="5"/>
  <c r="Z557" i="5"/>
  <c r="Z121" i="5"/>
  <c r="Z59" i="5"/>
  <c r="Z309" i="5"/>
  <c r="Z371" i="5"/>
  <c r="Z184" i="5"/>
  <c r="Z247" i="5"/>
  <c r="Z57" i="9"/>
  <c r="Z61" i="9" s="1"/>
  <c r="Z287" i="6"/>
  <c r="Z597" i="6"/>
  <c r="Z535" i="6"/>
  <c r="Z187" i="4"/>
  <c r="Z37" i="6"/>
  <c r="Z225" i="6"/>
  <c r="Z411" i="6"/>
  <c r="Z162" i="6"/>
  <c r="Z473" i="6"/>
  <c r="Z99" i="6"/>
  <c r="Z349" i="6"/>
  <c r="Z23" i="8"/>
  <c r="Z114" i="8"/>
  <c r="Z116" i="8"/>
  <c r="Z126" i="8"/>
  <c r="Z128" i="8"/>
  <c r="Z113" i="8"/>
  <c r="Z115" i="8"/>
  <c r="Z117" i="8"/>
  <c r="Z125" i="8"/>
  <c r="Z127" i="8"/>
  <c r="Z129" i="8"/>
  <c r="Z103" i="5"/>
  <c r="Z477" i="5"/>
  <c r="Z601" i="5"/>
  <c r="Z415" i="5"/>
  <c r="Z539" i="5"/>
  <c r="Z41" i="5"/>
  <c r="Z229" i="5"/>
  <c r="Z353" i="5"/>
  <c r="Z166" i="5"/>
  <c r="Z291" i="5"/>
  <c r="Z26" i="6"/>
  <c r="Z338" i="6"/>
  <c r="Z276" i="6"/>
  <c r="Z524" i="6"/>
  <c r="Z586" i="6"/>
  <c r="Z400" i="6"/>
  <c r="Z214" i="6"/>
  <c r="Z462" i="6"/>
  <c r="Z151" i="6"/>
  <c r="Z88" i="6"/>
  <c r="Z24" i="6"/>
  <c r="Z274" i="6"/>
  <c r="Z336" i="6"/>
  <c r="Z522" i="6"/>
  <c r="Z584" i="6"/>
  <c r="Z212" i="6"/>
  <c r="Z460" i="6"/>
  <c r="Z149" i="6"/>
  <c r="Z398" i="6"/>
  <c r="Z86" i="6"/>
  <c r="Z54" i="6"/>
  <c r="Z116" i="6"/>
  <c r="Z366" i="6"/>
  <c r="Z304" i="6"/>
  <c r="Z552" i="6"/>
  <c r="Z614" i="6"/>
  <c r="Z428" i="6"/>
  <c r="Z242" i="6"/>
  <c r="Z179" i="6"/>
  <c r="Z490" i="6"/>
  <c r="Z253" i="7"/>
  <c r="Z372" i="10"/>
  <c r="Z315" i="7"/>
  <c r="Z434" i="10"/>
  <c r="Y160" i="8"/>
  <c r="Y134" i="8"/>
  <c r="Y143" i="8" s="1"/>
  <c r="Y250" i="6"/>
  <c r="Y498" i="6"/>
  <c r="Y374" i="6"/>
  <c r="X413" i="7"/>
  <c r="X32" i="7"/>
  <c r="Y388" i="10"/>
  <c r="AA206" i="4"/>
  <c r="AA143" i="4"/>
  <c r="AA134" i="4"/>
  <c r="AA197" i="4"/>
  <c r="AA149" i="4"/>
  <c r="AA212" i="4"/>
  <c r="AA13" i="8"/>
  <c r="AA13" i="9"/>
  <c r="AA39" i="9" s="1"/>
  <c r="AA106" i="4"/>
  <c r="AA169" i="4"/>
  <c r="AA154" i="4"/>
  <c r="AA217" i="4"/>
  <c r="AA186" i="4"/>
  <c r="AA123" i="4"/>
  <c r="AA205" i="4"/>
  <c r="AA142" i="4"/>
  <c r="AA12" i="9"/>
  <c r="AA12" i="8"/>
  <c r="AA163" i="4"/>
  <c r="AA100" i="4"/>
  <c r="AA204" i="4"/>
  <c r="AA141" i="4"/>
  <c r="AA196" i="4"/>
  <c r="AA133" i="4"/>
  <c r="AA153" i="4"/>
  <c r="AA216" i="4"/>
  <c r="AA202" i="4"/>
  <c r="AA139" i="4"/>
  <c r="AA10" i="9"/>
  <c r="AA36" i="9" s="1"/>
  <c r="AA10" i="8"/>
  <c r="AA174" i="4"/>
  <c r="AA111" i="4"/>
  <c r="Y172" i="7"/>
  <c r="Y343" i="7"/>
  <c r="Z367" i="7"/>
  <c r="Z180" i="7"/>
  <c r="Z88" i="7"/>
  <c r="Y56" i="5"/>
  <c r="Z524" i="7"/>
  <c r="Y492" i="5"/>
  <c r="Z462" i="7"/>
  <c r="Y430" i="5"/>
  <c r="Z90" i="7"/>
  <c r="Z152" i="7"/>
  <c r="Z588" i="7"/>
  <c r="Y192" i="7"/>
  <c r="X17" i="7"/>
  <c r="Z260" i="7"/>
  <c r="Z570" i="7"/>
  <c r="Z499" i="7"/>
  <c r="Z618" i="10"/>
  <c r="Z561" i="7"/>
  <c r="Z680" i="10"/>
  <c r="Z221" i="7"/>
  <c r="Z284" i="7"/>
  <c r="Z532" i="7"/>
  <c r="Y354" i="6"/>
  <c r="Y104" i="6"/>
  <c r="Y602" i="6"/>
  <c r="Y477" i="7"/>
  <c r="Z52" i="7"/>
  <c r="Z364" i="7"/>
  <c r="Z612" i="7"/>
  <c r="Z196" i="7"/>
  <c r="Z445" i="7"/>
  <c r="Y368" i="10"/>
  <c r="Y551" i="7"/>
  <c r="Y447" i="7"/>
  <c r="Z73" i="5"/>
  <c r="Z199" i="5"/>
  <c r="Z323" i="5"/>
  <c r="Z98" i="4"/>
  <c r="Z447" i="5"/>
  <c r="Z571" i="5"/>
  <c r="Z509" i="5"/>
  <c r="Z385" i="5"/>
  <c r="Z261" i="5"/>
  <c r="Z136" i="5"/>
  <c r="Z11" i="5"/>
  <c r="Z523" i="5"/>
  <c r="Z461" i="5"/>
  <c r="Z585" i="5"/>
  <c r="Z337" i="5"/>
  <c r="Z25" i="5"/>
  <c r="Z399" i="5"/>
  <c r="Z150" i="5"/>
  <c r="Z87" i="5"/>
  <c r="Z275" i="5"/>
  <c r="Z213" i="5"/>
  <c r="Z481" i="5"/>
  <c r="Z543" i="5"/>
  <c r="Z605" i="5"/>
  <c r="Z357" i="5"/>
  <c r="Z233" i="5"/>
  <c r="Z295" i="5"/>
  <c r="Z170" i="5"/>
  <c r="Z45" i="5"/>
  <c r="Z107" i="5"/>
  <c r="Z419" i="5"/>
  <c r="Z556" i="5"/>
  <c r="Z432" i="5"/>
  <c r="Z494" i="5"/>
  <c r="Z618" i="5"/>
  <c r="Z120" i="5"/>
  <c r="Z308" i="5"/>
  <c r="Z58" i="5"/>
  <c r="Z246" i="5"/>
  <c r="Z370" i="5"/>
  <c r="Z183" i="5"/>
  <c r="Z525" i="5"/>
  <c r="Z463" i="5"/>
  <c r="Z587" i="5"/>
  <c r="Z27" i="5"/>
  <c r="Z89" i="5"/>
  <c r="Z401" i="5"/>
  <c r="Z152" i="5"/>
  <c r="Z277" i="5"/>
  <c r="Z339" i="5"/>
  <c r="Z215" i="5"/>
  <c r="Z180" i="5"/>
  <c r="Z305" i="5"/>
  <c r="Z429" i="5"/>
  <c r="Z553" i="5"/>
  <c r="Z615" i="5"/>
  <c r="Z491" i="5"/>
  <c r="Z55" i="5"/>
  <c r="Z117" i="5"/>
  <c r="Z367" i="5"/>
  <c r="Z243" i="5"/>
  <c r="Z11" i="8"/>
  <c r="Z53" i="8"/>
  <c r="Z55" i="8"/>
  <c r="Z57" i="8"/>
  <c r="Z54" i="8"/>
  <c r="Z56" i="8"/>
  <c r="Y275" i="7"/>
  <c r="Z544" i="7"/>
  <c r="Z663" i="10"/>
  <c r="Z415" i="10"/>
  <c r="Z296" i="7"/>
  <c r="Z417" i="7"/>
  <c r="Z536" i="10"/>
  <c r="Z105" i="7"/>
  <c r="Z224" i="10"/>
  <c r="Z592" i="7"/>
  <c r="Y560" i="5"/>
  <c r="Z219" i="7"/>
  <c r="Y187" i="5"/>
  <c r="Z156" i="7"/>
  <c r="Y124" i="5"/>
  <c r="Z238" i="7"/>
  <c r="Z357" i="10"/>
  <c r="Z548" i="7"/>
  <c r="Z667" i="10"/>
  <c r="Z244" i="7"/>
  <c r="Z306" i="7"/>
  <c r="Z616" i="7"/>
  <c r="Y455" i="7"/>
  <c r="AU33" i="2"/>
  <c r="AU9" i="2" s="1"/>
  <c r="AD7" i="4"/>
  <c r="AC11" i="4"/>
  <c r="Y540" i="10"/>
  <c r="Z216" i="7"/>
  <c r="Z527" i="7"/>
  <c r="Z589" i="7"/>
  <c r="Z137" i="7"/>
  <c r="Z75" i="7"/>
  <c r="X227" i="7"/>
  <c r="Z450" i="7"/>
  <c r="Z201" i="7"/>
  <c r="Z636" i="7"/>
  <c r="Z44" i="7"/>
  <c r="Z163" i="10"/>
  <c r="Z418" i="7"/>
  <c r="Z537" i="10"/>
  <c r="Z232" i="7"/>
  <c r="Z351" i="10"/>
  <c r="Z178" i="5"/>
  <c r="Z303" i="5"/>
  <c r="Z427" i="5"/>
  <c r="Z551" i="5"/>
  <c r="Z365" i="5"/>
  <c r="Z241" i="5"/>
  <c r="Z613" i="5"/>
  <c r="Z115" i="5"/>
  <c r="Z489" i="5"/>
  <c r="Z53" i="5"/>
  <c r="Z500" i="5"/>
  <c r="Z624" i="5"/>
  <c r="Z438" i="5"/>
  <c r="Z562" i="5"/>
  <c r="Z314" i="5"/>
  <c r="Z126" i="5"/>
  <c r="Z64" i="5"/>
  <c r="Z252" i="5"/>
  <c r="Z189" i="5"/>
  <c r="Z376" i="5"/>
  <c r="Z83" i="5"/>
  <c r="Z457" i="5"/>
  <c r="Z519" i="5"/>
  <c r="Z395" i="5"/>
  <c r="Z581" i="5"/>
  <c r="Z333" i="5"/>
  <c r="Z209" i="5"/>
  <c r="Z146" i="5"/>
  <c r="Z271" i="5"/>
  <c r="Z21" i="5"/>
  <c r="Z80" i="5"/>
  <c r="Z516" i="5"/>
  <c r="Z578" i="5"/>
  <c r="Z454" i="5"/>
  <c r="Z392" i="5"/>
  <c r="Z330" i="5"/>
  <c r="Z143" i="5"/>
  <c r="Z206" i="5"/>
  <c r="Z18" i="5"/>
  <c r="Z268" i="5"/>
  <c r="Z159" i="7"/>
  <c r="Z471" i="7"/>
  <c r="Z345" i="7"/>
  <c r="Z655" i="7"/>
  <c r="Z348" i="7"/>
  <c r="Z286" i="7"/>
  <c r="Z596" i="7"/>
  <c r="Z602" i="7"/>
  <c r="Y570" i="5"/>
  <c r="Z416" i="7"/>
  <c r="Y384" i="5"/>
  <c r="Z535" i="10"/>
  <c r="Z230" i="7"/>
  <c r="Y198" i="5"/>
  <c r="Z349" i="10"/>
  <c r="Z642" i="7"/>
  <c r="Y610" i="5"/>
  <c r="Z580" i="7"/>
  <c r="Y548" i="5"/>
  <c r="Z699" i="10"/>
  <c r="Z207" i="7"/>
  <c r="Y175" i="5"/>
  <c r="Z326" i="10"/>
  <c r="Y47" i="7"/>
  <c r="Z202" i="7"/>
  <c r="Z257" i="7"/>
  <c r="Z381" i="7"/>
  <c r="Z505" i="7"/>
  <c r="Z369" i="7"/>
  <c r="Z119" i="7"/>
  <c r="Z555" i="7"/>
  <c r="Z124" i="7"/>
  <c r="Y92" i="5"/>
  <c r="Z243" i="10"/>
  <c r="Z187" i="7"/>
  <c r="Y155" i="5"/>
  <c r="Z306" i="10"/>
  <c r="X27" i="7"/>
  <c r="Y410" i="10"/>
  <c r="Z78" i="7"/>
  <c r="Z203" i="7"/>
  <c r="Z638" i="7"/>
  <c r="Z86" i="7"/>
  <c r="Z205" i="10"/>
  <c r="Z584" i="7"/>
  <c r="Z703" i="10"/>
  <c r="Z211" i="7"/>
  <c r="Z330" i="10"/>
  <c r="Z423" i="7"/>
  <c r="Z542" i="10"/>
  <c r="Z111" i="7"/>
  <c r="Y16" i="6"/>
  <c r="Y576" i="6"/>
  <c r="Y141" i="6"/>
  <c r="Z366" i="7"/>
  <c r="Y334" i="5"/>
  <c r="Z552" i="7"/>
  <c r="Y520" i="5"/>
  <c r="Z179" i="7"/>
  <c r="Y147" i="5"/>
  <c r="Y410" i="6"/>
  <c r="Y596" i="6"/>
  <c r="Z308" i="7"/>
  <c r="Z120" i="7"/>
  <c r="Z556" i="7"/>
  <c r="Y430" i="6"/>
  <c r="Y181" i="6"/>
  <c r="Y554" i="6"/>
  <c r="X179" i="8"/>
  <c r="Z39" i="8"/>
  <c r="Z41" i="8"/>
  <c r="Z43" i="8"/>
  <c r="Z40" i="8"/>
  <c r="Z42" i="8"/>
  <c r="Z591" i="5"/>
  <c r="Z156" i="5"/>
  <c r="Z281" i="5"/>
  <c r="Z405" i="5"/>
  <c r="Z118" i="4"/>
  <c r="Z467" i="5"/>
  <c r="Z219" i="5"/>
  <c r="Z31" i="5"/>
  <c r="Z343" i="5"/>
  <c r="Z529" i="5"/>
  <c r="Z93" i="5"/>
  <c r="Z15" i="9"/>
  <c r="Z42" i="9"/>
  <c r="Z41" i="9" s="1"/>
  <c r="Z52" i="6"/>
  <c r="Z114" i="6"/>
  <c r="Z364" i="6"/>
  <c r="Z302" i="6"/>
  <c r="Z612" i="6"/>
  <c r="Z550" i="6"/>
  <c r="Z240" i="6"/>
  <c r="Z488" i="6"/>
  <c r="Z426" i="6"/>
  <c r="Z177" i="6"/>
  <c r="Z595" i="5"/>
  <c r="Z160" i="5"/>
  <c r="Z285" i="5"/>
  <c r="Z409" i="5"/>
  <c r="Z471" i="5"/>
  <c r="Z223" i="5"/>
  <c r="Z35" i="5"/>
  <c r="Z347" i="5"/>
  <c r="Z533" i="5"/>
  <c r="Z97" i="5"/>
  <c r="Z38" i="6"/>
  <c r="Z288" i="6"/>
  <c r="Z350" i="6"/>
  <c r="Z536" i="6"/>
  <c r="Z598" i="6"/>
  <c r="Z412" i="6"/>
  <c r="Z226" i="6"/>
  <c r="Z474" i="6"/>
  <c r="Z163" i="6"/>
  <c r="Z100" i="6"/>
  <c r="Z76" i="5"/>
  <c r="Z574" i="5"/>
  <c r="Z202" i="5"/>
  <c r="Z326" i="5"/>
  <c r="Z450" i="5"/>
  <c r="Z14" i="5"/>
  <c r="Z139" i="5"/>
  <c r="Z388" i="5"/>
  <c r="Z264" i="5"/>
  <c r="Z512" i="5"/>
  <c r="Y585" i="7"/>
  <c r="Z214" i="7"/>
  <c r="Z151" i="7"/>
  <c r="Z51" i="7"/>
  <c r="Z363" i="7"/>
  <c r="Z611" i="7"/>
  <c r="Y260" i="6"/>
  <c r="Y322" i="6"/>
  <c r="Y72" i="6"/>
  <c r="Y424" i="6"/>
  <c r="Y362" i="6"/>
  <c r="Y50" i="6"/>
  <c r="Y206" i="7"/>
  <c r="Y607" i="7"/>
  <c r="Z645" i="7"/>
  <c r="Z273" i="7"/>
  <c r="Z392" i="10"/>
  <c r="Z147" i="7"/>
  <c r="Z266" i="10"/>
  <c r="Y155" i="6"/>
  <c r="Y342" i="6"/>
  <c r="Y222" i="10"/>
  <c r="Z404" i="7"/>
  <c r="Z154" i="7"/>
  <c r="Z466" i="7"/>
  <c r="Z481" i="7"/>
  <c r="Z600" i="10"/>
  <c r="Z414" i="10"/>
  <c r="Z295" i="7"/>
  <c r="Y169" i="8"/>
  <c r="Y183" i="8" s="1"/>
  <c r="Y166" i="8"/>
  <c r="Y175" i="8"/>
  <c r="Z64" i="7"/>
  <c r="Z183" i="10"/>
  <c r="Z500" i="7"/>
  <c r="Z619" i="10"/>
  <c r="Z189" i="7"/>
  <c r="Z308" i="10"/>
  <c r="Z105" i="5"/>
  <c r="Z603" i="5"/>
  <c r="Z231" i="5"/>
  <c r="Z355" i="5"/>
  <c r="Z479" i="5"/>
  <c r="Z541" i="5"/>
  <c r="Z130" i="4"/>
  <c r="Z293" i="5"/>
  <c r="Z168" i="5"/>
  <c r="Z417" i="5"/>
  <c r="Z43" i="5"/>
  <c r="Z435" i="5"/>
  <c r="Z497" i="5"/>
  <c r="Z621" i="5"/>
  <c r="Z559" i="5"/>
  <c r="Z123" i="5"/>
  <c r="Z61" i="5"/>
  <c r="Z373" i="5"/>
  <c r="Z311" i="5"/>
  <c r="Z186" i="5"/>
  <c r="Z249" i="5"/>
  <c r="Y579" i="7"/>
  <c r="Z128" i="7"/>
  <c r="Z247" i="10"/>
  <c r="Z448" i="7"/>
  <c r="Y416" i="5"/>
  <c r="Z510" i="7"/>
  <c r="Y478" i="5"/>
  <c r="Z581" i="7"/>
  <c r="Z700" i="10"/>
  <c r="Z298" i="7"/>
  <c r="Y266" i="5"/>
  <c r="Z417" i="10"/>
  <c r="Z130" i="7"/>
  <c r="Y98" i="5"/>
  <c r="Z582" i="7"/>
  <c r="Z701" i="10"/>
  <c r="Z127" i="7"/>
  <c r="Z246" i="10"/>
  <c r="Z305" i="7"/>
  <c r="Z276" i="7"/>
  <c r="Y244" i="5"/>
  <c r="Z215" i="7"/>
  <c r="Z134" i="7"/>
  <c r="Z96" i="7"/>
  <c r="Z177" i="7"/>
  <c r="Z296" i="10"/>
  <c r="Z259" i="7"/>
  <c r="Z51" i="6"/>
  <c r="Z363" i="6"/>
  <c r="Z301" i="6"/>
  <c r="Z549" i="6"/>
  <c r="Z611" i="6"/>
  <c r="Z201" i="4"/>
  <c r="Z425" i="6"/>
  <c r="Z176" i="6"/>
  <c r="Z239" i="6"/>
  <c r="Z113" i="6"/>
  <c r="Z487" i="6"/>
  <c r="Z40" i="6"/>
  <c r="Z290" i="6"/>
  <c r="Z352" i="6"/>
  <c r="Z538" i="6"/>
  <c r="Z228" i="6"/>
  <c r="Z600" i="6"/>
  <c r="Z165" i="6"/>
  <c r="Z476" i="6"/>
  <c r="Z414" i="6"/>
  <c r="Z102" i="6"/>
  <c r="Z74" i="5"/>
  <c r="Z572" i="5"/>
  <c r="Z200" i="5"/>
  <c r="Z324" i="5"/>
  <c r="Z448" i="5"/>
  <c r="Z386" i="5"/>
  <c r="Z262" i="5"/>
  <c r="Z137" i="5"/>
  <c r="Z12" i="5"/>
  <c r="Z510" i="5"/>
  <c r="Z496" i="5"/>
  <c r="Z558" i="5"/>
  <c r="Z434" i="5"/>
  <c r="Z620" i="5"/>
  <c r="Z122" i="5"/>
  <c r="Z60" i="5"/>
  <c r="Z310" i="5"/>
  <c r="Z185" i="5"/>
  <c r="Z372" i="5"/>
  <c r="Z248" i="5"/>
  <c r="Y212" i="7"/>
  <c r="Z108" i="7"/>
  <c r="Z227" i="10"/>
  <c r="Z168" i="7"/>
  <c r="Z287" i="10"/>
  <c r="Z344" i="7"/>
  <c r="Y312" i="5"/>
  <c r="Z424" i="7"/>
  <c r="Z543" i="10"/>
  <c r="AB12" i="4"/>
  <c r="AB43" i="4"/>
  <c r="AB50" i="4"/>
  <c r="AB44" i="4"/>
  <c r="AB65" i="4"/>
  <c r="AB71" i="4"/>
  <c r="AB47" i="4"/>
  <c r="AB69" i="4"/>
  <c r="AB24" i="4"/>
  <c r="AB70" i="4"/>
  <c r="AB48" i="4"/>
  <c r="AB51" i="4"/>
  <c r="AB45" i="4"/>
  <c r="AB64" i="4"/>
  <c r="AB63" i="4"/>
  <c r="AB22" i="4"/>
  <c r="AB46" i="4"/>
  <c r="AB49" i="4"/>
  <c r="AB66" i="4"/>
  <c r="AB68" i="4"/>
  <c r="AB67" i="4"/>
  <c r="AB59" i="4"/>
  <c r="AB57" i="4"/>
  <c r="AB74" i="4"/>
  <c r="AB81" i="4"/>
  <c r="AB26" i="4"/>
  <c r="AB90" i="4"/>
  <c r="AB84" i="4"/>
  <c r="AB56" i="4"/>
  <c r="AB54" i="4"/>
  <c r="AB61" i="4"/>
  <c r="AB75" i="4"/>
  <c r="AB78" i="4"/>
  <c r="AB25" i="4"/>
  <c r="AB83" i="4"/>
  <c r="AB86" i="4"/>
  <c r="AB88" i="4"/>
  <c r="AB60" i="4"/>
  <c r="AB58" i="4"/>
  <c r="AB79" i="4"/>
  <c r="AB73" i="4"/>
  <c r="AB76" i="4"/>
  <c r="AB87" i="4"/>
  <c r="AB85" i="4"/>
  <c r="AB53" i="4"/>
  <c r="AB55" i="4"/>
  <c r="AB23" i="4"/>
  <c r="AB77" i="4"/>
  <c r="AB80" i="4"/>
  <c r="AB91" i="4"/>
  <c r="AB89" i="4"/>
  <c r="Y129" i="7"/>
  <c r="Z76" i="7"/>
  <c r="Z222" i="7"/>
  <c r="Z283" i="7"/>
  <c r="Z42" i="7"/>
  <c r="Y10" i="5"/>
  <c r="Z161" i="10"/>
  <c r="Z82" i="7"/>
  <c r="Y50" i="5"/>
  <c r="Z201" i="10"/>
  <c r="Z77" i="7"/>
  <c r="Z194" i="7"/>
  <c r="Z245" i="7"/>
  <c r="Z374" i="7"/>
  <c r="Y342" i="5"/>
  <c r="Z493" i="10"/>
  <c r="Z266" i="7"/>
  <c r="Z336" i="7"/>
  <c r="Z455" i="10"/>
  <c r="Z361" i="7"/>
  <c r="Z614" i="7"/>
  <c r="Y582" i="5"/>
  <c r="Z183" i="7"/>
  <c r="Y306" i="6"/>
  <c r="Z525" i="7"/>
  <c r="Z425" i="7"/>
  <c r="Z544" i="10"/>
  <c r="Y135" i="6"/>
  <c r="Y238" i="6"/>
  <c r="Z397" i="7"/>
  <c r="Z516" i="10"/>
  <c r="Y528" i="6"/>
  <c r="Z107" i="7"/>
  <c r="Z226" i="10"/>
  <c r="Y168" i="8"/>
  <c r="Z562" i="7"/>
  <c r="Z681" i="10"/>
  <c r="Y559" i="7"/>
  <c r="Z378" i="7"/>
  <c r="Z497" i="10"/>
  <c r="Z382" i="7"/>
  <c r="Z506" i="7"/>
  <c r="X13" i="7"/>
  <c r="Z572" i="7"/>
  <c r="Y540" i="5"/>
  <c r="Z634" i="7"/>
  <c r="Y602" i="5"/>
  <c r="Z262" i="7"/>
  <c r="Y230" i="5"/>
  <c r="Z643" i="7"/>
  <c r="Z271" i="7"/>
  <c r="Z390" i="10"/>
  <c r="Z145" i="7"/>
  <c r="Z264" i="10"/>
  <c r="Z546" i="7"/>
  <c r="Y514" i="5"/>
  <c r="Z665" i="10"/>
  <c r="Z110" i="7"/>
  <c r="Y78" i="5"/>
  <c r="Y272" i="6"/>
  <c r="Y458" i="6"/>
  <c r="Y520" i="6"/>
  <c r="Z68" i="7"/>
  <c r="Y36" i="5"/>
  <c r="Z442" i="7"/>
  <c r="Y410" i="5"/>
  <c r="Z380" i="7"/>
  <c r="Y348" i="5"/>
  <c r="Y61" i="7"/>
  <c r="Y492" i="10"/>
  <c r="Y427" i="7"/>
  <c r="Y509" i="7"/>
  <c r="Y529" i="7"/>
  <c r="Z396" i="7"/>
  <c r="Z515" i="10"/>
  <c r="Z334" i="7"/>
  <c r="Z453" i="10"/>
  <c r="Z521" i="6"/>
  <c r="Z583" i="6"/>
  <c r="Z173" i="4"/>
  <c r="Z459" i="6"/>
  <c r="Z23" i="6"/>
  <c r="Z397" i="6"/>
  <c r="Z148" i="6"/>
  <c r="Z85" i="6"/>
  <c r="Z273" i="6"/>
  <c r="Z211" i="6"/>
  <c r="Z335" i="6"/>
  <c r="Z65" i="6"/>
  <c r="Z315" i="6"/>
  <c r="Z377" i="6"/>
  <c r="Z563" i="6"/>
  <c r="Z625" i="6"/>
  <c r="Z190" i="6"/>
  <c r="Z127" i="6"/>
  <c r="Z501" i="6"/>
  <c r="Z439" i="6"/>
  <c r="Z253" i="6"/>
  <c r="Z81" i="5"/>
  <c r="Z455" i="5"/>
  <c r="Z517" i="5"/>
  <c r="Z393" i="5"/>
  <c r="Z579" i="5"/>
  <c r="Z144" i="5"/>
  <c r="Z269" i="5"/>
  <c r="Z207" i="5"/>
  <c r="Z331" i="5"/>
  <c r="Z19" i="5"/>
  <c r="Z15" i="6"/>
  <c r="Z389" i="6"/>
  <c r="Z265" i="6"/>
  <c r="Z327" i="6"/>
  <c r="Z575" i="6"/>
  <c r="Z513" i="6"/>
  <c r="Z203" i="6"/>
  <c r="Z451" i="6"/>
  <c r="Z140" i="6"/>
  <c r="Z77" i="6"/>
  <c r="Z20" i="6"/>
  <c r="Z332" i="6"/>
  <c r="Z270" i="6"/>
  <c r="Z518" i="6"/>
  <c r="Z580" i="6"/>
  <c r="Z208" i="6"/>
  <c r="Z394" i="6"/>
  <c r="Z456" i="6"/>
  <c r="Z145" i="6"/>
  <c r="Z82" i="6"/>
  <c r="Z502" i="5"/>
  <c r="Z626" i="5"/>
  <c r="Z564" i="5"/>
  <c r="Z440" i="5"/>
  <c r="Z254" i="5"/>
  <c r="Z66" i="5"/>
  <c r="Z378" i="5"/>
  <c r="Z191" i="5"/>
  <c r="Z316" i="5"/>
  <c r="Z128" i="5"/>
  <c r="Z470" i="5"/>
  <c r="Z594" i="5"/>
  <c r="Z532" i="5"/>
  <c r="Z159" i="5"/>
  <c r="Z284" i="5"/>
  <c r="Z408" i="5"/>
  <c r="Z96" i="5"/>
  <c r="Z34" i="5"/>
  <c r="Z346" i="5"/>
  <c r="Z222" i="5"/>
  <c r="Z105" i="8"/>
  <c r="Z107" i="8"/>
  <c r="Z109" i="8"/>
  <c r="Z106" i="8"/>
  <c r="Z108" i="8"/>
  <c r="Z65" i="8"/>
  <c r="Z67" i="8"/>
  <c r="Z69" i="8"/>
  <c r="Z68" i="8"/>
  <c r="Z66" i="8"/>
  <c r="Y399" i="7"/>
  <c r="Z501" i="7"/>
  <c r="Z620" i="10"/>
  <c r="Z377" i="7"/>
  <c r="Z496" i="10"/>
  <c r="Z563" i="7"/>
  <c r="Z682" i="10"/>
  <c r="Y161" i="8"/>
  <c r="Y158" i="8"/>
  <c r="Y138" i="8"/>
  <c r="Y147" i="8" s="1"/>
  <c r="Y124" i="6"/>
  <c r="X31" i="7"/>
  <c r="Y450" i="10"/>
  <c r="AA24" i="9"/>
  <c r="AA24" i="8"/>
  <c r="AA103" i="4"/>
  <c r="AA166" i="4"/>
  <c r="AA20" i="9"/>
  <c r="AA20" i="8"/>
  <c r="AA165" i="4"/>
  <c r="AA102" i="4"/>
  <c r="AA21" i="8"/>
  <c r="AA21" i="9"/>
  <c r="AA47" i="9" s="1"/>
  <c r="AA108" i="4"/>
  <c r="AA171" i="4"/>
  <c r="AA148" i="4"/>
  <c r="AA211" i="4"/>
  <c r="AA22" i="9"/>
  <c r="AA48" i="9" s="1"/>
  <c r="AA22" i="8"/>
  <c r="AA177" i="4"/>
  <c r="AA114" i="4"/>
  <c r="AA128" i="4"/>
  <c r="AA191" i="4"/>
  <c r="AA14" i="9"/>
  <c r="AA40" i="9" s="1"/>
  <c r="AA14" i="8"/>
  <c r="AA112" i="4"/>
  <c r="AA175" i="4"/>
  <c r="AA182" i="4"/>
  <c r="AA119" i="4"/>
  <c r="AA184" i="4"/>
  <c r="AA121" i="4"/>
  <c r="AA18" i="9"/>
  <c r="AA44" i="9" s="1"/>
  <c r="AA18" i="8"/>
  <c r="AA113" i="4"/>
  <c r="AA176" i="4"/>
  <c r="AA151" i="4"/>
  <c r="AA214" i="4"/>
  <c r="Y235" i="7"/>
  <c r="Y664" i="10"/>
  <c r="X142" i="8"/>
  <c r="Y18" i="10" s="1"/>
  <c r="Z55" i="7"/>
  <c r="Z429" i="7"/>
  <c r="Z400" i="7"/>
  <c r="Y368" i="5"/>
  <c r="Z586" i="7"/>
  <c r="Y554" i="5"/>
  <c r="Z338" i="7"/>
  <c r="Y306" i="5"/>
  <c r="Y337" i="7"/>
  <c r="Y297" i="7"/>
  <c r="Z526" i="7"/>
  <c r="Z322" i="7"/>
  <c r="Z384" i="7"/>
  <c r="Z508" i="7"/>
  <c r="Z251" i="7"/>
  <c r="Z370" i="10"/>
  <c r="Z437" i="7"/>
  <c r="Z556" i="10"/>
  <c r="Z346" i="7"/>
  <c r="Z594" i="7"/>
  <c r="Y292" i="6"/>
  <c r="Y478" i="6"/>
  <c r="Y540" i="6"/>
  <c r="X101" i="7"/>
  <c r="X12" i="7"/>
  <c r="Y166" i="7"/>
  <c r="Y658" i="10"/>
  <c r="Z240" i="7"/>
  <c r="Z359" i="10"/>
  <c r="Z488" i="7"/>
  <c r="Z607" i="10"/>
  <c r="Z71" i="7"/>
  <c r="Z133" i="7"/>
  <c r="Y242" i="10"/>
  <c r="Y115" i="7"/>
  <c r="Y633" i="7"/>
  <c r="Y218" i="7"/>
  <c r="Z101" i="5"/>
  <c r="Z475" i="5"/>
  <c r="Z599" i="5"/>
  <c r="Z537" i="5"/>
  <c r="Z413" i="5"/>
  <c r="Z227" i="5"/>
  <c r="Z39" i="5"/>
  <c r="Z351" i="5"/>
  <c r="Z164" i="5"/>
  <c r="Z289" i="5"/>
  <c r="Z25" i="6"/>
  <c r="Z275" i="6"/>
  <c r="Z337" i="6"/>
  <c r="Z523" i="6"/>
  <c r="Z150" i="6"/>
  <c r="Z213" i="6"/>
  <c r="Z87" i="6"/>
  <c r="Z399" i="6"/>
  <c r="Z461" i="6"/>
  <c r="Z585" i="6"/>
  <c r="Z45" i="6"/>
  <c r="Z357" i="6"/>
  <c r="Z295" i="6"/>
  <c r="Z605" i="6"/>
  <c r="Z543" i="6"/>
  <c r="Z233" i="6"/>
  <c r="Z107" i="6"/>
  <c r="Z481" i="6"/>
  <c r="Z170" i="6"/>
  <c r="Z419" i="6"/>
  <c r="Z120" i="6"/>
  <c r="Z58" i="6"/>
  <c r="Z370" i="6"/>
  <c r="Z308" i="6"/>
  <c r="Z556" i="6"/>
  <c r="Z618" i="6"/>
  <c r="Z432" i="6"/>
  <c r="Z246" i="6"/>
  <c r="Z494" i="6"/>
  <c r="Z183" i="6"/>
  <c r="Z27" i="6"/>
  <c r="Z277" i="6"/>
  <c r="Z339" i="6"/>
  <c r="Z525" i="6"/>
  <c r="Z587" i="6"/>
  <c r="Z215" i="6"/>
  <c r="Z152" i="6"/>
  <c r="Z463" i="6"/>
  <c r="Z401" i="6"/>
  <c r="Z89" i="6"/>
  <c r="Z55" i="6"/>
  <c r="Z367" i="6"/>
  <c r="Z305" i="6"/>
  <c r="Z553" i="6"/>
  <c r="Z615" i="6"/>
  <c r="Z429" i="6"/>
  <c r="Z243" i="6"/>
  <c r="Z180" i="6"/>
  <c r="Z117" i="6"/>
  <c r="Z491" i="6"/>
  <c r="Z11" i="9"/>
  <c r="Z38" i="9"/>
  <c r="Z37" i="9" s="1"/>
  <c r="Y647" i="7"/>
  <c r="X33" i="7"/>
  <c r="Z171" i="7"/>
  <c r="Z290" i="10"/>
  <c r="Z358" i="7"/>
  <c r="Z477" i="10"/>
  <c r="Z541" i="7"/>
  <c r="Z660" i="10"/>
  <c r="Z293" i="7"/>
  <c r="Z412" i="10"/>
  <c r="Z530" i="7"/>
  <c r="Y498" i="5"/>
  <c r="Z50" i="7"/>
  <c r="Z175" i="7"/>
  <c r="Z294" i="10"/>
  <c r="Z610" i="7"/>
  <c r="Z118" i="7"/>
  <c r="Z368" i="7"/>
  <c r="Z492" i="7"/>
  <c r="Y81" i="7"/>
  <c r="Y512" i="10"/>
  <c r="AU32" i="2"/>
  <c r="AU5" i="2" s="1"/>
  <c r="Z403" i="7"/>
  <c r="Z153" i="7"/>
  <c r="Z200" i="7"/>
  <c r="Z449" i="7"/>
  <c r="Z573" i="7"/>
  <c r="Z138" i="7"/>
  <c r="Z326" i="7"/>
  <c r="Z512" i="7"/>
  <c r="Z604" i="7"/>
  <c r="Z413" i="10"/>
  <c r="Z294" i="7"/>
  <c r="Z106" i="7"/>
  <c r="Z225" i="10"/>
  <c r="Y616" i="10"/>
  <c r="Y571" i="7"/>
  <c r="Z307" i="6"/>
  <c r="Z555" i="6"/>
  <c r="Z617" i="6"/>
  <c r="Z207" i="4"/>
  <c r="Z57" i="6"/>
  <c r="Z431" i="6"/>
  <c r="Z245" i="6"/>
  <c r="Z493" i="6"/>
  <c r="Z182" i="6"/>
  <c r="Z369" i="6"/>
  <c r="Z119" i="6"/>
  <c r="Z47" i="6"/>
  <c r="Z297" i="6"/>
  <c r="Z359" i="6"/>
  <c r="Z545" i="6"/>
  <c r="Z607" i="6"/>
  <c r="Z172" i="6"/>
  <c r="Z235" i="6"/>
  <c r="Z483" i="6"/>
  <c r="Z421" i="6"/>
  <c r="Z109" i="6"/>
  <c r="Z119" i="8"/>
  <c r="Z121" i="8"/>
  <c r="Z123" i="8"/>
  <c r="Z120" i="8"/>
  <c r="Z122" i="8"/>
  <c r="Z60" i="8"/>
  <c r="Z62" i="8"/>
  <c r="Z59" i="8"/>
  <c r="Z61" i="8"/>
  <c r="Z63" i="8"/>
  <c r="Y523" i="7"/>
  <c r="Z347" i="7"/>
  <c r="Z285" i="7"/>
  <c r="Z533" i="7"/>
  <c r="Z157" i="7"/>
  <c r="Z407" i="7"/>
  <c r="Z593" i="7"/>
  <c r="Z160" i="7"/>
  <c r="Z98" i="7"/>
  <c r="Z534" i="7"/>
  <c r="Z540" i="7"/>
  <c r="Y508" i="5"/>
  <c r="Z659" i="10"/>
  <c r="Z292" i="7"/>
  <c r="Y260" i="5"/>
  <c r="Z411" i="10"/>
  <c r="Z104" i="7"/>
  <c r="Y72" i="5"/>
  <c r="Z223" i="10"/>
  <c r="Z394" i="7"/>
  <c r="Y362" i="5"/>
  <c r="Z513" i="10"/>
  <c r="Z518" i="7"/>
  <c r="Y486" i="5"/>
  <c r="Z637" i="10"/>
  <c r="Z144" i="7"/>
  <c r="Y112" i="5"/>
  <c r="Z263" i="10"/>
  <c r="Y143" i="7"/>
  <c r="Z139" i="7"/>
  <c r="Z327" i="7"/>
  <c r="Z575" i="7"/>
  <c r="Z319" i="7"/>
  <c r="Z443" i="7"/>
  <c r="Z307" i="7"/>
  <c r="Z431" i="7"/>
  <c r="Z493" i="7"/>
  <c r="Z498" i="7"/>
  <c r="Y466" i="5"/>
  <c r="Z617" i="10"/>
  <c r="Z436" i="7"/>
  <c r="Y404" i="5"/>
  <c r="Z555" i="10"/>
  <c r="Y348" i="10"/>
  <c r="Z452" i="7"/>
  <c r="Z390" i="7"/>
  <c r="Z514" i="7"/>
  <c r="Z646" i="7"/>
  <c r="Z522" i="7"/>
  <c r="Z641" i="10"/>
  <c r="Z148" i="7"/>
  <c r="Z267" i="10"/>
  <c r="Z299" i="7"/>
  <c r="Z418" i="10"/>
  <c r="Z547" i="7"/>
  <c r="Z666" i="10"/>
  <c r="Y328" i="6"/>
  <c r="Y266" i="6"/>
  <c r="Y390" i="6"/>
  <c r="Z242" i="7"/>
  <c r="Y210" i="5"/>
  <c r="Z490" i="7"/>
  <c r="Y458" i="5"/>
  <c r="Y98" i="6"/>
  <c r="Y472" i="6"/>
  <c r="Y534" i="6"/>
  <c r="Y311" i="7"/>
  <c r="Y323" i="7"/>
  <c r="Z370" i="7"/>
  <c r="Z58" i="7"/>
  <c r="Z494" i="7"/>
  <c r="Y492" i="6"/>
  <c r="Y368" i="6"/>
  <c r="Y244" i="6"/>
  <c r="Z56" i="9"/>
  <c r="Z60" i="9" s="1"/>
  <c r="Z31" i="6"/>
  <c r="Z281" i="6"/>
  <c r="Z343" i="6"/>
  <c r="Z529" i="6"/>
  <c r="Z181" i="4"/>
  <c r="Z591" i="6"/>
  <c r="Z219" i="6"/>
  <c r="Z156" i="6"/>
  <c r="Z467" i="6"/>
  <c r="Z93" i="6"/>
  <c r="Z405" i="6"/>
  <c r="Z15" i="8"/>
  <c r="Z74" i="8"/>
  <c r="Z76" i="8"/>
  <c r="Z73" i="8"/>
  <c r="Z75" i="8"/>
  <c r="Z77" i="8"/>
  <c r="Z177" i="5"/>
  <c r="Z550" i="5"/>
  <c r="Z302" i="5"/>
  <c r="Z426" i="5"/>
  <c r="Z364" i="5"/>
  <c r="Z240" i="5"/>
  <c r="Z52" i="5"/>
  <c r="Z612" i="5"/>
  <c r="Z114" i="5"/>
  <c r="Z488" i="5"/>
  <c r="Z35" i="6"/>
  <c r="Z285" i="6"/>
  <c r="Z347" i="6"/>
  <c r="Z533" i="6"/>
  <c r="Z595" i="6"/>
  <c r="Z223" i="6"/>
  <c r="Z471" i="6"/>
  <c r="Z409" i="6"/>
  <c r="Z160" i="6"/>
  <c r="Z97" i="6"/>
  <c r="Z100" i="5"/>
  <c r="Z598" i="5"/>
  <c r="Z474" i="5"/>
  <c r="Z536" i="5"/>
  <c r="Z412" i="5"/>
  <c r="Z163" i="5"/>
  <c r="Z350" i="5"/>
  <c r="Z288" i="5"/>
  <c r="Z38" i="5"/>
  <c r="Z226" i="5"/>
  <c r="Z14" i="6"/>
  <c r="Z326" i="6"/>
  <c r="Z264" i="6"/>
  <c r="Z512" i="6"/>
  <c r="Z388" i="6"/>
  <c r="Z202" i="6"/>
  <c r="Z76" i="6"/>
  <c r="Z450" i="6"/>
  <c r="Z574" i="6"/>
  <c r="Z139" i="6"/>
  <c r="Y461" i="7"/>
  <c r="Z339" i="7"/>
  <c r="Z401" i="7"/>
  <c r="Z587" i="7"/>
  <c r="Z239" i="7"/>
  <c r="Z358" i="10"/>
  <c r="Z487" i="7"/>
  <c r="Z606" i="10"/>
  <c r="Y33" i="9"/>
  <c r="Y32" i="9" s="1"/>
  <c r="Z19" i="10" s="1"/>
  <c r="Y55" i="9"/>
  <c r="Y59" i="9" s="1"/>
  <c r="Y446" i="6"/>
  <c r="Y508" i="6"/>
  <c r="Y198" i="6"/>
  <c r="Y486" i="6"/>
  <c r="Y548" i="6"/>
  <c r="Y636" i="10"/>
  <c r="Z583" i="7"/>
  <c r="Z702" i="10"/>
  <c r="Z459" i="7"/>
  <c r="Z578" i="10"/>
  <c r="Y404" i="6"/>
  <c r="Y218" i="6"/>
  <c r="Z217" i="7"/>
  <c r="Z528" i="7"/>
  <c r="Z170" i="7"/>
  <c r="Z289" i="10"/>
  <c r="Z357" i="7"/>
  <c r="Z476" i="10"/>
  <c r="Y167" i="8"/>
  <c r="Y172" i="8"/>
  <c r="Y173" i="8"/>
  <c r="Z126" i="7"/>
  <c r="Z245" i="10"/>
  <c r="Z438" i="7"/>
  <c r="Z557" i="10"/>
  <c r="Y678" i="10"/>
  <c r="Z530" i="5"/>
  <c r="Z282" i="5"/>
  <c r="Z406" i="5"/>
  <c r="Z468" i="5"/>
  <c r="Z157" i="5"/>
  <c r="Z592" i="5"/>
  <c r="Z344" i="5"/>
  <c r="Z220" i="5"/>
  <c r="Z94" i="5"/>
  <c r="Z32" i="5"/>
  <c r="Y483" i="7"/>
  <c r="Z316" i="7"/>
  <c r="Z435" i="10"/>
  <c r="Z258" i="7"/>
  <c r="Z360" i="7"/>
  <c r="Y328" i="5"/>
  <c r="Z59" i="6"/>
  <c r="Z309" i="6"/>
  <c r="Z371" i="6"/>
  <c r="Z557" i="6"/>
  <c r="Z619" i="6"/>
  <c r="Z247" i="6"/>
  <c r="Z433" i="6"/>
  <c r="Z121" i="6"/>
  <c r="Z495" i="6"/>
  <c r="Z184" i="6"/>
  <c r="Z46" i="8"/>
  <c r="Z48" i="8"/>
  <c r="Z49" i="8"/>
  <c r="Z47" i="8"/>
  <c r="Z45" i="8"/>
  <c r="Z99" i="5"/>
  <c r="Z225" i="5"/>
  <c r="Z349" i="5"/>
  <c r="Z124" i="4"/>
  <c r="Z473" i="5"/>
  <c r="Z597" i="5"/>
  <c r="Z411" i="5"/>
  <c r="Z287" i="5"/>
  <c r="Z162" i="5"/>
  <c r="Z535" i="5"/>
  <c r="Z37" i="5"/>
  <c r="Z79" i="8"/>
  <c r="Z81" i="8"/>
  <c r="Z83" i="8"/>
  <c r="Z80" i="8"/>
  <c r="Z82" i="8"/>
  <c r="Z23" i="9"/>
  <c r="Z50" i="9"/>
  <c r="Z49" i="9" s="1"/>
  <c r="Z100" i="8"/>
  <c r="Z102" i="8"/>
  <c r="Z99" i="8"/>
  <c r="Z101" i="8"/>
  <c r="Z103" i="8"/>
  <c r="Z41" i="6"/>
  <c r="Z291" i="6"/>
  <c r="Z353" i="6"/>
  <c r="Z601" i="6"/>
  <c r="Z539" i="6"/>
  <c r="Z229" i="6"/>
  <c r="Z415" i="6"/>
  <c r="Z477" i="6"/>
  <c r="Z103" i="6"/>
  <c r="Z166" i="6"/>
  <c r="Z524" i="5"/>
  <c r="Z462" i="5"/>
  <c r="Z586" i="5"/>
  <c r="Z400" i="5"/>
  <c r="Z88" i="5"/>
  <c r="Z151" i="5"/>
  <c r="Z26" i="5"/>
  <c r="Z338" i="5"/>
  <c r="Z276" i="5"/>
  <c r="Z214" i="5"/>
  <c r="Z522" i="5"/>
  <c r="Z460" i="5"/>
  <c r="Z584" i="5"/>
  <c r="Z336" i="5"/>
  <c r="Z398" i="5"/>
  <c r="Z86" i="5"/>
  <c r="Z149" i="5"/>
  <c r="Z24" i="5"/>
  <c r="Z212" i="5"/>
  <c r="Z274" i="5"/>
  <c r="Z179" i="5"/>
  <c r="Z304" i="5"/>
  <c r="Z428" i="5"/>
  <c r="Z552" i="5"/>
  <c r="Z614" i="5"/>
  <c r="Z366" i="5"/>
  <c r="Z242" i="5"/>
  <c r="Z116" i="5"/>
  <c r="Z54" i="5"/>
  <c r="Z490" i="5"/>
  <c r="Y135" i="8"/>
  <c r="Y144" i="8" s="1"/>
  <c r="AA203" i="4"/>
  <c r="AA140" i="4"/>
  <c r="AA198" i="4"/>
  <c r="AA135" i="4"/>
  <c r="AA25" i="9"/>
  <c r="AA51" i="9" s="1"/>
  <c r="AA25" i="8"/>
  <c r="AA172" i="4"/>
  <c r="AA109" i="4"/>
  <c r="AA16" i="9"/>
  <c r="AA16" i="8"/>
  <c r="AA164" i="4"/>
  <c r="AA101" i="4"/>
  <c r="AA125" i="4"/>
  <c r="AA188" i="4"/>
  <c r="Z117" i="7"/>
  <c r="Z402" i="7"/>
  <c r="Z72" i="7"/>
  <c r="Z125" i="7"/>
  <c r="Z244" i="10"/>
  <c r="Z550" i="7"/>
  <c r="Z669" i="10"/>
  <c r="Z569" i="7"/>
  <c r="Y135" i="7"/>
  <c r="Z73" i="6"/>
  <c r="Z11" i="6"/>
  <c r="Z385" i="6"/>
  <c r="Z261" i="6"/>
  <c r="Z323" i="6"/>
  <c r="Z571" i="6"/>
  <c r="Z509" i="6"/>
  <c r="Z161" i="4"/>
  <c r="Z199" i="6"/>
  <c r="Z447" i="6"/>
  <c r="Z136" i="6"/>
  <c r="Z231" i="7"/>
  <c r="Z350" i="10"/>
  <c r="Z300" i="7"/>
  <c r="Z419" i="10"/>
  <c r="Z112" i="7"/>
  <c r="Z341" i="7"/>
  <c r="Z511" i="7"/>
  <c r="Z356" i="7"/>
  <c r="Z475" i="10"/>
  <c r="Z53" i="6"/>
  <c r="Z303" i="6"/>
  <c r="Z365" i="6"/>
  <c r="Z613" i="6"/>
  <c r="Z551" i="6"/>
  <c r="Z241" i="6"/>
  <c r="Z489" i="6"/>
  <c r="Z178" i="6"/>
  <c r="Z115" i="6"/>
  <c r="Z427" i="6"/>
  <c r="Z97" i="7"/>
  <c r="Z469" i="7"/>
  <c r="Z478" i="7"/>
  <c r="Y446" i="5"/>
  <c r="Z597" i="10"/>
  <c r="Z332" i="7"/>
  <c r="Y300" i="5"/>
  <c r="Z451" i="10"/>
  <c r="Z389" i="7"/>
  <c r="Z182" i="7"/>
  <c r="Z576" i="7"/>
  <c r="Z174" i="7"/>
  <c r="Z293" i="10"/>
  <c r="Y78" i="6"/>
  <c r="Z116" i="7"/>
  <c r="Y84" i="5"/>
  <c r="Z304" i="7"/>
  <c r="Y272" i="5"/>
  <c r="X289" i="7"/>
  <c r="X24" i="7"/>
  <c r="Y430" i="10"/>
  <c r="Y621" i="7"/>
  <c r="Y616" i="6"/>
  <c r="Z13" i="6"/>
  <c r="Z263" i="6"/>
  <c r="Z325" i="6"/>
  <c r="Z511" i="6"/>
  <c r="Z201" i="6"/>
  <c r="Z387" i="6"/>
  <c r="Z449" i="6"/>
  <c r="Z138" i="6"/>
  <c r="Z573" i="6"/>
  <c r="Z75" i="6"/>
  <c r="Z463" i="7"/>
  <c r="Y565" i="7"/>
  <c r="Z210" i="7"/>
  <c r="Z329" i="10"/>
  <c r="Y30" i="6"/>
  <c r="Y103" i="7"/>
  <c r="Z342" i="7"/>
  <c r="Z624" i="7"/>
  <c r="Y281" i="7"/>
  <c r="Z43" i="6"/>
  <c r="Z541" i="6"/>
  <c r="Z193" i="4"/>
  <c r="Z603" i="6"/>
  <c r="Z105" i="6"/>
  <c r="Z417" i="6"/>
  <c r="Z479" i="6"/>
  <c r="Z168" i="6"/>
  <c r="Z231" i="6"/>
  <c r="Z293" i="6"/>
  <c r="Z355" i="6"/>
  <c r="Z61" i="6"/>
  <c r="Z311" i="6"/>
  <c r="Z373" i="6"/>
  <c r="Z559" i="6"/>
  <c r="Z621" i="6"/>
  <c r="Z249" i="6"/>
  <c r="Z497" i="6"/>
  <c r="Z435" i="6"/>
  <c r="Z186" i="6"/>
  <c r="Z123" i="6"/>
  <c r="Z502" i="7"/>
  <c r="Z621" i="10"/>
  <c r="Z191" i="7"/>
  <c r="Z310" i="10"/>
  <c r="Z66" i="7"/>
  <c r="Z185" i="10"/>
  <c r="Z440" i="7"/>
  <c r="Z559" i="10"/>
  <c r="Z320" i="7"/>
  <c r="Z444" i="7"/>
  <c r="Y67" i="7"/>
  <c r="Z74" i="7"/>
  <c r="Y42" i="5"/>
  <c r="Z136" i="7"/>
  <c r="Y104" i="5"/>
  <c r="Y41" i="7"/>
  <c r="Z519" i="7"/>
  <c r="Z638" i="10"/>
  <c r="Z457" i="7"/>
  <c r="Z576" i="10"/>
  <c r="Z48" i="7"/>
  <c r="Y16" i="5"/>
  <c r="Z484" i="7"/>
  <c r="Y452" i="5"/>
  <c r="Z603" i="10"/>
  <c r="Y22" i="6"/>
  <c r="Z628" i="7"/>
  <c r="Y596" i="5"/>
  <c r="Z318" i="7"/>
  <c r="Y286" i="5"/>
  <c r="Z256" i="7"/>
  <c r="Y224" i="5"/>
  <c r="Y554" i="10"/>
  <c r="Y73" i="7"/>
  <c r="Y93" i="7"/>
  <c r="Z84" i="7"/>
  <c r="Z203" i="10"/>
  <c r="Z272" i="7"/>
  <c r="Z391" i="10"/>
  <c r="Z209" i="7"/>
  <c r="Z328" i="10"/>
  <c r="X182" i="8"/>
  <c r="Z148" i="5"/>
  <c r="Z273" i="5"/>
  <c r="Z397" i="5"/>
  <c r="Z521" i="5"/>
  <c r="Z110" i="4"/>
  <c r="Z335" i="5"/>
  <c r="Z459" i="5"/>
  <c r="Z23" i="5"/>
  <c r="Z85" i="5"/>
  <c r="Z211" i="5"/>
  <c r="Z583" i="5"/>
  <c r="Z625" i="5"/>
  <c r="Z501" i="5"/>
  <c r="Z439" i="5"/>
  <c r="Z563" i="5"/>
  <c r="Z377" i="5"/>
  <c r="Z65" i="5"/>
  <c r="Z253" i="5"/>
  <c r="Z315" i="5"/>
  <c r="Z190" i="5"/>
  <c r="Z127" i="5"/>
  <c r="Z19" i="6"/>
  <c r="Z331" i="6"/>
  <c r="Z269" i="6"/>
  <c r="Z579" i="6"/>
  <c r="Z517" i="6"/>
  <c r="Z207" i="6"/>
  <c r="Z455" i="6"/>
  <c r="Z393" i="6"/>
  <c r="Z144" i="6"/>
  <c r="Z81" i="6"/>
  <c r="Z77" i="5"/>
  <c r="Z203" i="5"/>
  <c r="Z327" i="5"/>
  <c r="Z451" i="5"/>
  <c r="Z575" i="5"/>
  <c r="Z513" i="5"/>
  <c r="Z140" i="5"/>
  <c r="Z389" i="5"/>
  <c r="Z265" i="5"/>
  <c r="Z15" i="5"/>
  <c r="Z82" i="5"/>
  <c r="Z580" i="5"/>
  <c r="Z518" i="5"/>
  <c r="Z394" i="5"/>
  <c r="Z456" i="5"/>
  <c r="Z332" i="5"/>
  <c r="Z270" i="5"/>
  <c r="Z208" i="5"/>
  <c r="Z145" i="5"/>
  <c r="Z20" i="5"/>
  <c r="Z66" i="6"/>
  <c r="Z128" i="6"/>
  <c r="Z378" i="6"/>
  <c r="Z316" i="6"/>
  <c r="Z564" i="6"/>
  <c r="Z626" i="6"/>
  <c r="Z191" i="6"/>
  <c r="Z440" i="6"/>
  <c r="Z502" i="6"/>
  <c r="Z254" i="6"/>
  <c r="Z34" i="6"/>
  <c r="Z284" i="6"/>
  <c r="Z346" i="6"/>
  <c r="Z532" i="6"/>
  <c r="Z594" i="6"/>
  <c r="Z222" i="6"/>
  <c r="Z470" i="6"/>
  <c r="Z159" i="6"/>
  <c r="Z408" i="6"/>
  <c r="Z96" i="6"/>
  <c r="Y149" i="7"/>
  <c r="Z65" i="7"/>
  <c r="Z184" i="10"/>
  <c r="Z625" i="7"/>
  <c r="Z190" i="7"/>
  <c r="Z309" i="10"/>
  <c r="Y159" i="8"/>
  <c r="Y137" i="8"/>
  <c r="Y146" i="8" s="1"/>
  <c r="Y312" i="6"/>
  <c r="Y436" i="6"/>
  <c r="Y560" i="6"/>
  <c r="Y269" i="7"/>
  <c r="AA26" i="9"/>
  <c r="AA52" i="9" s="1"/>
  <c r="AA26" i="8"/>
  <c r="AA178" i="4"/>
  <c r="AA115" i="4"/>
  <c r="AA215" i="4"/>
  <c r="AA152" i="4"/>
  <c r="AA155" i="4"/>
  <c r="AA218" i="4"/>
  <c r="AA189" i="4"/>
  <c r="AA126" i="4"/>
  <c r="AA192" i="4"/>
  <c r="AA129" i="4"/>
  <c r="AA185" i="4"/>
  <c r="AA122" i="4"/>
  <c r="AA17" i="9"/>
  <c r="AA43" i="9" s="1"/>
  <c r="AA17" i="8"/>
  <c r="AA107" i="4"/>
  <c r="AA170" i="4"/>
  <c r="AA194" i="4"/>
  <c r="AA131" i="4"/>
  <c r="AA208" i="4"/>
  <c r="AA145" i="4"/>
  <c r="AA9" i="9"/>
  <c r="AA35" i="9" s="1"/>
  <c r="AA9" i="8"/>
  <c r="AA168" i="4"/>
  <c r="AA105" i="4"/>
  <c r="AA147" i="4"/>
  <c r="AA210" i="4"/>
  <c r="Y291" i="10"/>
  <c r="Y305" i="10"/>
  <c r="Z243" i="7"/>
  <c r="Z491" i="7"/>
  <c r="Z150" i="7"/>
  <c r="Y118" i="5"/>
  <c r="Z648" i="7"/>
  <c r="Y616" i="5"/>
  <c r="Z213" i="7"/>
  <c r="Y181" i="5"/>
  <c r="Z278" i="7"/>
  <c r="Z340" i="7"/>
  <c r="Z464" i="7"/>
  <c r="Z197" i="7"/>
  <c r="Z446" i="7"/>
  <c r="Z63" i="7"/>
  <c r="Z182" i="10"/>
  <c r="Z375" i="7"/>
  <c r="Z494" i="10"/>
  <c r="Z313" i="7"/>
  <c r="Z432" i="10"/>
  <c r="Z158" i="7"/>
  <c r="Z408" i="7"/>
  <c r="Z470" i="7"/>
  <c r="Y230" i="6"/>
  <c r="Y416" i="6"/>
  <c r="Y42" i="6"/>
  <c r="Y596" i="10"/>
  <c r="Z302" i="7"/>
  <c r="Z421" i="10"/>
  <c r="Z426" i="7"/>
  <c r="Z545" i="10"/>
  <c r="Z114" i="7"/>
  <c r="Z383" i="7"/>
  <c r="Z507" i="7"/>
  <c r="Y249" i="7"/>
  <c r="Y155" i="7"/>
  <c r="Z39" i="6"/>
  <c r="Z289" i="6"/>
  <c r="Z351" i="6"/>
  <c r="Z537" i="6"/>
  <c r="Z227" i="6"/>
  <c r="Z475" i="6"/>
  <c r="Z101" i="6"/>
  <c r="Z599" i="6"/>
  <c r="Z413" i="6"/>
  <c r="Z164" i="6"/>
  <c r="Z7" i="9"/>
  <c r="Z34" i="9"/>
  <c r="Z86" i="8"/>
  <c r="Z88" i="8"/>
  <c r="Z85" i="8"/>
  <c r="Z87" i="8"/>
  <c r="Z89" i="8"/>
  <c r="Z176" i="5"/>
  <c r="Z301" i="5"/>
  <c r="Z425" i="5"/>
  <c r="Z138" i="4"/>
  <c r="Z549" i="5"/>
  <c r="Z611" i="5"/>
  <c r="Z363" i="5"/>
  <c r="Z239" i="5"/>
  <c r="Z487" i="5"/>
  <c r="Z51" i="5"/>
  <c r="Z113" i="5"/>
  <c r="Z102" i="5"/>
  <c r="Z600" i="5"/>
  <c r="Z476" i="5"/>
  <c r="Z414" i="5"/>
  <c r="Z538" i="5"/>
  <c r="Z40" i="5"/>
  <c r="Z228" i="5"/>
  <c r="Z352" i="5"/>
  <c r="Z290" i="5"/>
  <c r="Z165" i="5"/>
  <c r="Z12" i="6"/>
  <c r="Z386" i="6"/>
  <c r="Z262" i="6"/>
  <c r="Z324" i="6"/>
  <c r="Z510" i="6"/>
  <c r="Z572" i="6"/>
  <c r="Z200" i="6"/>
  <c r="Z448" i="6"/>
  <c r="Z137" i="6"/>
  <c r="Z74" i="6"/>
  <c r="Z60" i="6"/>
  <c r="Z122" i="6"/>
  <c r="Z310" i="6"/>
  <c r="Z372" i="6"/>
  <c r="Z558" i="6"/>
  <c r="Z620" i="6"/>
  <c r="Z185" i="6"/>
  <c r="Z248" i="6"/>
  <c r="Z434" i="6"/>
  <c r="Z496" i="6"/>
  <c r="Z165" i="10"/>
  <c r="Z46" i="7"/>
  <c r="Z482" i="7"/>
  <c r="Z601" i="10"/>
  <c r="Z234" i="7"/>
  <c r="Z353" i="10"/>
  <c r="Z479" i="7"/>
  <c r="Z598" i="10"/>
  <c r="Z355" i="7"/>
  <c r="Z474" i="10"/>
  <c r="Z654" i="7"/>
  <c r="Y622" i="5"/>
  <c r="Z468" i="7"/>
  <c r="Y436" i="5"/>
  <c r="Z406" i="7"/>
  <c r="Y374" i="5"/>
  <c r="Z362" i="7"/>
  <c r="Z486" i="7"/>
  <c r="Z605" i="10"/>
  <c r="Z430" i="7"/>
  <c r="Z56" i="7"/>
  <c r="Z554" i="7"/>
  <c r="Y574" i="10"/>
  <c r="AV24" i="2"/>
  <c r="AV25" i="2"/>
  <c r="AV26" i="2"/>
  <c r="AV27" i="2"/>
  <c r="AW22" i="2"/>
  <c r="Y421" i="7"/>
  <c r="Z279" i="7"/>
  <c r="Z465" i="7"/>
  <c r="Z263" i="7"/>
  <c r="Z387" i="7"/>
  <c r="Z635" i="7"/>
  <c r="Z264" i="7"/>
  <c r="Z388" i="7"/>
  <c r="Z169" i="7"/>
  <c r="Z288" i="10"/>
  <c r="Z542" i="7"/>
  <c r="Z661" i="10"/>
  <c r="Y241" i="7"/>
  <c r="Z182" i="5"/>
  <c r="Z307" i="5"/>
  <c r="Z431" i="5"/>
  <c r="Z144" i="4"/>
  <c r="Z493" i="5"/>
  <c r="Z617" i="5"/>
  <c r="Z57" i="5"/>
  <c r="Z119" i="5"/>
  <c r="Z555" i="5"/>
  <c r="Z245" i="5"/>
  <c r="Z369" i="5"/>
  <c r="Z607" i="5"/>
  <c r="Z483" i="5"/>
  <c r="Z545" i="5"/>
  <c r="Z359" i="5"/>
  <c r="Z235" i="5"/>
  <c r="Z172" i="5"/>
  <c r="Z297" i="5"/>
  <c r="Z421" i="5"/>
  <c r="Z109" i="5"/>
  <c r="Z47" i="5"/>
  <c r="X9" i="7"/>
  <c r="Z409" i="7"/>
  <c r="Z657" i="7"/>
  <c r="Z220" i="7"/>
  <c r="Z95" i="7"/>
  <c r="Z531" i="7"/>
  <c r="Z223" i="7"/>
  <c r="Z472" i="7"/>
  <c r="Z167" i="7"/>
  <c r="Y135" i="5"/>
  <c r="Z286" i="10"/>
  <c r="Z270" i="7"/>
  <c r="Y238" i="5"/>
  <c r="Z389" i="10"/>
  <c r="Z456" i="7"/>
  <c r="Y424" i="5"/>
  <c r="Z575" i="10"/>
  <c r="Z451" i="7"/>
  <c r="Z265" i="7"/>
  <c r="Z513" i="7"/>
  <c r="Y255" i="7"/>
  <c r="Z69" i="7"/>
  <c r="Z629" i="7"/>
  <c r="Z131" i="7"/>
  <c r="Z57" i="7"/>
  <c r="Z250" i="7"/>
  <c r="Y218" i="5"/>
  <c r="Z369" i="10"/>
  <c r="Z622" i="7"/>
  <c r="Y590" i="5"/>
  <c r="Z312" i="7"/>
  <c r="Y280" i="5"/>
  <c r="Z431" i="10"/>
  <c r="X164" i="7"/>
  <c r="X16" i="7"/>
  <c r="Y291" i="7"/>
  <c r="W22" i="7"/>
  <c r="Z328" i="7"/>
  <c r="Z398" i="7"/>
  <c r="Z517" i="10"/>
  <c r="Z460" i="7"/>
  <c r="Z579" i="10"/>
  <c r="Z237" i="7"/>
  <c r="Z356" i="10"/>
  <c r="Z49" i="7"/>
  <c r="Z609" i="7"/>
  <c r="Y452" i="6"/>
  <c r="Y514" i="6"/>
  <c r="Z54" i="7"/>
  <c r="Y22" i="5"/>
  <c r="Z428" i="7"/>
  <c r="Y396" i="5"/>
  <c r="Y286" i="6"/>
  <c r="Y161" i="6"/>
  <c r="Y224" i="6"/>
  <c r="Y365" i="7"/>
  <c r="Y385" i="7"/>
  <c r="Y467" i="7"/>
  <c r="Z432" i="7"/>
  <c r="Y56" i="6"/>
  <c r="X39" i="7"/>
  <c r="X8" i="7"/>
  <c r="Z267" i="6"/>
  <c r="Z515" i="6"/>
  <c r="Z167" i="4"/>
  <c r="Z577" i="6"/>
  <c r="Z205" i="6"/>
  <c r="Z453" i="6"/>
  <c r="Z142" i="6"/>
  <c r="Z391" i="6"/>
  <c r="Z17" i="6"/>
  <c r="Z79" i="6"/>
  <c r="Z329" i="6"/>
  <c r="Z283" i="5"/>
  <c r="Z407" i="5"/>
  <c r="Z158" i="5"/>
  <c r="Z469" i="5"/>
  <c r="Z593" i="5"/>
  <c r="Z531" i="5"/>
  <c r="Z95" i="5"/>
  <c r="Z221" i="5"/>
  <c r="Z33" i="5"/>
  <c r="Z345" i="5"/>
  <c r="Z75" i="5"/>
  <c r="Z201" i="5"/>
  <c r="Z325" i="5"/>
  <c r="Z449" i="5"/>
  <c r="Z573" i="5"/>
  <c r="Z387" i="5"/>
  <c r="Z263" i="5"/>
  <c r="Z511" i="5"/>
  <c r="Z138" i="5"/>
  <c r="Z13" i="5"/>
  <c r="Z375" i="6"/>
  <c r="Z561" i="6"/>
  <c r="Z623" i="6"/>
  <c r="Z213" i="4"/>
  <c r="Z125" i="6"/>
  <c r="Z63" i="6"/>
  <c r="Z499" i="6"/>
  <c r="Z437" i="6"/>
  <c r="Z188" i="6"/>
  <c r="Z251" i="6"/>
  <c r="Z313" i="6"/>
  <c r="Z542" i="5"/>
  <c r="Z604" i="5"/>
  <c r="Z480" i="5"/>
  <c r="Z294" i="5"/>
  <c r="Z418" i="5"/>
  <c r="Z232" i="5"/>
  <c r="Z106" i="5"/>
  <c r="Z169" i="5"/>
  <c r="Z356" i="5"/>
  <c r="Z44" i="5"/>
  <c r="Z46" i="6"/>
  <c r="Z296" i="6"/>
  <c r="Z358" i="6"/>
  <c r="Z544" i="6"/>
  <c r="Z606" i="6"/>
  <c r="Z171" i="6"/>
  <c r="Z234" i="6"/>
  <c r="Z420" i="6"/>
  <c r="Z482" i="6"/>
  <c r="Z108" i="6"/>
  <c r="Z67" i="6"/>
  <c r="Z379" i="6"/>
  <c r="Z317" i="6"/>
  <c r="Z565" i="6"/>
  <c r="Z627" i="6"/>
  <c r="Z255" i="6"/>
  <c r="Z192" i="6"/>
  <c r="Z129" i="6"/>
  <c r="Z503" i="6"/>
  <c r="Z441" i="6"/>
  <c r="Z19" i="8"/>
  <c r="Z93" i="8"/>
  <c r="Z95" i="8"/>
  <c r="Z97" i="8"/>
  <c r="Z94" i="8"/>
  <c r="Z96" i="8"/>
  <c r="Y87" i="7"/>
  <c r="Z89" i="7"/>
  <c r="Z277" i="7"/>
  <c r="Z649" i="7"/>
  <c r="Z301" i="7"/>
  <c r="Z420" i="10"/>
  <c r="Z549" i="7"/>
  <c r="Z668" i="10"/>
  <c r="Z113" i="7"/>
  <c r="Y384" i="6"/>
  <c r="Y10" i="6"/>
  <c r="Y300" i="6"/>
  <c r="Y112" i="6"/>
  <c r="X599" i="7"/>
  <c r="Y325" i="10"/>
  <c r="AT35" i="2"/>
  <c r="AT36" i="2" s="1"/>
  <c r="Y109" i="7"/>
  <c r="Z521" i="7"/>
  <c r="Z640" i="10"/>
  <c r="Z335" i="7"/>
  <c r="Z454" i="10"/>
  <c r="Y466" i="6"/>
  <c r="Y590" i="6"/>
  <c r="Y92" i="6"/>
  <c r="Z280" i="7"/>
  <c r="Z92" i="7"/>
  <c r="Z590" i="7"/>
  <c r="Z164" i="10"/>
  <c r="Z45" i="7"/>
  <c r="Z543" i="7"/>
  <c r="Z662" i="10"/>
  <c r="Z233" i="7"/>
  <c r="Z352" i="10"/>
  <c r="Y165" i="8"/>
  <c r="Y174" i="8"/>
  <c r="Z376" i="7"/>
  <c r="Z495" i="10"/>
  <c r="Z314" i="7"/>
  <c r="Z433" i="10"/>
  <c r="Y489" i="7"/>
  <c r="Z32" i="6"/>
  <c r="Z344" i="6"/>
  <c r="Z282" i="6"/>
  <c r="Z530" i="6"/>
  <c r="Z220" i="6"/>
  <c r="Z592" i="6"/>
  <c r="Z406" i="6"/>
  <c r="Z468" i="6"/>
  <c r="Z157" i="6"/>
  <c r="Z94" i="6"/>
  <c r="Y698" i="10"/>
  <c r="AA638" i="7" l="1"/>
  <c r="Y7" i="7"/>
  <c r="AA609" i="7"/>
  <c r="X14" i="7"/>
  <c r="AA624" i="7"/>
  <c r="Z141" i="6"/>
  <c r="X18" i="7"/>
  <c r="X22" i="7"/>
  <c r="AA635" i="7"/>
  <c r="X6" i="7"/>
  <c r="Y31" i="7"/>
  <c r="Z269" i="7"/>
  <c r="AA612" i="7"/>
  <c r="AR4" i="2"/>
  <c r="AR8" i="2"/>
  <c r="AR6" i="2"/>
  <c r="Y11" i="7"/>
  <c r="Z266" i="6"/>
  <c r="AA655" i="7"/>
  <c r="AA611" i="7"/>
  <c r="Y25" i="7"/>
  <c r="AA656" i="7"/>
  <c r="AA617" i="7"/>
  <c r="Z514" i="6"/>
  <c r="Y9" i="7"/>
  <c r="Z16" i="6"/>
  <c r="Z415" i="7"/>
  <c r="AA631" i="7"/>
  <c r="AA643" i="7"/>
  <c r="Y15" i="7"/>
  <c r="Y23" i="7"/>
  <c r="Z149" i="7"/>
  <c r="AA606" i="7"/>
  <c r="X10" i="7"/>
  <c r="Z613" i="7"/>
  <c r="Y27" i="7"/>
  <c r="Z204" i="6"/>
  <c r="Y17" i="7"/>
  <c r="AA604" i="7"/>
  <c r="AA56" i="9"/>
  <c r="AA60" i="9" s="1"/>
  <c r="Y180" i="8"/>
  <c r="AA645" i="7"/>
  <c r="Z212" i="7"/>
  <c r="Z73" i="7"/>
  <c r="AA615" i="7"/>
  <c r="Z250" i="6"/>
  <c r="Z621" i="7"/>
  <c r="Y21" i="7"/>
  <c r="Z291" i="7"/>
  <c r="AA629" i="7"/>
  <c r="Z354" i="6"/>
  <c r="Z478" i="6"/>
  <c r="Z81" i="7"/>
  <c r="Z175" i="6"/>
  <c r="Y537" i="7"/>
  <c r="Y19" i="7"/>
  <c r="Z198" i="6"/>
  <c r="Z322" i="6"/>
  <c r="Z72" i="6"/>
  <c r="Z359" i="7"/>
  <c r="AA646" i="7"/>
  <c r="Y181" i="8"/>
  <c r="Z36" i="6"/>
  <c r="Z317" i="7"/>
  <c r="Z435" i="7"/>
  <c r="Z143" i="7"/>
  <c r="Z337" i="7"/>
  <c r="Z147" i="6"/>
  <c r="Z312" i="6"/>
  <c r="Z427" i="7"/>
  <c r="Z311" i="7"/>
  <c r="Z30" i="6"/>
  <c r="AA652" i="7"/>
  <c r="Z450" i="10"/>
  <c r="Z512" i="10"/>
  <c r="Z388" i="10"/>
  <c r="Z285" i="10"/>
  <c r="AA44" i="7"/>
  <c r="AA163" i="10"/>
  <c r="AA232" i="7"/>
  <c r="AA351" i="10"/>
  <c r="AA314" i="7"/>
  <c r="AA433" i="10"/>
  <c r="AA524" i="7"/>
  <c r="Z492" i="5"/>
  <c r="AX22" i="2"/>
  <c r="AW24" i="2"/>
  <c r="AW26" i="2"/>
  <c r="AW25" i="2"/>
  <c r="AW27" i="2"/>
  <c r="AA270" i="7"/>
  <c r="Z238" i="5"/>
  <c r="AA389" i="10"/>
  <c r="AA142" i="6"/>
  <c r="AA267" i="6"/>
  <c r="AA205" i="6"/>
  <c r="AA515" i="6"/>
  <c r="AA453" i="6"/>
  <c r="AA167" i="4"/>
  <c r="AA577" i="6"/>
  <c r="AA391" i="6"/>
  <c r="AA79" i="6"/>
  <c r="AA17" i="6"/>
  <c r="AA329" i="6"/>
  <c r="AA245" i="6"/>
  <c r="AA307" i="6"/>
  <c r="AA493" i="6"/>
  <c r="AA555" i="6"/>
  <c r="AA207" i="4"/>
  <c r="AA617" i="6"/>
  <c r="AA369" i="6"/>
  <c r="AA431" i="6"/>
  <c r="AA57" i="6"/>
  <c r="AA182" i="6"/>
  <c r="AA119" i="6"/>
  <c r="AA455" i="5"/>
  <c r="AA393" i="5"/>
  <c r="AA517" i="5"/>
  <c r="AA579" i="5"/>
  <c r="AA81" i="5"/>
  <c r="AA207" i="5"/>
  <c r="AA331" i="5"/>
  <c r="AA269" i="5"/>
  <c r="AA144" i="5"/>
  <c r="AA19" i="5"/>
  <c r="AA38" i="6"/>
  <c r="AA350" i="6"/>
  <c r="AA226" i="6"/>
  <c r="AA474" i="6"/>
  <c r="AA536" i="6"/>
  <c r="AA598" i="6"/>
  <c r="AA100" i="6"/>
  <c r="AA288" i="6"/>
  <c r="AA412" i="6"/>
  <c r="AA163" i="6"/>
  <c r="AA64" i="6"/>
  <c r="AA376" i="6"/>
  <c r="AA252" i="6"/>
  <c r="AA562" i="6"/>
  <c r="AA438" i="6"/>
  <c r="AA624" i="6"/>
  <c r="AA314" i="6"/>
  <c r="AA189" i="6"/>
  <c r="AA500" i="6"/>
  <c r="AA126" i="6"/>
  <c r="AA363" i="7"/>
  <c r="AA296" i="7"/>
  <c r="AA415" i="10"/>
  <c r="AA96" i="7"/>
  <c r="AA490" i="7"/>
  <c r="Z458" i="5"/>
  <c r="AA75" i="5"/>
  <c r="AA449" i="5"/>
  <c r="AA573" i="5"/>
  <c r="AA511" i="5"/>
  <c r="AA201" i="5"/>
  <c r="AA325" i="5"/>
  <c r="AA387" i="5"/>
  <c r="AA263" i="5"/>
  <c r="AA138" i="5"/>
  <c r="AA13" i="5"/>
  <c r="AA519" i="5"/>
  <c r="AA457" i="5"/>
  <c r="AA395" i="5"/>
  <c r="AA581" i="5"/>
  <c r="AA83" i="5"/>
  <c r="AA333" i="5"/>
  <c r="AA271" i="5"/>
  <c r="AA209" i="5"/>
  <c r="AA146" i="5"/>
  <c r="AA21" i="5"/>
  <c r="AA607" i="5"/>
  <c r="AA483" i="5"/>
  <c r="AA545" i="5"/>
  <c r="AA359" i="5"/>
  <c r="AA235" i="5"/>
  <c r="AA297" i="5"/>
  <c r="AA172" i="5"/>
  <c r="AA109" i="5"/>
  <c r="AA421" i="5"/>
  <c r="AA47" i="5"/>
  <c r="AA367" i="7"/>
  <c r="AA256" i="7"/>
  <c r="Z224" i="5"/>
  <c r="Z176" i="8"/>
  <c r="AA131" i="7"/>
  <c r="AA83" i="7"/>
  <c r="AA202" i="10"/>
  <c r="Z466" i="6"/>
  <c r="AA258" i="7"/>
  <c r="Y289" i="7"/>
  <c r="Y24" i="7"/>
  <c r="AA190" i="7"/>
  <c r="AA309" i="10"/>
  <c r="AA595" i="7"/>
  <c r="Z334" i="6"/>
  <c r="Z664" i="10"/>
  <c r="Z571" i="7"/>
  <c r="AB155" i="4"/>
  <c r="AB218" i="4"/>
  <c r="AB21" i="9"/>
  <c r="AB47" i="9" s="1"/>
  <c r="AB21" i="8"/>
  <c r="AB108" i="4"/>
  <c r="AB171" i="4"/>
  <c r="AB10" i="8"/>
  <c r="AB10" i="9"/>
  <c r="AB36" i="9" s="1"/>
  <c r="AB111" i="4"/>
  <c r="AB174" i="4"/>
  <c r="AB121" i="4"/>
  <c r="AB184" i="4"/>
  <c r="AB216" i="4"/>
  <c r="AB153" i="4"/>
  <c r="AB8" i="9"/>
  <c r="AB8" i="8"/>
  <c r="AB93" i="4"/>
  <c r="AB99" i="4"/>
  <c r="AB162" i="4"/>
  <c r="AA43" i="7"/>
  <c r="AA162" i="10"/>
  <c r="Z548" i="6"/>
  <c r="Z297" i="7"/>
  <c r="Z447" i="7"/>
  <c r="AA74" i="7"/>
  <c r="Z42" i="5"/>
  <c r="AA295" i="7"/>
  <c r="AA414" i="10"/>
  <c r="AA316" i="7"/>
  <c r="AA435" i="10"/>
  <c r="AA62" i="7"/>
  <c r="Z30" i="5"/>
  <c r="AA181" i="10"/>
  <c r="Z325" i="10"/>
  <c r="AA485" i="7"/>
  <c r="AA604" i="10"/>
  <c r="AA550" i="7"/>
  <c r="AA669" i="10"/>
  <c r="AA209" i="7"/>
  <c r="AA328" i="10"/>
  <c r="Z161" i="8"/>
  <c r="AA214" i="7"/>
  <c r="AA138" i="7"/>
  <c r="AA118" i="7"/>
  <c r="AA554" i="7"/>
  <c r="AA478" i="7"/>
  <c r="Z446" i="5"/>
  <c r="AA597" i="10"/>
  <c r="AA57" i="9"/>
  <c r="AA61" i="9" s="1"/>
  <c r="AA501" i="5"/>
  <c r="AA439" i="5"/>
  <c r="AA563" i="5"/>
  <c r="AA625" i="5"/>
  <c r="AA65" i="5"/>
  <c r="AA253" i="5"/>
  <c r="AA377" i="5"/>
  <c r="AA190" i="5"/>
  <c r="AA127" i="5"/>
  <c r="AA315" i="5"/>
  <c r="AA53" i="6"/>
  <c r="AA241" i="6"/>
  <c r="AA303" i="6"/>
  <c r="AA365" i="6"/>
  <c r="AA489" i="6"/>
  <c r="AA551" i="6"/>
  <c r="AA613" i="6"/>
  <c r="AA427" i="6"/>
  <c r="AA178" i="6"/>
  <c r="AA115" i="6"/>
  <c r="AA11" i="9"/>
  <c r="AA38" i="9"/>
  <c r="AA37" i="9" s="1"/>
  <c r="AA35" i="6"/>
  <c r="AA223" i="6"/>
  <c r="AA285" i="6"/>
  <c r="AA347" i="6"/>
  <c r="AA471" i="6"/>
  <c r="AA533" i="6"/>
  <c r="AA409" i="6"/>
  <c r="AA97" i="6"/>
  <c r="AA595" i="6"/>
  <c r="AA160" i="6"/>
  <c r="AA516" i="5"/>
  <c r="AA578" i="5"/>
  <c r="AA392" i="5"/>
  <c r="AA454" i="5"/>
  <c r="AA80" i="5"/>
  <c r="AA268" i="5"/>
  <c r="AA330" i="5"/>
  <c r="AA18" i="5"/>
  <c r="AA143" i="5"/>
  <c r="AA206" i="5"/>
  <c r="AA497" i="5"/>
  <c r="AA621" i="5"/>
  <c r="AA559" i="5"/>
  <c r="AA435" i="5"/>
  <c r="AA123" i="5"/>
  <c r="AA61" i="5"/>
  <c r="AA186" i="5"/>
  <c r="AA373" i="5"/>
  <c r="AA311" i="5"/>
  <c r="AA249" i="5"/>
  <c r="AA55" i="6"/>
  <c r="AA367" i="6"/>
  <c r="AA243" i="6"/>
  <c r="AA491" i="6"/>
  <c r="AA553" i="6"/>
  <c r="AA615" i="6"/>
  <c r="AA305" i="6"/>
  <c r="AA429" i="6"/>
  <c r="AA180" i="6"/>
  <c r="AA117" i="6"/>
  <c r="AA508" i="7"/>
  <c r="Z286" i="6"/>
  <c r="AA152" i="7"/>
  <c r="Z192" i="7"/>
  <c r="Z421" i="7"/>
  <c r="AA472" i="7"/>
  <c r="AA513" i="7"/>
  <c r="AA137" i="7"/>
  <c r="AA325" i="7"/>
  <c r="Z436" i="6"/>
  <c r="AA294" i="7"/>
  <c r="AA413" i="10"/>
  <c r="AA356" i="7"/>
  <c r="AA475" i="10"/>
  <c r="AA376" i="7"/>
  <c r="AA495" i="10"/>
  <c r="AA562" i="7"/>
  <c r="AA681" i="10"/>
  <c r="AA438" i="7"/>
  <c r="AA557" i="10"/>
  <c r="Z78" i="6"/>
  <c r="Z452" i="6"/>
  <c r="Z53" i="7"/>
  <c r="Z368" i="10"/>
  <c r="Z455" i="7"/>
  <c r="AA140" i="7"/>
  <c r="AA266" i="7"/>
  <c r="AA514" i="7"/>
  <c r="AA276" i="7"/>
  <c r="Z244" i="5"/>
  <c r="AA648" i="7"/>
  <c r="Z616" i="5"/>
  <c r="AA338" i="7"/>
  <c r="Z306" i="5"/>
  <c r="Y413" i="7"/>
  <c r="Y32" i="7"/>
  <c r="AV32" i="2"/>
  <c r="AV5" i="2" s="1"/>
  <c r="Z653" i="7"/>
  <c r="AA383" i="7"/>
  <c r="AA569" i="7"/>
  <c r="AA133" i="7"/>
  <c r="AA518" i="7"/>
  <c r="Z486" i="5"/>
  <c r="AA637" i="10"/>
  <c r="AA580" i="7"/>
  <c r="Z548" i="5"/>
  <c r="AA699" i="10"/>
  <c r="AA207" i="7"/>
  <c r="Z175" i="5"/>
  <c r="AA326" i="10"/>
  <c r="AA104" i="4"/>
  <c r="AA515" i="5"/>
  <c r="AA142" i="5"/>
  <c r="AA17" i="5"/>
  <c r="AA329" i="5"/>
  <c r="AA205" i="5"/>
  <c r="AA391" i="5"/>
  <c r="AA267" i="5"/>
  <c r="AA577" i="5"/>
  <c r="AA453" i="5"/>
  <c r="AA79" i="5"/>
  <c r="AA493" i="5"/>
  <c r="AA617" i="5"/>
  <c r="AA144" i="4"/>
  <c r="AA431" i="5"/>
  <c r="AA307" i="5"/>
  <c r="AA182" i="5"/>
  <c r="AA555" i="5"/>
  <c r="AA57" i="5"/>
  <c r="AA369" i="5"/>
  <c r="AA245" i="5"/>
  <c r="AA119" i="5"/>
  <c r="AA19" i="6"/>
  <c r="AA331" i="6"/>
  <c r="AA144" i="6"/>
  <c r="AA207" i="6"/>
  <c r="AA455" i="6"/>
  <c r="AA517" i="6"/>
  <c r="AA579" i="6"/>
  <c r="AA269" i="6"/>
  <c r="AA393" i="6"/>
  <c r="AA81" i="6"/>
  <c r="AA96" i="5"/>
  <c r="AA594" i="5"/>
  <c r="AA408" i="5"/>
  <c r="AA284" i="5"/>
  <c r="AA159" i="5"/>
  <c r="AA346" i="5"/>
  <c r="AA222" i="5"/>
  <c r="AA532" i="5"/>
  <c r="AA470" i="5"/>
  <c r="AA34" i="5"/>
  <c r="AA100" i="5"/>
  <c r="AA474" i="5"/>
  <c r="AA598" i="5"/>
  <c r="AA412" i="5"/>
  <c r="AA536" i="5"/>
  <c r="AA350" i="5"/>
  <c r="AA163" i="5"/>
  <c r="AA288" i="5"/>
  <c r="AA226" i="5"/>
  <c r="AA38" i="5"/>
  <c r="AA500" i="5"/>
  <c r="AA624" i="5"/>
  <c r="AA562" i="5"/>
  <c r="AA438" i="5"/>
  <c r="AA189" i="5"/>
  <c r="AA252" i="5"/>
  <c r="AA376" i="5"/>
  <c r="AA64" i="5"/>
  <c r="AA314" i="5"/>
  <c r="AA126" i="5"/>
  <c r="AA51" i="7"/>
  <c r="AA549" i="7"/>
  <c r="AA668" i="10"/>
  <c r="AA165" i="10"/>
  <c r="AA46" i="7"/>
  <c r="AA663" i="10"/>
  <c r="AA544" i="7"/>
  <c r="AA234" i="7"/>
  <c r="AA353" i="10"/>
  <c r="AA284" i="7"/>
  <c r="AA594" i="7"/>
  <c r="AA54" i="7"/>
  <c r="Z22" i="5"/>
  <c r="AA552" i="7"/>
  <c r="Z520" i="5"/>
  <c r="Z135" i="7"/>
  <c r="Z167" i="6"/>
  <c r="Z602" i="6"/>
  <c r="Z303" i="7"/>
  <c r="Z596" i="10"/>
  <c r="Z446" i="6"/>
  <c r="Z570" i="6"/>
  <c r="Z10" i="6"/>
  <c r="AA99" i="5"/>
  <c r="AA473" i="5"/>
  <c r="AA225" i="5"/>
  <c r="AA349" i="5"/>
  <c r="AA597" i="5"/>
  <c r="AA124" i="4"/>
  <c r="AA535" i="5"/>
  <c r="AA411" i="5"/>
  <c r="AA287" i="5"/>
  <c r="AA37" i="5"/>
  <c r="AA162" i="5"/>
  <c r="AA15" i="9"/>
  <c r="AA42" i="9"/>
  <c r="AA41" i="9" s="1"/>
  <c r="AA52" i="6"/>
  <c r="AA364" i="6"/>
  <c r="AA240" i="6"/>
  <c r="AA550" i="6"/>
  <c r="AA612" i="6"/>
  <c r="AA426" i="6"/>
  <c r="AA177" i="6"/>
  <c r="AA488" i="6"/>
  <c r="AA302" i="6"/>
  <c r="AA114" i="6"/>
  <c r="AA521" i="7"/>
  <c r="AA640" i="10"/>
  <c r="AA397" i="7"/>
  <c r="AA516" i="10"/>
  <c r="AA335" i="7"/>
  <c r="AA454" i="10"/>
  <c r="AA55" i="7"/>
  <c r="AA429" i="7"/>
  <c r="AA553" i="7"/>
  <c r="AA57" i="7"/>
  <c r="AA431" i="7"/>
  <c r="AA68" i="7"/>
  <c r="Z36" i="5"/>
  <c r="AA442" i="7"/>
  <c r="Z410" i="5"/>
  <c r="AA380" i="7"/>
  <c r="Z348" i="5"/>
  <c r="Z174" i="8"/>
  <c r="Y475" i="7"/>
  <c r="AA251" i="7"/>
  <c r="AA370" i="10"/>
  <c r="AA499" i="7"/>
  <c r="AA618" i="10"/>
  <c r="AA194" i="7"/>
  <c r="AA457" i="7"/>
  <c r="AA576" i="10"/>
  <c r="Z92" i="6"/>
  <c r="Z590" i="6"/>
  <c r="Z280" i="6"/>
  <c r="Z497" i="7"/>
  <c r="Z517" i="7"/>
  <c r="Z222" i="10"/>
  <c r="Z539" i="7"/>
  <c r="Z169" i="8"/>
  <c r="Z166" i="8"/>
  <c r="Z181" i="6"/>
  <c r="Z56" i="6"/>
  <c r="Z306" i="6"/>
  <c r="AA320" i="7"/>
  <c r="AA630" i="7"/>
  <c r="Z585" i="7"/>
  <c r="AA375" i="6"/>
  <c r="AA499" i="6"/>
  <c r="AA561" i="6"/>
  <c r="AA213" i="4"/>
  <c r="AA125" i="6"/>
  <c r="AA623" i="6"/>
  <c r="AA437" i="6"/>
  <c r="AA63" i="6"/>
  <c r="AA251" i="6"/>
  <c r="AA188" i="6"/>
  <c r="AA313" i="6"/>
  <c r="AA86" i="8"/>
  <c r="AA88" i="8"/>
  <c r="AA87" i="8"/>
  <c r="AA89" i="8"/>
  <c r="AA85" i="8"/>
  <c r="AA93" i="5"/>
  <c r="AA467" i="5"/>
  <c r="AA118" i="4"/>
  <c r="AA529" i="5"/>
  <c r="AA591" i="5"/>
  <c r="AA405" i="5"/>
  <c r="AA281" i="5"/>
  <c r="AA156" i="5"/>
  <c r="AA31" i="5"/>
  <c r="AA343" i="5"/>
  <c r="AA219" i="5"/>
  <c r="AA66" i="8"/>
  <c r="AA68" i="8"/>
  <c r="AA65" i="8"/>
  <c r="AA67" i="8"/>
  <c r="AA69" i="8"/>
  <c r="AA462" i="5"/>
  <c r="AA524" i="5"/>
  <c r="AA586" i="5"/>
  <c r="AA26" i="5"/>
  <c r="AA400" i="5"/>
  <c r="AA88" i="5"/>
  <c r="AA151" i="5"/>
  <c r="AA276" i="5"/>
  <c r="AA338" i="5"/>
  <c r="AA214" i="5"/>
  <c r="AA60" i="6"/>
  <c r="AA248" i="6"/>
  <c r="AA372" i="6"/>
  <c r="AA558" i="6"/>
  <c r="AA620" i="6"/>
  <c r="AA122" i="6"/>
  <c r="AA496" i="6"/>
  <c r="AA434" i="6"/>
  <c r="AA185" i="6"/>
  <c r="AA310" i="6"/>
  <c r="AA19" i="8"/>
  <c r="AA93" i="8"/>
  <c r="AA95" i="8"/>
  <c r="AA97" i="8"/>
  <c r="AA94" i="8"/>
  <c r="AA96" i="8"/>
  <c r="AA23" i="8"/>
  <c r="AA114" i="8"/>
  <c r="AA116" i="8"/>
  <c r="AA126" i="8"/>
  <c r="AA128" i="8"/>
  <c r="AA115" i="8"/>
  <c r="AA113" i="8"/>
  <c r="AA127" i="8"/>
  <c r="AA129" i="8"/>
  <c r="AA117" i="8"/>
  <c r="AA125" i="8"/>
  <c r="Y182" i="8"/>
  <c r="AA377" i="7"/>
  <c r="AA496" i="10"/>
  <c r="AA315" i="7"/>
  <c r="AA434" i="10"/>
  <c r="AA501" i="7"/>
  <c r="AA620" i="10"/>
  <c r="AA409" i="7"/>
  <c r="AA471" i="7"/>
  <c r="AA238" i="7"/>
  <c r="AA357" i="10"/>
  <c r="AA610" i="7"/>
  <c r="AA112" i="7"/>
  <c r="Z84" i="6"/>
  <c r="Z458" i="6"/>
  <c r="Z379" i="7"/>
  <c r="Z109" i="7"/>
  <c r="Z261" i="7"/>
  <c r="Z373" i="7"/>
  <c r="Z41" i="7"/>
  <c r="AB26" i="8"/>
  <c r="AB26" i="9"/>
  <c r="AB52" i="9" s="1"/>
  <c r="AB115" i="4"/>
  <c r="AB178" i="4"/>
  <c r="AB129" i="4"/>
  <c r="AB192" i="4"/>
  <c r="AB209" i="4"/>
  <c r="AB146" i="4"/>
  <c r="AB24" i="9"/>
  <c r="AB24" i="8"/>
  <c r="AB103" i="4"/>
  <c r="AB166" i="4"/>
  <c r="AB152" i="4"/>
  <c r="AB215" i="4"/>
  <c r="AB135" i="4"/>
  <c r="AB198" i="4"/>
  <c r="AB189" i="4"/>
  <c r="AB126" i="4"/>
  <c r="AB17" i="9"/>
  <c r="AB43" i="9" s="1"/>
  <c r="AB17" i="8"/>
  <c r="AB170" i="4"/>
  <c r="AB107" i="4"/>
  <c r="AB16" i="9"/>
  <c r="AB16" i="8"/>
  <c r="AB164" i="4"/>
  <c r="AB101" i="4"/>
  <c r="AB145" i="4"/>
  <c r="AB208" i="4"/>
  <c r="AB125" i="4"/>
  <c r="AB188" i="4"/>
  <c r="AB131" i="4"/>
  <c r="AB194" i="4"/>
  <c r="AA279" i="7"/>
  <c r="AA91" i="7"/>
  <c r="AA465" i="7"/>
  <c r="AA660" i="10"/>
  <c r="AA541" i="7"/>
  <c r="AA417" i="7"/>
  <c r="AA536" i="10"/>
  <c r="AA603" i="7"/>
  <c r="Z238" i="6"/>
  <c r="Z610" i="6"/>
  <c r="Z50" i="6"/>
  <c r="AA404" i="7"/>
  <c r="AA590" i="7"/>
  <c r="AA324" i="7"/>
  <c r="Z292" i="5"/>
  <c r="AA386" i="7"/>
  <c r="Z354" i="5"/>
  <c r="AA662" i="10"/>
  <c r="AA543" i="7"/>
  <c r="AA164" i="10"/>
  <c r="AA45" i="7"/>
  <c r="AA605" i="7"/>
  <c r="AA378" i="7"/>
  <c r="AA497" i="10"/>
  <c r="AA440" i="7"/>
  <c r="AA559" i="10"/>
  <c r="AA374" i="7"/>
  <c r="Z342" i="5"/>
  <c r="AA493" i="10"/>
  <c r="AA622" i="7"/>
  <c r="Z590" i="5"/>
  <c r="Z178" i="7"/>
  <c r="Z123" i="7"/>
  <c r="Y39" i="7"/>
  <c r="Y8" i="7"/>
  <c r="Z698" i="10"/>
  <c r="Z641" i="7"/>
  <c r="Z534" i="10"/>
  <c r="Z601" i="7"/>
  <c r="AA237" i="7"/>
  <c r="AA356" i="10"/>
  <c r="AA423" i="7"/>
  <c r="AA542" i="10"/>
  <c r="AA111" i="7"/>
  <c r="AA240" i="7"/>
  <c r="AA359" i="10"/>
  <c r="AA426" i="7"/>
  <c r="AA545" i="10"/>
  <c r="AA407" i="7"/>
  <c r="AA157" i="7"/>
  <c r="AA469" i="7"/>
  <c r="AA84" i="7"/>
  <c r="AA203" i="10"/>
  <c r="AA272" i="7"/>
  <c r="AA391" i="10"/>
  <c r="AA334" i="7"/>
  <c r="AA453" i="10"/>
  <c r="Z218" i="7"/>
  <c r="Z160" i="8"/>
  <c r="AA274" i="7"/>
  <c r="AA393" i="10"/>
  <c r="AA522" i="7"/>
  <c r="AA641" i="10"/>
  <c r="AA336" i="7"/>
  <c r="AA455" i="10"/>
  <c r="AA308" i="7"/>
  <c r="AA58" i="7"/>
  <c r="AA556" i="7"/>
  <c r="AA277" i="7"/>
  <c r="AA649" i="7"/>
  <c r="AA450" i="7"/>
  <c r="AA326" i="7"/>
  <c r="AA636" i="7"/>
  <c r="AA306" i="7"/>
  <c r="AA430" i="7"/>
  <c r="AA492" i="7"/>
  <c r="AA167" i="7"/>
  <c r="Z135" i="5"/>
  <c r="AA286" i="10"/>
  <c r="AA602" i="7"/>
  <c r="Z570" i="5"/>
  <c r="AA230" i="7"/>
  <c r="Z198" i="5"/>
  <c r="AA349" i="10"/>
  <c r="Z461" i="7"/>
  <c r="AA45" i="8"/>
  <c r="AA47" i="8"/>
  <c r="AA49" i="8"/>
  <c r="AA48" i="8"/>
  <c r="AA46" i="8"/>
  <c r="AA65" i="6"/>
  <c r="AA315" i="6"/>
  <c r="AA377" i="6"/>
  <c r="AA501" i="6"/>
  <c r="AA563" i="6"/>
  <c r="AA625" i="6"/>
  <c r="AA439" i="6"/>
  <c r="AA253" i="6"/>
  <c r="AA190" i="6"/>
  <c r="AA127" i="6"/>
  <c r="AA178" i="5"/>
  <c r="AA303" i="5"/>
  <c r="AA427" i="5"/>
  <c r="AA551" i="5"/>
  <c r="AA115" i="5"/>
  <c r="AA365" i="5"/>
  <c r="AA241" i="5"/>
  <c r="AA53" i="5"/>
  <c r="AA613" i="5"/>
  <c r="AA489" i="5"/>
  <c r="AA54" i="8"/>
  <c r="AA56" i="8"/>
  <c r="AA11" i="8"/>
  <c r="AA53" i="8"/>
  <c r="AA55" i="8"/>
  <c r="AA57" i="8"/>
  <c r="AA97" i="5"/>
  <c r="AA471" i="5"/>
  <c r="AA409" i="5"/>
  <c r="AA285" i="5"/>
  <c r="AA160" i="5"/>
  <c r="AA35" i="5"/>
  <c r="AA347" i="5"/>
  <c r="AA223" i="5"/>
  <c r="AA595" i="5"/>
  <c r="AA533" i="5"/>
  <c r="AA18" i="6"/>
  <c r="AA268" i="6"/>
  <c r="AA206" i="6"/>
  <c r="AA330" i="6"/>
  <c r="AA454" i="6"/>
  <c r="AA516" i="6"/>
  <c r="AA143" i="6"/>
  <c r="AA80" i="6"/>
  <c r="AA578" i="6"/>
  <c r="AA392" i="6"/>
  <c r="AA61" i="6"/>
  <c r="AA249" i="6"/>
  <c r="AA311" i="6"/>
  <c r="AA373" i="6"/>
  <c r="AA497" i="6"/>
  <c r="AA559" i="6"/>
  <c r="AA621" i="6"/>
  <c r="AA186" i="6"/>
  <c r="AA435" i="6"/>
  <c r="AA123" i="6"/>
  <c r="AA305" i="5"/>
  <c r="AA429" i="5"/>
  <c r="AA180" i="5"/>
  <c r="AA553" i="5"/>
  <c r="AA615" i="5"/>
  <c r="AA367" i="5"/>
  <c r="AA243" i="5"/>
  <c r="AA491" i="5"/>
  <c r="AA117" i="5"/>
  <c r="AA55" i="5"/>
  <c r="Y142" i="8"/>
  <c r="Z18" i="10" s="1"/>
  <c r="AA322" i="7"/>
  <c r="AA72" i="7"/>
  <c r="AA632" i="7"/>
  <c r="Z98" i="6"/>
  <c r="Z224" i="6"/>
  <c r="Z596" i="6"/>
  <c r="AA215" i="7"/>
  <c r="AA90" i="7"/>
  <c r="AA526" i="7"/>
  <c r="Z503" i="7"/>
  <c r="Z235" i="7"/>
  <c r="Z198" i="7"/>
  <c r="AA223" i="7"/>
  <c r="AA658" i="7"/>
  <c r="AA265" i="7"/>
  <c r="AA94" i="7"/>
  <c r="Z62" i="5"/>
  <c r="AA592" i="7"/>
  <c r="Z560" i="5"/>
  <c r="AA406" i="7"/>
  <c r="Z374" i="5"/>
  <c r="AA173" i="7"/>
  <c r="Z141" i="5"/>
  <c r="AA292" i="10"/>
  <c r="AA236" i="7"/>
  <c r="Z204" i="5"/>
  <c r="AA355" i="10"/>
  <c r="Z559" i="7"/>
  <c r="Z353" i="7"/>
  <c r="Z281" i="7"/>
  <c r="Z138" i="8"/>
  <c r="Z147" i="8" s="1"/>
  <c r="Z135" i="8"/>
  <c r="Z144" i="8" s="1"/>
  <c r="AA39" i="6"/>
  <c r="AA351" i="6"/>
  <c r="AA289" i="6"/>
  <c r="AA227" i="6"/>
  <c r="AA537" i="6"/>
  <c r="AA475" i="6"/>
  <c r="AA164" i="6"/>
  <c r="AA413" i="6"/>
  <c r="AA101" i="6"/>
  <c r="AA599" i="6"/>
  <c r="AA44" i="6"/>
  <c r="AA294" i="6"/>
  <c r="AA356" i="6"/>
  <c r="AA232" i="6"/>
  <c r="AA480" i="6"/>
  <c r="AA542" i="6"/>
  <c r="AA106" i="6"/>
  <c r="AA604" i="6"/>
  <c r="AA418" i="6"/>
  <c r="AA169" i="6"/>
  <c r="AA58" i="6"/>
  <c r="AA308" i="6"/>
  <c r="AA246" i="6"/>
  <c r="AA370" i="6"/>
  <c r="AA556" i="6"/>
  <c r="AA618" i="6"/>
  <c r="AA120" i="6"/>
  <c r="AA494" i="6"/>
  <c r="AA432" i="6"/>
  <c r="AA183" i="6"/>
  <c r="Z172" i="7"/>
  <c r="AA511" i="7"/>
  <c r="Z622" i="6"/>
  <c r="AA64" i="7"/>
  <c r="AA183" i="10"/>
  <c r="AA390" i="7"/>
  <c r="AA213" i="7"/>
  <c r="Z181" i="5"/>
  <c r="AA259" i="7"/>
  <c r="AA108" i="7"/>
  <c r="AA227" i="10"/>
  <c r="AA158" i="7"/>
  <c r="AA614" i="7"/>
  <c r="Z582" i="5"/>
  <c r="AA85" i="7"/>
  <c r="AA204" i="10"/>
  <c r="AA180" i="7"/>
  <c r="AA182" i="7"/>
  <c r="AA628" i="7"/>
  <c r="Z596" i="5"/>
  <c r="AA437" i="7"/>
  <c r="AA556" i="10"/>
  <c r="AA69" i="7"/>
  <c r="AA333" i="7"/>
  <c r="AA452" i="10"/>
  <c r="Z167" i="8"/>
  <c r="Z492" i="6"/>
  <c r="AA195" i="7"/>
  <c r="AA506" i="7"/>
  <c r="AA125" i="5"/>
  <c r="AA499" i="5"/>
  <c r="AA561" i="5"/>
  <c r="AA251" i="5"/>
  <c r="AA375" i="5"/>
  <c r="AA150" i="4"/>
  <c r="AA437" i="5"/>
  <c r="AA623" i="5"/>
  <c r="AA63" i="5"/>
  <c r="AA188" i="5"/>
  <c r="AA313" i="5"/>
  <c r="AA31" i="6"/>
  <c r="AA219" i="6"/>
  <c r="AA281" i="6"/>
  <c r="AA343" i="6"/>
  <c r="AA467" i="6"/>
  <c r="AA529" i="6"/>
  <c r="AA181" i="4"/>
  <c r="AA93" i="6"/>
  <c r="AA405" i="6"/>
  <c r="AA591" i="6"/>
  <c r="AA156" i="6"/>
  <c r="AA26" i="6"/>
  <c r="AA276" i="6"/>
  <c r="AA214" i="6"/>
  <c r="AA338" i="6"/>
  <c r="AA524" i="6"/>
  <c r="AA462" i="6"/>
  <c r="AA586" i="6"/>
  <c r="AA400" i="6"/>
  <c r="AA88" i="6"/>
  <c r="AA151" i="6"/>
  <c r="AA620" i="5"/>
  <c r="AA496" i="5"/>
  <c r="AA434" i="5"/>
  <c r="AA558" i="5"/>
  <c r="AA122" i="5"/>
  <c r="AA60" i="5"/>
  <c r="AA372" i="5"/>
  <c r="AA310" i="5"/>
  <c r="AA185" i="5"/>
  <c r="AA248" i="5"/>
  <c r="AA100" i="8"/>
  <c r="AA102" i="8"/>
  <c r="AA103" i="8"/>
  <c r="AA101" i="8"/>
  <c r="AA99" i="8"/>
  <c r="AA19" i="9"/>
  <c r="AA46" i="9"/>
  <c r="AA45" i="9" s="1"/>
  <c r="AA23" i="9"/>
  <c r="AA50" i="9"/>
  <c r="AA49" i="9" s="1"/>
  <c r="AA159" i="7"/>
  <c r="AA424" i="7"/>
  <c r="AA543" i="10"/>
  <c r="AB140" i="4"/>
  <c r="AB203" i="4"/>
  <c r="AB132" i="4"/>
  <c r="AB195" i="4"/>
  <c r="AB120" i="4"/>
  <c r="AB183" i="4"/>
  <c r="AB14" i="9"/>
  <c r="AB40" i="9" s="1"/>
  <c r="AB14" i="8"/>
  <c r="AB112" i="4"/>
  <c r="AB175" i="4"/>
  <c r="AB133" i="4"/>
  <c r="AB196" i="4"/>
  <c r="AA589" i="7"/>
  <c r="AA105" i="7"/>
  <c r="AA224" i="10"/>
  <c r="AA92" i="7"/>
  <c r="Y599" i="7"/>
  <c r="AA481" i="7"/>
  <c r="AA600" i="10"/>
  <c r="AA436" i="7"/>
  <c r="Z404" i="5"/>
  <c r="AA555" i="10"/>
  <c r="Z186" i="7"/>
  <c r="Z348" i="10"/>
  <c r="AA174" i="7"/>
  <c r="AA293" i="10"/>
  <c r="AA364" i="7"/>
  <c r="AA345" i="7"/>
  <c r="AA396" i="7"/>
  <c r="AA515" i="10"/>
  <c r="Z155" i="7"/>
  <c r="Z158" i="8"/>
  <c r="AA211" i="7"/>
  <c r="AA330" i="10"/>
  <c r="AA525" i="7"/>
  <c r="AA197" i="7"/>
  <c r="Z385" i="7"/>
  <c r="AA77" i="7"/>
  <c r="AA468" i="7"/>
  <c r="Z436" i="5"/>
  <c r="AA282" i="7"/>
  <c r="Z250" i="5"/>
  <c r="AA298" i="7"/>
  <c r="Z266" i="5"/>
  <c r="AA417" i="10"/>
  <c r="AA110" i="7"/>
  <c r="Z78" i="5"/>
  <c r="Z180" i="10"/>
  <c r="Z136" i="8"/>
  <c r="Z145" i="8" s="1"/>
  <c r="AA101" i="5"/>
  <c r="AA475" i="5"/>
  <c r="AA537" i="5"/>
  <c r="AA413" i="5"/>
  <c r="AA599" i="5"/>
  <c r="AA39" i="5"/>
  <c r="AA351" i="5"/>
  <c r="AA227" i="5"/>
  <c r="AA289" i="5"/>
  <c r="AA164" i="5"/>
  <c r="AA33" i="8"/>
  <c r="AA35" i="8"/>
  <c r="AA37" i="8"/>
  <c r="AA7" i="8"/>
  <c r="AA34" i="8"/>
  <c r="AA36" i="8"/>
  <c r="AA32" i="6"/>
  <c r="AA282" i="6"/>
  <c r="AA220" i="6"/>
  <c r="AA344" i="6"/>
  <c r="AA530" i="6"/>
  <c r="AA468" i="6"/>
  <c r="AA94" i="6"/>
  <c r="AA406" i="6"/>
  <c r="AA592" i="6"/>
  <c r="AA157" i="6"/>
  <c r="Z565" i="7"/>
  <c r="AA263" i="7"/>
  <c r="Z560" i="6"/>
  <c r="AA252" i="7"/>
  <c r="AA371" i="10"/>
  <c r="Z328" i="6"/>
  <c r="Z390" i="6"/>
  <c r="Z576" i="6"/>
  <c r="Y29" i="7"/>
  <c r="Z249" i="7"/>
  <c r="Z574" i="10"/>
  <c r="AA328" i="7"/>
  <c r="AA150" i="7"/>
  <c r="Z118" i="5"/>
  <c r="Z467" i="7"/>
  <c r="AA196" i="7"/>
  <c r="AA71" i="7"/>
  <c r="AA507" i="7"/>
  <c r="AA144" i="7"/>
  <c r="Z112" i="5"/>
  <c r="AA263" i="10"/>
  <c r="AA394" i="7"/>
  <c r="Z362" i="5"/>
  <c r="AA513" i="10"/>
  <c r="AA456" i="7"/>
  <c r="Z424" i="5"/>
  <c r="AA575" i="10"/>
  <c r="Z33" i="9"/>
  <c r="Z32" i="9" s="1"/>
  <c r="AA19" i="10" s="1"/>
  <c r="Z55" i="9"/>
  <c r="Z59" i="9" s="1"/>
  <c r="Z647" i="7"/>
  <c r="AA59" i="6"/>
  <c r="AA247" i="6"/>
  <c r="AA371" i="6"/>
  <c r="AA495" i="6"/>
  <c r="AA557" i="6"/>
  <c r="AA619" i="6"/>
  <c r="AA433" i="6"/>
  <c r="AA309" i="6"/>
  <c r="AA184" i="6"/>
  <c r="AA121" i="6"/>
  <c r="AA40" i="8"/>
  <c r="AA42" i="8"/>
  <c r="AA43" i="8"/>
  <c r="AA39" i="8"/>
  <c r="AA41" i="8"/>
  <c r="AA603" i="5"/>
  <c r="AA130" i="4"/>
  <c r="AA293" i="5"/>
  <c r="AA43" i="5"/>
  <c r="AA479" i="5"/>
  <c r="AA355" i="5"/>
  <c r="AA231" i="5"/>
  <c r="AA541" i="5"/>
  <c r="AA417" i="5"/>
  <c r="AA105" i="5"/>
  <c r="AA168" i="5"/>
  <c r="AA79" i="8"/>
  <c r="AA81" i="8"/>
  <c r="AA83" i="8"/>
  <c r="AA80" i="8"/>
  <c r="AA82" i="8"/>
  <c r="AA103" i="5"/>
  <c r="AA477" i="5"/>
  <c r="AA539" i="5"/>
  <c r="AA601" i="5"/>
  <c r="AA415" i="5"/>
  <c r="AA229" i="5"/>
  <c r="AA353" i="5"/>
  <c r="AA41" i="5"/>
  <c r="AA166" i="5"/>
  <c r="AA291" i="5"/>
  <c r="AA67" i="6"/>
  <c r="AA255" i="6"/>
  <c r="AA379" i="6"/>
  <c r="AA503" i="6"/>
  <c r="AA565" i="6"/>
  <c r="AA627" i="6"/>
  <c r="AA129" i="6"/>
  <c r="AA441" i="6"/>
  <c r="AA317" i="6"/>
  <c r="AA192" i="6"/>
  <c r="AA587" i="5"/>
  <c r="AA525" i="5"/>
  <c r="AA463" i="5"/>
  <c r="AA152" i="5"/>
  <c r="AA401" i="5"/>
  <c r="AA27" i="5"/>
  <c r="AA89" i="5"/>
  <c r="AA277" i="5"/>
  <c r="AA339" i="5"/>
  <c r="AA215" i="5"/>
  <c r="AA239" i="7"/>
  <c r="AA358" i="10"/>
  <c r="AA487" i="7"/>
  <c r="AA606" i="10"/>
  <c r="AA113" i="7"/>
  <c r="AA539" i="10"/>
  <c r="AA420" i="7"/>
  <c r="AA482" i="7"/>
  <c r="AA601" i="10"/>
  <c r="AA221" i="7"/>
  <c r="AA408" i="7"/>
  <c r="AA532" i="7"/>
  <c r="AA242" i="7"/>
  <c r="Z210" i="5"/>
  <c r="AA366" i="7"/>
  <c r="Z334" i="5"/>
  <c r="AA304" i="7"/>
  <c r="Z272" i="5"/>
  <c r="Z255" i="7"/>
  <c r="Z47" i="7"/>
  <c r="Z292" i="6"/>
  <c r="Z416" i="6"/>
  <c r="Z540" i="6"/>
  <c r="Z477" i="7"/>
  <c r="Z260" i="6"/>
  <c r="AA13" i="6"/>
  <c r="AA138" i="6"/>
  <c r="AA201" i="6"/>
  <c r="AA263" i="6"/>
  <c r="AA325" i="6"/>
  <c r="AA511" i="6"/>
  <c r="AA449" i="6"/>
  <c r="AA573" i="6"/>
  <c r="AA387" i="6"/>
  <c r="AA75" i="6"/>
  <c r="AA21" i="6"/>
  <c r="AA146" i="6"/>
  <c r="AA271" i="6"/>
  <c r="AA333" i="6"/>
  <c r="AA209" i="6"/>
  <c r="AA519" i="6"/>
  <c r="AA457" i="6"/>
  <c r="AA83" i="6"/>
  <c r="AA395" i="6"/>
  <c r="AA581" i="6"/>
  <c r="AA47" i="6"/>
  <c r="AA235" i="6"/>
  <c r="AA297" i="6"/>
  <c r="AA359" i="6"/>
  <c r="AA545" i="6"/>
  <c r="AA483" i="6"/>
  <c r="AA607" i="6"/>
  <c r="AA421" i="6"/>
  <c r="AA172" i="6"/>
  <c r="AA109" i="6"/>
  <c r="AA147" i="7"/>
  <c r="AA266" i="10"/>
  <c r="AA583" i="7"/>
  <c r="AA702" i="10"/>
  <c r="AA305" i="7"/>
  <c r="AA117" i="7"/>
  <c r="AA307" i="7"/>
  <c r="AA119" i="7"/>
  <c r="AA493" i="7"/>
  <c r="AA193" i="7"/>
  <c r="Z161" i="5"/>
  <c r="AA504" i="7"/>
  <c r="Z472" i="5"/>
  <c r="AA130" i="7"/>
  <c r="Z98" i="5"/>
  <c r="Z175" i="8"/>
  <c r="AA63" i="7"/>
  <c r="AA182" i="10"/>
  <c r="AA623" i="7"/>
  <c r="AA313" i="7"/>
  <c r="AA432" i="10"/>
  <c r="AA319" i="7"/>
  <c r="AA567" i="7"/>
  <c r="AA519" i="7"/>
  <c r="AA638" i="10"/>
  <c r="AA271" i="7"/>
  <c r="AA390" i="10"/>
  <c r="AA581" i="7"/>
  <c r="AA700" i="10"/>
  <c r="Z155" i="6"/>
  <c r="Z528" i="6"/>
  <c r="Z241" i="7"/>
  <c r="Z616" i="10"/>
  <c r="Z636" i="10"/>
  <c r="Z103" i="7"/>
  <c r="Z658" i="10"/>
  <c r="Z165" i="8"/>
  <c r="Z118" i="6"/>
  <c r="Z244" i="6"/>
  <c r="Z616" i="6"/>
  <c r="AU35" i="2"/>
  <c r="AU36" i="2" s="1"/>
  <c r="Z529" i="7"/>
  <c r="AA382" i="7"/>
  <c r="AA444" i="7"/>
  <c r="AA132" i="7"/>
  <c r="Y13" i="7"/>
  <c r="AA25" i="6"/>
  <c r="AA213" i="6"/>
  <c r="AA275" i="6"/>
  <c r="AA337" i="6"/>
  <c r="AA461" i="6"/>
  <c r="AA523" i="6"/>
  <c r="AA585" i="6"/>
  <c r="AA150" i="6"/>
  <c r="AA399" i="6"/>
  <c r="AA87" i="6"/>
  <c r="AA95" i="5"/>
  <c r="AA469" i="5"/>
  <c r="AA33" i="5"/>
  <c r="AA407" i="5"/>
  <c r="AA283" i="5"/>
  <c r="AA158" i="5"/>
  <c r="AA593" i="5"/>
  <c r="AA345" i="5"/>
  <c r="AA221" i="5"/>
  <c r="AA531" i="5"/>
  <c r="AA24" i="6"/>
  <c r="AA212" i="6"/>
  <c r="AA336" i="6"/>
  <c r="AA522" i="6"/>
  <c r="AA460" i="6"/>
  <c r="AA584" i="6"/>
  <c r="AA274" i="6"/>
  <c r="AA86" i="6"/>
  <c r="AA398" i="6"/>
  <c r="AA149" i="6"/>
  <c r="AA40" i="6"/>
  <c r="AA290" i="6"/>
  <c r="AA352" i="6"/>
  <c r="AA228" i="6"/>
  <c r="AA538" i="6"/>
  <c r="AA476" i="6"/>
  <c r="AA414" i="6"/>
  <c r="AA600" i="6"/>
  <c r="AA165" i="6"/>
  <c r="AA102" i="6"/>
  <c r="AA105" i="8"/>
  <c r="AA107" i="8"/>
  <c r="AA109" i="8"/>
  <c r="AA106" i="8"/>
  <c r="AA108" i="8"/>
  <c r="AA20" i="6"/>
  <c r="AA208" i="6"/>
  <c r="AA332" i="6"/>
  <c r="AA456" i="6"/>
  <c r="AA518" i="6"/>
  <c r="AA580" i="6"/>
  <c r="AA394" i="6"/>
  <c r="AA145" i="6"/>
  <c r="AA270" i="6"/>
  <c r="AA82" i="6"/>
  <c r="AA76" i="5"/>
  <c r="AA450" i="5"/>
  <c r="AA574" i="5"/>
  <c r="AA202" i="5"/>
  <c r="AA326" i="5"/>
  <c r="AA512" i="5"/>
  <c r="AA139" i="5"/>
  <c r="AA14" i="5"/>
  <c r="AA388" i="5"/>
  <c r="AA264" i="5"/>
  <c r="AA15" i="6"/>
  <c r="AA140" i="6"/>
  <c r="AA203" i="6"/>
  <c r="AA327" i="6"/>
  <c r="AA451" i="6"/>
  <c r="AA513" i="6"/>
  <c r="AA265" i="6"/>
  <c r="AA575" i="6"/>
  <c r="AA389" i="6"/>
  <c r="AA77" i="6"/>
  <c r="AA127" i="7"/>
  <c r="AA246" i="10"/>
  <c r="AA563" i="7"/>
  <c r="AA682" i="10"/>
  <c r="AA347" i="7"/>
  <c r="AA657" i="7"/>
  <c r="AA50" i="7"/>
  <c r="AA300" i="7"/>
  <c r="AA419" i="10"/>
  <c r="AA548" i="7"/>
  <c r="AA667" i="10"/>
  <c r="Z210" i="6"/>
  <c r="Z396" i="6"/>
  <c r="Z582" i="6"/>
  <c r="Y33" i="7"/>
  <c r="Z67" i="7"/>
  <c r="Z633" i="7"/>
  <c r="Z492" i="10"/>
  <c r="Z160" i="10"/>
  <c r="AB197" i="4"/>
  <c r="AB134" i="4"/>
  <c r="AB12" i="9"/>
  <c r="AB12" i="8"/>
  <c r="AB163" i="4"/>
  <c r="AB100" i="4"/>
  <c r="AB20" i="9"/>
  <c r="AB20" i="8"/>
  <c r="AB102" i="4"/>
  <c r="AB165" i="4"/>
  <c r="AB149" i="4"/>
  <c r="AB212" i="4"/>
  <c r="AB211" i="4"/>
  <c r="AB148" i="4"/>
  <c r="AB13" i="9"/>
  <c r="AB39" i="9" s="1"/>
  <c r="AB13" i="8"/>
  <c r="AB106" i="4"/>
  <c r="AB169" i="4"/>
  <c r="AB154" i="4"/>
  <c r="AB217" i="4"/>
  <c r="AB190" i="4"/>
  <c r="AB127" i="4"/>
  <c r="AB9" i="9"/>
  <c r="AB35" i="9" s="1"/>
  <c r="AB9" i="8"/>
  <c r="AB105" i="4"/>
  <c r="AB168" i="4"/>
  <c r="AB139" i="4"/>
  <c r="AB202" i="4"/>
  <c r="AB141" i="4"/>
  <c r="AB204" i="4"/>
  <c r="Z343" i="7"/>
  <c r="AA216" i="7"/>
  <c r="AA153" i="7"/>
  <c r="AA527" i="7"/>
  <c r="AA168" i="7"/>
  <c r="AA287" i="10"/>
  <c r="AA355" i="7"/>
  <c r="AA474" i="10"/>
  <c r="Z486" i="6"/>
  <c r="Z424" i="6"/>
  <c r="Z300" i="6"/>
  <c r="Z129" i="7"/>
  <c r="Z509" i="7"/>
  <c r="AA217" i="7"/>
  <c r="AA528" i="7"/>
  <c r="AA448" i="7"/>
  <c r="Z416" i="5"/>
  <c r="AA572" i="7"/>
  <c r="Z540" i="5"/>
  <c r="AA634" i="7"/>
  <c r="Z602" i="5"/>
  <c r="AA538" i="10"/>
  <c r="AA419" i="7"/>
  <c r="AA357" i="7"/>
  <c r="AA476" i="10"/>
  <c r="AA128" i="7"/>
  <c r="AA247" i="10"/>
  <c r="AA254" i="7"/>
  <c r="AA373" i="10"/>
  <c r="AA191" i="7"/>
  <c r="AA310" i="10"/>
  <c r="AA124" i="7"/>
  <c r="Z92" i="5"/>
  <c r="AA243" i="10"/>
  <c r="AA250" i="7"/>
  <c r="Z218" i="5"/>
  <c r="AA369" i="10"/>
  <c r="AA312" i="7"/>
  <c r="Z280" i="5"/>
  <c r="AA431" i="10"/>
  <c r="Z365" i="7"/>
  <c r="X26" i="7"/>
  <c r="Z242" i="10"/>
  <c r="Z579" i="7"/>
  <c r="AA299" i="7"/>
  <c r="AA418" i="10"/>
  <c r="AA302" i="7"/>
  <c r="AA421" i="10"/>
  <c r="AA488" i="7"/>
  <c r="AA607" i="10"/>
  <c r="AA283" i="7"/>
  <c r="AA531" i="7"/>
  <c r="AA146" i="7"/>
  <c r="AA265" i="10"/>
  <c r="AA582" i="7"/>
  <c r="AA701" i="10"/>
  <c r="AC12" i="4"/>
  <c r="AC22" i="4"/>
  <c r="AC46" i="4"/>
  <c r="AC63" i="4"/>
  <c r="AC69" i="4"/>
  <c r="AC49" i="4"/>
  <c r="AC51" i="4"/>
  <c r="AC50" i="4"/>
  <c r="AC71" i="4"/>
  <c r="AC65" i="4"/>
  <c r="AC24" i="4"/>
  <c r="AC44" i="4"/>
  <c r="AC43" i="4"/>
  <c r="AC45" i="4"/>
  <c r="AC66" i="4"/>
  <c r="AC64" i="4"/>
  <c r="AC67" i="4"/>
  <c r="AC48" i="4"/>
  <c r="AC47" i="4"/>
  <c r="AC70" i="4"/>
  <c r="AC68" i="4"/>
  <c r="AC84" i="4"/>
  <c r="AC83" i="4"/>
  <c r="AC75" i="4"/>
  <c r="AC74" i="4"/>
  <c r="AC81" i="4"/>
  <c r="AC58" i="4"/>
  <c r="AC61" i="4"/>
  <c r="AC55" i="4"/>
  <c r="AC85" i="4"/>
  <c r="AC88" i="4"/>
  <c r="AC91" i="4"/>
  <c r="AC79" i="4"/>
  <c r="AC25" i="4"/>
  <c r="AC80" i="4"/>
  <c r="AC23" i="4"/>
  <c r="AC60" i="4"/>
  <c r="AC59" i="4"/>
  <c r="AC57" i="4"/>
  <c r="AC89" i="4"/>
  <c r="AC87" i="4"/>
  <c r="AC86" i="4"/>
  <c r="AC78" i="4"/>
  <c r="AC73" i="4"/>
  <c r="AC53" i="4"/>
  <c r="AC54" i="4"/>
  <c r="AC56" i="4"/>
  <c r="AC26" i="4"/>
  <c r="AC90" i="4"/>
  <c r="AC76" i="4"/>
  <c r="AC77" i="4"/>
  <c r="Z159" i="8"/>
  <c r="AA148" i="7"/>
  <c r="AA267" i="10"/>
  <c r="AA584" i="7"/>
  <c r="AA703" i="10"/>
  <c r="AA246" i="7"/>
  <c r="AA432" i="7"/>
  <c r="AA618" i="7"/>
  <c r="AA401" i="7"/>
  <c r="AA339" i="7"/>
  <c r="AA463" i="7"/>
  <c r="AA76" i="7"/>
  <c r="AA264" i="7"/>
  <c r="AA512" i="7"/>
  <c r="AA181" i="7"/>
  <c r="AA368" i="7"/>
  <c r="AA416" i="7"/>
  <c r="Z384" i="5"/>
  <c r="AA535" i="10"/>
  <c r="Z87" i="7"/>
  <c r="AA273" i="5"/>
  <c r="AA397" i="5"/>
  <c r="AA148" i="5"/>
  <c r="AA583" i="5"/>
  <c r="AA521" i="5"/>
  <c r="AA110" i="4"/>
  <c r="AA211" i="5"/>
  <c r="AA85" i="5"/>
  <c r="AA335" i="5"/>
  <c r="AA459" i="5"/>
  <c r="AA23" i="5"/>
  <c r="AA301" i="5"/>
  <c r="AA425" i="5"/>
  <c r="AA176" i="5"/>
  <c r="AA549" i="5"/>
  <c r="AA138" i="4"/>
  <c r="AA611" i="5"/>
  <c r="AA363" i="5"/>
  <c r="AA239" i="5"/>
  <c r="AA113" i="5"/>
  <c r="AA487" i="5"/>
  <c r="AA51" i="5"/>
  <c r="AA605" i="5"/>
  <c r="AA481" i="5"/>
  <c r="AA543" i="5"/>
  <c r="AA170" i="5"/>
  <c r="AA357" i="5"/>
  <c r="AA295" i="5"/>
  <c r="AA233" i="5"/>
  <c r="AA419" i="5"/>
  <c r="AA45" i="5"/>
  <c r="AA107" i="5"/>
  <c r="AA74" i="5"/>
  <c r="AA200" i="5"/>
  <c r="AA324" i="5"/>
  <c r="AA448" i="5"/>
  <c r="AA572" i="5"/>
  <c r="AA12" i="5"/>
  <c r="AA386" i="5"/>
  <c r="AA262" i="5"/>
  <c r="AA510" i="5"/>
  <c r="AA137" i="5"/>
  <c r="AA179" i="5"/>
  <c r="AA304" i="5"/>
  <c r="AA428" i="5"/>
  <c r="AA490" i="5"/>
  <c r="AA552" i="5"/>
  <c r="AA54" i="5"/>
  <c r="AA614" i="5"/>
  <c r="AA366" i="5"/>
  <c r="AA242" i="5"/>
  <c r="AA116" i="5"/>
  <c r="AA66" i="6"/>
  <c r="AA316" i="6"/>
  <c r="AA254" i="6"/>
  <c r="AA378" i="6"/>
  <c r="AA564" i="6"/>
  <c r="AA626" i="6"/>
  <c r="AA128" i="6"/>
  <c r="AA502" i="6"/>
  <c r="AA440" i="6"/>
  <c r="AA191" i="6"/>
  <c r="AA46" i="6"/>
  <c r="AA358" i="6"/>
  <c r="AA234" i="6"/>
  <c r="AA544" i="6"/>
  <c r="AA482" i="6"/>
  <c r="AA420" i="6"/>
  <c r="AA606" i="6"/>
  <c r="AA296" i="6"/>
  <c r="AA171" i="6"/>
  <c r="AA108" i="6"/>
  <c r="AA384" i="7"/>
  <c r="AA570" i="7"/>
  <c r="AA134" i="7"/>
  <c r="Z348" i="6"/>
  <c r="Z161" i="6"/>
  <c r="AA402" i="7"/>
  <c r="AA588" i="7"/>
  <c r="Z354" i="10"/>
  <c r="Z607" i="7"/>
  <c r="AA160" i="7"/>
  <c r="AA98" i="7"/>
  <c r="AA596" i="7"/>
  <c r="AA139" i="7"/>
  <c r="AA327" i="7"/>
  <c r="AA575" i="7"/>
  <c r="AA344" i="7"/>
  <c r="Z312" i="5"/>
  <c r="AA156" i="7"/>
  <c r="Z124" i="5"/>
  <c r="AA422" i="7"/>
  <c r="Z390" i="5"/>
  <c r="AA541" i="10"/>
  <c r="AA484" i="7"/>
  <c r="Z452" i="5"/>
  <c r="AA603" i="10"/>
  <c r="Z678" i="10"/>
  <c r="Z472" i="10"/>
  <c r="Z134" i="8"/>
  <c r="Z143" i="8" s="1"/>
  <c r="AA11" i="6"/>
  <c r="AA136" i="6"/>
  <c r="AA199" i="6"/>
  <c r="AA323" i="6"/>
  <c r="AA447" i="6"/>
  <c r="AA509" i="6"/>
  <c r="AA161" i="4"/>
  <c r="AA571" i="6"/>
  <c r="AA385" i="6"/>
  <c r="AA261" i="6"/>
  <c r="AA73" i="6"/>
  <c r="AA7" i="9"/>
  <c r="AA34" i="9"/>
  <c r="AA94" i="5"/>
  <c r="AA592" i="5"/>
  <c r="AA530" i="5"/>
  <c r="AA468" i="5"/>
  <c r="AA32" i="5"/>
  <c r="AA406" i="5"/>
  <c r="AA282" i="5"/>
  <c r="AA157" i="5"/>
  <c r="AA344" i="5"/>
  <c r="AA220" i="5"/>
  <c r="Z291" i="10"/>
  <c r="AA75" i="7"/>
  <c r="Z498" i="6"/>
  <c r="AA418" i="7"/>
  <c r="AA537" i="10"/>
  <c r="AA452" i="7"/>
  <c r="AA586" i="7"/>
  <c r="Z554" i="5"/>
  <c r="AV28" i="2"/>
  <c r="AV29" i="2" s="1"/>
  <c r="AV31" i="2"/>
  <c r="AV7" i="2" s="1"/>
  <c r="AA445" i="7"/>
  <c r="AA34" i="6"/>
  <c r="AA222" i="6"/>
  <c r="AA346" i="6"/>
  <c r="AA470" i="6"/>
  <c r="AA532" i="6"/>
  <c r="AA284" i="6"/>
  <c r="AA594" i="6"/>
  <c r="AA408" i="6"/>
  <c r="AA96" i="6"/>
  <c r="AA159" i="6"/>
  <c r="AA176" i="7"/>
  <c r="AA295" i="10"/>
  <c r="AA470" i="7"/>
  <c r="AA428" i="7"/>
  <c r="Z396" i="5"/>
  <c r="Z602" i="10"/>
  <c r="AA210" i="7"/>
  <c r="AA329" i="10"/>
  <c r="AA245" i="7"/>
  <c r="AA566" i="7"/>
  <c r="Z534" i="5"/>
  <c r="AA375" i="7"/>
  <c r="AA494" i="10"/>
  <c r="AA443" i="7"/>
  <c r="AA65" i="7"/>
  <c r="AA184" i="10"/>
  <c r="AA97" i="7"/>
  <c r="AA403" i="7"/>
  <c r="AA479" i="7"/>
  <c r="AA598" i="10"/>
  <c r="AA280" i="7"/>
  <c r="AA262" i="7"/>
  <c r="Z230" i="5"/>
  <c r="AA107" i="7"/>
  <c r="AA226" i="10"/>
  <c r="AA66" i="7"/>
  <c r="AA185" i="10"/>
  <c r="AA52" i="7"/>
  <c r="AA220" i="7"/>
  <c r="AA520" i="7"/>
  <c r="AA639" i="10"/>
  <c r="AA398" i="7"/>
  <c r="AA517" i="10"/>
  <c r="AA183" i="7"/>
  <c r="AA89" i="7"/>
  <c r="AA574" i="7"/>
  <c r="AA56" i="7"/>
  <c r="AA292" i="7"/>
  <c r="Z260" i="5"/>
  <c r="AA411" i="10"/>
  <c r="AA104" i="7"/>
  <c r="Z72" i="5"/>
  <c r="AA223" i="10"/>
  <c r="Y164" i="7"/>
  <c r="Y16" i="7"/>
  <c r="Z472" i="6"/>
  <c r="AA464" i="7"/>
  <c r="AA410" i="7"/>
  <c r="AA202" i="7"/>
  <c r="AA530" i="7"/>
  <c r="Z498" i="5"/>
  <c r="AA546" i="7"/>
  <c r="Z514" i="5"/>
  <c r="AA665" i="10"/>
  <c r="Y351" i="7"/>
  <c r="Y28" i="7"/>
  <c r="AA387" i="7"/>
  <c r="Z62" i="6"/>
  <c r="AA169" i="7"/>
  <c r="AA288" i="10"/>
  <c r="AA106" i="7"/>
  <c r="AA225" i="10"/>
  <c r="AA500" i="7"/>
  <c r="AA619" i="10"/>
  <c r="Y101" i="7"/>
  <c r="Y12" i="7"/>
  <c r="AA200" i="7"/>
  <c r="AA449" i="7"/>
  <c r="AA573" i="7"/>
  <c r="Z187" i="6"/>
  <c r="Z124" i="6"/>
  <c r="Z374" i="6"/>
  <c r="AA661" i="10"/>
  <c r="AA542" i="7"/>
  <c r="AA480" i="7"/>
  <c r="AA599" i="10"/>
  <c r="AA126" i="7"/>
  <c r="AA245" i="10"/>
  <c r="AA189" i="7"/>
  <c r="AA308" i="10"/>
  <c r="Z430" i="10"/>
  <c r="Z166" i="7"/>
  <c r="AA78" i="7"/>
  <c r="AA203" i="7"/>
  <c r="AA576" i="7"/>
  <c r="AA400" i="7"/>
  <c r="Z368" i="5"/>
  <c r="AA88" i="7"/>
  <c r="Z56" i="5"/>
  <c r="AA462" i="7"/>
  <c r="Z430" i="5"/>
  <c r="AV33" i="2"/>
  <c r="AV9" i="2" s="1"/>
  <c r="Z405" i="7"/>
  <c r="AA321" i="7"/>
  <c r="AA82" i="7"/>
  <c r="Z50" i="5"/>
  <c r="AA201" i="10"/>
  <c r="AA642" i="7"/>
  <c r="Z610" i="5"/>
  <c r="AA332" i="7"/>
  <c r="Z300" i="5"/>
  <c r="AA451" i="10"/>
  <c r="AA619" i="5"/>
  <c r="AA495" i="5"/>
  <c r="AA433" i="5"/>
  <c r="AA557" i="5"/>
  <c r="AA121" i="5"/>
  <c r="AA59" i="5"/>
  <c r="AA184" i="5"/>
  <c r="AA309" i="5"/>
  <c r="AA371" i="5"/>
  <c r="AA247" i="5"/>
  <c r="AA43" i="6"/>
  <c r="AA541" i="6"/>
  <c r="AA479" i="6"/>
  <c r="AA193" i="4"/>
  <c r="AA105" i="6"/>
  <c r="AA603" i="6"/>
  <c r="AA417" i="6"/>
  <c r="AA168" i="6"/>
  <c r="AA231" i="6"/>
  <c r="AA293" i="6"/>
  <c r="AA355" i="6"/>
  <c r="AA41" i="6"/>
  <c r="AA353" i="6"/>
  <c r="AA229" i="6"/>
  <c r="AA477" i="6"/>
  <c r="AA539" i="6"/>
  <c r="AA291" i="6"/>
  <c r="AA103" i="6"/>
  <c r="AA601" i="6"/>
  <c r="AA415" i="6"/>
  <c r="AA166" i="6"/>
  <c r="AA503" i="5"/>
  <c r="AA565" i="5"/>
  <c r="AA627" i="5"/>
  <c r="AA441" i="5"/>
  <c r="AA255" i="5"/>
  <c r="AA67" i="5"/>
  <c r="AA379" i="5"/>
  <c r="AA317" i="5"/>
  <c r="AA129" i="5"/>
  <c r="AA192" i="5"/>
  <c r="AA27" i="6"/>
  <c r="AA215" i="6"/>
  <c r="AA339" i="6"/>
  <c r="AA463" i="6"/>
  <c r="AA525" i="6"/>
  <c r="AA277" i="6"/>
  <c r="AA401" i="6"/>
  <c r="AA587" i="6"/>
  <c r="AA152" i="6"/>
  <c r="AA89" i="6"/>
  <c r="AA301" i="7"/>
  <c r="AA420" i="10"/>
  <c r="AA425" i="7"/>
  <c r="AA544" i="10"/>
  <c r="AA171" i="7"/>
  <c r="AA290" i="10"/>
  <c r="AA358" i="7"/>
  <c r="AA477" i="10"/>
  <c r="AA346" i="7"/>
  <c r="AA116" i="7"/>
  <c r="Z84" i="5"/>
  <c r="AA179" i="7"/>
  <c r="Z147" i="5"/>
  <c r="Z627" i="7"/>
  <c r="Z483" i="7"/>
  <c r="Z230" i="6"/>
  <c r="Z104" i="6"/>
  <c r="Z42" i="6"/>
  <c r="Z115" i="7"/>
  <c r="Z331" i="7"/>
  <c r="Z135" i="6"/>
  <c r="Z508" i="6"/>
  <c r="Z384" i="6"/>
  <c r="AA225" i="6"/>
  <c r="AA473" i="6"/>
  <c r="AA535" i="6"/>
  <c r="AA187" i="4"/>
  <c r="AA597" i="6"/>
  <c r="AA411" i="6"/>
  <c r="AA162" i="6"/>
  <c r="AA37" i="6"/>
  <c r="AA287" i="6"/>
  <c r="AA99" i="6"/>
  <c r="AA349" i="6"/>
  <c r="AA73" i="8"/>
  <c r="AA75" i="8"/>
  <c r="AA15" i="8"/>
  <c r="AA77" i="8"/>
  <c r="AA74" i="8"/>
  <c r="AA76" i="8"/>
  <c r="AA119" i="8"/>
  <c r="AA121" i="8"/>
  <c r="AA123" i="8"/>
  <c r="AA122" i="8"/>
  <c r="AA120" i="8"/>
  <c r="AA302" i="5"/>
  <c r="AA426" i="5"/>
  <c r="AA488" i="5"/>
  <c r="AA177" i="5"/>
  <c r="AA550" i="5"/>
  <c r="AA364" i="5"/>
  <c r="AA240" i="5"/>
  <c r="AA114" i="5"/>
  <c r="AA52" i="5"/>
  <c r="AA612" i="5"/>
  <c r="AA273" i="7"/>
  <c r="AA392" i="10"/>
  <c r="AA459" i="7"/>
  <c r="AA578" i="10"/>
  <c r="AA243" i="7"/>
  <c r="AA491" i="7"/>
  <c r="AA369" i="7"/>
  <c r="AA555" i="7"/>
  <c r="AA318" i="7"/>
  <c r="Z286" i="5"/>
  <c r="Z172" i="8"/>
  <c r="Z173" i="8"/>
  <c r="AA125" i="7"/>
  <c r="AA244" i="10"/>
  <c r="AA188" i="7"/>
  <c r="AA307" i="10"/>
  <c r="AA561" i="7"/>
  <c r="AA680" i="10"/>
  <c r="AA257" i="7"/>
  <c r="AA381" i="7"/>
  <c r="AA505" i="7"/>
  <c r="AA145" i="7"/>
  <c r="AA264" i="10"/>
  <c r="AA395" i="7"/>
  <c r="AA514" i="10"/>
  <c r="AA208" i="7"/>
  <c r="AA327" i="10"/>
  <c r="Z404" i="6"/>
  <c r="Z218" i="6"/>
  <c r="Z342" i="6"/>
  <c r="Z489" i="7"/>
  <c r="Z554" i="10"/>
  <c r="Z262" i="10"/>
  <c r="Z393" i="7"/>
  <c r="Z410" i="10"/>
  <c r="Z168" i="8"/>
  <c r="Z368" i="6"/>
  <c r="Z430" i="6"/>
  <c r="Z554" i="6"/>
  <c r="AA70" i="7"/>
  <c r="AA568" i="7"/>
  <c r="Z399" i="7"/>
  <c r="Y227" i="7"/>
  <c r="Y20" i="7"/>
  <c r="AA585" i="5"/>
  <c r="AA523" i="5"/>
  <c r="AA461" i="5"/>
  <c r="AA87" i="5"/>
  <c r="AA150" i="5"/>
  <c r="AA399" i="5"/>
  <c r="AA275" i="5"/>
  <c r="AA337" i="5"/>
  <c r="AA25" i="5"/>
  <c r="AA213" i="5"/>
  <c r="AA33" i="6"/>
  <c r="AA221" i="6"/>
  <c r="AA345" i="6"/>
  <c r="AA469" i="6"/>
  <c r="AA531" i="6"/>
  <c r="AA593" i="6"/>
  <c r="AA158" i="6"/>
  <c r="AA283" i="6"/>
  <c r="AA407" i="6"/>
  <c r="AA95" i="6"/>
  <c r="AA460" i="5"/>
  <c r="AA522" i="5"/>
  <c r="AA584" i="5"/>
  <c r="AA86" i="5"/>
  <c r="AA149" i="5"/>
  <c r="AA24" i="5"/>
  <c r="AA212" i="5"/>
  <c r="AA398" i="5"/>
  <c r="AA274" i="5"/>
  <c r="AA336" i="5"/>
  <c r="AA102" i="5"/>
  <c r="AA476" i="5"/>
  <c r="AA600" i="5"/>
  <c r="AA538" i="5"/>
  <c r="AA414" i="5"/>
  <c r="AA228" i="5"/>
  <c r="AA352" i="5"/>
  <c r="AA40" i="5"/>
  <c r="AA290" i="5"/>
  <c r="AA165" i="5"/>
  <c r="AA518" i="5"/>
  <c r="AA580" i="5"/>
  <c r="AA456" i="5"/>
  <c r="AA394" i="5"/>
  <c r="AA82" i="5"/>
  <c r="AA332" i="5"/>
  <c r="AA145" i="5"/>
  <c r="AA270" i="5"/>
  <c r="AA208" i="5"/>
  <c r="AA20" i="5"/>
  <c r="AA14" i="6"/>
  <c r="AA264" i="6"/>
  <c r="AA202" i="6"/>
  <c r="AA326" i="6"/>
  <c r="AA512" i="6"/>
  <c r="AA450" i="6"/>
  <c r="AA139" i="6"/>
  <c r="AA388" i="6"/>
  <c r="AA574" i="6"/>
  <c r="AA76" i="6"/>
  <c r="AA77" i="5"/>
  <c r="AA451" i="5"/>
  <c r="AA513" i="5"/>
  <c r="AA203" i="5"/>
  <c r="AA327" i="5"/>
  <c r="AA575" i="5"/>
  <c r="AA389" i="5"/>
  <c r="AA265" i="5"/>
  <c r="AA140" i="5"/>
  <c r="AA15" i="5"/>
  <c r="X30" i="7"/>
  <c r="Y179" i="8"/>
  <c r="AA253" i="7"/>
  <c r="AA372" i="10"/>
  <c r="AA439" i="7"/>
  <c r="AA558" i="10"/>
  <c r="AA625" i="7"/>
  <c r="AA222" i="7"/>
  <c r="AA285" i="7"/>
  <c r="AA533" i="7"/>
  <c r="AA362" i="7"/>
  <c r="AA175" i="7"/>
  <c r="AA294" i="10"/>
  <c r="AA486" i="7"/>
  <c r="AA605" i="10"/>
  <c r="Z272" i="6"/>
  <c r="Z22" i="6"/>
  <c r="Z520" i="6"/>
  <c r="Z441" i="7"/>
  <c r="Z545" i="7"/>
  <c r="Z200" i="10"/>
  <c r="AB128" i="4"/>
  <c r="AB191" i="4"/>
  <c r="AB143" i="4"/>
  <c r="AB206" i="4"/>
  <c r="AB22" i="9"/>
  <c r="AB48" i="9" s="1"/>
  <c r="AB22" i="8"/>
  <c r="AB114" i="4"/>
  <c r="AB177" i="4"/>
  <c r="AB25" i="9"/>
  <c r="AB51" i="9" s="1"/>
  <c r="AB25" i="8"/>
  <c r="AB109" i="4"/>
  <c r="AB172" i="4"/>
  <c r="AB142" i="4"/>
  <c r="AB205" i="4"/>
  <c r="AB123" i="4"/>
  <c r="AB186" i="4"/>
  <c r="AB122" i="4"/>
  <c r="AB185" i="4"/>
  <c r="AB147" i="4"/>
  <c r="AB210" i="4"/>
  <c r="AB151" i="4"/>
  <c r="AB214" i="4"/>
  <c r="AB18" i="8"/>
  <c r="AB18" i="9"/>
  <c r="AB44" i="9" s="1"/>
  <c r="AB113" i="4"/>
  <c r="AB176" i="4"/>
  <c r="AB119" i="4"/>
  <c r="AB182" i="4"/>
  <c r="AA341" i="7"/>
  <c r="AA651" i="7"/>
  <c r="AA293" i="7"/>
  <c r="AA412" i="10"/>
  <c r="AA231" i="7"/>
  <c r="AA350" i="10"/>
  <c r="Z112" i="6"/>
  <c r="Z362" i="6"/>
  <c r="Z275" i="7"/>
  <c r="Z416" i="10"/>
  <c r="AA342" i="7"/>
  <c r="AA154" i="7"/>
  <c r="AA466" i="7"/>
  <c r="AA199" i="7"/>
  <c r="Z167" i="5"/>
  <c r="AA510" i="7"/>
  <c r="Z478" i="5"/>
  <c r="AA136" i="7"/>
  <c r="Z104" i="5"/>
  <c r="AA170" i="7"/>
  <c r="AA289" i="10"/>
  <c r="AA233" i="7"/>
  <c r="AA352" i="10"/>
  <c r="AA564" i="7"/>
  <c r="AA683" i="10"/>
  <c r="AA502" i="7"/>
  <c r="AA621" i="10"/>
  <c r="AA626" i="7"/>
  <c r="AA560" i="7"/>
  <c r="Z528" i="5"/>
  <c r="AA679" i="10"/>
  <c r="AA498" i="7"/>
  <c r="Z466" i="5"/>
  <c r="AA617" i="10"/>
  <c r="AA187" i="7"/>
  <c r="Z155" i="5"/>
  <c r="AA306" i="10"/>
  <c r="Z551" i="7"/>
  <c r="Z305" i="10"/>
  <c r="Z206" i="7"/>
  <c r="Z229" i="7"/>
  <c r="AA49" i="7"/>
  <c r="AA361" i="7"/>
  <c r="AA547" i="7"/>
  <c r="AA666" i="10"/>
  <c r="AA177" i="7"/>
  <c r="AA296" i="10"/>
  <c r="AA114" i="7"/>
  <c r="AA95" i="7"/>
  <c r="AA593" i="7"/>
  <c r="AA644" i="7"/>
  <c r="AA458" i="7"/>
  <c r="AA577" i="10"/>
  <c r="AE7" i="4"/>
  <c r="AD11" i="4"/>
  <c r="Z591" i="7"/>
  <c r="Z162" i="8"/>
  <c r="AA86" i="7"/>
  <c r="AA205" i="10"/>
  <c r="AA460" i="7"/>
  <c r="AA579" i="10"/>
  <c r="AA370" i="7"/>
  <c r="AA120" i="7"/>
  <c r="AA494" i="7"/>
  <c r="AA151" i="7"/>
  <c r="AA587" i="7"/>
  <c r="AA201" i="7"/>
  <c r="AA388" i="7"/>
  <c r="AA244" i="7"/>
  <c r="AA616" i="7"/>
  <c r="AA42" i="7"/>
  <c r="Z10" i="5"/>
  <c r="AA161" i="10"/>
  <c r="AA659" i="10"/>
  <c r="AA540" i="7"/>
  <c r="Z508" i="5"/>
  <c r="AA354" i="7"/>
  <c r="Z322" i="5"/>
  <c r="AA473" i="10"/>
  <c r="Z523" i="7"/>
  <c r="AA459" i="6"/>
  <c r="AA521" i="6"/>
  <c r="AA173" i="4"/>
  <c r="AA583" i="6"/>
  <c r="AA397" i="6"/>
  <c r="AA23" i="6"/>
  <c r="AA148" i="6"/>
  <c r="AA85" i="6"/>
  <c r="AA211" i="6"/>
  <c r="AA273" i="6"/>
  <c r="AA335" i="6"/>
  <c r="AA51" i="6"/>
  <c r="AA239" i="6"/>
  <c r="AA363" i="6"/>
  <c r="AA487" i="6"/>
  <c r="AA549" i="6"/>
  <c r="AA201" i="4"/>
  <c r="AA611" i="6"/>
  <c r="AA176" i="6"/>
  <c r="AA425" i="6"/>
  <c r="AA301" i="6"/>
  <c r="AA113" i="6"/>
  <c r="AA45" i="6"/>
  <c r="AA233" i="6"/>
  <c r="AA357" i="6"/>
  <c r="AA481" i="6"/>
  <c r="AA543" i="6"/>
  <c r="AA605" i="6"/>
  <c r="AA419" i="6"/>
  <c r="AA295" i="6"/>
  <c r="AA170" i="6"/>
  <c r="AA107" i="6"/>
  <c r="AA12" i="6"/>
  <c r="AA200" i="6"/>
  <c r="AA324" i="6"/>
  <c r="AA448" i="6"/>
  <c r="AA510" i="6"/>
  <c r="AA572" i="6"/>
  <c r="AA137" i="6"/>
  <c r="AA386" i="6"/>
  <c r="AA262" i="6"/>
  <c r="AA74" i="6"/>
  <c r="AA54" i="6"/>
  <c r="AA242" i="6"/>
  <c r="AA304" i="6"/>
  <c r="AA366" i="6"/>
  <c r="AA552" i="6"/>
  <c r="AA614" i="6"/>
  <c r="AA116" i="6"/>
  <c r="AA490" i="6"/>
  <c r="AA428" i="6"/>
  <c r="AA179" i="6"/>
  <c r="AA440" i="5"/>
  <c r="AA502" i="5"/>
  <c r="AA626" i="5"/>
  <c r="AA564" i="5"/>
  <c r="AA254" i="5"/>
  <c r="AA66" i="5"/>
  <c r="AA378" i="5"/>
  <c r="AA316" i="5"/>
  <c r="AA191" i="5"/>
  <c r="AA128" i="5"/>
  <c r="AA59" i="8"/>
  <c r="AA61" i="8"/>
  <c r="AA63" i="8"/>
  <c r="AA60" i="8"/>
  <c r="AA62" i="8"/>
  <c r="AA606" i="5"/>
  <c r="AA544" i="5"/>
  <c r="AA482" i="5"/>
  <c r="AA358" i="5"/>
  <c r="AA234" i="5"/>
  <c r="AA296" i="5"/>
  <c r="AA171" i="5"/>
  <c r="AA108" i="5"/>
  <c r="AA420" i="5"/>
  <c r="AA46" i="5"/>
  <c r="AA260" i="7"/>
  <c r="AA446" i="7"/>
  <c r="Z410" i="6"/>
  <c r="Z534" i="6"/>
  <c r="AA278" i="7"/>
  <c r="AA340" i="7"/>
  <c r="AA650" i="7"/>
  <c r="Z540" i="10"/>
  <c r="Z323" i="7"/>
  <c r="AA348" i="7"/>
  <c r="AA286" i="7"/>
  <c r="AA534" i="7"/>
  <c r="AA451" i="7"/>
  <c r="AA389" i="7"/>
  <c r="AA637" i="7"/>
  <c r="AA219" i="7"/>
  <c r="Z187" i="5"/>
  <c r="AA654" i="7"/>
  <c r="Z622" i="5"/>
  <c r="AA48" i="7"/>
  <c r="Z16" i="5"/>
  <c r="AA608" i="7"/>
  <c r="Z576" i="5"/>
  <c r="AA360" i="7"/>
  <c r="Z328" i="5"/>
  <c r="Z61" i="7"/>
  <c r="AF8" i="4"/>
  <c r="AF9" i="4" s="1"/>
  <c r="Z93" i="7"/>
  <c r="Z137" i="8"/>
  <c r="Z146" i="8" s="1"/>
  <c r="AA73" i="5"/>
  <c r="AA447" i="5"/>
  <c r="AA509" i="5"/>
  <c r="AA199" i="5"/>
  <c r="AA323" i="5"/>
  <c r="AA571" i="5"/>
  <c r="AA98" i="4"/>
  <c r="AA136" i="5"/>
  <c r="AA11" i="5"/>
  <c r="AA385" i="5"/>
  <c r="AA261" i="5"/>
  <c r="AA542" i="5"/>
  <c r="AA604" i="5"/>
  <c r="AA480" i="5"/>
  <c r="AA106" i="5"/>
  <c r="AA418" i="5"/>
  <c r="AA294" i="5"/>
  <c r="AA169" i="5"/>
  <c r="AA356" i="5"/>
  <c r="AA44" i="5"/>
  <c r="AA232" i="5"/>
  <c r="AA618" i="5"/>
  <c r="AA432" i="5"/>
  <c r="AA556" i="5"/>
  <c r="AA494" i="5"/>
  <c r="AA120" i="5"/>
  <c r="AA308" i="5"/>
  <c r="AA370" i="5"/>
  <c r="AA58" i="5"/>
  <c r="AA246" i="5"/>
  <c r="AA183" i="5"/>
  <c r="Y14" i="7" l="1"/>
  <c r="AB637" i="7"/>
  <c r="AB643" i="7"/>
  <c r="AB658" i="7"/>
  <c r="Y18" i="7"/>
  <c r="AB655" i="7"/>
  <c r="AB650" i="7"/>
  <c r="AA653" i="7"/>
  <c r="Z31" i="7"/>
  <c r="Z13" i="7"/>
  <c r="AB635" i="7"/>
  <c r="AB646" i="7"/>
  <c r="Y6" i="7"/>
  <c r="Z19" i="7"/>
  <c r="Z11" i="7"/>
  <c r="Y22" i="7"/>
  <c r="AB657" i="7"/>
  <c r="Z21" i="7"/>
  <c r="AA135" i="7"/>
  <c r="AA410" i="6"/>
  <c r="Z23" i="7"/>
  <c r="AB615" i="7"/>
  <c r="AA317" i="7"/>
  <c r="AA192" i="7"/>
  <c r="AB626" i="7"/>
  <c r="AS6" i="2"/>
  <c r="AS4" i="2"/>
  <c r="AS8" i="2"/>
  <c r="AA331" i="7"/>
  <c r="AB623" i="7"/>
  <c r="AB644" i="7"/>
  <c r="Y26" i="7"/>
  <c r="AA160" i="10"/>
  <c r="AA147" i="6"/>
  <c r="AB631" i="7"/>
  <c r="AA167" i="8"/>
  <c r="AA22" i="6"/>
  <c r="AA520" i="6"/>
  <c r="AW33" i="2"/>
  <c r="AW9" i="2" s="1"/>
  <c r="AA334" i="6"/>
  <c r="AA427" i="7"/>
  <c r="AB651" i="7"/>
  <c r="Y10" i="7"/>
  <c r="AA36" i="6"/>
  <c r="AB629" i="7"/>
  <c r="AA84" i="6"/>
  <c r="AB630" i="7"/>
  <c r="AA169" i="8"/>
  <c r="AA47" i="7"/>
  <c r="AA272" i="6"/>
  <c r="AA98" i="6"/>
  <c r="AA472" i="6"/>
  <c r="Z28" i="7"/>
  <c r="AA292" i="6"/>
  <c r="AA540" i="6"/>
  <c r="AA461" i="7"/>
  <c r="AA529" i="7"/>
  <c r="AA393" i="7"/>
  <c r="AA435" i="7"/>
  <c r="AA601" i="7"/>
  <c r="AA300" i="6"/>
  <c r="AA238" i="6"/>
  <c r="AA497" i="7"/>
  <c r="AA570" i="6"/>
  <c r="Z142" i="8"/>
  <c r="AA18" i="10" s="1"/>
  <c r="AB645" i="7"/>
  <c r="Z180" i="8"/>
  <c r="AA633" i="7"/>
  <c r="AB605" i="7"/>
  <c r="AA173" i="8"/>
  <c r="AA172" i="8"/>
  <c r="AA312" i="6"/>
  <c r="AA560" i="6"/>
  <c r="AA155" i="6"/>
  <c r="Z33" i="7"/>
  <c r="AA368" i="6"/>
  <c r="Z351" i="7"/>
  <c r="Y30" i="7"/>
  <c r="Z9" i="7"/>
  <c r="AB652" i="7"/>
  <c r="AB656" i="7"/>
  <c r="Z182" i="8"/>
  <c r="AA450" i="10"/>
  <c r="AA678" i="10"/>
  <c r="AA658" i="10"/>
  <c r="AA305" i="10"/>
  <c r="AA602" i="10"/>
  <c r="AA430" i="10"/>
  <c r="AA291" i="10"/>
  <c r="AA492" i="10"/>
  <c r="AB214" i="7"/>
  <c r="AB75" i="7"/>
  <c r="AB354" i="7"/>
  <c r="AA322" i="5"/>
  <c r="AB473" i="10"/>
  <c r="AB285" i="7"/>
  <c r="AD12" i="4"/>
  <c r="AD63" i="4"/>
  <c r="AD70" i="4"/>
  <c r="AD68" i="4"/>
  <c r="AD49" i="4"/>
  <c r="AD43" i="4"/>
  <c r="AD50" i="4"/>
  <c r="AD67" i="4"/>
  <c r="AD65" i="4"/>
  <c r="AD44" i="4"/>
  <c r="AD47" i="4"/>
  <c r="AD71" i="4"/>
  <c r="AD69" i="4"/>
  <c r="AD48" i="4"/>
  <c r="AD51" i="4"/>
  <c r="AD24" i="4"/>
  <c r="AD66" i="4"/>
  <c r="AD64" i="4"/>
  <c r="AD45" i="4"/>
  <c r="AD22" i="4"/>
  <c r="AD46" i="4"/>
  <c r="AD77" i="4"/>
  <c r="AD79" i="4"/>
  <c r="AD25" i="4"/>
  <c r="AD86" i="4"/>
  <c r="AD88" i="4"/>
  <c r="AD87" i="4"/>
  <c r="AD23" i="4"/>
  <c r="AD76" i="4"/>
  <c r="AD73" i="4"/>
  <c r="AD85" i="4"/>
  <c r="AD91" i="4"/>
  <c r="AD55" i="4"/>
  <c r="AD53" i="4"/>
  <c r="AD56" i="4"/>
  <c r="AD80" i="4"/>
  <c r="AD74" i="4"/>
  <c r="AD81" i="4"/>
  <c r="AD89" i="4"/>
  <c r="AD26" i="4"/>
  <c r="AD90" i="4"/>
  <c r="AD54" i="4"/>
  <c r="AD57" i="4"/>
  <c r="AD60" i="4"/>
  <c r="AD75" i="4"/>
  <c r="AD78" i="4"/>
  <c r="AD84" i="4"/>
  <c r="AD83" i="4"/>
  <c r="AD58" i="4"/>
  <c r="AD61" i="4"/>
  <c r="AD59" i="4"/>
  <c r="AB21" i="6"/>
  <c r="AB209" i="6"/>
  <c r="AB83" i="6"/>
  <c r="AB333" i="6"/>
  <c r="AB395" i="6"/>
  <c r="AB271" i="6"/>
  <c r="AB457" i="6"/>
  <c r="AB519" i="6"/>
  <c r="AB581" i="6"/>
  <c r="AB146" i="6"/>
  <c r="AB55" i="6"/>
  <c r="AB243" i="6"/>
  <c r="AB367" i="6"/>
  <c r="AB180" i="6"/>
  <c r="AB553" i="6"/>
  <c r="AB429" i="6"/>
  <c r="AB491" i="6"/>
  <c r="AB615" i="6"/>
  <c r="AB117" i="6"/>
  <c r="AB305" i="6"/>
  <c r="AB108" i="7"/>
  <c r="AB227" i="10"/>
  <c r="AB487" i="7"/>
  <c r="AB606" i="10"/>
  <c r="AB305" i="7"/>
  <c r="AB492" i="7"/>
  <c r="AB271" i="7"/>
  <c r="AB390" i="10"/>
  <c r="AB223" i="7"/>
  <c r="AB251" i="7"/>
  <c r="AB370" i="10"/>
  <c r="AB168" i="7"/>
  <c r="AB287" i="10"/>
  <c r="AB450" i="7"/>
  <c r="AB144" i="7"/>
  <c r="AA112" i="5"/>
  <c r="AB263" i="10"/>
  <c r="AB366" i="7"/>
  <c r="AA334" i="5"/>
  <c r="AB552" i="7"/>
  <c r="AA520" i="5"/>
  <c r="AC135" i="4"/>
  <c r="AC198" i="4"/>
  <c r="AC129" i="4"/>
  <c r="AC192" i="4"/>
  <c r="AC132" i="4"/>
  <c r="AC195" i="4"/>
  <c r="AC140" i="4"/>
  <c r="AC203" i="4"/>
  <c r="AC147" i="4"/>
  <c r="AC210" i="4"/>
  <c r="AC8" i="9"/>
  <c r="AC8" i="8"/>
  <c r="AC93" i="4"/>
  <c r="AC99" i="4"/>
  <c r="AC162" i="4"/>
  <c r="AC18" i="9"/>
  <c r="AC44" i="9" s="1"/>
  <c r="AC18" i="8"/>
  <c r="AC176" i="4"/>
  <c r="AC113" i="4"/>
  <c r="AA123" i="7"/>
  <c r="AB183" i="7"/>
  <c r="AB260" i="7"/>
  <c r="AB74" i="7"/>
  <c r="AA42" i="5"/>
  <c r="AA138" i="8"/>
  <c r="AA147" i="8" s="1"/>
  <c r="AB506" i="7"/>
  <c r="AA281" i="7"/>
  <c r="AB403" i="7"/>
  <c r="AB592" i="7"/>
  <c r="AA560" i="5"/>
  <c r="AB274" i="7"/>
  <c r="AB393" i="10"/>
  <c r="AB316" i="7"/>
  <c r="AB435" i="10"/>
  <c r="AA161" i="8"/>
  <c r="AB209" i="7"/>
  <c r="AB328" i="10"/>
  <c r="AB13" i="6"/>
  <c r="AB75" i="6"/>
  <c r="AB201" i="6"/>
  <c r="AB325" i="6"/>
  <c r="AB263" i="6"/>
  <c r="AB449" i="6"/>
  <c r="AB511" i="6"/>
  <c r="AB573" i="6"/>
  <c r="AB387" i="6"/>
  <c r="AB138" i="6"/>
  <c r="AB500" i="5"/>
  <c r="AB438" i="5"/>
  <c r="AB624" i="5"/>
  <c r="AB562" i="5"/>
  <c r="AB64" i="5"/>
  <c r="AB314" i="5"/>
  <c r="AB252" i="5"/>
  <c r="AB126" i="5"/>
  <c r="AB189" i="5"/>
  <c r="AB376" i="5"/>
  <c r="AB431" i="7"/>
  <c r="AB498" i="7"/>
  <c r="AA466" i="5"/>
  <c r="AB617" i="10"/>
  <c r="AA67" i="7"/>
  <c r="AB68" i="7"/>
  <c r="AA36" i="5"/>
  <c r="AB220" i="7"/>
  <c r="AB253" i="7"/>
  <c r="AB372" i="10"/>
  <c r="AB213" i="7"/>
  <c r="AA181" i="5"/>
  <c r="AB342" i="7"/>
  <c r="AB111" i="7"/>
  <c r="AB408" i="7"/>
  <c r="AB11" i="6"/>
  <c r="AB73" i="6"/>
  <c r="AB136" i="6"/>
  <c r="AB199" i="6"/>
  <c r="AB323" i="6"/>
  <c r="AB385" i="6"/>
  <c r="AB447" i="6"/>
  <c r="AB509" i="6"/>
  <c r="AB571" i="6"/>
  <c r="AB161" i="4"/>
  <c r="AB261" i="6"/>
  <c r="AB78" i="7"/>
  <c r="AB177" i="7"/>
  <c r="AB296" i="10"/>
  <c r="AB232" i="7"/>
  <c r="AB351" i="10"/>
  <c r="AB548" i="7"/>
  <c r="AB667" i="10"/>
  <c r="AA492" i="6"/>
  <c r="AB277" i="7"/>
  <c r="AB151" i="7"/>
  <c r="AB649" i="7"/>
  <c r="AB387" i="7"/>
  <c r="AB137" i="7"/>
  <c r="AB167" i="7"/>
  <c r="AA135" i="5"/>
  <c r="AB286" i="10"/>
  <c r="AB230" i="7"/>
  <c r="AA198" i="5"/>
  <c r="AB349" i="10"/>
  <c r="AA607" i="7"/>
  <c r="AA218" i="7"/>
  <c r="AB202" i="7"/>
  <c r="AA168" i="8"/>
  <c r="AA165" i="8"/>
  <c r="AB409" i="7"/>
  <c r="AB595" i="7"/>
  <c r="AA424" i="6"/>
  <c r="AA548" i="6"/>
  <c r="AA50" i="6"/>
  <c r="AA210" i="6"/>
  <c r="AA396" i="6"/>
  <c r="AA458" i="6"/>
  <c r="AA353" i="7"/>
  <c r="Z183" i="8"/>
  <c r="AE11" i="4"/>
  <c r="AF7" i="4"/>
  <c r="AA186" i="7"/>
  <c r="AA198" i="7"/>
  <c r="AB31" i="5"/>
  <c r="AB93" i="5"/>
  <c r="AB156" i="5"/>
  <c r="AB281" i="5"/>
  <c r="AB405" i="5"/>
  <c r="AB219" i="5"/>
  <c r="AB343" i="5"/>
  <c r="AB467" i="5"/>
  <c r="AB118" i="4"/>
  <c r="AB591" i="5"/>
  <c r="AB529" i="5"/>
  <c r="AB85" i="8"/>
  <c r="AB87" i="8"/>
  <c r="AB89" i="8"/>
  <c r="AB86" i="8"/>
  <c r="AB88" i="8"/>
  <c r="AB121" i="5"/>
  <c r="AB433" i="5"/>
  <c r="AB619" i="5"/>
  <c r="AB557" i="5"/>
  <c r="AB495" i="5"/>
  <c r="AB184" i="5"/>
  <c r="AB59" i="5"/>
  <c r="AB309" i="5"/>
  <c r="AB371" i="5"/>
  <c r="AB247" i="5"/>
  <c r="AB35" i="5"/>
  <c r="AB97" i="5"/>
  <c r="AB160" i="5"/>
  <c r="AB285" i="5"/>
  <c r="AB409" i="5"/>
  <c r="AB223" i="5"/>
  <c r="AB347" i="5"/>
  <c r="AB471" i="5"/>
  <c r="AB595" i="5"/>
  <c r="AB533" i="5"/>
  <c r="AB83" i="5"/>
  <c r="AB395" i="5"/>
  <c r="AB519" i="5"/>
  <c r="AB581" i="5"/>
  <c r="AB457" i="5"/>
  <c r="AB333" i="5"/>
  <c r="AB209" i="5"/>
  <c r="AB271" i="5"/>
  <c r="AB146" i="5"/>
  <c r="AB21" i="5"/>
  <c r="AB524" i="5"/>
  <c r="AB586" i="5"/>
  <c r="AB462" i="5"/>
  <c r="AB400" i="5"/>
  <c r="AB88" i="5"/>
  <c r="AB151" i="5"/>
  <c r="AB26" i="5"/>
  <c r="AB276" i="5"/>
  <c r="AB338" i="5"/>
  <c r="AB214" i="5"/>
  <c r="AB55" i="5"/>
  <c r="AB117" i="5"/>
  <c r="AB180" i="5"/>
  <c r="AB305" i="5"/>
  <c r="AB429" i="5"/>
  <c r="AB553" i="5"/>
  <c r="AB615" i="5"/>
  <c r="AB243" i="5"/>
  <c r="AB367" i="5"/>
  <c r="AB491" i="5"/>
  <c r="AB296" i="7"/>
  <c r="AB415" i="10"/>
  <c r="AB234" i="7"/>
  <c r="AB353" i="10"/>
  <c r="AB239" i="7"/>
  <c r="AB358" i="10"/>
  <c r="AB611" i="7"/>
  <c r="AB71" i="7"/>
  <c r="AB445" i="7"/>
  <c r="AB133" i="7"/>
  <c r="AB429" i="7"/>
  <c r="AB117" i="7"/>
  <c r="AB56" i="7"/>
  <c r="AB181" i="7"/>
  <c r="AB554" i="7"/>
  <c r="AB395" i="7"/>
  <c r="AB514" i="10"/>
  <c r="AB457" i="7"/>
  <c r="AB576" i="10"/>
  <c r="AA286" i="6"/>
  <c r="AA596" i="6"/>
  <c r="AA224" i="6"/>
  <c r="AB160" i="7"/>
  <c r="AB286" i="7"/>
  <c r="AB596" i="7"/>
  <c r="AA230" i="6"/>
  <c r="AA104" i="6"/>
  <c r="AA42" i="6"/>
  <c r="AB215" i="7"/>
  <c r="AB588" i="7"/>
  <c r="AA81" i="7"/>
  <c r="Z15" i="7"/>
  <c r="AA545" i="7"/>
  <c r="AA103" i="7"/>
  <c r="AA261" i="7"/>
  <c r="AB375" i="7"/>
  <c r="AB494" i="10"/>
  <c r="AB63" i="7"/>
  <c r="AB182" i="10"/>
  <c r="AB125" i="7"/>
  <c r="AB244" i="10"/>
  <c r="AA72" i="6"/>
  <c r="AA198" i="6"/>
  <c r="AA421" i="7"/>
  <c r="AA155" i="7"/>
  <c r="AB147" i="7"/>
  <c r="AB266" i="10"/>
  <c r="AB85" i="7"/>
  <c r="AB204" i="10"/>
  <c r="AB335" i="7"/>
  <c r="AB454" i="10"/>
  <c r="AB541" i="7"/>
  <c r="AB660" i="10"/>
  <c r="AB603" i="7"/>
  <c r="AB105" i="7"/>
  <c r="AB224" i="10"/>
  <c r="AB201" i="7"/>
  <c r="AB270" i="7"/>
  <c r="AA238" i="5"/>
  <c r="AB389" i="10"/>
  <c r="AB580" i="7"/>
  <c r="AA548" i="5"/>
  <c r="AB699" i="10"/>
  <c r="AB116" i="7"/>
  <c r="AA84" i="5"/>
  <c r="AB614" i="7"/>
  <c r="AA582" i="5"/>
  <c r="AA415" i="7"/>
  <c r="AC20" i="9"/>
  <c r="AC20" i="8"/>
  <c r="AC165" i="4"/>
  <c r="AC102" i="4"/>
  <c r="AC26" i="9"/>
  <c r="AC52" i="9" s="1"/>
  <c r="AC26" i="8"/>
  <c r="AC178" i="4"/>
  <c r="AC115" i="4"/>
  <c r="AC155" i="4"/>
  <c r="AC218" i="4"/>
  <c r="AC152" i="4"/>
  <c r="AC215" i="4"/>
  <c r="AC142" i="4"/>
  <c r="AC205" i="4"/>
  <c r="AC133" i="4"/>
  <c r="AC196" i="4"/>
  <c r="AC184" i="4"/>
  <c r="AC121" i="4"/>
  <c r="AC182" i="4"/>
  <c r="AC119" i="4"/>
  <c r="AC131" i="4"/>
  <c r="AC194" i="4"/>
  <c r="AC16" i="9"/>
  <c r="AC16" i="8"/>
  <c r="AC164" i="4"/>
  <c r="AC101" i="4"/>
  <c r="AA249" i="7"/>
  <c r="AB51" i="6"/>
  <c r="AB239" i="6"/>
  <c r="AB363" i="6"/>
  <c r="AB176" i="6"/>
  <c r="AB549" i="6"/>
  <c r="AB425" i="6"/>
  <c r="AB611" i="6"/>
  <c r="AB487" i="6"/>
  <c r="AB201" i="4"/>
  <c r="AB113" i="6"/>
  <c r="AB301" i="6"/>
  <c r="AB40" i="8"/>
  <c r="AB42" i="8"/>
  <c r="AB39" i="8"/>
  <c r="AB41" i="8"/>
  <c r="AB43" i="8"/>
  <c r="AB66" i="6"/>
  <c r="AB378" i="6"/>
  <c r="AB316" i="6"/>
  <c r="AB254" i="6"/>
  <c r="AB564" i="6"/>
  <c r="AB502" i="6"/>
  <c r="AB626" i="6"/>
  <c r="AB191" i="6"/>
  <c r="AB128" i="6"/>
  <c r="AB440" i="6"/>
  <c r="AB59" i="8"/>
  <c r="AB61" i="8"/>
  <c r="AB63" i="8"/>
  <c r="AB60" i="8"/>
  <c r="AB62" i="8"/>
  <c r="AB61" i="6"/>
  <c r="AB249" i="6"/>
  <c r="AB373" i="6"/>
  <c r="AB123" i="6"/>
  <c r="AB311" i="6"/>
  <c r="AB559" i="6"/>
  <c r="AB497" i="6"/>
  <c r="AB621" i="6"/>
  <c r="AB186" i="6"/>
  <c r="AB435" i="6"/>
  <c r="AB94" i="8"/>
  <c r="AB96" i="8"/>
  <c r="AB19" i="8"/>
  <c r="AB93" i="8"/>
  <c r="AB95" i="8"/>
  <c r="AB97" i="8"/>
  <c r="AB54" i="8"/>
  <c r="AB56" i="8"/>
  <c r="AB53" i="8"/>
  <c r="AB55" i="8"/>
  <c r="AB57" i="8"/>
  <c r="AB11" i="8"/>
  <c r="AB295" i="7"/>
  <c r="AB414" i="10"/>
  <c r="AB543" i="7"/>
  <c r="AB662" i="10"/>
  <c r="AB481" i="7"/>
  <c r="AB600" i="10"/>
  <c r="AB624" i="7"/>
  <c r="AB64" i="7"/>
  <c r="AB183" i="10"/>
  <c r="AA503" i="7"/>
  <c r="AA241" i="7"/>
  <c r="AB120" i="7"/>
  <c r="AB197" i="7"/>
  <c r="AB508" i="7"/>
  <c r="AB199" i="7"/>
  <c r="AA167" i="5"/>
  <c r="AB262" i="7"/>
  <c r="AA230" i="5"/>
  <c r="AB324" i="7"/>
  <c r="AA292" i="5"/>
  <c r="AA455" i="7"/>
  <c r="AA262" i="10"/>
  <c r="AA149" i="7"/>
  <c r="AA137" i="8"/>
  <c r="AA146" i="8" s="1"/>
  <c r="AA136" i="8"/>
  <c r="AA145" i="8" s="1"/>
  <c r="AB258" i="7"/>
  <c r="AB132" i="7"/>
  <c r="AA297" i="7"/>
  <c r="AB522" i="5"/>
  <c r="AB460" i="5"/>
  <c r="AB584" i="5"/>
  <c r="AB149" i="5"/>
  <c r="AB24" i="5"/>
  <c r="AB274" i="5"/>
  <c r="AB398" i="5"/>
  <c r="AB336" i="5"/>
  <c r="AB86" i="5"/>
  <c r="AB212" i="5"/>
  <c r="AB32" i="5"/>
  <c r="AB94" i="5"/>
  <c r="AB157" i="5"/>
  <c r="AB282" i="5"/>
  <c r="AB406" i="5"/>
  <c r="AB468" i="5"/>
  <c r="AB530" i="5"/>
  <c r="AB592" i="5"/>
  <c r="AB220" i="5"/>
  <c r="AB344" i="5"/>
  <c r="AB52" i="5"/>
  <c r="AB114" i="5"/>
  <c r="AB177" i="5"/>
  <c r="AB302" i="5"/>
  <c r="AB426" i="5"/>
  <c r="AB550" i="5"/>
  <c r="AB612" i="5"/>
  <c r="AB240" i="5"/>
  <c r="AB364" i="5"/>
  <c r="AB488" i="5"/>
  <c r="AB279" i="7"/>
  <c r="AB91" i="7"/>
  <c r="AB465" i="7"/>
  <c r="AA590" i="6"/>
  <c r="AA528" i="6"/>
  <c r="AA218" i="6"/>
  <c r="AB219" i="7"/>
  <c r="AA187" i="5"/>
  <c r="AB530" i="7"/>
  <c r="AA498" i="5"/>
  <c r="AA627" i="7"/>
  <c r="AA613" i="7"/>
  <c r="AA354" i="10"/>
  <c r="AA405" i="7"/>
  <c r="AB86" i="7"/>
  <c r="AB205" i="10"/>
  <c r="AB398" i="7"/>
  <c r="AB517" i="10"/>
  <c r="AB460" i="7"/>
  <c r="AB579" i="10"/>
  <c r="AB378" i="7"/>
  <c r="AB497" i="10"/>
  <c r="AB440" i="7"/>
  <c r="AB559" i="10"/>
  <c r="AA160" i="8"/>
  <c r="AA159" i="8"/>
  <c r="AB84" i="7"/>
  <c r="AB203" i="10"/>
  <c r="AB582" i="7"/>
  <c r="AB701" i="10"/>
  <c r="AA175" i="8"/>
  <c r="AA229" i="7"/>
  <c r="Z181" i="8"/>
  <c r="Z17" i="7"/>
  <c r="AB43" i="6"/>
  <c r="AB479" i="6"/>
  <c r="AB541" i="6"/>
  <c r="AB193" i="4"/>
  <c r="AB603" i="6"/>
  <c r="AB417" i="6"/>
  <c r="AB105" i="6"/>
  <c r="AB168" i="6"/>
  <c r="AB231" i="6"/>
  <c r="AB293" i="6"/>
  <c r="AB355" i="6"/>
  <c r="AB245" i="6"/>
  <c r="AB307" i="6"/>
  <c r="AB555" i="6"/>
  <c r="AB493" i="6"/>
  <c r="AB617" i="6"/>
  <c r="AB207" i="4"/>
  <c r="AB182" i="6"/>
  <c r="AB57" i="6"/>
  <c r="AB369" i="6"/>
  <c r="AB431" i="6"/>
  <c r="AB119" i="6"/>
  <c r="AB73" i="8"/>
  <c r="AB75" i="8"/>
  <c r="AB77" i="8"/>
  <c r="AB74" i="8"/>
  <c r="AB76" i="8"/>
  <c r="AB15" i="8"/>
  <c r="AB80" i="8"/>
  <c r="AB82" i="8"/>
  <c r="AB79" i="8"/>
  <c r="AB81" i="8"/>
  <c r="AB83" i="8"/>
  <c r="AB47" i="6"/>
  <c r="AB235" i="6"/>
  <c r="AB109" i="6"/>
  <c r="AB359" i="6"/>
  <c r="AB297" i="6"/>
  <c r="AB545" i="6"/>
  <c r="AB483" i="6"/>
  <c r="AB421" i="6"/>
  <c r="AB172" i="6"/>
  <c r="AB607" i="6"/>
  <c r="AB15" i="6"/>
  <c r="AB140" i="6"/>
  <c r="AB203" i="6"/>
  <c r="AB77" i="6"/>
  <c r="AB327" i="6"/>
  <c r="AB389" i="6"/>
  <c r="AB451" i="6"/>
  <c r="AB513" i="6"/>
  <c r="AB575" i="6"/>
  <c r="AB265" i="6"/>
  <c r="AB120" i="5"/>
  <c r="AB432" i="5"/>
  <c r="AB494" i="5"/>
  <c r="AB556" i="5"/>
  <c r="AB618" i="5"/>
  <c r="AB183" i="5"/>
  <c r="AB370" i="5"/>
  <c r="AB246" i="5"/>
  <c r="AB308" i="5"/>
  <c r="AB58" i="5"/>
  <c r="AB27" i="6"/>
  <c r="AB215" i="6"/>
  <c r="AB89" i="6"/>
  <c r="AB339" i="6"/>
  <c r="AB152" i="6"/>
  <c r="AB401" i="6"/>
  <c r="AB463" i="6"/>
  <c r="AB525" i="6"/>
  <c r="AB587" i="6"/>
  <c r="AB277" i="6"/>
  <c r="Z7" i="7"/>
  <c r="AB182" i="7"/>
  <c r="AB57" i="7"/>
  <c r="AB62" i="7"/>
  <c r="AA30" i="5"/>
  <c r="AB181" i="10"/>
  <c r="AB622" i="7"/>
  <c r="AA590" i="5"/>
  <c r="AB124" i="7"/>
  <c r="AA92" i="5"/>
  <c r="AB243" i="10"/>
  <c r="AA187" i="6"/>
  <c r="AA622" i="6"/>
  <c r="AA498" i="6"/>
  <c r="AA441" i="7"/>
  <c r="AB318" i="7"/>
  <c r="AA286" i="5"/>
  <c r="AB628" i="7"/>
  <c r="AA596" i="5"/>
  <c r="AB130" i="7"/>
  <c r="AA98" i="5"/>
  <c r="AB407" i="7"/>
  <c r="AB469" i="7"/>
  <c r="AB69" i="7"/>
  <c r="AB194" i="7"/>
  <c r="AB65" i="7"/>
  <c r="AB184" i="10"/>
  <c r="AB377" i="7"/>
  <c r="AB496" i="10"/>
  <c r="AB625" i="7"/>
  <c r="AB400" i="7"/>
  <c r="AA368" i="5"/>
  <c r="AB338" i="7"/>
  <c r="AA306" i="5"/>
  <c r="AB524" i="7"/>
  <c r="AA492" i="5"/>
  <c r="AB608" i="7"/>
  <c r="AA576" i="5"/>
  <c r="AB360" i="7"/>
  <c r="AA328" i="5"/>
  <c r="AA698" i="10"/>
  <c r="AA275" i="7"/>
  <c r="Z413" i="7"/>
  <c r="Z32" i="7"/>
  <c r="AB404" i="7"/>
  <c r="AB154" i="7"/>
  <c r="AB528" i="7"/>
  <c r="AB485" i="7"/>
  <c r="AB604" i="10"/>
  <c r="AB346" i="7"/>
  <c r="AB284" i="7"/>
  <c r="AB594" i="7"/>
  <c r="AA596" i="10"/>
  <c r="AA180" i="10"/>
  <c r="AB11" i="5"/>
  <c r="AB136" i="5"/>
  <c r="AB73" i="5"/>
  <c r="AB199" i="5"/>
  <c r="AB323" i="5"/>
  <c r="AB447" i="5"/>
  <c r="AB571" i="5"/>
  <c r="AB98" i="4"/>
  <c r="AB509" i="5"/>
  <c r="AB261" i="5"/>
  <c r="AB385" i="5"/>
  <c r="AB501" i="5"/>
  <c r="AB625" i="5"/>
  <c r="AB439" i="5"/>
  <c r="AB563" i="5"/>
  <c r="AB377" i="5"/>
  <c r="AB65" i="5"/>
  <c r="AB253" i="5"/>
  <c r="AB127" i="5"/>
  <c r="AB315" i="5"/>
  <c r="AB190" i="5"/>
  <c r="AB397" i="6"/>
  <c r="AB459" i="6"/>
  <c r="AB521" i="6"/>
  <c r="AB583" i="6"/>
  <c r="AB173" i="4"/>
  <c r="AB23" i="6"/>
  <c r="AB85" i="6"/>
  <c r="AB148" i="6"/>
  <c r="AB273" i="6"/>
  <c r="AB211" i="6"/>
  <c r="AB335" i="6"/>
  <c r="AB20" i="6"/>
  <c r="AB82" i="6"/>
  <c r="AB208" i="6"/>
  <c r="AB332" i="6"/>
  <c r="AB394" i="6"/>
  <c r="AB456" i="6"/>
  <c r="AB145" i="6"/>
  <c r="AB518" i="6"/>
  <c r="AB580" i="6"/>
  <c r="AB270" i="6"/>
  <c r="AB67" i="6"/>
  <c r="AB379" i="6"/>
  <c r="AB192" i="6"/>
  <c r="AB255" i="6"/>
  <c r="AB565" i="6"/>
  <c r="AB441" i="6"/>
  <c r="AB503" i="6"/>
  <c r="AB627" i="6"/>
  <c r="AB129" i="6"/>
  <c r="AB317" i="6"/>
  <c r="AA255" i="7"/>
  <c r="AB452" i="7"/>
  <c r="AB266" i="7"/>
  <c r="AB514" i="7"/>
  <c r="AB240" i="7"/>
  <c r="AB359" i="10"/>
  <c r="AB114" i="7"/>
  <c r="AB550" i="7"/>
  <c r="AB669" i="10"/>
  <c r="AB294" i="7"/>
  <c r="AB413" i="10"/>
  <c r="AB542" i="7"/>
  <c r="AB661" i="10"/>
  <c r="AB175" i="7"/>
  <c r="AB294" i="10"/>
  <c r="AB424" i="7"/>
  <c r="AB543" i="10"/>
  <c r="AA181" i="6"/>
  <c r="AA616" i="6"/>
  <c r="AA306" i="6"/>
  <c r="AA16" i="6"/>
  <c r="AA266" i="6"/>
  <c r="AA269" i="7"/>
  <c r="AW31" i="2"/>
  <c r="AW7" i="2" s="1"/>
  <c r="AW28" i="2"/>
  <c r="AW29" i="2" s="1"/>
  <c r="AA523" i="7"/>
  <c r="AB339" i="7"/>
  <c r="AB449" i="7"/>
  <c r="AB42" i="7"/>
  <c r="AA10" i="5"/>
  <c r="AB161" i="10"/>
  <c r="AB139" i="7"/>
  <c r="AB347" i="7"/>
  <c r="AB31" i="6"/>
  <c r="AB219" i="6"/>
  <c r="AB93" i="6"/>
  <c r="AB343" i="6"/>
  <c r="AB405" i="6"/>
  <c r="AB281" i="6"/>
  <c r="AB467" i="6"/>
  <c r="AB529" i="6"/>
  <c r="AB181" i="4"/>
  <c r="AB591" i="6"/>
  <c r="AB156" i="6"/>
  <c r="AB59" i="6"/>
  <c r="AB247" i="6"/>
  <c r="AB371" i="6"/>
  <c r="AB184" i="6"/>
  <c r="AB557" i="6"/>
  <c r="AB433" i="6"/>
  <c r="AB495" i="6"/>
  <c r="AB619" i="6"/>
  <c r="AB309" i="6"/>
  <c r="AB121" i="6"/>
  <c r="AB26" i="6"/>
  <c r="AB88" i="6"/>
  <c r="AB214" i="6"/>
  <c r="AB338" i="6"/>
  <c r="AB276" i="6"/>
  <c r="AB400" i="6"/>
  <c r="AB462" i="6"/>
  <c r="AB524" i="6"/>
  <c r="AB586" i="6"/>
  <c r="AB151" i="6"/>
  <c r="AB358" i="7"/>
  <c r="AB477" i="10"/>
  <c r="AB51" i="7"/>
  <c r="AB321" i="7"/>
  <c r="AB180" i="7"/>
  <c r="AB491" i="7"/>
  <c r="AB244" i="7"/>
  <c r="AB519" i="7"/>
  <c r="AB638" i="10"/>
  <c r="AB340" i="7"/>
  <c r="AA291" i="7"/>
  <c r="AB437" i="7"/>
  <c r="AB556" i="10"/>
  <c r="AA322" i="6"/>
  <c r="AB459" i="7"/>
  <c r="AB578" i="10"/>
  <c r="AB231" i="7"/>
  <c r="AB350" i="10"/>
  <c r="AB636" i="7"/>
  <c r="AB332" i="7"/>
  <c r="AA300" i="5"/>
  <c r="AB451" i="10"/>
  <c r="AB304" i="7"/>
  <c r="AA272" i="5"/>
  <c r="AC12" i="9"/>
  <c r="AC12" i="8"/>
  <c r="AC100" i="4"/>
  <c r="AC163" i="4"/>
  <c r="AC22" i="9"/>
  <c r="AC48" i="9" s="1"/>
  <c r="AC22" i="8"/>
  <c r="AC177" i="4"/>
  <c r="AC114" i="4"/>
  <c r="AC185" i="4"/>
  <c r="AC122" i="4"/>
  <c r="AC127" i="4"/>
  <c r="AC190" i="4"/>
  <c r="AC153" i="4"/>
  <c r="AC216" i="4"/>
  <c r="AB53" i="5"/>
  <c r="AB115" i="5"/>
  <c r="AB178" i="5"/>
  <c r="AB303" i="5"/>
  <c r="AB427" i="5"/>
  <c r="AB551" i="5"/>
  <c r="AB489" i="5"/>
  <c r="AB613" i="5"/>
  <c r="AB241" i="5"/>
  <c r="AB365" i="5"/>
  <c r="AB17" i="5"/>
  <c r="AB79" i="5"/>
  <c r="AB205" i="5"/>
  <c r="AB329" i="5"/>
  <c r="AB267" i="5"/>
  <c r="AB391" i="5"/>
  <c r="AB515" i="5"/>
  <c r="AB577" i="5"/>
  <c r="AB104" i="4"/>
  <c r="AB453" i="5"/>
  <c r="AB142" i="5"/>
  <c r="AB39" i="6"/>
  <c r="AB227" i="6"/>
  <c r="AB101" i="6"/>
  <c r="AB351" i="6"/>
  <c r="AB413" i="6"/>
  <c r="AB289" i="6"/>
  <c r="AB475" i="6"/>
  <c r="AB537" i="6"/>
  <c r="AB164" i="6"/>
  <c r="AB599" i="6"/>
  <c r="AB80" i="5"/>
  <c r="AB392" i="5"/>
  <c r="AB454" i="5"/>
  <c r="AB578" i="5"/>
  <c r="AB516" i="5"/>
  <c r="AB268" i="5"/>
  <c r="AB18" i="5"/>
  <c r="AB143" i="5"/>
  <c r="AB330" i="5"/>
  <c r="AB206" i="5"/>
  <c r="AB60" i="6"/>
  <c r="AB122" i="6"/>
  <c r="AB248" i="6"/>
  <c r="AB372" i="6"/>
  <c r="AB185" i="6"/>
  <c r="AB558" i="6"/>
  <c r="AB496" i="6"/>
  <c r="AB434" i="6"/>
  <c r="AB620" i="6"/>
  <c r="AB310" i="6"/>
  <c r="AB14" i="5"/>
  <c r="AB139" i="5"/>
  <c r="AB76" i="5"/>
  <c r="AB202" i="5"/>
  <c r="AB326" i="5"/>
  <c r="AB450" i="5"/>
  <c r="AB574" i="5"/>
  <c r="AB264" i="5"/>
  <c r="AB388" i="5"/>
  <c r="AB512" i="5"/>
  <c r="AB12" i="6"/>
  <c r="AB74" i="6"/>
  <c r="AB200" i="6"/>
  <c r="AB324" i="6"/>
  <c r="AB137" i="6"/>
  <c r="AB386" i="6"/>
  <c r="AB448" i="6"/>
  <c r="AB510" i="6"/>
  <c r="AB572" i="6"/>
  <c r="AB262" i="6"/>
  <c r="AB46" i="6"/>
  <c r="AB108" i="6"/>
  <c r="AB234" i="6"/>
  <c r="AB358" i="6"/>
  <c r="AB171" i="6"/>
  <c r="AB544" i="6"/>
  <c r="AB482" i="6"/>
  <c r="AB606" i="6"/>
  <c r="AB420" i="6"/>
  <c r="AB296" i="6"/>
  <c r="AB618" i="7"/>
  <c r="AB570" i="7"/>
  <c r="AB572" i="7"/>
  <c r="AA540" i="5"/>
  <c r="AB320" i="7"/>
  <c r="AB24" i="6"/>
  <c r="AB86" i="6"/>
  <c r="AB212" i="6"/>
  <c r="AB336" i="6"/>
  <c r="AB398" i="6"/>
  <c r="AB149" i="6"/>
  <c r="AB460" i="6"/>
  <c r="AB522" i="6"/>
  <c r="AB584" i="6"/>
  <c r="AB274" i="6"/>
  <c r="AB32" i="6"/>
  <c r="AB94" i="6"/>
  <c r="AB220" i="6"/>
  <c r="AB344" i="6"/>
  <c r="AB282" i="6"/>
  <c r="AB406" i="6"/>
  <c r="AB468" i="6"/>
  <c r="AB530" i="6"/>
  <c r="AB592" i="6"/>
  <c r="AB157" i="6"/>
  <c r="AB52" i="6"/>
  <c r="AB114" i="6"/>
  <c r="AB240" i="6"/>
  <c r="AB364" i="6"/>
  <c r="AB177" i="6"/>
  <c r="AB550" i="6"/>
  <c r="AB488" i="6"/>
  <c r="AB426" i="6"/>
  <c r="AB612" i="6"/>
  <c r="AB302" i="6"/>
  <c r="AB344" i="7"/>
  <c r="AA312" i="5"/>
  <c r="AA591" i="7"/>
  <c r="AB211" i="7"/>
  <c r="AB330" i="10"/>
  <c r="AB23" i="9"/>
  <c r="AB50" i="9"/>
  <c r="AB49" i="9" s="1"/>
  <c r="AB307" i="7"/>
  <c r="AB374" i="7"/>
  <c r="AA342" i="5"/>
  <c r="AB493" i="10"/>
  <c r="AB504" i="7"/>
  <c r="AA472" i="5"/>
  <c r="AB531" i="7"/>
  <c r="AB439" i="7"/>
  <c r="AB558" i="10"/>
  <c r="AB484" i="7"/>
  <c r="AA452" i="5"/>
  <c r="AB603" i="10"/>
  <c r="AA337" i="7"/>
  <c r="AB547" i="7"/>
  <c r="AB666" i="10"/>
  <c r="AB576" i="7"/>
  <c r="AB169" i="7"/>
  <c r="AB288" i="10"/>
  <c r="AB50" i="7"/>
  <c r="AA118" i="6"/>
  <c r="AA576" i="6"/>
  <c r="AB525" i="7"/>
  <c r="AB511" i="7"/>
  <c r="AB540" i="7"/>
  <c r="AA508" i="5"/>
  <c r="AB659" i="10"/>
  <c r="AB327" i="7"/>
  <c r="AB513" i="7"/>
  <c r="AA166" i="8"/>
  <c r="AB159" i="7"/>
  <c r="AB97" i="7"/>
  <c r="AA175" i="6"/>
  <c r="AA486" i="6"/>
  <c r="AA582" i="6"/>
  <c r="AA616" i="10"/>
  <c r="AA509" i="7"/>
  <c r="AB25" i="6"/>
  <c r="AB213" i="6"/>
  <c r="AB87" i="6"/>
  <c r="AB337" i="6"/>
  <c r="AB399" i="6"/>
  <c r="AB275" i="6"/>
  <c r="AB461" i="6"/>
  <c r="AB523" i="6"/>
  <c r="AB585" i="6"/>
  <c r="AB150" i="6"/>
  <c r="AB375" i="6"/>
  <c r="AB561" i="6"/>
  <c r="AB437" i="6"/>
  <c r="AB499" i="6"/>
  <c r="AB623" i="6"/>
  <c r="AB213" i="4"/>
  <c r="AB63" i="6"/>
  <c r="AB125" i="6"/>
  <c r="AB188" i="6"/>
  <c r="AB251" i="6"/>
  <c r="AB313" i="6"/>
  <c r="AB34" i="6"/>
  <c r="AB96" i="6"/>
  <c r="AB222" i="6"/>
  <c r="AB346" i="6"/>
  <c r="AB408" i="6"/>
  <c r="AB159" i="6"/>
  <c r="AB470" i="6"/>
  <c r="AB532" i="6"/>
  <c r="AB594" i="6"/>
  <c r="AB284" i="6"/>
  <c r="AB54" i="6"/>
  <c r="AB242" i="6"/>
  <c r="AB366" i="6"/>
  <c r="AB304" i="6"/>
  <c r="AB552" i="6"/>
  <c r="AB490" i="6"/>
  <c r="AB614" i="6"/>
  <c r="AB116" i="6"/>
  <c r="AB179" i="6"/>
  <c r="AB428" i="6"/>
  <c r="AB120" i="8"/>
  <c r="AB122" i="8"/>
  <c r="AB119" i="8"/>
  <c r="AB121" i="8"/>
  <c r="AB123" i="8"/>
  <c r="AB106" i="8"/>
  <c r="AB108" i="8"/>
  <c r="AB105" i="8"/>
  <c r="AB107" i="8"/>
  <c r="AB109" i="8"/>
  <c r="AB40" i="6"/>
  <c r="AB102" i="6"/>
  <c r="AB228" i="6"/>
  <c r="AB352" i="6"/>
  <c r="AB290" i="6"/>
  <c r="AB476" i="6"/>
  <c r="AB538" i="6"/>
  <c r="AB414" i="6"/>
  <c r="AB600" i="6"/>
  <c r="AB165" i="6"/>
  <c r="Z537" i="7"/>
  <c r="AB539" i="10"/>
  <c r="AB420" i="7"/>
  <c r="AB544" i="7"/>
  <c r="AB663" i="10"/>
  <c r="AB301" i="7"/>
  <c r="AB420" i="10"/>
  <c r="AB113" i="7"/>
  <c r="AB549" i="7"/>
  <c r="AB668" i="10"/>
  <c r="AB383" i="7"/>
  <c r="AB569" i="7"/>
  <c r="AB367" i="7"/>
  <c r="AB243" i="7"/>
  <c r="AB368" i="7"/>
  <c r="AB118" i="7"/>
  <c r="AB616" i="7"/>
  <c r="AB83" i="7"/>
  <c r="AB202" i="10"/>
  <c r="AB581" i="7"/>
  <c r="AB700" i="10"/>
  <c r="AB333" i="7"/>
  <c r="AB452" i="10"/>
  <c r="AA348" i="6"/>
  <c r="AA115" i="7"/>
  <c r="AB348" i="7"/>
  <c r="AB534" i="7"/>
  <c r="AA167" i="6"/>
  <c r="AB278" i="7"/>
  <c r="AB90" i="7"/>
  <c r="AB464" i="7"/>
  <c r="AA641" i="7"/>
  <c r="AA399" i="7"/>
  <c r="AA410" i="10"/>
  <c r="AA585" i="7"/>
  <c r="AB188" i="7"/>
  <c r="AB307" i="10"/>
  <c r="AB499" i="7"/>
  <c r="AB618" i="10"/>
  <c r="AA33" i="9"/>
  <c r="AA32" i="9" s="1"/>
  <c r="AB19" i="10" s="1"/>
  <c r="AA55" i="9"/>
  <c r="AA59" i="9" s="1"/>
  <c r="AA260" i="6"/>
  <c r="AA508" i="6"/>
  <c r="AA135" i="6"/>
  <c r="AA483" i="7"/>
  <c r="AB273" i="7"/>
  <c r="AB392" i="10"/>
  <c r="AB583" i="7"/>
  <c r="AB702" i="10"/>
  <c r="AB210" i="7"/>
  <c r="AB329" i="10"/>
  <c r="AB293" i="7"/>
  <c r="AB412" i="10"/>
  <c r="AB479" i="7"/>
  <c r="AB598" i="10"/>
  <c r="AB138" i="7"/>
  <c r="AB264" i="7"/>
  <c r="AB574" i="7"/>
  <c r="AB82" i="7"/>
  <c r="AA50" i="5"/>
  <c r="AB201" i="10"/>
  <c r="AB394" i="7"/>
  <c r="AA362" i="5"/>
  <c r="AB513" i="10"/>
  <c r="AB207" i="7"/>
  <c r="AA175" i="5"/>
  <c r="AB326" i="10"/>
  <c r="AB54" i="7"/>
  <c r="AA22" i="5"/>
  <c r="AB242" i="7"/>
  <c r="AA210" i="5"/>
  <c r="AB179" i="7"/>
  <c r="AA147" i="5"/>
  <c r="AC128" i="4"/>
  <c r="AC191" i="4"/>
  <c r="AC13" i="9"/>
  <c r="AC39" i="9" s="1"/>
  <c r="AC13" i="8"/>
  <c r="AC106" i="4"/>
  <c r="AC169" i="4"/>
  <c r="AC211" i="4"/>
  <c r="AC148" i="4"/>
  <c r="AC189" i="4"/>
  <c r="AC126" i="4"/>
  <c r="AC134" i="4"/>
  <c r="AC197" i="4"/>
  <c r="AC212" i="4"/>
  <c r="AC149" i="4"/>
  <c r="AC209" i="4"/>
  <c r="AC146" i="4"/>
  <c r="AC24" i="9"/>
  <c r="AC24" i="8"/>
  <c r="AC103" i="4"/>
  <c r="AC166" i="4"/>
  <c r="AC188" i="4"/>
  <c r="AC125" i="4"/>
  <c r="AC17" i="9"/>
  <c r="AC43" i="9" s="1"/>
  <c r="AC17" i="8"/>
  <c r="AC170" i="4"/>
  <c r="AC107" i="4"/>
  <c r="AC214" i="4"/>
  <c r="AC151" i="4"/>
  <c r="AC9" i="9"/>
  <c r="AC35" i="9" s="1"/>
  <c r="AC9" i="8"/>
  <c r="AC105" i="4"/>
  <c r="AC168" i="4"/>
  <c r="Z29" i="7"/>
  <c r="AA311" i="7"/>
  <c r="AA242" i="10"/>
  <c r="AA447" i="7"/>
  <c r="AB51" i="5"/>
  <c r="AB113" i="5"/>
  <c r="AB176" i="5"/>
  <c r="AB301" i="5"/>
  <c r="AB425" i="5"/>
  <c r="AB549" i="5"/>
  <c r="AB611" i="5"/>
  <c r="AB239" i="5"/>
  <c r="AB363" i="5"/>
  <c r="AB138" i="4"/>
  <c r="AB487" i="5"/>
  <c r="AB56" i="9"/>
  <c r="AB60" i="9" s="1"/>
  <c r="AB502" i="5"/>
  <c r="AB440" i="5"/>
  <c r="AB626" i="5"/>
  <c r="AC657" i="7" s="1"/>
  <c r="AB564" i="5"/>
  <c r="AB254" i="5"/>
  <c r="AB66" i="5"/>
  <c r="AB378" i="5"/>
  <c r="AB316" i="5"/>
  <c r="AB191" i="5"/>
  <c r="AB128" i="5"/>
  <c r="AB123" i="5"/>
  <c r="AB435" i="5"/>
  <c r="AB497" i="5"/>
  <c r="AB621" i="5"/>
  <c r="AB559" i="5"/>
  <c r="AB61" i="5"/>
  <c r="AB373" i="5"/>
  <c r="AB186" i="5"/>
  <c r="AB311" i="5"/>
  <c r="AB249" i="5"/>
  <c r="AB19" i="9"/>
  <c r="AB46" i="9"/>
  <c r="AB45" i="9" s="1"/>
  <c r="AB11" i="9"/>
  <c r="AB38" i="9"/>
  <c r="AB37" i="9" s="1"/>
  <c r="AB419" i="7"/>
  <c r="AB538" i="10"/>
  <c r="AB357" i="7"/>
  <c r="AB476" i="10"/>
  <c r="AB107" i="7"/>
  <c r="AB226" i="10"/>
  <c r="AB562" i="7"/>
  <c r="AB681" i="10"/>
  <c r="AB189" i="7"/>
  <c r="AB308" i="10"/>
  <c r="AB500" i="7"/>
  <c r="AB619" i="10"/>
  <c r="AA129" i="7"/>
  <c r="AA365" i="7"/>
  <c r="AB246" i="7"/>
  <c r="AB58" i="7"/>
  <c r="AB494" i="7"/>
  <c r="AB72" i="7"/>
  <c r="AB446" i="7"/>
  <c r="AB134" i="7"/>
  <c r="AB136" i="7"/>
  <c r="AA104" i="5"/>
  <c r="AB386" i="7"/>
  <c r="AA354" i="5"/>
  <c r="AA512" i="10"/>
  <c r="AA135" i="8"/>
  <c r="AA144" i="8" s="1"/>
  <c r="AA134" i="8"/>
  <c r="AA143" i="8" s="1"/>
  <c r="AB382" i="7"/>
  <c r="AB444" i="7"/>
  <c r="AA109" i="7"/>
  <c r="Z179" i="8"/>
  <c r="AA554" i="10"/>
  <c r="AB45" i="6"/>
  <c r="AB233" i="6"/>
  <c r="AB107" i="6"/>
  <c r="AB357" i="6"/>
  <c r="AB170" i="6"/>
  <c r="AB543" i="6"/>
  <c r="AB419" i="6"/>
  <c r="AB605" i="6"/>
  <c r="AB481" i="6"/>
  <c r="AB295" i="6"/>
  <c r="AB66" i="8"/>
  <c r="AB68" i="8"/>
  <c r="AB69" i="8"/>
  <c r="AB65" i="8"/>
  <c r="AB67" i="8"/>
  <c r="AB44" i="6"/>
  <c r="AB106" i="6"/>
  <c r="AB232" i="6"/>
  <c r="AB356" i="6"/>
  <c r="AB294" i="6"/>
  <c r="AB480" i="6"/>
  <c r="AB542" i="6"/>
  <c r="AB604" i="6"/>
  <c r="AB169" i="6"/>
  <c r="AB418" i="6"/>
  <c r="AB216" i="7"/>
  <c r="AB527" i="7"/>
  <c r="AA404" i="6"/>
  <c r="AA466" i="6"/>
  <c r="AA30" i="6"/>
  <c r="AB94" i="7"/>
  <c r="AA62" i="5"/>
  <c r="AB406" i="7"/>
  <c r="AA374" i="5"/>
  <c r="AB156" i="7"/>
  <c r="AA124" i="5"/>
  <c r="AA212" i="7"/>
  <c r="Z164" i="7"/>
  <c r="Z16" i="7"/>
  <c r="AA172" i="7"/>
  <c r="AB148" i="7"/>
  <c r="AB267" i="10"/>
  <c r="AB336" i="7"/>
  <c r="AB455" i="10"/>
  <c r="AB564" i="7"/>
  <c r="AB683" i="10"/>
  <c r="AB66" i="7"/>
  <c r="AB185" i="10"/>
  <c r="AB502" i="7"/>
  <c r="AB621" i="10"/>
  <c r="AA158" i="8"/>
  <c r="AA179" i="8" s="1"/>
  <c r="AB272" i="7"/>
  <c r="AB391" i="10"/>
  <c r="AB458" i="7"/>
  <c r="AB577" i="10"/>
  <c r="AA176" i="8"/>
  <c r="AA166" i="7"/>
  <c r="AA373" i="7"/>
  <c r="AA323" i="7"/>
  <c r="AB43" i="5"/>
  <c r="AB105" i="5"/>
  <c r="AB231" i="5"/>
  <c r="AB355" i="5"/>
  <c r="AB168" i="5"/>
  <c r="AB293" i="5"/>
  <c r="AB417" i="5"/>
  <c r="AB541" i="5"/>
  <c r="AB130" i="4"/>
  <c r="AB603" i="5"/>
  <c r="AB479" i="5"/>
  <c r="AB57" i="5"/>
  <c r="AB119" i="5"/>
  <c r="AB182" i="5"/>
  <c r="AB307" i="5"/>
  <c r="AB431" i="5"/>
  <c r="AB245" i="5"/>
  <c r="AB369" i="5"/>
  <c r="AB493" i="5"/>
  <c r="AB617" i="5"/>
  <c r="AB144" i="4"/>
  <c r="AB555" i="5"/>
  <c r="AB15" i="9"/>
  <c r="AB42" i="9"/>
  <c r="AB41" i="9" s="1"/>
  <c r="AB545" i="5"/>
  <c r="AB607" i="5"/>
  <c r="AC638" i="7" s="1"/>
  <c r="AB483" i="5"/>
  <c r="AB359" i="5"/>
  <c r="AB297" i="5"/>
  <c r="AB172" i="5"/>
  <c r="AB235" i="5"/>
  <c r="AB109" i="5"/>
  <c r="AB47" i="5"/>
  <c r="AB421" i="5"/>
  <c r="AB15" i="5"/>
  <c r="AB140" i="5"/>
  <c r="AB77" i="5"/>
  <c r="AB203" i="5"/>
  <c r="AB327" i="5"/>
  <c r="AB451" i="5"/>
  <c r="AB575" i="5"/>
  <c r="AC606" i="7" s="1"/>
  <c r="AB513" i="5"/>
  <c r="AB265" i="5"/>
  <c r="AB389" i="5"/>
  <c r="AB58" i="6"/>
  <c r="AB246" i="6"/>
  <c r="AB370" i="6"/>
  <c r="AB308" i="6"/>
  <c r="AB556" i="6"/>
  <c r="AB494" i="6"/>
  <c r="AB618" i="6"/>
  <c r="AB120" i="6"/>
  <c r="AB183" i="6"/>
  <c r="AB432" i="6"/>
  <c r="AB525" i="5"/>
  <c r="AB587" i="5"/>
  <c r="AC618" i="7" s="1"/>
  <c r="AB463" i="5"/>
  <c r="AB27" i="5"/>
  <c r="AB89" i="5"/>
  <c r="AB152" i="5"/>
  <c r="AB401" i="5"/>
  <c r="AB339" i="5"/>
  <c r="AB277" i="5"/>
  <c r="AB215" i="5"/>
  <c r="AB245" i="7"/>
  <c r="AB119" i="7"/>
  <c r="AB617" i="7"/>
  <c r="AB187" i="7"/>
  <c r="AA155" i="5"/>
  <c r="AB306" i="10"/>
  <c r="AB560" i="7"/>
  <c r="AA528" i="5"/>
  <c r="AB679" i="10"/>
  <c r="AA250" i="6"/>
  <c r="AA124" i="6"/>
  <c r="AA374" i="6"/>
  <c r="AA379" i="7"/>
  <c r="AB442" i="7"/>
  <c r="AA410" i="5"/>
  <c r="AB380" i="7"/>
  <c r="AA348" i="5"/>
  <c r="Z25" i="7"/>
  <c r="AA53" i="7"/>
  <c r="AB157" i="7"/>
  <c r="AB283" i="7"/>
  <c r="AB593" i="7"/>
  <c r="AB257" i="7"/>
  <c r="AB381" i="7"/>
  <c r="AB505" i="7"/>
  <c r="AB501" i="7"/>
  <c r="AB620" i="10"/>
  <c r="AB190" i="7"/>
  <c r="AB309" i="10"/>
  <c r="AB127" i="7"/>
  <c r="AB246" i="10"/>
  <c r="AB88" i="7"/>
  <c r="AA56" i="5"/>
  <c r="AB462" i="7"/>
  <c r="AA430" i="5"/>
  <c r="AB298" i="7"/>
  <c r="AA266" i="5"/>
  <c r="AB417" i="10"/>
  <c r="AB48" i="7"/>
  <c r="AA16" i="5"/>
  <c r="AA325" i="10"/>
  <c r="AA517" i="7"/>
  <c r="AA647" i="7"/>
  <c r="AB217" i="7"/>
  <c r="AB466" i="7"/>
  <c r="AB237" i="7"/>
  <c r="AB356" i="10"/>
  <c r="AB361" i="7"/>
  <c r="AB423" i="7"/>
  <c r="AB542" i="10"/>
  <c r="AB158" i="7"/>
  <c r="AB470" i="7"/>
  <c r="AA73" i="7"/>
  <c r="AB65" i="6"/>
  <c r="AB377" i="6"/>
  <c r="AB127" i="6"/>
  <c r="AB315" i="6"/>
  <c r="AB563" i="6"/>
  <c r="AB501" i="6"/>
  <c r="AB625" i="6"/>
  <c r="AB439" i="6"/>
  <c r="AB253" i="6"/>
  <c r="AB190" i="6"/>
  <c r="AB23" i="5"/>
  <c r="AB85" i="5"/>
  <c r="AB148" i="5"/>
  <c r="AB273" i="5"/>
  <c r="AB397" i="5"/>
  <c r="AB521" i="5"/>
  <c r="AB110" i="4"/>
  <c r="AB211" i="5"/>
  <c r="AB335" i="5"/>
  <c r="AB459" i="5"/>
  <c r="AB583" i="5"/>
  <c r="AB82" i="5"/>
  <c r="AB456" i="5"/>
  <c r="AB518" i="5"/>
  <c r="AB580" i="5"/>
  <c r="AB394" i="5"/>
  <c r="AB332" i="5"/>
  <c r="AB270" i="5"/>
  <c r="AB145" i="5"/>
  <c r="AB208" i="5"/>
  <c r="AB20" i="5"/>
  <c r="AB503" i="5"/>
  <c r="AB441" i="5"/>
  <c r="AB565" i="5"/>
  <c r="AB627" i="5"/>
  <c r="AC658" i="7" s="1"/>
  <c r="AB255" i="5"/>
  <c r="AB67" i="5"/>
  <c r="AB379" i="5"/>
  <c r="AB192" i="5"/>
  <c r="AB129" i="5"/>
  <c r="AB317" i="5"/>
  <c r="AB140" i="7"/>
  <c r="AB390" i="7"/>
  <c r="AB638" i="7"/>
  <c r="AB302" i="7"/>
  <c r="AB421" i="10"/>
  <c r="AB612" i="7"/>
  <c r="AB418" i="7"/>
  <c r="AB537" i="10"/>
  <c r="AB604" i="7"/>
  <c r="AB300" i="7"/>
  <c r="AB419" i="10"/>
  <c r="AB112" i="7"/>
  <c r="AB486" i="7"/>
  <c r="AB605" i="10"/>
  <c r="AA56" i="6"/>
  <c r="AA244" i="6"/>
  <c r="AA78" i="6"/>
  <c r="AA452" i="6"/>
  <c r="AA141" i="6"/>
  <c r="AY22" i="2"/>
  <c r="AX24" i="2"/>
  <c r="AX25" i="2"/>
  <c r="AX26" i="2"/>
  <c r="AX27" i="2"/>
  <c r="AB463" i="7"/>
  <c r="AB573" i="7"/>
  <c r="AB104" i="7"/>
  <c r="AA72" i="5"/>
  <c r="AB223" i="10"/>
  <c r="AB389" i="7"/>
  <c r="AB471" i="7"/>
  <c r="AB35" i="6"/>
  <c r="AB223" i="6"/>
  <c r="AB97" i="6"/>
  <c r="AB347" i="6"/>
  <c r="AB409" i="6"/>
  <c r="AB285" i="6"/>
  <c r="AB471" i="6"/>
  <c r="AB533" i="6"/>
  <c r="AB595" i="6"/>
  <c r="AB160" i="6"/>
  <c r="AB171" i="7"/>
  <c r="AB290" i="10"/>
  <c r="AB363" i="7"/>
  <c r="AB507" i="7"/>
  <c r="AB430" i="7"/>
  <c r="AB98" i="7"/>
  <c r="AA602" i="6"/>
  <c r="AB152" i="7"/>
  <c r="AA343" i="7"/>
  <c r="AB43" i="7"/>
  <c r="AB162" i="10"/>
  <c r="AB388" i="7"/>
  <c r="AB170" i="7"/>
  <c r="AB289" i="10"/>
  <c r="AB376" i="7"/>
  <c r="AB495" i="10"/>
  <c r="AB438" i="7"/>
  <c r="AB557" i="10"/>
  <c r="AB308" i="7"/>
  <c r="AB322" i="7"/>
  <c r="AB70" i="7"/>
  <c r="AB589" i="7"/>
  <c r="AA280" i="6"/>
  <c r="AB468" i="7"/>
  <c r="AA436" i="5"/>
  <c r="AB254" i="7"/>
  <c r="AB373" i="10"/>
  <c r="AA162" i="8"/>
  <c r="AB146" i="7"/>
  <c r="AB265" i="10"/>
  <c r="AA285" i="10"/>
  <c r="AB37" i="5"/>
  <c r="AB162" i="5"/>
  <c r="AB99" i="5"/>
  <c r="AB225" i="5"/>
  <c r="AB349" i="5"/>
  <c r="AB473" i="5"/>
  <c r="AB597" i="5"/>
  <c r="AB535" i="5"/>
  <c r="AB287" i="5"/>
  <c r="AB411" i="5"/>
  <c r="AB124" i="4"/>
  <c r="AB19" i="6"/>
  <c r="AB144" i="6"/>
  <c r="AB207" i="6"/>
  <c r="AB81" i="6"/>
  <c r="AB331" i="6"/>
  <c r="AB393" i="6"/>
  <c r="AB455" i="6"/>
  <c r="AB517" i="6"/>
  <c r="AB579" i="6"/>
  <c r="AB269" i="6"/>
  <c r="AB38" i="6"/>
  <c r="AB100" i="6"/>
  <c r="AB226" i="6"/>
  <c r="AB350" i="6"/>
  <c r="AB412" i="6"/>
  <c r="AB163" i="6"/>
  <c r="AB474" i="6"/>
  <c r="AB536" i="6"/>
  <c r="AB598" i="6"/>
  <c r="AB288" i="6"/>
  <c r="AB103" i="5"/>
  <c r="AB477" i="5"/>
  <c r="AB539" i="5"/>
  <c r="AB601" i="5"/>
  <c r="AB415" i="5"/>
  <c r="AB353" i="5"/>
  <c r="AB229" i="5"/>
  <c r="AB41" i="5"/>
  <c r="AB166" i="5"/>
  <c r="AB291" i="5"/>
  <c r="Z101" i="7"/>
  <c r="Z12" i="7"/>
  <c r="AB493" i="7"/>
  <c r="AB436" i="7"/>
  <c r="AA404" i="5"/>
  <c r="AB555" i="10"/>
  <c r="AA436" i="6"/>
  <c r="AB95" i="7"/>
  <c r="AB443" i="7"/>
  <c r="AB276" i="7"/>
  <c r="AA244" i="5"/>
  <c r="AB648" i="7"/>
  <c r="AA616" i="5"/>
  <c r="AB236" i="7"/>
  <c r="AA204" i="5"/>
  <c r="AB355" i="10"/>
  <c r="AB546" i="7"/>
  <c r="AA514" i="5"/>
  <c r="AB665" i="10"/>
  <c r="AA206" i="7"/>
  <c r="AA636" i="10"/>
  <c r="AB49" i="7"/>
  <c r="Z289" i="7"/>
  <c r="Z24" i="7"/>
  <c r="AB7" i="9"/>
  <c r="AB34" i="9"/>
  <c r="AB33" i="5"/>
  <c r="AB95" i="5"/>
  <c r="AB158" i="5"/>
  <c r="AB283" i="5"/>
  <c r="AB407" i="5"/>
  <c r="AB221" i="5"/>
  <c r="AB345" i="5"/>
  <c r="AB531" i="5"/>
  <c r="AB593" i="5"/>
  <c r="AB469" i="5"/>
  <c r="AB45" i="8"/>
  <c r="AB47" i="8"/>
  <c r="AB49" i="8"/>
  <c r="AB48" i="8"/>
  <c r="AB46" i="8"/>
  <c r="AB328" i="7"/>
  <c r="AB488" i="7"/>
  <c r="AB607" i="10"/>
  <c r="AB106" i="7"/>
  <c r="AB225" i="10"/>
  <c r="AB238" i="7"/>
  <c r="AB357" i="10"/>
  <c r="AA204" i="6"/>
  <c r="AB89" i="7"/>
  <c r="AB200" i="7"/>
  <c r="AB292" i="7"/>
  <c r="AA260" i="5"/>
  <c r="AB411" i="10"/>
  <c r="AB77" i="7"/>
  <c r="AB401" i="7"/>
  <c r="AB587" i="7"/>
  <c r="AB263" i="7"/>
  <c r="AB325" i="7"/>
  <c r="AB416" i="7"/>
  <c r="AA384" i="5"/>
  <c r="AB535" i="10"/>
  <c r="AB602" i="7"/>
  <c r="AA570" i="5"/>
  <c r="AB478" i="7"/>
  <c r="AA446" i="5"/>
  <c r="AB597" i="10"/>
  <c r="AA359" i="7"/>
  <c r="AB451" i="7"/>
  <c r="AB265" i="7"/>
  <c r="AB575" i="7"/>
  <c r="AB222" i="7"/>
  <c r="AB533" i="7"/>
  <c r="AA112" i="6"/>
  <c r="AA610" i="6"/>
  <c r="AA362" i="6"/>
  <c r="AA472" i="10"/>
  <c r="AA539" i="7"/>
  <c r="AA41" i="7"/>
  <c r="AA559" i="7"/>
  <c r="AB523" i="5"/>
  <c r="AB461" i="5"/>
  <c r="AB585" i="5"/>
  <c r="AB150" i="5"/>
  <c r="AB25" i="5"/>
  <c r="AB337" i="5"/>
  <c r="AB275" i="5"/>
  <c r="AB87" i="5"/>
  <c r="AB399" i="5"/>
  <c r="AB213" i="5"/>
  <c r="AB63" i="5"/>
  <c r="AB125" i="5"/>
  <c r="AB251" i="5"/>
  <c r="AB375" i="5"/>
  <c r="AB499" i="5"/>
  <c r="AB150" i="4"/>
  <c r="AB561" i="5"/>
  <c r="AB623" i="5"/>
  <c r="AB188" i="5"/>
  <c r="AB313" i="5"/>
  <c r="AB437" i="5"/>
  <c r="AB34" i="5"/>
  <c r="AB96" i="5"/>
  <c r="AB159" i="5"/>
  <c r="AB284" i="5"/>
  <c r="AB408" i="5"/>
  <c r="AB222" i="5"/>
  <c r="AB346" i="5"/>
  <c r="AB470" i="5"/>
  <c r="AB594" i="5"/>
  <c r="AB532" i="5"/>
  <c r="AB54" i="5"/>
  <c r="AB116" i="5"/>
  <c r="AB179" i="5"/>
  <c r="AB304" i="5"/>
  <c r="AB428" i="5"/>
  <c r="AB552" i="5"/>
  <c r="AB614" i="5"/>
  <c r="AB242" i="5"/>
  <c r="AB366" i="5"/>
  <c r="AB490" i="5"/>
  <c r="AB102" i="5"/>
  <c r="AB476" i="5"/>
  <c r="AB414" i="5"/>
  <c r="AB600" i="5"/>
  <c r="AC631" i="7" s="1"/>
  <c r="AB538" i="5"/>
  <c r="AB228" i="5"/>
  <c r="AB352" i="5"/>
  <c r="AB40" i="5"/>
  <c r="AB165" i="5"/>
  <c r="AB290" i="5"/>
  <c r="AB165" i="10"/>
  <c r="AB46" i="7"/>
  <c r="AB606" i="7"/>
  <c r="AB482" i="7"/>
  <c r="AB601" i="10"/>
  <c r="AB176" i="7"/>
  <c r="AB295" i="10"/>
  <c r="AB425" i="7"/>
  <c r="AB544" i="10"/>
  <c r="AB196" i="7"/>
  <c r="AB259" i="7"/>
  <c r="AB55" i="7"/>
  <c r="AB553" i="7"/>
  <c r="AB306" i="7"/>
  <c r="AB145" i="7"/>
  <c r="AB264" i="10"/>
  <c r="AB208" i="7"/>
  <c r="AB327" i="10"/>
  <c r="AA161" i="6"/>
  <c r="AA534" i="6"/>
  <c r="Z475" i="7"/>
  <c r="AA178" i="7"/>
  <c r="AB410" i="7"/>
  <c r="AB472" i="7"/>
  <c r="AA354" i="6"/>
  <c r="AA416" i="6"/>
  <c r="AA478" i="6"/>
  <c r="AB402" i="7"/>
  <c r="AB526" i="7"/>
  <c r="AA200" i="10"/>
  <c r="AA87" i="7"/>
  <c r="AA664" i="10"/>
  <c r="AA222" i="10"/>
  <c r="AA565" i="7"/>
  <c r="AG8" i="4"/>
  <c r="AG9" i="4" s="1"/>
  <c r="AB313" i="7"/>
  <c r="AB432" i="10"/>
  <c r="AB561" i="7"/>
  <c r="AB680" i="10"/>
  <c r="AA384" i="6"/>
  <c r="AA446" i="6"/>
  <c r="AA10" i="6"/>
  <c r="AA540" i="10"/>
  <c r="Z599" i="7"/>
  <c r="AB397" i="7"/>
  <c r="AB516" i="10"/>
  <c r="AB521" i="7"/>
  <c r="AB640" i="10"/>
  <c r="AB417" i="7"/>
  <c r="AB536" i="10"/>
  <c r="AB355" i="7"/>
  <c r="AB474" i="10"/>
  <c r="AB76" i="7"/>
  <c r="AB326" i="7"/>
  <c r="AB512" i="7"/>
  <c r="AB518" i="7"/>
  <c r="AA486" i="5"/>
  <c r="AB637" i="10"/>
  <c r="AB642" i="7"/>
  <c r="AA610" i="5"/>
  <c r="AB456" i="7"/>
  <c r="AA424" i="5"/>
  <c r="AB575" i="10"/>
  <c r="AB490" i="7"/>
  <c r="AA458" i="5"/>
  <c r="AB428" i="7"/>
  <c r="AA396" i="5"/>
  <c r="AA534" i="10"/>
  <c r="AC21" i="9"/>
  <c r="AC47" i="9" s="1"/>
  <c r="AC21" i="8"/>
  <c r="AC171" i="4"/>
  <c r="AC108" i="4"/>
  <c r="AC183" i="4"/>
  <c r="AC120" i="4"/>
  <c r="AC25" i="9"/>
  <c r="AC51" i="9" s="1"/>
  <c r="AC25" i="8"/>
  <c r="AC172" i="4"/>
  <c r="AC109" i="4"/>
  <c r="AC14" i="9"/>
  <c r="AC40" i="9" s="1"/>
  <c r="AC14" i="8"/>
  <c r="AC175" i="4"/>
  <c r="AC112" i="4"/>
  <c r="AC143" i="4"/>
  <c r="AC206" i="4"/>
  <c r="AC217" i="4"/>
  <c r="AC154" i="4"/>
  <c r="AC186" i="4"/>
  <c r="AC123" i="4"/>
  <c r="AC208" i="4"/>
  <c r="AC145" i="4"/>
  <c r="AC139" i="4"/>
  <c r="AC202" i="4"/>
  <c r="AC141" i="4"/>
  <c r="AC204" i="4"/>
  <c r="AC10" i="9"/>
  <c r="AC36" i="9" s="1"/>
  <c r="AC10" i="8"/>
  <c r="AC174" i="4"/>
  <c r="AC111" i="4"/>
  <c r="AA368" i="10"/>
  <c r="AA571" i="7"/>
  <c r="AB53" i="6"/>
  <c r="AB241" i="6"/>
  <c r="AB365" i="6"/>
  <c r="AB115" i="6"/>
  <c r="AB303" i="6"/>
  <c r="AB551" i="6"/>
  <c r="AB489" i="6"/>
  <c r="AB613" i="6"/>
  <c r="AB427" i="6"/>
  <c r="AB178" i="6"/>
  <c r="AB205" i="6"/>
  <c r="AB267" i="6"/>
  <c r="AB453" i="6"/>
  <c r="AB515" i="6"/>
  <c r="AB167" i="4"/>
  <c r="AB577" i="6"/>
  <c r="AB391" i="6"/>
  <c r="AB142" i="6"/>
  <c r="AB17" i="6"/>
  <c r="AB79" i="6"/>
  <c r="AB329" i="6"/>
  <c r="AB101" i="5"/>
  <c r="AB475" i="5"/>
  <c r="AB599" i="5"/>
  <c r="AB413" i="5"/>
  <c r="AB537" i="5"/>
  <c r="AB227" i="5"/>
  <c r="AB351" i="5"/>
  <c r="AB39" i="5"/>
  <c r="AB164" i="5"/>
  <c r="AB289" i="5"/>
  <c r="AB18" i="6"/>
  <c r="AB80" i="6"/>
  <c r="AB206" i="6"/>
  <c r="AB330" i="6"/>
  <c r="AB268" i="6"/>
  <c r="AB392" i="6"/>
  <c r="AB454" i="6"/>
  <c r="AB516" i="6"/>
  <c r="AB143" i="6"/>
  <c r="AB578" i="6"/>
  <c r="AB122" i="5"/>
  <c r="AB434" i="5"/>
  <c r="AB620" i="5"/>
  <c r="AB558" i="5"/>
  <c r="AB496" i="5"/>
  <c r="AB60" i="5"/>
  <c r="AB310" i="5"/>
  <c r="AB185" i="5"/>
  <c r="AB372" i="5"/>
  <c r="AB248" i="5"/>
  <c r="AB14" i="6"/>
  <c r="AB76" i="6"/>
  <c r="AB202" i="6"/>
  <c r="AB326" i="6"/>
  <c r="AB264" i="6"/>
  <c r="AB450" i="6"/>
  <c r="AB512" i="6"/>
  <c r="AB574" i="6"/>
  <c r="AB139" i="6"/>
  <c r="AB388" i="6"/>
  <c r="AB12" i="5"/>
  <c r="AB137" i="5"/>
  <c r="AB74" i="5"/>
  <c r="AB200" i="5"/>
  <c r="AB324" i="5"/>
  <c r="AB448" i="5"/>
  <c r="AB572" i="5"/>
  <c r="AB510" i="5"/>
  <c r="AB262" i="5"/>
  <c r="AB386" i="5"/>
  <c r="AB482" i="5"/>
  <c r="AB544" i="5"/>
  <c r="AB606" i="5"/>
  <c r="AB358" i="5"/>
  <c r="AB296" i="5"/>
  <c r="AB234" i="5"/>
  <c r="AB171" i="5"/>
  <c r="AB108" i="5"/>
  <c r="AB46" i="5"/>
  <c r="AB420" i="5"/>
  <c r="AB164" i="10"/>
  <c r="AB45" i="7"/>
  <c r="AB233" i="7"/>
  <c r="AB352" i="10"/>
  <c r="AB252" i="7"/>
  <c r="AB371" i="10"/>
  <c r="AB314" i="7"/>
  <c r="AB433" i="10"/>
  <c r="AB126" i="7"/>
  <c r="AB245" i="10"/>
  <c r="Z39" i="7"/>
  <c r="Z8" i="7"/>
  <c r="AA303" i="7"/>
  <c r="AB370" i="7"/>
  <c r="AB432" i="7"/>
  <c r="AB556" i="7"/>
  <c r="AB384" i="7"/>
  <c r="AB632" i="7"/>
  <c r="AB448" i="7"/>
  <c r="AA416" i="5"/>
  <c r="AB510" i="7"/>
  <c r="AA478" i="5"/>
  <c r="AB634" i="7"/>
  <c r="AA602" i="5"/>
  <c r="AA574" i="10"/>
  <c r="AA143" i="7"/>
  <c r="AB195" i="7"/>
  <c r="AB568" i="7"/>
  <c r="AA416" i="10"/>
  <c r="AA467" i="7"/>
  <c r="AB481" i="5"/>
  <c r="AB605" i="5"/>
  <c r="AC636" i="7" s="1"/>
  <c r="AB543" i="5"/>
  <c r="AB233" i="5"/>
  <c r="AB357" i="5"/>
  <c r="AB295" i="5"/>
  <c r="AB170" i="5"/>
  <c r="AB107" i="5"/>
  <c r="AB45" i="5"/>
  <c r="AB419" i="5"/>
  <c r="AB604" i="5"/>
  <c r="AC635" i="7" s="1"/>
  <c r="AB542" i="5"/>
  <c r="AB480" i="5"/>
  <c r="AB232" i="5"/>
  <c r="AB418" i="5"/>
  <c r="AB106" i="5"/>
  <c r="AB44" i="5"/>
  <c r="AB294" i="5"/>
  <c r="AB169" i="5"/>
  <c r="AB356" i="5"/>
  <c r="AB341" i="7"/>
  <c r="AB153" i="7"/>
  <c r="AA92" i="6"/>
  <c r="AA342" i="6"/>
  <c r="AB654" i="7"/>
  <c r="AA622" i="5"/>
  <c r="AB282" i="7"/>
  <c r="AA250" i="5"/>
  <c r="Z27" i="7"/>
  <c r="AA235" i="7"/>
  <c r="AA93" i="7"/>
  <c r="Z227" i="7"/>
  <c r="Z20" i="7"/>
  <c r="Z18" i="7" s="1"/>
  <c r="AB522" i="7"/>
  <c r="AB641" i="10"/>
  <c r="AB584" i="7"/>
  <c r="AB703" i="10"/>
  <c r="AB191" i="7"/>
  <c r="AB310" i="10"/>
  <c r="AB128" i="7"/>
  <c r="AB247" i="10"/>
  <c r="AB520" i="7"/>
  <c r="AB639" i="10"/>
  <c r="AB396" i="7"/>
  <c r="AB515" i="10"/>
  <c r="AB334" i="7"/>
  <c r="AB453" i="10"/>
  <c r="AA174" i="8"/>
  <c r="AA348" i="10"/>
  <c r="AA621" i="7"/>
  <c r="AA385" i="7"/>
  <c r="AB225" i="6"/>
  <c r="AB162" i="6"/>
  <c r="AB411" i="6"/>
  <c r="AB473" i="6"/>
  <c r="AB535" i="6"/>
  <c r="AB597" i="6"/>
  <c r="AB187" i="4"/>
  <c r="AB287" i="6"/>
  <c r="AB37" i="6"/>
  <c r="AB99" i="6"/>
  <c r="AB349" i="6"/>
  <c r="AB13" i="5"/>
  <c r="AB138" i="5"/>
  <c r="AB75" i="5"/>
  <c r="AB201" i="5"/>
  <c r="AB325" i="5"/>
  <c r="AB449" i="5"/>
  <c r="AB573" i="5"/>
  <c r="AC604" i="7" s="1"/>
  <c r="AB263" i="5"/>
  <c r="AB387" i="5"/>
  <c r="AB511" i="5"/>
  <c r="AB81" i="5"/>
  <c r="AB393" i="5"/>
  <c r="AB455" i="5"/>
  <c r="AB579" i="5"/>
  <c r="AB517" i="5"/>
  <c r="AB207" i="5"/>
  <c r="AB331" i="5"/>
  <c r="AB269" i="5"/>
  <c r="AB144" i="5"/>
  <c r="AB19" i="5"/>
  <c r="AB100" i="5"/>
  <c r="AB474" i="5"/>
  <c r="AB536" i="5"/>
  <c r="AB412" i="5"/>
  <c r="AB598" i="5"/>
  <c r="AB288" i="5"/>
  <c r="AB163" i="5"/>
  <c r="AB226" i="5"/>
  <c r="AB350" i="5"/>
  <c r="AB38" i="5"/>
  <c r="AB64" i="6"/>
  <c r="AB126" i="6"/>
  <c r="AB376" i="6"/>
  <c r="AB252" i="6"/>
  <c r="AB189" i="6"/>
  <c r="AB562" i="6"/>
  <c r="AB500" i="6"/>
  <c r="AB438" i="6"/>
  <c r="AB624" i="6"/>
  <c r="AB314" i="6"/>
  <c r="AB23" i="8"/>
  <c r="AB113" i="8"/>
  <c r="AB115" i="8"/>
  <c r="AB117" i="8"/>
  <c r="AB125" i="8"/>
  <c r="AB127" i="8"/>
  <c r="AB129" i="8"/>
  <c r="AB114" i="8"/>
  <c r="AB116" i="8"/>
  <c r="AB126" i="8"/>
  <c r="AB128" i="8"/>
  <c r="AB41" i="6"/>
  <c r="AB229" i="6"/>
  <c r="AB103" i="6"/>
  <c r="AB353" i="6"/>
  <c r="AB166" i="6"/>
  <c r="AB477" i="6"/>
  <c r="AB539" i="6"/>
  <c r="AB415" i="6"/>
  <c r="AB601" i="6"/>
  <c r="AB291" i="6"/>
  <c r="AB369" i="7"/>
  <c r="AB555" i="7"/>
  <c r="AB250" i="7"/>
  <c r="AA218" i="5"/>
  <c r="AB369" i="10"/>
  <c r="AB312" i="7"/>
  <c r="AA280" i="5"/>
  <c r="AB431" i="10"/>
  <c r="AA62" i="6"/>
  <c r="AB193" i="7"/>
  <c r="AA161" i="5"/>
  <c r="AB566" i="7"/>
  <c r="AA534" i="5"/>
  <c r="AB256" i="7"/>
  <c r="AA224" i="5"/>
  <c r="AA551" i="7"/>
  <c r="AB345" i="7"/>
  <c r="AB319" i="7"/>
  <c r="AB567" i="7"/>
  <c r="AB131" i="7"/>
  <c r="AB563" i="7"/>
  <c r="AB682" i="10"/>
  <c r="AB315" i="7"/>
  <c r="AB434" i="10"/>
  <c r="AB150" i="7"/>
  <c r="AA118" i="5"/>
  <c r="AB586" i="7"/>
  <c r="AA554" i="5"/>
  <c r="AB110" i="7"/>
  <c r="AA78" i="5"/>
  <c r="AB422" i="7"/>
  <c r="AA390" i="5"/>
  <c r="AB541" i="10"/>
  <c r="AB173" i="7"/>
  <c r="AA141" i="5"/>
  <c r="AB292" i="10"/>
  <c r="AA579" i="7"/>
  <c r="AV35" i="2"/>
  <c r="AV36" i="2" s="1"/>
  <c r="AB280" i="7"/>
  <c r="AB92" i="7"/>
  <c r="AB590" i="7"/>
  <c r="AB174" i="7"/>
  <c r="AB293" i="10"/>
  <c r="AB299" i="7"/>
  <c r="AB418" i="10"/>
  <c r="AB609" i="7"/>
  <c r="AB221" i="7"/>
  <c r="AB96" i="7"/>
  <c r="AB532" i="7"/>
  <c r="AA477" i="7"/>
  <c r="AA61" i="7"/>
  <c r="AB33" i="8"/>
  <c r="AB35" i="8"/>
  <c r="AB37" i="8"/>
  <c r="AB7" i="8"/>
  <c r="AB34" i="8"/>
  <c r="AB36" i="8"/>
  <c r="AB33" i="6"/>
  <c r="AB221" i="6"/>
  <c r="AB95" i="6"/>
  <c r="AB345" i="6"/>
  <c r="AB158" i="6"/>
  <c r="AB407" i="6"/>
  <c r="AB469" i="6"/>
  <c r="AB531" i="6"/>
  <c r="AB593" i="6"/>
  <c r="AB283" i="6"/>
  <c r="AB57" i="9"/>
  <c r="AB61" i="9" s="1"/>
  <c r="AB99" i="8"/>
  <c r="AB101" i="8"/>
  <c r="AB103" i="8"/>
  <c r="AB100" i="8"/>
  <c r="AB102" i="8"/>
  <c r="AB203" i="7"/>
  <c r="AB52" i="7"/>
  <c r="AB364" i="7"/>
  <c r="AB426" i="7"/>
  <c r="AB545" i="10"/>
  <c r="AB44" i="7"/>
  <c r="AB163" i="10"/>
  <c r="AB356" i="7"/>
  <c r="AB475" i="10"/>
  <c r="AB480" i="7"/>
  <c r="AB599" i="10"/>
  <c r="AA489" i="7"/>
  <c r="AB362" i="7"/>
  <c r="AB610" i="7"/>
  <c r="AA430" i="6"/>
  <c r="AA554" i="6"/>
  <c r="AA328" i="6"/>
  <c r="AA390" i="6"/>
  <c r="AA514" i="6"/>
  <c r="AA388" i="10"/>
  <c r="AW32" i="2"/>
  <c r="AW5" i="2" s="1"/>
  <c r="AA17" i="7" l="1"/>
  <c r="Z30" i="7"/>
  <c r="AC611" i="7"/>
  <c r="AA21" i="7"/>
  <c r="AB647" i="7"/>
  <c r="AB653" i="7"/>
  <c r="AB192" i="7"/>
  <c r="AA183" i="8"/>
  <c r="AB109" i="7"/>
  <c r="AC603" i="7"/>
  <c r="AC651" i="7"/>
  <c r="Z10" i="7"/>
  <c r="AB178" i="7"/>
  <c r="AB574" i="10"/>
  <c r="AC645" i="7"/>
  <c r="AC625" i="7"/>
  <c r="AC629" i="7"/>
  <c r="AA25" i="7"/>
  <c r="AC630" i="7"/>
  <c r="AB641" i="7"/>
  <c r="AB281" i="7"/>
  <c r="AB545" i="7"/>
  <c r="Z26" i="7"/>
  <c r="AB447" i="7"/>
  <c r="AT8" i="2"/>
  <c r="AT4" i="2"/>
  <c r="AT6" i="2"/>
  <c r="AC616" i="7"/>
  <c r="AC610" i="7"/>
  <c r="Z22" i="7"/>
  <c r="AH8" i="4"/>
  <c r="AH9" i="4" s="1"/>
  <c r="AX32" i="2"/>
  <c r="AX5" i="2" s="1"/>
  <c r="AC646" i="7"/>
  <c r="AB435" i="7"/>
  <c r="AB664" i="10"/>
  <c r="AB621" i="7"/>
  <c r="AB36" i="6"/>
  <c r="AB368" i="10"/>
  <c r="AB136" i="8"/>
  <c r="AB145" i="8" s="1"/>
  <c r="AB348" i="6"/>
  <c r="AB385" i="7"/>
  <c r="AB53" i="7"/>
  <c r="AB124" i="6"/>
  <c r="AB571" i="7"/>
  <c r="AA8" i="7"/>
  <c r="AB175" i="8"/>
  <c r="AB441" i="7"/>
  <c r="AB405" i="7"/>
  <c r="AA27" i="7"/>
  <c r="AB260" i="6"/>
  <c r="AB135" i="6"/>
  <c r="AB16" i="6"/>
  <c r="AB204" i="6"/>
  <c r="AA33" i="7"/>
  <c r="AB165" i="8"/>
  <c r="AC626" i="7"/>
  <c r="AB137" i="8"/>
  <c r="AB146" i="8" s="1"/>
  <c r="AB534" i="6"/>
  <c r="AB590" i="6"/>
  <c r="AB280" i="6"/>
  <c r="AB218" i="6"/>
  <c r="AB22" i="6"/>
  <c r="AC649" i="7"/>
  <c r="AB306" i="6"/>
  <c r="AB410" i="10"/>
  <c r="AB291" i="10"/>
  <c r="AB354" i="10"/>
  <c r="AB512" i="10"/>
  <c r="AB678" i="10"/>
  <c r="AB540" i="10"/>
  <c r="AB698" i="10"/>
  <c r="AB534" i="10"/>
  <c r="AC139" i="7"/>
  <c r="AC389" i="7"/>
  <c r="AC513" i="7"/>
  <c r="AC660" i="10"/>
  <c r="AC541" i="7"/>
  <c r="AC231" i="7"/>
  <c r="AC350" i="10"/>
  <c r="AC403" i="7"/>
  <c r="AC91" i="7"/>
  <c r="AC465" i="7"/>
  <c r="AC70" i="7"/>
  <c r="AC444" i="7"/>
  <c r="AB328" i="6"/>
  <c r="AB141" i="6"/>
  <c r="AB514" i="6"/>
  <c r="AC57" i="9"/>
  <c r="AC61" i="9" s="1"/>
  <c r="AC113" i="5"/>
  <c r="AC176" i="5"/>
  <c r="AC301" i="5"/>
  <c r="AC425" i="5"/>
  <c r="AC239" i="5"/>
  <c r="AC363" i="5"/>
  <c r="AC138" i="4"/>
  <c r="AC549" i="5"/>
  <c r="AC487" i="5"/>
  <c r="AC51" i="5"/>
  <c r="AC611" i="5"/>
  <c r="AC35" i="6"/>
  <c r="AC223" i="6"/>
  <c r="AC97" i="6"/>
  <c r="AC533" i="6"/>
  <c r="AC347" i="6"/>
  <c r="AC595" i="6"/>
  <c r="AC471" i="6"/>
  <c r="AC409" i="6"/>
  <c r="AC160" i="6"/>
  <c r="AC285" i="6"/>
  <c r="AC117" i="5"/>
  <c r="AC180" i="5"/>
  <c r="AC305" i="5"/>
  <c r="AC429" i="5"/>
  <c r="AC243" i="5"/>
  <c r="AC367" i="5"/>
  <c r="AC553" i="5"/>
  <c r="AC491" i="5"/>
  <c r="AC55" i="5"/>
  <c r="AC615" i="5"/>
  <c r="AC20" i="6"/>
  <c r="AC82" i="6"/>
  <c r="AC208" i="6"/>
  <c r="AC518" i="6"/>
  <c r="AC332" i="6"/>
  <c r="AC580" i="6"/>
  <c r="AC456" i="6"/>
  <c r="AC394" i="6"/>
  <c r="AC145" i="6"/>
  <c r="AC270" i="6"/>
  <c r="AB455" i="7"/>
  <c r="AC196" i="7"/>
  <c r="AC507" i="7"/>
  <c r="AC397" i="7"/>
  <c r="AC516" i="10"/>
  <c r="AC459" i="7"/>
  <c r="AC578" i="10"/>
  <c r="AC85" i="7"/>
  <c r="AC204" i="10"/>
  <c r="AC501" i="7"/>
  <c r="AC620" i="10"/>
  <c r="AC315" i="7"/>
  <c r="AC434" i="10"/>
  <c r="AC654" i="7"/>
  <c r="AB622" i="5"/>
  <c r="AC406" i="7"/>
  <c r="AB374" i="5"/>
  <c r="AC244" i="7"/>
  <c r="AC306" i="7"/>
  <c r="AB596" i="10"/>
  <c r="AB601" i="7"/>
  <c r="AB291" i="7"/>
  <c r="AB176" i="8"/>
  <c r="AC500" i="7"/>
  <c r="AC619" i="10"/>
  <c r="AC252" i="7"/>
  <c r="AC371" i="10"/>
  <c r="AC126" i="7"/>
  <c r="AC245" i="10"/>
  <c r="AC260" i="7"/>
  <c r="AC632" i="7"/>
  <c r="AC442" i="7"/>
  <c r="AB410" i="5"/>
  <c r="AC504" i="7"/>
  <c r="AB472" i="5"/>
  <c r="AC193" i="7"/>
  <c r="AB161" i="5"/>
  <c r="AB103" i="7"/>
  <c r="AX31" i="2"/>
  <c r="AX7" i="2" s="1"/>
  <c r="AX28" i="2"/>
  <c r="AX29" i="2" s="1"/>
  <c r="AC348" i="7"/>
  <c r="AC98" i="7"/>
  <c r="AC596" i="7"/>
  <c r="AC239" i="7"/>
  <c r="AC358" i="10"/>
  <c r="AC487" i="7"/>
  <c r="AC606" i="10"/>
  <c r="AC490" i="7"/>
  <c r="AB458" i="5"/>
  <c r="AC552" i="7"/>
  <c r="AB520" i="5"/>
  <c r="AC116" i="7"/>
  <c r="AB84" i="5"/>
  <c r="AB87" i="7"/>
  <c r="AA9" i="7"/>
  <c r="AB379" i="7"/>
  <c r="AB186" i="7"/>
  <c r="AC308" i="7"/>
  <c r="AC120" i="7"/>
  <c r="AC663" i="10"/>
  <c r="AC544" i="7"/>
  <c r="AC234" i="7"/>
  <c r="AC353" i="10"/>
  <c r="AC452" i="7"/>
  <c r="AC203" i="7"/>
  <c r="AC514" i="7"/>
  <c r="AC648" i="7"/>
  <c r="AB616" i="5"/>
  <c r="AC462" i="7"/>
  <c r="AB430" i="5"/>
  <c r="AC88" i="7"/>
  <c r="AB56" i="5"/>
  <c r="AC199" i="7"/>
  <c r="AB167" i="5"/>
  <c r="AC74" i="7"/>
  <c r="AB42" i="5"/>
  <c r="AA15" i="7"/>
  <c r="AB155" i="7"/>
  <c r="AA101" i="7"/>
  <c r="AA12" i="7"/>
  <c r="AC217" i="7"/>
  <c r="AC590" i="7"/>
  <c r="AC154" i="7"/>
  <c r="AC409" i="7"/>
  <c r="AC595" i="7"/>
  <c r="AC394" i="7"/>
  <c r="AB362" i="5"/>
  <c r="AC513" i="10"/>
  <c r="AC456" i="7"/>
  <c r="AB424" i="5"/>
  <c r="AC575" i="10"/>
  <c r="AC82" i="7"/>
  <c r="AB50" i="5"/>
  <c r="AC201" i="10"/>
  <c r="AC39" i="8"/>
  <c r="AC41" i="8"/>
  <c r="AC43" i="8"/>
  <c r="AC40" i="8"/>
  <c r="AC42" i="8"/>
  <c r="AC81" i="5"/>
  <c r="AC455" i="5"/>
  <c r="AC517" i="5"/>
  <c r="AC393" i="5"/>
  <c r="AC579" i="5"/>
  <c r="AC144" i="5"/>
  <c r="AC207" i="5"/>
  <c r="AC269" i="5"/>
  <c r="AC331" i="5"/>
  <c r="AC19" i="5"/>
  <c r="AC99" i="5"/>
  <c r="AC225" i="5"/>
  <c r="AC349" i="5"/>
  <c r="AC287" i="5"/>
  <c r="AC411" i="5"/>
  <c r="AC162" i="5"/>
  <c r="AC473" i="5"/>
  <c r="AC124" i="4"/>
  <c r="AC535" i="5"/>
  <c r="AC597" i="5"/>
  <c r="AC37" i="5"/>
  <c r="AC23" i="8"/>
  <c r="AC113" i="8"/>
  <c r="AC115" i="8"/>
  <c r="AC117" i="8"/>
  <c r="AC125" i="8"/>
  <c r="AC127" i="8"/>
  <c r="AC129" i="8"/>
  <c r="AC126" i="8"/>
  <c r="AC116" i="8"/>
  <c r="AC128" i="8"/>
  <c r="AC114" i="8"/>
  <c r="AC621" i="5"/>
  <c r="AC435" i="5"/>
  <c r="AC123" i="5"/>
  <c r="AC559" i="5"/>
  <c r="AC497" i="5"/>
  <c r="AC61" i="5"/>
  <c r="AC311" i="5"/>
  <c r="AC186" i="5"/>
  <c r="AC373" i="5"/>
  <c r="AC249" i="5"/>
  <c r="AC100" i="5"/>
  <c r="AC474" i="5"/>
  <c r="AC412" i="5"/>
  <c r="AC598" i="5"/>
  <c r="AC536" i="5"/>
  <c r="AC38" i="5"/>
  <c r="AC288" i="5"/>
  <c r="AC350" i="5"/>
  <c r="AC226" i="5"/>
  <c r="AC163" i="5"/>
  <c r="AC18" i="6"/>
  <c r="AC80" i="6"/>
  <c r="AC206" i="6"/>
  <c r="AC516" i="6"/>
  <c r="AC330" i="6"/>
  <c r="AC578" i="6"/>
  <c r="AC454" i="6"/>
  <c r="AC268" i="6"/>
  <c r="AC392" i="6"/>
  <c r="AC143" i="6"/>
  <c r="AC40" i="6"/>
  <c r="AC102" i="6"/>
  <c r="AC228" i="6"/>
  <c r="AC538" i="6"/>
  <c r="AC352" i="6"/>
  <c r="AC476" i="6"/>
  <c r="AC414" i="6"/>
  <c r="AC165" i="6"/>
  <c r="AC290" i="6"/>
  <c r="AC600" i="6"/>
  <c r="AB241" i="7"/>
  <c r="AB325" i="10"/>
  <c r="AB81" i="7"/>
  <c r="AA13" i="7"/>
  <c r="AB312" i="6"/>
  <c r="AB62" i="6"/>
  <c r="AB436" i="6"/>
  <c r="AB343" i="7"/>
  <c r="AC419" i="7"/>
  <c r="AC538" i="10"/>
  <c r="AC357" i="7"/>
  <c r="AC476" i="10"/>
  <c r="AC164" i="10"/>
  <c r="AC45" i="7"/>
  <c r="AC237" i="7"/>
  <c r="AC356" i="10"/>
  <c r="AC418" i="10"/>
  <c r="AC299" i="7"/>
  <c r="AC485" i="7"/>
  <c r="AC604" i="10"/>
  <c r="AC484" i="7"/>
  <c r="AB452" i="5"/>
  <c r="AC603" i="10"/>
  <c r="AC422" i="7"/>
  <c r="AB390" i="5"/>
  <c r="AC541" i="10"/>
  <c r="AC110" i="7"/>
  <c r="AB78" i="5"/>
  <c r="AC272" i="7"/>
  <c r="AC391" i="10"/>
  <c r="AC458" i="7"/>
  <c r="AC577" i="10"/>
  <c r="AC84" i="7"/>
  <c r="AC203" i="10"/>
  <c r="AC101" i="5"/>
  <c r="AC413" i="5"/>
  <c r="AC475" i="5"/>
  <c r="AC537" i="5"/>
  <c r="AC599" i="5"/>
  <c r="AC227" i="5"/>
  <c r="AC39" i="5"/>
  <c r="AC351" i="5"/>
  <c r="AC289" i="5"/>
  <c r="AC164" i="5"/>
  <c r="AC26" i="6"/>
  <c r="AC88" i="6"/>
  <c r="AC214" i="6"/>
  <c r="AC338" i="6"/>
  <c r="AC524" i="6"/>
  <c r="AC151" i="6"/>
  <c r="AC586" i="6"/>
  <c r="AC462" i="6"/>
  <c r="AC276" i="6"/>
  <c r="AC400" i="6"/>
  <c r="AC74" i="5"/>
  <c r="AC200" i="5"/>
  <c r="AC324" i="5"/>
  <c r="AC448" i="5"/>
  <c r="AC137" i="5"/>
  <c r="AC262" i="5"/>
  <c r="AC386" i="5"/>
  <c r="AC572" i="5"/>
  <c r="AC12" i="5"/>
  <c r="AC510" i="5"/>
  <c r="AB331" i="7"/>
  <c r="AB404" i="6"/>
  <c r="AB30" i="6"/>
  <c r="AB272" i="6"/>
  <c r="AB396" i="6"/>
  <c r="AC284" i="7"/>
  <c r="AC594" i="7"/>
  <c r="AC230" i="7"/>
  <c r="AB198" i="5"/>
  <c r="AC349" i="10"/>
  <c r="AB607" i="7"/>
  <c r="AB317" i="7"/>
  <c r="AB61" i="7"/>
  <c r="AC277" i="7"/>
  <c r="AC587" i="7"/>
  <c r="AB368" i="6"/>
  <c r="AB616" i="6"/>
  <c r="AB244" i="6"/>
  <c r="AB230" i="6"/>
  <c r="AB602" i="6"/>
  <c r="AB42" i="6"/>
  <c r="AA19" i="7"/>
  <c r="AC519" i="7"/>
  <c r="AC638" i="10"/>
  <c r="AC581" i="7"/>
  <c r="AC700" i="10"/>
  <c r="AC145" i="7"/>
  <c r="AC264" i="10"/>
  <c r="AC251" i="7"/>
  <c r="AC370" i="10"/>
  <c r="AC437" i="7"/>
  <c r="AC556" i="10"/>
  <c r="AC63" i="7"/>
  <c r="AC182" i="10"/>
  <c r="AC429" i="7"/>
  <c r="AC180" i="7"/>
  <c r="AB261" i="7"/>
  <c r="AB161" i="8"/>
  <c r="AB166" i="8"/>
  <c r="AB486" i="6"/>
  <c r="AB175" i="6"/>
  <c r="AC15" i="8"/>
  <c r="AC74" i="8"/>
  <c r="AC76" i="8"/>
  <c r="AC73" i="8"/>
  <c r="AC75" i="8"/>
  <c r="AC77" i="8"/>
  <c r="AC156" i="5"/>
  <c r="AC118" i="4"/>
  <c r="AC281" i="5"/>
  <c r="AC405" i="5"/>
  <c r="AC219" i="5"/>
  <c r="AC343" i="5"/>
  <c r="AC93" i="5"/>
  <c r="AC31" i="5"/>
  <c r="AC529" i="5"/>
  <c r="AC591" i="5"/>
  <c r="AC467" i="5"/>
  <c r="AC45" i="6"/>
  <c r="AC233" i="6"/>
  <c r="AC107" i="6"/>
  <c r="AC543" i="6"/>
  <c r="AC357" i="6"/>
  <c r="AC481" i="6"/>
  <c r="AC605" i="6"/>
  <c r="AC170" i="6"/>
  <c r="AC419" i="6"/>
  <c r="AC295" i="6"/>
  <c r="AC64" i="6"/>
  <c r="AC126" i="6"/>
  <c r="AC252" i="6"/>
  <c r="AC376" i="6"/>
  <c r="AC624" i="6"/>
  <c r="AC562" i="6"/>
  <c r="AC438" i="6"/>
  <c r="AC500" i="6"/>
  <c r="AC314" i="6"/>
  <c r="AC189" i="6"/>
  <c r="AC525" i="5"/>
  <c r="AC587" i="5"/>
  <c r="AC463" i="5"/>
  <c r="AC401" i="5"/>
  <c r="AC27" i="5"/>
  <c r="AC89" i="5"/>
  <c r="AC152" i="5"/>
  <c r="AC277" i="5"/>
  <c r="AC339" i="5"/>
  <c r="AC215" i="5"/>
  <c r="AC76" i="5"/>
  <c r="AC202" i="5"/>
  <c r="AC326" i="5"/>
  <c r="AC450" i="5"/>
  <c r="AC139" i="5"/>
  <c r="AC264" i="5"/>
  <c r="AC388" i="5"/>
  <c r="AC574" i="5"/>
  <c r="AC14" i="5"/>
  <c r="AC512" i="5"/>
  <c r="AA31" i="7"/>
  <c r="AB269" i="7"/>
  <c r="AA413" i="7"/>
  <c r="AA32" i="7"/>
  <c r="AA537" i="7"/>
  <c r="AC211" i="7"/>
  <c r="AC330" i="10"/>
  <c r="AC369" i="7"/>
  <c r="AC119" i="7"/>
  <c r="AC617" i="7"/>
  <c r="AC302" i="7"/>
  <c r="AC421" i="10"/>
  <c r="AC488" i="7"/>
  <c r="AC607" i="10"/>
  <c r="AC114" i="7"/>
  <c r="AC502" i="7"/>
  <c r="AC621" i="10"/>
  <c r="AC316" i="7"/>
  <c r="AC435" i="10"/>
  <c r="AC278" i="7"/>
  <c r="AC650" i="7"/>
  <c r="AC498" i="7"/>
  <c r="AB466" i="5"/>
  <c r="AC617" i="10"/>
  <c r="AC312" i="7"/>
  <c r="AB280" i="5"/>
  <c r="AC431" i="10"/>
  <c r="AE12" i="4"/>
  <c r="AE50" i="4"/>
  <c r="AE44" i="4"/>
  <c r="AE51" i="4"/>
  <c r="AE68" i="4"/>
  <c r="AE63" i="4"/>
  <c r="AE65" i="4"/>
  <c r="AE48" i="4"/>
  <c r="AE67" i="4"/>
  <c r="AE22" i="4"/>
  <c r="AE45" i="4"/>
  <c r="AE43" i="4"/>
  <c r="AE69" i="4"/>
  <c r="AE71" i="4"/>
  <c r="AE66" i="4"/>
  <c r="AE46" i="4"/>
  <c r="AE49" i="4"/>
  <c r="AE47" i="4"/>
  <c r="AE64" i="4"/>
  <c r="AE24" i="4"/>
  <c r="AE70" i="4"/>
  <c r="AE86" i="4"/>
  <c r="AE25" i="4"/>
  <c r="AE80" i="4"/>
  <c r="AE74" i="4"/>
  <c r="AE55" i="4"/>
  <c r="AE23" i="4"/>
  <c r="AE56" i="4"/>
  <c r="AE83" i="4"/>
  <c r="AE90" i="4"/>
  <c r="AE84" i="4"/>
  <c r="AE73" i="4"/>
  <c r="AE76" i="4"/>
  <c r="AE78" i="4"/>
  <c r="AE59" i="4"/>
  <c r="AE53" i="4"/>
  <c r="AE54" i="4"/>
  <c r="AE87" i="4"/>
  <c r="AE89" i="4"/>
  <c r="AE88" i="4"/>
  <c r="AE77" i="4"/>
  <c r="AE75" i="4"/>
  <c r="AE91" i="4"/>
  <c r="AE85" i="4"/>
  <c r="AE26" i="4"/>
  <c r="AE81" i="4"/>
  <c r="AE79" i="4"/>
  <c r="AE60" i="4"/>
  <c r="AE58" i="4"/>
  <c r="AE61" i="4"/>
  <c r="AE57" i="4"/>
  <c r="AB285" i="10"/>
  <c r="AB384" i="6"/>
  <c r="AB72" i="6"/>
  <c r="AC407" i="7"/>
  <c r="AC345" i="7"/>
  <c r="AC655" i="7"/>
  <c r="AA182" i="8"/>
  <c r="AB73" i="7"/>
  <c r="AC25" i="6"/>
  <c r="AC213" i="6"/>
  <c r="AC87" i="6"/>
  <c r="AC337" i="6"/>
  <c r="AC523" i="6"/>
  <c r="AC585" i="6"/>
  <c r="AC461" i="6"/>
  <c r="AC399" i="6"/>
  <c r="AC150" i="6"/>
  <c r="AC275" i="6"/>
  <c r="AC73" i="5"/>
  <c r="AC199" i="5"/>
  <c r="AC323" i="5"/>
  <c r="AC136" i="5"/>
  <c r="AC261" i="5"/>
  <c r="AC385" i="5"/>
  <c r="AC447" i="5"/>
  <c r="AC98" i="4"/>
  <c r="AC509" i="5"/>
  <c r="AC571" i="5"/>
  <c r="AC11" i="5"/>
  <c r="AC59" i="6"/>
  <c r="AC371" i="6"/>
  <c r="AC247" i="6"/>
  <c r="AC619" i="6"/>
  <c r="AC557" i="6"/>
  <c r="AC309" i="6"/>
  <c r="AC121" i="6"/>
  <c r="AC495" i="6"/>
  <c r="AC433" i="6"/>
  <c r="AC184" i="6"/>
  <c r="AC44" i="6"/>
  <c r="AC106" i="6"/>
  <c r="AC232" i="6"/>
  <c r="AC542" i="6"/>
  <c r="AC356" i="6"/>
  <c r="AC604" i="6"/>
  <c r="AC418" i="6"/>
  <c r="AC480" i="6"/>
  <c r="AC169" i="6"/>
  <c r="AC294" i="6"/>
  <c r="AC47" i="6"/>
  <c r="AC235" i="6"/>
  <c r="AC109" i="6"/>
  <c r="AC545" i="6"/>
  <c r="AC359" i="6"/>
  <c r="AC607" i="6"/>
  <c r="AC172" i="6"/>
  <c r="AC297" i="6"/>
  <c r="AC421" i="6"/>
  <c r="AC483" i="6"/>
  <c r="AB551" i="7"/>
  <c r="AB262" i="10"/>
  <c r="AD14" i="9"/>
  <c r="AD40" i="9" s="1"/>
  <c r="AD14" i="8"/>
  <c r="AD112" i="4"/>
  <c r="AD175" i="4"/>
  <c r="AD123" i="4"/>
  <c r="AD186" i="4"/>
  <c r="AD126" i="4"/>
  <c r="AD189" i="4"/>
  <c r="AD26" i="9"/>
  <c r="AD52" i="9" s="1"/>
  <c r="AD26" i="8"/>
  <c r="AD178" i="4"/>
  <c r="AD115" i="4"/>
  <c r="AD13" i="9"/>
  <c r="AD39" i="9" s="1"/>
  <c r="AD13" i="8"/>
  <c r="AD106" i="4"/>
  <c r="AD169" i="4"/>
  <c r="AD143" i="4"/>
  <c r="AD206" i="4"/>
  <c r="AD129" i="4"/>
  <c r="AD192" i="4"/>
  <c r="AD22" i="9"/>
  <c r="AD48" i="9" s="1"/>
  <c r="AD22" i="8"/>
  <c r="AD114" i="4"/>
  <c r="AD177" i="4"/>
  <c r="AD202" i="4"/>
  <c r="AD139" i="4"/>
  <c r="AD214" i="4"/>
  <c r="AD151" i="4"/>
  <c r="AD125" i="4"/>
  <c r="AD188" i="4"/>
  <c r="AD194" i="4"/>
  <c r="AD131" i="4"/>
  <c r="AD196" i="4"/>
  <c r="AD133" i="4"/>
  <c r="AB353" i="7"/>
  <c r="AB135" i="8"/>
  <c r="AB144" i="8" s="1"/>
  <c r="AC319" i="7"/>
  <c r="AC419" i="10"/>
  <c r="AC300" i="7"/>
  <c r="AC112" i="7"/>
  <c r="AC413" i="10"/>
  <c r="AC294" i="7"/>
  <c r="AB286" i="6"/>
  <c r="AB472" i="6"/>
  <c r="AC325" i="7"/>
  <c r="AC201" i="7"/>
  <c r="AB421" i="7"/>
  <c r="AB565" i="7"/>
  <c r="AB249" i="7"/>
  <c r="AC381" i="7"/>
  <c r="AC131" i="7"/>
  <c r="AC362" i="7"/>
  <c r="AC225" i="10"/>
  <c r="AC106" i="7"/>
  <c r="AB410" i="6"/>
  <c r="AC75" i="7"/>
  <c r="AC263" i="7"/>
  <c r="AC450" i="7"/>
  <c r="AC326" i="7"/>
  <c r="AC574" i="7"/>
  <c r="AB509" i="7"/>
  <c r="AC202" i="7"/>
  <c r="AC224" i="10"/>
  <c r="AC105" i="7"/>
  <c r="AC216" i="7"/>
  <c r="AC527" i="7"/>
  <c r="AC153" i="7"/>
  <c r="AC320" i="7"/>
  <c r="AC382" i="7"/>
  <c r="AB390" i="6"/>
  <c r="AB452" i="6"/>
  <c r="AC148" i="5"/>
  <c r="AC273" i="5"/>
  <c r="AC397" i="5"/>
  <c r="AC211" i="5"/>
  <c r="AC335" i="5"/>
  <c r="AC521" i="5"/>
  <c r="AC583" i="5"/>
  <c r="AC110" i="4"/>
  <c r="AC85" i="5"/>
  <c r="AC23" i="5"/>
  <c r="AC459" i="5"/>
  <c r="AC53" i="6"/>
  <c r="AC241" i="6"/>
  <c r="AC551" i="6"/>
  <c r="AC365" i="6"/>
  <c r="AC613" i="6"/>
  <c r="AC115" i="6"/>
  <c r="AC178" i="6"/>
  <c r="AC303" i="6"/>
  <c r="AC489" i="6"/>
  <c r="AC427" i="6"/>
  <c r="AC182" i="5"/>
  <c r="AC144" i="4"/>
  <c r="AC617" i="5"/>
  <c r="AC307" i="5"/>
  <c r="AC431" i="5"/>
  <c r="AC555" i="5"/>
  <c r="AC119" i="5"/>
  <c r="AC493" i="5"/>
  <c r="AC57" i="5"/>
  <c r="AC245" i="5"/>
  <c r="AC369" i="5"/>
  <c r="AC502" i="5"/>
  <c r="AC440" i="5"/>
  <c r="AC564" i="5"/>
  <c r="AC626" i="5"/>
  <c r="AC254" i="5"/>
  <c r="AC66" i="5"/>
  <c r="AC378" i="5"/>
  <c r="AC191" i="5"/>
  <c r="AC316" i="5"/>
  <c r="AC128" i="5"/>
  <c r="AC522" i="5"/>
  <c r="AC460" i="5"/>
  <c r="AC584" i="5"/>
  <c r="AC336" i="5"/>
  <c r="AC149" i="5"/>
  <c r="AC86" i="5"/>
  <c r="AC24" i="5"/>
  <c r="AC212" i="5"/>
  <c r="AC274" i="5"/>
  <c r="AC398" i="5"/>
  <c r="AC83" i="5"/>
  <c r="AC457" i="5"/>
  <c r="AC519" i="5"/>
  <c r="AC581" i="5"/>
  <c r="AC395" i="5"/>
  <c r="AC333" i="5"/>
  <c r="AC271" i="5"/>
  <c r="AC146" i="5"/>
  <c r="AC209" i="5"/>
  <c r="AC21" i="5"/>
  <c r="AC157" i="5"/>
  <c r="AC282" i="5"/>
  <c r="AC406" i="5"/>
  <c r="AC530" i="5"/>
  <c r="AC592" i="5"/>
  <c r="AC344" i="5"/>
  <c r="AC220" i="5"/>
  <c r="AC94" i="5"/>
  <c r="AC32" i="5"/>
  <c r="AC468" i="5"/>
  <c r="AC99" i="8"/>
  <c r="AC101" i="8"/>
  <c r="AC103" i="8"/>
  <c r="AC102" i="8"/>
  <c r="AC100" i="8"/>
  <c r="AB489" i="7"/>
  <c r="AB517" i="7"/>
  <c r="AC71" i="7"/>
  <c r="AC569" i="7"/>
  <c r="AC133" i="7"/>
  <c r="AC273" i="7"/>
  <c r="AC392" i="10"/>
  <c r="AC335" i="7"/>
  <c r="AC454" i="10"/>
  <c r="AC377" i="7"/>
  <c r="AC496" i="10"/>
  <c r="AC190" i="7"/>
  <c r="AC309" i="10"/>
  <c r="AC468" i="7"/>
  <c r="AB436" i="5"/>
  <c r="AC592" i="7"/>
  <c r="AB560" i="5"/>
  <c r="AC282" i="7"/>
  <c r="AB250" i="5"/>
  <c r="AC430" i="7"/>
  <c r="AC368" i="7"/>
  <c r="AC492" i="7"/>
  <c r="AB174" i="8"/>
  <c r="AC624" i="7"/>
  <c r="AC438" i="7"/>
  <c r="AC557" i="10"/>
  <c r="AC64" i="7"/>
  <c r="AC183" i="10"/>
  <c r="AC322" i="7"/>
  <c r="AC384" i="7"/>
  <c r="AC570" i="7"/>
  <c r="AC318" i="7"/>
  <c r="AB286" i="5"/>
  <c r="AC380" i="7"/>
  <c r="AB348" i="5"/>
  <c r="AC68" i="7"/>
  <c r="AB36" i="5"/>
  <c r="AY25" i="2"/>
  <c r="AY24" i="2"/>
  <c r="AZ22" i="2"/>
  <c r="AY26" i="2"/>
  <c r="AY27" i="2"/>
  <c r="AC160" i="7"/>
  <c r="AC286" i="7"/>
  <c r="AC472" i="7"/>
  <c r="AC176" i="7"/>
  <c r="AC295" i="10"/>
  <c r="AC425" i="7"/>
  <c r="AC544" i="10"/>
  <c r="AC113" i="7"/>
  <c r="AC366" i="7"/>
  <c r="AB334" i="5"/>
  <c r="AC428" i="7"/>
  <c r="AB396" i="5"/>
  <c r="AC54" i="7"/>
  <c r="AB22" i="5"/>
  <c r="AB297" i="7"/>
  <c r="AB461" i="7"/>
  <c r="AB559" i="7"/>
  <c r="AC370" i="7"/>
  <c r="AC58" i="7"/>
  <c r="AC556" i="7"/>
  <c r="AC227" i="10"/>
  <c r="AC108" i="7"/>
  <c r="AC78" i="7"/>
  <c r="AC328" i="7"/>
  <c r="AC524" i="7"/>
  <c r="AB492" i="5"/>
  <c r="AC338" i="7"/>
  <c r="AB306" i="5"/>
  <c r="AC572" i="7"/>
  <c r="AB540" i="5"/>
  <c r="AC386" i="7"/>
  <c r="AB354" i="5"/>
  <c r="AA142" i="8"/>
  <c r="AB18" i="10" s="1"/>
  <c r="AC404" i="7"/>
  <c r="AC652" i="7"/>
  <c r="AC159" i="7"/>
  <c r="AC97" i="7"/>
  <c r="AC270" i="7"/>
  <c r="AB238" i="5"/>
  <c r="AC389" i="10"/>
  <c r="AC332" i="7"/>
  <c r="AB300" i="5"/>
  <c r="AC451" i="10"/>
  <c r="AC56" i="9"/>
  <c r="AC60" i="9" s="1"/>
  <c r="AC19" i="6"/>
  <c r="AC144" i="6"/>
  <c r="AC207" i="6"/>
  <c r="AC81" i="6"/>
  <c r="AC517" i="6"/>
  <c r="AC331" i="6"/>
  <c r="AC269" i="6"/>
  <c r="AC455" i="6"/>
  <c r="AC393" i="6"/>
  <c r="AC579" i="6"/>
  <c r="AC225" i="6"/>
  <c r="AC535" i="6"/>
  <c r="AC187" i="4"/>
  <c r="AC473" i="6"/>
  <c r="AC411" i="6"/>
  <c r="AC597" i="6"/>
  <c r="AC162" i="6"/>
  <c r="AC37" i="6"/>
  <c r="AC287" i="6"/>
  <c r="AC99" i="6"/>
  <c r="AC349" i="6"/>
  <c r="AC23" i="9"/>
  <c r="AC50" i="9"/>
  <c r="AC49" i="9" s="1"/>
  <c r="AC61" i="6"/>
  <c r="AC373" i="6"/>
  <c r="AC249" i="6"/>
  <c r="AC621" i="6"/>
  <c r="AC559" i="6"/>
  <c r="AC311" i="6"/>
  <c r="AC435" i="6"/>
  <c r="AC497" i="6"/>
  <c r="AC186" i="6"/>
  <c r="AC123" i="6"/>
  <c r="AC38" i="6"/>
  <c r="AC100" i="6"/>
  <c r="AC226" i="6"/>
  <c r="AC536" i="6"/>
  <c r="AC350" i="6"/>
  <c r="AC598" i="6"/>
  <c r="AC163" i="6"/>
  <c r="AC474" i="6"/>
  <c r="AC412" i="6"/>
  <c r="AC288" i="6"/>
  <c r="AC80" i="5"/>
  <c r="AC578" i="5"/>
  <c r="AC454" i="5"/>
  <c r="AC516" i="5"/>
  <c r="AC392" i="5"/>
  <c r="AC143" i="5"/>
  <c r="AC330" i="5"/>
  <c r="AC206" i="5"/>
  <c r="AC18" i="5"/>
  <c r="AC268" i="5"/>
  <c r="AC102" i="5"/>
  <c r="AC476" i="5"/>
  <c r="AC414" i="5"/>
  <c r="AC538" i="5"/>
  <c r="AC600" i="5"/>
  <c r="AC40" i="5"/>
  <c r="AC352" i="5"/>
  <c r="AC228" i="5"/>
  <c r="AC290" i="5"/>
  <c r="AC165" i="5"/>
  <c r="AB393" i="7"/>
  <c r="AB250" i="6"/>
  <c r="AB560" i="6"/>
  <c r="AB539" i="7"/>
  <c r="AB602" i="10"/>
  <c r="AB373" i="7"/>
  <c r="AC414" i="10"/>
  <c r="AC295" i="7"/>
  <c r="AC233" i="7"/>
  <c r="AC352" i="10"/>
  <c r="AC361" i="7"/>
  <c r="AC423" i="7"/>
  <c r="AC542" i="10"/>
  <c r="AC298" i="7"/>
  <c r="AB266" i="5"/>
  <c r="AC417" i="10"/>
  <c r="AC48" i="7"/>
  <c r="AB16" i="5"/>
  <c r="AC644" i="7"/>
  <c r="AC334" i="7"/>
  <c r="AC453" i="10"/>
  <c r="AC65" i="6"/>
  <c r="AC377" i="6"/>
  <c r="AC625" i="6"/>
  <c r="AC563" i="6"/>
  <c r="AC190" i="6"/>
  <c r="AC253" i="6"/>
  <c r="AC315" i="6"/>
  <c r="AC127" i="6"/>
  <c r="AC439" i="6"/>
  <c r="AC501" i="6"/>
  <c r="AC159" i="5"/>
  <c r="AC284" i="5"/>
  <c r="AC408" i="5"/>
  <c r="AC532" i="5"/>
  <c r="AC470" i="5"/>
  <c r="AC96" i="5"/>
  <c r="AC34" i="5"/>
  <c r="AC594" i="5"/>
  <c r="AC346" i="5"/>
  <c r="AC222" i="5"/>
  <c r="AC106" i="8"/>
  <c r="AC108" i="8"/>
  <c r="AC105" i="8"/>
  <c r="AC107" i="8"/>
  <c r="AC109" i="8"/>
  <c r="AC11" i="8"/>
  <c r="AC53" i="8"/>
  <c r="AC55" i="8"/>
  <c r="AC57" i="8"/>
  <c r="AC54" i="8"/>
  <c r="AC56" i="8"/>
  <c r="AB303" i="7"/>
  <c r="AB528" i="6"/>
  <c r="AB342" i="6"/>
  <c r="AB160" i="10"/>
  <c r="AB147" i="6"/>
  <c r="AB582" i="6"/>
  <c r="AC221" i="7"/>
  <c r="AC96" i="7"/>
  <c r="AC470" i="7"/>
  <c r="AC416" i="7"/>
  <c r="AB384" i="5"/>
  <c r="AC535" i="10"/>
  <c r="AC602" i="7"/>
  <c r="AB570" i="5"/>
  <c r="AC223" i="10"/>
  <c r="AC104" i="7"/>
  <c r="AB72" i="5"/>
  <c r="AB399" i="7"/>
  <c r="AB627" i="7"/>
  <c r="AB242" i="10"/>
  <c r="Z6" i="7"/>
  <c r="AC89" i="7"/>
  <c r="AC401" i="7"/>
  <c r="AC525" i="7"/>
  <c r="AB56" i="6"/>
  <c r="AB492" i="6"/>
  <c r="AB167" i="6"/>
  <c r="AB218" i="7"/>
  <c r="AC395" i="7"/>
  <c r="AC514" i="10"/>
  <c r="AC457" i="7"/>
  <c r="AC576" i="10"/>
  <c r="AC83" i="7"/>
  <c r="AC202" i="10"/>
  <c r="AC623" i="7"/>
  <c r="AC313" i="7"/>
  <c r="AC432" i="10"/>
  <c r="AC243" i="7"/>
  <c r="AC615" i="7"/>
  <c r="AA289" i="7"/>
  <c r="AA24" i="7"/>
  <c r="AB323" i="7"/>
  <c r="AB162" i="8"/>
  <c r="AB159" i="8"/>
  <c r="AB169" i="8"/>
  <c r="AB300" i="6"/>
  <c r="AB610" i="6"/>
  <c r="AB362" i="6"/>
  <c r="AC15" i="9"/>
  <c r="AC42" i="9"/>
  <c r="AC41" i="9" s="1"/>
  <c r="AC31" i="6"/>
  <c r="AC219" i="6"/>
  <c r="AC93" i="6"/>
  <c r="AC529" i="6"/>
  <c r="AC343" i="6"/>
  <c r="AC591" i="6"/>
  <c r="AC181" i="4"/>
  <c r="AC467" i="6"/>
  <c r="AC405" i="6"/>
  <c r="AC156" i="6"/>
  <c r="AC281" i="6"/>
  <c r="AC605" i="5"/>
  <c r="AC481" i="5"/>
  <c r="AC543" i="5"/>
  <c r="AC170" i="5"/>
  <c r="AC357" i="5"/>
  <c r="AC233" i="5"/>
  <c r="AC295" i="5"/>
  <c r="AC45" i="5"/>
  <c r="AC107" i="5"/>
  <c r="AC419" i="5"/>
  <c r="AC500" i="5"/>
  <c r="AC438" i="5"/>
  <c r="AC624" i="5"/>
  <c r="AC562" i="5"/>
  <c r="AC126" i="5"/>
  <c r="AC314" i="5"/>
  <c r="AC64" i="5"/>
  <c r="AC252" i="5"/>
  <c r="AC189" i="5"/>
  <c r="AC376" i="5"/>
  <c r="AC27" i="6"/>
  <c r="AC215" i="6"/>
  <c r="AC89" i="6"/>
  <c r="AC339" i="6"/>
  <c r="AC525" i="6"/>
  <c r="AC587" i="6"/>
  <c r="AC152" i="6"/>
  <c r="AC463" i="6"/>
  <c r="AC401" i="6"/>
  <c r="AC277" i="6"/>
  <c r="AC14" i="6"/>
  <c r="AC76" i="6"/>
  <c r="AC202" i="6"/>
  <c r="AC326" i="6"/>
  <c r="AC512" i="6"/>
  <c r="AC139" i="6"/>
  <c r="AC450" i="6"/>
  <c r="AC264" i="6"/>
  <c r="AC574" i="6"/>
  <c r="AC388" i="6"/>
  <c r="AB115" i="7"/>
  <c r="AB579" i="7"/>
  <c r="Z14" i="7"/>
  <c r="AC522" i="7"/>
  <c r="AC641" i="10"/>
  <c r="AC584" i="7"/>
  <c r="AC703" i="10"/>
  <c r="AC148" i="7"/>
  <c r="AC267" i="10"/>
  <c r="AC307" i="7"/>
  <c r="AC431" i="7"/>
  <c r="AC555" i="7"/>
  <c r="AC240" i="7"/>
  <c r="AC359" i="10"/>
  <c r="AC612" i="7"/>
  <c r="AC378" i="7"/>
  <c r="AC497" i="10"/>
  <c r="AC191" i="7"/>
  <c r="AC310" i="10"/>
  <c r="AC402" i="7"/>
  <c r="AC215" i="7"/>
  <c r="AC464" i="7"/>
  <c r="AC560" i="7"/>
  <c r="AB528" i="5"/>
  <c r="AC679" i="10"/>
  <c r="AC374" i="7"/>
  <c r="AB342" i="5"/>
  <c r="AC493" i="10"/>
  <c r="AC187" i="7"/>
  <c r="AB155" i="5"/>
  <c r="AC306" i="10"/>
  <c r="AB348" i="10"/>
  <c r="AB570" i="6"/>
  <c r="AB322" i="6"/>
  <c r="AB10" i="6"/>
  <c r="AB67" i="7"/>
  <c r="AB497" i="7"/>
  <c r="AC220" i="7"/>
  <c r="AC95" i="7"/>
  <c r="AC469" i="7"/>
  <c r="AC85" i="8"/>
  <c r="AC87" i="8"/>
  <c r="AC89" i="8"/>
  <c r="AC88" i="8"/>
  <c r="AC86" i="8"/>
  <c r="AC433" i="5"/>
  <c r="AC619" i="5"/>
  <c r="AC121" i="5"/>
  <c r="AC557" i="5"/>
  <c r="AC495" i="5"/>
  <c r="AC59" i="5"/>
  <c r="AC371" i="5"/>
  <c r="AC184" i="5"/>
  <c r="AC309" i="5"/>
  <c r="AC247" i="5"/>
  <c r="AC604" i="5"/>
  <c r="AC542" i="5"/>
  <c r="AC480" i="5"/>
  <c r="AC294" i="5"/>
  <c r="AC356" i="5"/>
  <c r="AC44" i="5"/>
  <c r="AC232" i="5"/>
  <c r="AC418" i="5"/>
  <c r="AC106" i="5"/>
  <c r="AC169" i="5"/>
  <c r="AC483" i="5"/>
  <c r="AC607" i="5"/>
  <c r="AC545" i="5"/>
  <c r="AC359" i="5"/>
  <c r="AC235" i="5"/>
  <c r="AC297" i="5"/>
  <c r="AC172" i="5"/>
  <c r="AC421" i="5"/>
  <c r="AC47" i="5"/>
  <c r="AC109" i="5"/>
  <c r="AD152" i="4"/>
  <c r="AD215" i="4"/>
  <c r="AD148" i="4"/>
  <c r="AD211" i="4"/>
  <c r="AD120" i="4"/>
  <c r="AD183" i="4"/>
  <c r="AD154" i="4"/>
  <c r="AD217" i="4"/>
  <c r="AD12" i="8"/>
  <c r="AD12" i="9"/>
  <c r="AD163" i="4"/>
  <c r="AD100" i="4"/>
  <c r="AD20" i="8"/>
  <c r="AD20" i="9"/>
  <c r="AD102" i="4"/>
  <c r="AD165" i="4"/>
  <c r="AD149" i="4"/>
  <c r="AD212" i="4"/>
  <c r="AD191" i="4"/>
  <c r="AD128" i="4"/>
  <c r="AD184" i="4"/>
  <c r="AD121" i="4"/>
  <c r="AD208" i="4"/>
  <c r="AD145" i="4"/>
  <c r="AD182" i="4"/>
  <c r="AD119" i="4"/>
  <c r="AD8" i="9"/>
  <c r="AD8" i="8"/>
  <c r="AD93" i="4"/>
  <c r="AD99" i="4"/>
  <c r="AD162" i="4"/>
  <c r="AD16" i="9"/>
  <c r="AD16" i="8"/>
  <c r="AD164" i="4"/>
  <c r="AD101" i="4"/>
  <c r="AA39" i="7"/>
  <c r="AB134" i="8"/>
  <c r="AB143" i="8" s="1"/>
  <c r="AB430" i="10"/>
  <c r="AC69" i="7"/>
  <c r="AC505" i="7"/>
  <c r="AC548" i="7"/>
  <c r="AC667" i="10"/>
  <c r="AC232" i="7"/>
  <c r="AC351" i="10"/>
  <c r="AC264" i="7"/>
  <c r="AB138" i="8"/>
  <c r="AB147" i="8" s="1"/>
  <c r="AB172" i="7"/>
  <c r="AB149" i="7"/>
  <c r="AB255" i="7"/>
  <c r="AB311" i="7"/>
  <c r="AC257" i="7"/>
  <c r="AC443" i="7"/>
  <c r="AC50" i="7"/>
  <c r="AC238" i="7"/>
  <c r="AC357" i="10"/>
  <c r="AC486" i="7"/>
  <c r="AC605" i="10"/>
  <c r="AC661" i="10"/>
  <c r="AC542" i="7"/>
  <c r="AC480" i="7"/>
  <c r="AC599" i="10"/>
  <c r="AC169" i="7"/>
  <c r="AC288" i="10"/>
  <c r="AB98" i="6"/>
  <c r="AB596" i="6"/>
  <c r="AB161" i="6"/>
  <c r="AC387" i="7"/>
  <c r="AC137" i="7"/>
  <c r="AC511" i="7"/>
  <c r="AC76" i="7"/>
  <c r="AC388" i="7"/>
  <c r="AB633" i="7"/>
  <c r="AC451" i="7"/>
  <c r="AC265" i="7"/>
  <c r="AC637" i="7"/>
  <c r="AC536" i="10"/>
  <c r="AC417" i="7"/>
  <c r="AC479" i="7"/>
  <c r="AC598" i="10"/>
  <c r="AC168" i="7"/>
  <c r="AC287" i="10"/>
  <c r="AC341" i="7"/>
  <c r="AC589" i="7"/>
  <c r="AC195" i="7"/>
  <c r="AC258" i="7"/>
  <c r="AC506" i="7"/>
  <c r="AB78" i="6"/>
  <c r="AB576" i="6"/>
  <c r="AB266" i="6"/>
  <c r="AC521" i="6"/>
  <c r="AC173" i="4"/>
  <c r="AC583" i="6"/>
  <c r="AC459" i="6"/>
  <c r="AC397" i="6"/>
  <c r="AC23" i="6"/>
  <c r="AC148" i="6"/>
  <c r="AC85" i="6"/>
  <c r="AC211" i="6"/>
  <c r="AC273" i="6"/>
  <c r="AC335" i="6"/>
  <c r="AC115" i="5"/>
  <c r="AC178" i="5"/>
  <c r="AC303" i="5"/>
  <c r="AC427" i="5"/>
  <c r="AC241" i="5"/>
  <c r="AC365" i="5"/>
  <c r="AC551" i="5"/>
  <c r="AC489" i="5"/>
  <c r="AC53" i="5"/>
  <c r="AC613" i="5"/>
  <c r="AC245" i="6"/>
  <c r="AC617" i="6"/>
  <c r="AC555" i="6"/>
  <c r="AC207" i="4"/>
  <c r="AC431" i="6"/>
  <c r="AC369" i="6"/>
  <c r="AC182" i="6"/>
  <c r="AC307" i="6"/>
  <c r="AC57" i="6"/>
  <c r="AC493" i="6"/>
  <c r="AC119" i="6"/>
  <c r="AC66" i="6"/>
  <c r="AC128" i="6"/>
  <c r="AC378" i="6"/>
  <c r="AC626" i="6"/>
  <c r="AC564" i="6"/>
  <c r="AC191" i="6"/>
  <c r="AC502" i="6"/>
  <c r="AC254" i="6"/>
  <c r="AC440" i="6"/>
  <c r="AC316" i="6"/>
  <c r="AC24" i="6"/>
  <c r="AC86" i="6"/>
  <c r="AC212" i="6"/>
  <c r="AC336" i="6"/>
  <c r="AC522" i="6"/>
  <c r="AC584" i="6"/>
  <c r="AC460" i="6"/>
  <c r="AC398" i="6"/>
  <c r="AC274" i="6"/>
  <c r="AC149" i="6"/>
  <c r="AC21" i="6"/>
  <c r="AC209" i="6"/>
  <c r="AC83" i="6"/>
  <c r="AC519" i="6"/>
  <c r="AC333" i="6"/>
  <c r="AC146" i="6"/>
  <c r="AC581" i="6"/>
  <c r="AC271" i="6"/>
  <c r="AC457" i="6"/>
  <c r="AC395" i="6"/>
  <c r="AC32" i="6"/>
  <c r="AC94" i="6"/>
  <c r="AC220" i="6"/>
  <c r="AC530" i="6"/>
  <c r="AC344" i="6"/>
  <c r="AC468" i="6"/>
  <c r="AC406" i="6"/>
  <c r="AC592" i="6"/>
  <c r="AC157" i="6"/>
  <c r="AC282" i="6"/>
  <c r="AB427" i="7"/>
  <c r="AC383" i="7"/>
  <c r="AC210" i="7"/>
  <c r="AC329" i="10"/>
  <c r="AC563" i="7"/>
  <c r="AC682" i="10"/>
  <c r="AC253" i="7"/>
  <c r="AC372" i="10"/>
  <c r="AC127" i="7"/>
  <c r="AC246" i="10"/>
  <c r="AC344" i="7"/>
  <c r="AB312" i="5"/>
  <c r="AC156" i="7"/>
  <c r="AB124" i="5"/>
  <c r="AC56" i="7"/>
  <c r="AC554" i="7"/>
  <c r="AA7" i="7"/>
  <c r="AA351" i="7"/>
  <c r="AA28" i="7"/>
  <c r="AB477" i="7"/>
  <c r="AB173" i="8"/>
  <c r="AB172" i="8"/>
  <c r="AC562" i="7"/>
  <c r="AC681" i="10"/>
  <c r="AC314" i="7"/>
  <c r="AC433" i="10"/>
  <c r="AB33" i="9"/>
  <c r="AB32" i="9" s="1"/>
  <c r="AC19" i="10" s="1"/>
  <c r="AB55" i="9"/>
  <c r="AB59" i="9" s="1"/>
  <c r="AB235" i="7"/>
  <c r="AB554" i="10"/>
  <c r="AC197" i="7"/>
  <c r="AC508" i="7"/>
  <c r="AC566" i="7"/>
  <c r="AB534" i="5"/>
  <c r="AC256" i="7"/>
  <c r="AB224" i="5"/>
  <c r="AB467" i="7"/>
  <c r="AB222" i="10"/>
  <c r="AX33" i="2"/>
  <c r="AX9" i="2" s="1"/>
  <c r="AC223" i="7"/>
  <c r="AC534" i="7"/>
  <c r="AC301" i="7"/>
  <c r="AC420" i="10"/>
  <c r="AC242" i="7"/>
  <c r="AB210" i="5"/>
  <c r="AC304" i="7"/>
  <c r="AB272" i="5"/>
  <c r="AB47" i="7"/>
  <c r="AB305" i="10"/>
  <c r="AC432" i="7"/>
  <c r="AC539" i="10"/>
  <c r="AC420" i="7"/>
  <c r="AC482" i="7"/>
  <c r="AC601" i="10"/>
  <c r="AC171" i="7"/>
  <c r="AC290" i="10"/>
  <c r="AC140" i="7"/>
  <c r="AC390" i="7"/>
  <c r="AC576" i="7"/>
  <c r="AC586" i="7"/>
  <c r="AB554" i="5"/>
  <c r="AC400" i="7"/>
  <c r="AB368" i="5"/>
  <c r="AC213" i="7"/>
  <c r="AB181" i="5"/>
  <c r="AC510" i="7"/>
  <c r="AB478" i="5"/>
  <c r="AC448" i="7"/>
  <c r="AB416" i="5"/>
  <c r="AC262" i="7"/>
  <c r="AB230" i="5"/>
  <c r="AA164" i="7"/>
  <c r="AA16" i="7"/>
  <c r="AB93" i="7"/>
  <c r="AB135" i="7"/>
  <c r="AC280" i="7"/>
  <c r="AC92" i="7"/>
  <c r="AC528" i="7"/>
  <c r="AC222" i="7"/>
  <c r="AC471" i="7"/>
  <c r="AC518" i="7"/>
  <c r="AB486" i="5"/>
  <c r="AC637" i="10"/>
  <c r="AC642" i="7"/>
  <c r="AB610" i="5"/>
  <c r="AC207" i="7"/>
  <c r="AB175" i="5"/>
  <c r="AC326" i="10"/>
  <c r="AC205" i="6"/>
  <c r="AC142" i="6"/>
  <c r="AC515" i="6"/>
  <c r="AC391" i="6"/>
  <c r="AC577" i="6"/>
  <c r="AC167" i="4"/>
  <c r="AC267" i="6"/>
  <c r="AC453" i="6"/>
  <c r="AC79" i="6"/>
  <c r="AC17" i="6"/>
  <c r="AC329" i="6"/>
  <c r="AC125" i="5"/>
  <c r="AC251" i="5"/>
  <c r="AC375" i="5"/>
  <c r="AC188" i="5"/>
  <c r="AC313" i="5"/>
  <c r="AC437" i="5"/>
  <c r="AC499" i="5"/>
  <c r="AC150" i="4"/>
  <c r="AC561" i="5"/>
  <c r="AC63" i="5"/>
  <c r="AC623" i="5"/>
  <c r="AC82" i="8"/>
  <c r="AC79" i="8"/>
  <c r="AC80" i="8"/>
  <c r="AC83" i="8"/>
  <c r="AC81" i="8"/>
  <c r="AC15" i="6"/>
  <c r="AC140" i="6"/>
  <c r="AC203" i="6"/>
  <c r="AC77" i="6"/>
  <c r="AC327" i="6"/>
  <c r="AC513" i="6"/>
  <c r="AC451" i="6"/>
  <c r="AC389" i="6"/>
  <c r="AC575" i="6"/>
  <c r="AC265" i="6"/>
  <c r="AC432" i="5"/>
  <c r="AC556" i="5"/>
  <c r="AC618" i="5"/>
  <c r="AC494" i="5"/>
  <c r="AC120" i="5"/>
  <c r="AC58" i="5"/>
  <c r="AC246" i="5"/>
  <c r="AC308" i="5"/>
  <c r="AC370" i="5"/>
  <c r="AC183" i="5"/>
  <c r="AC46" i="6"/>
  <c r="AC108" i="6"/>
  <c r="AC234" i="6"/>
  <c r="AC544" i="6"/>
  <c r="AC358" i="6"/>
  <c r="AC606" i="6"/>
  <c r="AC171" i="6"/>
  <c r="AC482" i="6"/>
  <c r="AC296" i="6"/>
  <c r="AC420" i="6"/>
  <c r="AC434" i="5"/>
  <c r="AC558" i="5"/>
  <c r="AC620" i="5"/>
  <c r="AC496" i="5"/>
  <c r="AC122" i="5"/>
  <c r="AC60" i="5"/>
  <c r="AC185" i="5"/>
  <c r="AC310" i="5"/>
  <c r="AC372" i="5"/>
  <c r="AC248" i="5"/>
  <c r="AC60" i="8"/>
  <c r="AC62" i="8"/>
  <c r="AC59" i="8"/>
  <c r="AC61" i="8"/>
  <c r="AC63" i="8"/>
  <c r="AB206" i="7"/>
  <c r="AB200" i="10"/>
  <c r="AA475" i="7"/>
  <c r="AB187" i="6"/>
  <c r="AB622" i="6"/>
  <c r="AB374" i="6"/>
  <c r="AB503" i="7"/>
  <c r="AC605" i="7"/>
  <c r="AC226" i="10"/>
  <c r="AC107" i="7"/>
  <c r="AC174" i="7"/>
  <c r="AC293" i="10"/>
  <c r="AC547" i="7"/>
  <c r="AC666" i="10"/>
  <c r="AC111" i="7"/>
  <c r="AC608" i="7"/>
  <c r="AB576" i="5"/>
  <c r="AC360" i="7"/>
  <c r="AB328" i="5"/>
  <c r="AC520" i="7"/>
  <c r="AC639" i="10"/>
  <c r="AC209" i="7"/>
  <c r="AC328" i="10"/>
  <c r="AC563" i="5"/>
  <c r="AC501" i="5"/>
  <c r="AC439" i="5"/>
  <c r="AC625" i="5"/>
  <c r="AD656" i="7" s="1"/>
  <c r="AC253" i="5"/>
  <c r="AC377" i="5"/>
  <c r="AC65" i="5"/>
  <c r="AC315" i="5"/>
  <c r="AC127" i="5"/>
  <c r="AC190" i="5"/>
  <c r="AC34" i="6"/>
  <c r="AC96" i="6"/>
  <c r="AC222" i="6"/>
  <c r="AC532" i="6"/>
  <c r="AC346" i="6"/>
  <c r="AC594" i="6"/>
  <c r="AC284" i="6"/>
  <c r="AC470" i="6"/>
  <c r="AC408" i="6"/>
  <c r="AC159" i="6"/>
  <c r="AC11" i="9"/>
  <c r="AC38" i="9"/>
  <c r="AC37" i="9" s="1"/>
  <c r="AB450" i="10"/>
  <c r="AA23" i="7"/>
  <c r="AB155" i="6"/>
  <c r="AB466" i="6"/>
  <c r="AB92" i="6"/>
  <c r="AB334" i="6"/>
  <c r="AB84" i="6"/>
  <c r="AB520" i="6"/>
  <c r="AC346" i="7"/>
  <c r="AC656" i="7"/>
  <c r="AC292" i="7"/>
  <c r="AB260" i="5"/>
  <c r="AC411" i="10"/>
  <c r="AC478" i="7"/>
  <c r="AB446" i="5"/>
  <c r="AC597" i="10"/>
  <c r="AC167" i="7"/>
  <c r="AB135" i="5"/>
  <c r="AC286" i="10"/>
  <c r="AB359" i="7"/>
  <c r="AB337" i="7"/>
  <c r="AB180" i="10"/>
  <c r="AC339" i="7"/>
  <c r="AC214" i="7"/>
  <c r="AC463" i="7"/>
  <c r="AB118" i="6"/>
  <c r="AB181" i="6"/>
  <c r="AB554" i="6"/>
  <c r="AB354" i="6"/>
  <c r="AB104" i="6"/>
  <c r="AB540" i="6"/>
  <c r="AA180" i="8"/>
  <c r="AB529" i="7"/>
  <c r="AC271" i="7"/>
  <c r="AC390" i="10"/>
  <c r="AC333" i="7"/>
  <c r="AC452" i="10"/>
  <c r="AC561" i="7"/>
  <c r="AC680" i="10"/>
  <c r="AC188" i="7"/>
  <c r="AC307" i="10"/>
  <c r="AC117" i="7"/>
  <c r="AC305" i="7"/>
  <c r="AC491" i="7"/>
  <c r="AB160" i="8"/>
  <c r="AB167" i="8"/>
  <c r="AB112" i="6"/>
  <c r="AB424" i="6"/>
  <c r="AB238" i="6"/>
  <c r="AC75" i="5"/>
  <c r="AC201" i="5"/>
  <c r="AC325" i="5"/>
  <c r="AC138" i="5"/>
  <c r="AC263" i="5"/>
  <c r="AC387" i="5"/>
  <c r="AC511" i="5"/>
  <c r="AC449" i="5"/>
  <c r="AC573" i="5"/>
  <c r="AC13" i="5"/>
  <c r="AC43" i="6"/>
  <c r="AC541" i="6"/>
  <c r="AC603" i="6"/>
  <c r="AC193" i="4"/>
  <c r="AC105" i="6"/>
  <c r="AC417" i="6"/>
  <c r="AC479" i="6"/>
  <c r="AC168" i="6"/>
  <c r="AC231" i="6"/>
  <c r="AC293" i="6"/>
  <c r="AC355" i="6"/>
  <c r="AC158" i="5"/>
  <c r="AC283" i="5"/>
  <c r="AC407" i="5"/>
  <c r="AC593" i="5"/>
  <c r="AC531" i="5"/>
  <c r="AC469" i="5"/>
  <c r="AC95" i="5"/>
  <c r="AC33" i="5"/>
  <c r="AC221" i="5"/>
  <c r="AC345" i="5"/>
  <c r="AC54" i="6"/>
  <c r="AC116" i="6"/>
  <c r="AC552" i="6"/>
  <c r="AC242" i="6"/>
  <c r="AC366" i="6"/>
  <c r="AC614" i="6"/>
  <c r="AC428" i="6"/>
  <c r="AC490" i="6"/>
  <c r="AC179" i="6"/>
  <c r="AC304" i="6"/>
  <c r="AC67" i="6"/>
  <c r="AC255" i="6"/>
  <c r="AC379" i="6"/>
  <c r="AC627" i="6"/>
  <c r="AC565" i="6"/>
  <c r="AC503" i="6"/>
  <c r="AC192" i="6"/>
  <c r="AC441" i="6"/>
  <c r="AC317" i="6"/>
  <c r="AC129" i="6"/>
  <c r="AC19" i="8"/>
  <c r="AC94" i="8"/>
  <c r="AC96" i="8"/>
  <c r="AC97" i="8"/>
  <c r="AC95" i="8"/>
  <c r="AC93" i="8"/>
  <c r="AB613" i="7"/>
  <c r="AB388" i="10"/>
  <c r="AC398" i="7"/>
  <c r="AC517" i="10"/>
  <c r="AC460" i="7"/>
  <c r="AC579" i="10"/>
  <c r="AC86" i="7"/>
  <c r="AC205" i="10"/>
  <c r="AC57" i="7"/>
  <c r="AC52" i="7"/>
  <c r="AC364" i="7"/>
  <c r="AC550" i="7"/>
  <c r="AC669" i="10"/>
  <c r="AC564" i="7"/>
  <c r="AC683" i="10"/>
  <c r="AC254" i="7"/>
  <c r="AC373" i="10"/>
  <c r="AC128" i="7"/>
  <c r="AC247" i="10"/>
  <c r="AC340" i="7"/>
  <c r="AC526" i="7"/>
  <c r="AC152" i="7"/>
  <c r="AC622" i="7"/>
  <c r="AB590" i="5"/>
  <c r="AC250" i="7"/>
  <c r="AB218" i="5"/>
  <c r="AC369" i="10"/>
  <c r="AC124" i="7"/>
  <c r="AB92" i="5"/>
  <c r="AC243" i="10"/>
  <c r="AB166" i="7"/>
  <c r="AB508" i="6"/>
  <c r="AB198" i="6"/>
  <c r="AB212" i="7"/>
  <c r="AC157" i="7"/>
  <c r="AC531" i="7"/>
  <c r="AC7" i="8"/>
  <c r="AC34" i="8"/>
  <c r="AC36" i="8"/>
  <c r="AC33" i="8"/>
  <c r="AC35" i="8"/>
  <c r="AC37" i="8"/>
  <c r="AC52" i="6"/>
  <c r="AC114" i="6"/>
  <c r="AC240" i="6"/>
  <c r="AC550" i="6"/>
  <c r="AC364" i="6"/>
  <c r="AC612" i="6"/>
  <c r="AC302" i="6"/>
  <c r="AC426" i="6"/>
  <c r="AC488" i="6"/>
  <c r="AC177" i="6"/>
  <c r="AC41" i="6"/>
  <c r="AC229" i="6"/>
  <c r="AC103" i="6"/>
  <c r="AC539" i="6"/>
  <c r="AC353" i="6"/>
  <c r="AC477" i="6"/>
  <c r="AC291" i="6"/>
  <c r="AC601" i="6"/>
  <c r="AC415" i="6"/>
  <c r="AC166" i="6"/>
  <c r="AB143" i="7"/>
  <c r="AD209" i="4"/>
  <c r="AD146" i="4"/>
  <c r="AD205" i="4"/>
  <c r="AD142" i="4"/>
  <c r="AD198" i="4"/>
  <c r="AD135" i="4"/>
  <c r="AD185" i="4"/>
  <c r="AD122" i="4"/>
  <c r="AD140" i="4"/>
  <c r="AD203" i="4"/>
  <c r="AD21" i="9"/>
  <c r="AD47" i="9" s="1"/>
  <c r="AD21" i="8"/>
  <c r="AD108" i="4"/>
  <c r="AD171" i="4"/>
  <c r="AD25" i="9"/>
  <c r="AD51" i="9" s="1"/>
  <c r="AD25" i="8"/>
  <c r="AD172" i="4"/>
  <c r="AD109" i="4"/>
  <c r="AD9" i="9"/>
  <c r="AD35" i="9" s="1"/>
  <c r="AD9" i="8"/>
  <c r="AD168" i="4"/>
  <c r="AD105" i="4"/>
  <c r="AD17" i="9"/>
  <c r="AD43" i="9" s="1"/>
  <c r="AD17" i="8"/>
  <c r="AD107" i="4"/>
  <c r="AD170" i="4"/>
  <c r="AD18" i="9"/>
  <c r="AD44" i="9" s="1"/>
  <c r="AD18" i="8"/>
  <c r="AD176" i="4"/>
  <c r="AD113" i="4"/>
  <c r="AD204" i="4"/>
  <c r="AD141" i="4"/>
  <c r="AD10" i="9"/>
  <c r="AD36" i="9" s="1"/>
  <c r="AD10" i="8"/>
  <c r="AD111" i="4"/>
  <c r="AD174" i="4"/>
  <c r="AB472" i="10"/>
  <c r="AW35" i="2"/>
  <c r="AW36" i="2" s="1"/>
  <c r="AB585" i="7"/>
  <c r="AC194" i="7"/>
  <c r="AC567" i="7"/>
  <c r="AC175" i="7"/>
  <c r="AC294" i="10"/>
  <c r="AC424" i="7"/>
  <c r="AC543" i="10"/>
  <c r="AC418" i="7"/>
  <c r="AC537" i="10"/>
  <c r="AC356" i="7"/>
  <c r="AC475" i="10"/>
  <c r="AC44" i="7"/>
  <c r="AC163" i="10"/>
  <c r="AB224" i="6"/>
  <c r="AA227" i="7"/>
  <c r="AA20" i="7"/>
  <c r="AC200" i="7"/>
  <c r="AC449" i="7"/>
  <c r="AC573" i="7"/>
  <c r="AC138" i="7"/>
  <c r="AC512" i="7"/>
  <c r="AC77" i="7"/>
  <c r="AC327" i="7"/>
  <c r="AC575" i="7"/>
  <c r="AC293" i="7"/>
  <c r="AC412" i="10"/>
  <c r="AC355" i="7"/>
  <c r="AC474" i="10"/>
  <c r="AC43" i="7"/>
  <c r="AC162" i="10"/>
  <c r="AC279" i="7"/>
  <c r="AC568" i="7"/>
  <c r="AC132" i="7"/>
  <c r="AC46" i="8"/>
  <c r="AC48" i="8"/>
  <c r="AC45" i="8"/>
  <c r="AC49" i="8"/>
  <c r="AC47" i="8"/>
  <c r="AC51" i="6"/>
  <c r="AC239" i="6"/>
  <c r="AC549" i="6"/>
  <c r="AC363" i="6"/>
  <c r="AC201" i="4"/>
  <c r="AC425" i="6"/>
  <c r="AC176" i="6"/>
  <c r="AC301" i="6"/>
  <c r="AC113" i="6"/>
  <c r="AC611" i="6"/>
  <c r="AC487" i="6"/>
  <c r="AC160" i="5"/>
  <c r="AC285" i="5"/>
  <c r="AC409" i="5"/>
  <c r="AC471" i="5"/>
  <c r="AC223" i="5"/>
  <c r="AC347" i="5"/>
  <c r="AC97" i="5"/>
  <c r="AC35" i="5"/>
  <c r="AC595" i="5"/>
  <c r="AD626" i="7" s="1"/>
  <c r="AC533" i="5"/>
  <c r="AC55" i="6"/>
  <c r="AC243" i="6"/>
  <c r="AC553" i="6"/>
  <c r="AC367" i="6"/>
  <c r="AC615" i="6"/>
  <c r="AC429" i="6"/>
  <c r="AC117" i="6"/>
  <c r="AC491" i="6"/>
  <c r="AC180" i="6"/>
  <c r="AC305" i="6"/>
  <c r="AC65" i="8"/>
  <c r="AC67" i="8"/>
  <c r="AC69" i="8"/>
  <c r="AC68" i="8"/>
  <c r="AC66" i="8"/>
  <c r="AC120" i="8"/>
  <c r="AC122" i="8"/>
  <c r="AC119" i="8"/>
  <c r="AC123" i="8"/>
  <c r="AC121" i="8"/>
  <c r="AC82" i="5"/>
  <c r="AC580" i="5"/>
  <c r="AC394" i="5"/>
  <c r="AC518" i="5"/>
  <c r="AC456" i="5"/>
  <c r="AC332" i="5"/>
  <c r="AC208" i="5"/>
  <c r="AC270" i="5"/>
  <c r="AC145" i="5"/>
  <c r="AC20" i="5"/>
  <c r="AB636" i="10"/>
  <c r="AC321" i="7"/>
  <c r="AC259" i="7"/>
  <c r="AC445" i="7"/>
  <c r="AC521" i="7"/>
  <c r="AC640" i="10"/>
  <c r="AC583" i="7"/>
  <c r="AC702" i="10"/>
  <c r="AC147" i="7"/>
  <c r="AC266" i="10"/>
  <c r="AC439" i="7"/>
  <c r="AC558" i="10"/>
  <c r="AC65" i="7"/>
  <c r="AC184" i="10"/>
  <c r="AC219" i="7"/>
  <c r="AB187" i="5"/>
  <c r="AC530" i="7"/>
  <c r="AB498" i="5"/>
  <c r="AC94" i="7"/>
  <c r="AB62" i="5"/>
  <c r="AC118" i="7"/>
  <c r="AC181" i="7"/>
  <c r="AB415" i="7"/>
  <c r="AC376" i="7"/>
  <c r="AC495" i="10"/>
  <c r="AC189" i="7"/>
  <c r="AC308" i="10"/>
  <c r="AB275" i="7"/>
  <c r="AC72" i="7"/>
  <c r="AC446" i="7"/>
  <c r="AC134" i="7"/>
  <c r="AC628" i="7"/>
  <c r="AB596" i="5"/>
  <c r="AC130" i="7"/>
  <c r="AB98" i="5"/>
  <c r="AC410" i="7"/>
  <c r="AC51" i="7"/>
  <c r="AC363" i="7"/>
  <c r="AC549" i="7"/>
  <c r="AC668" i="10"/>
  <c r="AC614" i="7"/>
  <c r="AB582" i="5"/>
  <c r="AC179" i="7"/>
  <c r="AB147" i="5"/>
  <c r="AB416" i="10"/>
  <c r="AC246" i="7"/>
  <c r="AC183" i="7"/>
  <c r="AC494" i="7"/>
  <c r="AC415" i="10"/>
  <c r="AC296" i="7"/>
  <c r="AC358" i="7"/>
  <c r="AC477" i="10"/>
  <c r="AC165" i="10"/>
  <c r="AC46" i="7"/>
  <c r="AC266" i="7"/>
  <c r="AC276" i="7"/>
  <c r="AB244" i="5"/>
  <c r="AC150" i="7"/>
  <c r="AB118" i="5"/>
  <c r="AC634" i="7"/>
  <c r="AB602" i="5"/>
  <c r="AC324" i="7"/>
  <c r="AB292" i="5"/>
  <c r="AC136" i="7"/>
  <c r="AB104" i="5"/>
  <c r="AA29" i="7"/>
  <c r="AC342" i="7"/>
  <c r="AC466" i="7"/>
  <c r="AC347" i="7"/>
  <c r="AC285" i="7"/>
  <c r="AC533" i="7"/>
  <c r="AC580" i="7"/>
  <c r="AB548" i="5"/>
  <c r="AC699" i="10"/>
  <c r="AC144" i="7"/>
  <c r="AB112" i="5"/>
  <c r="AC263" i="10"/>
  <c r="AC79" i="5"/>
  <c r="AC453" i="5"/>
  <c r="AC104" i="4"/>
  <c r="AC205" i="5"/>
  <c r="AC329" i="5"/>
  <c r="AC515" i="5"/>
  <c r="AC391" i="5"/>
  <c r="AC267" i="5"/>
  <c r="AC577" i="5"/>
  <c r="AC17" i="5"/>
  <c r="AC142" i="5"/>
  <c r="AC375" i="6"/>
  <c r="AC623" i="6"/>
  <c r="AC561" i="6"/>
  <c r="AC213" i="4"/>
  <c r="AC499" i="6"/>
  <c r="AC125" i="6"/>
  <c r="AC63" i="6"/>
  <c r="AC437" i="6"/>
  <c r="AC188" i="6"/>
  <c r="AC251" i="6"/>
  <c r="AC313" i="6"/>
  <c r="AC77" i="5"/>
  <c r="AC203" i="5"/>
  <c r="AC327" i="5"/>
  <c r="AC140" i="5"/>
  <c r="AC265" i="5"/>
  <c r="AC389" i="5"/>
  <c r="AC451" i="5"/>
  <c r="AC513" i="5"/>
  <c r="AC575" i="5"/>
  <c r="AC15" i="5"/>
  <c r="AC58" i="6"/>
  <c r="AC120" i="6"/>
  <c r="AC246" i="6"/>
  <c r="AC370" i="6"/>
  <c r="AC618" i="6"/>
  <c r="AC556" i="6"/>
  <c r="AC432" i="6"/>
  <c r="AC183" i="6"/>
  <c r="AC308" i="6"/>
  <c r="AC494" i="6"/>
  <c r="AC606" i="5"/>
  <c r="AC544" i="5"/>
  <c r="AC482" i="5"/>
  <c r="AC358" i="5"/>
  <c r="AC171" i="5"/>
  <c r="AC296" i="5"/>
  <c r="AC234" i="5"/>
  <c r="AC420" i="5"/>
  <c r="AC108" i="5"/>
  <c r="AC46" i="5"/>
  <c r="AC60" i="6"/>
  <c r="AC122" i="6"/>
  <c r="AC372" i="6"/>
  <c r="AC248" i="6"/>
  <c r="AC620" i="6"/>
  <c r="AC558" i="6"/>
  <c r="AC310" i="6"/>
  <c r="AC185" i="6"/>
  <c r="AC496" i="6"/>
  <c r="AC434" i="6"/>
  <c r="AB498" i="6"/>
  <c r="AB658" i="10"/>
  <c r="AB483" i="7"/>
  <c r="AB492" i="10"/>
  <c r="AC662" i="10"/>
  <c r="AC543" i="7"/>
  <c r="AC481" i="7"/>
  <c r="AC600" i="10"/>
  <c r="AC170" i="7"/>
  <c r="AC289" i="10"/>
  <c r="AC49" i="7"/>
  <c r="AC609" i="7"/>
  <c r="AC173" i="7"/>
  <c r="AB141" i="5"/>
  <c r="AC292" i="10"/>
  <c r="AC546" i="7"/>
  <c r="AB514" i="5"/>
  <c r="AC665" i="10"/>
  <c r="AC236" i="7"/>
  <c r="AB204" i="5"/>
  <c r="AC355" i="10"/>
  <c r="AC396" i="7"/>
  <c r="AC515" i="10"/>
  <c r="AC582" i="7"/>
  <c r="AC701" i="10"/>
  <c r="AC146" i="7"/>
  <c r="AC265" i="10"/>
  <c r="AC39" i="6"/>
  <c r="AC227" i="6"/>
  <c r="AC101" i="6"/>
  <c r="AC537" i="6"/>
  <c r="AC351" i="6"/>
  <c r="AC599" i="6"/>
  <c r="AC289" i="6"/>
  <c r="AC475" i="6"/>
  <c r="AC413" i="6"/>
  <c r="AC164" i="6"/>
  <c r="AC462" i="5"/>
  <c r="AC524" i="5"/>
  <c r="AC586" i="5"/>
  <c r="AC151" i="5"/>
  <c r="AC88" i="5"/>
  <c r="AC400" i="5"/>
  <c r="AC26" i="5"/>
  <c r="AC338" i="5"/>
  <c r="AC276" i="5"/>
  <c r="AC214" i="5"/>
  <c r="AC12" i="6"/>
  <c r="AC74" i="6"/>
  <c r="AC200" i="6"/>
  <c r="AC324" i="6"/>
  <c r="AC510" i="6"/>
  <c r="AC386" i="6"/>
  <c r="AC572" i="6"/>
  <c r="AC448" i="6"/>
  <c r="AC262" i="6"/>
  <c r="AC137" i="6"/>
  <c r="AB41" i="7"/>
  <c r="AB210" i="6"/>
  <c r="AB458" i="6"/>
  <c r="AC158" i="7"/>
  <c r="AC408" i="7"/>
  <c r="AC532" i="7"/>
  <c r="AC659" i="10"/>
  <c r="AC540" i="7"/>
  <c r="AB508" i="5"/>
  <c r="AC354" i="7"/>
  <c r="AB322" i="5"/>
  <c r="AC473" i="10"/>
  <c r="AC42" i="7"/>
  <c r="AB10" i="5"/>
  <c r="AC161" i="10"/>
  <c r="AB523" i="7"/>
  <c r="AB129" i="7"/>
  <c r="AB123" i="7"/>
  <c r="AC151" i="7"/>
  <c r="AB430" i="6"/>
  <c r="AB292" i="6"/>
  <c r="AB416" i="6"/>
  <c r="AB478" i="6"/>
  <c r="AA181" i="8"/>
  <c r="AC643" i="7"/>
  <c r="AC208" i="7"/>
  <c r="AC327" i="10"/>
  <c r="AC375" i="7"/>
  <c r="AC494" i="10"/>
  <c r="AC499" i="7"/>
  <c r="AC618" i="10"/>
  <c r="AC125" i="7"/>
  <c r="AC244" i="10"/>
  <c r="AC367" i="7"/>
  <c r="AC55" i="7"/>
  <c r="AC553" i="7"/>
  <c r="AB198" i="7"/>
  <c r="AB158" i="8"/>
  <c r="AB168" i="8"/>
  <c r="AB548" i="6"/>
  <c r="AB50" i="6"/>
  <c r="AC13" i="6"/>
  <c r="AC201" i="6"/>
  <c r="AC75" i="6"/>
  <c r="AC138" i="6"/>
  <c r="AC325" i="6"/>
  <c r="AC511" i="6"/>
  <c r="AC387" i="6"/>
  <c r="AC573" i="6"/>
  <c r="AC449" i="6"/>
  <c r="AC263" i="6"/>
  <c r="AC105" i="5"/>
  <c r="AC479" i="5"/>
  <c r="AC603" i="5"/>
  <c r="AC130" i="4"/>
  <c r="AC231" i="5"/>
  <c r="AC355" i="5"/>
  <c r="AC541" i="5"/>
  <c r="AC293" i="5"/>
  <c r="AC168" i="5"/>
  <c r="AC417" i="5"/>
  <c r="AC43" i="5"/>
  <c r="AC33" i="6"/>
  <c r="AC221" i="6"/>
  <c r="AC95" i="6"/>
  <c r="AC531" i="6"/>
  <c r="AC345" i="6"/>
  <c r="AC593" i="6"/>
  <c r="AC283" i="6"/>
  <c r="AC469" i="6"/>
  <c r="AC158" i="6"/>
  <c r="AC407" i="6"/>
  <c r="AC116" i="5"/>
  <c r="AC179" i="5"/>
  <c r="AC304" i="5"/>
  <c r="AC428" i="5"/>
  <c r="AC490" i="5"/>
  <c r="AC552" i="5"/>
  <c r="AC242" i="5"/>
  <c r="AC366" i="5"/>
  <c r="AC54" i="5"/>
  <c r="AC614" i="5"/>
  <c r="AC503" i="5"/>
  <c r="AC565" i="5"/>
  <c r="AC441" i="5"/>
  <c r="AC627" i="5"/>
  <c r="AC255" i="5"/>
  <c r="AC67" i="5"/>
  <c r="AC379" i="5"/>
  <c r="AC129" i="5"/>
  <c r="AC192" i="5"/>
  <c r="AC317" i="5"/>
  <c r="AC19" i="9"/>
  <c r="AC46" i="9"/>
  <c r="AC45" i="9" s="1"/>
  <c r="AA11" i="7"/>
  <c r="AC274" i="7"/>
  <c r="AC393" i="10"/>
  <c r="AC336" i="7"/>
  <c r="AC455" i="10"/>
  <c r="AC245" i="7"/>
  <c r="AC182" i="7"/>
  <c r="AC493" i="7"/>
  <c r="AC177" i="7"/>
  <c r="AC296" i="10"/>
  <c r="AC426" i="7"/>
  <c r="AC545" i="10"/>
  <c r="AC440" i="7"/>
  <c r="AC559" i="10"/>
  <c r="AC66" i="7"/>
  <c r="AC185" i="10"/>
  <c r="AC90" i="7"/>
  <c r="AC588" i="7"/>
  <c r="AC436" i="7"/>
  <c r="AB404" i="5"/>
  <c r="AC555" i="10"/>
  <c r="AC62" i="7"/>
  <c r="AB30" i="5"/>
  <c r="AC181" i="10"/>
  <c r="AG7" i="4"/>
  <c r="AF11" i="4"/>
  <c r="AA599" i="7"/>
  <c r="AB229" i="7"/>
  <c r="AB446" i="6"/>
  <c r="AB616" i="10"/>
  <c r="AC283" i="7"/>
  <c r="AC593" i="7"/>
  <c r="AB591" i="7"/>
  <c r="AC523" i="5"/>
  <c r="AC585" i="5"/>
  <c r="AC461" i="5"/>
  <c r="AC399" i="5"/>
  <c r="AC337" i="5"/>
  <c r="AC150" i="5"/>
  <c r="AC25" i="5"/>
  <c r="AC87" i="5"/>
  <c r="AC275" i="5"/>
  <c r="AC213" i="5"/>
  <c r="AC11" i="6"/>
  <c r="AC136" i="6"/>
  <c r="AC199" i="6"/>
  <c r="AC73" i="6"/>
  <c r="AC323" i="6"/>
  <c r="AC509" i="6"/>
  <c r="AC161" i="4"/>
  <c r="AC447" i="6"/>
  <c r="AC261" i="6"/>
  <c r="AC571" i="6"/>
  <c r="AC385" i="6"/>
  <c r="AC7" i="9"/>
  <c r="AC34" i="9"/>
  <c r="AC114" i="5"/>
  <c r="AC177" i="5"/>
  <c r="AC302" i="5"/>
  <c r="AC426" i="5"/>
  <c r="AC550" i="5"/>
  <c r="AC240" i="5"/>
  <c r="AC364" i="5"/>
  <c r="AC488" i="5"/>
  <c r="AC52" i="5"/>
  <c r="AC612" i="5"/>
  <c r="AC103" i="5"/>
  <c r="AC415" i="5"/>
  <c r="AC477" i="5"/>
  <c r="AC539" i="5"/>
  <c r="AC601" i="5"/>
  <c r="AC41" i="5"/>
  <c r="AC353" i="5"/>
  <c r="AC229" i="5"/>
  <c r="AC166" i="5"/>
  <c r="AC291" i="5"/>
  <c r="AB365" i="7"/>
  <c r="AB29" i="7" s="1"/>
  <c r="AD24" i="9"/>
  <c r="AD24" i="8"/>
  <c r="AD103" i="4"/>
  <c r="AD166" i="4"/>
  <c r="AD132" i="4"/>
  <c r="AD195" i="4"/>
  <c r="AD197" i="4"/>
  <c r="AD134" i="4"/>
  <c r="AD155" i="4"/>
  <c r="AD218" i="4"/>
  <c r="AD216" i="4"/>
  <c r="AD153" i="4"/>
  <c r="AD190" i="4"/>
  <c r="AD127" i="4"/>
  <c r="AD147" i="4"/>
  <c r="AD210" i="4"/>
  <c r="AD616" i="7" l="1"/>
  <c r="AA26" i="7"/>
  <c r="AC399" i="7"/>
  <c r="AD635" i="7"/>
  <c r="AB7" i="7"/>
  <c r="AX35" i="2"/>
  <c r="AX36" i="2" s="1"/>
  <c r="AC627" i="7"/>
  <c r="AB19" i="7"/>
  <c r="AB9" i="7"/>
  <c r="AD637" i="7"/>
  <c r="AC16" i="6"/>
  <c r="AC42" i="6"/>
  <c r="AD658" i="7"/>
  <c r="AD617" i="7"/>
  <c r="AC312" i="6"/>
  <c r="AB31" i="7"/>
  <c r="AD611" i="7"/>
  <c r="AD636" i="7"/>
  <c r="AB537" i="7"/>
  <c r="AB179" i="8"/>
  <c r="AC230" i="6"/>
  <c r="AA22" i="7"/>
  <c r="AC452" i="6"/>
  <c r="AD606" i="7"/>
  <c r="AC498" i="6"/>
  <c r="AC621" i="7"/>
  <c r="AD644" i="7"/>
  <c r="AD655" i="7"/>
  <c r="AC249" i="7"/>
  <c r="AC540" i="6"/>
  <c r="AC250" i="6"/>
  <c r="AC323" i="7"/>
  <c r="AC328" i="6"/>
  <c r="AC390" i="6"/>
  <c r="AD631" i="7"/>
  <c r="AU6" i="2"/>
  <c r="AU4" i="2"/>
  <c r="AU8" i="2"/>
  <c r="AC545" i="7"/>
  <c r="AD643" i="7"/>
  <c r="AA10" i="7"/>
  <c r="AD645" i="7"/>
  <c r="AB17" i="7"/>
  <c r="AC235" i="7"/>
  <c r="AC613" i="7"/>
  <c r="AD638" i="7"/>
  <c r="AC354" i="6"/>
  <c r="AD609" i="7"/>
  <c r="AC93" i="7"/>
  <c r="AC539" i="7"/>
  <c r="AC62" i="6"/>
  <c r="AC560" i="6"/>
  <c r="AC416" i="6"/>
  <c r="AA6" i="7"/>
  <c r="AD650" i="7"/>
  <c r="AC72" i="6"/>
  <c r="AC124" i="6"/>
  <c r="AC218" i="7"/>
  <c r="AC104" i="6"/>
  <c r="AC446" i="6"/>
  <c r="AC384" i="6"/>
  <c r="AB12" i="7"/>
  <c r="AC187" i="6"/>
  <c r="AC374" i="6"/>
  <c r="AC135" i="7"/>
  <c r="AC129" i="7"/>
  <c r="AB15" i="7"/>
  <c r="AC266" i="6"/>
  <c r="AC514" i="6"/>
  <c r="AC633" i="7"/>
  <c r="AC602" i="6"/>
  <c r="AB33" i="7"/>
  <c r="AC167" i="6"/>
  <c r="AC292" i="6"/>
  <c r="AC204" i="6"/>
  <c r="AB101" i="7"/>
  <c r="AC141" i="6"/>
  <c r="AC354" i="10"/>
  <c r="AC61" i="7"/>
  <c r="AC112" i="6"/>
  <c r="AC50" i="6"/>
  <c r="AC175" i="8"/>
  <c r="AC136" i="8"/>
  <c r="AC145" i="8" s="1"/>
  <c r="AD604" i="7"/>
  <c r="AC477" i="7"/>
  <c r="AA30" i="7"/>
  <c r="AI8" i="4"/>
  <c r="AI9" i="4" s="1"/>
  <c r="AC178" i="7"/>
  <c r="AC458" i="6"/>
  <c r="AC175" i="6"/>
  <c r="AD649" i="7"/>
  <c r="AC303" i="7"/>
  <c r="AY33" i="2"/>
  <c r="AY9" i="2" s="1"/>
  <c r="AB475" i="7"/>
  <c r="AC610" i="6"/>
  <c r="AC272" i="6"/>
  <c r="AC22" i="6"/>
  <c r="AB142" i="8"/>
  <c r="AC18" i="10" s="1"/>
  <c r="AC664" i="10"/>
  <c r="AC636" i="10"/>
  <c r="AC160" i="10"/>
  <c r="AC658" i="10"/>
  <c r="AC472" i="10"/>
  <c r="AD322" i="7"/>
  <c r="AD273" i="7"/>
  <c r="AD392" i="10"/>
  <c r="AD386" i="7"/>
  <c r="AC354" i="5"/>
  <c r="AD451" i="7"/>
  <c r="AD358" i="7"/>
  <c r="AD477" i="10"/>
  <c r="AD173" i="7"/>
  <c r="AC141" i="5"/>
  <c r="AD292" i="10"/>
  <c r="AD487" i="7"/>
  <c r="AD606" i="10"/>
  <c r="AD254" i="7"/>
  <c r="AD373" i="10"/>
  <c r="AD115" i="6"/>
  <c r="AD53" i="6"/>
  <c r="AD365" i="6"/>
  <c r="AD551" i="6"/>
  <c r="AD613" i="6"/>
  <c r="AD427" i="6"/>
  <c r="AD489" i="6"/>
  <c r="AD303" i="6"/>
  <c r="AD178" i="6"/>
  <c r="AD241" i="6"/>
  <c r="AD314" i="7"/>
  <c r="AD433" i="10"/>
  <c r="AD106" i="7"/>
  <c r="AD225" i="10"/>
  <c r="AD221" i="7"/>
  <c r="AD153" i="7"/>
  <c r="AD89" i="7"/>
  <c r="AD406" i="7"/>
  <c r="AC374" i="5"/>
  <c r="AD101" i="5"/>
  <c r="AD599" i="5"/>
  <c r="AD475" i="5"/>
  <c r="AD413" i="5"/>
  <c r="AD537" i="5"/>
  <c r="AD39" i="5"/>
  <c r="AD351" i="5"/>
  <c r="AD227" i="5"/>
  <c r="AD289" i="5"/>
  <c r="AD164" i="5"/>
  <c r="AD67" i="6"/>
  <c r="AD129" i="6"/>
  <c r="AD379" i="6"/>
  <c r="AD317" i="6"/>
  <c r="AD627" i="6"/>
  <c r="AD565" i="6"/>
  <c r="AD503" i="6"/>
  <c r="AD441" i="6"/>
  <c r="AD255" i="6"/>
  <c r="AD192" i="6"/>
  <c r="AD44" i="6"/>
  <c r="AD356" i="6"/>
  <c r="AD294" i="6"/>
  <c r="AD542" i="6"/>
  <c r="AD604" i="6"/>
  <c r="AD480" i="6"/>
  <c r="AD418" i="6"/>
  <c r="AD106" i="6"/>
  <c r="AD169" i="6"/>
  <c r="AD232" i="6"/>
  <c r="AD23" i="8"/>
  <c r="AD114" i="8"/>
  <c r="AD116" i="8"/>
  <c r="AD126" i="8"/>
  <c r="AD128" i="8"/>
  <c r="AD113" i="8"/>
  <c r="AD115" i="8"/>
  <c r="AD117" i="8"/>
  <c r="AD125" i="8"/>
  <c r="AD127" i="8"/>
  <c r="AD129" i="8"/>
  <c r="AD197" i="7"/>
  <c r="AD446" i="7"/>
  <c r="AD83" i="7"/>
  <c r="AD202" i="10"/>
  <c r="AD581" i="7"/>
  <c r="AD700" i="10"/>
  <c r="AD145" i="7"/>
  <c r="AD264" i="10"/>
  <c r="AC198" i="6"/>
  <c r="AD306" i="7"/>
  <c r="AD181" i="7"/>
  <c r="AH7" i="4"/>
  <c r="AG11" i="4"/>
  <c r="AC554" i="10"/>
  <c r="AD348" i="7"/>
  <c r="AD98" i="7"/>
  <c r="AD472" i="7"/>
  <c r="AD583" i="7"/>
  <c r="AD702" i="10"/>
  <c r="AD210" i="7"/>
  <c r="AD329" i="10"/>
  <c r="AD199" i="7"/>
  <c r="AC167" i="5"/>
  <c r="AD262" i="7"/>
  <c r="AC230" i="5"/>
  <c r="AD136" i="7"/>
  <c r="AC104" i="5"/>
  <c r="AC353" i="7"/>
  <c r="AD369" i="7"/>
  <c r="AD119" i="7"/>
  <c r="AD493" i="7"/>
  <c r="AC291" i="10"/>
  <c r="AD265" i="7"/>
  <c r="AD165" i="10"/>
  <c r="AD46" i="7"/>
  <c r="AD420" i="7"/>
  <c r="AD539" i="10"/>
  <c r="AD234" i="7"/>
  <c r="AD353" i="10"/>
  <c r="AC622" i="6"/>
  <c r="AD48" i="7"/>
  <c r="AC16" i="5"/>
  <c r="AD546" i="7"/>
  <c r="AC514" i="5"/>
  <c r="AD665" i="10"/>
  <c r="AD484" i="7"/>
  <c r="AC452" i="5"/>
  <c r="AD603" i="10"/>
  <c r="AC143" i="7"/>
  <c r="AC275" i="7"/>
  <c r="AC529" i="7"/>
  <c r="AD239" i="7"/>
  <c r="AD358" i="10"/>
  <c r="AD549" i="7"/>
  <c r="AD668" i="10"/>
  <c r="AD66" i="7"/>
  <c r="AD185" i="10"/>
  <c r="AD502" i="7"/>
  <c r="AD621" i="10"/>
  <c r="AC300" i="6"/>
  <c r="AC362" i="6"/>
  <c r="AC174" i="8"/>
  <c r="AC173" i="8"/>
  <c r="AD46" i="8"/>
  <c r="AD48" i="8"/>
  <c r="AD47" i="8"/>
  <c r="AD45" i="8"/>
  <c r="AD49" i="8"/>
  <c r="AD523" i="5"/>
  <c r="AD585" i="5"/>
  <c r="AD461" i="5"/>
  <c r="AD150" i="5"/>
  <c r="AD87" i="5"/>
  <c r="AD275" i="5"/>
  <c r="AD337" i="5"/>
  <c r="AD25" i="5"/>
  <c r="AD399" i="5"/>
  <c r="AD213" i="5"/>
  <c r="AD19" i="6"/>
  <c r="AD269" i="6"/>
  <c r="AD331" i="6"/>
  <c r="AD517" i="6"/>
  <c r="AD579" i="6"/>
  <c r="AD455" i="6"/>
  <c r="AD393" i="6"/>
  <c r="AD207" i="6"/>
  <c r="AD144" i="6"/>
  <c r="AD81" i="6"/>
  <c r="AD79" i="5"/>
  <c r="AD205" i="5"/>
  <c r="AD329" i="5"/>
  <c r="AD453" i="5"/>
  <c r="AD104" i="4"/>
  <c r="AD577" i="5"/>
  <c r="AD515" i="5"/>
  <c r="AD391" i="5"/>
  <c r="AD267" i="5"/>
  <c r="AD17" i="5"/>
  <c r="AD142" i="5"/>
  <c r="AD83" i="5"/>
  <c r="AD457" i="5"/>
  <c r="AD581" i="5"/>
  <c r="AD519" i="5"/>
  <c r="AD395" i="5"/>
  <c r="AD333" i="5"/>
  <c r="AD209" i="5"/>
  <c r="AD271" i="5"/>
  <c r="AD146" i="5"/>
  <c r="AD21" i="5"/>
  <c r="AD20" i="6"/>
  <c r="AD332" i="6"/>
  <c r="AD518" i="6"/>
  <c r="AD580" i="6"/>
  <c r="AD394" i="6"/>
  <c r="AD456" i="6"/>
  <c r="AD270" i="6"/>
  <c r="AD145" i="6"/>
  <c r="AD82" i="6"/>
  <c r="AD208" i="6"/>
  <c r="AD52" i="6"/>
  <c r="AD114" i="6"/>
  <c r="AD364" i="6"/>
  <c r="AD550" i="6"/>
  <c r="AD612" i="6"/>
  <c r="AD177" i="6"/>
  <c r="AD488" i="6"/>
  <c r="AD302" i="6"/>
  <c r="AD426" i="6"/>
  <c r="AD240" i="6"/>
  <c r="AD483" i="5"/>
  <c r="AD607" i="5"/>
  <c r="AD545" i="5"/>
  <c r="AD359" i="5"/>
  <c r="AD172" i="5"/>
  <c r="AD235" i="5"/>
  <c r="AD297" i="5"/>
  <c r="AD109" i="5"/>
  <c r="AD421" i="5"/>
  <c r="AD47" i="5"/>
  <c r="AD432" i="5"/>
  <c r="AD556" i="5"/>
  <c r="AD618" i="5"/>
  <c r="AD494" i="5"/>
  <c r="AD120" i="5"/>
  <c r="AD370" i="5"/>
  <c r="AD183" i="5"/>
  <c r="AD246" i="5"/>
  <c r="AD308" i="5"/>
  <c r="AD58" i="5"/>
  <c r="AC134" i="8"/>
  <c r="AC143" i="8" s="1"/>
  <c r="AC123" i="7"/>
  <c r="AD252" i="7"/>
  <c r="AD371" i="10"/>
  <c r="AD562" i="7"/>
  <c r="AD681" i="10"/>
  <c r="AD189" i="7"/>
  <c r="AD308" i="10"/>
  <c r="AD480" i="7"/>
  <c r="AD599" i="10"/>
  <c r="AD169" i="7"/>
  <c r="AD288" i="10"/>
  <c r="AB181" i="8"/>
  <c r="AC166" i="7"/>
  <c r="AC410" i="10"/>
  <c r="AD158" i="7"/>
  <c r="AD408" i="7"/>
  <c r="AD532" i="7"/>
  <c r="AC359" i="7"/>
  <c r="AC169" i="8"/>
  <c r="AC166" i="8"/>
  <c r="AD216" i="7"/>
  <c r="AD527" i="7"/>
  <c r="AD401" i="7"/>
  <c r="AD587" i="7"/>
  <c r="AD94" i="7"/>
  <c r="AC62" i="5"/>
  <c r="AD468" i="7"/>
  <c r="AC436" i="5"/>
  <c r="AD282" i="7"/>
  <c r="AC250" i="5"/>
  <c r="AC206" i="7"/>
  <c r="AC212" i="7"/>
  <c r="AB39" i="7"/>
  <c r="AB8" i="7"/>
  <c r="AC343" i="7"/>
  <c r="AC306" i="6"/>
  <c r="AD582" i="7"/>
  <c r="AD701" i="10"/>
  <c r="AD334" i="7"/>
  <c r="AD453" i="10"/>
  <c r="AC334" i="6"/>
  <c r="AC147" i="6"/>
  <c r="AC582" i="6"/>
  <c r="AB164" i="7"/>
  <c r="AB16" i="7"/>
  <c r="AD15" i="9"/>
  <c r="AD42" i="9"/>
  <c r="AD41" i="9" s="1"/>
  <c r="AD7" i="8"/>
  <c r="AD34" i="8"/>
  <c r="AD36" i="8"/>
  <c r="AD33" i="8"/>
  <c r="AD35" i="8"/>
  <c r="AD37" i="8"/>
  <c r="AD307" i="5"/>
  <c r="AD431" i="5"/>
  <c r="AD555" i="5"/>
  <c r="AD144" i="4"/>
  <c r="AD493" i="5"/>
  <c r="AD182" i="5"/>
  <c r="AD369" i="5"/>
  <c r="AD119" i="5"/>
  <c r="AD617" i="5"/>
  <c r="AD245" i="5"/>
  <c r="AD57" i="5"/>
  <c r="AD102" i="5"/>
  <c r="AD476" i="5"/>
  <c r="AD600" i="5"/>
  <c r="AD538" i="5"/>
  <c r="AD414" i="5"/>
  <c r="AD228" i="5"/>
  <c r="AD352" i="5"/>
  <c r="AD40" i="5"/>
  <c r="AD165" i="5"/>
  <c r="AD290" i="5"/>
  <c r="AD14" i="6"/>
  <c r="AD326" i="6"/>
  <c r="AD388" i="6"/>
  <c r="AD264" i="6"/>
  <c r="AD574" i="6"/>
  <c r="AD512" i="6"/>
  <c r="AD450" i="6"/>
  <c r="AD139" i="6"/>
  <c r="AD202" i="6"/>
  <c r="AD76" i="6"/>
  <c r="AD74" i="5"/>
  <c r="AD200" i="5"/>
  <c r="AD324" i="5"/>
  <c r="AD448" i="5"/>
  <c r="AD572" i="5"/>
  <c r="AD510" i="5"/>
  <c r="AD137" i="5"/>
  <c r="AD386" i="5"/>
  <c r="AD262" i="5"/>
  <c r="AD12" i="5"/>
  <c r="AD128" i="6"/>
  <c r="AD66" i="6"/>
  <c r="AD378" i="6"/>
  <c r="AD316" i="6"/>
  <c r="AD626" i="6"/>
  <c r="AD564" i="6"/>
  <c r="AD440" i="6"/>
  <c r="AD502" i="6"/>
  <c r="AD254" i="6"/>
  <c r="AD191" i="6"/>
  <c r="AD122" i="6"/>
  <c r="AD60" i="6"/>
  <c r="AD372" i="6"/>
  <c r="AD558" i="6"/>
  <c r="AD620" i="6"/>
  <c r="AD434" i="6"/>
  <c r="AD496" i="6"/>
  <c r="AD310" i="6"/>
  <c r="AD185" i="6"/>
  <c r="AD248" i="6"/>
  <c r="AD203" i="7"/>
  <c r="AD200" i="7"/>
  <c r="AD263" i="7"/>
  <c r="AD511" i="7"/>
  <c r="AD340" i="7"/>
  <c r="AD90" i="7"/>
  <c r="AC305" i="10"/>
  <c r="AC559" i="7"/>
  <c r="AB13" i="7"/>
  <c r="AD220" i="7"/>
  <c r="AD345" i="7"/>
  <c r="AD469" i="7"/>
  <c r="AD76" i="7"/>
  <c r="AD388" i="7"/>
  <c r="AC404" i="6"/>
  <c r="AC342" i="6"/>
  <c r="AC30" i="6"/>
  <c r="AB183" i="8"/>
  <c r="AC103" i="7"/>
  <c r="AC534" i="10"/>
  <c r="AB25" i="7"/>
  <c r="AC160" i="8"/>
  <c r="AD65" i="7"/>
  <c r="AD184" i="10"/>
  <c r="AD439" i="7"/>
  <c r="AD558" i="10"/>
  <c r="AC416" i="10"/>
  <c r="AD196" i="7"/>
  <c r="AD71" i="7"/>
  <c r="AD445" i="7"/>
  <c r="AD49" i="7"/>
  <c r="AC98" i="6"/>
  <c r="AC596" i="6"/>
  <c r="AC534" i="6"/>
  <c r="AC331" i="7"/>
  <c r="AC571" i="7"/>
  <c r="AC337" i="7"/>
  <c r="AB289" i="7"/>
  <c r="AB24" i="7"/>
  <c r="AZ24" i="2"/>
  <c r="AZ25" i="2"/>
  <c r="AZ26" i="2"/>
  <c r="AZ27" i="2"/>
  <c r="BA22" i="2"/>
  <c r="AC379" i="7"/>
  <c r="AC591" i="7"/>
  <c r="AD125" i="7"/>
  <c r="AD244" i="10"/>
  <c r="AD561" i="7"/>
  <c r="AD680" i="10"/>
  <c r="AD52" i="7"/>
  <c r="AD364" i="7"/>
  <c r="AD550" i="7"/>
  <c r="AD669" i="10"/>
  <c r="AD305" i="7"/>
  <c r="AD491" i="7"/>
  <c r="AD222" i="7"/>
  <c r="AD285" i="7"/>
  <c r="AD533" i="7"/>
  <c r="AD88" i="7"/>
  <c r="AC56" i="5"/>
  <c r="AD462" i="7"/>
  <c r="AC430" i="5"/>
  <c r="AD213" i="7"/>
  <c r="AC181" i="5"/>
  <c r="AD242" i="7"/>
  <c r="AC210" i="5"/>
  <c r="AB413" i="7"/>
  <c r="AB32" i="7"/>
  <c r="AB27" i="7"/>
  <c r="AD43" i="6"/>
  <c r="AD541" i="6"/>
  <c r="AD603" i="6"/>
  <c r="AD193" i="4"/>
  <c r="AD479" i="6"/>
  <c r="AD105" i="6"/>
  <c r="AD417" i="6"/>
  <c r="AD168" i="6"/>
  <c r="AD231" i="6"/>
  <c r="AD293" i="6"/>
  <c r="AD355" i="6"/>
  <c r="AD375" i="6"/>
  <c r="AD623" i="6"/>
  <c r="AD561" i="6"/>
  <c r="AD213" i="4"/>
  <c r="AD125" i="6"/>
  <c r="AD499" i="6"/>
  <c r="AD437" i="6"/>
  <c r="AD63" i="6"/>
  <c r="AD251" i="6"/>
  <c r="AD188" i="6"/>
  <c r="AD313" i="6"/>
  <c r="AD524" i="5"/>
  <c r="AD586" i="5"/>
  <c r="AD462" i="5"/>
  <c r="AD26" i="5"/>
  <c r="AD88" i="5"/>
  <c r="AD400" i="5"/>
  <c r="AD151" i="5"/>
  <c r="AD276" i="5"/>
  <c r="AD338" i="5"/>
  <c r="AD214" i="5"/>
  <c r="AD103" i="5"/>
  <c r="AD601" i="5"/>
  <c r="AD477" i="5"/>
  <c r="AD539" i="5"/>
  <c r="AD415" i="5"/>
  <c r="AD41" i="5"/>
  <c r="AD229" i="5"/>
  <c r="AD353" i="5"/>
  <c r="AD166" i="5"/>
  <c r="AD291" i="5"/>
  <c r="AD80" i="5"/>
  <c r="AD454" i="5"/>
  <c r="AD516" i="5"/>
  <c r="AD578" i="5"/>
  <c r="AD392" i="5"/>
  <c r="AD206" i="5"/>
  <c r="AD143" i="5"/>
  <c r="AD18" i="5"/>
  <c r="AD268" i="5"/>
  <c r="AD330" i="5"/>
  <c r="AD27" i="6"/>
  <c r="AD277" i="6"/>
  <c r="AD339" i="6"/>
  <c r="AD525" i="6"/>
  <c r="AD587" i="6"/>
  <c r="AD463" i="6"/>
  <c r="AD89" i="6"/>
  <c r="AD401" i="6"/>
  <c r="AD152" i="6"/>
  <c r="AD215" i="6"/>
  <c r="AD100" i="5"/>
  <c r="AD474" i="5"/>
  <c r="AD598" i="5"/>
  <c r="AD536" i="5"/>
  <c r="AD412" i="5"/>
  <c r="AD350" i="5"/>
  <c r="AD226" i="5"/>
  <c r="AD163" i="5"/>
  <c r="AD38" i="5"/>
  <c r="AD288" i="5"/>
  <c r="AD522" i="5"/>
  <c r="AD460" i="5"/>
  <c r="AD584" i="5"/>
  <c r="AD86" i="5"/>
  <c r="AD398" i="5"/>
  <c r="AD149" i="5"/>
  <c r="AD24" i="5"/>
  <c r="AD212" i="5"/>
  <c r="AD274" i="5"/>
  <c r="AD336" i="5"/>
  <c r="AD602" i="7"/>
  <c r="AC570" i="5"/>
  <c r="AD416" i="7"/>
  <c r="AC384" i="5"/>
  <c r="AD535" i="10"/>
  <c r="AD230" i="7"/>
  <c r="AC198" i="5"/>
  <c r="AD349" i="10"/>
  <c r="AE126" i="4"/>
  <c r="AE189" i="4"/>
  <c r="AE22" i="9"/>
  <c r="AE48" i="9" s="1"/>
  <c r="AE22" i="8"/>
  <c r="AE177" i="4"/>
  <c r="AE114" i="4"/>
  <c r="AE218" i="4"/>
  <c r="AE155" i="4"/>
  <c r="AE26" i="9"/>
  <c r="AE52" i="9" s="1"/>
  <c r="AE26" i="8"/>
  <c r="AE178" i="4"/>
  <c r="AE115" i="4"/>
  <c r="AE14" i="9"/>
  <c r="AE40" i="9" s="1"/>
  <c r="AE14" i="8"/>
  <c r="AE112" i="4"/>
  <c r="AE175" i="4"/>
  <c r="AE186" i="4"/>
  <c r="AE123" i="4"/>
  <c r="AE184" i="4"/>
  <c r="AE121" i="4"/>
  <c r="AE17" i="8"/>
  <c r="AE17" i="9"/>
  <c r="AE43" i="9" s="1"/>
  <c r="AE107" i="4"/>
  <c r="AE170" i="4"/>
  <c r="AE202" i="4"/>
  <c r="AE139" i="4"/>
  <c r="AE204" i="4"/>
  <c r="AE141" i="4"/>
  <c r="AE119" i="4"/>
  <c r="AE182" i="4"/>
  <c r="AC311" i="7"/>
  <c r="AD164" i="10"/>
  <c r="AD45" i="7"/>
  <c r="AD170" i="7"/>
  <c r="AD289" i="10"/>
  <c r="AD107" i="7"/>
  <c r="AD226" i="10"/>
  <c r="AD183" i="7"/>
  <c r="AD622" i="7"/>
  <c r="AC590" i="5"/>
  <c r="AD374" i="7"/>
  <c r="AC342" i="5"/>
  <c r="AD493" i="10"/>
  <c r="AB182" i="8"/>
  <c r="AA18" i="7"/>
  <c r="AC348" i="10"/>
  <c r="AD603" i="7"/>
  <c r="AD479" i="7"/>
  <c r="AD598" i="10"/>
  <c r="AD320" i="7"/>
  <c r="AD258" i="7"/>
  <c r="AD444" i="7"/>
  <c r="AC483" i="7"/>
  <c r="AD319" i="7"/>
  <c r="AD629" i="7"/>
  <c r="AD280" i="7"/>
  <c r="AD92" i="7"/>
  <c r="AD154" i="7"/>
  <c r="AD628" i="7"/>
  <c r="AC596" i="5"/>
  <c r="AD193" i="7"/>
  <c r="AC161" i="5"/>
  <c r="AD256" i="7"/>
  <c r="AC224" i="5"/>
  <c r="AD362" i="7"/>
  <c r="AD610" i="7"/>
  <c r="AD112" i="7"/>
  <c r="AC81" i="7"/>
  <c r="AC512" i="10"/>
  <c r="AC198" i="7"/>
  <c r="AC647" i="7"/>
  <c r="AC489" i="7"/>
  <c r="AC503" i="7"/>
  <c r="AC405" i="7"/>
  <c r="AD646" i="7"/>
  <c r="AD398" i="7"/>
  <c r="AD517" i="10"/>
  <c r="AD211" i="7"/>
  <c r="AD330" i="10"/>
  <c r="AD518" i="7"/>
  <c r="AC486" i="5"/>
  <c r="AD637" i="10"/>
  <c r="AD270" i="7"/>
  <c r="AC238" i="5"/>
  <c r="AD389" i="10"/>
  <c r="AD144" i="7"/>
  <c r="AC112" i="5"/>
  <c r="AD263" i="10"/>
  <c r="AD72" i="7"/>
  <c r="AD271" i="7"/>
  <c r="AD390" i="10"/>
  <c r="AD244" i="7"/>
  <c r="AD492" i="7"/>
  <c r="AF12" i="4"/>
  <c r="AF64" i="4"/>
  <c r="AF63" i="4"/>
  <c r="AF22" i="4"/>
  <c r="AF46" i="4"/>
  <c r="AF49" i="4"/>
  <c r="AF70" i="4"/>
  <c r="AF68" i="4"/>
  <c r="AF67" i="4"/>
  <c r="AF43" i="4"/>
  <c r="AF50" i="4"/>
  <c r="AF48" i="4"/>
  <c r="AF65" i="4"/>
  <c r="AF71" i="4"/>
  <c r="AF47" i="4"/>
  <c r="AF69" i="4"/>
  <c r="AF24" i="4"/>
  <c r="AF66" i="4"/>
  <c r="AF44" i="4"/>
  <c r="AF51" i="4"/>
  <c r="AF45" i="4"/>
  <c r="AF74" i="4"/>
  <c r="AF77" i="4"/>
  <c r="AF75" i="4"/>
  <c r="AF57" i="4"/>
  <c r="AF55" i="4"/>
  <c r="AF53" i="4"/>
  <c r="AF83" i="4"/>
  <c r="AF90" i="4"/>
  <c r="AF84" i="4"/>
  <c r="AF78" i="4"/>
  <c r="AF81" i="4"/>
  <c r="AF79" i="4"/>
  <c r="AF59" i="4"/>
  <c r="AF61" i="4"/>
  <c r="AF25" i="4"/>
  <c r="AF76" i="4"/>
  <c r="AF56" i="4"/>
  <c r="AF54" i="4"/>
  <c r="AF88" i="4"/>
  <c r="AF91" i="4"/>
  <c r="AF89" i="4"/>
  <c r="AF73" i="4"/>
  <c r="AF80" i="4"/>
  <c r="AF23" i="4"/>
  <c r="AF60" i="4"/>
  <c r="AF58" i="4"/>
  <c r="AF26" i="4"/>
  <c r="AF86" i="4"/>
  <c r="AF87" i="4"/>
  <c r="AF85" i="4"/>
  <c r="AD448" i="7"/>
  <c r="AC416" i="5"/>
  <c r="AD307" i="7"/>
  <c r="AD482" i="7"/>
  <c r="AD601" i="10"/>
  <c r="AD422" i="7"/>
  <c r="AC390" i="5"/>
  <c r="AD541" i="10"/>
  <c r="AC579" i="7"/>
  <c r="AD301" i="7"/>
  <c r="AD420" i="10"/>
  <c r="AD191" i="7"/>
  <c r="AD310" i="10"/>
  <c r="AD148" i="5"/>
  <c r="AD521" i="5"/>
  <c r="AD110" i="4"/>
  <c r="AD273" i="5"/>
  <c r="AD397" i="5"/>
  <c r="AD211" i="5"/>
  <c r="AD583" i="5"/>
  <c r="AD23" i="5"/>
  <c r="AD335" i="5"/>
  <c r="AD85" i="5"/>
  <c r="AD459" i="5"/>
  <c r="AD56" i="9"/>
  <c r="AD60" i="9" s="1"/>
  <c r="AD34" i="6"/>
  <c r="AD346" i="6"/>
  <c r="AD532" i="6"/>
  <c r="AD594" i="6"/>
  <c r="AD470" i="6"/>
  <c r="AD96" i="6"/>
  <c r="AD408" i="6"/>
  <c r="AD284" i="6"/>
  <c r="AD159" i="6"/>
  <c r="AD222" i="6"/>
  <c r="AD116" i="6"/>
  <c r="AD54" i="6"/>
  <c r="AD304" i="6"/>
  <c r="AD366" i="6"/>
  <c r="AD614" i="6"/>
  <c r="AD552" i="6"/>
  <c r="AD490" i="6"/>
  <c r="AD428" i="6"/>
  <c r="AD179" i="6"/>
  <c r="AD242" i="6"/>
  <c r="AD500" i="7"/>
  <c r="AD619" i="10"/>
  <c r="AD413" i="10"/>
  <c r="AD294" i="7"/>
  <c r="AD341" i="7"/>
  <c r="AD465" i="7"/>
  <c r="AD214" i="7"/>
  <c r="AD530" i="7"/>
  <c r="AC498" i="5"/>
  <c r="AD39" i="6"/>
  <c r="AD351" i="6"/>
  <c r="AD599" i="6"/>
  <c r="AD537" i="6"/>
  <c r="AD164" i="6"/>
  <c r="AD475" i="6"/>
  <c r="AD413" i="6"/>
  <c r="AD289" i="6"/>
  <c r="AD227" i="6"/>
  <c r="AD101" i="6"/>
  <c r="AD503" i="5"/>
  <c r="AD627" i="5"/>
  <c r="AD565" i="5"/>
  <c r="AD441" i="5"/>
  <c r="AD67" i="5"/>
  <c r="AD255" i="5"/>
  <c r="AD379" i="5"/>
  <c r="AD317" i="5"/>
  <c r="AD192" i="5"/>
  <c r="AD129" i="5"/>
  <c r="AD480" i="5"/>
  <c r="AD604" i="5"/>
  <c r="AD542" i="5"/>
  <c r="AD106" i="5"/>
  <c r="AD169" i="5"/>
  <c r="AD294" i="5"/>
  <c r="AD356" i="5"/>
  <c r="AD44" i="5"/>
  <c r="AD232" i="5"/>
  <c r="AD418" i="5"/>
  <c r="AD23" i="9"/>
  <c r="AD50" i="9"/>
  <c r="AD49" i="9" s="1"/>
  <c r="AD260" i="7"/>
  <c r="AD632" i="7"/>
  <c r="AD134" i="7"/>
  <c r="AD519" i="7"/>
  <c r="AD638" i="10"/>
  <c r="AD457" i="7"/>
  <c r="AD576" i="10"/>
  <c r="AC55" i="9"/>
  <c r="AC59" i="9" s="1"/>
  <c r="AC33" i="9"/>
  <c r="AC32" i="9" s="1"/>
  <c r="AD19" i="10" s="1"/>
  <c r="AC570" i="6"/>
  <c r="AC508" i="6"/>
  <c r="AC135" i="6"/>
  <c r="AD118" i="7"/>
  <c r="AD368" i="7"/>
  <c r="AD554" i="7"/>
  <c r="AC180" i="10"/>
  <c r="AD223" i="7"/>
  <c r="AD286" i="7"/>
  <c r="AD596" i="7"/>
  <c r="AD85" i="7"/>
  <c r="AD204" i="10"/>
  <c r="AD521" i="7"/>
  <c r="AD640" i="10"/>
  <c r="AD147" i="7"/>
  <c r="AD266" i="10"/>
  <c r="AD324" i="7"/>
  <c r="AC292" i="5"/>
  <c r="AC41" i="7"/>
  <c r="AD57" i="7"/>
  <c r="AD182" i="7"/>
  <c r="AD77" i="7"/>
  <c r="AD327" i="7"/>
  <c r="AD513" i="7"/>
  <c r="AD415" i="10"/>
  <c r="AD296" i="7"/>
  <c r="AD108" i="7"/>
  <c r="AD227" i="10"/>
  <c r="AD608" i="7"/>
  <c r="AC576" i="5"/>
  <c r="AD360" i="7"/>
  <c r="AC328" i="5"/>
  <c r="AD110" i="7"/>
  <c r="AC78" i="5"/>
  <c r="AC698" i="10"/>
  <c r="AC149" i="7"/>
  <c r="AD51" i="7"/>
  <c r="AD425" i="7"/>
  <c r="AD544" i="10"/>
  <c r="AD128" i="7"/>
  <c r="AD247" i="10"/>
  <c r="AD440" i="7"/>
  <c r="AD559" i="10"/>
  <c r="AC486" i="6"/>
  <c r="AC548" i="6"/>
  <c r="AC176" i="8"/>
  <c r="AD57" i="9"/>
  <c r="AD61" i="9" s="1"/>
  <c r="AD25" i="6"/>
  <c r="AD337" i="6"/>
  <c r="AD523" i="6"/>
  <c r="AD585" i="6"/>
  <c r="AD399" i="6"/>
  <c r="AD461" i="6"/>
  <c r="AD87" i="6"/>
  <c r="AD150" i="6"/>
  <c r="AD275" i="6"/>
  <c r="AD213" i="6"/>
  <c r="AD81" i="5"/>
  <c r="AD579" i="5"/>
  <c r="AE610" i="7" s="1"/>
  <c r="AD455" i="5"/>
  <c r="AD517" i="5"/>
  <c r="AD393" i="5"/>
  <c r="AD144" i="5"/>
  <c r="AD269" i="5"/>
  <c r="AD207" i="5"/>
  <c r="AD331" i="5"/>
  <c r="AD19" i="5"/>
  <c r="AD391" i="6"/>
  <c r="AD515" i="6"/>
  <c r="AD577" i="6"/>
  <c r="AD167" i="4"/>
  <c r="AD453" i="6"/>
  <c r="AD267" i="6"/>
  <c r="AD205" i="6"/>
  <c r="AD142" i="6"/>
  <c r="AD17" i="6"/>
  <c r="AD79" i="6"/>
  <c r="AD329" i="6"/>
  <c r="AD21" i="6"/>
  <c r="AD333" i="6"/>
  <c r="AD519" i="6"/>
  <c r="AD581" i="6"/>
  <c r="AD457" i="6"/>
  <c r="AD83" i="6"/>
  <c r="AD395" i="6"/>
  <c r="AD271" i="6"/>
  <c r="AD209" i="6"/>
  <c r="AD146" i="6"/>
  <c r="AD82" i="5"/>
  <c r="AD456" i="5"/>
  <c r="AD518" i="5"/>
  <c r="AD580" i="5"/>
  <c r="AD394" i="5"/>
  <c r="AD332" i="5"/>
  <c r="AD208" i="5"/>
  <c r="AD145" i="5"/>
  <c r="AD270" i="5"/>
  <c r="AD20" i="5"/>
  <c r="AD177" i="5"/>
  <c r="AD302" i="5"/>
  <c r="AD426" i="5"/>
  <c r="AD550" i="5"/>
  <c r="AD488" i="5"/>
  <c r="AD612" i="5"/>
  <c r="AE643" i="7" s="1"/>
  <c r="AD364" i="5"/>
  <c r="AD240" i="5"/>
  <c r="AD114" i="5"/>
  <c r="AD52" i="5"/>
  <c r="AD47" i="6"/>
  <c r="AD359" i="6"/>
  <c r="AD545" i="6"/>
  <c r="AD607" i="6"/>
  <c r="AD297" i="6"/>
  <c r="AD109" i="6"/>
  <c r="AD172" i="6"/>
  <c r="AD483" i="6"/>
  <c r="AD421" i="6"/>
  <c r="AD235" i="6"/>
  <c r="AD120" i="6"/>
  <c r="AD58" i="6"/>
  <c r="AD370" i="6"/>
  <c r="AD308" i="6"/>
  <c r="AD556" i="6"/>
  <c r="AD618" i="6"/>
  <c r="AD432" i="6"/>
  <c r="AD494" i="6"/>
  <c r="AD183" i="6"/>
  <c r="AD246" i="6"/>
  <c r="AC137" i="8"/>
  <c r="AC146" i="8" s="1"/>
  <c r="AC368" i="10"/>
  <c r="AD64" i="7"/>
  <c r="AD183" i="10"/>
  <c r="AD624" i="7"/>
  <c r="AD542" i="7"/>
  <c r="AD661" i="10"/>
  <c r="AD356" i="7"/>
  <c r="AD475" i="10"/>
  <c r="AB351" i="7"/>
  <c r="AB28" i="7"/>
  <c r="AC596" i="10"/>
  <c r="AD346" i="7"/>
  <c r="AD284" i="7"/>
  <c r="AD594" i="7"/>
  <c r="AC167" i="8"/>
  <c r="AD279" i="7"/>
  <c r="AD91" i="7"/>
  <c r="AD651" i="7"/>
  <c r="AD339" i="7"/>
  <c r="AD151" i="7"/>
  <c r="AD463" i="7"/>
  <c r="AD592" i="7"/>
  <c r="AC560" i="5"/>
  <c r="AD344" i="7"/>
  <c r="AC312" i="5"/>
  <c r="AD156" i="7"/>
  <c r="AC124" i="5"/>
  <c r="AC78" i="6"/>
  <c r="AC576" i="6"/>
  <c r="AC517" i="7"/>
  <c r="AC509" i="7"/>
  <c r="AB227" i="7"/>
  <c r="AB20" i="7"/>
  <c r="AC155" i="7"/>
  <c r="AC118" i="6"/>
  <c r="AC181" i="6"/>
  <c r="AC554" i="6"/>
  <c r="AD396" i="7"/>
  <c r="AD515" i="10"/>
  <c r="AD209" i="7"/>
  <c r="AD328" i="10"/>
  <c r="AD75" i="5"/>
  <c r="AD201" i="5"/>
  <c r="AD325" i="5"/>
  <c r="AD449" i="5"/>
  <c r="AD573" i="5"/>
  <c r="AD138" i="5"/>
  <c r="AD13" i="5"/>
  <c r="AD387" i="5"/>
  <c r="AD263" i="5"/>
  <c r="AD511" i="5"/>
  <c r="AD73" i="6"/>
  <c r="AD11" i="6"/>
  <c r="AD385" i="6"/>
  <c r="AD261" i="6"/>
  <c r="AD323" i="6"/>
  <c r="AD509" i="6"/>
  <c r="AD571" i="6"/>
  <c r="AD161" i="4"/>
  <c r="AD447" i="6"/>
  <c r="AD199" i="6"/>
  <c r="AD136" i="6"/>
  <c r="AD7" i="9"/>
  <c r="AD34" i="9"/>
  <c r="AD555" i="6"/>
  <c r="AD617" i="6"/>
  <c r="AD207" i="4"/>
  <c r="AD369" i="6"/>
  <c r="AD431" i="6"/>
  <c r="AD57" i="6"/>
  <c r="AD493" i="6"/>
  <c r="AD307" i="6"/>
  <c r="AD182" i="6"/>
  <c r="AD245" i="6"/>
  <c r="AD119" i="6"/>
  <c r="AD40" i="6"/>
  <c r="AD290" i="6"/>
  <c r="AD352" i="6"/>
  <c r="AD600" i="6"/>
  <c r="AD538" i="6"/>
  <c r="AD476" i="6"/>
  <c r="AD102" i="6"/>
  <c r="AD414" i="6"/>
  <c r="AD165" i="6"/>
  <c r="AD228" i="6"/>
  <c r="AD76" i="5"/>
  <c r="AD450" i="5"/>
  <c r="AD202" i="5"/>
  <c r="AD326" i="5"/>
  <c r="AD574" i="5"/>
  <c r="AD139" i="5"/>
  <c r="AD388" i="5"/>
  <c r="AD264" i="5"/>
  <c r="AD512" i="5"/>
  <c r="AD14" i="5"/>
  <c r="AD12" i="6"/>
  <c r="AD324" i="6"/>
  <c r="AD386" i="6"/>
  <c r="AD572" i="6"/>
  <c r="AD510" i="6"/>
  <c r="AD448" i="6"/>
  <c r="AD74" i="6"/>
  <c r="AD262" i="6"/>
  <c r="AD200" i="6"/>
  <c r="AD137" i="6"/>
  <c r="AD626" i="5"/>
  <c r="AD502" i="5"/>
  <c r="AD440" i="5"/>
  <c r="AD564" i="5"/>
  <c r="AD66" i="5"/>
  <c r="AD254" i="5"/>
  <c r="AD378" i="5"/>
  <c r="AD316" i="5"/>
  <c r="AD128" i="5"/>
  <c r="AD191" i="5"/>
  <c r="AD434" i="5"/>
  <c r="AD558" i="5"/>
  <c r="AD122" i="5"/>
  <c r="AD496" i="5"/>
  <c r="AD620" i="5"/>
  <c r="AD60" i="5"/>
  <c r="AD185" i="5"/>
  <c r="AD310" i="5"/>
  <c r="AD372" i="5"/>
  <c r="AD248" i="5"/>
  <c r="AD140" i="7"/>
  <c r="AD328" i="7"/>
  <c r="AD576" i="7"/>
  <c r="AD137" i="7"/>
  <c r="AD75" i="7"/>
  <c r="AD573" i="7"/>
  <c r="AD215" i="7"/>
  <c r="AD526" i="7"/>
  <c r="AD464" i="7"/>
  <c r="AC373" i="7"/>
  <c r="AD283" i="7"/>
  <c r="AD157" i="7"/>
  <c r="AD531" i="7"/>
  <c r="AD201" i="7"/>
  <c r="AC466" i="6"/>
  <c r="AC528" i="6"/>
  <c r="AC222" i="10"/>
  <c r="AC161" i="8"/>
  <c r="AC158" i="8"/>
  <c r="AD253" i="7"/>
  <c r="AD372" i="10"/>
  <c r="AD127" i="7"/>
  <c r="AD246" i="10"/>
  <c r="AD315" i="7"/>
  <c r="AD434" i="10"/>
  <c r="AD321" i="7"/>
  <c r="AD507" i="7"/>
  <c r="AD237" i="7"/>
  <c r="AD356" i="10"/>
  <c r="AD423" i="7"/>
  <c r="AD542" i="10"/>
  <c r="AD111" i="7"/>
  <c r="AC286" i="6"/>
  <c r="AC410" i="6"/>
  <c r="AC224" i="6"/>
  <c r="AC388" i="10"/>
  <c r="AC385" i="7"/>
  <c r="AC365" i="7"/>
  <c r="AY31" i="2"/>
  <c r="AY7" i="2" s="1"/>
  <c r="AY28" i="2"/>
  <c r="AY29" i="2" s="1"/>
  <c r="AC67" i="7"/>
  <c r="AC281" i="7"/>
  <c r="AD251" i="7"/>
  <c r="AD370" i="10"/>
  <c r="AD437" i="7"/>
  <c r="AD556" i="10"/>
  <c r="AD240" i="7"/>
  <c r="AD359" i="10"/>
  <c r="AD488" i="7"/>
  <c r="AD607" i="10"/>
  <c r="AD243" i="7"/>
  <c r="AD180" i="7"/>
  <c r="AD553" i="7"/>
  <c r="AD409" i="7"/>
  <c r="AD657" i="7"/>
  <c r="AD524" i="7"/>
  <c r="AC492" i="5"/>
  <c r="AD338" i="7"/>
  <c r="AC306" i="5"/>
  <c r="AD490" i="7"/>
  <c r="AC458" i="5"/>
  <c r="AD614" i="7"/>
  <c r="AC582" i="5"/>
  <c r="AD428" i="7"/>
  <c r="AC396" i="5"/>
  <c r="AD605" i="5"/>
  <c r="AD481" i="5"/>
  <c r="AD543" i="5"/>
  <c r="AD357" i="5"/>
  <c r="AD295" i="5"/>
  <c r="AD233" i="5"/>
  <c r="AD170" i="5"/>
  <c r="AD419" i="5"/>
  <c r="AD45" i="5"/>
  <c r="AD107" i="5"/>
  <c r="AD287" i="6"/>
  <c r="AD535" i="6"/>
  <c r="AD597" i="6"/>
  <c r="AD187" i="4"/>
  <c r="AD411" i="6"/>
  <c r="AD473" i="6"/>
  <c r="AD37" i="6"/>
  <c r="AD162" i="6"/>
  <c r="AD225" i="6"/>
  <c r="AD99" i="6"/>
  <c r="AD349" i="6"/>
  <c r="AD176" i="5"/>
  <c r="AD549" i="5"/>
  <c r="AD301" i="5"/>
  <c r="AD425" i="5"/>
  <c r="AD138" i="4"/>
  <c r="AD51" i="5"/>
  <c r="AD113" i="5"/>
  <c r="AD363" i="5"/>
  <c r="AD239" i="5"/>
  <c r="AD487" i="5"/>
  <c r="AD611" i="5"/>
  <c r="AD105" i="8"/>
  <c r="AD107" i="8"/>
  <c r="AD109" i="8"/>
  <c r="AD106" i="8"/>
  <c r="AD108" i="8"/>
  <c r="AD55" i="6"/>
  <c r="AD117" i="6"/>
  <c r="AD305" i="6"/>
  <c r="AD367" i="6"/>
  <c r="AD615" i="6"/>
  <c r="AD553" i="6"/>
  <c r="AD491" i="6"/>
  <c r="AD429" i="6"/>
  <c r="AD180" i="6"/>
  <c r="AD243" i="6"/>
  <c r="AD60" i="8"/>
  <c r="AD62" i="8"/>
  <c r="AD61" i="8"/>
  <c r="AD59" i="8"/>
  <c r="AD63" i="8"/>
  <c r="AD35" i="6"/>
  <c r="AD347" i="6"/>
  <c r="AD595" i="6"/>
  <c r="AD533" i="6"/>
  <c r="AD285" i="6"/>
  <c r="AD471" i="6"/>
  <c r="AD97" i="6"/>
  <c r="AD409" i="6"/>
  <c r="AD160" i="6"/>
  <c r="AD223" i="6"/>
  <c r="AD65" i="8"/>
  <c r="AD67" i="8"/>
  <c r="AD69" i="8"/>
  <c r="AD68" i="8"/>
  <c r="AD66" i="8"/>
  <c r="AD540" i="7"/>
  <c r="AC508" i="5"/>
  <c r="AD659" i="10"/>
  <c r="AD411" i="10"/>
  <c r="AD292" i="7"/>
  <c r="AC260" i="5"/>
  <c r="AD104" i="7"/>
  <c r="AC72" i="5"/>
  <c r="AD223" i="10"/>
  <c r="AE152" i="4"/>
  <c r="AE215" i="4"/>
  <c r="AE217" i="4"/>
  <c r="AE154" i="4"/>
  <c r="AE205" i="4"/>
  <c r="AE142" i="4"/>
  <c r="AE192" i="4"/>
  <c r="AE129" i="4"/>
  <c r="AE148" i="4"/>
  <c r="AE211" i="4"/>
  <c r="AE198" i="4"/>
  <c r="AE135" i="4"/>
  <c r="AE140" i="4"/>
  <c r="AE203" i="4"/>
  <c r="AE25" i="8"/>
  <c r="AE25" i="9"/>
  <c r="AE51" i="9" s="1"/>
  <c r="AE172" i="4"/>
  <c r="AE109" i="4"/>
  <c r="AE188" i="4"/>
  <c r="AE125" i="4"/>
  <c r="AE153" i="4"/>
  <c r="AE216" i="4"/>
  <c r="AE16" i="9"/>
  <c r="AE16" i="8"/>
  <c r="AE164" i="4"/>
  <c r="AE101" i="4"/>
  <c r="AE194" i="4"/>
  <c r="AE131" i="4"/>
  <c r="AC616" i="10"/>
  <c r="AD605" i="7"/>
  <c r="AD481" i="7"/>
  <c r="AD600" i="10"/>
  <c r="AD246" i="7"/>
  <c r="AD120" i="7"/>
  <c r="AD494" i="7"/>
  <c r="AD560" i="7"/>
  <c r="AC528" i="5"/>
  <c r="AD679" i="10"/>
  <c r="AD250" i="7"/>
  <c r="AC218" i="5"/>
  <c r="AD369" i="10"/>
  <c r="AD187" i="7"/>
  <c r="AC155" i="5"/>
  <c r="AD306" i="10"/>
  <c r="AD417" i="7"/>
  <c r="AD536" i="10"/>
  <c r="AD355" i="7"/>
  <c r="AD474" i="10"/>
  <c r="AD382" i="7"/>
  <c r="AD630" i="7"/>
  <c r="AD132" i="7"/>
  <c r="AC421" i="7"/>
  <c r="AD194" i="7"/>
  <c r="AD69" i="7"/>
  <c r="AD443" i="7"/>
  <c r="AD404" i="7"/>
  <c r="AD466" i="7"/>
  <c r="AD566" i="7"/>
  <c r="AC534" i="5"/>
  <c r="AD442" i="7"/>
  <c r="AC410" i="5"/>
  <c r="AD130" i="7"/>
  <c r="AC98" i="5"/>
  <c r="AD300" i="7"/>
  <c r="AD419" i="10"/>
  <c r="AD424" i="7"/>
  <c r="AD543" i="10"/>
  <c r="AC574" i="10"/>
  <c r="AC73" i="7"/>
  <c r="AC551" i="7"/>
  <c r="AB11" i="7"/>
  <c r="AC192" i="7"/>
  <c r="AD86" i="7"/>
  <c r="AD205" i="10"/>
  <c r="AD274" i="7"/>
  <c r="AD393" i="10"/>
  <c r="AD148" i="7"/>
  <c r="AD267" i="10"/>
  <c r="AD580" i="7"/>
  <c r="AC548" i="5"/>
  <c r="AD699" i="10"/>
  <c r="AD456" i="7"/>
  <c r="AC424" i="5"/>
  <c r="AD575" i="10"/>
  <c r="AD495" i="5"/>
  <c r="AD433" i="5"/>
  <c r="AD557" i="5"/>
  <c r="AD121" i="5"/>
  <c r="AD619" i="5"/>
  <c r="AD184" i="5"/>
  <c r="AD309" i="5"/>
  <c r="AD59" i="5"/>
  <c r="AD371" i="5"/>
  <c r="AD247" i="5"/>
  <c r="AD127" i="6"/>
  <c r="AD65" i="6"/>
  <c r="AD377" i="6"/>
  <c r="AD625" i="6"/>
  <c r="AD563" i="6"/>
  <c r="AD253" i="6"/>
  <c r="AD190" i="6"/>
  <c r="AD501" i="6"/>
  <c r="AD439" i="6"/>
  <c r="AD315" i="6"/>
  <c r="AD46" i="6"/>
  <c r="AD358" i="6"/>
  <c r="AD544" i="6"/>
  <c r="AD606" i="6"/>
  <c r="AD420" i="6"/>
  <c r="AD482" i="6"/>
  <c r="AD296" i="6"/>
  <c r="AD108" i="6"/>
  <c r="AD171" i="6"/>
  <c r="AD234" i="6"/>
  <c r="AD77" i="5"/>
  <c r="AD203" i="5"/>
  <c r="AD327" i="5"/>
  <c r="AD451" i="5"/>
  <c r="AD575" i="5"/>
  <c r="AD389" i="5"/>
  <c r="AD265" i="5"/>
  <c r="AD140" i="5"/>
  <c r="AD513" i="5"/>
  <c r="AD15" i="5"/>
  <c r="AD508" i="7"/>
  <c r="AD208" i="7"/>
  <c r="AD327" i="10"/>
  <c r="AD56" i="7"/>
  <c r="AD410" i="7"/>
  <c r="AD335" i="7"/>
  <c r="AD454" i="10"/>
  <c r="AD510" i="7"/>
  <c r="AC478" i="5"/>
  <c r="AD555" i="7"/>
  <c r="AD389" i="7"/>
  <c r="AD113" i="7"/>
  <c r="AD376" i="7"/>
  <c r="AD495" i="10"/>
  <c r="AD470" i="7"/>
  <c r="AC168" i="8"/>
  <c r="AD654" i="7"/>
  <c r="AC622" i="5"/>
  <c r="AD59" i="6"/>
  <c r="AD121" i="6"/>
  <c r="AD309" i="6"/>
  <c r="AD371" i="6"/>
  <c r="AD557" i="6"/>
  <c r="AD619" i="6"/>
  <c r="AD495" i="6"/>
  <c r="AD184" i="6"/>
  <c r="AD433" i="6"/>
  <c r="AD247" i="6"/>
  <c r="AD501" i="5"/>
  <c r="AD625" i="5"/>
  <c r="AD439" i="5"/>
  <c r="AD563" i="5"/>
  <c r="AD65" i="5"/>
  <c r="AD253" i="5"/>
  <c r="AD377" i="5"/>
  <c r="AD190" i="5"/>
  <c r="AD127" i="5"/>
  <c r="AD315" i="5"/>
  <c r="AD606" i="5"/>
  <c r="AD482" i="5"/>
  <c r="AD544" i="5"/>
  <c r="AD358" i="5"/>
  <c r="AD234" i="5"/>
  <c r="AD296" i="5"/>
  <c r="AD171" i="5"/>
  <c r="AD420" i="5"/>
  <c r="AD108" i="5"/>
  <c r="AD46" i="5"/>
  <c r="AD15" i="6"/>
  <c r="AD389" i="6"/>
  <c r="AD265" i="6"/>
  <c r="AD327" i="6"/>
  <c r="AD513" i="6"/>
  <c r="AD575" i="6"/>
  <c r="AD451" i="6"/>
  <c r="AD140" i="6"/>
  <c r="AD77" i="6"/>
  <c r="AD203" i="6"/>
  <c r="AD384" i="7"/>
  <c r="AD570" i="7"/>
  <c r="AD395" i="7"/>
  <c r="AD514" i="10"/>
  <c r="AD333" i="7"/>
  <c r="AD452" i="10"/>
  <c r="AC260" i="6"/>
  <c r="AC322" i="6"/>
  <c r="AC10" i="6"/>
  <c r="AD430" i="7"/>
  <c r="AC435" i="7"/>
  <c r="AD160" i="7"/>
  <c r="AD534" i="7"/>
  <c r="AD397" i="7"/>
  <c r="AD516" i="10"/>
  <c r="AD459" i="7"/>
  <c r="AD578" i="10"/>
  <c r="AD74" i="7"/>
  <c r="AC42" i="5"/>
  <c r="AD572" i="7"/>
  <c r="AC540" i="5"/>
  <c r="AD634" i="7"/>
  <c r="AC602" i="5"/>
  <c r="AD245" i="7"/>
  <c r="AD431" i="7"/>
  <c r="AC172" i="7"/>
  <c r="AD139" i="7"/>
  <c r="AD202" i="7"/>
  <c r="AD575" i="7"/>
  <c r="AD544" i="7"/>
  <c r="AD663" i="10"/>
  <c r="AD171" i="7"/>
  <c r="AD290" i="10"/>
  <c r="AC436" i="6"/>
  <c r="AD298" i="7"/>
  <c r="AC266" i="5"/>
  <c r="AD417" i="10"/>
  <c r="AD236" i="7"/>
  <c r="AC204" i="5"/>
  <c r="AD355" i="10"/>
  <c r="AC262" i="10"/>
  <c r="AD176" i="7"/>
  <c r="AD295" i="10"/>
  <c r="AD363" i="7"/>
  <c r="AD564" i="7"/>
  <c r="AD683" i="10"/>
  <c r="AD378" i="7"/>
  <c r="AD497" i="10"/>
  <c r="AD316" i="7"/>
  <c r="AD435" i="10"/>
  <c r="AC424" i="6"/>
  <c r="AC238" i="6"/>
  <c r="AC172" i="8"/>
  <c r="AD521" i="6"/>
  <c r="AD583" i="6"/>
  <c r="AD173" i="4"/>
  <c r="AD23" i="6"/>
  <c r="AD459" i="6"/>
  <c r="AD397" i="6"/>
  <c r="AD148" i="6"/>
  <c r="AD85" i="6"/>
  <c r="AD211" i="6"/>
  <c r="AD273" i="6"/>
  <c r="AD335" i="6"/>
  <c r="AD178" i="5"/>
  <c r="AD303" i="5"/>
  <c r="AD427" i="5"/>
  <c r="AD551" i="5"/>
  <c r="AD613" i="5"/>
  <c r="AD489" i="5"/>
  <c r="AD365" i="5"/>
  <c r="AD241" i="5"/>
  <c r="AD115" i="5"/>
  <c r="AD53" i="5"/>
  <c r="AD86" i="8"/>
  <c r="AD88" i="8"/>
  <c r="AD85" i="8"/>
  <c r="AD87" i="8"/>
  <c r="AD89" i="8"/>
  <c r="AD79" i="8"/>
  <c r="AD80" i="8"/>
  <c r="AD81" i="8"/>
  <c r="AD83" i="8"/>
  <c r="AD82" i="8"/>
  <c r="AD39" i="8"/>
  <c r="AD41" i="8"/>
  <c r="AD43" i="8"/>
  <c r="AD40" i="8"/>
  <c r="AD42" i="8"/>
  <c r="AD119" i="8"/>
  <c r="AD121" i="8"/>
  <c r="AD123" i="8"/>
  <c r="AD120" i="8"/>
  <c r="AD122" i="8"/>
  <c r="AD100" i="8"/>
  <c r="AD102" i="8"/>
  <c r="AD99" i="8"/>
  <c r="AD101" i="8"/>
  <c r="AD103" i="8"/>
  <c r="AD159" i="5"/>
  <c r="AD284" i="5"/>
  <c r="AD408" i="5"/>
  <c r="AD532" i="5"/>
  <c r="AD594" i="5"/>
  <c r="AD470" i="5"/>
  <c r="AD346" i="5"/>
  <c r="AD222" i="5"/>
  <c r="AD34" i="5"/>
  <c r="AD96" i="5"/>
  <c r="AD179" i="5"/>
  <c r="AD552" i="5"/>
  <c r="AD304" i="5"/>
  <c r="AD428" i="5"/>
  <c r="AD614" i="5"/>
  <c r="AD490" i="5"/>
  <c r="AD116" i="5"/>
  <c r="AD54" i="5"/>
  <c r="AD366" i="5"/>
  <c r="AD242" i="5"/>
  <c r="AC138" i="8"/>
  <c r="AC147" i="8" s="1"/>
  <c r="AC135" i="8"/>
  <c r="AC144" i="8" s="1"/>
  <c r="AC242" i="10"/>
  <c r="AD126" i="7"/>
  <c r="AD245" i="10"/>
  <c r="AD438" i="7"/>
  <c r="AD557" i="10"/>
  <c r="AC478" i="6"/>
  <c r="AD44" i="7"/>
  <c r="AD163" i="10"/>
  <c r="AD418" i="7"/>
  <c r="AD537" i="10"/>
  <c r="AD232" i="7"/>
  <c r="AD351" i="10"/>
  <c r="AC285" i="10"/>
  <c r="AC291" i="7"/>
  <c r="AD96" i="7"/>
  <c r="AC607" i="7"/>
  <c r="AC165" i="8"/>
  <c r="AD403" i="7"/>
  <c r="AD589" i="7"/>
  <c r="AD277" i="7"/>
  <c r="AD525" i="7"/>
  <c r="AD219" i="7"/>
  <c r="AC187" i="5"/>
  <c r="AC325" i="10"/>
  <c r="AC641" i="7"/>
  <c r="AC447" i="7"/>
  <c r="AC585" i="7"/>
  <c r="AC241" i="7"/>
  <c r="AC565" i="7"/>
  <c r="AC492" i="6"/>
  <c r="AC368" i="6"/>
  <c r="AC616" i="6"/>
  <c r="AD84" i="7"/>
  <c r="AD203" i="10"/>
  <c r="AD272" i="7"/>
  <c r="AD391" i="10"/>
  <c r="AD146" i="7"/>
  <c r="AD265" i="10"/>
  <c r="AC210" i="6"/>
  <c r="AC396" i="6"/>
  <c r="AC520" i="6"/>
  <c r="AD13" i="6"/>
  <c r="AD325" i="6"/>
  <c r="AD387" i="6"/>
  <c r="AD573" i="6"/>
  <c r="AD511" i="6"/>
  <c r="AD449" i="6"/>
  <c r="AD75" i="6"/>
  <c r="AD263" i="6"/>
  <c r="AD201" i="6"/>
  <c r="AD138" i="6"/>
  <c r="AD73" i="5"/>
  <c r="AD199" i="5"/>
  <c r="AD323" i="5"/>
  <c r="AD447" i="5"/>
  <c r="AD98" i="4"/>
  <c r="AD571" i="5"/>
  <c r="AD136" i="5"/>
  <c r="AD509" i="5"/>
  <c r="AD385" i="5"/>
  <c r="AD261" i="5"/>
  <c r="AD11" i="5"/>
  <c r="AD281" i="5"/>
  <c r="AD405" i="5"/>
  <c r="AD529" i="5"/>
  <c r="AD118" i="4"/>
  <c r="AD156" i="5"/>
  <c r="AD467" i="5"/>
  <c r="AD591" i="5"/>
  <c r="AD219" i="5"/>
  <c r="AD343" i="5"/>
  <c r="AD93" i="5"/>
  <c r="AD31" i="5"/>
  <c r="AD469" i="5"/>
  <c r="AD158" i="5"/>
  <c r="AD283" i="5"/>
  <c r="AD407" i="5"/>
  <c r="AD531" i="5"/>
  <c r="AD345" i="5"/>
  <c r="AD95" i="5"/>
  <c r="AD33" i="5"/>
  <c r="AD593" i="5"/>
  <c r="AD221" i="5"/>
  <c r="AD61" i="6"/>
  <c r="AD123" i="6"/>
  <c r="AD373" i="6"/>
  <c r="AD559" i="6"/>
  <c r="AD621" i="6"/>
  <c r="AD186" i="6"/>
  <c r="AD497" i="6"/>
  <c r="AD435" i="6"/>
  <c r="AD311" i="6"/>
  <c r="AD249" i="6"/>
  <c r="AD19" i="9"/>
  <c r="AD46" i="9"/>
  <c r="AD45" i="9" s="1"/>
  <c r="AD11" i="9"/>
  <c r="AD38" i="9"/>
  <c r="AD37" i="9" s="1"/>
  <c r="AD32" i="6"/>
  <c r="AD344" i="6"/>
  <c r="AD282" i="6"/>
  <c r="AD592" i="6"/>
  <c r="AD530" i="6"/>
  <c r="AD406" i="6"/>
  <c r="AD468" i="6"/>
  <c r="AD94" i="6"/>
  <c r="AD157" i="6"/>
  <c r="AD220" i="6"/>
  <c r="AD64" i="6"/>
  <c r="AD126" i="6"/>
  <c r="AD376" i="6"/>
  <c r="AD624" i="6"/>
  <c r="AD562" i="6"/>
  <c r="AD189" i="6"/>
  <c r="AD314" i="6"/>
  <c r="AD500" i="6"/>
  <c r="AD438" i="6"/>
  <c r="AD252" i="6"/>
  <c r="AD78" i="7"/>
  <c r="AD266" i="7"/>
  <c r="AD387" i="7"/>
  <c r="AD588" i="7"/>
  <c r="AC186" i="7"/>
  <c r="AC678" i="10"/>
  <c r="AD95" i="7"/>
  <c r="AD593" i="7"/>
  <c r="AD450" i="7"/>
  <c r="AD326" i="7"/>
  <c r="AD574" i="7"/>
  <c r="AC280" i="6"/>
  <c r="AC92" i="6"/>
  <c r="AC415" i="7"/>
  <c r="AC159" i="8"/>
  <c r="AD377" i="7"/>
  <c r="AD496" i="10"/>
  <c r="AD501" i="7"/>
  <c r="AD620" i="10"/>
  <c r="AD190" i="7"/>
  <c r="AD309" i="10"/>
  <c r="AC297" i="7"/>
  <c r="AD259" i="7"/>
  <c r="AD133" i="7"/>
  <c r="AD361" i="7"/>
  <c r="AD547" i="7"/>
  <c r="AD666" i="10"/>
  <c r="AC348" i="6"/>
  <c r="AC36" i="6"/>
  <c r="AC472" i="6"/>
  <c r="AC450" i="10"/>
  <c r="AC427" i="7"/>
  <c r="AY32" i="2"/>
  <c r="AY5" i="2" s="1"/>
  <c r="AD499" i="7"/>
  <c r="AD618" i="10"/>
  <c r="AD375" i="7"/>
  <c r="AD494" i="10"/>
  <c r="AD313" i="7"/>
  <c r="AD432" i="10"/>
  <c r="AD177" i="7"/>
  <c r="AD296" i="10"/>
  <c r="AD426" i="7"/>
  <c r="AD545" i="10"/>
  <c r="AD114" i="7"/>
  <c r="AD55" i="7"/>
  <c r="AD367" i="7"/>
  <c r="AD159" i="7"/>
  <c r="AD97" i="7"/>
  <c r="AD595" i="7"/>
  <c r="AD400" i="7"/>
  <c r="AC368" i="5"/>
  <c r="AD150" i="7"/>
  <c r="AC118" i="5"/>
  <c r="AD648" i="7"/>
  <c r="AC616" i="5"/>
  <c r="AD54" i="7"/>
  <c r="AC22" i="5"/>
  <c r="AD552" i="7"/>
  <c r="AC520" i="5"/>
  <c r="AD304" i="7"/>
  <c r="AC272" i="5"/>
  <c r="AD45" i="6"/>
  <c r="AD357" i="6"/>
  <c r="AD295" i="6"/>
  <c r="AD543" i="6"/>
  <c r="AD605" i="6"/>
  <c r="AD419" i="6"/>
  <c r="AD481" i="6"/>
  <c r="AD170" i="6"/>
  <c r="AD233" i="6"/>
  <c r="AD107" i="6"/>
  <c r="AD99" i="5"/>
  <c r="AD124" i="4"/>
  <c r="AD225" i="5"/>
  <c r="AD349" i="5"/>
  <c r="AD473" i="5"/>
  <c r="AD597" i="5"/>
  <c r="AD162" i="5"/>
  <c r="AD411" i="5"/>
  <c r="AD287" i="5"/>
  <c r="AD37" i="5"/>
  <c r="AD535" i="5"/>
  <c r="AD51" i="6"/>
  <c r="AD113" i="6"/>
  <c r="AD301" i="6"/>
  <c r="AD363" i="6"/>
  <c r="AD549" i="6"/>
  <c r="AD611" i="6"/>
  <c r="AD201" i="4"/>
  <c r="AD487" i="6"/>
  <c r="AD425" i="6"/>
  <c r="AD176" i="6"/>
  <c r="AD239" i="6"/>
  <c r="AD180" i="5"/>
  <c r="AD553" i="5"/>
  <c r="AD305" i="5"/>
  <c r="AD429" i="5"/>
  <c r="AD367" i="5"/>
  <c r="AD243" i="5"/>
  <c r="AD55" i="5"/>
  <c r="AD491" i="5"/>
  <c r="AD117" i="5"/>
  <c r="AD615" i="5"/>
  <c r="AD285" i="5"/>
  <c r="AD409" i="5"/>
  <c r="AD533" i="5"/>
  <c r="AD160" i="5"/>
  <c r="AD471" i="5"/>
  <c r="AD223" i="5"/>
  <c r="AD595" i="5"/>
  <c r="AD347" i="5"/>
  <c r="AD97" i="5"/>
  <c r="AD35" i="5"/>
  <c r="AD167" i="7"/>
  <c r="AC135" i="5"/>
  <c r="AD286" i="10"/>
  <c r="AE209" i="4"/>
  <c r="AE146" i="4"/>
  <c r="AE128" i="4"/>
  <c r="AE191" i="4"/>
  <c r="AE183" i="4"/>
  <c r="AE120" i="4"/>
  <c r="AE21" i="9"/>
  <c r="AE47" i="9" s="1"/>
  <c r="AE21" i="8"/>
  <c r="AE171" i="4"/>
  <c r="AE108" i="4"/>
  <c r="AE24" i="9"/>
  <c r="AE24" i="8"/>
  <c r="AE103" i="4"/>
  <c r="AE166" i="4"/>
  <c r="AE185" i="4"/>
  <c r="AE122" i="4"/>
  <c r="AE133" i="4"/>
  <c r="AE196" i="4"/>
  <c r="AE10" i="9"/>
  <c r="AE36" i="9" s="1"/>
  <c r="AE10" i="8"/>
  <c r="AE111" i="4"/>
  <c r="AE174" i="4"/>
  <c r="AE18" i="9"/>
  <c r="AE44" i="9" s="1"/>
  <c r="AE18" i="8"/>
  <c r="AE176" i="4"/>
  <c r="AE113" i="4"/>
  <c r="AE127" i="4"/>
  <c r="AE190" i="4"/>
  <c r="AE147" i="4"/>
  <c r="AE210" i="4"/>
  <c r="AC430" i="10"/>
  <c r="AD419" i="7"/>
  <c r="AD538" i="10"/>
  <c r="AD357" i="7"/>
  <c r="AD476" i="10"/>
  <c r="AD370" i="7"/>
  <c r="AD58" i="7"/>
  <c r="AD618" i="7"/>
  <c r="AD62" i="7"/>
  <c r="AC30" i="5"/>
  <c r="AD181" i="10"/>
  <c r="AD436" i="7"/>
  <c r="AC404" i="5"/>
  <c r="AD555" i="10"/>
  <c r="AB599" i="7"/>
  <c r="AC229" i="7"/>
  <c r="AD541" i="7"/>
  <c r="AD660" i="10"/>
  <c r="AD293" i="7"/>
  <c r="AD412" i="10"/>
  <c r="AD231" i="7"/>
  <c r="AD350" i="10"/>
  <c r="AD70" i="7"/>
  <c r="AD568" i="7"/>
  <c r="AC109" i="7"/>
  <c r="AC602" i="10"/>
  <c r="AB21" i="7"/>
  <c r="AD257" i="7"/>
  <c r="AD505" i="7"/>
  <c r="AD217" i="7"/>
  <c r="AD528" i="7"/>
  <c r="AD652" i="7"/>
  <c r="AD318" i="7"/>
  <c r="AC286" i="5"/>
  <c r="AD50" i="7"/>
  <c r="AD238" i="7"/>
  <c r="AD357" i="10"/>
  <c r="AD548" i="7"/>
  <c r="AD667" i="10"/>
  <c r="AC200" i="10"/>
  <c r="AC393" i="7"/>
  <c r="AA14" i="7"/>
  <c r="AC461" i="7"/>
  <c r="AC115" i="7"/>
  <c r="AB23" i="7"/>
  <c r="AC653" i="7"/>
  <c r="AD522" i="7"/>
  <c r="AD641" i="10"/>
  <c r="AD460" i="7"/>
  <c r="AD579" i="10"/>
  <c r="AD642" i="7"/>
  <c r="AC610" i="5"/>
  <c r="AD332" i="7"/>
  <c r="AC300" i="5"/>
  <c r="AD451" i="10"/>
  <c r="AC261" i="7"/>
  <c r="AC255" i="7"/>
  <c r="AC20" i="7" s="1"/>
  <c r="AC56" i="6"/>
  <c r="AC430" i="6"/>
  <c r="AC244" i="6"/>
  <c r="AD520" i="7"/>
  <c r="AD639" i="10"/>
  <c r="AD458" i="7"/>
  <c r="AD577" i="10"/>
  <c r="AC84" i="6"/>
  <c r="AD15" i="8"/>
  <c r="AD74" i="8"/>
  <c r="AD76" i="8"/>
  <c r="AD73" i="8"/>
  <c r="AD75" i="8"/>
  <c r="AD77" i="8"/>
  <c r="AD31" i="6"/>
  <c r="AD343" i="6"/>
  <c r="AD591" i="6"/>
  <c r="AD529" i="6"/>
  <c r="AD181" i="4"/>
  <c r="AD467" i="6"/>
  <c r="AD405" i="6"/>
  <c r="AD156" i="6"/>
  <c r="AD93" i="6"/>
  <c r="AD281" i="6"/>
  <c r="AD219" i="6"/>
  <c r="AD33" i="6"/>
  <c r="AD345" i="6"/>
  <c r="AD283" i="6"/>
  <c r="AD531" i="6"/>
  <c r="AD593" i="6"/>
  <c r="AD158" i="6"/>
  <c r="AD469" i="6"/>
  <c r="AD95" i="6"/>
  <c r="AD407" i="6"/>
  <c r="AD221" i="6"/>
  <c r="AD435" i="5"/>
  <c r="AD559" i="5"/>
  <c r="AD497" i="5"/>
  <c r="AD123" i="5"/>
  <c r="AD621" i="5"/>
  <c r="AD61" i="5"/>
  <c r="AD186" i="5"/>
  <c r="AD311" i="5"/>
  <c r="AD373" i="5"/>
  <c r="AD249" i="5"/>
  <c r="AD19" i="8"/>
  <c r="AD93" i="8"/>
  <c r="AD95" i="8"/>
  <c r="AD97" i="8"/>
  <c r="AD94" i="8"/>
  <c r="AD96" i="8"/>
  <c r="AD11" i="8"/>
  <c r="AD53" i="8"/>
  <c r="AD55" i="8"/>
  <c r="AD57" i="8"/>
  <c r="AD56" i="8"/>
  <c r="AD54" i="8"/>
  <c r="AD157" i="5"/>
  <c r="AD592" i="5"/>
  <c r="AD282" i="5"/>
  <c r="AD406" i="5"/>
  <c r="AD530" i="5"/>
  <c r="AD468" i="5"/>
  <c r="AD94" i="5"/>
  <c r="AD344" i="5"/>
  <c r="AD220" i="5"/>
  <c r="AD32" i="5"/>
  <c r="AD624" i="5"/>
  <c r="AD500" i="5"/>
  <c r="AD562" i="5"/>
  <c r="AD438" i="5"/>
  <c r="AD189" i="5"/>
  <c r="AD252" i="5"/>
  <c r="AD376" i="5"/>
  <c r="AD314" i="5"/>
  <c r="AD126" i="5"/>
  <c r="AD64" i="5"/>
  <c r="AD452" i="7"/>
  <c r="AD390" i="7"/>
  <c r="AD514" i="7"/>
  <c r="AD449" i="7"/>
  <c r="AD325" i="7"/>
  <c r="AD278" i="7"/>
  <c r="AD402" i="7"/>
  <c r="AD152" i="7"/>
  <c r="AC492" i="10"/>
  <c r="AD407" i="7"/>
  <c r="AD138" i="7"/>
  <c r="AD264" i="7"/>
  <c r="AD512" i="7"/>
  <c r="AC155" i="6"/>
  <c r="AC590" i="6"/>
  <c r="AC218" i="6"/>
  <c r="AB180" i="8"/>
  <c r="AC601" i="7"/>
  <c r="AC162" i="8"/>
  <c r="AD625" i="7"/>
  <c r="AD563" i="7"/>
  <c r="AD682" i="10"/>
  <c r="AC47" i="7"/>
  <c r="AD383" i="7"/>
  <c r="AD569" i="7"/>
  <c r="AD299" i="7"/>
  <c r="AD418" i="10"/>
  <c r="AD174" i="7"/>
  <c r="AD293" i="10"/>
  <c r="AD485" i="7"/>
  <c r="AD604" i="10"/>
  <c r="AC161" i="6"/>
  <c r="AC269" i="7"/>
  <c r="AC523" i="7"/>
  <c r="AC53" i="7"/>
  <c r="AC317" i="7"/>
  <c r="AC467" i="7"/>
  <c r="AD63" i="7"/>
  <c r="AD182" i="10"/>
  <c r="AD623" i="7"/>
  <c r="AD188" i="7"/>
  <c r="AD307" i="10"/>
  <c r="AD302" i="7"/>
  <c r="AD421" i="10"/>
  <c r="AD612" i="7"/>
  <c r="AD429" i="7"/>
  <c r="AD117" i="7"/>
  <c r="AD615" i="7"/>
  <c r="AD347" i="7"/>
  <c r="AD471" i="7"/>
  <c r="AD276" i="7"/>
  <c r="AC244" i="5"/>
  <c r="AD586" i="7"/>
  <c r="AC554" i="5"/>
  <c r="AD116" i="7"/>
  <c r="AC84" i="5"/>
  <c r="AD366" i="7"/>
  <c r="AC334" i="5"/>
  <c r="AD179" i="7"/>
  <c r="AC147" i="5"/>
  <c r="AD105" i="5"/>
  <c r="AD231" i="5"/>
  <c r="AD355" i="5"/>
  <c r="AD479" i="5"/>
  <c r="AD603" i="5"/>
  <c r="AD130" i="4"/>
  <c r="AD541" i="5"/>
  <c r="AD293" i="5"/>
  <c r="AD43" i="5"/>
  <c r="AD168" i="5"/>
  <c r="AD417" i="5"/>
  <c r="AD125" i="5"/>
  <c r="AD150" i="4"/>
  <c r="AD251" i="5"/>
  <c r="AD375" i="5"/>
  <c r="AD499" i="5"/>
  <c r="AD623" i="5"/>
  <c r="AD437" i="5"/>
  <c r="AD188" i="5"/>
  <c r="AD561" i="5"/>
  <c r="AD63" i="5"/>
  <c r="AD313" i="5"/>
  <c r="AD26" i="6"/>
  <c r="AD338" i="6"/>
  <c r="AD276" i="6"/>
  <c r="AD586" i="6"/>
  <c r="AD524" i="6"/>
  <c r="AD462" i="6"/>
  <c r="AD88" i="6"/>
  <c r="AD400" i="6"/>
  <c r="AD151" i="6"/>
  <c r="AD214" i="6"/>
  <c r="AD41" i="6"/>
  <c r="AD291" i="6"/>
  <c r="AD353" i="6"/>
  <c r="AD539" i="6"/>
  <c r="AD601" i="6"/>
  <c r="AD477" i="6"/>
  <c r="AD415" i="6"/>
  <c r="AD103" i="6"/>
  <c r="AD166" i="6"/>
  <c r="AD229" i="6"/>
  <c r="AD18" i="6"/>
  <c r="AD268" i="6"/>
  <c r="AD330" i="6"/>
  <c r="AD516" i="6"/>
  <c r="AD578" i="6"/>
  <c r="AD454" i="6"/>
  <c r="AD392" i="6"/>
  <c r="AD80" i="6"/>
  <c r="AD143" i="6"/>
  <c r="AD206" i="6"/>
  <c r="AD525" i="5"/>
  <c r="AD463" i="5"/>
  <c r="AD587" i="5"/>
  <c r="AD401" i="5"/>
  <c r="AD152" i="5"/>
  <c r="AD27" i="5"/>
  <c r="AD89" i="5"/>
  <c r="AD339" i="5"/>
  <c r="AD277" i="5"/>
  <c r="AD215" i="5"/>
  <c r="AD38" i="6"/>
  <c r="AD350" i="6"/>
  <c r="AD598" i="6"/>
  <c r="AD536" i="6"/>
  <c r="AD474" i="6"/>
  <c r="AD288" i="6"/>
  <c r="AD163" i="6"/>
  <c r="AD100" i="6"/>
  <c r="AD412" i="6"/>
  <c r="AD226" i="6"/>
  <c r="AD24" i="6"/>
  <c r="AD336" i="6"/>
  <c r="AD522" i="6"/>
  <c r="AD584" i="6"/>
  <c r="AD460" i="6"/>
  <c r="AD398" i="6"/>
  <c r="AD274" i="6"/>
  <c r="AD149" i="6"/>
  <c r="AD86" i="6"/>
  <c r="AD212" i="6"/>
  <c r="AD42" i="7"/>
  <c r="AC10" i="5"/>
  <c r="AD161" i="10"/>
  <c r="AD478" i="7"/>
  <c r="AC446" i="5"/>
  <c r="AD597" i="10"/>
  <c r="AD354" i="7"/>
  <c r="AC322" i="5"/>
  <c r="AD473" i="10"/>
  <c r="AE132" i="4"/>
  <c r="AE195" i="4"/>
  <c r="AE206" i="4"/>
  <c r="AE143" i="4"/>
  <c r="AE149" i="4"/>
  <c r="AE212" i="4"/>
  <c r="AE12" i="9"/>
  <c r="AE12" i="8"/>
  <c r="AE163" i="4"/>
  <c r="AE100" i="4"/>
  <c r="AE20" i="9"/>
  <c r="AE20" i="8"/>
  <c r="AE165" i="4"/>
  <c r="AE102" i="4"/>
  <c r="AE13" i="9"/>
  <c r="AE39" i="9" s="1"/>
  <c r="AE13" i="8"/>
  <c r="AE106" i="4"/>
  <c r="AE169" i="4"/>
  <c r="AE197" i="4"/>
  <c r="AE134" i="4"/>
  <c r="AE9" i="8"/>
  <c r="AE9" i="9"/>
  <c r="AE35" i="9" s="1"/>
  <c r="AE105" i="4"/>
  <c r="AE168" i="4"/>
  <c r="AE8" i="9"/>
  <c r="AE8" i="8"/>
  <c r="AE93" i="4"/>
  <c r="AE99" i="4"/>
  <c r="AE162" i="4"/>
  <c r="AE208" i="4"/>
  <c r="AE145" i="4"/>
  <c r="AE214" i="4"/>
  <c r="AE151" i="4"/>
  <c r="AC497" i="7"/>
  <c r="AD543" i="7"/>
  <c r="AD662" i="10"/>
  <c r="AD414" i="10"/>
  <c r="AD295" i="7"/>
  <c r="AD233" i="7"/>
  <c r="AD352" i="10"/>
  <c r="AD308" i="7"/>
  <c r="AD432" i="7"/>
  <c r="AD556" i="7"/>
  <c r="AD498" i="7"/>
  <c r="AC466" i="5"/>
  <c r="AD617" i="10"/>
  <c r="AD124" i="7"/>
  <c r="AC92" i="5"/>
  <c r="AD243" i="10"/>
  <c r="AD312" i="7"/>
  <c r="AC280" i="5"/>
  <c r="AD431" i="10"/>
  <c r="AD43" i="7"/>
  <c r="AD162" i="10"/>
  <c r="AD168" i="7"/>
  <c r="AD287" i="10"/>
  <c r="AD105" i="7"/>
  <c r="AD224" i="10"/>
  <c r="AD195" i="7"/>
  <c r="AD506" i="7"/>
  <c r="AC540" i="10"/>
  <c r="AD381" i="7"/>
  <c r="AD567" i="7"/>
  <c r="AD131" i="7"/>
  <c r="AD342" i="7"/>
  <c r="AD590" i="7"/>
  <c r="AD68" i="7"/>
  <c r="AC36" i="5"/>
  <c r="AD504" i="7"/>
  <c r="AC472" i="5"/>
  <c r="AD380" i="7"/>
  <c r="AC348" i="5"/>
  <c r="AD175" i="7"/>
  <c r="AD294" i="10"/>
  <c r="AD486" i="7"/>
  <c r="AD605" i="10"/>
  <c r="AC455" i="7"/>
  <c r="AC87" i="7"/>
  <c r="AC441" i="7"/>
  <c r="AD584" i="7"/>
  <c r="AD703" i="10"/>
  <c r="AD336" i="7"/>
  <c r="AD455" i="10"/>
  <c r="AD82" i="7"/>
  <c r="AC50" i="5"/>
  <c r="AD201" i="10"/>
  <c r="AD394" i="7"/>
  <c r="AC362" i="5"/>
  <c r="AD513" i="10"/>
  <c r="AD207" i="7"/>
  <c r="AC175" i="5"/>
  <c r="AD326" i="10"/>
  <c r="AC25" i="7" l="1"/>
  <c r="AB30" i="7"/>
  <c r="AD633" i="7"/>
  <c r="AD641" i="7"/>
  <c r="AE646" i="7"/>
  <c r="AE645" i="7"/>
  <c r="AB10" i="7"/>
  <c r="AE651" i="7"/>
  <c r="AB6" i="7"/>
  <c r="AE635" i="7"/>
  <c r="AB14" i="7"/>
  <c r="AE623" i="7"/>
  <c r="AE626" i="7"/>
  <c r="AE644" i="7"/>
  <c r="AE605" i="7"/>
  <c r="AD175" i="6"/>
  <c r="AD610" i="6"/>
  <c r="AD112" i="6"/>
  <c r="AE652" i="7"/>
  <c r="AD477" i="7"/>
  <c r="AD497" i="7"/>
  <c r="AE625" i="7"/>
  <c r="AE656" i="7"/>
  <c r="AV8" i="2"/>
  <c r="AV6" i="2"/>
  <c r="AV4" i="2"/>
  <c r="AC17" i="7"/>
  <c r="AC180" i="8"/>
  <c r="AE637" i="7"/>
  <c r="AE618" i="7"/>
  <c r="AD362" i="6"/>
  <c r="AD218" i="7"/>
  <c r="AD115" i="7"/>
  <c r="AD161" i="8"/>
  <c r="AD503" i="7"/>
  <c r="AD92" i="6"/>
  <c r="AC537" i="7"/>
  <c r="AC13" i="7"/>
  <c r="AD653" i="7"/>
  <c r="AC182" i="8"/>
  <c r="AD492" i="6"/>
  <c r="AD446" i="6"/>
  <c r="AD72" i="6"/>
  <c r="AB18" i="7"/>
  <c r="AD328" i="6"/>
  <c r="AD141" i="6"/>
  <c r="AD359" i="7"/>
  <c r="AE658" i="7"/>
  <c r="AD81" i="7"/>
  <c r="AD596" i="10"/>
  <c r="AD129" i="7"/>
  <c r="AD249" i="7"/>
  <c r="AD165" i="8"/>
  <c r="AD348" i="6"/>
  <c r="AD523" i="7"/>
  <c r="AC7" i="7"/>
  <c r="AD229" i="7"/>
  <c r="AB26" i="7"/>
  <c r="AZ33" i="2"/>
  <c r="AZ9" i="2" s="1"/>
  <c r="AE649" i="7"/>
  <c r="AE638" i="7"/>
  <c r="AE630" i="7"/>
  <c r="AD325" i="10"/>
  <c r="AD311" i="7"/>
  <c r="AD317" i="7"/>
  <c r="AE650" i="7"/>
  <c r="AC11" i="7"/>
  <c r="AD430" i="10"/>
  <c r="AD242" i="10"/>
  <c r="AD512" i="10"/>
  <c r="AD368" i="10"/>
  <c r="AD554" i="10"/>
  <c r="AD472" i="10"/>
  <c r="AD616" i="10"/>
  <c r="AD658" i="10"/>
  <c r="AD416" i="10"/>
  <c r="AD698" i="10"/>
  <c r="AD180" i="10"/>
  <c r="AD285" i="10"/>
  <c r="AE7" i="9"/>
  <c r="AE34" i="9"/>
  <c r="AE246" i="7"/>
  <c r="AE406" i="7"/>
  <c r="AD374" i="5"/>
  <c r="AE125" i="7"/>
  <c r="AE244" i="10"/>
  <c r="AE39" i="6"/>
  <c r="AE227" i="6"/>
  <c r="AE289" i="6"/>
  <c r="AE351" i="6"/>
  <c r="AE475" i="6"/>
  <c r="AE537" i="6"/>
  <c r="AE413" i="6"/>
  <c r="AE164" i="6"/>
  <c r="AE101" i="6"/>
  <c r="AE599" i="6"/>
  <c r="AE86" i="8"/>
  <c r="AE88" i="8"/>
  <c r="AE87" i="8"/>
  <c r="AE89" i="8"/>
  <c r="AE85" i="8"/>
  <c r="AE96" i="5"/>
  <c r="AE470" i="5"/>
  <c r="AE594" i="5"/>
  <c r="AE532" i="5"/>
  <c r="AE408" i="5"/>
  <c r="AE284" i="5"/>
  <c r="AE159" i="5"/>
  <c r="AE34" i="5"/>
  <c r="AE346" i="5"/>
  <c r="AE222" i="5"/>
  <c r="AE100" i="8"/>
  <c r="AE102" i="8"/>
  <c r="AE103" i="8"/>
  <c r="AE101" i="8"/>
  <c r="AE99" i="8"/>
  <c r="AE584" i="7"/>
  <c r="AE703" i="10"/>
  <c r="AE500" i="7"/>
  <c r="AE619" i="10"/>
  <c r="AE416" i="7"/>
  <c r="AD384" i="5"/>
  <c r="AE535" i="10"/>
  <c r="AE272" i="7"/>
  <c r="AE391" i="10"/>
  <c r="AE575" i="7"/>
  <c r="AE171" i="7"/>
  <c r="AE290" i="10"/>
  <c r="AE90" i="7"/>
  <c r="AE75" i="5"/>
  <c r="AE573" i="5"/>
  <c r="AE201" i="5"/>
  <c r="AE325" i="5"/>
  <c r="AE511" i="5"/>
  <c r="AE449" i="5"/>
  <c r="AE138" i="5"/>
  <c r="AE387" i="5"/>
  <c r="AE263" i="5"/>
  <c r="AE13" i="5"/>
  <c r="AE65" i="6"/>
  <c r="AE315" i="6"/>
  <c r="AE253" i="6"/>
  <c r="AE377" i="6"/>
  <c r="AE563" i="6"/>
  <c r="AE501" i="6"/>
  <c r="AE439" i="6"/>
  <c r="AE190" i="6"/>
  <c r="AE625" i="6"/>
  <c r="AE127" i="6"/>
  <c r="AE519" i="5"/>
  <c r="AE581" i="5"/>
  <c r="AE395" i="5"/>
  <c r="AE83" i="5"/>
  <c r="AE457" i="5"/>
  <c r="AE333" i="5"/>
  <c r="AE209" i="5"/>
  <c r="AE146" i="5"/>
  <c r="AE271" i="5"/>
  <c r="AE21" i="5"/>
  <c r="AE52" i="6"/>
  <c r="AE364" i="6"/>
  <c r="AE302" i="6"/>
  <c r="AE240" i="6"/>
  <c r="AE550" i="6"/>
  <c r="AE612" i="6"/>
  <c r="AE114" i="6"/>
  <c r="AE426" i="6"/>
  <c r="AE488" i="6"/>
  <c r="AE177" i="6"/>
  <c r="AE60" i="6"/>
  <c r="AE310" i="6"/>
  <c r="AE372" i="6"/>
  <c r="AE248" i="6"/>
  <c r="AE558" i="6"/>
  <c r="AE496" i="6"/>
  <c r="AE434" i="6"/>
  <c r="AE185" i="6"/>
  <c r="AE620" i="6"/>
  <c r="AE122" i="6"/>
  <c r="AE304" i="5"/>
  <c r="AE428" i="5"/>
  <c r="AE490" i="5"/>
  <c r="AE179" i="5"/>
  <c r="AE552" i="5"/>
  <c r="AE614" i="5"/>
  <c r="AE366" i="5"/>
  <c r="AE242" i="5"/>
  <c r="AE116" i="5"/>
  <c r="AE54" i="5"/>
  <c r="AE64" i="6"/>
  <c r="AE314" i="6"/>
  <c r="AE376" i="6"/>
  <c r="AE252" i="6"/>
  <c r="AE562" i="6"/>
  <c r="AE438" i="6"/>
  <c r="AE500" i="6"/>
  <c r="AE189" i="6"/>
  <c r="AE126" i="6"/>
  <c r="AE624" i="6"/>
  <c r="AD103" i="7"/>
  <c r="AE159" i="7"/>
  <c r="AE480" i="7"/>
  <c r="AE599" i="10"/>
  <c r="AE83" i="7"/>
  <c r="AE202" i="10"/>
  <c r="AE425" i="7"/>
  <c r="AE544" i="10"/>
  <c r="AE486" i="7"/>
  <c r="AE605" i="10"/>
  <c r="AE75" i="7"/>
  <c r="AE286" i="7"/>
  <c r="AE596" i="7"/>
  <c r="AD529" i="7"/>
  <c r="AE116" i="7"/>
  <c r="AD84" i="5"/>
  <c r="AE242" i="7"/>
  <c r="AD210" i="5"/>
  <c r="AE552" i="7"/>
  <c r="AD520" i="5"/>
  <c r="AF129" i="4"/>
  <c r="AF192" i="4"/>
  <c r="AF132" i="4"/>
  <c r="AF195" i="4"/>
  <c r="AF26" i="9"/>
  <c r="AF52" i="9" s="1"/>
  <c r="AF26" i="8"/>
  <c r="AF178" i="4"/>
  <c r="AF115" i="4"/>
  <c r="AF13" i="9"/>
  <c r="AF39" i="9" s="1"/>
  <c r="AF13" i="8"/>
  <c r="AF106" i="4"/>
  <c r="AF169" i="4"/>
  <c r="AF14" i="8"/>
  <c r="AF14" i="9"/>
  <c r="AF40" i="9" s="1"/>
  <c r="AF112" i="4"/>
  <c r="AF175" i="4"/>
  <c r="AF186" i="4"/>
  <c r="AF123" i="4"/>
  <c r="AF140" i="4"/>
  <c r="AF203" i="4"/>
  <c r="AF122" i="4"/>
  <c r="AF185" i="4"/>
  <c r="AF17" i="9"/>
  <c r="AF43" i="9" s="1"/>
  <c r="AF17" i="8"/>
  <c r="AF107" i="4"/>
  <c r="AF170" i="4"/>
  <c r="AF153" i="4"/>
  <c r="AF216" i="4"/>
  <c r="AF8" i="9"/>
  <c r="AF8" i="8"/>
  <c r="AF93" i="4"/>
  <c r="AF99" i="4"/>
  <c r="AF162" i="4"/>
  <c r="AF10" i="9"/>
  <c r="AF36" i="9" s="1"/>
  <c r="AF10" i="8"/>
  <c r="AF111" i="4"/>
  <c r="AF174" i="4"/>
  <c r="AF184" i="4"/>
  <c r="AF121" i="4"/>
  <c r="AD143" i="7"/>
  <c r="AD636" i="10"/>
  <c r="AD192" i="7"/>
  <c r="AC475" i="7"/>
  <c r="AD373" i="7"/>
  <c r="AE31" i="6"/>
  <c r="AE281" i="6"/>
  <c r="AE219" i="6"/>
  <c r="AE343" i="6"/>
  <c r="AE529" i="6"/>
  <c r="AE467" i="6"/>
  <c r="AE181" i="4"/>
  <c r="AE405" i="6"/>
  <c r="AE93" i="6"/>
  <c r="AE591" i="6"/>
  <c r="AE156" i="6"/>
  <c r="AE176" i="5"/>
  <c r="AE487" i="5"/>
  <c r="AE549" i="5"/>
  <c r="AE301" i="5"/>
  <c r="AE425" i="5"/>
  <c r="AE138" i="4"/>
  <c r="AE113" i="5"/>
  <c r="AE51" i="5"/>
  <c r="AE611" i="5"/>
  <c r="AE363" i="5"/>
  <c r="AE239" i="5"/>
  <c r="AE97" i="5"/>
  <c r="AE471" i="5"/>
  <c r="AE595" i="5"/>
  <c r="AE533" i="5"/>
  <c r="AE409" i="5"/>
  <c r="AE285" i="5"/>
  <c r="AE160" i="5"/>
  <c r="AE35" i="5"/>
  <c r="AE347" i="5"/>
  <c r="AE223" i="5"/>
  <c r="AE66" i="8"/>
  <c r="AE68" i="8"/>
  <c r="AE69" i="8"/>
  <c r="AE65" i="8"/>
  <c r="AE67" i="8"/>
  <c r="AE462" i="5"/>
  <c r="AE524" i="5"/>
  <c r="AE586" i="5"/>
  <c r="AE88" i="5"/>
  <c r="AE400" i="5"/>
  <c r="AE26" i="5"/>
  <c r="AE151" i="5"/>
  <c r="AE338" i="5"/>
  <c r="AE276" i="5"/>
  <c r="AE214" i="5"/>
  <c r="AE38" i="6"/>
  <c r="AE288" i="6"/>
  <c r="AE226" i="6"/>
  <c r="AE350" i="6"/>
  <c r="AE536" i="6"/>
  <c r="AE474" i="6"/>
  <c r="AE412" i="6"/>
  <c r="AE100" i="6"/>
  <c r="AE598" i="6"/>
  <c r="AE163" i="6"/>
  <c r="AE305" i="7"/>
  <c r="AE429" i="7"/>
  <c r="AE553" i="7"/>
  <c r="AE194" i="7"/>
  <c r="AE567" i="7"/>
  <c r="AE299" i="7"/>
  <c r="AE418" i="10"/>
  <c r="AE237" i="7"/>
  <c r="AE356" i="10"/>
  <c r="AE485" i="7"/>
  <c r="AE604" i="10"/>
  <c r="AE384" i="7"/>
  <c r="AE446" i="7"/>
  <c r="AE134" i="7"/>
  <c r="AE57" i="7"/>
  <c r="AD62" i="6"/>
  <c r="AD167" i="6"/>
  <c r="AD461" i="7"/>
  <c r="AE417" i="7"/>
  <c r="AE536" i="10"/>
  <c r="AE479" i="7"/>
  <c r="AE598" i="10"/>
  <c r="AE196" i="7"/>
  <c r="AE507" i="7"/>
  <c r="AE276" i="7"/>
  <c r="AD244" i="5"/>
  <c r="AE213" i="7"/>
  <c r="AD181" i="5"/>
  <c r="AE462" i="7"/>
  <c r="AD430" i="5"/>
  <c r="AD134" i="8"/>
  <c r="AD143" i="8" s="1"/>
  <c r="AD281" i="7"/>
  <c r="AE89" i="7"/>
  <c r="AE214" i="7"/>
  <c r="AE452" i="7"/>
  <c r="AE203" i="7"/>
  <c r="AE52" i="7"/>
  <c r="AE364" i="7"/>
  <c r="AE612" i="7"/>
  <c r="AE173" i="7"/>
  <c r="AD141" i="5"/>
  <c r="AE292" i="10"/>
  <c r="AE546" i="7"/>
  <c r="AD514" i="5"/>
  <c r="AE665" i="10"/>
  <c r="AE360" i="7"/>
  <c r="AD328" i="5"/>
  <c r="AE56" i="7"/>
  <c r="AE181" i="7"/>
  <c r="AE554" i="7"/>
  <c r="AD175" i="8"/>
  <c r="AD545" i="7"/>
  <c r="AD198" i="7"/>
  <c r="AG12" i="4"/>
  <c r="AG44" i="4"/>
  <c r="AG51" i="4"/>
  <c r="AG66" i="4"/>
  <c r="AG64" i="4"/>
  <c r="AG71" i="4"/>
  <c r="AG48" i="4"/>
  <c r="AG22" i="4"/>
  <c r="AG49" i="4"/>
  <c r="AG70" i="4"/>
  <c r="AG68" i="4"/>
  <c r="AG43" i="4"/>
  <c r="AG46" i="4"/>
  <c r="AG65" i="4"/>
  <c r="AG63" i="4"/>
  <c r="AG45" i="4"/>
  <c r="AG47" i="4"/>
  <c r="AG50" i="4"/>
  <c r="AG24" i="4"/>
  <c r="AG69" i="4"/>
  <c r="AG67" i="4"/>
  <c r="AG26" i="4"/>
  <c r="AG86" i="4"/>
  <c r="AG73" i="4"/>
  <c r="AG54" i="4"/>
  <c r="AG61" i="4"/>
  <c r="AG55" i="4"/>
  <c r="AG83" i="4"/>
  <c r="AG90" i="4"/>
  <c r="AG80" i="4"/>
  <c r="AG74" i="4"/>
  <c r="AG77" i="4"/>
  <c r="AG84" i="4"/>
  <c r="AG87" i="4"/>
  <c r="AG85" i="4"/>
  <c r="AG75" i="4"/>
  <c r="AG78" i="4"/>
  <c r="AG81" i="4"/>
  <c r="AG53" i="4"/>
  <c r="AG56" i="4"/>
  <c r="AG58" i="4"/>
  <c r="AG88" i="4"/>
  <c r="AG91" i="4"/>
  <c r="AG89" i="4"/>
  <c r="AG79" i="4"/>
  <c r="AG25" i="4"/>
  <c r="AG76" i="4"/>
  <c r="AG57" i="4"/>
  <c r="AG60" i="4"/>
  <c r="AG23" i="4"/>
  <c r="AG59" i="4"/>
  <c r="AE320" i="7"/>
  <c r="AE70" i="7"/>
  <c r="AD405" i="7"/>
  <c r="AD172" i="7"/>
  <c r="AE125" i="5"/>
  <c r="AE251" i="5"/>
  <c r="AE375" i="5"/>
  <c r="AE499" i="5"/>
  <c r="AE561" i="5"/>
  <c r="AE150" i="4"/>
  <c r="AE313" i="5"/>
  <c r="AE63" i="5"/>
  <c r="AE437" i="5"/>
  <c r="AE188" i="5"/>
  <c r="AE623" i="5"/>
  <c r="AE11" i="6"/>
  <c r="AE136" i="6"/>
  <c r="AE199" i="6"/>
  <c r="AE261" i="6"/>
  <c r="AE323" i="6"/>
  <c r="AE447" i="6"/>
  <c r="AE509" i="6"/>
  <c r="AE161" i="4"/>
  <c r="AE571" i="6"/>
  <c r="AE385" i="6"/>
  <c r="AE73" i="6"/>
  <c r="AE40" i="8"/>
  <c r="AE42" i="8"/>
  <c r="AE39" i="8"/>
  <c r="AE41" i="8"/>
  <c r="AE43" i="8"/>
  <c r="AE516" i="5"/>
  <c r="AE578" i="5"/>
  <c r="AE80" i="5"/>
  <c r="AE392" i="5"/>
  <c r="AE454" i="5"/>
  <c r="AE18" i="5"/>
  <c r="AE268" i="5"/>
  <c r="AE330" i="5"/>
  <c r="AE143" i="5"/>
  <c r="AE206" i="5"/>
  <c r="AE14" i="6"/>
  <c r="AE139" i="6"/>
  <c r="AE326" i="6"/>
  <c r="AE202" i="6"/>
  <c r="AE264" i="6"/>
  <c r="AE450" i="6"/>
  <c r="AE512" i="6"/>
  <c r="AE388" i="6"/>
  <c r="AE76" i="6"/>
  <c r="AE574" i="6"/>
  <c r="AE12" i="6"/>
  <c r="AE137" i="6"/>
  <c r="AE262" i="6"/>
  <c r="AE324" i="6"/>
  <c r="AE200" i="6"/>
  <c r="AE510" i="6"/>
  <c r="AE448" i="6"/>
  <c r="AE572" i="6"/>
  <c r="AE74" i="6"/>
  <c r="AE386" i="6"/>
  <c r="AE621" i="5"/>
  <c r="AE497" i="5"/>
  <c r="AE435" i="5"/>
  <c r="AE559" i="5"/>
  <c r="AE123" i="5"/>
  <c r="AE61" i="5"/>
  <c r="AE373" i="5"/>
  <c r="AE311" i="5"/>
  <c r="AE186" i="5"/>
  <c r="AE249" i="5"/>
  <c r="AE542" i="5"/>
  <c r="AE604" i="5"/>
  <c r="AE480" i="5"/>
  <c r="AE44" i="5"/>
  <c r="AE232" i="5"/>
  <c r="AE106" i="5"/>
  <c r="AE418" i="5"/>
  <c r="AE169" i="5"/>
  <c r="AE294" i="5"/>
  <c r="AE356" i="5"/>
  <c r="AE219" i="7"/>
  <c r="AD187" i="5"/>
  <c r="AE313" i="7"/>
  <c r="AE432" i="10"/>
  <c r="AE590" i="7"/>
  <c r="AE274" i="7"/>
  <c r="AE393" i="10"/>
  <c r="AE374" i="7"/>
  <c r="AD342" i="5"/>
  <c r="AE493" i="10"/>
  <c r="AE104" i="7"/>
  <c r="AD72" i="5"/>
  <c r="AE223" i="10"/>
  <c r="AE397" i="7"/>
  <c r="AE516" i="10"/>
  <c r="AE210" i="7"/>
  <c r="AE329" i="10"/>
  <c r="AD84" i="6"/>
  <c r="AE77" i="7"/>
  <c r="AE284" i="7"/>
  <c r="AE482" i="7"/>
  <c r="AE601" i="10"/>
  <c r="AD161" i="6"/>
  <c r="AE91" i="7"/>
  <c r="AE333" i="7"/>
  <c r="AE452" i="10"/>
  <c r="AE50" i="7"/>
  <c r="AD393" i="7"/>
  <c r="AD379" i="7"/>
  <c r="AE375" i="6"/>
  <c r="AE561" i="6"/>
  <c r="AE499" i="6"/>
  <c r="AE213" i="4"/>
  <c r="AE63" i="6"/>
  <c r="AE125" i="6"/>
  <c r="AE437" i="6"/>
  <c r="AE623" i="6"/>
  <c r="AE251" i="6"/>
  <c r="AE188" i="6"/>
  <c r="AE313" i="6"/>
  <c r="AE73" i="5"/>
  <c r="AE571" i="5"/>
  <c r="AE199" i="5"/>
  <c r="AE323" i="5"/>
  <c r="AE447" i="5"/>
  <c r="AE509" i="5"/>
  <c r="AE98" i="4"/>
  <c r="AE11" i="5"/>
  <c r="AE385" i="5"/>
  <c r="AE261" i="5"/>
  <c r="AE136" i="5"/>
  <c r="AE142" i="6"/>
  <c r="AE205" i="6"/>
  <c r="AE267" i="6"/>
  <c r="AE515" i="6"/>
  <c r="AE453" i="6"/>
  <c r="AE167" i="4"/>
  <c r="AE577" i="6"/>
  <c r="AE391" i="6"/>
  <c r="AE79" i="6"/>
  <c r="AE17" i="6"/>
  <c r="AE329" i="6"/>
  <c r="AE606" i="5"/>
  <c r="AE544" i="5"/>
  <c r="AE482" i="5"/>
  <c r="AE358" i="5"/>
  <c r="AE234" i="5"/>
  <c r="AE296" i="5"/>
  <c r="AE171" i="5"/>
  <c r="AE46" i="5"/>
  <c r="AE420" i="5"/>
  <c r="AE108" i="5"/>
  <c r="AE59" i="8"/>
  <c r="AE61" i="8"/>
  <c r="AE63" i="8"/>
  <c r="AE60" i="8"/>
  <c r="AE62" i="8"/>
  <c r="AE19" i="8"/>
  <c r="AE93" i="8"/>
  <c r="AE95" i="8"/>
  <c r="AE97" i="8"/>
  <c r="AE96" i="8"/>
  <c r="AE94" i="8"/>
  <c r="AE54" i="8"/>
  <c r="AE56" i="8"/>
  <c r="AE11" i="8"/>
  <c r="AE53" i="8"/>
  <c r="AE55" i="8"/>
  <c r="AE57" i="8"/>
  <c r="AE180" i="5"/>
  <c r="AE491" i="5"/>
  <c r="AE553" i="5"/>
  <c r="AE305" i="5"/>
  <c r="AE429" i="5"/>
  <c r="AE367" i="5"/>
  <c r="AE243" i="5"/>
  <c r="AE117" i="5"/>
  <c r="AE55" i="5"/>
  <c r="AE615" i="5"/>
  <c r="AD41" i="7"/>
  <c r="AE308" i="7"/>
  <c r="AE183" i="7"/>
  <c r="AE494" i="7"/>
  <c r="AE344" i="7"/>
  <c r="AD312" i="5"/>
  <c r="AE468" i="7"/>
  <c r="AD436" i="5"/>
  <c r="AE282" i="7"/>
  <c r="AD250" i="5"/>
  <c r="AE448" i="7"/>
  <c r="AD416" i="5"/>
  <c r="AE572" i="7"/>
  <c r="AD540" i="5"/>
  <c r="AE386" i="7"/>
  <c r="AD354" i="5"/>
  <c r="AD365" i="7"/>
  <c r="AC9" i="7"/>
  <c r="AC39" i="7"/>
  <c r="AC8" i="7"/>
  <c r="AC183" i="8"/>
  <c r="AE95" i="7"/>
  <c r="AE407" i="7"/>
  <c r="AE593" i="7"/>
  <c r="AE63" i="7"/>
  <c r="AE182" i="10"/>
  <c r="AE499" i="7"/>
  <c r="AE618" i="10"/>
  <c r="AD162" i="8"/>
  <c r="AE342" i="7"/>
  <c r="AE466" i="7"/>
  <c r="AD155" i="6"/>
  <c r="AD528" i="6"/>
  <c r="AD331" i="7"/>
  <c r="AE101" i="5"/>
  <c r="AE537" i="5"/>
  <c r="AE475" i="5"/>
  <c r="AE413" i="5"/>
  <c r="AE599" i="5"/>
  <c r="AE227" i="5"/>
  <c r="AE39" i="5"/>
  <c r="AE351" i="5"/>
  <c r="AE164" i="5"/>
  <c r="AE289" i="5"/>
  <c r="AE57" i="9"/>
  <c r="AE61" i="9" s="1"/>
  <c r="AE34" i="6"/>
  <c r="AE284" i="6"/>
  <c r="AE346" i="6"/>
  <c r="AE222" i="6"/>
  <c r="AE532" i="6"/>
  <c r="AE470" i="6"/>
  <c r="AE408" i="6"/>
  <c r="AE159" i="6"/>
  <c r="AE594" i="6"/>
  <c r="AE96" i="6"/>
  <c r="AE23" i="9"/>
  <c r="AE50" i="9"/>
  <c r="AE49" i="9" s="1"/>
  <c r="AE102" i="5"/>
  <c r="AE476" i="5"/>
  <c r="AE538" i="5"/>
  <c r="AE600" i="5"/>
  <c r="AE414" i="5"/>
  <c r="AE228" i="5"/>
  <c r="AE352" i="5"/>
  <c r="AE40" i="5"/>
  <c r="AE165" i="5"/>
  <c r="AE290" i="5"/>
  <c r="AE66" i="7"/>
  <c r="AE185" i="10"/>
  <c r="AE254" i="7"/>
  <c r="AE373" i="10"/>
  <c r="AE440" i="7"/>
  <c r="AE559" i="10"/>
  <c r="AE148" i="7"/>
  <c r="AE267" i="10"/>
  <c r="AE398" i="7"/>
  <c r="AE517" i="10"/>
  <c r="AE211" i="7"/>
  <c r="AE330" i="10"/>
  <c r="AD424" i="6"/>
  <c r="AD548" i="6"/>
  <c r="AD50" i="6"/>
  <c r="AE318" i="7"/>
  <c r="AD286" i="5"/>
  <c r="AE504" i="7"/>
  <c r="AD472" i="5"/>
  <c r="AE130" i="7"/>
  <c r="AD98" i="5"/>
  <c r="AD53" i="7"/>
  <c r="AD399" i="7"/>
  <c r="AE64" i="7"/>
  <c r="AE183" i="10"/>
  <c r="AE438" i="7"/>
  <c r="AE557" i="10"/>
  <c r="AE250" i="7"/>
  <c r="AD218" i="5"/>
  <c r="AE369" i="10"/>
  <c r="AE659" i="10"/>
  <c r="AE540" i="7"/>
  <c r="AD508" i="5"/>
  <c r="AE478" i="7"/>
  <c r="AD446" i="5"/>
  <c r="AE597" i="10"/>
  <c r="AE85" i="7"/>
  <c r="AE204" i="10"/>
  <c r="AE459" i="7"/>
  <c r="AE578" i="10"/>
  <c r="AE377" i="7"/>
  <c r="AE496" i="10"/>
  <c r="AE439" i="7"/>
  <c r="AE558" i="10"/>
  <c r="AE396" i="7"/>
  <c r="AE515" i="10"/>
  <c r="AE458" i="7"/>
  <c r="AE577" i="10"/>
  <c r="AD334" i="6"/>
  <c r="AD147" i="6"/>
  <c r="AD354" i="10"/>
  <c r="AE139" i="7"/>
  <c r="AE265" i="7"/>
  <c r="AE513" i="7"/>
  <c r="AE221" i="7"/>
  <c r="AE96" i="7"/>
  <c r="AE532" i="7"/>
  <c r="AE296" i="7"/>
  <c r="AE415" i="10"/>
  <c r="AE358" i="7"/>
  <c r="AE477" i="10"/>
  <c r="AE340" i="7"/>
  <c r="AE152" i="7"/>
  <c r="AD574" i="10"/>
  <c r="AC413" i="7"/>
  <c r="AC32" i="7"/>
  <c r="AD186" i="7"/>
  <c r="AD678" i="10"/>
  <c r="AE13" i="6"/>
  <c r="AE138" i="6"/>
  <c r="AE263" i="6"/>
  <c r="AE201" i="6"/>
  <c r="AE325" i="6"/>
  <c r="AE449" i="6"/>
  <c r="AE511" i="6"/>
  <c r="AE573" i="6"/>
  <c r="AE387" i="6"/>
  <c r="AE75" i="6"/>
  <c r="AE439" i="5"/>
  <c r="AE563" i="5"/>
  <c r="AE501" i="5"/>
  <c r="AE625" i="5"/>
  <c r="AE377" i="5"/>
  <c r="AE65" i="5"/>
  <c r="AE253" i="5"/>
  <c r="AE190" i="5"/>
  <c r="AE315" i="5"/>
  <c r="AE127" i="5"/>
  <c r="AE21" i="6"/>
  <c r="AE146" i="6"/>
  <c r="AE209" i="6"/>
  <c r="AE271" i="6"/>
  <c r="AE333" i="6"/>
  <c r="AE519" i="6"/>
  <c r="AE457" i="6"/>
  <c r="AE395" i="6"/>
  <c r="AE83" i="6"/>
  <c r="AE581" i="6"/>
  <c r="AE177" i="5"/>
  <c r="AE302" i="5"/>
  <c r="AE426" i="5"/>
  <c r="AE550" i="5"/>
  <c r="AE488" i="5"/>
  <c r="AE114" i="5"/>
  <c r="AE52" i="5"/>
  <c r="AE612" i="5"/>
  <c r="AE364" i="5"/>
  <c r="AE240" i="5"/>
  <c r="AE496" i="5"/>
  <c r="AE620" i="5"/>
  <c r="AE434" i="5"/>
  <c r="AE122" i="5"/>
  <c r="AE558" i="5"/>
  <c r="AE60" i="5"/>
  <c r="AE372" i="5"/>
  <c r="AE310" i="5"/>
  <c r="AE185" i="5"/>
  <c r="AE248" i="5"/>
  <c r="AE54" i="6"/>
  <c r="AE366" i="6"/>
  <c r="AE242" i="6"/>
  <c r="AE304" i="6"/>
  <c r="AE552" i="6"/>
  <c r="AE116" i="6"/>
  <c r="AE490" i="6"/>
  <c r="AE614" i="6"/>
  <c r="AE428" i="6"/>
  <c r="AE179" i="6"/>
  <c r="AE562" i="5"/>
  <c r="AE500" i="5"/>
  <c r="AE438" i="5"/>
  <c r="AE624" i="5"/>
  <c r="AE314" i="5"/>
  <c r="AE126" i="5"/>
  <c r="AE376" i="5"/>
  <c r="AE189" i="5"/>
  <c r="AE252" i="5"/>
  <c r="AE64" i="5"/>
  <c r="AD167" i="8"/>
  <c r="AE642" i="7"/>
  <c r="AD610" i="5"/>
  <c r="AE144" i="7"/>
  <c r="AD112" i="5"/>
  <c r="AE263" i="10"/>
  <c r="AE332" i="7"/>
  <c r="AD300" i="5"/>
  <c r="AE451" i="10"/>
  <c r="AD36" i="6"/>
  <c r="AD596" i="6"/>
  <c r="AE76" i="7"/>
  <c r="AE264" i="7"/>
  <c r="AE512" i="7"/>
  <c r="AD427" i="7"/>
  <c r="AD337" i="7"/>
  <c r="AC29" i="7"/>
  <c r="AE403" i="7"/>
  <c r="AE589" i="7"/>
  <c r="AE347" i="7"/>
  <c r="AE97" i="7"/>
  <c r="AE657" i="7"/>
  <c r="AE419" i="7"/>
  <c r="AE538" i="10"/>
  <c r="AE233" i="7"/>
  <c r="AE352" i="10"/>
  <c r="AD244" i="6"/>
  <c r="AD56" i="6"/>
  <c r="AD616" i="6"/>
  <c r="AD260" i="6"/>
  <c r="AE44" i="7"/>
  <c r="AE163" i="10"/>
  <c r="AE356" i="7"/>
  <c r="AE475" i="10"/>
  <c r="AD591" i="7"/>
  <c r="AE145" i="7"/>
  <c r="AE264" i="10"/>
  <c r="AE519" i="7"/>
  <c r="AE638" i="10"/>
  <c r="AE208" i="7"/>
  <c r="AE327" i="10"/>
  <c r="AE239" i="7"/>
  <c r="AE358" i="10"/>
  <c r="AE611" i="7"/>
  <c r="AD204" i="6"/>
  <c r="AD576" i="6"/>
  <c r="AE362" i="7"/>
  <c r="AE175" i="7"/>
  <c r="AE294" i="10"/>
  <c r="AD109" i="7"/>
  <c r="AD323" i="7"/>
  <c r="AE449" i="7"/>
  <c r="AE387" i="7"/>
  <c r="AE573" i="7"/>
  <c r="AE223" i="7"/>
  <c r="AE98" i="7"/>
  <c r="AE366" i="7"/>
  <c r="AD334" i="5"/>
  <c r="AE428" i="7"/>
  <c r="AD396" i="5"/>
  <c r="AE179" i="7"/>
  <c r="AD147" i="5"/>
  <c r="AD421" i="7"/>
  <c r="AF25" i="9"/>
  <c r="AF51" i="9" s="1"/>
  <c r="AF25" i="8"/>
  <c r="AF172" i="4"/>
  <c r="AF109" i="4"/>
  <c r="AF155" i="4"/>
  <c r="AF218" i="4"/>
  <c r="AF21" i="9"/>
  <c r="AF47" i="9" s="1"/>
  <c r="AF21" i="8"/>
  <c r="AF108" i="4"/>
  <c r="AF171" i="4"/>
  <c r="AF22" i="8"/>
  <c r="AF22" i="9"/>
  <c r="AF48" i="9" s="1"/>
  <c r="AF114" i="4"/>
  <c r="AF177" i="4"/>
  <c r="AF198" i="4"/>
  <c r="AF135" i="4"/>
  <c r="AF189" i="4"/>
  <c r="AF126" i="4"/>
  <c r="AF202" i="4"/>
  <c r="AF139" i="4"/>
  <c r="AF204" i="4"/>
  <c r="AF141" i="4"/>
  <c r="AF127" i="4"/>
  <c r="AF190" i="4"/>
  <c r="AF9" i="9"/>
  <c r="AF35" i="9" s="1"/>
  <c r="AF9" i="8"/>
  <c r="AF168" i="4"/>
  <c r="AF105" i="4"/>
  <c r="AD388" i="10"/>
  <c r="AD255" i="7"/>
  <c r="AE93" i="5"/>
  <c r="AE467" i="5"/>
  <c r="AE118" i="4"/>
  <c r="AE591" i="5"/>
  <c r="AE405" i="5"/>
  <c r="AE281" i="5"/>
  <c r="AE156" i="5"/>
  <c r="AE529" i="5"/>
  <c r="AE31" i="5"/>
  <c r="AE343" i="5"/>
  <c r="AE219" i="5"/>
  <c r="AE51" i="6"/>
  <c r="AE363" i="6"/>
  <c r="AE239" i="6"/>
  <c r="AE301" i="6"/>
  <c r="AE487" i="6"/>
  <c r="AE549" i="6"/>
  <c r="AE201" i="4"/>
  <c r="AE113" i="6"/>
  <c r="AE611" i="6"/>
  <c r="AE176" i="6"/>
  <c r="AE425" i="6"/>
  <c r="AE80" i="8"/>
  <c r="AE81" i="8"/>
  <c r="AE83" i="8"/>
  <c r="AE79" i="8"/>
  <c r="AE82" i="8"/>
  <c r="AE35" i="6"/>
  <c r="AE285" i="6"/>
  <c r="AE223" i="6"/>
  <c r="AE347" i="6"/>
  <c r="AE533" i="6"/>
  <c r="AE471" i="6"/>
  <c r="AE595" i="6"/>
  <c r="AE160" i="6"/>
  <c r="AE409" i="6"/>
  <c r="AE97" i="6"/>
  <c r="AE26" i="6"/>
  <c r="AE214" i="6"/>
  <c r="AE338" i="6"/>
  <c r="AE276" i="6"/>
  <c r="AE462" i="6"/>
  <c r="AE524" i="6"/>
  <c r="AE151" i="6"/>
  <c r="AE400" i="6"/>
  <c r="AE586" i="6"/>
  <c r="AE88" i="6"/>
  <c r="AE100" i="5"/>
  <c r="AE598" i="5"/>
  <c r="AE536" i="5"/>
  <c r="AE474" i="5"/>
  <c r="AE412" i="5"/>
  <c r="AE38" i="5"/>
  <c r="AE226" i="5"/>
  <c r="AE350" i="5"/>
  <c r="AE288" i="5"/>
  <c r="AE163" i="5"/>
  <c r="AD534" i="10"/>
  <c r="AD601" i="7"/>
  <c r="AE243" i="7"/>
  <c r="AE117" i="7"/>
  <c r="AE319" i="7"/>
  <c r="AE257" i="7"/>
  <c r="AE629" i="7"/>
  <c r="AE49" i="7"/>
  <c r="AE423" i="7"/>
  <c r="AE542" i="10"/>
  <c r="AE111" i="7"/>
  <c r="AE260" i="7"/>
  <c r="AE570" i="7"/>
  <c r="AE245" i="7"/>
  <c r="AE182" i="7"/>
  <c r="AE493" i="7"/>
  <c r="AD312" i="6"/>
  <c r="AD436" i="6"/>
  <c r="AD560" i="6"/>
  <c r="AD354" i="6"/>
  <c r="AD416" i="6"/>
  <c r="AD602" i="6"/>
  <c r="AD241" i="7"/>
  <c r="AD212" i="7"/>
  <c r="AZ32" i="2"/>
  <c r="AZ5" i="2" s="1"/>
  <c r="AC181" i="8"/>
  <c r="AE168" i="7"/>
  <c r="AE287" i="10"/>
  <c r="AE355" i="7"/>
  <c r="AE474" i="10"/>
  <c r="AE71" i="7"/>
  <c r="AE445" i="7"/>
  <c r="AE133" i="7"/>
  <c r="AE648" i="7"/>
  <c r="AD616" i="5"/>
  <c r="AE524" i="7"/>
  <c r="AD492" i="5"/>
  <c r="AE338" i="7"/>
  <c r="AD306" i="5"/>
  <c r="AD137" i="8"/>
  <c r="AD146" i="8" s="1"/>
  <c r="AC351" i="7"/>
  <c r="AC28" i="7"/>
  <c r="AC15" i="7"/>
  <c r="AE339" i="7"/>
  <c r="AE401" i="7"/>
  <c r="AE587" i="7"/>
  <c r="AE140" i="7"/>
  <c r="AE390" i="7"/>
  <c r="AE514" i="7"/>
  <c r="AE177" i="7"/>
  <c r="AE296" i="10"/>
  <c r="AE488" i="7"/>
  <c r="AE607" i="10"/>
  <c r="AE48" i="7"/>
  <c r="AD16" i="5"/>
  <c r="AE608" i="7"/>
  <c r="AD576" i="5"/>
  <c r="AE236" i="7"/>
  <c r="AD204" i="5"/>
  <c r="AE355" i="10"/>
  <c r="AE368" i="7"/>
  <c r="AD176" i="8"/>
  <c r="AD173" i="8"/>
  <c r="AD483" i="7"/>
  <c r="AD261" i="7"/>
  <c r="AH11" i="4"/>
  <c r="AI7" i="4"/>
  <c r="AE258" i="7"/>
  <c r="AE568" i="7"/>
  <c r="AE132" i="7"/>
  <c r="AE58" i="7"/>
  <c r="AE324" i="7"/>
  <c r="AD292" i="5"/>
  <c r="AE45" i="8"/>
  <c r="AE47" i="8"/>
  <c r="AE49" i="8"/>
  <c r="AE46" i="8"/>
  <c r="AE48" i="8"/>
  <c r="AE23" i="8"/>
  <c r="AE114" i="8"/>
  <c r="AE116" i="8"/>
  <c r="AE126" i="8"/>
  <c r="AE128" i="8"/>
  <c r="AE117" i="8"/>
  <c r="AE125" i="8"/>
  <c r="AE115" i="8"/>
  <c r="AE113" i="8"/>
  <c r="AE127" i="8"/>
  <c r="AE129" i="8"/>
  <c r="AE40" i="6"/>
  <c r="AE228" i="6"/>
  <c r="AE290" i="6"/>
  <c r="AE352" i="6"/>
  <c r="AE476" i="6"/>
  <c r="AE538" i="6"/>
  <c r="AE414" i="6"/>
  <c r="AE600" i="6"/>
  <c r="AE165" i="6"/>
  <c r="AE102" i="6"/>
  <c r="AE628" i="7"/>
  <c r="AD596" i="5"/>
  <c r="AE562" i="7"/>
  <c r="AE681" i="10"/>
  <c r="AE312" i="7"/>
  <c r="AD280" i="5"/>
  <c r="AE431" i="10"/>
  <c r="AE253" i="7"/>
  <c r="AE372" i="10"/>
  <c r="AE582" i="7"/>
  <c r="AE701" i="10"/>
  <c r="AE158" i="7"/>
  <c r="AE526" i="7"/>
  <c r="AE456" i="7"/>
  <c r="AD424" i="5"/>
  <c r="AE575" i="10"/>
  <c r="AE574" i="7"/>
  <c r="AE279" i="7"/>
  <c r="AE533" i="7"/>
  <c r="AE295" i="7"/>
  <c r="AE414" i="10"/>
  <c r="AE418" i="7"/>
  <c r="AE537" i="10"/>
  <c r="AE176" i="7"/>
  <c r="AE295" i="10"/>
  <c r="AE300" i="7"/>
  <c r="AE419" i="10"/>
  <c r="AE160" i="7"/>
  <c r="AD206" i="7"/>
  <c r="AD200" i="10"/>
  <c r="AE493" i="5"/>
  <c r="AE144" i="4"/>
  <c r="AE617" i="5"/>
  <c r="AE431" i="5"/>
  <c r="AE307" i="5"/>
  <c r="AE182" i="5"/>
  <c r="AE57" i="5"/>
  <c r="AE369" i="5"/>
  <c r="AE245" i="5"/>
  <c r="AE119" i="5"/>
  <c r="AE555" i="5"/>
  <c r="AE515" i="5"/>
  <c r="AE104" i="4"/>
  <c r="AE577" i="5"/>
  <c r="AE453" i="5"/>
  <c r="AE329" i="5"/>
  <c r="AE205" i="5"/>
  <c r="AE142" i="5"/>
  <c r="AE391" i="5"/>
  <c r="AE267" i="5"/>
  <c r="AE79" i="5"/>
  <c r="AE17" i="5"/>
  <c r="AE46" i="6"/>
  <c r="AE234" i="6"/>
  <c r="AE296" i="6"/>
  <c r="AE358" i="6"/>
  <c r="AE544" i="6"/>
  <c r="AE482" i="6"/>
  <c r="AE420" i="6"/>
  <c r="AE606" i="6"/>
  <c r="AE171" i="6"/>
  <c r="AE108" i="6"/>
  <c r="AE19" i="9"/>
  <c r="AE46" i="9"/>
  <c r="AE45" i="9" s="1"/>
  <c r="AE11" i="9"/>
  <c r="AE38" i="9"/>
  <c r="AE37" i="9" s="1"/>
  <c r="AE55" i="6"/>
  <c r="AE367" i="6"/>
  <c r="AE243" i="6"/>
  <c r="AE305" i="6"/>
  <c r="AE491" i="6"/>
  <c r="AE553" i="6"/>
  <c r="AE615" i="6"/>
  <c r="AE429" i="6"/>
  <c r="AE180" i="6"/>
  <c r="AE117" i="6"/>
  <c r="AE370" i="7"/>
  <c r="AE432" i="7"/>
  <c r="AE556" i="7"/>
  <c r="AE94" i="7"/>
  <c r="AD62" i="5"/>
  <c r="AE654" i="7"/>
  <c r="AD622" i="5"/>
  <c r="AE199" i="7"/>
  <c r="AD167" i="5"/>
  <c r="AE262" i="7"/>
  <c r="AD230" i="5"/>
  <c r="AD178" i="7"/>
  <c r="AD275" i="7"/>
  <c r="AE157" i="7"/>
  <c r="AE283" i="7"/>
  <c r="AE531" i="7"/>
  <c r="AE251" i="7"/>
  <c r="AE370" i="10"/>
  <c r="AE561" i="7"/>
  <c r="AE680" i="10"/>
  <c r="AE188" i="7"/>
  <c r="AE307" i="10"/>
  <c r="AD160" i="8"/>
  <c r="AE217" i="7"/>
  <c r="AE154" i="7"/>
  <c r="AD218" i="6"/>
  <c r="AD404" i="6"/>
  <c r="AD590" i="6"/>
  <c r="AB22" i="7"/>
  <c r="AD61" i="7"/>
  <c r="AE59" i="6"/>
  <c r="AE247" i="6"/>
  <c r="AE309" i="6"/>
  <c r="AE371" i="6"/>
  <c r="AE557" i="6"/>
  <c r="AE495" i="6"/>
  <c r="AE433" i="6"/>
  <c r="AE184" i="6"/>
  <c r="AE121" i="6"/>
  <c r="AE619" i="6"/>
  <c r="AE461" i="5"/>
  <c r="AE523" i="5"/>
  <c r="AE585" i="5"/>
  <c r="AE87" i="5"/>
  <c r="AE275" i="5"/>
  <c r="AE337" i="5"/>
  <c r="AE150" i="5"/>
  <c r="AE25" i="5"/>
  <c r="AE399" i="5"/>
  <c r="AE213" i="5"/>
  <c r="AE459" i="6"/>
  <c r="AE521" i="6"/>
  <c r="AE173" i="4"/>
  <c r="AE23" i="6"/>
  <c r="AE397" i="6"/>
  <c r="AE583" i="6"/>
  <c r="AE85" i="6"/>
  <c r="AE148" i="6"/>
  <c r="AE273" i="6"/>
  <c r="AE211" i="6"/>
  <c r="AE335" i="6"/>
  <c r="AE45" i="6"/>
  <c r="AE357" i="6"/>
  <c r="AE233" i="6"/>
  <c r="AE295" i="6"/>
  <c r="AE543" i="6"/>
  <c r="AE481" i="6"/>
  <c r="AE170" i="6"/>
  <c r="AE107" i="6"/>
  <c r="AE605" i="6"/>
  <c r="AE419" i="6"/>
  <c r="AE15" i="6"/>
  <c r="AE140" i="6"/>
  <c r="AE203" i="6"/>
  <c r="AE265" i="6"/>
  <c r="AE327" i="6"/>
  <c r="AE451" i="6"/>
  <c r="AE513" i="6"/>
  <c r="AE77" i="6"/>
  <c r="AE575" i="6"/>
  <c r="AE389" i="6"/>
  <c r="AE518" i="5"/>
  <c r="AE82" i="5"/>
  <c r="AE580" i="5"/>
  <c r="AE394" i="5"/>
  <c r="AE456" i="5"/>
  <c r="AE332" i="5"/>
  <c r="AE145" i="5"/>
  <c r="AE270" i="5"/>
  <c r="AE208" i="5"/>
  <c r="AE20" i="5"/>
  <c r="AE94" i="5"/>
  <c r="AE468" i="5"/>
  <c r="AE592" i="5"/>
  <c r="AE32" i="5"/>
  <c r="AE406" i="5"/>
  <c r="AE282" i="5"/>
  <c r="AE157" i="5"/>
  <c r="AE530" i="5"/>
  <c r="AE344" i="5"/>
  <c r="AE220" i="5"/>
  <c r="AE618" i="5"/>
  <c r="AE494" i="5"/>
  <c r="AE556" i="5"/>
  <c r="AE432" i="5"/>
  <c r="AE120" i="5"/>
  <c r="AE246" i="5"/>
  <c r="AE183" i="5"/>
  <c r="AE308" i="5"/>
  <c r="AE370" i="5"/>
  <c r="AE58" i="5"/>
  <c r="AD166" i="7"/>
  <c r="AE128" i="7"/>
  <c r="AE247" i="10"/>
  <c r="AE502" i="7"/>
  <c r="AE621" i="10"/>
  <c r="AE316" i="7"/>
  <c r="AE435" i="10"/>
  <c r="AE522" i="7"/>
  <c r="AE641" i="10"/>
  <c r="AE460" i="7"/>
  <c r="AE579" i="10"/>
  <c r="AD486" i="6"/>
  <c r="AE442" i="7"/>
  <c r="AD410" i="5"/>
  <c r="AE380" i="7"/>
  <c r="AD348" i="5"/>
  <c r="AD551" i="7"/>
  <c r="AD149" i="7"/>
  <c r="AY35" i="2"/>
  <c r="AY36" i="2" s="1"/>
  <c r="AC289" i="7"/>
  <c r="AC24" i="7"/>
  <c r="AC31" i="7"/>
  <c r="AE126" i="7"/>
  <c r="AE245" i="10"/>
  <c r="AE314" i="7"/>
  <c r="AE433" i="10"/>
  <c r="AE62" i="7"/>
  <c r="AD30" i="5"/>
  <c r="AE181" i="10"/>
  <c r="AE622" i="7"/>
  <c r="AD590" i="5"/>
  <c r="AE560" i="7"/>
  <c r="AD528" i="5"/>
  <c r="AE679" i="10"/>
  <c r="AE161" i="10"/>
  <c r="AE42" i="7"/>
  <c r="AD10" i="5"/>
  <c r="AE167" i="7"/>
  <c r="AD135" i="5"/>
  <c r="AE286" i="10"/>
  <c r="AE354" i="7"/>
  <c r="AD322" i="5"/>
  <c r="AE473" i="10"/>
  <c r="AC21" i="7"/>
  <c r="AC599" i="7"/>
  <c r="AC23" i="7"/>
  <c r="AE147" i="7"/>
  <c r="AE266" i="10"/>
  <c r="AE335" i="7"/>
  <c r="AE454" i="10"/>
  <c r="AE127" i="7"/>
  <c r="AE246" i="10"/>
  <c r="AE501" i="7"/>
  <c r="AE620" i="10"/>
  <c r="AE315" i="7"/>
  <c r="AE434" i="10"/>
  <c r="AE84" i="7"/>
  <c r="AE203" i="10"/>
  <c r="AE520" i="7"/>
  <c r="AE639" i="10"/>
  <c r="AE334" i="7"/>
  <c r="AE453" i="10"/>
  <c r="AD272" i="6"/>
  <c r="AD396" i="6"/>
  <c r="AD582" i="6"/>
  <c r="AD297" i="7"/>
  <c r="AC164" i="7"/>
  <c r="AC16" i="7"/>
  <c r="AD73" i="7"/>
  <c r="AE451" i="7"/>
  <c r="AE389" i="7"/>
  <c r="AE594" i="7"/>
  <c r="AD509" i="7"/>
  <c r="AE165" i="10"/>
  <c r="AE46" i="7"/>
  <c r="AE539" i="10"/>
  <c r="AE420" i="7"/>
  <c r="AE234" i="7"/>
  <c r="AE353" i="10"/>
  <c r="AE278" i="7"/>
  <c r="AE588" i="7"/>
  <c r="AD579" i="7"/>
  <c r="AD565" i="7"/>
  <c r="AE541" i="5"/>
  <c r="AE603" i="5"/>
  <c r="AE130" i="4"/>
  <c r="AE168" i="5"/>
  <c r="AE293" i="5"/>
  <c r="AE355" i="5"/>
  <c r="AE231" i="5"/>
  <c r="AE417" i="5"/>
  <c r="AE105" i="5"/>
  <c r="AE479" i="5"/>
  <c r="AE43" i="5"/>
  <c r="AE73" i="8"/>
  <c r="AE75" i="8"/>
  <c r="AE15" i="8"/>
  <c r="AE74" i="8"/>
  <c r="AE76" i="8"/>
  <c r="AE77" i="8"/>
  <c r="AE99" i="5"/>
  <c r="AE597" i="5"/>
  <c r="AE225" i="5"/>
  <c r="AE349" i="5"/>
  <c r="AE473" i="5"/>
  <c r="AE535" i="5"/>
  <c r="AE124" i="4"/>
  <c r="AE37" i="5"/>
  <c r="AE411" i="5"/>
  <c r="AE287" i="5"/>
  <c r="AE162" i="5"/>
  <c r="AE607" i="5"/>
  <c r="AE545" i="5"/>
  <c r="AE483" i="5"/>
  <c r="AE359" i="5"/>
  <c r="AE297" i="5"/>
  <c r="AE172" i="5"/>
  <c r="AE235" i="5"/>
  <c r="AE421" i="5"/>
  <c r="AE47" i="5"/>
  <c r="AE109" i="5"/>
  <c r="AE103" i="5"/>
  <c r="AE477" i="5"/>
  <c r="AE539" i="5"/>
  <c r="AE415" i="5"/>
  <c r="AE601" i="5"/>
  <c r="AE353" i="5"/>
  <c r="AE41" i="5"/>
  <c r="AE229" i="5"/>
  <c r="AE291" i="5"/>
  <c r="AE166" i="5"/>
  <c r="AE564" i="5"/>
  <c r="AE440" i="5"/>
  <c r="AE502" i="5"/>
  <c r="AE626" i="5"/>
  <c r="AE254" i="5"/>
  <c r="AE66" i="5"/>
  <c r="AE378" i="5"/>
  <c r="AE191" i="5"/>
  <c r="AE128" i="5"/>
  <c r="AE316" i="5"/>
  <c r="AD222" i="10"/>
  <c r="AD291" i="7"/>
  <c r="AD539" i="7"/>
  <c r="AD168" i="8"/>
  <c r="AE518" i="7"/>
  <c r="AD486" i="5"/>
  <c r="AE637" i="10"/>
  <c r="AE82" i="7"/>
  <c r="AD50" i="5"/>
  <c r="AE201" i="10"/>
  <c r="AE580" i="7"/>
  <c r="AD548" i="5"/>
  <c r="AE699" i="10"/>
  <c r="AD98" i="6"/>
  <c r="AD472" i="6"/>
  <c r="AD534" i="6"/>
  <c r="AE450" i="7"/>
  <c r="AE326" i="7"/>
  <c r="AE636" i="7"/>
  <c r="AD489" i="7"/>
  <c r="AE341" i="7"/>
  <c r="AE465" i="7"/>
  <c r="AE409" i="7"/>
  <c r="AE595" i="7"/>
  <c r="AE164" i="10"/>
  <c r="AE45" i="7"/>
  <c r="AE170" i="7"/>
  <c r="AE289" i="10"/>
  <c r="AE481" i="7"/>
  <c r="AE600" i="10"/>
  <c r="AD181" i="6"/>
  <c r="AD430" i="6"/>
  <c r="AD554" i="6"/>
  <c r="AD135" i="6"/>
  <c r="AD570" i="6"/>
  <c r="AD384" i="6"/>
  <c r="AE661" i="10"/>
  <c r="AE542" i="7"/>
  <c r="AE169" i="7"/>
  <c r="AE288" i="10"/>
  <c r="AE232" i="7"/>
  <c r="AE351" i="10"/>
  <c r="AD343" i="7"/>
  <c r="AE271" i="7"/>
  <c r="AE390" i="10"/>
  <c r="AE581" i="7"/>
  <c r="AE700" i="10"/>
  <c r="AE51" i="7"/>
  <c r="AE363" i="7"/>
  <c r="AE549" i="7"/>
  <c r="AE668" i="10"/>
  <c r="AD78" i="6"/>
  <c r="AD266" i="6"/>
  <c r="AD514" i="6"/>
  <c r="AE238" i="7"/>
  <c r="AE357" i="10"/>
  <c r="AE424" i="7"/>
  <c r="AE543" i="10"/>
  <c r="AE112" i="7"/>
  <c r="AD607" i="7"/>
  <c r="AE325" i="7"/>
  <c r="AE348" i="7"/>
  <c r="AE534" i="7"/>
  <c r="AE54" i="7"/>
  <c r="AD22" i="5"/>
  <c r="AE304" i="7"/>
  <c r="AD272" i="5"/>
  <c r="AD447" i="7"/>
  <c r="AF134" i="4"/>
  <c r="AF197" i="4"/>
  <c r="AF212" i="4"/>
  <c r="AF149" i="4"/>
  <c r="AF154" i="4"/>
  <c r="AF217" i="4"/>
  <c r="AF24" i="9"/>
  <c r="AF24" i="8"/>
  <c r="AF103" i="4"/>
  <c r="AF166" i="4"/>
  <c r="AF205" i="4"/>
  <c r="AF142" i="4"/>
  <c r="AF151" i="4"/>
  <c r="AF214" i="4"/>
  <c r="AF18" i="9"/>
  <c r="AF44" i="9" s="1"/>
  <c r="AF18" i="8"/>
  <c r="AF113" i="4"/>
  <c r="AF176" i="4"/>
  <c r="AF145" i="4"/>
  <c r="AF208" i="4"/>
  <c r="AF147" i="4"/>
  <c r="AF210" i="4"/>
  <c r="AD262" i="10"/>
  <c r="AD517" i="7"/>
  <c r="AD627" i="7"/>
  <c r="AD492" i="10"/>
  <c r="AD621" i="7"/>
  <c r="AE178" i="5"/>
  <c r="AE303" i="5"/>
  <c r="AE427" i="5"/>
  <c r="AE489" i="5"/>
  <c r="AE551" i="5"/>
  <c r="AE53" i="5"/>
  <c r="AE613" i="5"/>
  <c r="AE365" i="5"/>
  <c r="AE241" i="5"/>
  <c r="AE115" i="5"/>
  <c r="AE19" i="6"/>
  <c r="AE144" i="6"/>
  <c r="AE207" i="6"/>
  <c r="AE331" i="6"/>
  <c r="AE269" i="6"/>
  <c r="AE517" i="6"/>
  <c r="AE455" i="6"/>
  <c r="AE393" i="6"/>
  <c r="AE579" i="6"/>
  <c r="AE81" i="6"/>
  <c r="AE95" i="5"/>
  <c r="AE469" i="5"/>
  <c r="AE593" i="5"/>
  <c r="AE531" i="5"/>
  <c r="AE407" i="5"/>
  <c r="AE283" i="5"/>
  <c r="AE158" i="5"/>
  <c r="AE345" i="5"/>
  <c r="AE221" i="5"/>
  <c r="AE33" i="5"/>
  <c r="AE24" i="6"/>
  <c r="AE212" i="6"/>
  <c r="AE274" i="6"/>
  <c r="AE336" i="6"/>
  <c r="AE460" i="6"/>
  <c r="AE522" i="6"/>
  <c r="AE398" i="6"/>
  <c r="AE584" i="6"/>
  <c r="AE86" i="6"/>
  <c r="AE149" i="6"/>
  <c r="AE463" i="5"/>
  <c r="AE587" i="5"/>
  <c r="AE525" i="5"/>
  <c r="AE152" i="5"/>
  <c r="AE401" i="5"/>
  <c r="AE27" i="5"/>
  <c r="AE89" i="5"/>
  <c r="AE339" i="5"/>
  <c r="AE277" i="5"/>
  <c r="AE215" i="5"/>
  <c r="AE441" i="5"/>
  <c r="AE503" i="5"/>
  <c r="AE565" i="5"/>
  <c r="AE627" i="5"/>
  <c r="AE67" i="5"/>
  <c r="AE255" i="5"/>
  <c r="AE379" i="5"/>
  <c r="AE317" i="5"/>
  <c r="AE192" i="5"/>
  <c r="AE129" i="5"/>
  <c r="AE105" i="8"/>
  <c r="AE107" i="8"/>
  <c r="AE109" i="8"/>
  <c r="AE108" i="8"/>
  <c r="AE106" i="8"/>
  <c r="AD348" i="10"/>
  <c r="AE367" i="7"/>
  <c r="AE55" i="7"/>
  <c r="AE615" i="7"/>
  <c r="AE69" i="7"/>
  <c r="AE381" i="7"/>
  <c r="AE505" i="7"/>
  <c r="AE174" i="7"/>
  <c r="AE293" i="10"/>
  <c r="AE609" i="7"/>
  <c r="AE322" i="7"/>
  <c r="AE72" i="7"/>
  <c r="AE508" i="7"/>
  <c r="AE369" i="7"/>
  <c r="AE431" i="7"/>
  <c r="AE617" i="7"/>
  <c r="AD187" i="6"/>
  <c r="AD498" i="6"/>
  <c r="AD622" i="6"/>
  <c r="AD292" i="6"/>
  <c r="AD104" i="6"/>
  <c r="AD540" i="6"/>
  <c r="BB22" i="2"/>
  <c r="BA25" i="2"/>
  <c r="BA27" i="2"/>
  <c r="BA24" i="2"/>
  <c r="BA26" i="2"/>
  <c r="AZ28" i="2"/>
  <c r="AZ29" i="2" s="1"/>
  <c r="AZ31" i="2"/>
  <c r="AZ7" i="2" s="1"/>
  <c r="AE43" i="7"/>
  <c r="AE162" i="10"/>
  <c r="AE660" i="10"/>
  <c r="AE541" i="7"/>
  <c r="AE231" i="7"/>
  <c r="AE350" i="10"/>
  <c r="AE383" i="7"/>
  <c r="AE569" i="7"/>
  <c r="AE150" i="7"/>
  <c r="AD118" i="5"/>
  <c r="AD138" i="8"/>
  <c r="AD147" i="8" s="1"/>
  <c r="AD135" i="8"/>
  <c r="AD144" i="8" s="1"/>
  <c r="AD93" i="7"/>
  <c r="AE151" i="7"/>
  <c r="AE463" i="7"/>
  <c r="AE328" i="7"/>
  <c r="AE302" i="7"/>
  <c r="AE421" i="10"/>
  <c r="AE426" i="7"/>
  <c r="AE545" i="10"/>
  <c r="AE114" i="7"/>
  <c r="AE298" i="7"/>
  <c r="AD266" i="5"/>
  <c r="AE417" i="10"/>
  <c r="AE110" i="7"/>
  <c r="AD78" i="5"/>
  <c r="AE244" i="7"/>
  <c r="AE306" i="7"/>
  <c r="AE492" i="7"/>
  <c r="AD172" i="8"/>
  <c r="AD664" i="10"/>
  <c r="AD135" i="7"/>
  <c r="AE444" i="7"/>
  <c r="AD291" i="10"/>
  <c r="AE510" i="7"/>
  <c r="AD478" i="5"/>
  <c r="AE469" i="7"/>
  <c r="AE404" i="7"/>
  <c r="AD30" i="6"/>
  <c r="AC101" i="7"/>
  <c r="AC12" i="7"/>
  <c r="AE564" i="7"/>
  <c r="AE683" i="10"/>
  <c r="AE68" i="7"/>
  <c r="AD36" i="5"/>
  <c r="AE624" i="7"/>
  <c r="AE187" i="7"/>
  <c r="AD155" i="5"/>
  <c r="AE306" i="10"/>
  <c r="AE563" i="7"/>
  <c r="AE682" i="10"/>
  <c r="AD22" i="6"/>
  <c r="AE327" i="7"/>
  <c r="AE394" i="7"/>
  <c r="AD362" i="5"/>
  <c r="AE513" i="10"/>
  <c r="AE138" i="7"/>
  <c r="AE153" i="7"/>
  <c r="AE357" i="7"/>
  <c r="AE476" i="10"/>
  <c r="AD118" i="6"/>
  <c r="AD322" i="6"/>
  <c r="AE113" i="7"/>
  <c r="AE137" i="7"/>
  <c r="AD67" i="7"/>
  <c r="AD123" i="7"/>
  <c r="AE307" i="6"/>
  <c r="AE245" i="6"/>
  <c r="AE555" i="6"/>
  <c r="AE493" i="6"/>
  <c r="AE207" i="4"/>
  <c r="AE57" i="6"/>
  <c r="AE369" i="6"/>
  <c r="AE182" i="6"/>
  <c r="AE617" i="6"/>
  <c r="AE431" i="6"/>
  <c r="AE119" i="6"/>
  <c r="AE33" i="8"/>
  <c r="AE35" i="8"/>
  <c r="AE37" i="8"/>
  <c r="AE7" i="8"/>
  <c r="AE34" i="8"/>
  <c r="AE36" i="8"/>
  <c r="AE56" i="9"/>
  <c r="AE60" i="9" s="1"/>
  <c r="AE18" i="6"/>
  <c r="AE143" i="6"/>
  <c r="AE330" i="6"/>
  <c r="AE206" i="6"/>
  <c r="AE268" i="6"/>
  <c r="AE454" i="6"/>
  <c r="AE516" i="6"/>
  <c r="AE392" i="6"/>
  <c r="AE578" i="6"/>
  <c r="AE80" i="6"/>
  <c r="AE76" i="5"/>
  <c r="AE202" i="5"/>
  <c r="AE326" i="5"/>
  <c r="AE512" i="5"/>
  <c r="AE450" i="5"/>
  <c r="AE574" i="5"/>
  <c r="AF605" i="7" s="1"/>
  <c r="AE388" i="5"/>
  <c r="AE264" i="5"/>
  <c r="AE139" i="5"/>
  <c r="AE14" i="5"/>
  <c r="AE74" i="5"/>
  <c r="AE200" i="5"/>
  <c r="AE324" i="5"/>
  <c r="AE510" i="5"/>
  <c r="AE448" i="5"/>
  <c r="AE572" i="5"/>
  <c r="AE386" i="5"/>
  <c r="AE262" i="5"/>
  <c r="AE137" i="5"/>
  <c r="AE12" i="5"/>
  <c r="AE61" i="6"/>
  <c r="AE311" i="6"/>
  <c r="AE249" i="6"/>
  <c r="AE373" i="6"/>
  <c r="AE559" i="6"/>
  <c r="AE497" i="6"/>
  <c r="AE435" i="6"/>
  <c r="AE123" i="6"/>
  <c r="AE186" i="6"/>
  <c r="AE621" i="6"/>
  <c r="AE44" i="6"/>
  <c r="AE232" i="6"/>
  <c r="AE356" i="6"/>
  <c r="AE294" i="6"/>
  <c r="AE480" i="6"/>
  <c r="AE542" i="6"/>
  <c r="AE418" i="6"/>
  <c r="AE169" i="6"/>
  <c r="AE604" i="6"/>
  <c r="AE106" i="6"/>
  <c r="AD353" i="7"/>
  <c r="AD160" i="10"/>
  <c r="AE120" i="7"/>
  <c r="AE592" i="7"/>
  <c r="AD560" i="5"/>
  <c r="AE530" i="7"/>
  <c r="AD498" i="5"/>
  <c r="AE156" i="7"/>
  <c r="AD124" i="5"/>
  <c r="AE74" i="7"/>
  <c r="AD42" i="5"/>
  <c r="AE634" i="7"/>
  <c r="AD602" i="5"/>
  <c r="AE136" i="7"/>
  <c r="AD104" i="5"/>
  <c r="AD585" i="7"/>
  <c r="AE345" i="7"/>
  <c r="AE220" i="7"/>
  <c r="AE655" i="7"/>
  <c r="AE375" i="7"/>
  <c r="AE494" i="10"/>
  <c r="AE437" i="7"/>
  <c r="AE556" i="10"/>
  <c r="AD159" i="8"/>
  <c r="AD158" i="8"/>
  <c r="AE280" i="7"/>
  <c r="AE92" i="7"/>
  <c r="AE528" i="7"/>
  <c r="AD280" i="6"/>
  <c r="AD466" i="6"/>
  <c r="AD342" i="6"/>
  <c r="AD450" i="10"/>
  <c r="AC19" i="7"/>
  <c r="AD435" i="7"/>
  <c r="AE495" i="5"/>
  <c r="AE619" i="5"/>
  <c r="AE557" i="5"/>
  <c r="AE433" i="5"/>
  <c r="AE121" i="5"/>
  <c r="AE309" i="5"/>
  <c r="AE371" i="5"/>
  <c r="AE59" i="5"/>
  <c r="AE184" i="5"/>
  <c r="AE247" i="5"/>
  <c r="AE25" i="6"/>
  <c r="AE275" i="6"/>
  <c r="AE213" i="6"/>
  <c r="AE337" i="6"/>
  <c r="AE523" i="6"/>
  <c r="AE461" i="6"/>
  <c r="AE399" i="6"/>
  <c r="AE87" i="6"/>
  <c r="AE585" i="6"/>
  <c r="AE150" i="6"/>
  <c r="AE459" i="5"/>
  <c r="AE583" i="5"/>
  <c r="AE521" i="5"/>
  <c r="AE148" i="5"/>
  <c r="AE273" i="5"/>
  <c r="AE397" i="5"/>
  <c r="AE110" i="4"/>
  <c r="AE211" i="5"/>
  <c r="AE335" i="5"/>
  <c r="AE23" i="5"/>
  <c r="AE85" i="5"/>
  <c r="AE605" i="5"/>
  <c r="AE543" i="5"/>
  <c r="AE481" i="5"/>
  <c r="AE233" i="5"/>
  <c r="AE170" i="5"/>
  <c r="AE357" i="5"/>
  <c r="AE295" i="5"/>
  <c r="AE419" i="5"/>
  <c r="AE45" i="5"/>
  <c r="AE107" i="5"/>
  <c r="AE77" i="5"/>
  <c r="AE575" i="5"/>
  <c r="AE203" i="5"/>
  <c r="AE327" i="5"/>
  <c r="AE451" i="5"/>
  <c r="AE513" i="5"/>
  <c r="AE15" i="5"/>
  <c r="AE389" i="5"/>
  <c r="AE265" i="5"/>
  <c r="AE140" i="5"/>
  <c r="AE20" i="6"/>
  <c r="AE145" i="6"/>
  <c r="AE332" i="6"/>
  <c r="AE270" i="6"/>
  <c r="AE208" i="6"/>
  <c r="AE456" i="6"/>
  <c r="AE518" i="6"/>
  <c r="AE394" i="6"/>
  <c r="AE580" i="6"/>
  <c r="AE82" i="6"/>
  <c r="AE32" i="6"/>
  <c r="AE344" i="6"/>
  <c r="AE220" i="6"/>
  <c r="AE282" i="6"/>
  <c r="AE468" i="6"/>
  <c r="AE530" i="6"/>
  <c r="AE592" i="6"/>
  <c r="AE157" i="6"/>
  <c r="AE406" i="6"/>
  <c r="AE94" i="6"/>
  <c r="AE58" i="6"/>
  <c r="AE246" i="6"/>
  <c r="AE370" i="6"/>
  <c r="AE308" i="6"/>
  <c r="AE556" i="6"/>
  <c r="AE120" i="6"/>
  <c r="AE494" i="6"/>
  <c r="AE618" i="6"/>
  <c r="AE432" i="6"/>
  <c r="AE183" i="6"/>
  <c r="AE378" i="7"/>
  <c r="AE497" i="10"/>
  <c r="AE191" i="7"/>
  <c r="AE310" i="10"/>
  <c r="AE86" i="7"/>
  <c r="AE205" i="10"/>
  <c r="AE336" i="7"/>
  <c r="AE455" i="10"/>
  <c r="AD238" i="6"/>
  <c r="AD300" i="6"/>
  <c r="AE566" i="7"/>
  <c r="AD534" i="5"/>
  <c r="AE193" i="7"/>
  <c r="AD161" i="5"/>
  <c r="AE256" i="7"/>
  <c r="AD224" i="5"/>
  <c r="AD303" i="7"/>
  <c r="AD647" i="7"/>
  <c r="AC33" i="7"/>
  <c r="AE252" i="7"/>
  <c r="AE371" i="10"/>
  <c r="AE376" i="7"/>
  <c r="AE495" i="10"/>
  <c r="AE189" i="7"/>
  <c r="AE308" i="10"/>
  <c r="AE124" i="7"/>
  <c r="AD92" i="5"/>
  <c r="AE243" i="10"/>
  <c r="AE498" i="7"/>
  <c r="AD466" i="5"/>
  <c r="AE617" i="10"/>
  <c r="AE436" i="7"/>
  <c r="AD404" i="5"/>
  <c r="AE555" i="10"/>
  <c r="AE292" i="7"/>
  <c r="AD260" i="5"/>
  <c r="AE411" i="10"/>
  <c r="AE602" i="7"/>
  <c r="AD570" i="5"/>
  <c r="AE230" i="7"/>
  <c r="AD198" i="5"/>
  <c r="AE349" i="10"/>
  <c r="AE273" i="7"/>
  <c r="AE392" i="10"/>
  <c r="AE521" i="7"/>
  <c r="AE640" i="10"/>
  <c r="AE583" i="7"/>
  <c r="AE702" i="10"/>
  <c r="AE65" i="7"/>
  <c r="AE184" i="10"/>
  <c r="AE190" i="7"/>
  <c r="AE309" i="10"/>
  <c r="AE146" i="7"/>
  <c r="AE265" i="10"/>
  <c r="AE209" i="7"/>
  <c r="AE328" i="10"/>
  <c r="AD210" i="6"/>
  <c r="AD458" i="6"/>
  <c r="AD520" i="6"/>
  <c r="AD235" i="7"/>
  <c r="AD571" i="7"/>
  <c r="AE202" i="7"/>
  <c r="AE346" i="7"/>
  <c r="AE408" i="7"/>
  <c r="AE470" i="7"/>
  <c r="AE663" i="10"/>
  <c r="AE544" i="7"/>
  <c r="AE606" i="7"/>
  <c r="AE108" i="7"/>
  <c r="AE227" i="10"/>
  <c r="AE402" i="7"/>
  <c r="AE215" i="7"/>
  <c r="AE464" i="7"/>
  <c r="AD455" i="7"/>
  <c r="AD441" i="7"/>
  <c r="AD305" i="10"/>
  <c r="AD559" i="7"/>
  <c r="AE43" i="6"/>
  <c r="AE541" i="6"/>
  <c r="AE479" i="6"/>
  <c r="AE193" i="4"/>
  <c r="AE603" i="6"/>
  <c r="AE417" i="6"/>
  <c r="AE105" i="6"/>
  <c r="AE168" i="6"/>
  <c r="AE231" i="6"/>
  <c r="AE293" i="6"/>
  <c r="AE355" i="6"/>
  <c r="AE15" i="9"/>
  <c r="AE42" i="9"/>
  <c r="AE41" i="9" s="1"/>
  <c r="AE225" i="6"/>
  <c r="AE287" i="6"/>
  <c r="AE473" i="6"/>
  <c r="AE535" i="6"/>
  <c r="AE187" i="4"/>
  <c r="AE37" i="6"/>
  <c r="AE411" i="6"/>
  <c r="AE597" i="6"/>
  <c r="AE162" i="6"/>
  <c r="AE99" i="6"/>
  <c r="AE349" i="6"/>
  <c r="AE119" i="8"/>
  <c r="AE121" i="8"/>
  <c r="AE123" i="8"/>
  <c r="AE122" i="8"/>
  <c r="AE120" i="8"/>
  <c r="AE47" i="6"/>
  <c r="AE297" i="6"/>
  <c r="AE359" i="6"/>
  <c r="AE235" i="6"/>
  <c r="AE545" i="6"/>
  <c r="AE483" i="6"/>
  <c r="AE607" i="6"/>
  <c r="AE421" i="6"/>
  <c r="AE172" i="6"/>
  <c r="AE109" i="6"/>
  <c r="AE41" i="6"/>
  <c r="AE229" i="6"/>
  <c r="AE291" i="6"/>
  <c r="AE353" i="6"/>
  <c r="AE477" i="6"/>
  <c r="AE539" i="6"/>
  <c r="AE415" i="6"/>
  <c r="AE166" i="6"/>
  <c r="AE601" i="6"/>
  <c r="AE103" i="6"/>
  <c r="AE66" i="6"/>
  <c r="AE254" i="6"/>
  <c r="AE378" i="6"/>
  <c r="AE316" i="6"/>
  <c r="AE564" i="6"/>
  <c r="AE502" i="6"/>
  <c r="AE440" i="6"/>
  <c r="AE191" i="6"/>
  <c r="AE626" i="6"/>
  <c r="AE128" i="6"/>
  <c r="AD410" i="10"/>
  <c r="AD169" i="8"/>
  <c r="AD166" i="8"/>
  <c r="AE270" i="7"/>
  <c r="AD238" i="5"/>
  <c r="AE389" i="10"/>
  <c r="AE207" i="7"/>
  <c r="AD175" i="5"/>
  <c r="AE326" i="10"/>
  <c r="AD224" i="6"/>
  <c r="AD410" i="6"/>
  <c r="AD286" i="6"/>
  <c r="AE201" i="7"/>
  <c r="AE388" i="7"/>
  <c r="AD613" i="7"/>
  <c r="AJ8" i="4"/>
  <c r="AJ9" i="4" s="1"/>
  <c r="AC179" i="8"/>
  <c r="AE216" i="7"/>
  <c r="AE527" i="7"/>
  <c r="AE222" i="7"/>
  <c r="AE285" i="7"/>
  <c r="AE471" i="7"/>
  <c r="AE662" i="10"/>
  <c r="AE543" i="7"/>
  <c r="AE107" i="7"/>
  <c r="AE226" i="10"/>
  <c r="AD306" i="6"/>
  <c r="AD368" i="6"/>
  <c r="AD33" i="9"/>
  <c r="AD32" i="9" s="1"/>
  <c r="AE19" i="10" s="1"/>
  <c r="AD55" i="9"/>
  <c r="AD59" i="9" s="1"/>
  <c r="AD198" i="6"/>
  <c r="AD508" i="6"/>
  <c r="AD10" i="6"/>
  <c r="AE294" i="7"/>
  <c r="AE413" i="10"/>
  <c r="AE604" i="7"/>
  <c r="AE106" i="7"/>
  <c r="AE225" i="10"/>
  <c r="AD155" i="7"/>
  <c r="AE395" i="7"/>
  <c r="AE514" i="10"/>
  <c r="AE457" i="7"/>
  <c r="AE576" i="10"/>
  <c r="AE301" i="7"/>
  <c r="AE420" i="10"/>
  <c r="AE487" i="7"/>
  <c r="AE606" i="10"/>
  <c r="AD16" i="6"/>
  <c r="AD452" i="6"/>
  <c r="AD390" i="6"/>
  <c r="AE548" i="7"/>
  <c r="AE667" i="10"/>
  <c r="AE263" i="7"/>
  <c r="AE200" i="7"/>
  <c r="AE511" i="7"/>
  <c r="AE410" i="7"/>
  <c r="AE472" i="7"/>
  <c r="AE490" i="7"/>
  <c r="AD458" i="5"/>
  <c r="AE614" i="7"/>
  <c r="AD582" i="5"/>
  <c r="AD540" i="10"/>
  <c r="AF206" i="4"/>
  <c r="AF143" i="4"/>
  <c r="AF146" i="4"/>
  <c r="AF209" i="4"/>
  <c r="AF20" i="9"/>
  <c r="AF20" i="8"/>
  <c r="AF165" i="4"/>
  <c r="AF102" i="4"/>
  <c r="AF183" i="4"/>
  <c r="AF120" i="4"/>
  <c r="AF215" i="4"/>
  <c r="AF152" i="4"/>
  <c r="AF148" i="4"/>
  <c r="AF211" i="4"/>
  <c r="AF12" i="9"/>
  <c r="AF12" i="8"/>
  <c r="AF100" i="4"/>
  <c r="AF163" i="4"/>
  <c r="AF128" i="4"/>
  <c r="AF191" i="4"/>
  <c r="AF182" i="4"/>
  <c r="AF119" i="4"/>
  <c r="AF125" i="4"/>
  <c r="AF188" i="4"/>
  <c r="AF194" i="4"/>
  <c r="AF131" i="4"/>
  <c r="AF196" i="4"/>
  <c r="AF133" i="4"/>
  <c r="AF16" i="9"/>
  <c r="AF16" i="8"/>
  <c r="AF101" i="4"/>
  <c r="AF164" i="4"/>
  <c r="AD269" i="7"/>
  <c r="AE53" i="6"/>
  <c r="AE303" i="6"/>
  <c r="AE365" i="6"/>
  <c r="AE241" i="6"/>
  <c r="AE551" i="6"/>
  <c r="AE489" i="6"/>
  <c r="AE427" i="6"/>
  <c r="AE613" i="6"/>
  <c r="AE178" i="6"/>
  <c r="AE115" i="6"/>
  <c r="AE517" i="5"/>
  <c r="AE579" i="5"/>
  <c r="AE455" i="5"/>
  <c r="AE393" i="5"/>
  <c r="AE81" i="5"/>
  <c r="AE207" i="5"/>
  <c r="AE331" i="5"/>
  <c r="AE144" i="5"/>
  <c r="AE269" i="5"/>
  <c r="AE19" i="5"/>
  <c r="AE33" i="6"/>
  <c r="AE221" i="6"/>
  <c r="AE345" i="6"/>
  <c r="AE283" i="6"/>
  <c r="AE469" i="6"/>
  <c r="AE531" i="6"/>
  <c r="AE407" i="6"/>
  <c r="AE95" i="6"/>
  <c r="AE593" i="6"/>
  <c r="AE158" i="6"/>
  <c r="AE584" i="5"/>
  <c r="AE522" i="5"/>
  <c r="AE460" i="5"/>
  <c r="AE336" i="5"/>
  <c r="AE274" i="5"/>
  <c r="AE86" i="5"/>
  <c r="AE398" i="5"/>
  <c r="AE149" i="5"/>
  <c r="AE24" i="5"/>
  <c r="AE212" i="5"/>
  <c r="AE27" i="6"/>
  <c r="AE215" i="6"/>
  <c r="AE277" i="6"/>
  <c r="AE339" i="6"/>
  <c r="AE463" i="6"/>
  <c r="AE525" i="6"/>
  <c r="AE401" i="6"/>
  <c r="AE587" i="6"/>
  <c r="AE152" i="6"/>
  <c r="AE89" i="6"/>
  <c r="AE67" i="6"/>
  <c r="AE379" i="6"/>
  <c r="AE317" i="6"/>
  <c r="AE255" i="6"/>
  <c r="AE565" i="6"/>
  <c r="AE503" i="6"/>
  <c r="AE129" i="6"/>
  <c r="AE441" i="6"/>
  <c r="AE627" i="6"/>
  <c r="AE192" i="6"/>
  <c r="AD415" i="7"/>
  <c r="AE180" i="7"/>
  <c r="AE491" i="7"/>
  <c r="AE443" i="7"/>
  <c r="AE131" i="7"/>
  <c r="AE361" i="7"/>
  <c r="AE547" i="7"/>
  <c r="AE666" i="10"/>
  <c r="AE197" i="7"/>
  <c r="AE632" i="7"/>
  <c r="AE307" i="7"/>
  <c r="AE119" i="7"/>
  <c r="AE555" i="7"/>
  <c r="AD250" i="6"/>
  <c r="AD124" i="6"/>
  <c r="AD374" i="6"/>
  <c r="AD230" i="6"/>
  <c r="AD478" i="6"/>
  <c r="AD42" i="6"/>
  <c r="AD87" i="7"/>
  <c r="AE293" i="7"/>
  <c r="AE412" i="10"/>
  <c r="AE603" i="7"/>
  <c r="AE105" i="7"/>
  <c r="AE224" i="10"/>
  <c r="AE321" i="7"/>
  <c r="AE259" i="7"/>
  <c r="AE631" i="7"/>
  <c r="AE88" i="7"/>
  <c r="AD56" i="5"/>
  <c r="AE400" i="7"/>
  <c r="AD368" i="5"/>
  <c r="AE586" i="7"/>
  <c r="AD554" i="5"/>
  <c r="AD136" i="8"/>
  <c r="AD145" i="8" s="1"/>
  <c r="AD467" i="7"/>
  <c r="AC142" i="8"/>
  <c r="AD18" i="10" s="1"/>
  <c r="AE277" i="7"/>
  <c r="AE525" i="7"/>
  <c r="AE78" i="7"/>
  <c r="AE266" i="7"/>
  <c r="AE576" i="7"/>
  <c r="AE240" i="7"/>
  <c r="AE359" i="10"/>
  <c r="AE550" i="7"/>
  <c r="AE669" i="10"/>
  <c r="AE422" i="7"/>
  <c r="AD390" i="5"/>
  <c r="AE541" i="10"/>
  <c r="AE484" i="7"/>
  <c r="AD452" i="5"/>
  <c r="AE603" i="10"/>
  <c r="AE430" i="7"/>
  <c r="AE118" i="7"/>
  <c r="AE616" i="7"/>
  <c r="AD174" i="8"/>
  <c r="AD602" i="10"/>
  <c r="AD47" i="7"/>
  <c r="AC227" i="7"/>
  <c r="AC27" i="7"/>
  <c r="AE195" i="7"/>
  <c r="AE382" i="7"/>
  <c r="AE506" i="7"/>
  <c r="AD385" i="7"/>
  <c r="AE123" i="7" l="1"/>
  <c r="AD19" i="7"/>
  <c r="AD23" i="7"/>
  <c r="AE585" i="7"/>
  <c r="AF630" i="7"/>
  <c r="AE641" i="7"/>
  <c r="AF615" i="7"/>
  <c r="AC26" i="7"/>
  <c r="AF636" i="7"/>
  <c r="AE87" i="7"/>
  <c r="AE155" i="7"/>
  <c r="AE647" i="7"/>
  <c r="AF610" i="7"/>
  <c r="AE565" i="7"/>
  <c r="AF651" i="7"/>
  <c r="AE206" i="7"/>
  <c r="AW8" i="2"/>
  <c r="AW6" i="2"/>
  <c r="AW4" i="2"/>
  <c r="AC6" i="7"/>
  <c r="AE421" i="7"/>
  <c r="AE399" i="7"/>
  <c r="AE224" i="6"/>
  <c r="AD25" i="7"/>
  <c r="AF650" i="7"/>
  <c r="AE529" i="7"/>
  <c r="AC10" i="7"/>
  <c r="AE497" i="7"/>
  <c r="AD182" i="8"/>
  <c r="AE93" i="7"/>
  <c r="AF629" i="7"/>
  <c r="AF656" i="7"/>
  <c r="AF606" i="7"/>
  <c r="AE633" i="7"/>
  <c r="AE591" i="7"/>
  <c r="AD27" i="7"/>
  <c r="AF603" i="7"/>
  <c r="AD17" i="7"/>
  <c r="AF655" i="7"/>
  <c r="AD179" i="8"/>
  <c r="AE435" i="7"/>
  <c r="AE161" i="6"/>
  <c r="AE354" i="6"/>
  <c r="BA33" i="2"/>
  <c r="BA9" i="2" s="1"/>
  <c r="AE229" i="7"/>
  <c r="AC18" i="7"/>
  <c r="AF643" i="7"/>
  <c r="AE483" i="7"/>
  <c r="AD31" i="7"/>
  <c r="AD15" i="7"/>
  <c r="AC22" i="7"/>
  <c r="AE602" i="6"/>
  <c r="AE42" i="6"/>
  <c r="AE540" i="10"/>
  <c r="AE325" i="10"/>
  <c r="AE388" i="10"/>
  <c r="AE348" i="10"/>
  <c r="AD28" i="7"/>
  <c r="AE269" i="7"/>
  <c r="AD13" i="7"/>
  <c r="AD351" i="7"/>
  <c r="AE554" i="10"/>
  <c r="AE135" i="7"/>
  <c r="AF56" i="9"/>
  <c r="AF60" i="9" s="1"/>
  <c r="AE616" i="10"/>
  <c r="AE242" i="10"/>
  <c r="AE602" i="10"/>
  <c r="AD39" i="7"/>
  <c r="AD8" i="7"/>
  <c r="AF429" i="7"/>
  <c r="AF300" i="7"/>
  <c r="AF419" i="10"/>
  <c r="AF13" i="5"/>
  <c r="AF138" i="5"/>
  <c r="AF75" i="5"/>
  <c r="AF201" i="5"/>
  <c r="AF325" i="5"/>
  <c r="AF449" i="5"/>
  <c r="AF573" i="5"/>
  <c r="AF263" i="5"/>
  <c r="AF387" i="5"/>
  <c r="AF511" i="5"/>
  <c r="AF45" i="6"/>
  <c r="AF107" i="6"/>
  <c r="AF233" i="6"/>
  <c r="AF357" i="6"/>
  <c r="AF170" i="6"/>
  <c r="AF543" i="6"/>
  <c r="AF481" i="6"/>
  <c r="AF605" i="6"/>
  <c r="AF419" i="6"/>
  <c r="AF295" i="6"/>
  <c r="AF37" i="5"/>
  <c r="AF162" i="5"/>
  <c r="AF99" i="5"/>
  <c r="AF225" i="5"/>
  <c r="AF349" i="5"/>
  <c r="AF473" i="5"/>
  <c r="AF597" i="5"/>
  <c r="AF535" i="5"/>
  <c r="AF124" i="4"/>
  <c r="AF287" i="5"/>
  <c r="AF411" i="5"/>
  <c r="AF102" i="5"/>
  <c r="AF476" i="5"/>
  <c r="AF600" i="5"/>
  <c r="AF414" i="5"/>
  <c r="AF538" i="5"/>
  <c r="AF40" i="5"/>
  <c r="AF228" i="5"/>
  <c r="AF352" i="5"/>
  <c r="AF290" i="5"/>
  <c r="AF165" i="5"/>
  <c r="AF11" i="9"/>
  <c r="AF38" i="9"/>
  <c r="AF37" i="9" s="1"/>
  <c r="AF64" i="6"/>
  <c r="AF376" i="6"/>
  <c r="AF126" i="6"/>
  <c r="AF252" i="6"/>
  <c r="AF562" i="6"/>
  <c r="AF624" i="6"/>
  <c r="AF189" i="6"/>
  <c r="AF500" i="6"/>
  <c r="AF438" i="6"/>
  <c r="AF314" i="6"/>
  <c r="AF14" i="6"/>
  <c r="AF76" i="6"/>
  <c r="AF202" i="6"/>
  <c r="AF326" i="6"/>
  <c r="AF264" i="6"/>
  <c r="AF450" i="6"/>
  <c r="AF512" i="6"/>
  <c r="AF574" i="6"/>
  <c r="AF388" i="6"/>
  <c r="AF139" i="6"/>
  <c r="AF120" i="5"/>
  <c r="AF432" i="5"/>
  <c r="AF618" i="5"/>
  <c r="AF556" i="5"/>
  <c r="AF494" i="5"/>
  <c r="AF246" i="5"/>
  <c r="AF308" i="5"/>
  <c r="AF58" i="5"/>
  <c r="AF183" i="5"/>
  <c r="AF370" i="5"/>
  <c r="AE489" i="7"/>
  <c r="AE98" i="6"/>
  <c r="AE36" i="6"/>
  <c r="AE286" i="6"/>
  <c r="AE167" i="6"/>
  <c r="AD227" i="7"/>
  <c r="AD20" i="7"/>
  <c r="AE255" i="7"/>
  <c r="AF171" i="7"/>
  <c r="AF290" i="10"/>
  <c r="AF544" i="7"/>
  <c r="AF663" i="10"/>
  <c r="AF450" i="7"/>
  <c r="AF366" i="7"/>
  <c r="AE334" i="5"/>
  <c r="AF304" i="7"/>
  <c r="AE272" i="5"/>
  <c r="AF490" i="7"/>
  <c r="AE458" i="5"/>
  <c r="AF278" i="7"/>
  <c r="AF588" i="7"/>
  <c r="AD180" i="8"/>
  <c r="AF43" i="7"/>
  <c r="AF162" i="10"/>
  <c r="AF231" i="7"/>
  <c r="AF350" i="10"/>
  <c r="AF170" i="7"/>
  <c r="AF289" i="10"/>
  <c r="AF481" i="7"/>
  <c r="AF600" i="10"/>
  <c r="AF107" i="7"/>
  <c r="AF226" i="10"/>
  <c r="AE138" i="8"/>
  <c r="AE147" i="8" s="1"/>
  <c r="AE118" i="6"/>
  <c r="AE368" i="6"/>
  <c r="AE554" i="6"/>
  <c r="AE512" i="10"/>
  <c r="AE305" i="10"/>
  <c r="AE109" i="7"/>
  <c r="AK8" i="4"/>
  <c r="AK9" i="4" s="1"/>
  <c r="BA32" i="2"/>
  <c r="BA5" i="2" s="1"/>
  <c r="AF160" i="7"/>
  <c r="AF286" i="7"/>
  <c r="AF596" i="7"/>
  <c r="AF308" i="7"/>
  <c r="AF432" i="7"/>
  <c r="AF618" i="7"/>
  <c r="AF376" i="7"/>
  <c r="AF495" i="10"/>
  <c r="AF562" i="7"/>
  <c r="AF681" i="10"/>
  <c r="AF146" i="7"/>
  <c r="AF265" i="10"/>
  <c r="AF84" i="7"/>
  <c r="AF203" i="10"/>
  <c r="AF334" i="7"/>
  <c r="AF453" i="10"/>
  <c r="AF59" i="6"/>
  <c r="AF247" i="6"/>
  <c r="AF371" i="6"/>
  <c r="AF184" i="6"/>
  <c r="AF557" i="6"/>
  <c r="AF495" i="6"/>
  <c r="AF433" i="6"/>
  <c r="AF619" i="6"/>
  <c r="AF309" i="6"/>
  <c r="AF121" i="6"/>
  <c r="AF25" i="6"/>
  <c r="AF87" i="6"/>
  <c r="AF213" i="6"/>
  <c r="AF337" i="6"/>
  <c r="AF275" i="6"/>
  <c r="AF399" i="6"/>
  <c r="AF461" i="6"/>
  <c r="AF523" i="6"/>
  <c r="AF150" i="6"/>
  <c r="AF585" i="6"/>
  <c r="AF375" i="6"/>
  <c r="AF561" i="6"/>
  <c r="AF499" i="6"/>
  <c r="AF437" i="6"/>
  <c r="AF623" i="6"/>
  <c r="AF213" i="4"/>
  <c r="AF125" i="6"/>
  <c r="AF63" i="6"/>
  <c r="AF251" i="6"/>
  <c r="AF188" i="6"/>
  <c r="AF313" i="6"/>
  <c r="AF15" i="6"/>
  <c r="AF77" i="6"/>
  <c r="AF203" i="6"/>
  <c r="AF327" i="6"/>
  <c r="AF140" i="6"/>
  <c r="AF389" i="6"/>
  <c r="AF451" i="6"/>
  <c r="AF513" i="6"/>
  <c r="AF575" i="6"/>
  <c r="AF265" i="6"/>
  <c r="AF66" i="6"/>
  <c r="AF128" i="6"/>
  <c r="AF378" i="6"/>
  <c r="AF316" i="6"/>
  <c r="AF191" i="6"/>
  <c r="AF254" i="6"/>
  <c r="AF564" i="6"/>
  <c r="AF440" i="6"/>
  <c r="AF626" i="6"/>
  <c r="AF502" i="6"/>
  <c r="AF46" i="6"/>
  <c r="AF234" i="6"/>
  <c r="AF358" i="6"/>
  <c r="AF544" i="6"/>
  <c r="AF606" i="6"/>
  <c r="AF296" i="6"/>
  <c r="AF482" i="6"/>
  <c r="AF420" i="6"/>
  <c r="AF171" i="6"/>
  <c r="AF108" i="6"/>
  <c r="AE53" i="7"/>
  <c r="AE698" i="10"/>
  <c r="AE517" i="7"/>
  <c r="AF409" i="7"/>
  <c r="AF657" i="7"/>
  <c r="AF197" i="7"/>
  <c r="AF384" i="7"/>
  <c r="AF570" i="7"/>
  <c r="AF78" i="7"/>
  <c r="AF328" i="7"/>
  <c r="AF576" i="7"/>
  <c r="AF318" i="7"/>
  <c r="AE286" i="5"/>
  <c r="AF566" i="7"/>
  <c r="AE534" i="5"/>
  <c r="AF628" i="7"/>
  <c r="AE596" i="5"/>
  <c r="AF448" i="7"/>
  <c r="AE416" i="5"/>
  <c r="AF199" i="7"/>
  <c r="AE167" i="5"/>
  <c r="AE353" i="7"/>
  <c r="AE180" i="10"/>
  <c r="AE379" i="7"/>
  <c r="AF339" i="7"/>
  <c r="AF151" i="7"/>
  <c r="AF649" i="7"/>
  <c r="AF561" i="7"/>
  <c r="AF680" i="10"/>
  <c r="AF63" i="7"/>
  <c r="AF182" i="10"/>
  <c r="AF51" i="7"/>
  <c r="AF363" i="7"/>
  <c r="AF611" i="7"/>
  <c r="AE272" i="6"/>
  <c r="AE396" i="6"/>
  <c r="AE458" i="6"/>
  <c r="AF181" i="7"/>
  <c r="AD181" i="8"/>
  <c r="AF48" i="7"/>
  <c r="AE16" i="5"/>
  <c r="AF173" i="7"/>
  <c r="AE141" i="5"/>
  <c r="AF292" i="10"/>
  <c r="AF608" i="7"/>
  <c r="AE576" i="5"/>
  <c r="AF586" i="7"/>
  <c r="AE554" i="5"/>
  <c r="AF88" i="7"/>
  <c r="AE56" i="5"/>
  <c r="AF648" i="7"/>
  <c r="AE616" i="5"/>
  <c r="AE311" i="7"/>
  <c r="AE627" i="7"/>
  <c r="AE173" i="8"/>
  <c r="AI11" i="4"/>
  <c r="AJ7" i="4"/>
  <c r="AD475" i="7"/>
  <c r="AE47" i="7"/>
  <c r="AE337" i="7"/>
  <c r="AF194" i="7"/>
  <c r="AF69" i="7"/>
  <c r="AE610" i="6"/>
  <c r="AE486" i="6"/>
  <c r="AE50" i="6"/>
  <c r="AF62" i="7"/>
  <c r="AE30" i="5"/>
  <c r="AF181" i="10"/>
  <c r="AF436" i="7"/>
  <c r="AE404" i="5"/>
  <c r="AF555" i="10"/>
  <c r="AF124" i="7"/>
  <c r="AE92" i="5"/>
  <c r="AF243" i="10"/>
  <c r="AF205" i="6"/>
  <c r="AF142" i="6"/>
  <c r="AF267" i="6"/>
  <c r="AF453" i="6"/>
  <c r="AF515" i="6"/>
  <c r="AF167" i="4"/>
  <c r="AF391" i="6"/>
  <c r="AF577" i="6"/>
  <c r="AF79" i="6"/>
  <c r="AF17" i="6"/>
  <c r="AF329" i="6"/>
  <c r="AF101" i="5"/>
  <c r="AF475" i="5"/>
  <c r="AF413" i="5"/>
  <c r="AF537" i="5"/>
  <c r="AF599" i="5"/>
  <c r="AF351" i="5"/>
  <c r="AF227" i="5"/>
  <c r="AF39" i="5"/>
  <c r="AF289" i="5"/>
  <c r="AF164" i="5"/>
  <c r="AF51" i="6"/>
  <c r="AF239" i="6"/>
  <c r="AF363" i="6"/>
  <c r="AF176" i="6"/>
  <c r="AF549" i="6"/>
  <c r="AF487" i="6"/>
  <c r="AF611" i="6"/>
  <c r="AF425" i="6"/>
  <c r="AF201" i="4"/>
  <c r="AF301" i="6"/>
  <c r="AF113" i="6"/>
  <c r="AF47" i="6"/>
  <c r="AF109" i="6"/>
  <c r="AF235" i="6"/>
  <c r="AF359" i="6"/>
  <c r="AF297" i="6"/>
  <c r="AF545" i="6"/>
  <c r="AF483" i="6"/>
  <c r="AF172" i="6"/>
  <c r="AF421" i="6"/>
  <c r="AF607" i="6"/>
  <c r="AF106" i="8"/>
  <c r="AF108" i="8"/>
  <c r="AF105" i="8"/>
  <c r="AF107" i="8"/>
  <c r="AF109" i="8"/>
  <c r="AF21" i="6"/>
  <c r="AF83" i="6"/>
  <c r="AF209" i="6"/>
  <c r="AF146" i="6"/>
  <c r="AF333" i="6"/>
  <c r="AF271" i="6"/>
  <c r="AF395" i="6"/>
  <c r="AF457" i="6"/>
  <c r="AF519" i="6"/>
  <c r="AF581" i="6"/>
  <c r="AE365" i="7"/>
  <c r="AD101" i="7"/>
  <c r="AD12" i="7"/>
  <c r="AE262" i="10"/>
  <c r="AF220" i="7"/>
  <c r="AF593" i="7"/>
  <c r="AF279" i="7"/>
  <c r="AF465" i="7"/>
  <c r="AF271" i="7"/>
  <c r="AF390" i="10"/>
  <c r="AF145" i="7"/>
  <c r="AF264" i="10"/>
  <c r="AF333" i="7"/>
  <c r="AF452" i="10"/>
  <c r="AF284" i="7"/>
  <c r="AE596" i="10"/>
  <c r="AE539" i="7"/>
  <c r="AD9" i="7"/>
  <c r="AE129" i="7"/>
  <c r="AF71" i="7"/>
  <c r="AF445" i="7"/>
  <c r="AF133" i="7"/>
  <c r="AF195" i="7"/>
  <c r="AF258" i="7"/>
  <c r="AF568" i="7"/>
  <c r="AE571" i="7"/>
  <c r="AE343" i="7"/>
  <c r="AF148" i="7"/>
  <c r="AF267" i="10"/>
  <c r="AF336" i="7"/>
  <c r="AF455" i="10"/>
  <c r="AE162" i="8"/>
  <c r="AE161" i="8"/>
  <c r="AE168" i="8"/>
  <c r="AE165" i="8"/>
  <c r="AF202" i="7"/>
  <c r="AE328" i="6"/>
  <c r="AE390" i="6"/>
  <c r="AE514" i="6"/>
  <c r="AF42" i="7"/>
  <c r="AE10" i="5"/>
  <c r="AF161" i="10"/>
  <c r="AF354" i="7"/>
  <c r="AE322" i="5"/>
  <c r="AF473" i="10"/>
  <c r="AE622" i="6"/>
  <c r="AE492" i="10"/>
  <c r="AF387" i="7"/>
  <c r="AF137" i="7"/>
  <c r="AF511" i="7"/>
  <c r="AF217" i="7"/>
  <c r="AF528" i="7"/>
  <c r="AF237" i="7"/>
  <c r="AF356" i="10"/>
  <c r="AF111" i="7"/>
  <c r="AE260" i="6"/>
  <c r="AF94" i="7"/>
  <c r="AE62" i="5"/>
  <c r="AF530" i="7"/>
  <c r="AE498" i="5"/>
  <c r="AD164" i="7"/>
  <c r="AD16" i="7"/>
  <c r="AG195" i="4"/>
  <c r="AG132" i="4"/>
  <c r="AG22" i="9"/>
  <c r="AG48" i="9" s="1"/>
  <c r="AG22" i="8"/>
  <c r="AG177" i="4"/>
  <c r="AG114" i="4"/>
  <c r="AG209" i="4"/>
  <c r="AG146" i="4"/>
  <c r="AG148" i="4"/>
  <c r="AG211" i="4"/>
  <c r="AG123" i="4"/>
  <c r="AG186" i="4"/>
  <c r="AG198" i="4"/>
  <c r="AG135" i="4"/>
  <c r="AG120" i="4"/>
  <c r="AG183" i="4"/>
  <c r="AG190" i="4"/>
  <c r="AG127" i="4"/>
  <c r="AG188" i="4"/>
  <c r="AG125" i="4"/>
  <c r="AG9" i="9"/>
  <c r="AG35" i="9" s="1"/>
  <c r="AG9" i="8"/>
  <c r="AG168" i="4"/>
  <c r="AG105" i="4"/>
  <c r="AG10" i="9"/>
  <c r="AG36" i="9" s="1"/>
  <c r="AG10" i="8"/>
  <c r="AG174" i="4"/>
  <c r="AG111" i="4"/>
  <c r="AG121" i="4"/>
  <c r="AG184" i="4"/>
  <c r="AE359" i="7"/>
  <c r="AE291" i="10"/>
  <c r="AE275" i="7"/>
  <c r="AF369" i="7"/>
  <c r="AF431" i="7"/>
  <c r="AF493" i="7"/>
  <c r="AF378" i="7"/>
  <c r="AF497" i="10"/>
  <c r="AF440" i="7"/>
  <c r="AF559" i="10"/>
  <c r="AF128" i="7"/>
  <c r="AF247" i="10"/>
  <c r="AF642" i="7"/>
  <c r="AE610" i="5"/>
  <c r="AF456" i="7"/>
  <c r="AE424" i="5"/>
  <c r="AF575" i="10"/>
  <c r="AF207" i="7"/>
  <c r="AE175" i="5"/>
  <c r="AF326" i="10"/>
  <c r="AE92" i="6"/>
  <c r="AE528" i="6"/>
  <c r="AE30" i="6"/>
  <c r="AF397" i="6"/>
  <c r="AF459" i="6"/>
  <c r="AF521" i="6"/>
  <c r="AF583" i="6"/>
  <c r="AF173" i="4"/>
  <c r="AF23" i="6"/>
  <c r="AF148" i="6"/>
  <c r="AF85" i="6"/>
  <c r="AF273" i="6"/>
  <c r="AF211" i="6"/>
  <c r="AF335" i="6"/>
  <c r="AF11" i="6"/>
  <c r="AF73" i="6"/>
  <c r="AF199" i="6"/>
  <c r="AF323" i="6"/>
  <c r="AF136" i="6"/>
  <c r="AF385" i="6"/>
  <c r="AF447" i="6"/>
  <c r="AF509" i="6"/>
  <c r="AF571" i="6"/>
  <c r="AF161" i="4"/>
  <c r="AF261" i="6"/>
  <c r="AF7" i="9"/>
  <c r="AF34" i="9"/>
  <c r="AF81" i="5"/>
  <c r="AF455" i="5"/>
  <c r="AF393" i="5"/>
  <c r="AF579" i="5"/>
  <c r="AF517" i="5"/>
  <c r="AF269" i="5"/>
  <c r="AF144" i="5"/>
  <c r="AF331" i="5"/>
  <c r="AF207" i="5"/>
  <c r="AF19" i="5"/>
  <c r="AF34" i="5"/>
  <c r="AF96" i="5"/>
  <c r="AF159" i="5"/>
  <c r="AF284" i="5"/>
  <c r="AF408" i="5"/>
  <c r="AF222" i="5"/>
  <c r="AF346" i="5"/>
  <c r="AF532" i="5"/>
  <c r="AF594" i="5"/>
  <c r="AF470" i="5"/>
  <c r="AF35" i="6"/>
  <c r="AF97" i="6"/>
  <c r="AF223" i="6"/>
  <c r="AF347" i="6"/>
  <c r="AF285" i="6"/>
  <c r="AF409" i="6"/>
  <c r="AF471" i="6"/>
  <c r="AF533" i="6"/>
  <c r="AF160" i="6"/>
  <c r="AF595" i="6"/>
  <c r="AF66" i="8"/>
  <c r="AF68" i="8"/>
  <c r="AF69" i="8"/>
  <c r="AF65" i="8"/>
  <c r="AF67" i="8"/>
  <c r="AF103" i="5"/>
  <c r="AF477" i="5"/>
  <c r="AF539" i="5"/>
  <c r="AF415" i="5"/>
  <c r="AF601" i="5"/>
  <c r="AF41" i="5"/>
  <c r="AF353" i="5"/>
  <c r="AF229" i="5"/>
  <c r="AF166" i="5"/>
  <c r="AF291" i="5"/>
  <c r="AF85" i="7"/>
  <c r="AF204" i="10"/>
  <c r="AF645" i="7"/>
  <c r="AF459" i="7"/>
  <c r="AF578" i="10"/>
  <c r="AF52" i="7"/>
  <c r="AF364" i="7"/>
  <c r="AF426" i="7"/>
  <c r="AF545" i="10"/>
  <c r="AF294" i="7"/>
  <c r="AF413" i="10"/>
  <c r="AF542" i="7"/>
  <c r="AF661" i="10"/>
  <c r="AF106" i="7"/>
  <c r="AF225" i="10"/>
  <c r="AF65" i="7"/>
  <c r="AF184" i="10"/>
  <c r="AF563" i="7"/>
  <c r="AF682" i="10"/>
  <c r="AF243" i="7"/>
  <c r="AF117" i="7"/>
  <c r="AF491" i="7"/>
  <c r="AF175" i="7"/>
  <c r="AF294" i="10"/>
  <c r="AF112" i="7"/>
  <c r="AF548" i="7"/>
  <c r="AF667" i="10"/>
  <c r="AF73" i="8"/>
  <c r="AF75" i="8"/>
  <c r="AF77" i="8"/>
  <c r="AF74" i="8"/>
  <c r="AF76" i="8"/>
  <c r="AF15" i="8"/>
  <c r="AF43" i="5"/>
  <c r="AF105" i="5"/>
  <c r="AF231" i="5"/>
  <c r="AF355" i="5"/>
  <c r="AF479" i="5"/>
  <c r="AF603" i="5"/>
  <c r="AF130" i="4"/>
  <c r="AF293" i="5"/>
  <c r="AF541" i="5"/>
  <c r="AF417" i="5"/>
  <c r="AF168" i="5"/>
  <c r="AF31" i="5"/>
  <c r="AF93" i="5"/>
  <c r="AF156" i="5"/>
  <c r="AF281" i="5"/>
  <c r="AF405" i="5"/>
  <c r="AF467" i="5"/>
  <c r="AF118" i="4"/>
  <c r="AF591" i="5"/>
  <c r="AF343" i="5"/>
  <c r="AF219" i="5"/>
  <c r="AF529" i="5"/>
  <c r="AF12" i="6"/>
  <c r="AF74" i="6"/>
  <c r="AF200" i="6"/>
  <c r="AF324" i="6"/>
  <c r="AF386" i="6"/>
  <c r="AF448" i="6"/>
  <c r="AF510" i="6"/>
  <c r="AF572" i="6"/>
  <c r="AF137" i="6"/>
  <c r="AF262" i="6"/>
  <c r="AF60" i="6"/>
  <c r="AF248" i="6"/>
  <c r="AF372" i="6"/>
  <c r="AF122" i="6"/>
  <c r="AF558" i="6"/>
  <c r="AF620" i="6"/>
  <c r="AF185" i="6"/>
  <c r="AF434" i="6"/>
  <c r="AF310" i="6"/>
  <c r="AF496" i="6"/>
  <c r="AF32" i="5"/>
  <c r="AF94" i="5"/>
  <c r="AF157" i="5"/>
  <c r="AF282" i="5"/>
  <c r="AF406" i="5"/>
  <c r="AF220" i="5"/>
  <c r="AF344" i="5"/>
  <c r="AF530" i="5"/>
  <c r="AF592" i="5"/>
  <c r="AF468" i="5"/>
  <c r="AF94" i="8"/>
  <c r="AF96" i="8"/>
  <c r="AF19" i="8"/>
  <c r="AF93" i="8"/>
  <c r="AF95" i="8"/>
  <c r="AF97" i="8"/>
  <c r="AF55" i="5"/>
  <c r="AF117" i="5"/>
  <c r="AF180" i="5"/>
  <c r="AF305" i="5"/>
  <c r="AF429" i="5"/>
  <c r="AF553" i="5"/>
  <c r="AF243" i="5"/>
  <c r="AF367" i="5"/>
  <c r="AF615" i="5"/>
  <c r="AF491" i="5"/>
  <c r="AE613" i="7"/>
  <c r="AE104" i="6"/>
  <c r="AE478" i="6"/>
  <c r="AE291" i="7"/>
  <c r="AF296" i="7"/>
  <c r="AF415" i="10"/>
  <c r="AF482" i="7"/>
  <c r="AF601" i="10"/>
  <c r="AF108" i="7"/>
  <c r="AF227" i="10"/>
  <c r="AF326" i="7"/>
  <c r="AF264" i="7"/>
  <c r="AF242" i="7"/>
  <c r="AE210" i="5"/>
  <c r="AF179" i="7"/>
  <c r="AE147" i="5"/>
  <c r="AF215" i="7"/>
  <c r="AF340" i="7"/>
  <c r="AF168" i="7"/>
  <c r="AF287" i="10"/>
  <c r="AF479" i="7"/>
  <c r="AF598" i="10"/>
  <c r="AF105" i="7"/>
  <c r="AF224" i="10"/>
  <c r="AF295" i="7"/>
  <c r="AF414" i="10"/>
  <c r="AF543" i="7"/>
  <c r="AF662" i="10"/>
  <c r="AE137" i="8"/>
  <c r="AE146" i="8" s="1"/>
  <c r="AE136" i="8"/>
  <c r="AE145" i="8" s="1"/>
  <c r="AE430" i="6"/>
  <c r="AE56" i="6"/>
  <c r="AE244" i="6"/>
  <c r="AE416" i="10"/>
  <c r="BB24" i="2"/>
  <c r="BB25" i="2"/>
  <c r="BB26" i="2"/>
  <c r="BB27" i="2"/>
  <c r="AF223" i="7"/>
  <c r="AF98" i="7"/>
  <c r="AF534" i="7"/>
  <c r="AF370" i="7"/>
  <c r="AF183" i="7"/>
  <c r="AF494" i="7"/>
  <c r="AF189" i="7"/>
  <c r="AF308" i="10"/>
  <c r="AF624" i="7"/>
  <c r="AF272" i="7"/>
  <c r="AF391" i="10"/>
  <c r="AF582" i="7"/>
  <c r="AF701" i="10"/>
  <c r="AF209" i="7"/>
  <c r="AF328" i="10"/>
  <c r="AF121" i="5"/>
  <c r="AF433" i="5"/>
  <c r="AF619" i="5"/>
  <c r="AF495" i="5"/>
  <c r="AF557" i="5"/>
  <c r="AF59" i="5"/>
  <c r="AF371" i="5"/>
  <c r="AF184" i="5"/>
  <c r="AF309" i="5"/>
  <c r="AF247" i="5"/>
  <c r="AF523" i="5"/>
  <c r="AF585" i="5"/>
  <c r="AF461" i="5"/>
  <c r="AF399" i="5"/>
  <c r="AF275" i="5"/>
  <c r="AF150" i="5"/>
  <c r="AF25" i="5"/>
  <c r="AF87" i="5"/>
  <c r="AF337" i="5"/>
  <c r="AF213" i="5"/>
  <c r="AF63" i="5"/>
  <c r="AF125" i="5"/>
  <c r="AF251" i="5"/>
  <c r="AF375" i="5"/>
  <c r="AF499" i="5"/>
  <c r="AF188" i="5"/>
  <c r="AF313" i="5"/>
  <c r="AF437" i="5"/>
  <c r="AF623" i="5"/>
  <c r="AF561" i="5"/>
  <c r="AF150" i="4"/>
  <c r="AF15" i="5"/>
  <c r="AF140" i="5"/>
  <c r="AF77" i="5"/>
  <c r="AF203" i="5"/>
  <c r="AF327" i="5"/>
  <c r="AF451" i="5"/>
  <c r="AF575" i="5"/>
  <c r="AG606" i="7" s="1"/>
  <c r="AF513" i="5"/>
  <c r="AF265" i="5"/>
  <c r="AF389" i="5"/>
  <c r="AF502" i="5"/>
  <c r="AF440" i="5"/>
  <c r="AF626" i="5"/>
  <c r="AF564" i="5"/>
  <c r="AF254" i="5"/>
  <c r="AF66" i="5"/>
  <c r="AF378" i="5"/>
  <c r="AF191" i="5"/>
  <c r="AF128" i="5"/>
  <c r="AF316" i="5"/>
  <c r="AF544" i="5"/>
  <c r="AF606" i="5"/>
  <c r="AG637" i="7" s="1"/>
  <c r="AF482" i="5"/>
  <c r="AF358" i="5"/>
  <c r="AF234" i="5"/>
  <c r="AF296" i="5"/>
  <c r="AF171" i="5"/>
  <c r="AF46" i="5"/>
  <c r="AF420" i="5"/>
  <c r="AF108" i="5"/>
  <c r="AE303" i="7"/>
  <c r="AE81" i="7"/>
  <c r="AF347" i="7"/>
  <c r="AF97" i="7"/>
  <c r="AF533" i="7"/>
  <c r="AF322" i="7"/>
  <c r="AF508" i="7"/>
  <c r="AF452" i="7"/>
  <c r="AF390" i="7"/>
  <c r="AF638" i="7"/>
  <c r="AF442" i="7"/>
  <c r="AE410" i="5"/>
  <c r="AF504" i="7"/>
  <c r="AE472" i="5"/>
  <c r="AF130" i="7"/>
  <c r="AE98" i="5"/>
  <c r="AF74" i="7"/>
  <c r="AE42" i="5"/>
  <c r="AF262" i="7"/>
  <c r="AE230" i="5"/>
  <c r="AE285" i="10"/>
  <c r="AE41" i="7"/>
  <c r="AE559" i="7"/>
  <c r="AF463" i="7"/>
  <c r="AF188" i="7"/>
  <c r="AF307" i="10"/>
  <c r="AF623" i="7"/>
  <c r="AF239" i="7"/>
  <c r="AF358" i="10"/>
  <c r="AF113" i="7"/>
  <c r="AE147" i="6"/>
  <c r="AE22" i="6"/>
  <c r="AF244" i="7"/>
  <c r="AF368" i="7"/>
  <c r="AF616" i="7"/>
  <c r="AE198" i="7"/>
  <c r="AF110" i="7"/>
  <c r="AE78" i="5"/>
  <c r="AF236" i="7"/>
  <c r="AE204" i="5"/>
  <c r="AF355" i="10"/>
  <c r="AF150" i="7"/>
  <c r="AE118" i="5"/>
  <c r="AF213" i="7"/>
  <c r="AE181" i="5"/>
  <c r="AE455" i="7"/>
  <c r="AE176" i="8"/>
  <c r="AH12" i="4"/>
  <c r="AH64" i="4"/>
  <c r="AH63" i="4"/>
  <c r="AH66" i="4"/>
  <c r="AH44" i="4"/>
  <c r="AH47" i="4"/>
  <c r="AH68" i="4"/>
  <c r="AH67" i="4"/>
  <c r="AH65" i="4"/>
  <c r="AH71" i="4"/>
  <c r="AH69" i="4"/>
  <c r="AH45" i="4"/>
  <c r="AH22" i="4"/>
  <c r="AH46" i="4"/>
  <c r="AH24" i="4"/>
  <c r="AH70" i="4"/>
  <c r="AH49" i="4"/>
  <c r="AH43" i="4"/>
  <c r="AH50" i="4"/>
  <c r="AH48" i="4"/>
  <c r="AH51" i="4"/>
  <c r="AH23" i="4"/>
  <c r="AH59" i="4"/>
  <c r="AH83" i="4"/>
  <c r="AH76" i="4"/>
  <c r="AH53" i="4"/>
  <c r="AH56" i="4"/>
  <c r="AH90" i="4"/>
  <c r="AH84" i="4"/>
  <c r="AH87" i="4"/>
  <c r="AH25" i="4"/>
  <c r="AH80" i="4"/>
  <c r="AH74" i="4"/>
  <c r="AH79" i="4"/>
  <c r="AH78" i="4"/>
  <c r="AH81" i="4"/>
  <c r="AH54" i="4"/>
  <c r="AH57" i="4"/>
  <c r="AH60" i="4"/>
  <c r="AH85" i="4"/>
  <c r="AH88" i="4"/>
  <c r="AH91" i="4"/>
  <c r="AH73" i="4"/>
  <c r="AH75" i="4"/>
  <c r="AH77" i="4"/>
  <c r="AH58" i="4"/>
  <c r="AH61" i="4"/>
  <c r="AH55" i="4"/>
  <c r="AH89" i="4"/>
  <c r="AH26" i="4"/>
  <c r="AH86" i="4"/>
  <c r="AE354" i="10"/>
  <c r="AE607" i="7"/>
  <c r="AC14" i="7"/>
  <c r="AD21" i="7"/>
  <c r="AF319" i="7"/>
  <c r="AF443" i="7"/>
  <c r="AF131" i="7"/>
  <c r="AE112" i="6"/>
  <c r="AE300" i="6"/>
  <c r="AF560" i="7"/>
  <c r="AE528" i="5"/>
  <c r="AF679" i="10"/>
  <c r="AF622" i="7"/>
  <c r="AE590" i="5"/>
  <c r="AF40" i="8"/>
  <c r="AF42" i="8"/>
  <c r="AF39" i="8"/>
  <c r="AF41" i="8"/>
  <c r="AF43" i="8"/>
  <c r="AF53" i="5"/>
  <c r="AF115" i="5"/>
  <c r="AF178" i="5"/>
  <c r="AF303" i="5"/>
  <c r="AF427" i="5"/>
  <c r="AF551" i="5"/>
  <c r="AF241" i="5"/>
  <c r="AF365" i="5"/>
  <c r="AF613" i="5"/>
  <c r="AF489" i="5"/>
  <c r="AF100" i="5"/>
  <c r="AF474" i="5"/>
  <c r="AF598" i="5"/>
  <c r="AF536" i="5"/>
  <c r="AF412" i="5"/>
  <c r="AF288" i="5"/>
  <c r="AF163" i="5"/>
  <c r="AF38" i="5"/>
  <c r="AF226" i="5"/>
  <c r="AF350" i="5"/>
  <c r="AF26" i="6"/>
  <c r="AF214" i="6"/>
  <c r="AF338" i="6"/>
  <c r="AF276" i="6"/>
  <c r="AF151" i="6"/>
  <c r="AF400" i="6"/>
  <c r="AF462" i="6"/>
  <c r="AF524" i="6"/>
  <c r="AF586" i="6"/>
  <c r="AF88" i="6"/>
  <c r="AF20" i="6"/>
  <c r="AF208" i="6"/>
  <c r="AF332" i="6"/>
  <c r="AF394" i="6"/>
  <c r="AF456" i="6"/>
  <c r="AF518" i="6"/>
  <c r="AF580" i="6"/>
  <c r="AF145" i="6"/>
  <c r="AF82" i="6"/>
  <c r="AF270" i="6"/>
  <c r="AF67" i="6"/>
  <c r="AF379" i="6"/>
  <c r="AF255" i="6"/>
  <c r="AF192" i="6"/>
  <c r="AF565" i="6"/>
  <c r="AF503" i="6"/>
  <c r="AF441" i="6"/>
  <c r="AF627" i="6"/>
  <c r="AF317" i="6"/>
  <c r="AF129" i="6"/>
  <c r="AF120" i="8"/>
  <c r="AF122" i="8"/>
  <c r="AF119" i="8"/>
  <c r="AF121" i="8"/>
  <c r="AF123" i="8"/>
  <c r="AE427" i="7"/>
  <c r="AE450" i="10"/>
  <c r="AF407" i="7"/>
  <c r="AF216" i="7"/>
  <c r="AF91" i="7"/>
  <c r="AF395" i="7"/>
  <c r="AF514" i="10"/>
  <c r="AF519" i="7"/>
  <c r="AF638" i="10"/>
  <c r="AF208" i="7"/>
  <c r="AF327" i="10"/>
  <c r="AF158" i="7"/>
  <c r="AF96" i="7"/>
  <c r="AF532" i="7"/>
  <c r="AE658" i="10"/>
  <c r="AE249" i="7"/>
  <c r="AF383" i="7"/>
  <c r="AF631" i="7"/>
  <c r="AF132" i="7"/>
  <c r="AE385" i="7"/>
  <c r="AE467" i="7"/>
  <c r="AF274" i="7"/>
  <c r="AF393" i="10"/>
  <c r="AF584" i="7"/>
  <c r="AF703" i="10"/>
  <c r="AE160" i="8"/>
  <c r="AE159" i="8"/>
  <c r="AE166" i="8"/>
  <c r="AF139" i="7"/>
  <c r="AF327" i="7"/>
  <c r="AF513" i="7"/>
  <c r="AE576" i="6"/>
  <c r="AE266" i="6"/>
  <c r="AF167" i="7"/>
  <c r="AE135" i="5"/>
  <c r="AF286" i="10"/>
  <c r="AF230" i="7"/>
  <c r="AE198" i="5"/>
  <c r="AF349" i="10"/>
  <c r="AE312" i="6"/>
  <c r="AE436" i="6"/>
  <c r="AE498" i="6"/>
  <c r="AE222" i="10"/>
  <c r="AF325" i="7"/>
  <c r="AF635" i="7"/>
  <c r="AF342" i="7"/>
  <c r="AF154" i="7"/>
  <c r="AF652" i="7"/>
  <c r="AF174" i="7"/>
  <c r="AF293" i="10"/>
  <c r="AF49" i="7"/>
  <c r="AF609" i="7"/>
  <c r="AE72" i="6"/>
  <c r="AE508" i="6"/>
  <c r="AE198" i="6"/>
  <c r="AF654" i="7"/>
  <c r="AE622" i="5"/>
  <c r="AF344" i="7"/>
  <c r="AE312" i="5"/>
  <c r="AF406" i="7"/>
  <c r="AE374" i="5"/>
  <c r="AG126" i="4"/>
  <c r="AG189" i="4"/>
  <c r="AG26" i="9"/>
  <c r="AG52" i="9" s="1"/>
  <c r="AG26" i="8"/>
  <c r="AG178" i="4"/>
  <c r="AG115" i="4"/>
  <c r="AG13" i="9"/>
  <c r="AG39" i="9" s="1"/>
  <c r="AG13" i="8"/>
  <c r="AG106" i="4"/>
  <c r="AG169" i="4"/>
  <c r="AG205" i="4"/>
  <c r="AG142" i="4"/>
  <c r="AG191" i="4"/>
  <c r="AG128" i="4"/>
  <c r="AG24" i="9"/>
  <c r="AG24" i="8"/>
  <c r="AG103" i="4"/>
  <c r="AG166" i="4"/>
  <c r="AG20" i="9"/>
  <c r="AG20" i="8"/>
  <c r="AG165" i="4"/>
  <c r="AG102" i="4"/>
  <c r="AG18" i="9"/>
  <c r="AG44" i="9" s="1"/>
  <c r="AG18" i="8"/>
  <c r="AG176" i="4"/>
  <c r="AG113" i="4"/>
  <c r="AG202" i="4"/>
  <c r="AG139" i="4"/>
  <c r="AG8" i="9"/>
  <c r="AG8" i="8"/>
  <c r="AG93" i="4"/>
  <c r="AG99" i="4"/>
  <c r="AG162" i="4"/>
  <c r="AG17" i="9"/>
  <c r="AG43" i="9" s="1"/>
  <c r="AG17" i="8"/>
  <c r="AG170" i="4"/>
  <c r="AG107" i="4"/>
  <c r="AE664" i="10"/>
  <c r="AE212" i="7"/>
  <c r="AF119" i="7"/>
  <c r="AF66" i="7"/>
  <c r="AF185" i="10"/>
  <c r="AF564" i="7"/>
  <c r="AF683" i="10"/>
  <c r="AF82" i="7"/>
  <c r="AE50" i="5"/>
  <c r="AF201" i="10"/>
  <c r="AF332" i="7"/>
  <c r="AE300" i="5"/>
  <c r="AF451" i="10"/>
  <c r="AE404" i="6"/>
  <c r="AE342" i="6"/>
  <c r="AF23" i="5"/>
  <c r="AF85" i="5"/>
  <c r="AF148" i="5"/>
  <c r="AF273" i="5"/>
  <c r="AF397" i="5"/>
  <c r="AF521" i="5"/>
  <c r="AF211" i="5"/>
  <c r="AF335" i="5"/>
  <c r="AF583" i="5"/>
  <c r="AF110" i="4"/>
  <c r="AF459" i="5"/>
  <c r="AF11" i="5"/>
  <c r="AF136" i="5"/>
  <c r="AF73" i="5"/>
  <c r="AF199" i="5"/>
  <c r="AF323" i="5"/>
  <c r="AF447" i="5"/>
  <c r="AF571" i="5"/>
  <c r="AF509" i="5"/>
  <c r="AF261" i="5"/>
  <c r="AF385" i="5"/>
  <c r="AF98" i="4"/>
  <c r="AF65" i="6"/>
  <c r="AF377" i="6"/>
  <c r="AF315" i="6"/>
  <c r="AF563" i="6"/>
  <c r="AF501" i="6"/>
  <c r="AF625" i="6"/>
  <c r="AF253" i="6"/>
  <c r="AF439" i="6"/>
  <c r="AF190" i="6"/>
  <c r="AF127" i="6"/>
  <c r="AF80" i="8"/>
  <c r="AF79" i="8"/>
  <c r="AF82" i="8"/>
  <c r="AF81" i="8"/>
  <c r="AF83" i="8"/>
  <c r="AF52" i="6"/>
  <c r="AF240" i="6"/>
  <c r="AF364" i="6"/>
  <c r="AF114" i="6"/>
  <c r="AF550" i="6"/>
  <c r="AF612" i="6"/>
  <c r="AF177" i="6"/>
  <c r="AF302" i="6"/>
  <c r="AF488" i="6"/>
  <c r="AF426" i="6"/>
  <c r="AF24" i="6"/>
  <c r="AF212" i="6"/>
  <c r="AF336" i="6"/>
  <c r="AF398" i="6"/>
  <c r="AF460" i="6"/>
  <c r="AF522" i="6"/>
  <c r="AF584" i="6"/>
  <c r="AF86" i="6"/>
  <c r="AF149" i="6"/>
  <c r="AF274" i="6"/>
  <c r="AF18" i="6"/>
  <c r="AF206" i="6"/>
  <c r="AF330" i="6"/>
  <c r="AF268" i="6"/>
  <c r="AF392" i="6"/>
  <c r="AF454" i="6"/>
  <c r="AF516" i="6"/>
  <c r="AF80" i="6"/>
  <c r="AF578" i="6"/>
  <c r="AF143" i="6"/>
  <c r="AF525" i="5"/>
  <c r="AF587" i="5"/>
  <c r="AF463" i="5"/>
  <c r="AF27" i="5"/>
  <c r="AF89" i="5"/>
  <c r="AF152" i="5"/>
  <c r="AF401" i="5"/>
  <c r="AF277" i="5"/>
  <c r="AF339" i="5"/>
  <c r="AF215" i="5"/>
  <c r="AF44" i="6"/>
  <c r="AF232" i="6"/>
  <c r="AF356" i="6"/>
  <c r="AF294" i="6"/>
  <c r="AF169" i="6"/>
  <c r="AF480" i="6"/>
  <c r="AF542" i="6"/>
  <c r="AF418" i="6"/>
  <c r="AF106" i="6"/>
  <c r="AF604" i="6"/>
  <c r="AE115" i="7"/>
  <c r="AF147" i="7"/>
  <c r="AF266" i="10"/>
  <c r="AF583" i="7"/>
  <c r="AF702" i="10"/>
  <c r="AF335" i="7"/>
  <c r="AF454" i="10"/>
  <c r="AF302" i="7"/>
  <c r="AF421" i="10"/>
  <c r="AF612" i="7"/>
  <c r="AF418" i="7"/>
  <c r="AF537" i="10"/>
  <c r="AF356" i="7"/>
  <c r="AF475" i="10"/>
  <c r="AE534" i="10"/>
  <c r="AF190" i="7"/>
  <c r="AF309" i="10"/>
  <c r="AF625" i="7"/>
  <c r="AE55" i="9"/>
  <c r="AE59" i="9" s="1"/>
  <c r="AE33" i="9"/>
  <c r="AE32" i="9" s="1"/>
  <c r="AF19" i="10" s="1"/>
  <c r="AF55" i="7"/>
  <c r="AF305" i="7"/>
  <c r="AF553" i="7"/>
  <c r="AF362" i="7"/>
  <c r="AF424" i="7"/>
  <c r="AF543" i="10"/>
  <c r="AF15" i="9"/>
  <c r="AF42" i="9"/>
  <c r="AF41" i="9" s="1"/>
  <c r="AF43" i="6"/>
  <c r="AF479" i="6"/>
  <c r="AF541" i="6"/>
  <c r="AF193" i="4"/>
  <c r="AF105" i="6"/>
  <c r="AF417" i="6"/>
  <c r="AF603" i="6"/>
  <c r="AF168" i="6"/>
  <c r="AF231" i="6"/>
  <c r="AF293" i="6"/>
  <c r="AF355" i="6"/>
  <c r="AF31" i="6"/>
  <c r="AF93" i="6"/>
  <c r="AF219" i="6"/>
  <c r="AF343" i="6"/>
  <c r="AF281" i="6"/>
  <c r="AF405" i="6"/>
  <c r="AF467" i="6"/>
  <c r="AF529" i="6"/>
  <c r="AF181" i="4"/>
  <c r="AF156" i="6"/>
  <c r="AF591" i="6"/>
  <c r="AF12" i="5"/>
  <c r="AF137" i="5"/>
  <c r="AF74" i="5"/>
  <c r="AF200" i="5"/>
  <c r="AF324" i="5"/>
  <c r="AF448" i="5"/>
  <c r="AF572" i="5"/>
  <c r="AF386" i="5"/>
  <c r="AF262" i="5"/>
  <c r="AF510" i="5"/>
  <c r="AF122" i="5"/>
  <c r="AF434" i="5"/>
  <c r="AF620" i="5"/>
  <c r="AF558" i="5"/>
  <c r="AF496" i="5"/>
  <c r="AF60" i="5"/>
  <c r="AF310" i="5"/>
  <c r="AF185" i="5"/>
  <c r="AF372" i="5"/>
  <c r="AF248" i="5"/>
  <c r="AF32" i="6"/>
  <c r="AF220" i="6"/>
  <c r="AF344" i="6"/>
  <c r="AF282" i="6"/>
  <c r="AF157" i="6"/>
  <c r="AF406" i="6"/>
  <c r="AF468" i="6"/>
  <c r="AF530" i="6"/>
  <c r="AF592" i="6"/>
  <c r="AF94" i="6"/>
  <c r="AF19" i="9"/>
  <c r="AF46" i="9"/>
  <c r="AF45" i="9" s="1"/>
  <c r="AF55" i="6"/>
  <c r="AF243" i="6"/>
  <c r="AF367" i="6"/>
  <c r="AF180" i="6"/>
  <c r="AF553" i="6"/>
  <c r="AF491" i="6"/>
  <c r="AF429" i="6"/>
  <c r="AF615" i="6"/>
  <c r="AF117" i="6"/>
  <c r="AF305" i="6"/>
  <c r="AE348" i="6"/>
  <c r="AE596" i="6"/>
  <c r="AE534" i="6"/>
  <c r="AE292" i="6"/>
  <c r="AE416" i="6"/>
  <c r="AE540" i="6"/>
  <c r="AE601" i="7"/>
  <c r="AF539" i="10"/>
  <c r="AF420" i="7"/>
  <c r="AF358" i="7"/>
  <c r="AF477" i="10"/>
  <c r="AF138" i="7"/>
  <c r="AF388" i="7"/>
  <c r="AF512" i="7"/>
  <c r="AF116" i="7"/>
  <c r="AE84" i="5"/>
  <c r="AF552" i="7"/>
  <c r="AE520" i="5"/>
  <c r="AF90" i="7"/>
  <c r="AF152" i="7"/>
  <c r="AF526" i="7"/>
  <c r="AF293" i="7"/>
  <c r="AF412" i="10"/>
  <c r="AF541" i="7"/>
  <c r="AF660" i="10"/>
  <c r="AF538" i="10"/>
  <c r="AF419" i="7"/>
  <c r="AF357" i="7"/>
  <c r="AF476" i="10"/>
  <c r="AE135" i="8"/>
  <c r="AE144" i="8" s="1"/>
  <c r="AE134" i="8"/>
  <c r="AE143" i="8" s="1"/>
  <c r="AE616" i="6"/>
  <c r="AE306" i="6"/>
  <c r="AE393" i="7"/>
  <c r="AE186" i="7"/>
  <c r="AE67" i="7"/>
  <c r="AE509" i="7"/>
  <c r="BA31" i="2"/>
  <c r="BA7" i="2" s="1"/>
  <c r="BA28" i="2"/>
  <c r="BA29" i="2" s="1"/>
  <c r="AF348" i="7"/>
  <c r="AF472" i="7"/>
  <c r="AF120" i="7"/>
  <c r="AF64" i="7"/>
  <c r="AF183" i="10"/>
  <c r="AF314" i="7"/>
  <c r="AF433" i="10"/>
  <c r="AF500" i="7"/>
  <c r="AF619" i="10"/>
  <c r="AF396" i="7"/>
  <c r="AF515" i="10"/>
  <c r="AF520" i="7"/>
  <c r="AF639" i="10"/>
  <c r="AF245" i="6"/>
  <c r="AF307" i="6"/>
  <c r="AF555" i="6"/>
  <c r="AF493" i="6"/>
  <c r="AF617" i="6"/>
  <c r="AF207" i="4"/>
  <c r="AF369" i="6"/>
  <c r="AF431" i="6"/>
  <c r="AF57" i="6"/>
  <c r="AF182" i="6"/>
  <c r="AF119" i="6"/>
  <c r="AF85" i="8"/>
  <c r="AF87" i="8"/>
  <c r="AF89" i="8"/>
  <c r="AF86" i="8"/>
  <c r="AF88" i="8"/>
  <c r="AF54" i="5"/>
  <c r="AF116" i="5"/>
  <c r="AF179" i="5"/>
  <c r="AF304" i="5"/>
  <c r="AF428" i="5"/>
  <c r="AF552" i="5"/>
  <c r="AF490" i="5"/>
  <c r="AF614" i="5"/>
  <c r="AF366" i="5"/>
  <c r="AF242" i="5"/>
  <c r="AF113" i="8"/>
  <c r="AF115" i="8"/>
  <c r="AF117" i="8"/>
  <c r="AF125" i="8"/>
  <c r="AF127" i="8"/>
  <c r="AF129" i="8"/>
  <c r="AF23" i="8"/>
  <c r="AF114" i="8"/>
  <c r="AF116" i="8"/>
  <c r="AF126" i="8"/>
  <c r="AF128" i="8"/>
  <c r="AF123" i="5"/>
  <c r="AF435" i="5"/>
  <c r="AF497" i="5"/>
  <c r="AF621" i="5"/>
  <c r="AF559" i="5"/>
  <c r="AF61" i="5"/>
  <c r="AF311" i="5"/>
  <c r="AF373" i="5"/>
  <c r="AF186" i="5"/>
  <c r="AF249" i="5"/>
  <c r="AD599" i="7"/>
  <c r="AE579" i="7"/>
  <c r="AE636" i="10"/>
  <c r="AF159" i="7"/>
  <c r="AF471" i="7"/>
  <c r="AF260" i="7"/>
  <c r="AF632" i="7"/>
  <c r="AF134" i="7"/>
  <c r="AF266" i="7"/>
  <c r="AF68" i="7"/>
  <c r="AE36" i="5"/>
  <c r="AF380" i="7"/>
  <c r="AE348" i="5"/>
  <c r="AF510" i="7"/>
  <c r="AE478" i="5"/>
  <c r="AF386" i="7"/>
  <c r="AE354" i="5"/>
  <c r="AF634" i="7"/>
  <c r="AE602" i="5"/>
  <c r="AE472" i="10"/>
  <c r="AE160" i="10"/>
  <c r="AE61" i="7"/>
  <c r="AF89" i="7"/>
  <c r="AF214" i="7"/>
  <c r="AF587" i="7"/>
  <c r="AF251" i="7"/>
  <c r="AF370" i="10"/>
  <c r="AF313" i="7"/>
  <c r="AF432" i="10"/>
  <c r="AF499" i="7"/>
  <c r="AF618" i="10"/>
  <c r="AF301" i="7"/>
  <c r="AF420" i="10"/>
  <c r="AF487" i="7"/>
  <c r="AF606" i="10"/>
  <c r="AF549" i="7"/>
  <c r="AF668" i="10"/>
  <c r="AE334" i="6"/>
  <c r="AE84" i="6"/>
  <c r="AF430" i="7"/>
  <c r="AF306" i="7"/>
  <c r="AF554" i="7"/>
  <c r="AE261" i="7"/>
  <c r="AF298" i="7"/>
  <c r="AE266" i="5"/>
  <c r="AF417" i="10"/>
  <c r="AF360" i="7"/>
  <c r="AE328" i="5"/>
  <c r="AF546" i="7"/>
  <c r="AE514" i="5"/>
  <c r="AF665" i="10"/>
  <c r="AF276" i="7"/>
  <c r="AE244" i="5"/>
  <c r="AF338" i="7"/>
  <c r="AE306" i="5"/>
  <c r="AF524" i="7"/>
  <c r="AE492" i="5"/>
  <c r="AE430" i="10"/>
  <c r="AE174" i="8"/>
  <c r="AE323" i="7"/>
  <c r="AZ35" i="2"/>
  <c r="AZ36" i="2" s="1"/>
  <c r="AF381" i="7"/>
  <c r="AF505" i="7"/>
  <c r="AE424" i="6"/>
  <c r="AE238" i="6"/>
  <c r="AF250" i="7"/>
  <c r="AE218" i="5"/>
  <c r="AF369" i="10"/>
  <c r="AF187" i="7"/>
  <c r="AE155" i="5"/>
  <c r="AF306" i="10"/>
  <c r="AF53" i="6"/>
  <c r="AF241" i="6"/>
  <c r="AF365" i="6"/>
  <c r="AF303" i="6"/>
  <c r="AF551" i="6"/>
  <c r="AF489" i="6"/>
  <c r="AF613" i="6"/>
  <c r="AF115" i="6"/>
  <c r="AF427" i="6"/>
  <c r="AF178" i="6"/>
  <c r="AF38" i="6"/>
  <c r="AF226" i="6"/>
  <c r="AF350" i="6"/>
  <c r="AF412" i="6"/>
  <c r="AF474" i="6"/>
  <c r="AF536" i="6"/>
  <c r="AF598" i="6"/>
  <c r="AF288" i="6"/>
  <c r="AF163" i="6"/>
  <c r="AF100" i="6"/>
  <c r="AF524" i="5"/>
  <c r="AF462" i="5"/>
  <c r="AF586" i="5"/>
  <c r="AF151" i="5"/>
  <c r="AF88" i="5"/>
  <c r="AF400" i="5"/>
  <c r="AF26" i="5"/>
  <c r="AF276" i="5"/>
  <c r="AF338" i="5"/>
  <c r="AF214" i="5"/>
  <c r="AF82" i="5"/>
  <c r="AF394" i="5"/>
  <c r="AF518" i="5"/>
  <c r="AF580" i="5"/>
  <c r="AF456" i="5"/>
  <c r="AF332" i="5"/>
  <c r="AF145" i="5"/>
  <c r="AF270" i="5"/>
  <c r="AF208" i="5"/>
  <c r="AF20" i="5"/>
  <c r="AF503" i="5"/>
  <c r="AF627" i="5"/>
  <c r="AF565" i="5"/>
  <c r="AF441" i="5"/>
  <c r="AF255" i="5"/>
  <c r="AF67" i="5"/>
  <c r="AF379" i="5"/>
  <c r="AF129" i="5"/>
  <c r="AF317" i="5"/>
  <c r="AF192" i="5"/>
  <c r="AE178" i="7"/>
  <c r="AE143" i="7"/>
  <c r="AF95" i="7"/>
  <c r="AF157" i="7"/>
  <c r="AF469" i="7"/>
  <c r="AF341" i="7"/>
  <c r="AF589" i="7"/>
  <c r="AF527" i="7"/>
  <c r="AF581" i="7"/>
  <c r="AF700" i="10"/>
  <c r="AF346" i="7"/>
  <c r="AF594" i="7"/>
  <c r="AE477" i="7"/>
  <c r="AE317" i="7"/>
  <c r="AF321" i="7"/>
  <c r="AF259" i="7"/>
  <c r="AF569" i="7"/>
  <c r="AF382" i="7"/>
  <c r="AF444" i="7"/>
  <c r="AD183" i="8"/>
  <c r="AD29" i="7"/>
  <c r="AE281" i="7"/>
  <c r="AF646" i="7"/>
  <c r="AF398" i="7"/>
  <c r="AF517" i="10"/>
  <c r="AF522" i="7"/>
  <c r="AF641" i="10"/>
  <c r="AE158" i="8"/>
  <c r="AE169" i="8"/>
  <c r="AF451" i="7"/>
  <c r="AF265" i="7"/>
  <c r="AF575" i="7"/>
  <c r="AE16" i="6"/>
  <c r="AE204" i="6"/>
  <c r="AF292" i="7"/>
  <c r="AE260" i="5"/>
  <c r="AF411" i="10"/>
  <c r="AF540" i="7"/>
  <c r="AE508" i="5"/>
  <c r="AF659" i="10"/>
  <c r="AF602" i="7"/>
  <c r="AE570" i="5"/>
  <c r="AE187" i="6"/>
  <c r="AE124" i="6"/>
  <c r="AE560" i="6"/>
  <c r="AE373" i="7"/>
  <c r="AF200" i="7"/>
  <c r="AF263" i="7"/>
  <c r="AF573" i="7"/>
  <c r="AF404" i="7"/>
  <c r="AF590" i="7"/>
  <c r="AF361" i="7"/>
  <c r="AF485" i="7"/>
  <c r="AF604" i="10"/>
  <c r="AF547" i="7"/>
  <c r="AF666" i="10"/>
  <c r="AE384" i="6"/>
  <c r="AE446" i="6"/>
  <c r="AE135" i="6"/>
  <c r="AF219" i="7"/>
  <c r="AE187" i="5"/>
  <c r="AF282" i="7"/>
  <c r="AE250" i="5"/>
  <c r="AG14" i="9"/>
  <c r="AG40" i="9" s="1"/>
  <c r="AG14" i="8"/>
  <c r="AG175" i="4"/>
  <c r="AG112" i="4"/>
  <c r="AG21" i="9"/>
  <c r="AG47" i="9" s="1"/>
  <c r="AG21" i="8"/>
  <c r="AG171" i="4"/>
  <c r="AG108" i="4"/>
  <c r="AG155" i="4"/>
  <c r="AG218" i="4"/>
  <c r="AG12" i="9"/>
  <c r="AG12" i="8"/>
  <c r="AG163" i="4"/>
  <c r="AG100" i="4"/>
  <c r="AG206" i="4"/>
  <c r="AG143" i="4"/>
  <c r="AG185" i="4"/>
  <c r="AG122" i="4"/>
  <c r="AG203" i="4"/>
  <c r="AG140" i="4"/>
  <c r="AG25" i="9"/>
  <c r="AG51" i="9" s="1"/>
  <c r="AG25" i="8"/>
  <c r="AG172" i="4"/>
  <c r="AG109" i="4"/>
  <c r="AG16" i="9"/>
  <c r="AG16" i="8"/>
  <c r="AG164" i="4"/>
  <c r="AG101" i="4"/>
  <c r="AG147" i="4"/>
  <c r="AG210" i="4"/>
  <c r="AG208" i="4"/>
  <c r="AG145" i="4"/>
  <c r="AG151" i="4"/>
  <c r="AG214" i="4"/>
  <c r="AD537" i="7"/>
  <c r="AE172" i="7"/>
  <c r="AE461" i="7"/>
  <c r="AF245" i="7"/>
  <c r="AF182" i="7"/>
  <c r="AF617" i="7"/>
  <c r="AF191" i="7"/>
  <c r="AF310" i="10"/>
  <c r="AF626" i="7"/>
  <c r="AF270" i="7"/>
  <c r="AE238" i="5"/>
  <c r="AF389" i="10"/>
  <c r="AF144" i="7"/>
  <c r="AE112" i="5"/>
  <c r="AF263" i="10"/>
  <c r="AF580" i="7"/>
  <c r="AE548" i="5"/>
  <c r="AF699" i="10"/>
  <c r="AE155" i="6"/>
  <c r="AE218" i="6"/>
  <c r="AF33" i="5"/>
  <c r="AF95" i="5"/>
  <c r="AF158" i="5"/>
  <c r="AF283" i="5"/>
  <c r="AF407" i="5"/>
  <c r="AF469" i="5"/>
  <c r="AF593" i="5"/>
  <c r="AF531" i="5"/>
  <c r="AF345" i="5"/>
  <c r="AF221" i="5"/>
  <c r="AF45" i="8"/>
  <c r="AF47" i="8"/>
  <c r="AF49" i="8"/>
  <c r="AF48" i="8"/>
  <c r="AF46" i="8"/>
  <c r="AF501" i="5"/>
  <c r="AF439" i="5"/>
  <c r="AF563" i="5"/>
  <c r="AF625" i="5"/>
  <c r="AF377" i="5"/>
  <c r="AF65" i="5"/>
  <c r="AF253" i="5"/>
  <c r="AF190" i="5"/>
  <c r="AF315" i="5"/>
  <c r="AF127" i="5"/>
  <c r="AF52" i="5"/>
  <c r="AF114" i="5"/>
  <c r="AF177" i="5"/>
  <c r="AF302" i="5"/>
  <c r="AF426" i="5"/>
  <c r="AF550" i="5"/>
  <c r="AF488" i="5"/>
  <c r="AF612" i="5"/>
  <c r="AF364" i="5"/>
  <c r="AF240" i="5"/>
  <c r="AF522" i="5"/>
  <c r="AF460" i="5"/>
  <c r="AF584" i="5"/>
  <c r="AF212" i="5"/>
  <c r="AF398" i="5"/>
  <c r="AF149" i="5"/>
  <c r="AF86" i="5"/>
  <c r="AF24" i="5"/>
  <c r="AF336" i="5"/>
  <c r="AF274" i="5"/>
  <c r="AF80" i="5"/>
  <c r="AF392" i="5"/>
  <c r="AF516" i="5"/>
  <c r="AF578" i="5"/>
  <c r="AF454" i="5"/>
  <c r="AF330" i="5"/>
  <c r="AF206" i="5"/>
  <c r="AF18" i="5"/>
  <c r="AF268" i="5"/>
  <c r="AF143" i="5"/>
  <c r="AF27" i="6"/>
  <c r="AF89" i="6"/>
  <c r="AF215" i="6"/>
  <c r="AF339" i="6"/>
  <c r="AF401" i="6"/>
  <c r="AF152" i="6"/>
  <c r="AF463" i="6"/>
  <c r="AF525" i="6"/>
  <c r="AF587" i="6"/>
  <c r="AF277" i="6"/>
  <c r="AF542" i="5"/>
  <c r="AF604" i="5"/>
  <c r="AF480" i="5"/>
  <c r="AF169" i="5"/>
  <c r="AF232" i="5"/>
  <c r="AF418" i="5"/>
  <c r="AF294" i="5"/>
  <c r="AF356" i="5"/>
  <c r="AF106" i="5"/>
  <c r="AF44" i="5"/>
  <c r="AE241" i="7"/>
  <c r="AF273" i="7"/>
  <c r="AF392" i="10"/>
  <c r="AF210" i="7"/>
  <c r="AF329" i="10"/>
  <c r="AF177" i="7"/>
  <c r="AF296" i="10"/>
  <c r="AF488" i="7"/>
  <c r="AF607" i="10"/>
  <c r="AF550" i="7"/>
  <c r="AF669" i="10"/>
  <c r="AF169" i="7"/>
  <c r="AF288" i="10"/>
  <c r="AF232" i="7"/>
  <c r="AF351" i="10"/>
  <c r="AF253" i="7"/>
  <c r="AF372" i="10"/>
  <c r="AF315" i="7"/>
  <c r="AF434" i="10"/>
  <c r="AF501" i="7"/>
  <c r="AF620" i="10"/>
  <c r="AE405" i="7"/>
  <c r="AF180" i="7"/>
  <c r="AF367" i="7"/>
  <c r="AF50" i="7"/>
  <c r="AF238" i="7"/>
  <c r="AF357" i="10"/>
  <c r="AF486" i="7"/>
  <c r="AF605" i="10"/>
  <c r="AF13" i="6"/>
  <c r="AF75" i="6"/>
  <c r="AF201" i="6"/>
  <c r="AF138" i="6"/>
  <c r="AF325" i="6"/>
  <c r="AF263" i="6"/>
  <c r="AF449" i="6"/>
  <c r="AF511" i="6"/>
  <c r="AF387" i="6"/>
  <c r="AF573" i="6"/>
  <c r="AF481" i="5"/>
  <c r="AF605" i="5"/>
  <c r="AF543" i="5"/>
  <c r="AF233" i="5"/>
  <c r="AF170" i="5"/>
  <c r="AF357" i="5"/>
  <c r="AF295" i="5"/>
  <c r="AF107" i="5"/>
  <c r="AF45" i="5"/>
  <c r="AF419" i="5"/>
  <c r="AF225" i="6"/>
  <c r="AF411" i="6"/>
  <c r="AF162" i="6"/>
  <c r="AF473" i="6"/>
  <c r="AF535" i="6"/>
  <c r="AF597" i="6"/>
  <c r="AF187" i="4"/>
  <c r="AF287" i="6"/>
  <c r="AF37" i="6"/>
  <c r="AF99" i="6"/>
  <c r="AF349" i="6"/>
  <c r="AF40" i="6"/>
  <c r="AF228" i="6"/>
  <c r="AF352" i="6"/>
  <c r="AF290" i="6"/>
  <c r="AF165" i="6"/>
  <c r="AF476" i="6"/>
  <c r="AF538" i="6"/>
  <c r="AF414" i="6"/>
  <c r="AF600" i="6"/>
  <c r="AF102" i="6"/>
  <c r="AF54" i="8"/>
  <c r="AF56" i="8"/>
  <c r="AF11" i="8"/>
  <c r="AF55" i="8"/>
  <c r="AF53" i="8"/>
  <c r="AF57" i="8"/>
  <c r="AF500" i="5"/>
  <c r="AF624" i="5"/>
  <c r="AF562" i="5"/>
  <c r="AF438" i="5"/>
  <c r="AF189" i="5"/>
  <c r="AF126" i="5"/>
  <c r="AF252" i="5"/>
  <c r="AF64" i="5"/>
  <c r="AF314" i="5"/>
  <c r="AF376" i="5"/>
  <c r="AF14" i="5"/>
  <c r="AF139" i="5"/>
  <c r="AF76" i="5"/>
  <c r="AF202" i="5"/>
  <c r="AF326" i="5"/>
  <c r="AF450" i="5"/>
  <c r="AF574" i="5"/>
  <c r="AF388" i="5"/>
  <c r="AF264" i="5"/>
  <c r="AF512" i="5"/>
  <c r="AF58" i="6"/>
  <c r="AF246" i="6"/>
  <c r="AF120" i="6"/>
  <c r="AF370" i="6"/>
  <c r="AF308" i="6"/>
  <c r="AF183" i="6"/>
  <c r="AF556" i="6"/>
  <c r="AF432" i="6"/>
  <c r="AF618" i="6"/>
  <c r="AF494" i="6"/>
  <c r="AE410" i="6"/>
  <c r="AE472" i="6"/>
  <c r="AE230" i="6"/>
  <c r="AE410" i="10"/>
  <c r="AE192" i="7"/>
  <c r="AF165" i="10"/>
  <c r="AF46" i="7"/>
  <c r="AF234" i="7"/>
  <c r="AF353" i="10"/>
  <c r="AF76" i="7"/>
  <c r="AF201" i="7"/>
  <c r="AF574" i="7"/>
  <c r="AF54" i="7"/>
  <c r="AE22" i="5"/>
  <c r="AF428" i="7"/>
  <c r="AE396" i="5"/>
  <c r="AF614" i="7"/>
  <c r="AE582" i="5"/>
  <c r="AF402" i="7"/>
  <c r="AF464" i="7"/>
  <c r="AE73" i="7"/>
  <c r="AF417" i="7"/>
  <c r="AF536" i="10"/>
  <c r="AF355" i="7"/>
  <c r="AF474" i="10"/>
  <c r="AF164" i="10"/>
  <c r="AF45" i="7"/>
  <c r="AF233" i="7"/>
  <c r="AF352" i="10"/>
  <c r="AE181" i="6"/>
  <c r="AE492" i="6"/>
  <c r="AE297" i="7"/>
  <c r="AE149" i="7"/>
  <c r="AF410" i="7"/>
  <c r="AF658" i="7"/>
  <c r="AF246" i="7"/>
  <c r="AF58" i="7"/>
  <c r="AF556" i="7"/>
  <c r="AF252" i="7"/>
  <c r="AF371" i="10"/>
  <c r="AF438" i="7"/>
  <c r="AF557" i="10"/>
  <c r="AF126" i="7"/>
  <c r="AF245" i="10"/>
  <c r="AF644" i="7"/>
  <c r="AF458" i="7"/>
  <c r="AF577" i="10"/>
  <c r="AF57" i="5"/>
  <c r="AF119" i="5"/>
  <c r="AF182" i="5"/>
  <c r="AF307" i="5"/>
  <c r="AF431" i="5"/>
  <c r="AF493" i="5"/>
  <c r="AF617" i="5"/>
  <c r="AF144" i="4"/>
  <c r="AF369" i="5"/>
  <c r="AF245" i="5"/>
  <c r="AF555" i="5"/>
  <c r="AF54" i="6"/>
  <c r="AF242" i="6"/>
  <c r="AF116" i="6"/>
  <c r="AF366" i="6"/>
  <c r="AF304" i="6"/>
  <c r="AF179" i="6"/>
  <c r="AF552" i="6"/>
  <c r="AF428" i="6"/>
  <c r="AF614" i="6"/>
  <c r="AF490" i="6"/>
  <c r="AF23" i="9"/>
  <c r="AF50" i="9"/>
  <c r="AF49" i="9" s="1"/>
  <c r="AF61" i="6"/>
  <c r="AF249" i="6"/>
  <c r="AF373" i="6"/>
  <c r="AF311" i="6"/>
  <c r="AF559" i="6"/>
  <c r="AF497" i="6"/>
  <c r="AF621" i="6"/>
  <c r="AF186" i="6"/>
  <c r="AF435" i="6"/>
  <c r="AF123" i="6"/>
  <c r="AE200" i="10"/>
  <c r="AF222" i="7"/>
  <c r="AF285" i="7"/>
  <c r="AF595" i="7"/>
  <c r="AF72" i="7"/>
  <c r="AF446" i="7"/>
  <c r="AF140" i="7"/>
  <c r="AF203" i="7"/>
  <c r="AF514" i="7"/>
  <c r="AF193" i="7"/>
  <c r="AE161" i="5"/>
  <c r="AF256" i="7"/>
  <c r="AE224" i="5"/>
  <c r="AF136" i="7"/>
  <c r="AE104" i="5"/>
  <c r="AF324" i="7"/>
  <c r="AE292" i="5"/>
  <c r="AF572" i="7"/>
  <c r="AE540" i="5"/>
  <c r="AD289" i="7"/>
  <c r="AD24" i="7"/>
  <c r="AE166" i="7"/>
  <c r="AE678" i="10"/>
  <c r="AE621" i="7"/>
  <c r="AC30" i="7"/>
  <c r="AE441" i="7"/>
  <c r="AF401" i="7"/>
  <c r="AF277" i="7"/>
  <c r="AF525" i="7"/>
  <c r="AF375" i="7"/>
  <c r="AF494" i="10"/>
  <c r="AF437" i="7"/>
  <c r="AF556" i="10"/>
  <c r="AF125" i="7"/>
  <c r="AF244" i="10"/>
  <c r="AF176" i="7"/>
  <c r="AF295" i="10"/>
  <c r="AF425" i="7"/>
  <c r="AF544" i="10"/>
  <c r="AE210" i="6"/>
  <c r="AE582" i="6"/>
  <c r="AE520" i="6"/>
  <c r="AF56" i="7"/>
  <c r="AF118" i="7"/>
  <c r="AF492" i="7"/>
  <c r="AE653" i="7"/>
  <c r="AF422" i="7"/>
  <c r="AE390" i="5"/>
  <c r="AF541" i="10"/>
  <c r="AF484" i="7"/>
  <c r="AE452" i="5"/>
  <c r="AF603" i="10"/>
  <c r="AF400" i="7"/>
  <c r="AE368" i="5"/>
  <c r="AF462" i="7"/>
  <c r="AE430" i="5"/>
  <c r="AE574" i="10"/>
  <c r="AE175" i="8"/>
  <c r="AE172" i="8"/>
  <c r="AE235" i="7"/>
  <c r="AE523" i="7"/>
  <c r="AF257" i="7"/>
  <c r="AF567" i="7"/>
  <c r="AE175" i="6"/>
  <c r="AE548" i="6"/>
  <c r="AE362" i="6"/>
  <c r="AF374" i="7"/>
  <c r="AE342" i="5"/>
  <c r="AF493" i="10"/>
  <c r="AF312" i="7"/>
  <c r="AE280" i="5"/>
  <c r="AF431" i="10"/>
  <c r="AF498" i="7"/>
  <c r="AE466" i="5"/>
  <c r="AF617" i="10"/>
  <c r="AF17" i="5"/>
  <c r="AF79" i="5"/>
  <c r="AF205" i="5"/>
  <c r="AF329" i="5"/>
  <c r="AF142" i="5"/>
  <c r="AF104" i="4"/>
  <c r="AF453" i="5"/>
  <c r="AF577" i="5"/>
  <c r="AF515" i="5"/>
  <c r="AF391" i="5"/>
  <c r="AF267" i="5"/>
  <c r="AF39" i="6"/>
  <c r="AF101" i="6"/>
  <c r="AF227" i="6"/>
  <c r="AF351" i="6"/>
  <c r="AF289" i="6"/>
  <c r="AF413" i="6"/>
  <c r="AF475" i="6"/>
  <c r="AF537" i="6"/>
  <c r="AF164" i="6"/>
  <c r="AF599" i="6"/>
  <c r="AF51" i="5"/>
  <c r="AF113" i="5"/>
  <c r="AF176" i="5"/>
  <c r="AF301" i="5"/>
  <c r="AF425" i="5"/>
  <c r="AF549" i="5"/>
  <c r="AF138" i="4"/>
  <c r="AF239" i="5"/>
  <c r="AF363" i="5"/>
  <c r="AF611" i="5"/>
  <c r="AF487" i="5"/>
  <c r="AF483" i="5"/>
  <c r="AF607" i="5"/>
  <c r="AF545" i="5"/>
  <c r="AF359" i="5"/>
  <c r="AF235" i="5"/>
  <c r="AF297" i="5"/>
  <c r="AF172" i="5"/>
  <c r="AF47" i="5"/>
  <c r="AF421" i="5"/>
  <c r="AF109" i="5"/>
  <c r="AF99" i="8"/>
  <c r="AF101" i="8"/>
  <c r="AF103" i="8"/>
  <c r="AF100" i="8"/>
  <c r="AF102" i="8"/>
  <c r="AF83" i="5"/>
  <c r="AF457" i="5"/>
  <c r="AF581" i="5"/>
  <c r="AF519" i="5"/>
  <c r="AF395" i="5"/>
  <c r="AF333" i="5"/>
  <c r="AF271" i="5"/>
  <c r="AF146" i="5"/>
  <c r="AF209" i="5"/>
  <c r="AF21" i="5"/>
  <c r="AD413" i="7"/>
  <c r="AD32" i="7"/>
  <c r="AD33" i="7"/>
  <c r="AE331" i="7"/>
  <c r="AF283" i="7"/>
  <c r="AF345" i="7"/>
  <c r="AF531" i="7"/>
  <c r="AF403" i="7"/>
  <c r="AF153" i="7"/>
  <c r="AF83" i="7"/>
  <c r="AF202" i="10"/>
  <c r="AF457" i="7"/>
  <c r="AF576" i="10"/>
  <c r="AF221" i="7"/>
  <c r="AF408" i="7"/>
  <c r="AF470" i="7"/>
  <c r="AE368" i="10"/>
  <c r="AE503" i="7"/>
  <c r="AF196" i="7"/>
  <c r="AF507" i="7"/>
  <c r="AF320" i="7"/>
  <c r="AF70" i="7"/>
  <c r="AF506" i="7"/>
  <c r="AE447" i="7"/>
  <c r="AD7" i="7"/>
  <c r="AF86" i="7"/>
  <c r="AF205" i="10"/>
  <c r="AF460" i="7"/>
  <c r="AF579" i="10"/>
  <c r="AF211" i="7"/>
  <c r="AF330" i="10"/>
  <c r="AE167" i="8"/>
  <c r="AF77" i="7"/>
  <c r="AF389" i="7"/>
  <c r="AF637" i="7"/>
  <c r="AE78" i="6"/>
  <c r="AE452" i="6"/>
  <c r="AE141" i="6"/>
  <c r="AF416" i="7"/>
  <c r="AE384" i="5"/>
  <c r="AF535" i="10"/>
  <c r="AF478" i="7"/>
  <c r="AE446" i="5"/>
  <c r="AF597" i="10"/>
  <c r="AF104" i="7"/>
  <c r="AE72" i="5"/>
  <c r="AF223" i="10"/>
  <c r="AE250" i="6"/>
  <c r="AE62" i="6"/>
  <c r="AE374" i="6"/>
  <c r="AE103" i="7"/>
  <c r="AE218" i="7"/>
  <c r="AF449" i="7"/>
  <c r="AF75" i="7"/>
  <c r="AF280" i="7"/>
  <c r="AF92" i="7"/>
  <c r="AF466" i="7"/>
  <c r="AF299" i="7"/>
  <c r="AF418" i="10"/>
  <c r="AF423" i="7"/>
  <c r="AF542" i="10"/>
  <c r="AE570" i="6"/>
  <c r="AE322" i="6"/>
  <c r="AE10" i="6"/>
  <c r="AF468" i="7"/>
  <c r="AE436" i="5"/>
  <c r="AF592" i="7"/>
  <c r="AE560" i="5"/>
  <c r="AF156" i="7"/>
  <c r="AE124" i="5"/>
  <c r="AG149" i="4"/>
  <c r="AG212" i="4"/>
  <c r="AG154" i="4"/>
  <c r="AG217" i="4"/>
  <c r="AG192" i="4"/>
  <c r="AG129" i="4"/>
  <c r="AG197" i="4"/>
  <c r="AG134" i="4"/>
  <c r="AG152" i="4"/>
  <c r="AG215" i="4"/>
  <c r="AG194" i="4"/>
  <c r="AG131" i="4"/>
  <c r="AG204" i="4"/>
  <c r="AG141" i="4"/>
  <c r="AG196" i="4"/>
  <c r="AG133" i="4"/>
  <c r="AG153" i="4"/>
  <c r="AG216" i="4"/>
  <c r="AG119" i="4"/>
  <c r="AG182" i="4"/>
  <c r="AE545" i="7"/>
  <c r="AD142" i="8"/>
  <c r="AE18" i="10" s="1"/>
  <c r="AF307" i="7"/>
  <c r="AF57" i="7"/>
  <c r="AF555" i="7"/>
  <c r="AF254" i="7"/>
  <c r="AF373" i="10"/>
  <c r="AF316" i="7"/>
  <c r="AF435" i="10"/>
  <c r="AF502" i="7"/>
  <c r="AF621" i="10"/>
  <c r="AF394" i="7"/>
  <c r="AE362" i="5"/>
  <c r="AF513" i="10"/>
  <c r="AF518" i="7"/>
  <c r="AE486" i="5"/>
  <c r="AF637" i="10"/>
  <c r="AE590" i="6"/>
  <c r="AE466" i="6"/>
  <c r="AE280" i="6"/>
  <c r="AF33" i="6"/>
  <c r="AF95" i="6"/>
  <c r="AF221" i="6"/>
  <c r="AF345" i="6"/>
  <c r="AF407" i="6"/>
  <c r="AF158" i="6"/>
  <c r="AF469" i="6"/>
  <c r="AF531" i="6"/>
  <c r="AF593" i="6"/>
  <c r="AF283" i="6"/>
  <c r="AF57" i="9"/>
  <c r="AF61" i="9" s="1"/>
  <c r="AF33" i="8"/>
  <c r="AF35" i="8"/>
  <c r="AF37" i="8"/>
  <c r="AF7" i="8"/>
  <c r="AF34" i="8"/>
  <c r="AF36" i="8"/>
  <c r="AF19" i="6"/>
  <c r="AF81" i="6"/>
  <c r="AF207" i="6"/>
  <c r="AF331" i="6"/>
  <c r="AF144" i="6"/>
  <c r="AF393" i="6"/>
  <c r="AF455" i="6"/>
  <c r="AF517" i="6"/>
  <c r="AF579" i="6"/>
  <c r="AF269" i="6"/>
  <c r="AF34" i="6"/>
  <c r="AF222" i="6"/>
  <c r="AF346" i="6"/>
  <c r="AF408" i="6"/>
  <c r="AF470" i="6"/>
  <c r="AF532" i="6"/>
  <c r="AF594" i="6"/>
  <c r="AF159" i="6"/>
  <c r="AF284" i="6"/>
  <c r="AF96" i="6"/>
  <c r="AF35" i="5"/>
  <c r="AF97" i="5"/>
  <c r="AF160" i="5"/>
  <c r="AF285" i="5"/>
  <c r="AF409" i="5"/>
  <c r="AF471" i="5"/>
  <c r="AF347" i="5"/>
  <c r="AF223" i="5"/>
  <c r="AF533" i="5"/>
  <c r="AF595" i="5"/>
  <c r="AF59" i="8"/>
  <c r="AF61" i="8"/>
  <c r="AF63" i="8"/>
  <c r="AF60" i="8"/>
  <c r="AF62" i="8"/>
  <c r="AF41" i="6"/>
  <c r="AF103" i="6"/>
  <c r="AF229" i="6"/>
  <c r="AF353" i="6"/>
  <c r="AF166" i="6"/>
  <c r="AF477" i="6"/>
  <c r="AF539" i="6"/>
  <c r="AF601" i="6"/>
  <c r="AF415" i="6"/>
  <c r="AF291" i="6"/>
  <c r="AE551" i="7"/>
  <c r="AD11" i="7"/>
  <c r="AF397" i="7"/>
  <c r="AF516" i="10"/>
  <c r="AF521" i="7"/>
  <c r="AF640" i="10"/>
  <c r="AF240" i="7"/>
  <c r="AF359" i="10"/>
  <c r="AF114" i="7"/>
  <c r="AF44" i="7"/>
  <c r="AF163" i="10"/>
  <c r="AF480" i="7"/>
  <c r="AF599" i="10"/>
  <c r="AF604" i="7"/>
  <c r="AE415" i="7"/>
  <c r="AF377" i="7"/>
  <c r="AF496" i="10"/>
  <c r="AF439" i="7"/>
  <c r="AF558" i="10"/>
  <c r="AF127" i="7"/>
  <c r="AF246" i="10"/>
  <c r="AG611" i="7" l="1"/>
  <c r="AG626" i="7"/>
  <c r="AG615" i="7"/>
  <c r="AG658" i="7"/>
  <c r="AG635" i="7"/>
  <c r="AG603" i="7"/>
  <c r="AG612" i="7"/>
  <c r="AG605" i="7"/>
  <c r="AG616" i="7"/>
  <c r="AG650" i="7"/>
  <c r="AD6" i="7"/>
  <c r="AD14" i="7"/>
  <c r="AE13" i="7"/>
  <c r="AE15" i="7"/>
  <c r="AG638" i="7"/>
  <c r="AG636" i="7"/>
  <c r="AG651" i="7"/>
  <c r="AE19" i="7"/>
  <c r="AG617" i="7"/>
  <c r="AG609" i="7"/>
  <c r="AG643" i="7"/>
  <c r="AF143" i="7"/>
  <c r="AF591" i="7"/>
  <c r="AG656" i="7"/>
  <c r="AF478" i="6"/>
  <c r="AF291" i="7"/>
  <c r="AF135" i="7"/>
  <c r="AF222" i="10"/>
  <c r="AD22" i="7"/>
  <c r="AD10" i="7"/>
  <c r="AX8" i="2"/>
  <c r="AX6" i="2"/>
  <c r="AX4" i="2"/>
  <c r="AE31" i="7"/>
  <c r="AF168" i="8"/>
  <c r="AF165" i="8"/>
  <c r="AF155" i="7"/>
  <c r="AF539" i="7"/>
  <c r="AF467" i="7"/>
  <c r="AF483" i="7"/>
  <c r="AE32" i="7"/>
  <c r="AF323" i="7"/>
  <c r="AG655" i="7"/>
  <c r="AD26" i="7"/>
  <c r="AF176" i="8"/>
  <c r="AF167" i="8"/>
  <c r="AE475" i="7"/>
  <c r="AF602" i="6"/>
  <c r="AF534" i="10"/>
  <c r="AF158" i="8"/>
  <c r="AF159" i="8"/>
  <c r="AF472" i="6"/>
  <c r="AE7" i="7"/>
  <c r="AF261" i="7"/>
  <c r="AF441" i="7"/>
  <c r="BB32" i="2"/>
  <c r="BB5" i="2" s="1"/>
  <c r="AF393" i="7"/>
  <c r="AF497" i="7"/>
  <c r="AF621" i="7"/>
  <c r="AF149" i="7"/>
  <c r="AF446" i="6"/>
  <c r="AF334" i="6"/>
  <c r="AF529" i="7"/>
  <c r="AE29" i="7"/>
  <c r="AF61" i="7"/>
  <c r="AF47" i="7"/>
  <c r="AE27" i="7"/>
  <c r="AF436" i="6"/>
  <c r="AF269" i="7"/>
  <c r="AF186" i="7"/>
  <c r="AF545" i="7"/>
  <c r="AE142" i="8"/>
  <c r="AF18" i="10" s="1"/>
  <c r="AF466" i="6"/>
  <c r="AF218" i="6"/>
  <c r="AF354" i="6"/>
  <c r="AF540" i="6"/>
  <c r="AE23" i="7"/>
  <c r="AD30" i="7"/>
  <c r="AD18" i="7"/>
  <c r="AF450" i="10"/>
  <c r="AF416" i="10"/>
  <c r="AF492" i="10"/>
  <c r="AF285" i="10"/>
  <c r="AF698" i="10"/>
  <c r="AF602" i="10"/>
  <c r="AG254" i="7"/>
  <c r="AG373" i="10"/>
  <c r="AG481" i="5"/>
  <c r="AG605" i="5"/>
  <c r="AG543" i="5"/>
  <c r="AG295" i="5"/>
  <c r="AG357" i="5"/>
  <c r="AG233" i="5"/>
  <c r="AG170" i="5"/>
  <c r="AG107" i="5"/>
  <c r="AG45" i="5"/>
  <c r="AG419" i="5"/>
  <c r="AG52" i="7"/>
  <c r="AG328" i="7"/>
  <c r="AG110" i="7"/>
  <c r="AF78" i="5"/>
  <c r="AG419" i="7"/>
  <c r="AG538" i="10"/>
  <c r="AG593" i="7"/>
  <c r="AG450" i="7"/>
  <c r="AG75" i="7"/>
  <c r="AG111" i="7"/>
  <c r="AG519" i="7"/>
  <c r="AG638" i="10"/>
  <c r="AG500" i="7"/>
  <c r="AG619" i="10"/>
  <c r="AG75" i="5"/>
  <c r="AG201" i="5"/>
  <c r="AG325" i="5"/>
  <c r="AG449" i="5"/>
  <c r="AG138" i="5"/>
  <c r="AG573" i="5"/>
  <c r="AG263" i="5"/>
  <c r="AG387" i="5"/>
  <c r="AG511" i="5"/>
  <c r="AG13" i="5"/>
  <c r="AG11" i="8"/>
  <c r="AG53" i="8"/>
  <c r="AG55" i="8"/>
  <c r="AG57" i="8"/>
  <c r="AG54" i="8"/>
  <c r="AG56" i="8"/>
  <c r="AG286" i="7"/>
  <c r="AG487" i="7"/>
  <c r="AG606" i="10"/>
  <c r="AG182" i="7"/>
  <c r="AG528" i="7"/>
  <c r="AG85" i="7"/>
  <c r="AG204" i="10"/>
  <c r="AG341" i="7"/>
  <c r="AG224" i="10"/>
  <c r="AG105" i="7"/>
  <c r="AG42" i="7"/>
  <c r="AF10" i="5"/>
  <c r="AG161" i="10"/>
  <c r="AG194" i="7"/>
  <c r="AG520" i="7"/>
  <c r="AG639" i="10"/>
  <c r="AH146" i="4"/>
  <c r="AH209" i="4"/>
  <c r="AH192" i="4"/>
  <c r="AH129" i="4"/>
  <c r="AH188" i="4"/>
  <c r="AH125" i="4"/>
  <c r="AG389" i="7"/>
  <c r="AG595" i="7"/>
  <c r="AG368" i="7"/>
  <c r="AG152" i="7"/>
  <c r="AG398" i="7"/>
  <c r="AG517" i="10"/>
  <c r="AG63" i="7"/>
  <c r="AG182" i="10"/>
  <c r="AG262" i="7"/>
  <c r="AF230" i="5"/>
  <c r="AG570" i="7"/>
  <c r="AG501" i="7"/>
  <c r="AG620" i="10"/>
  <c r="AG362" i="7"/>
  <c r="AF260" i="6"/>
  <c r="AF198" i="6"/>
  <c r="AF147" i="6"/>
  <c r="AF520" i="6"/>
  <c r="AF206" i="7"/>
  <c r="AG148" i="5"/>
  <c r="AG273" i="5"/>
  <c r="AG397" i="5"/>
  <c r="AG110" i="4"/>
  <c r="AG211" i="5"/>
  <c r="AG335" i="5"/>
  <c r="AG521" i="5"/>
  <c r="AG85" i="5"/>
  <c r="AG23" i="5"/>
  <c r="AG583" i="5"/>
  <c r="AG459" i="5"/>
  <c r="AG79" i="5"/>
  <c r="AG577" i="5"/>
  <c r="AG205" i="5"/>
  <c r="AG329" i="5"/>
  <c r="AG104" i="4"/>
  <c r="AG17" i="5"/>
  <c r="AG515" i="5"/>
  <c r="AG391" i="5"/>
  <c r="AG267" i="5"/>
  <c r="AG453" i="5"/>
  <c r="AG142" i="5"/>
  <c r="AG99" i="5"/>
  <c r="AG225" i="5"/>
  <c r="AG349" i="5"/>
  <c r="AG473" i="5"/>
  <c r="AG535" i="5"/>
  <c r="AG597" i="5"/>
  <c r="AG124" i="4"/>
  <c r="AG162" i="5"/>
  <c r="AG287" i="5"/>
  <c r="AG411" i="5"/>
  <c r="AG37" i="5"/>
  <c r="AG32" i="6"/>
  <c r="AG220" i="6"/>
  <c r="AG94" i="6"/>
  <c r="AG530" i="6"/>
  <c r="AG344" i="6"/>
  <c r="AG592" i="6"/>
  <c r="AG282" i="6"/>
  <c r="AG468" i="6"/>
  <c r="AG406" i="6"/>
  <c r="AG157" i="6"/>
  <c r="AG432" i="5"/>
  <c r="AG556" i="5"/>
  <c r="AG618" i="5"/>
  <c r="AG494" i="5"/>
  <c r="AG120" i="5"/>
  <c r="AG370" i="5"/>
  <c r="AG183" i="5"/>
  <c r="AG58" i="5"/>
  <c r="AG308" i="5"/>
  <c r="AG246" i="5"/>
  <c r="AG106" i="8"/>
  <c r="AG108" i="8"/>
  <c r="AG109" i="8"/>
  <c r="AG105" i="8"/>
  <c r="AG107" i="8"/>
  <c r="AF472" i="10"/>
  <c r="AF548" i="6"/>
  <c r="AF50" i="6"/>
  <c r="AG258" i="7"/>
  <c r="AG568" i="7"/>
  <c r="AF328" i="6"/>
  <c r="AF576" i="6"/>
  <c r="AF452" i="6"/>
  <c r="AF242" i="10"/>
  <c r="AI12" i="4"/>
  <c r="AI47" i="4"/>
  <c r="AI48" i="4"/>
  <c r="AI63" i="4"/>
  <c r="AI66" i="4"/>
  <c r="AI51" i="4"/>
  <c r="AI45" i="4"/>
  <c r="AI22" i="4"/>
  <c r="AI64" i="4"/>
  <c r="AI67" i="4"/>
  <c r="AI70" i="4"/>
  <c r="AI46" i="4"/>
  <c r="AI49" i="4"/>
  <c r="AI68" i="4"/>
  <c r="AI65" i="4"/>
  <c r="AI24" i="4"/>
  <c r="AI71" i="4"/>
  <c r="AI69" i="4"/>
  <c r="AI43" i="4"/>
  <c r="AI50" i="4"/>
  <c r="AI44" i="4"/>
  <c r="AI73" i="4"/>
  <c r="AI80" i="4"/>
  <c r="AI78" i="4"/>
  <c r="AI90" i="4"/>
  <c r="AI84" i="4"/>
  <c r="AI91" i="4"/>
  <c r="AI54" i="4"/>
  <c r="AI57" i="4"/>
  <c r="AI77" i="4"/>
  <c r="AI75" i="4"/>
  <c r="AI56" i="4"/>
  <c r="AI61" i="4"/>
  <c r="AI85" i="4"/>
  <c r="AI74" i="4"/>
  <c r="AI81" i="4"/>
  <c r="AI79" i="4"/>
  <c r="AI26" i="4"/>
  <c r="AI89" i="4"/>
  <c r="AI83" i="4"/>
  <c r="AI55" i="4"/>
  <c r="AI23" i="4"/>
  <c r="AI25" i="4"/>
  <c r="AI76" i="4"/>
  <c r="AI86" i="4"/>
  <c r="AI87" i="4"/>
  <c r="AI59" i="4"/>
  <c r="AI53" i="4"/>
  <c r="AI60" i="4"/>
  <c r="AI88" i="4"/>
  <c r="AI58" i="4"/>
  <c r="AF585" i="7"/>
  <c r="AF565" i="7"/>
  <c r="AF62" i="6"/>
  <c r="AF489" i="7"/>
  <c r="AG401" i="7"/>
  <c r="AG649" i="7"/>
  <c r="AG321" i="7"/>
  <c r="AG507" i="7"/>
  <c r="AG318" i="7"/>
  <c r="AF286" i="5"/>
  <c r="AG504" i="7"/>
  <c r="AF472" i="5"/>
  <c r="AG193" i="7"/>
  <c r="AF161" i="5"/>
  <c r="AG413" i="10"/>
  <c r="AG294" i="7"/>
  <c r="AG232" i="7"/>
  <c r="AG351" i="10"/>
  <c r="AG316" i="7"/>
  <c r="AG435" i="10"/>
  <c r="AG31" i="6"/>
  <c r="AG93" i="6"/>
  <c r="AG219" i="6"/>
  <c r="AG529" i="6"/>
  <c r="AG343" i="6"/>
  <c r="AG181" i="4"/>
  <c r="AG467" i="6"/>
  <c r="AG405" i="6"/>
  <c r="AG156" i="6"/>
  <c r="AG281" i="6"/>
  <c r="AG591" i="6"/>
  <c r="AG482" i="5"/>
  <c r="AG606" i="5"/>
  <c r="AG544" i="5"/>
  <c r="AG358" i="5"/>
  <c r="AG234" i="5"/>
  <c r="AG296" i="5"/>
  <c r="AG171" i="5"/>
  <c r="AG420" i="5"/>
  <c r="AG108" i="5"/>
  <c r="AG46" i="5"/>
  <c r="AG140" i="7"/>
  <c r="AG88" i="7"/>
  <c r="AF56" i="5"/>
  <c r="AG233" i="7"/>
  <c r="AG352" i="10"/>
  <c r="AG485" i="7"/>
  <c r="AG604" i="10"/>
  <c r="AG208" i="7"/>
  <c r="AG327" i="10"/>
  <c r="AG280" i="7"/>
  <c r="AG397" i="7"/>
  <c r="AG516" i="10"/>
  <c r="AF181" i="6"/>
  <c r="AG432" i="7"/>
  <c r="AG354" i="7"/>
  <c r="AF322" i="5"/>
  <c r="AG473" i="10"/>
  <c r="AG54" i="7"/>
  <c r="AF22" i="5"/>
  <c r="AG73" i="5"/>
  <c r="AG199" i="5"/>
  <c r="AG323" i="5"/>
  <c r="AG447" i="5"/>
  <c r="AG136" i="5"/>
  <c r="AG509" i="5"/>
  <c r="AG571" i="5"/>
  <c r="AG98" i="4"/>
  <c r="AG261" i="5"/>
  <c r="AG385" i="5"/>
  <c r="AG11" i="5"/>
  <c r="AG19" i="8"/>
  <c r="AG94" i="8"/>
  <c r="AG96" i="8"/>
  <c r="AG97" i="8"/>
  <c r="AG95" i="8"/>
  <c r="AG93" i="8"/>
  <c r="AG381" i="7"/>
  <c r="AG146" i="7"/>
  <c r="AG265" i="10"/>
  <c r="AH189" i="4"/>
  <c r="AH126" i="4"/>
  <c r="AH8" i="8"/>
  <c r="AH8" i="9"/>
  <c r="AH93" i="4"/>
  <c r="AH99" i="4"/>
  <c r="AH162" i="4"/>
  <c r="AG77" i="7"/>
  <c r="AG227" i="10"/>
  <c r="AG108" i="7"/>
  <c r="AG437" i="7"/>
  <c r="AG556" i="10"/>
  <c r="AG199" i="7"/>
  <c r="AF167" i="5"/>
  <c r="AG72" i="7"/>
  <c r="AG127" i="7"/>
  <c r="AG246" i="10"/>
  <c r="AG112" i="7"/>
  <c r="AG35" i="6"/>
  <c r="AG97" i="6"/>
  <c r="AG223" i="6"/>
  <c r="AG533" i="6"/>
  <c r="AG347" i="6"/>
  <c r="AG471" i="6"/>
  <c r="AG409" i="6"/>
  <c r="AG285" i="6"/>
  <c r="AG595" i="6"/>
  <c r="AG160" i="6"/>
  <c r="AF166" i="8"/>
  <c r="AF138" i="8"/>
  <c r="AF147" i="8" s="1"/>
  <c r="AG488" i="7"/>
  <c r="AG607" i="10"/>
  <c r="AG266" i="7"/>
  <c r="AG580" i="7"/>
  <c r="AF548" i="5"/>
  <c r="AG699" i="10"/>
  <c r="AG144" i="7"/>
  <c r="AF112" i="5"/>
  <c r="AG263" i="10"/>
  <c r="AG546" i="7"/>
  <c r="AF514" i="5"/>
  <c r="AG665" i="10"/>
  <c r="AG173" i="7"/>
  <c r="AF141" i="5"/>
  <c r="AG292" i="10"/>
  <c r="AG48" i="7"/>
  <c r="AF16" i="5"/>
  <c r="AF430" i="10"/>
  <c r="AF461" i="7"/>
  <c r="AF540" i="10"/>
  <c r="AF571" i="7"/>
  <c r="AF192" i="7"/>
  <c r="AG338" i="7"/>
  <c r="AF306" i="5"/>
  <c r="AF53" i="7"/>
  <c r="AG226" i="10"/>
  <c r="AG107" i="7"/>
  <c r="AG345" i="7"/>
  <c r="AG157" i="7"/>
  <c r="AF160" i="8"/>
  <c r="AF161" i="6"/>
  <c r="AG76" i="7"/>
  <c r="AG201" i="7"/>
  <c r="AE413" i="7"/>
  <c r="AG137" i="7"/>
  <c r="AG49" i="7"/>
  <c r="AG305" i="7"/>
  <c r="AG271" i="7"/>
  <c r="AG390" i="10"/>
  <c r="AG581" i="7"/>
  <c r="AG700" i="10"/>
  <c r="AG145" i="7"/>
  <c r="AG264" i="10"/>
  <c r="AG221" i="7"/>
  <c r="AG408" i="7"/>
  <c r="AG532" i="7"/>
  <c r="AF174" i="8"/>
  <c r="AG376" i="7"/>
  <c r="AG495" i="10"/>
  <c r="AG438" i="7"/>
  <c r="AG557" i="10"/>
  <c r="AG64" i="7"/>
  <c r="AG183" i="10"/>
  <c r="AG245" i="6"/>
  <c r="AG617" i="6"/>
  <c r="AG555" i="6"/>
  <c r="AG207" i="4"/>
  <c r="AG57" i="6"/>
  <c r="AG493" i="6"/>
  <c r="AG431" i="6"/>
  <c r="AG369" i="6"/>
  <c r="AG182" i="6"/>
  <c r="AG307" i="6"/>
  <c r="AG119" i="6"/>
  <c r="AG13" i="6"/>
  <c r="AG75" i="6"/>
  <c r="AG201" i="6"/>
  <c r="AG511" i="6"/>
  <c r="AG325" i="6"/>
  <c r="AG573" i="6"/>
  <c r="AG449" i="6"/>
  <c r="AG387" i="6"/>
  <c r="AG138" i="6"/>
  <c r="AG263" i="6"/>
  <c r="AG21" i="6"/>
  <c r="AG83" i="6"/>
  <c r="AG209" i="6"/>
  <c r="AG519" i="6"/>
  <c r="AG333" i="6"/>
  <c r="AG581" i="6"/>
  <c r="AG271" i="6"/>
  <c r="AG457" i="6"/>
  <c r="AG395" i="6"/>
  <c r="AG146" i="6"/>
  <c r="AG52" i="6"/>
  <c r="AG114" i="6"/>
  <c r="AG240" i="6"/>
  <c r="AG550" i="6"/>
  <c r="AG364" i="6"/>
  <c r="AG612" i="6"/>
  <c r="AG488" i="6"/>
  <c r="AG177" i="6"/>
  <c r="AG302" i="6"/>
  <c r="AG426" i="6"/>
  <c r="AG55" i="6"/>
  <c r="AG553" i="6"/>
  <c r="AG367" i="6"/>
  <c r="AG243" i="6"/>
  <c r="AG615" i="6"/>
  <c r="AG429" i="6"/>
  <c r="AG491" i="6"/>
  <c r="AG180" i="6"/>
  <c r="AG305" i="6"/>
  <c r="AG117" i="6"/>
  <c r="AG11" i="9"/>
  <c r="AG38" i="9"/>
  <c r="AG37" i="9" s="1"/>
  <c r="AG20" i="6"/>
  <c r="AG208" i="6"/>
  <c r="AG82" i="6"/>
  <c r="AG145" i="6"/>
  <c r="AG518" i="6"/>
  <c r="AG332" i="6"/>
  <c r="AG580" i="6"/>
  <c r="AG456" i="6"/>
  <c r="AG394" i="6"/>
  <c r="AG270" i="6"/>
  <c r="AG24" i="6"/>
  <c r="AG212" i="6"/>
  <c r="AG86" i="6"/>
  <c r="AG522" i="6"/>
  <c r="AG336" i="6"/>
  <c r="AG584" i="6"/>
  <c r="AG460" i="6"/>
  <c r="AG398" i="6"/>
  <c r="AG274" i="6"/>
  <c r="AG149" i="6"/>
  <c r="AF218" i="7"/>
  <c r="AG160" i="7"/>
  <c r="AG534" i="7"/>
  <c r="AG176" i="7"/>
  <c r="AG295" i="10"/>
  <c r="AG245" i="7"/>
  <c r="AG57" i="7"/>
  <c r="AF368" i="10"/>
  <c r="AF275" i="7"/>
  <c r="AF509" i="7"/>
  <c r="AG217" i="7"/>
  <c r="AG466" i="7"/>
  <c r="AG645" i="7"/>
  <c r="AG335" i="7"/>
  <c r="AG454" i="10"/>
  <c r="AF56" i="6"/>
  <c r="AF616" i="6"/>
  <c r="AF244" i="6"/>
  <c r="AF115" i="7"/>
  <c r="AG279" i="7"/>
  <c r="AG660" i="10"/>
  <c r="AG541" i="7"/>
  <c r="AG479" i="7"/>
  <c r="AG598" i="10"/>
  <c r="AG168" i="7"/>
  <c r="AG287" i="10"/>
  <c r="AF155" i="6"/>
  <c r="AF404" i="6"/>
  <c r="AF92" i="6"/>
  <c r="AF292" i="6"/>
  <c r="AF416" i="6"/>
  <c r="AG246" i="7"/>
  <c r="AG183" i="7"/>
  <c r="AG494" i="7"/>
  <c r="AG540" i="7"/>
  <c r="AF508" i="5"/>
  <c r="AG659" i="10"/>
  <c r="AG230" i="7"/>
  <c r="AF198" i="5"/>
  <c r="AG349" i="10"/>
  <c r="AG366" i="7"/>
  <c r="AF334" i="5"/>
  <c r="AG304" i="7"/>
  <c r="AF272" i="5"/>
  <c r="AF81" i="7"/>
  <c r="AG79" i="8"/>
  <c r="AG82" i="8"/>
  <c r="AG80" i="8"/>
  <c r="AG83" i="8"/>
  <c r="AG81" i="8"/>
  <c r="AG51" i="6"/>
  <c r="AG239" i="6"/>
  <c r="AG549" i="6"/>
  <c r="AG363" i="6"/>
  <c r="AG611" i="6"/>
  <c r="AG201" i="4"/>
  <c r="AG425" i="6"/>
  <c r="AG176" i="6"/>
  <c r="AG301" i="6"/>
  <c r="AG487" i="6"/>
  <c r="AG113" i="6"/>
  <c r="AG19" i="9"/>
  <c r="AG46" i="9"/>
  <c r="AG45" i="9" s="1"/>
  <c r="AG23" i="9"/>
  <c r="AG50" i="9"/>
  <c r="AG49" i="9" s="1"/>
  <c r="AG54" i="6"/>
  <c r="AG552" i="6"/>
  <c r="AG366" i="6"/>
  <c r="AG242" i="6"/>
  <c r="AG614" i="6"/>
  <c r="AG428" i="6"/>
  <c r="AG490" i="6"/>
  <c r="AG179" i="6"/>
  <c r="AG304" i="6"/>
  <c r="AG116" i="6"/>
  <c r="AF343" i="7"/>
  <c r="AF348" i="10"/>
  <c r="AE180" i="8"/>
  <c r="AE33" i="7"/>
  <c r="AG319" i="7"/>
  <c r="AG505" i="7"/>
  <c r="AG644" i="7"/>
  <c r="AG458" i="7"/>
  <c r="AG577" i="10"/>
  <c r="AG84" i="7"/>
  <c r="AG203" i="10"/>
  <c r="AF678" i="10"/>
  <c r="AE599" i="7"/>
  <c r="AH26" i="9"/>
  <c r="AH52" i="9" s="1"/>
  <c r="AH26" i="8"/>
  <c r="AH178" i="4"/>
  <c r="AH115" i="4"/>
  <c r="AH191" i="4"/>
  <c r="AH128" i="4"/>
  <c r="AH212" i="4"/>
  <c r="AH149" i="4"/>
  <c r="AH183" i="4"/>
  <c r="AH120" i="4"/>
  <c r="AH185" i="4"/>
  <c r="AH122" i="4"/>
  <c r="AH186" i="4"/>
  <c r="AH123" i="4"/>
  <c r="AH21" i="9"/>
  <c r="AH47" i="9" s="1"/>
  <c r="AH21" i="8"/>
  <c r="AH108" i="4"/>
  <c r="AH171" i="4"/>
  <c r="AH151" i="4"/>
  <c r="AH214" i="4"/>
  <c r="AH10" i="9"/>
  <c r="AH36" i="9" s="1"/>
  <c r="AH10" i="8"/>
  <c r="AH111" i="4"/>
  <c r="AH174" i="4"/>
  <c r="AH204" i="4"/>
  <c r="AH141" i="4"/>
  <c r="AH182" i="4"/>
  <c r="AH119" i="4"/>
  <c r="AF212" i="7"/>
  <c r="AF354" i="10"/>
  <c r="AF503" i="7"/>
  <c r="AE25" i="7"/>
  <c r="AG202" i="7"/>
  <c r="AG347" i="7"/>
  <c r="AG97" i="7"/>
  <c r="AG657" i="7"/>
  <c r="AG539" i="10"/>
  <c r="AG420" i="7"/>
  <c r="AG482" i="7"/>
  <c r="AG601" i="10"/>
  <c r="AG171" i="7"/>
  <c r="AG290" i="10"/>
  <c r="AG592" i="7"/>
  <c r="AF560" i="5"/>
  <c r="AG219" i="7"/>
  <c r="AF187" i="5"/>
  <c r="AG156" i="7"/>
  <c r="AF124" i="5"/>
  <c r="AG118" i="7"/>
  <c r="AG430" i="7"/>
  <c r="AG554" i="7"/>
  <c r="AG526" i="7"/>
  <c r="BB31" i="2"/>
  <c r="BB7" i="2" s="1"/>
  <c r="BB28" i="2"/>
  <c r="BB29" i="2" s="1"/>
  <c r="AF241" i="7"/>
  <c r="AG274" i="7"/>
  <c r="AG393" i="10"/>
  <c r="AG211" i="7"/>
  <c r="AG330" i="10"/>
  <c r="AG561" i="7"/>
  <c r="AG680" i="10"/>
  <c r="AG313" i="7"/>
  <c r="AG432" i="10"/>
  <c r="AG250" i="7"/>
  <c r="AF218" i="5"/>
  <c r="AG369" i="10"/>
  <c r="AG498" i="7"/>
  <c r="AF466" i="5"/>
  <c r="AG617" i="10"/>
  <c r="AG124" i="7"/>
  <c r="AF92" i="5"/>
  <c r="AG243" i="10"/>
  <c r="AG448" i="7"/>
  <c r="AF416" i="5"/>
  <c r="AG634" i="7"/>
  <c r="AF602" i="5"/>
  <c r="AG136" i="7"/>
  <c r="AF104" i="5"/>
  <c r="AG197" i="7"/>
  <c r="AG508" i="7"/>
  <c r="AG625" i="7"/>
  <c r="AG439" i="7"/>
  <c r="AG558" i="10"/>
  <c r="AG65" i="7"/>
  <c r="AG184" i="10"/>
  <c r="AG175" i="7"/>
  <c r="AG294" i="10"/>
  <c r="AG610" i="7"/>
  <c r="AF33" i="9"/>
  <c r="AF32" i="9" s="1"/>
  <c r="AG19" i="10" s="1"/>
  <c r="AF55" i="9"/>
  <c r="AF59" i="9" s="1"/>
  <c r="AF384" i="6"/>
  <c r="AF72" i="6"/>
  <c r="AF210" i="6"/>
  <c r="AF22" i="6"/>
  <c r="AF458" i="6"/>
  <c r="AF574" i="10"/>
  <c r="AF641" i="7"/>
  <c r="AE351" i="7"/>
  <c r="AE28" i="7"/>
  <c r="AG521" i="6"/>
  <c r="AG583" i="6"/>
  <c r="AG173" i="4"/>
  <c r="AG23" i="6"/>
  <c r="AG459" i="6"/>
  <c r="AG397" i="6"/>
  <c r="AG85" i="6"/>
  <c r="AG148" i="6"/>
  <c r="AG211" i="6"/>
  <c r="AG273" i="6"/>
  <c r="AG335" i="6"/>
  <c r="AG205" i="6"/>
  <c r="AG515" i="6"/>
  <c r="AG167" i="4"/>
  <c r="AG142" i="6"/>
  <c r="AG453" i="6"/>
  <c r="AG577" i="6"/>
  <c r="AG391" i="6"/>
  <c r="AG267" i="6"/>
  <c r="AG79" i="6"/>
  <c r="AG17" i="6"/>
  <c r="AG329" i="6"/>
  <c r="AG225" i="6"/>
  <c r="AG535" i="6"/>
  <c r="AG597" i="6"/>
  <c r="AG187" i="4"/>
  <c r="AG37" i="6"/>
  <c r="AG287" i="6"/>
  <c r="AG162" i="6"/>
  <c r="AG473" i="6"/>
  <c r="AG411" i="6"/>
  <c r="AG99" i="6"/>
  <c r="AG349" i="6"/>
  <c r="AG157" i="5"/>
  <c r="AG282" i="5"/>
  <c r="AG406" i="5"/>
  <c r="AG530" i="5"/>
  <c r="AG468" i="5"/>
  <c r="AG94" i="5"/>
  <c r="AG32" i="5"/>
  <c r="AG592" i="5"/>
  <c r="AG344" i="5"/>
  <c r="AG220" i="5"/>
  <c r="AG160" i="5"/>
  <c r="AG285" i="5"/>
  <c r="AG409" i="5"/>
  <c r="AG533" i="5"/>
  <c r="AG97" i="5"/>
  <c r="AG35" i="5"/>
  <c r="AG471" i="5"/>
  <c r="AG223" i="5"/>
  <c r="AG347" i="5"/>
  <c r="AG595" i="5"/>
  <c r="AG58" i="6"/>
  <c r="AG246" i="6"/>
  <c r="AG370" i="6"/>
  <c r="AG618" i="6"/>
  <c r="AG556" i="6"/>
  <c r="AG494" i="6"/>
  <c r="AG432" i="6"/>
  <c r="AG183" i="6"/>
  <c r="AG308" i="6"/>
  <c r="AG120" i="6"/>
  <c r="AF41" i="7"/>
  <c r="AF424" i="6"/>
  <c r="AF175" i="6"/>
  <c r="AG195" i="7"/>
  <c r="AG382" i="7"/>
  <c r="AG444" i="7"/>
  <c r="AF390" i="6"/>
  <c r="AF266" i="6"/>
  <c r="AF435" i="7"/>
  <c r="AE39" i="7"/>
  <c r="AE8" i="7"/>
  <c r="AF87" i="7"/>
  <c r="AF172" i="7"/>
  <c r="AF627" i="7"/>
  <c r="AF312" i="6"/>
  <c r="AF124" i="6"/>
  <c r="AF498" i="6"/>
  <c r="AE101" i="7"/>
  <c r="AE12" i="7"/>
  <c r="AG214" i="7"/>
  <c r="AG277" i="7"/>
  <c r="AG463" i="7"/>
  <c r="AG383" i="7"/>
  <c r="AG569" i="7"/>
  <c r="AG133" i="7"/>
  <c r="AG380" i="7"/>
  <c r="AF348" i="5"/>
  <c r="AG68" i="7"/>
  <c r="AF36" i="5"/>
  <c r="AG604" i="7"/>
  <c r="AG225" i="10"/>
  <c r="AG106" i="7"/>
  <c r="AG105" i="5"/>
  <c r="AG231" i="5"/>
  <c r="AG355" i="5"/>
  <c r="AG130" i="4"/>
  <c r="AG603" i="5"/>
  <c r="AG43" i="5"/>
  <c r="AG479" i="5"/>
  <c r="AG541" i="5"/>
  <c r="AG293" i="5"/>
  <c r="AG168" i="5"/>
  <c r="AG417" i="5"/>
  <c r="AG66" i="6"/>
  <c r="AG254" i="6"/>
  <c r="AG378" i="6"/>
  <c r="AG626" i="6"/>
  <c r="AG564" i="6"/>
  <c r="AG440" i="6"/>
  <c r="AG316" i="6"/>
  <c r="AG128" i="6"/>
  <c r="AG191" i="6"/>
  <c r="AG502" i="6"/>
  <c r="AF477" i="7"/>
  <c r="AG364" i="7"/>
  <c r="AG576" i="7"/>
  <c r="AG207" i="7"/>
  <c r="AF175" i="5"/>
  <c r="AG326" i="10"/>
  <c r="AF399" i="7"/>
  <c r="AG462" i="7"/>
  <c r="AF430" i="5"/>
  <c r="AE289" i="7"/>
  <c r="AE24" i="7"/>
  <c r="AG283" i="7"/>
  <c r="AF286" i="6"/>
  <c r="AG574" i="7"/>
  <c r="AG511" i="7"/>
  <c r="AG418" i="10"/>
  <c r="AG299" i="7"/>
  <c r="AG243" i="7"/>
  <c r="AG470" i="7"/>
  <c r="AG126" i="7"/>
  <c r="AG245" i="10"/>
  <c r="AG182" i="5"/>
  <c r="AG307" i="5"/>
  <c r="AG431" i="5"/>
  <c r="AG144" i="4"/>
  <c r="AG617" i="5"/>
  <c r="AG555" i="5"/>
  <c r="AG369" i="5"/>
  <c r="AG57" i="5"/>
  <c r="AG493" i="5"/>
  <c r="AG245" i="5"/>
  <c r="AG119" i="5"/>
  <c r="AG114" i="5"/>
  <c r="AG177" i="5"/>
  <c r="AG302" i="5"/>
  <c r="AG426" i="5"/>
  <c r="AG240" i="5"/>
  <c r="AG364" i="5"/>
  <c r="AG488" i="5"/>
  <c r="AG550" i="5"/>
  <c r="AG52" i="5"/>
  <c r="AG612" i="5"/>
  <c r="AG82" i="5"/>
  <c r="AG456" i="5"/>
  <c r="AG580" i="5"/>
  <c r="AH611" i="7" s="1"/>
  <c r="AG518" i="5"/>
  <c r="AG394" i="5"/>
  <c r="AG332" i="5"/>
  <c r="AG208" i="5"/>
  <c r="AG145" i="5"/>
  <c r="AG270" i="5"/>
  <c r="AG20" i="5"/>
  <c r="AG348" i="7"/>
  <c r="AG420" i="10"/>
  <c r="AG301" i="7"/>
  <c r="AG92" i="7"/>
  <c r="AG459" i="7"/>
  <c r="AG578" i="10"/>
  <c r="AF306" i="6"/>
  <c r="AG614" i="7"/>
  <c r="AF582" i="5"/>
  <c r="AG19" i="6"/>
  <c r="AG144" i="6"/>
  <c r="AG81" i="6"/>
  <c r="AG207" i="6"/>
  <c r="AG517" i="6"/>
  <c r="AG331" i="6"/>
  <c r="AG579" i="6"/>
  <c r="AG455" i="6"/>
  <c r="AG393" i="6"/>
  <c r="AG269" i="6"/>
  <c r="AG113" i="5"/>
  <c r="AG176" i="5"/>
  <c r="AG301" i="5"/>
  <c r="AG425" i="5"/>
  <c r="AG138" i="4"/>
  <c r="AG239" i="5"/>
  <c r="AG363" i="5"/>
  <c r="AG549" i="5"/>
  <c r="AG487" i="5"/>
  <c r="AG51" i="5"/>
  <c r="AG611" i="5"/>
  <c r="AG23" i="8"/>
  <c r="AG113" i="8"/>
  <c r="AG115" i="8"/>
  <c r="AG117" i="8"/>
  <c r="AG125" i="8"/>
  <c r="AG127" i="8"/>
  <c r="AG129" i="8"/>
  <c r="AG126" i="8"/>
  <c r="AG116" i="8"/>
  <c r="AG128" i="8"/>
  <c r="AG114" i="8"/>
  <c r="AG60" i="8"/>
  <c r="AG62" i="8"/>
  <c r="AG59" i="8"/>
  <c r="AG61" i="8"/>
  <c r="AG63" i="8"/>
  <c r="AG629" i="7"/>
  <c r="AG582" i="7"/>
  <c r="AG701" i="10"/>
  <c r="AH155" i="4"/>
  <c r="AH218" i="4"/>
  <c r="AH22" i="9"/>
  <c r="AH48" i="9" s="1"/>
  <c r="AH22" i="8"/>
  <c r="AH177" i="4"/>
  <c r="AH114" i="4"/>
  <c r="AH12" i="9"/>
  <c r="AH12" i="8"/>
  <c r="AH163" i="4"/>
  <c r="AH100" i="4"/>
  <c r="AH9" i="9"/>
  <c r="AH35" i="9" s="1"/>
  <c r="AH9" i="8"/>
  <c r="AH168" i="4"/>
  <c r="AH105" i="4"/>
  <c r="AH216" i="4"/>
  <c r="AH153" i="4"/>
  <c r="AH184" i="4"/>
  <c r="AH121" i="4"/>
  <c r="AG575" i="7"/>
  <c r="AG282" i="7"/>
  <c r="AF250" i="5"/>
  <c r="AG215" i="7"/>
  <c r="AG336" i="7"/>
  <c r="AG455" i="10"/>
  <c r="AG187" i="7"/>
  <c r="AF155" i="5"/>
  <c r="AG306" i="10"/>
  <c r="AG378" i="7"/>
  <c r="AG497" i="10"/>
  <c r="AF517" i="7"/>
  <c r="AG45" i="6"/>
  <c r="AG107" i="6"/>
  <c r="AG233" i="6"/>
  <c r="AG543" i="6"/>
  <c r="AG357" i="6"/>
  <c r="AG605" i="6"/>
  <c r="AG419" i="6"/>
  <c r="AG481" i="6"/>
  <c r="AG295" i="6"/>
  <c r="AG170" i="6"/>
  <c r="AG46" i="6"/>
  <c r="AG234" i="6"/>
  <c r="AG108" i="6"/>
  <c r="AG544" i="6"/>
  <c r="AG358" i="6"/>
  <c r="AG606" i="6"/>
  <c r="AG420" i="6"/>
  <c r="AG171" i="6"/>
  <c r="AG482" i="6"/>
  <c r="AG296" i="6"/>
  <c r="AG240" i="7"/>
  <c r="AG359" i="10"/>
  <c r="AF169" i="8"/>
  <c r="AG502" i="7"/>
  <c r="AG621" i="10"/>
  <c r="AG128" i="7"/>
  <c r="AG247" i="10"/>
  <c r="AF137" i="8"/>
  <c r="AF146" i="8" s="1"/>
  <c r="AF136" i="8"/>
  <c r="AF145" i="8" s="1"/>
  <c r="AF512" i="10"/>
  <c r="AG65" i="6"/>
  <c r="AG127" i="6"/>
  <c r="AG377" i="6"/>
  <c r="AG625" i="6"/>
  <c r="AG563" i="6"/>
  <c r="AG501" i="6"/>
  <c r="AG190" i="6"/>
  <c r="AG253" i="6"/>
  <c r="AG315" i="6"/>
  <c r="AG439" i="6"/>
  <c r="AG115" i="5"/>
  <c r="AG178" i="5"/>
  <c r="AG303" i="5"/>
  <c r="AG427" i="5"/>
  <c r="AG489" i="5"/>
  <c r="AG241" i="5"/>
  <c r="AG365" i="5"/>
  <c r="AG551" i="5"/>
  <c r="AG53" i="5"/>
  <c r="AG613" i="5"/>
  <c r="AG64" i="6"/>
  <c r="AG126" i="6"/>
  <c r="AG252" i="6"/>
  <c r="AG376" i="6"/>
  <c r="AG624" i="6"/>
  <c r="AG562" i="6"/>
  <c r="AG500" i="6"/>
  <c r="AG314" i="6"/>
  <c r="AG189" i="6"/>
  <c r="AG438" i="6"/>
  <c r="AG103" i="5"/>
  <c r="AG477" i="5"/>
  <c r="AG539" i="5"/>
  <c r="AG415" i="5"/>
  <c r="AG601" i="5"/>
  <c r="AG229" i="5"/>
  <c r="AG41" i="5"/>
  <c r="AG353" i="5"/>
  <c r="AG291" i="5"/>
  <c r="AG166" i="5"/>
  <c r="AG61" i="6"/>
  <c r="AG123" i="6"/>
  <c r="AG249" i="6"/>
  <c r="AG373" i="6"/>
  <c r="AG621" i="6"/>
  <c r="AG559" i="6"/>
  <c r="AG497" i="6"/>
  <c r="AG186" i="6"/>
  <c r="AG311" i="6"/>
  <c r="AG435" i="6"/>
  <c r="AF596" i="10"/>
  <c r="AG177" i="7"/>
  <c r="AG296" i="10"/>
  <c r="AG426" i="7"/>
  <c r="AG545" i="10"/>
  <c r="AG114" i="7"/>
  <c r="AG78" i="7"/>
  <c r="AG390" i="7"/>
  <c r="AG514" i="7"/>
  <c r="AG394" i="7"/>
  <c r="AF362" i="5"/>
  <c r="AG513" i="10"/>
  <c r="AG456" i="7"/>
  <c r="AF424" i="5"/>
  <c r="AG575" i="10"/>
  <c r="AG82" i="7"/>
  <c r="AF50" i="5"/>
  <c r="AG201" i="10"/>
  <c r="AG608" i="7"/>
  <c r="AF576" i="5"/>
  <c r="AG360" i="7"/>
  <c r="AF328" i="5"/>
  <c r="AF616" i="10"/>
  <c r="AF373" i="7"/>
  <c r="AF255" i="7"/>
  <c r="AG586" i="7"/>
  <c r="AF554" i="5"/>
  <c r="AG648" i="7"/>
  <c r="AF616" i="5"/>
  <c r="AG213" i="7"/>
  <c r="AF181" i="5"/>
  <c r="AF427" i="7"/>
  <c r="AG662" i="10"/>
  <c r="AG543" i="7"/>
  <c r="AG481" i="7"/>
  <c r="AG600" i="10"/>
  <c r="AG170" i="7"/>
  <c r="AG289" i="10"/>
  <c r="AG95" i="7"/>
  <c r="AG220" i="7"/>
  <c r="AG531" i="7"/>
  <c r="AF98" i="6"/>
  <c r="AF596" i="6"/>
  <c r="AF410" i="6"/>
  <c r="AG138" i="7"/>
  <c r="AG512" i="7"/>
  <c r="AG387" i="7"/>
  <c r="AG263" i="7"/>
  <c r="AG573" i="7"/>
  <c r="AG174" i="7"/>
  <c r="AG293" i="10"/>
  <c r="AG237" i="7"/>
  <c r="AG356" i="10"/>
  <c r="AG547" i="7"/>
  <c r="AG666" i="10"/>
  <c r="AG367" i="7"/>
  <c r="AG180" i="7"/>
  <c r="AG491" i="7"/>
  <c r="AG395" i="7"/>
  <c r="AG514" i="10"/>
  <c r="AG457" i="7"/>
  <c r="AG576" i="10"/>
  <c r="AG83" i="7"/>
  <c r="AG202" i="10"/>
  <c r="AG284" i="7"/>
  <c r="AF173" i="8"/>
  <c r="AF172" i="8"/>
  <c r="AF179" i="8" s="1"/>
  <c r="AG562" i="7"/>
  <c r="AG681" i="10"/>
  <c r="AG314" i="7"/>
  <c r="AG433" i="10"/>
  <c r="AF579" i="7"/>
  <c r="AF388" i="10"/>
  <c r="AG375" i="6"/>
  <c r="AG623" i="6"/>
  <c r="AG561" i="6"/>
  <c r="AG213" i="4"/>
  <c r="AG63" i="6"/>
  <c r="AG125" i="6"/>
  <c r="AG437" i="6"/>
  <c r="AG499" i="6"/>
  <c r="AG251" i="6"/>
  <c r="AG188" i="6"/>
  <c r="AG313" i="6"/>
  <c r="AG59" i="6"/>
  <c r="AG247" i="6"/>
  <c r="AG371" i="6"/>
  <c r="AG619" i="6"/>
  <c r="AG557" i="6"/>
  <c r="AG184" i="6"/>
  <c r="AG121" i="6"/>
  <c r="AG309" i="6"/>
  <c r="AG495" i="6"/>
  <c r="AG433" i="6"/>
  <c r="AG15" i="8"/>
  <c r="AG74" i="8"/>
  <c r="AG77" i="8"/>
  <c r="AG75" i="8"/>
  <c r="AG76" i="8"/>
  <c r="AG73" i="8"/>
  <c r="AG120" i="8"/>
  <c r="AG122" i="8"/>
  <c r="AG121" i="8"/>
  <c r="AG119" i="8"/>
  <c r="AG123" i="8"/>
  <c r="AG159" i="5"/>
  <c r="AG284" i="5"/>
  <c r="AG408" i="5"/>
  <c r="AG346" i="5"/>
  <c r="AG222" i="5"/>
  <c r="AG96" i="5"/>
  <c r="AG34" i="5"/>
  <c r="AG532" i="5"/>
  <c r="AG470" i="5"/>
  <c r="AG594" i="5"/>
  <c r="AG74" i="5"/>
  <c r="AG200" i="5"/>
  <c r="AG324" i="5"/>
  <c r="AG262" i="5"/>
  <c r="AG386" i="5"/>
  <c r="AG448" i="5"/>
  <c r="AG510" i="5"/>
  <c r="AG572" i="5"/>
  <c r="AG137" i="5"/>
  <c r="AG12" i="5"/>
  <c r="AG67" i="6"/>
  <c r="AG255" i="6"/>
  <c r="AG379" i="6"/>
  <c r="AG627" i="6"/>
  <c r="AG565" i="6"/>
  <c r="AG441" i="6"/>
  <c r="AG317" i="6"/>
  <c r="AG503" i="6"/>
  <c r="AG192" i="6"/>
  <c r="AG129" i="6"/>
  <c r="AG99" i="8"/>
  <c r="AG101" i="8"/>
  <c r="AG103" i="8"/>
  <c r="AG100" i="8"/>
  <c r="AG102" i="8"/>
  <c r="AG65" i="8"/>
  <c r="AG67" i="8"/>
  <c r="AG69" i="8"/>
  <c r="AG66" i="8"/>
  <c r="AG68" i="8"/>
  <c r="AF281" i="7"/>
  <c r="AF601" i="7"/>
  <c r="AF410" i="10"/>
  <c r="AE179" i="8"/>
  <c r="AE17" i="7"/>
  <c r="AG410" i="7"/>
  <c r="AG472" i="7"/>
  <c r="AG51" i="7"/>
  <c r="AG549" i="7"/>
  <c r="AG668" i="10"/>
  <c r="AG369" i="7"/>
  <c r="AG431" i="7"/>
  <c r="AG493" i="7"/>
  <c r="AF305" i="10"/>
  <c r="AF337" i="7"/>
  <c r="AF664" i="10"/>
  <c r="AF297" i="7"/>
  <c r="AF385" i="7"/>
  <c r="AG404" i="7"/>
  <c r="AG590" i="7"/>
  <c r="AG154" i="7"/>
  <c r="AG521" i="7"/>
  <c r="AG640" i="10"/>
  <c r="AG210" i="7"/>
  <c r="AG329" i="10"/>
  <c r="AF430" i="6"/>
  <c r="AF492" i="6"/>
  <c r="AF551" i="7"/>
  <c r="AG403" i="7"/>
  <c r="AG91" i="7"/>
  <c r="AG465" i="7"/>
  <c r="AG293" i="7"/>
  <c r="AG412" i="10"/>
  <c r="AG355" i="7"/>
  <c r="AG474" i="10"/>
  <c r="AG43" i="7"/>
  <c r="AG162" i="10"/>
  <c r="AF280" i="6"/>
  <c r="AF30" i="6"/>
  <c r="AF230" i="6"/>
  <c r="AF104" i="6"/>
  <c r="AF42" i="6"/>
  <c r="AG370" i="7"/>
  <c r="AG120" i="7"/>
  <c r="AG618" i="7"/>
  <c r="AG602" i="7"/>
  <c r="AF570" i="5"/>
  <c r="AG223" i="10"/>
  <c r="AG104" i="7"/>
  <c r="AF72" i="5"/>
  <c r="AG490" i="7"/>
  <c r="AF458" i="5"/>
  <c r="AG242" i="7"/>
  <c r="AF210" i="5"/>
  <c r="AG179" i="7"/>
  <c r="AF147" i="5"/>
  <c r="AF331" i="7"/>
  <c r="AG7" i="8"/>
  <c r="AG34" i="8"/>
  <c r="AG36" i="8"/>
  <c r="AG35" i="8"/>
  <c r="AG37" i="8"/>
  <c r="AG33" i="8"/>
  <c r="AG461" i="5"/>
  <c r="AG585" i="5"/>
  <c r="AG523" i="5"/>
  <c r="AG87" i="5"/>
  <c r="AG337" i="5"/>
  <c r="AG25" i="5"/>
  <c r="AG399" i="5"/>
  <c r="AG275" i="5"/>
  <c r="AG150" i="5"/>
  <c r="AG213" i="5"/>
  <c r="AG76" i="5"/>
  <c r="AG202" i="5"/>
  <c r="AG326" i="5"/>
  <c r="AG264" i="5"/>
  <c r="AG388" i="5"/>
  <c r="AG450" i="5"/>
  <c r="AG574" i="5"/>
  <c r="AG139" i="5"/>
  <c r="AG512" i="5"/>
  <c r="AG14" i="5"/>
  <c r="AG15" i="6"/>
  <c r="AG140" i="6"/>
  <c r="AG77" i="6"/>
  <c r="AG203" i="6"/>
  <c r="AG513" i="6"/>
  <c r="AG389" i="6"/>
  <c r="AG327" i="6"/>
  <c r="AG575" i="6"/>
  <c r="AG265" i="6"/>
  <c r="AG451" i="6"/>
  <c r="AG102" i="5"/>
  <c r="AG414" i="5"/>
  <c r="AG476" i="5"/>
  <c r="AG600" i="5"/>
  <c r="AG538" i="5"/>
  <c r="AG40" i="5"/>
  <c r="AG228" i="5"/>
  <c r="AG352" i="5"/>
  <c r="AG290" i="5"/>
  <c r="AG165" i="5"/>
  <c r="AG18" i="6"/>
  <c r="AG206" i="6"/>
  <c r="AG80" i="6"/>
  <c r="AG516" i="6"/>
  <c r="AG330" i="6"/>
  <c r="AG578" i="6"/>
  <c r="AG143" i="6"/>
  <c r="AG454" i="6"/>
  <c r="AG392" i="6"/>
  <c r="AG268" i="6"/>
  <c r="AG525" i="5"/>
  <c r="AG587" i="5"/>
  <c r="AG463" i="5"/>
  <c r="AG152" i="5"/>
  <c r="AG401" i="5"/>
  <c r="AG27" i="5"/>
  <c r="AG89" i="5"/>
  <c r="AG277" i="5"/>
  <c r="AG339" i="5"/>
  <c r="AG215" i="5"/>
  <c r="AG38" i="6"/>
  <c r="AG226" i="6"/>
  <c r="AG100" i="6"/>
  <c r="AG350" i="6"/>
  <c r="AG536" i="6"/>
  <c r="AG598" i="6"/>
  <c r="AG288" i="6"/>
  <c r="AG474" i="6"/>
  <c r="AG412" i="6"/>
  <c r="AG163" i="6"/>
  <c r="AF405" i="7"/>
  <c r="AF166" i="7"/>
  <c r="AE181" i="8"/>
  <c r="AG257" i="7"/>
  <c r="AG443" i="7"/>
  <c r="AG131" i="7"/>
  <c r="AG396" i="7"/>
  <c r="AG515" i="10"/>
  <c r="AG334" i="7"/>
  <c r="AG453" i="10"/>
  <c r="AH203" i="4"/>
  <c r="AH140" i="4"/>
  <c r="AH142" i="4"/>
  <c r="AH205" i="4"/>
  <c r="AH206" i="4"/>
  <c r="AH143" i="4"/>
  <c r="AH154" i="4"/>
  <c r="AH217" i="4"/>
  <c r="AH197" i="4"/>
  <c r="AH134" i="4"/>
  <c r="AH198" i="4"/>
  <c r="AH135" i="4"/>
  <c r="AH24" i="8"/>
  <c r="AH24" i="9"/>
  <c r="AH103" i="4"/>
  <c r="AH166" i="4"/>
  <c r="AH145" i="4"/>
  <c r="AH208" i="4"/>
  <c r="AH196" i="4"/>
  <c r="AH133" i="4"/>
  <c r="AH139" i="4"/>
  <c r="AH202" i="4"/>
  <c r="AH190" i="4"/>
  <c r="AH127" i="4"/>
  <c r="AH17" i="9"/>
  <c r="AH43" i="9" s="1"/>
  <c r="AH17" i="8"/>
  <c r="AH107" i="4"/>
  <c r="AH170" i="4"/>
  <c r="AF109" i="7"/>
  <c r="AF129" i="7"/>
  <c r="AG139" i="7"/>
  <c r="AG327" i="7"/>
  <c r="AG513" i="7"/>
  <c r="AG159" i="7"/>
  <c r="AG471" i="7"/>
  <c r="AG415" i="10"/>
  <c r="AG296" i="7"/>
  <c r="AG358" i="7"/>
  <c r="AG477" i="10"/>
  <c r="AG165" i="10"/>
  <c r="AG46" i="7"/>
  <c r="AG654" i="7"/>
  <c r="AF622" i="5"/>
  <c r="AG530" i="7"/>
  <c r="AF498" i="5"/>
  <c r="AG94" i="7"/>
  <c r="AF62" i="5"/>
  <c r="AG56" i="7"/>
  <c r="AG278" i="7"/>
  <c r="AG402" i="7"/>
  <c r="AF178" i="7"/>
  <c r="AG522" i="7"/>
  <c r="AG641" i="10"/>
  <c r="AG584" i="7"/>
  <c r="AG703" i="10"/>
  <c r="AG148" i="7"/>
  <c r="AG267" i="10"/>
  <c r="AG375" i="7"/>
  <c r="AG494" i="10"/>
  <c r="AG188" i="7"/>
  <c r="AG307" i="10"/>
  <c r="AG374" i="7"/>
  <c r="AF342" i="5"/>
  <c r="AG493" i="10"/>
  <c r="AG436" i="7"/>
  <c r="AF404" i="5"/>
  <c r="AG555" i="10"/>
  <c r="AG62" i="7"/>
  <c r="AF30" i="5"/>
  <c r="AG181" i="10"/>
  <c r="AG572" i="7"/>
  <c r="AF540" i="5"/>
  <c r="AG510" i="7"/>
  <c r="AF478" i="5"/>
  <c r="AG74" i="7"/>
  <c r="AF42" i="5"/>
  <c r="AG260" i="7"/>
  <c r="AG632" i="7"/>
  <c r="AG134" i="7"/>
  <c r="AG563" i="7"/>
  <c r="AG682" i="10"/>
  <c r="AG315" i="7"/>
  <c r="AG434" i="10"/>
  <c r="AG50" i="7"/>
  <c r="AG424" i="7"/>
  <c r="AG543" i="10"/>
  <c r="AF570" i="6"/>
  <c r="AF135" i="6"/>
  <c r="AF10" i="6"/>
  <c r="AF272" i="6"/>
  <c r="AF396" i="6"/>
  <c r="AF325" i="10"/>
  <c r="AG33" i="6"/>
  <c r="AG95" i="6"/>
  <c r="AG221" i="6"/>
  <c r="AG531" i="6"/>
  <c r="AG345" i="6"/>
  <c r="AG593" i="6"/>
  <c r="AG158" i="6"/>
  <c r="AG469" i="6"/>
  <c r="AG407" i="6"/>
  <c r="AG283" i="6"/>
  <c r="AG46" i="8"/>
  <c r="AG48" i="8"/>
  <c r="AG49" i="8"/>
  <c r="AG47" i="8"/>
  <c r="AG45" i="8"/>
  <c r="AG39" i="8"/>
  <c r="AG41" i="8"/>
  <c r="AG43" i="8"/>
  <c r="AG40" i="8"/>
  <c r="AG42" i="8"/>
  <c r="AG101" i="5"/>
  <c r="AG475" i="5"/>
  <c r="AG413" i="5"/>
  <c r="AG599" i="5"/>
  <c r="AG537" i="5"/>
  <c r="AG39" i="5"/>
  <c r="AG227" i="5"/>
  <c r="AG351" i="5"/>
  <c r="AG289" i="5"/>
  <c r="AG164" i="5"/>
  <c r="AG607" i="5"/>
  <c r="AG545" i="5"/>
  <c r="AG483" i="5"/>
  <c r="AG359" i="5"/>
  <c r="AG172" i="5"/>
  <c r="AG235" i="5"/>
  <c r="AG297" i="5"/>
  <c r="AG109" i="5"/>
  <c r="AG47" i="5"/>
  <c r="AG421" i="5"/>
  <c r="AG60" i="6"/>
  <c r="AG122" i="6"/>
  <c r="AG248" i="6"/>
  <c r="AG372" i="6"/>
  <c r="AG620" i="6"/>
  <c r="AG558" i="6"/>
  <c r="AG434" i="6"/>
  <c r="AG310" i="6"/>
  <c r="AG185" i="6"/>
  <c r="AG496" i="6"/>
  <c r="AG586" i="5"/>
  <c r="AG524" i="5"/>
  <c r="AG462" i="5"/>
  <c r="AG26" i="5"/>
  <c r="AG151" i="5"/>
  <c r="AG88" i="5"/>
  <c r="AG400" i="5"/>
  <c r="AG338" i="5"/>
  <c r="AG276" i="5"/>
  <c r="AG214" i="5"/>
  <c r="AG604" i="5"/>
  <c r="AG480" i="5"/>
  <c r="AG542" i="5"/>
  <c r="AG106" i="5"/>
  <c r="AG232" i="5"/>
  <c r="AG169" i="5"/>
  <c r="AG356" i="5"/>
  <c r="AG294" i="5"/>
  <c r="AG44" i="5"/>
  <c r="AG418" i="5"/>
  <c r="AF353" i="7"/>
  <c r="AE182" i="8"/>
  <c r="AF112" i="6"/>
  <c r="AF610" i="6"/>
  <c r="AF362" i="6"/>
  <c r="AG320" i="7"/>
  <c r="AG506" i="7"/>
  <c r="AF16" i="6"/>
  <c r="AF141" i="6"/>
  <c r="AF123" i="7"/>
  <c r="AF180" i="10"/>
  <c r="AF647" i="7"/>
  <c r="AF607" i="7"/>
  <c r="AF447" i="7"/>
  <c r="AE9" i="7"/>
  <c r="AF187" i="6"/>
  <c r="AF560" i="6"/>
  <c r="AF365" i="7"/>
  <c r="AG89" i="7"/>
  <c r="AG525" i="7"/>
  <c r="AG151" i="7"/>
  <c r="AG259" i="7"/>
  <c r="AG445" i="7"/>
  <c r="AG566" i="7"/>
  <c r="AF534" i="5"/>
  <c r="AG256" i="7"/>
  <c r="AF224" i="5"/>
  <c r="AG542" i="7"/>
  <c r="AG661" i="10"/>
  <c r="AG480" i="7"/>
  <c r="AG599" i="10"/>
  <c r="AG169" i="7"/>
  <c r="AG288" i="10"/>
  <c r="AG518" i="7"/>
  <c r="AF486" i="5"/>
  <c r="AG637" i="10"/>
  <c r="AG422" i="7"/>
  <c r="AF390" i="5"/>
  <c r="AG541" i="10"/>
  <c r="AG400" i="7"/>
  <c r="AF368" i="5"/>
  <c r="AG407" i="7"/>
  <c r="AF348" i="6"/>
  <c r="AG388" i="7"/>
  <c r="AG449" i="7"/>
  <c r="AG117" i="7"/>
  <c r="AG346" i="7"/>
  <c r="AG252" i="7"/>
  <c r="AG371" i="10"/>
  <c r="AG83" i="5"/>
  <c r="AG581" i="5"/>
  <c r="AG457" i="5"/>
  <c r="AG519" i="5"/>
  <c r="AG395" i="5"/>
  <c r="AG333" i="5"/>
  <c r="AG146" i="5"/>
  <c r="AG209" i="5"/>
  <c r="AG271" i="5"/>
  <c r="AG21" i="5"/>
  <c r="AG117" i="5"/>
  <c r="AG180" i="5"/>
  <c r="AG305" i="5"/>
  <c r="AG429" i="5"/>
  <c r="AG243" i="5"/>
  <c r="AG367" i="5"/>
  <c r="AG553" i="5"/>
  <c r="AG491" i="5"/>
  <c r="AG55" i="5"/>
  <c r="AG615" i="5"/>
  <c r="AG460" i="5"/>
  <c r="AG522" i="5"/>
  <c r="AG584" i="5"/>
  <c r="AG86" i="5"/>
  <c r="AG24" i="5"/>
  <c r="AG274" i="5"/>
  <c r="AG336" i="5"/>
  <c r="AG398" i="5"/>
  <c r="AG212" i="5"/>
  <c r="AG149" i="5"/>
  <c r="AG113" i="7"/>
  <c r="AF379" i="7"/>
  <c r="AG589" i="7"/>
  <c r="AF590" i="6"/>
  <c r="AG292" i="7"/>
  <c r="AF260" i="5"/>
  <c r="AG411" i="10"/>
  <c r="AG428" i="7"/>
  <c r="AF396" i="5"/>
  <c r="AG85" i="8"/>
  <c r="AG87" i="8"/>
  <c r="AG89" i="8"/>
  <c r="AG86" i="8"/>
  <c r="AG88" i="8"/>
  <c r="AG116" i="5"/>
  <c r="AG179" i="5"/>
  <c r="AG304" i="5"/>
  <c r="AG428" i="5"/>
  <c r="AG242" i="5"/>
  <c r="AG366" i="5"/>
  <c r="AG552" i="5"/>
  <c r="AG54" i="5"/>
  <c r="AG614" i="5"/>
  <c r="AG490" i="5"/>
  <c r="AG409" i="7"/>
  <c r="AG344" i="7"/>
  <c r="AF312" i="5"/>
  <c r="AG306" i="7"/>
  <c r="AG588" i="7"/>
  <c r="BB35" i="2"/>
  <c r="BB36" i="2" s="1"/>
  <c r="AG623" i="7"/>
  <c r="AG560" i="7"/>
  <c r="AF528" i="5"/>
  <c r="AG679" i="10"/>
  <c r="AG322" i="7"/>
  <c r="AG253" i="7"/>
  <c r="AG372" i="10"/>
  <c r="AG548" i="7"/>
  <c r="AG667" i="10"/>
  <c r="AG191" i="7"/>
  <c r="AG310" i="10"/>
  <c r="AG156" i="5"/>
  <c r="AG281" i="5"/>
  <c r="AG405" i="5"/>
  <c r="AG118" i="4"/>
  <c r="AG467" i="5"/>
  <c r="AG529" i="5"/>
  <c r="AG93" i="5"/>
  <c r="AG31" i="5"/>
  <c r="AG219" i="5"/>
  <c r="AG343" i="5"/>
  <c r="AG591" i="5"/>
  <c r="AG43" i="6"/>
  <c r="AG541" i="6"/>
  <c r="AG193" i="4"/>
  <c r="AG105" i="6"/>
  <c r="AG417" i="6"/>
  <c r="AG479" i="6"/>
  <c r="AG603" i="6"/>
  <c r="AG168" i="6"/>
  <c r="AG231" i="6"/>
  <c r="AG293" i="6"/>
  <c r="AG355" i="6"/>
  <c r="AG502" i="5"/>
  <c r="AG440" i="5"/>
  <c r="AG564" i="5"/>
  <c r="AG626" i="5"/>
  <c r="AG66" i="5"/>
  <c r="AG254" i="5"/>
  <c r="AG378" i="5"/>
  <c r="AG128" i="5"/>
  <c r="AG316" i="5"/>
  <c r="AG191" i="5"/>
  <c r="AF103" i="7"/>
  <c r="AG452" i="7"/>
  <c r="AG642" i="7"/>
  <c r="AF610" i="5"/>
  <c r="AG564" i="7"/>
  <c r="AG683" i="10"/>
  <c r="AG440" i="7"/>
  <c r="AG559" i="10"/>
  <c r="AG66" i="7"/>
  <c r="AG185" i="10"/>
  <c r="AF135" i="8"/>
  <c r="AF144" i="8" s="1"/>
  <c r="AF134" i="8"/>
  <c r="AF143" i="8" s="1"/>
  <c r="AF636" i="10"/>
  <c r="AE537" i="7"/>
  <c r="AG501" i="5"/>
  <c r="AG439" i="5"/>
  <c r="AG563" i="5"/>
  <c r="AG625" i="5"/>
  <c r="AG65" i="5"/>
  <c r="AG377" i="5"/>
  <c r="AG253" i="5"/>
  <c r="AG190" i="5"/>
  <c r="AG315" i="5"/>
  <c r="AG127" i="5"/>
  <c r="AG53" i="6"/>
  <c r="AG241" i="6"/>
  <c r="AG115" i="6"/>
  <c r="AG551" i="6"/>
  <c r="AG365" i="6"/>
  <c r="AG613" i="6"/>
  <c r="AG489" i="6"/>
  <c r="AG427" i="6"/>
  <c r="AG178" i="6"/>
  <c r="AG303" i="6"/>
  <c r="AG438" i="5"/>
  <c r="AG500" i="5"/>
  <c r="AG562" i="5"/>
  <c r="AG624" i="5"/>
  <c r="AG376" i="5"/>
  <c r="AG64" i="5"/>
  <c r="AG126" i="5"/>
  <c r="AG314" i="5"/>
  <c r="AG189" i="5"/>
  <c r="AG252" i="5"/>
  <c r="AG41" i="6"/>
  <c r="AG103" i="6"/>
  <c r="AG229" i="6"/>
  <c r="AG353" i="6"/>
  <c r="AG539" i="6"/>
  <c r="AG601" i="6"/>
  <c r="AG291" i="6"/>
  <c r="AG415" i="6"/>
  <c r="AG477" i="6"/>
  <c r="AG166" i="6"/>
  <c r="AG435" i="5"/>
  <c r="AG621" i="5"/>
  <c r="AG559" i="5"/>
  <c r="AG497" i="5"/>
  <c r="AG123" i="5"/>
  <c r="AG61" i="5"/>
  <c r="AG311" i="5"/>
  <c r="AG373" i="5"/>
  <c r="AG186" i="5"/>
  <c r="AG249" i="5"/>
  <c r="AE11" i="7"/>
  <c r="AF415" i="7"/>
  <c r="AG302" i="7"/>
  <c r="AG421" i="10"/>
  <c r="AG550" i="7"/>
  <c r="AG669" i="10"/>
  <c r="AG203" i="7"/>
  <c r="AG270" i="7"/>
  <c r="AF238" i="5"/>
  <c r="AG389" i="10"/>
  <c r="AG332" i="7"/>
  <c r="AF300" i="5"/>
  <c r="AG451" i="10"/>
  <c r="AG298" i="7"/>
  <c r="AF266" i="5"/>
  <c r="AG417" i="10"/>
  <c r="AG484" i="7"/>
  <c r="AF452" i="5"/>
  <c r="AG603" i="10"/>
  <c r="AG236" i="7"/>
  <c r="AF204" i="5"/>
  <c r="AG355" i="10"/>
  <c r="AF311" i="7"/>
  <c r="AE227" i="7"/>
  <c r="AE20" i="7"/>
  <c r="AF421" i="7"/>
  <c r="AG276" i="7"/>
  <c r="AF244" i="5"/>
  <c r="AG524" i="7"/>
  <c r="AF492" i="5"/>
  <c r="AG150" i="7"/>
  <c r="AF118" i="5"/>
  <c r="AF613" i="7"/>
  <c r="AG414" i="10"/>
  <c r="AG295" i="7"/>
  <c r="AG357" i="7"/>
  <c r="AG476" i="10"/>
  <c r="AG164" i="10"/>
  <c r="AG45" i="7"/>
  <c r="AG469" i="7"/>
  <c r="AF162" i="8"/>
  <c r="AF183" i="8" s="1"/>
  <c r="AF161" i="8"/>
  <c r="AF36" i="6"/>
  <c r="AF534" i="6"/>
  <c r="AF224" i="6"/>
  <c r="AG326" i="7"/>
  <c r="AG264" i="7"/>
  <c r="AE21" i="7"/>
  <c r="AG325" i="7"/>
  <c r="AG200" i="7"/>
  <c r="AG361" i="7"/>
  <c r="AG423" i="7"/>
  <c r="AG542" i="10"/>
  <c r="AG55" i="7"/>
  <c r="AG429" i="7"/>
  <c r="AG553" i="7"/>
  <c r="AG333" i="7"/>
  <c r="AG452" i="10"/>
  <c r="AG158" i="7"/>
  <c r="AG96" i="7"/>
  <c r="AG594" i="7"/>
  <c r="AF175" i="8"/>
  <c r="AG624" i="7"/>
  <c r="AG189" i="7"/>
  <c r="AG308" i="10"/>
  <c r="AF262" i="10"/>
  <c r="AE164" i="7"/>
  <c r="AE16" i="7"/>
  <c r="AG125" i="5"/>
  <c r="AG251" i="5"/>
  <c r="AG375" i="5"/>
  <c r="AG499" i="5"/>
  <c r="AG561" i="5"/>
  <c r="AG150" i="4"/>
  <c r="AG188" i="5"/>
  <c r="AG313" i="5"/>
  <c r="AG437" i="5"/>
  <c r="AG63" i="5"/>
  <c r="AG623" i="5"/>
  <c r="AG557" i="5"/>
  <c r="AG619" i="5"/>
  <c r="AH650" i="7" s="1"/>
  <c r="AG433" i="5"/>
  <c r="AG495" i="5"/>
  <c r="AG121" i="5"/>
  <c r="AG59" i="5"/>
  <c r="AG309" i="5"/>
  <c r="AG371" i="5"/>
  <c r="AG184" i="5"/>
  <c r="AG247" i="5"/>
  <c r="AG15" i="9"/>
  <c r="AG42" i="9"/>
  <c r="AG41" i="9" s="1"/>
  <c r="AG34" i="6"/>
  <c r="AG222" i="6"/>
  <c r="AG96" i="6"/>
  <c r="AG532" i="6"/>
  <c r="AG346" i="6"/>
  <c r="AG594" i="6"/>
  <c r="AG470" i="6"/>
  <c r="AG408" i="6"/>
  <c r="AG284" i="6"/>
  <c r="AG159" i="6"/>
  <c r="AG12" i="6"/>
  <c r="AG200" i="6"/>
  <c r="AG74" i="6"/>
  <c r="AG137" i="6"/>
  <c r="AG510" i="6"/>
  <c r="AG386" i="6"/>
  <c r="AG324" i="6"/>
  <c r="AG572" i="6"/>
  <c r="AG262" i="6"/>
  <c r="AG448" i="6"/>
  <c r="AG441" i="5"/>
  <c r="AG503" i="5"/>
  <c r="AG565" i="5"/>
  <c r="AG627" i="5"/>
  <c r="AG255" i="5"/>
  <c r="AG67" i="5"/>
  <c r="AG379" i="5"/>
  <c r="AG317" i="5"/>
  <c r="AG129" i="5"/>
  <c r="AG192" i="5"/>
  <c r="AF658" i="10"/>
  <c r="AG223" i="7"/>
  <c r="AG98" i="7"/>
  <c r="AG596" i="7"/>
  <c r="AG239" i="7"/>
  <c r="AG358" i="10"/>
  <c r="AG363" i="7"/>
  <c r="AG425" i="7"/>
  <c r="AG544" i="10"/>
  <c r="AG307" i="7"/>
  <c r="AG119" i="7"/>
  <c r="AG555" i="7"/>
  <c r="AF249" i="7"/>
  <c r="AF523" i="7"/>
  <c r="AF359" i="7"/>
  <c r="AF633" i="7"/>
  <c r="AF67" i="7"/>
  <c r="AG342" i="7"/>
  <c r="AG652" i="7"/>
  <c r="AG273" i="7"/>
  <c r="AG392" i="10"/>
  <c r="AG583" i="7"/>
  <c r="AG702" i="10"/>
  <c r="AG147" i="7"/>
  <c r="AG266" i="10"/>
  <c r="AF118" i="6"/>
  <c r="AF368" i="6"/>
  <c r="AF554" i="6"/>
  <c r="AL8" i="4"/>
  <c r="AL9" i="4" s="1"/>
  <c r="AG216" i="7"/>
  <c r="AG527" i="7"/>
  <c r="AG153" i="7"/>
  <c r="AG536" i="10"/>
  <c r="AG417" i="7"/>
  <c r="AG231" i="7"/>
  <c r="AG350" i="10"/>
  <c r="AF528" i="6"/>
  <c r="AF342" i="6"/>
  <c r="AF167" i="6"/>
  <c r="AG308" i="7"/>
  <c r="AG58" i="7"/>
  <c r="AG556" i="7"/>
  <c r="AG416" i="7"/>
  <c r="AF384" i="5"/>
  <c r="AG535" i="10"/>
  <c r="AG478" i="7"/>
  <c r="AF446" i="5"/>
  <c r="AG597" i="10"/>
  <c r="AG167" i="7"/>
  <c r="AF135" i="5"/>
  <c r="AG286" i="10"/>
  <c r="AG552" i="7"/>
  <c r="AF520" i="5"/>
  <c r="AG116" i="7"/>
  <c r="AF84" i="5"/>
  <c r="AF200" i="10"/>
  <c r="AG81" i="5"/>
  <c r="AG455" i="5"/>
  <c r="AG579" i="5"/>
  <c r="AH610" i="7" s="1"/>
  <c r="AG517" i="5"/>
  <c r="AG393" i="5"/>
  <c r="AG207" i="5"/>
  <c r="AG331" i="5"/>
  <c r="AG144" i="5"/>
  <c r="AG269" i="5"/>
  <c r="AG19" i="5"/>
  <c r="AG11" i="6"/>
  <c r="AG73" i="6"/>
  <c r="AG136" i="6"/>
  <c r="AG199" i="6"/>
  <c r="AG509" i="6"/>
  <c r="AG385" i="6"/>
  <c r="AG323" i="6"/>
  <c r="AG571" i="6"/>
  <c r="AG161" i="4"/>
  <c r="AG261" i="6"/>
  <c r="AG447" i="6"/>
  <c r="AG7" i="9"/>
  <c r="AG34" i="9"/>
  <c r="AG25" i="6"/>
  <c r="AG87" i="6"/>
  <c r="AG213" i="6"/>
  <c r="AG523" i="6"/>
  <c r="AG337" i="6"/>
  <c r="AG585" i="6"/>
  <c r="AG150" i="6"/>
  <c r="AG275" i="6"/>
  <c r="AG461" i="6"/>
  <c r="AG399" i="6"/>
  <c r="AG14" i="6"/>
  <c r="AG202" i="6"/>
  <c r="AG76" i="6"/>
  <c r="AG512" i="6"/>
  <c r="AG326" i="6"/>
  <c r="AG450" i="6"/>
  <c r="AG388" i="6"/>
  <c r="AG574" i="6"/>
  <c r="AG264" i="6"/>
  <c r="AG139" i="6"/>
  <c r="AG77" i="5"/>
  <c r="AG203" i="5"/>
  <c r="AG327" i="5"/>
  <c r="AG451" i="5"/>
  <c r="AG140" i="5"/>
  <c r="AG513" i="5"/>
  <c r="AG575" i="5"/>
  <c r="AG265" i="5"/>
  <c r="AG389" i="5"/>
  <c r="AG15" i="5"/>
  <c r="AG40" i="6"/>
  <c r="AG228" i="6"/>
  <c r="AG102" i="6"/>
  <c r="AG352" i="6"/>
  <c r="AG538" i="6"/>
  <c r="AG476" i="6"/>
  <c r="AG414" i="6"/>
  <c r="AG165" i="6"/>
  <c r="AG600" i="6"/>
  <c r="AG290" i="6"/>
  <c r="AG80" i="5"/>
  <c r="AG392" i="5"/>
  <c r="AG578" i="5"/>
  <c r="AH609" i="7" s="1"/>
  <c r="AG516" i="5"/>
  <c r="AG454" i="5"/>
  <c r="AG143" i="5"/>
  <c r="AG330" i="5"/>
  <c r="AG18" i="5"/>
  <c r="AG268" i="5"/>
  <c r="AG206" i="5"/>
  <c r="AG27" i="6"/>
  <c r="AG89" i="6"/>
  <c r="AG215" i="6"/>
  <c r="AG525" i="6"/>
  <c r="AG339" i="6"/>
  <c r="AG587" i="6"/>
  <c r="AG277" i="6"/>
  <c r="AG463" i="6"/>
  <c r="AG401" i="6"/>
  <c r="AG152" i="6"/>
  <c r="AG100" i="5"/>
  <c r="AG412" i="5"/>
  <c r="AG474" i="5"/>
  <c r="AG598" i="5"/>
  <c r="AG536" i="5"/>
  <c r="AG226" i="5"/>
  <c r="AG288" i="5"/>
  <c r="AG163" i="5"/>
  <c r="AG350" i="5"/>
  <c r="AG38" i="5"/>
  <c r="AF653" i="7"/>
  <c r="AF229" i="7"/>
  <c r="AG69" i="7"/>
  <c r="AG567" i="7"/>
  <c r="AG272" i="7"/>
  <c r="AG391" i="10"/>
  <c r="AG209" i="7"/>
  <c r="AG328" i="10"/>
  <c r="AF559" i="7"/>
  <c r="AH25" i="9"/>
  <c r="AH51" i="9" s="1"/>
  <c r="AH25" i="8"/>
  <c r="AH109" i="4"/>
  <c r="AH172" i="4"/>
  <c r="AH215" i="4"/>
  <c r="AH152" i="4"/>
  <c r="AH20" i="9"/>
  <c r="AH20" i="8"/>
  <c r="AH165" i="4"/>
  <c r="AH102" i="4"/>
  <c r="AH132" i="4"/>
  <c r="AH195" i="4"/>
  <c r="AH148" i="4"/>
  <c r="AH211" i="4"/>
  <c r="AH13" i="9"/>
  <c r="AH39" i="9" s="1"/>
  <c r="AH13" i="8"/>
  <c r="AH106" i="4"/>
  <c r="AH169" i="4"/>
  <c r="AH14" i="9"/>
  <c r="AH40" i="9" s="1"/>
  <c r="AH14" i="8"/>
  <c r="AH175" i="4"/>
  <c r="AH112" i="4"/>
  <c r="AH131" i="4"/>
  <c r="AH194" i="4"/>
  <c r="AH18" i="9"/>
  <c r="AH44" i="9" s="1"/>
  <c r="AH18" i="8"/>
  <c r="AH176" i="4"/>
  <c r="AH113" i="4"/>
  <c r="AH147" i="4"/>
  <c r="AH210" i="4"/>
  <c r="AH16" i="8"/>
  <c r="AH16" i="9"/>
  <c r="AH101" i="4"/>
  <c r="AH164" i="4"/>
  <c r="AF235" i="7"/>
  <c r="AF73" i="7"/>
  <c r="AG451" i="7"/>
  <c r="AG265" i="7"/>
  <c r="AG222" i="7"/>
  <c r="AG285" i="7"/>
  <c r="AG533" i="7"/>
  <c r="AG544" i="7"/>
  <c r="AG663" i="10"/>
  <c r="AG234" i="7"/>
  <c r="AG353" i="10"/>
  <c r="AG468" i="7"/>
  <c r="AF436" i="5"/>
  <c r="AG406" i="7"/>
  <c r="AF374" i="5"/>
  <c r="AG244" i="7"/>
  <c r="AG181" i="7"/>
  <c r="AG492" i="7"/>
  <c r="AG340" i="7"/>
  <c r="AG90" i="7"/>
  <c r="AG464" i="7"/>
  <c r="BB33" i="2"/>
  <c r="BB9" i="2" s="1"/>
  <c r="AG646" i="7"/>
  <c r="AG460" i="7"/>
  <c r="AG579" i="10"/>
  <c r="AG86" i="7"/>
  <c r="AG205" i="10"/>
  <c r="AG499" i="7"/>
  <c r="AG618" i="10"/>
  <c r="AG251" i="7"/>
  <c r="AG370" i="10"/>
  <c r="AG125" i="7"/>
  <c r="AG244" i="10"/>
  <c r="AG622" i="7"/>
  <c r="AF590" i="5"/>
  <c r="AG312" i="7"/>
  <c r="AF280" i="5"/>
  <c r="AG431" i="10"/>
  <c r="AG324" i="7"/>
  <c r="AF292" i="5"/>
  <c r="AG386" i="7"/>
  <c r="AF354" i="5"/>
  <c r="AG384" i="7"/>
  <c r="AG446" i="7"/>
  <c r="AG377" i="7"/>
  <c r="AG496" i="10"/>
  <c r="AG190" i="7"/>
  <c r="AG309" i="10"/>
  <c r="AG238" i="7"/>
  <c r="AG357" i="10"/>
  <c r="AG300" i="7"/>
  <c r="AG419" i="10"/>
  <c r="AG486" i="7"/>
  <c r="AG605" i="10"/>
  <c r="AF508" i="6"/>
  <c r="AF322" i="6"/>
  <c r="AF84" i="6"/>
  <c r="AF582" i="6"/>
  <c r="AF455" i="7"/>
  <c r="AG158" i="5"/>
  <c r="AG531" i="5"/>
  <c r="AG283" i="5"/>
  <c r="AG407" i="5"/>
  <c r="AG345" i="5"/>
  <c r="AG95" i="5"/>
  <c r="AG33" i="5"/>
  <c r="AG593" i="5"/>
  <c r="AG469" i="5"/>
  <c r="AG221" i="5"/>
  <c r="AG57" i="9"/>
  <c r="AG61" i="9" s="1"/>
  <c r="AG56" i="9"/>
  <c r="AG60" i="9" s="1"/>
  <c r="AG39" i="6"/>
  <c r="AG101" i="6"/>
  <c r="AG227" i="6"/>
  <c r="AG351" i="6"/>
  <c r="AG537" i="6"/>
  <c r="AG164" i="6"/>
  <c r="AG599" i="6"/>
  <c r="AG475" i="6"/>
  <c r="AG413" i="6"/>
  <c r="AG289" i="6"/>
  <c r="AG47" i="6"/>
  <c r="AG109" i="6"/>
  <c r="AG235" i="6"/>
  <c r="AG545" i="6"/>
  <c r="AG359" i="6"/>
  <c r="AG483" i="6"/>
  <c r="AG607" i="6"/>
  <c r="AG172" i="6"/>
  <c r="AG297" i="6"/>
  <c r="AG421" i="6"/>
  <c r="AG620" i="5"/>
  <c r="AG434" i="5"/>
  <c r="AG122" i="5"/>
  <c r="AG496" i="5"/>
  <c r="AG558" i="5"/>
  <c r="AG60" i="5"/>
  <c r="AG310" i="5"/>
  <c r="AG185" i="5"/>
  <c r="AG372" i="5"/>
  <c r="AG248" i="5"/>
  <c r="AG26" i="6"/>
  <c r="AG214" i="6"/>
  <c r="AG88" i="6"/>
  <c r="AG524" i="6"/>
  <c r="AG338" i="6"/>
  <c r="AG276" i="6"/>
  <c r="AG462" i="6"/>
  <c r="AG400" i="6"/>
  <c r="AG586" i="6"/>
  <c r="AG151" i="6"/>
  <c r="AG44" i="6"/>
  <c r="AG232" i="6"/>
  <c r="AG106" i="6"/>
  <c r="AG542" i="6"/>
  <c r="AG356" i="6"/>
  <c r="AG604" i="6"/>
  <c r="AG294" i="6"/>
  <c r="AG480" i="6"/>
  <c r="AG418" i="6"/>
  <c r="AG169" i="6"/>
  <c r="AF93" i="7"/>
  <c r="AF160" i="10"/>
  <c r="AE183" i="8"/>
  <c r="AF300" i="6"/>
  <c r="AF486" i="6"/>
  <c r="AF238" i="6"/>
  <c r="AG70" i="7"/>
  <c r="AG630" i="7"/>
  <c r="AG132" i="7"/>
  <c r="AF78" i="6"/>
  <c r="AF514" i="6"/>
  <c r="AF204" i="6"/>
  <c r="AF554" i="10"/>
  <c r="AK7" i="4"/>
  <c r="AJ11" i="4"/>
  <c r="AF291" i="10"/>
  <c r="AF198" i="7"/>
  <c r="AF317" i="7"/>
  <c r="AF250" i="6"/>
  <c r="AF622" i="6"/>
  <c r="AF374" i="6"/>
  <c r="BA35" i="2"/>
  <c r="BA36" i="2" s="1"/>
  <c r="AF303" i="7"/>
  <c r="AF25" i="7" s="1"/>
  <c r="AG339" i="7"/>
  <c r="AG587" i="7"/>
  <c r="AG196" i="7"/>
  <c r="AG71" i="7"/>
  <c r="AG631" i="7"/>
  <c r="AG442" i="7"/>
  <c r="AF410" i="5"/>
  <c r="AG628" i="7"/>
  <c r="AF596" i="5"/>
  <c r="AG130" i="7"/>
  <c r="AF98" i="5"/>
  <c r="AG418" i="7"/>
  <c r="AG537" i="10"/>
  <c r="AG356" i="7"/>
  <c r="AG475" i="10"/>
  <c r="AG44" i="7"/>
  <c r="AG163" i="10"/>
  <c r="AF7" i="7" l="1"/>
  <c r="AH645" i="7"/>
  <c r="AG607" i="7"/>
  <c r="AE30" i="7"/>
  <c r="AG103" i="7"/>
  <c r="AE22" i="7"/>
  <c r="AE6" i="7"/>
  <c r="AF8" i="7"/>
  <c r="AH615" i="7"/>
  <c r="AE10" i="7"/>
  <c r="AE14" i="7"/>
  <c r="AH624" i="7"/>
  <c r="AH646" i="7"/>
  <c r="AG653" i="7"/>
  <c r="AG633" i="7"/>
  <c r="AH606" i="7"/>
  <c r="AG385" i="7"/>
  <c r="AH657" i="7"/>
  <c r="AG166" i="7"/>
  <c r="AH629" i="7"/>
  <c r="AF23" i="7"/>
  <c r="AH652" i="7"/>
  <c r="AG441" i="7"/>
  <c r="AF13" i="7"/>
  <c r="AE26" i="7"/>
  <c r="AG621" i="7"/>
  <c r="AF27" i="7"/>
  <c r="AY8" i="2"/>
  <c r="AY6" i="2"/>
  <c r="AY4" i="2"/>
  <c r="AG275" i="7"/>
  <c r="AH612" i="7"/>
  <c r="AG311" i="7"/>
  <c r="AH651" i="7"/>
  <c r="AH656" i="7"/>
  <c r="AF29" i="7"/>
  <c r="AG73" i="7"/>
  <c r="AG601" i="7"/>
  <c r="AG255" i="7"/>
  <c r="AG627" i="7"/>
  <c r="AG198" i="6"/>
  <c r="AF19" i="7"/>
  <c r="AH643" i="7"/>
  <c r="AG405" i="7"/>
  <c r="AG570" i="6"/>
  <c r="AG323" i="7"/>
  <c r="AG129" i="7"/>
  <c r="AG115" i="7"/>
  <c r="AH623" i="7"/>
  <c r="AG517" i="7"/>
  <c r="AE18" i="7"/>
  <c r="AG291" i="7"/>
  <c r="AG292" i="6"/>
  <c r="AG478" i="6"/>
  <c r="AG540" i="6"/>
  <c r="AG559" i="7"/>
  <c r="AF475" i="7"/>
  <c r="AG328" i="6"/>
  <c r="AG266" i="6"/>
  <c r="AG141" i="6"/>
  <c r="AF21" i="7"/>
  <c r="AG486" i="6"/>
  <c r="AG238" i="6"/>
  <c r="AG483" i="7"/>
  <c r="AG565" i="7"/>
  <c r="AF599" i="7"/>
  <c r="AG174" i="8"/>
  <c r="AG435" i="7"/>
  <c r="AG134" i="8"/>
  <c r="AG143" i="8" s="1"/>
  <c r="AG135" i="8"/>
  <c r="AG144" i="8" s="1"/>
  <c r="AG241" i="7"/>
  <c r="AF537" i="7"/>
  <c r="AH625" i="7"/>
  <c r="AG212" i="7"/>
  <c r="AF142" i="8"/>
  <c r="AG18" i="10" s="1"/>
  <c r="AF180" i="8"/>
  <c r="AG285" i="10"/>
  <c r="AG430" i="10"/>
  <c r="AG450" i="10"/>
  <c r="AG596" i="10"/>
  <c r="AH423" i="7"/>
  <c r="AH542" i="10"/>
  <c r="AH415" i="10"/>
  <c r="AH296" i="7"/>
  <c r="AH362" i="7"/>
  <c r="AG534" i="10"/>
  <c r="AF351" i="7"/>
  <c r="AF28" i="7"/>
  <c r="AH90" i="7"/>
  <c r="AH94" i="7"/>
  <c r="AG62" i="5"/>
  <c r="AH342" i="7"/>
  <c r="AH220" i="7"/>
  <c r="AH284" i="7"/>
  <c r="AH97" i="7"/>
  <c r="AH398" i="7"/>
  <c r="AH517" i="10"/>
  <c r="AH240" i="7"/>
  <c r="AH359" i="10"/>
  <c r="AH426" i="7"/>
  <c r="AH545" i="10"/>
  <c r="AH114" i="7"/>
  <c r="AH200" i="7"/>
  <c r="AH320" i="7"/>
  <c r="AH556" i="7"/>
  <c r="AH507" i="7"/>
  <c r="AH216" i="7"/>
  <c r="AH589" i="7"/>
  <c r="AH438" i="7"/>
  <c r="AH557" i="10"/>
  <c r="AG467" i="7"/>
  <c r="AH13" i="6"/>
  <c r="AH325" i="6"/>
  <c r="AH387" i="6"/>
  <c r="AH263" i="6"/>
  <c r="AH511" i="6"/>
  <c r="AH573" i="6"/>
  <c r="AH138" i="6"/>
  <c r="AH201" i="6"/>
  <c r="AH449" i="6"/>
  <c r="AH75" i="6"/>
  <c r="AH59" i="6"/>
  <c r="AH371" i="6"/>
  <c r="AH619" i="6"/>
  <c r="AH557" i="6"/>
  <c r="AH433" i="6"/>
  <c r="AH121" i="6"/>
  <c r="AH495" i="6"/>
  <c r="AH184" i="6"/>
  <c r="AH309" i="6"/>
  <c r="AH247" i="6"/>
  <c r="AH86" i="8"/>
  <c r="AH88" i="8"/>
  <c r="AH85" i="8"/>
  <c r="AH87" i="8"/>
  <c r="AH89" i="8"/>
  <c r="AH522" i="5"/>
  <c r="AH584" i="5"/>
  <c r="AH460" i="5"/>
  <c r="AH336" i="5"/>
  <c r="AH398" i="5"/>
  <c r="AH86" i="5"/>
  <c r="AH149" i="5"/>
  <c r="AH24" i="5"/>
  <c r="AH212" i="5"/>
  <c r="AH274" i="5"/>
  <c r="AH18" i="6"/>
  <c r="AH268" i="6"/>
  <c r="AH330" i="6"/>
  <c r="AH516" i="6"/>
  <c r="AH578" i="6"/>
  <c r="AH143" i="6"/>
  <c r="AH392" i="6"/>
  <c r="AH206" i="6"/>
  <c r="AH454" i="6"/>
  <c r="AH80" i="6"/>
  <c r="AH60" i="6"/>
  <c r="AH122" i="6"/>
  <c r="AH372" i="6"/>
  <c r="AH620" i="6"/>
  <c r="AH558" i="6"/>
  <c r="AH310" i="6"/>
  <c r="AH434" i="6"/>
  <c r="AH496" i="6"/>
  <c r="AH185" i="6"/>
  <c r="AH248" i="6"/>
  <c r="AH76" i="5"/>
  <c r="AH202" i="5"/>
  <c r="AH326" i="5"/>
  <c r="AH450" i="5"/>
  <c r="AH574" i="5"/>
  <c r="AH388" i="5"/>
  <c r="AH264" i="5"/>
  <c r="AH512" i="5"/>
  <c r="AH14" i="5"/>
  <c r="AH139" i="5"/>
  <c r="AH500" i="5"/>
  <c r="AH624" i="5"/>
  <c r="AH438" i="5"/>
  <c r="AH562" i="5"/>
  <c r="AH314" i="5"/>
  <c r="AH126" i="5"/>
  <c r="AH252" i="5"/>
  <c r="AH189" i="5"/>
  <c r="AH376" i="5"/>
  <c r="AH64" i="5"/>
  <c r="AH119" i="8"/>
  <c r="AH121" i="8"/>
  <c r="AH123" i="8"/>
  <c r="AH120" i="8"/>
  <c r="AH122" i="8"/>
  <c r="AH194" i="7"/>
  <c r="AH567" i="7"/>
  <c r="AH131" i="7"/>
  <c r="AH237" i="7"/>
  <c r="AH356" i="10"/>
  <c r="AH174" i="7"/>
  <c r="AH293" i="10"/>
  <c r="AH420" i="7"/>
  <c r="AH539" i="10"/>
  <c r="AH171" i="7"/>
  <c r="AH290" i="10"/>
  <c r="AH108" i="7"/>
  <c r="AH227" i="10"/>
  <c r="AG508" i="6"/>
  <c r="AG10" i="6"/>
  <c r="AH175" i="7"/>
  <c r="AH294" i="10"/>
  <c r="AH548" i="7"/>
  <c r="AH667" i="10"/>
  <c r="AG477" i="7"/>
  <c r="AH410" i="7"/>
  <c r="AH658" i="7"/>
  <c r="AH278" i="7"/>
  <c r="AH340" i="7"/>
  <c r="AH464" i="7"/>
  <c r="AH654" i="7"/>
  <c r="AG622" i="5"/>
  <c r="AH219" i="7"/>
  <c r="AG187" i="5"/>
  <c r="AH406" i="7"/>
  <c r="AG374" i="5"/>
  <c r="AF182" i="8"/>
  <c r="AG354" i="10"/>
  <c r="AG297" i="7"/>
  <c r="AG388" i="10"/>
  <c r="AH404" i="7"/>
  <c r="AH154" i="7"/>
  <c r="AH466" i="7"/>
  <c r="AH283" i="7"/>
  <c r="AH95" i="7"/>
  <c r="AH593" i="7"/>
  <c r="AH221" i="7"/>
  <c r="AH96" i="7"/>
  <c r="AH532" i="7"/>
  <c r="AG641" i="7"/>
  <c r="AH222" i="7"/>
  <c r="AH285" i="7"/>
  <c r="AH595" i="7"/>
  <c r="AG354" i="6"/>
  <c r="AG602" i="6"/>
  <c r="AH622" i="7"/>
  <c r="AG590" i="5"/>
  <c r="AH124" i="7"/>
  <c r="AG92" i="5"/>
  <c r="AH243" i="10"/>
  <c r="AH436" i="7"/>
  <c r="AG404" i="5"/>
  <c r="AH555" i="10"/>
  <c r="AH583" i="7"/>
  <c r="AH702" i="10"/>
  <c r="AH335" i="7"/>
  <c r="AH454" i="10"/>
  <c r="AH367" i="7"/>
  <c r="AH117" i="7"/>
  <c r="AH584" i="7"/>
  <c r="AH703" i="10"/>
  <c r="AH336" i="7"/>
  <c r="AH455" i="10"/>
  <c r="AH302" i="7"/>
  <c r="AH421" i="10"/>
  <c r="AG540" i="10"/>
  <c r="AH449" i="7"/>
  <c r="AH387" i="7"/>
  <c r="AH573" i="7"/>
  <c r="AH307" i="7"/>
  <c r="AH182" i="7"/>
  <c r="AH555" i="7"/>
  <c r="AH328" i="7"/>
  <c r="AH195" i="7"/>
  <c r="AH258" i="7"/>
  <c r="AH444" i="7"/>
  <c r="AG172" i="8"/>
  <c r="AG173" i="8"/>
  <c r="AG509" i="7"/>
  <c r="AG180" i="10"/>
  <c r="AG373" i="7"/>
  <c r="AG93" i="7"/>
  <c r="AH81" i="5"/>
  <c r="AH455" i="5"/>
  <c r="AH517" i="5"/>
  <c r="AH393" i="5"/>
  <c r="AH579" i="5"/>
  <c r="AH207" i="5"/>
  <c r="AH331" i="5"/>
  <c r="AH269" i="5"/>
  <c r="AH144" i="5"/>
  <c r="AH19" i="5"/>
  <c r="AH39" i="6"/>
  <c r="AH351" i="6"/>
  <c r="AH289" i="6"/>
  <c r="AH537" i="6"/>
  <c r="AH599" i="6"/>
  <c r="AH101" i="6"/>
  <c r="AH413" i="6"/>
  <c r="AH164" i="6"/>
  <c r="AH227" i="6"/>
  <c r="AH475" i="6"/>
  <c r="AH45" i="6"/>
  <c r="AH357" i="6"/>
  <c r="AH543" i="6"/>
  <c r="AH170" i="6"/>
  <c r="AH605" i="6"/>
  <c r="AH419" i="6"/>
  <c r="AH295" i="6"/>
  <c r="AH233" i="6"/>
  <c r="AH107" i="6"/>
  <c r="AH481" i="6"/>
  <c r="AH77" i="5"/>
  <c r="AH203" i="5"/>
  <c r="AH327" i="5"/>
  <c r="AH451" i="5"/>
  <c r="AH575" i="5"/>
  <c r="AH389" i="5"/>
  <c r="AH265" i="5"/>
  <c r="AH15" i="5"/>
  <c r="AH513" i="5"/>
  <c r="AH140" i="5"/>
  <c r="AH47" i="6"/>
  <c r="AH297" i="6"/>
  <c r="AH359" i="6"/>
  <c r="AH607" i="6"/>
  <c r="AH545" i="6"/>
  <c r="AH421" i="6"/>
  <c r="AH109" i="6"/>
  <c r="AH172" i="6"/>
  <c r="AH235" i="6"/>
  <c r="AH483" i="6"/>
  <c r="AH502" i="5"/>
  <c r="AH626" i="5"/>
  <c r="AH440" i="5"/>
  <c r="AH564" i="5"/>
  <c r="AH254" i="5"/>
  <c r="AH66" i="5"/>
  <c r="AH378" i="5"/>
  <c r="AH191" i="5"/>
  <c r="AH316" i="5"/>
  <c r="AH128" i="5"/>
  <c r="AH179" i="5"/>
  <c r="AH304" i="5"/>
  <c r="AH428" i="5"/>
  <c r="AH552" i="5"/>
  <c r="AH366" i="5"/>
  <c r="AH242" i="5"/>
  <c r="AH116" i="5"/>
  <c r="AH54" i="5"/>
  <c r="AH490" i="5"/>
  <c r="AH614" i="5"/>
  <c r="AH370" i="7"/>
  <c r="AH432" i="7"/>
  <c r="AH618" i="7"/>
  <c r="AH259" i="7"/>
  <c r="AH631" i="7"/>
  <c r="AH164" i="10"/>
  <c r="AH45" i="7"/>
  <c r="AH481" i="7"/>
  <c r="AH600" i="10"/>
  <c r="AH233" i="7"/>
  <c r="AH352" i="10"/>
  <c r="AH306" i="7"/>
  <c r="AH118" i="7"/>
  <c r="AH492" i="7"/>
  <c r="AG137" i="8"/>
  <c r="AG146" i="8" s="1"/>
  <c r="AG489" i="7"/>
  <c r="AH603" i="7"/>
  <c r="AH293" i="7"/>
  <c r="AH412" i="10"/>
  <c r="AH65" i="7"/>
  <c r="AH184" i="10"/>
  <c r="AH439" i="7"/>
  <c r="AH558" i="10"/>
  <c r="AG250" i="6"/>
  <c r="AG62" i="6"/>
  <c r="AG374" i="6"/>
  <c r="AG81" i="7"/>
  <c r="AG512" i="10"/>
  <c r="AH197" i="7"/>
  <c r="AH260" i="7"/>
  <c r="AH570" i="7"/>
  <c r="AH84" i="7"/>
  <c r="AH203" i="10"/>
  <c r="AH520" i="7"/>
  <c r="AH639" i="10"/>
  <c r="AH146" i="7"/>
  <c r="AH265" i="10"/>
  <c r="AG305" i="10"/>
  <c r="AH65" i="6"/>
  <c r="AH315" i="6"/>
  <c r="AH377" i="6"/>
  <c r="AH625" i="6"/>
  <c r="AH563" i="6"/>
  <c r="AH439" i="6"/>
  <c r="AH127" i="6"/>
  <c r="AH253" i="6"/>
  <c r="AH190" i="6"/>
  <c r="AH501" i="6"/>
  <c r="AH56" i="9"/>
  <c r="AH60" i="9" s="1"/>
  <c r="AH11" i="9"/>
  <c r="AH38" i="9"/>
  <c r="AH37" i="9" s="1"/>
  <c r="AG165" i="8"/>
  <c r="AH82" i="7"/>
  <c r="AG50" i="5"/>
  <c r="AH201" i="10"/>
  <c r="AH270" i="7"/>
  <c r="AG238" i="5"/>
  <c r="AH389" i="10"/>
  <c r="AH207" i="7"/>
  <c r="AG175" i="5"/>
  <c r="AH326" i="10"/>
  <c r="AH239" i="7"/>
  <c r="AH358" i="10"/>
  <c r="AH549" i="7"/>
  <c r="AH668" i="10"/>
  <c r="AH519" i="7"/>
  <c r="AH638" i="10"/>
  <c r="AH333" i="7"/>
  <c r="AH452" i="10"/>
  <c r="AH150" i="7"/>
  <c r="AG118" i="5"/>
  <c r="AH400" i="7"/>
  <c r="AG368" i="5"/>
  <c r="AH462" i="7"/>
  <c r="AG430" i="5"/>
  <c r="AH572" i="7"/>
  <c r="AG540" i="5"/>
  <c r="AG379" i="7"/>
  <c r="AF164" i="7"/>
  <c r="AF16" i="7"/>
  <c r="AH626" i="7"/>
  <c r="AH66" i="7"/>
  <c r="AH185" i="10"/>
  <c r="AH316" i="7"/>
  <c r="AH435" i="10"/>
  <c r="AH375" i="7"/>
  <c r="AH494" i="10"/>
  <c r="AH499" i="7"/>
  <c r="AH618" i="10"/>
  <c r="AH188" i="7"/>
  <c r="AH307" i="10"/>
  <c r="AG410" i="6"/>
  <c r="AG36" i="6"/>
  <c r="AG224" i="6"/>
  <c r="AG78" i="6"/>
  <c r="AG452" i="6"/>
  <c r="AG204" i="6"/>
  <c r="AG210" i="6"/>
  <c r="AG458" i="6"/>
  <c r="AG520" i="6"/>
  <c r="AG242" i="10"/>
  <c r="AG249" i="7"/>
  <c r="AG591" i="7"/>
  <c r="AH31" i="6"/>
  <c r="AH281" i="6"/>
  <c r="AH343" i="6"/>
  <c r="AH591" i="6"/>
  <c r="AH529" i="6"/>
  <c r="AH181" i="4"/>
  <c r="AH405" i="6"/>
  <c r="AH219" i="6"/>
  <c r="AH156" i="6"/>
  <c r="AH467" i="6"/>
  <c r="AH93" i="6"/>
  <c r="AH148" i="5"/>
  <c r="AH273" i="5"/>
  <c r="AH397" i="5"/>
  <c r="AH521" i="5"/>
  <c r="AH110" i="4"/>
  <c r="AH85" i="5"/>
  <c r="AH211" i="5"/>
  <c r="AH583" i="5"/>
  <c r="AH335" i="5"/>
  <c r="AH459" i="5"/>
  <c r="AH23" i="5"/>
  <c r="AH125" i="5"/>
  <c r="AH251" i="5"/>
  <c r="AH375" i="5"/>
  <c r="AH623" i="5"/>
  <c r="AH499" i="5"/>
  <c r="AH150" i="4"/>
  <c r="AH313" i="5"/>
  <c r="AH437" i="5"/>
  <c r="AH63" i="5"/>
  <c r="AH561" i="5"/>
  <c r="AH188" i="5"/>
  <c r="AH34" i="6"/>
  <c r="AH346" i="6"/>
  <c r="AH594" i="6"/>
  <c r="AH532" i="6"/>
  <c r="AH159" i="6"/>
  <c r="AH408" i="6"/>
  <c r="AH284" i="6"/>
  <c r="AH222" i="6"/>
  <c r="AH470" i="6"/>
  <c r="AH96" i="6"/>
  <c r="AH61" i="6"/>
  <c r="AH373" i="6"/>
  <c r="AH311" i="6"/>
  <c r="AH621" i="6"/>
  <c r="AH559" i="6"/>
  <c r="AH186" i="6"/>
  <c r="AH249" i="6"/>
  <c r="AH123" i="6"/>
  <c r="AH497" i="6"/>
  <c r="AH435" i="6"/>
  <c r="AH27" i="6"/>
  <c r="AH339" i="6"/>
  <c r="AH525" i="6"/>
  <c r="AH587" i="6"/>
  <c r="AH401" i="6"/>
  <c r="AH277" i="6"/>
  <c r="AH215" i="6"/>
  <c r="AH152" i="6"/>
  <c r="AH463" i="6"/>
  <c r="AH89" i="6"/>
  <c r="AG112" i="6"/>
  <c r="AG424" i="6"/>
  <c r="AG548" i="6"/>
  <c r="AG348" i="10"/>
  <c r="AG118" i="6"/>
  <c r="AG430" i="6"/>
  <c r="AG554" i="6"/>
  <c r="AG545" i="7"/>
  <c r="AG698" i="10"/>
  <c r="AH38" i="6"/>
  <c r="AH350" i="6"/>
  <c r="AH536" i="6"/>
  <c r="AH598" i="6"/>
  <c r="AH412" i="6"/>
  <c r="AH226" i="6"/>
  <c r="AH288" i="6"/>
  <c r="AH474" i="6"/>
  <c r="AH163" i="6"/>
  <c r="AH100" i="6"/>
  <c r="AH42" i="7"/>
  <c r="AG10" i="5"/>
  <c r="AH161" i="10"/>
  <c r="AH602" i="7"/>
  <c r="AG570" i="5"/>
  <c r="AH354" i="7"/>
  <c r="AG322" i="5"/>
  <c r="AH473" i="10"/>
  <c r="AG353" i="7"/>
  <c r="AH139" i="7"/>
  <c r="AH265" i="7"/>
  <c r="AH637" i="7"/>
  <c r="AG280" i="6"/>
  <c r="AG92" i="6"/>
  <c r="AG317" i="7"/>
  <c r="AI12" i="9"/>
  <c r="AI12" i="8"/>
  <c r="AI163" i="4"/>
  <c r="AI100" i="4"/>
  <c r="AI21" i="8"/>
  <c r="AI21" i="9"/>
  <c r="AI47" i="9" s="1"/>
  <c r="AI171" i="4"/>
  <c r="AI108" i="4"/>
  <c r="AI24" i="9"/>
  <c r="AI24" i="8"/>
  <c r="AI103" i="4"/>
  <c r="AI166" i="4"/>
  <c r="AI217" i="4"/>
  <c r="AI154" i="4"/>
  <c r="AI13" i="8"/>
  <c r="AI13" i="9"/>
  <c r="AI39" i="9" s="1"/>
  <c r="AI106" i="4"/>
  <c r="AI169" i="4"/>
  <c r="AI183" i="4"/>
  <c r="AI120" i="4"/>
  <c r="AI148" i="4"/>
  <c r="AI211" i="4"/>
  <c r="AI131" i="4"/>
  <c r="AI194" i="4"/>
  <c r="AI9" i="9"/>
  <c r="AI35" i="9" s="1"/>
  <c r="AI9" i="8"/>
  <c r="AI105" i="4"/>
  <c r="AI168" i="4"/>
  <c r="AI16" i="9"/>
  <c r="AI16" i="8"/>
  <c r="AI164" i="4"/>
  <c r="AI101" i="4"/>
  <c r="AH339" i="7"/>
  <c r="AH401" i="7"/>
  <c r="AH587" i="7"/>
  <c r="AH318" i="7"/>
  <c r="AG286" i="5"/>
  <c r="AH566" i="7"/>
  <c r="AG534" i="5"/>
  <c r="AH130" i="7"/>
  <c r="AG98" i="5"/>
  <c r="AH298" i="7"/>
  <c r="AG266" i="5"/>
  <c r="AH417" i="10"/>
  <c r="AH110" i="7"/>
  <c r="AG78" i="5"/>
  <c r="AH54" i="7"/>
  <c r="AG22" i="5"/>
  <c r="AH242" i="7"/>
  <c r="AG210" i="5"/>
  <c r="AH179" i="7"/>
  <c r="AG147" i="5"/>
  <c r="AH535" i="6"/>
  <c r="AH187" i="4"/>
  <c r="AH37" i="6"/>
  <c r="AH597" i="6"/>
  <c r="AH225" i="6"/>
  <c r="AH411" i="6"/>
  <c r="AH162" i="6"/>
  <c r="AH473" i="6"/>
  <c r="AH287" i="6"/>
  <c r="AH99" i="6"/>
  <c r="AH349" i="6"/>
  <c r="AH494" i="5"/>
  <c r="AH432" i="5"/>
  <c r="AH556" i="5"/>
  <c r="AH618" i="5"/>
  <c r="AH120" i="5"/>
  <c r="AH58" i="5"/>
  <c r="AH370" i="5"/>
  <c r="AH308" i="5"/>
  <c r="AH183" i="5"/>
  <c r="AH246" i="5"/>
  <c r="AG161" i="8"/>
  <c r="AG158" i="8"/>
  <c r="AH542" i="7"/>
  <c r="AH661" i="10"/>
  <c r="AH169" i="7"/>
  <c r="AH288" i="10"/>
  <c r="AH106" i="7"/>
  <c r="AH225" i="10"/>
  <c r="AH138" i="7"/>
  <c r="AH326" i="7"/>
  <c r="AH512" i="7"/>
  <c r="AH64" i="7"/>
  <c r="AH183" i="10"/>
  <c r="AH433" i="5"/>
  <c r="AH495" i="5"/>
  <c r="AH121" i="5"/>
  <c r="AH619" i="5"/>
  <c r="AH557" i="5"/>
  <c r="AH371" i="5"/>
  <c r="AH309" i="5"/>
  <c r="AH59" i="5"/>
  <c r="AH184" i="5"/>
  <c r="AH247" i="5"/>
  <c r="AH24" i="6"/>
  <c r="AH336" i="6"/>
  <c r="AH584" i="6"/>
  <c r="AH522" i="6"/>
  <c r="AH398" i="6"/>
  <c r="AH274" i="6"/>
  <c r="AH212" i="6"/>
  <c r="AH460" i="6"/>
  <c r="AH149" i="6"/>
  <c r="AH86" i="6"/>
  <c r="AH482" i="7"/>
  <c r="AH601" i="10"/>
  <c r="AH223" i="7"/>
  <c r="AH312" i="7"/>
  <c r="AG280" i="5"/>
  <c r="AH431" i="10"/>
  <c r="AH210" i="7"/>
  <c r="AH329" i="10"/>
  <c r="AH211" i="7"/>
  <c r="AH330" i="10"/>
  <c r="AH369" i="7"/>
  <c r="AH452" i="7"/>
  <c r="AH70" i="7"/>
  <c r="AH183" i="7"/>
  <c r="AH196" i="7"/>
  <c r="AH419" i="7"/>
  <c r="AH538" i="10"/>
  <c r="AF289" i="7"/>
  <c r="AF24" i="7"/>
  <c r="AF22" i="7" s="1"/>
  <c r="AH541" i="7"/>
  <c r="AH660" i="10"/>
  <c r="AH315" i="7"/>
  <c r="AH434" i="10"/>
  <c r="AG498" i="6"/>
  <c r="AG574" i="10"/>
  <c r="AH322" i="7"/>
  <c r="AH508" i="7"/>
  <c r="AH582" i="7"/>
  <c r="AH701" i="10"/>
  <c r="AH458" i="7"/>
  <c r="AH577" i="10"/>
  <c r="AH283" i="5"/>
  <c r="AH407" i="5"/>
  <c r="AH158" i="5"/>
  <c r="AH593" i="5"/>
  <c r="AH221" i="5"/>
  <c r="AH33" i="5"/>
  <c r="AH345" i="5"/>
  <c r="AH469" i="5"/>
  <c r="AH531" i="5"/>
  <c r="AH95" i="5"/>
  <c r="AH79" i="5"/>
  <c r="AH453" i="5"/>
  <c r="AH515" i="5"/>
  <c r="AH104" i="4"/>
  <c r="AH205" i="5"/>
  <c r="AH329" i="5"/>
  <c r="AH577" i="5"/>
  <c r="AH142" i="5"/>
  <c r="AH17" i="5"/>
  <c r="AH391" i="5"/>
  <c r="AH267" i="5"/>
  <c r="AH74" i="5"/>
  <c r="AH448" i="5"/>
  <c r="AH572" i="5"/>
  <c r="AH200" i="5"/>
  <c r="AH324" i="5"/>
  <c r="AH12" i="5"/>
  <c r="AH510" i="5"/>
  <c r="AH386" i="5"/>
  <c r="AH262" i="5"/>
  <c r="AH137" i="5"/>
  <c r="AH524" i="5"/>
  <c r="AH586" i="5"/>
  <c r="AH462" i="5"/>
  <c r="AH88" i="5"/>
  <c r="AH151" i="5"/>
  <c r="AH26" i="5"/>
  <c r="AH400" i="5"/>
  <c r="AH338" i="5"/>
  <c r="AH276" i="5"/>
  <c r="AH214" i="5"/>
  <c r="AH67" i="6"/>
  <c r="AH379" i="6"/>
  <c r="AH627" i="6"/>
  <c r="AH565" i="6"/>
  <c r="AH503" i="6"/>
  <c r="AH441" i="6"/>
  <c r="AH317" i="6"/>
  <c r="AH255" i="6"/>
  <c r="AH129" i="6"/>
  <c r="AH192" i="6"/>
  <c r="AG168" i="8"/>
  <c r="AH518" i="7"/>
  <c r="AG486" i="5"/>
  <c r="AH637" i="10"/>
  <c r="AH144" i="7"/>
  <c r="AG112" i="5"/>
  <c r="AH263" i="10"/>
  <c r="AH51" i="7"/>
  <c r="AH363" i="7"/>
  <c r="AH395" i="7"/>
  <c r="AH514" i="10"/>
  <c r="AH208" i="7"/>
  <c r="AH327" i="10"/>
  <c r="AH276" i="7"/>
  <c r="AG244" i="5"/>
  <c r="AH586" i="7"/>
  <c r="AG554" i="5"/>
  <c r="AH338" i="7"/>
  <c r="AG306" i="5"/>
  <c r="AG325" i="10"/>
  <c r="AH448" i="7"/>
  <c r="AG416" i="5"/>
  <c r="AH510" i="7"/>
  <c r="AG478" i="5"/>
  <c r="AH386" i="7"/>
  <c r="AG354" i="5"/>
  <c r="AG67" i="7"/>
  <c r="AH378" i="7"/>
  <c r="AH497" i="10"/>
  <c r="AH128" i="7"/>
  <c r="AH247" i="10"/>
  <c r="AH191" i="7"/>
  <c r="AH310" i="10"/>
  <c r="AH561" i="7"/>
  <c r="AH680" i="10"/>
  <c r="AG348" i="6"/>
  <c r="AG472" i="6"/>
  <c r="AG147" i="6"/>
  <c r="AG22" i="6"/>
  <c r="AG497" i="7"/>
  <c r="AG218" i="7"/>
  <c r="AH178" i="5"/>
  <c r="AH551" i="5"/>
  <c r="AH303" i="5"/>
  <c r="AH427" i="5"/>
  <c r="AH613" i="5"/>
  <c r="AH115" i="5"/>
  <c r="AH489" i="5"/>
  <c r="AH53" i="5"/>
  <c r="AH365" i="5"/>
  <c r="AH241" i="5"/>
  <c r="AH46" i="8"/>
  <c r="AH48" i="8"/>
  <c r="AH49" i="8"/>
  <c r="AH47" i="8"/>
  <c r="AH45" i="8"/>
  <c r="AH20" i="6"/>
  <c r="AH332" i="6"/>
  <c r="AH518" i="6"/>
  <c r="AH580" i="6"/>
  <c r="AH270" i="6"/>
  <c r="AH145" i="6"/>
  <c r="AH82" i="6"/>
  <c r="AH208" i="6"/>
  <c r="AH394" i="6"/>
  <c r="AH456" i="6"/>
  <c r="AH471" i="5"/>
  <c r="AH285" i="5"/>
  <c r="AH409" i="5"/>
  <c r="AH160" i="5"/>
  <c r="AH595" i="5"/>
  <c r="AH97" i="5"/>
  <c r="AH533" i="5"/>
  <c r="AH223" i="5"/>
  <c r="AH35" i="5"/>
  <c r="AH347" i="5"/>
  <c r="AH468" i="5"/>
  <c r="AH157" i="5"/>
  <c r="AH282" i="5"/>
  <c r="AH406" i="5"/>
  <c r="AH592" i="5"/>
  <c r="AH530" i="5"/>
  <c r="AH94" i="5"/>
  <c r="AH32" i="5"/>
  <c r="AH344" i="5"/>
  <c r="AH220" i="5"/>
  <c r="AH102" i="5"/>
  <c r="AH600" i="5"/>
  <c r="AH476" i="5"/>
  <c r="AH538" i="5"/>
  <c r="AH414" i="5"/>
  <c r="AH228" i="5"/>
  <c r="AH352" i="5"/>
  <c r="AH40" i="5"/>
  <c r="AH290" i="5"/>
  <c r="AH165" i="5"/>
  <c r="AG539" i="7"/>
  <c r="AG306" i="6"/>
  <c r="AG492" i="6"/>
  <c r="AG616" i="6"/>
  <c r="AG172" i="7"/>
  <c r="AG262" i="10"/>
  <c r="AH7" i="9"/>
  <c r="AH34" i="9"/>
  <c r="AH416" i="7"/>
  <c r="AG384" i="5"/>
  <c r="AH535" i="10"/>
  <c r="AH540" i="7"/>
  <c r="AG508" i="5"/>
  <c r="AH659" i="10"/>
  <c r="AH230" i="7"/>
  <c r="AG198" i="5"/>
  <c r="AH349" i="10"/>
  <c r="AG53" i="7"/>
  <c r="AH451" i="7"/>
  <c r="AH389" i="7"/>
  <c r="AH513" i="7"/>
  <c r="AG155" i="6"/>
  <c r="AG342" i="6"/>
  <c r="AG30" i="6"/>
  <c r="AG503" i="7"/>
  <c r="AI209" i="4"/>
  <c r="AI146" i="4"/>
  <c r="AI14" i="9"/>
  <c r="AI40" i="9" s="1"/>
  <c r="AI14" i="8"/>
  <c r="AI175" i="4"/>
  <c r="AI112" i="4"/>
  <c r="AI26" i="9"/>
  <c r="AI52" i="9" s="1"/>
  <c r="AI26" i="8"/>
  <c r="AI115" i="4"/>
  <c r="AI178" i="4"/>
  <c r="AI122" i="4"/>
  <c r="AI185" i="4"/>
  <c r="AI205" i="4"/>
  <c r="AI142" i="4"/>
  <c r="AI218" i="4"/>
  <c r="AI155" i="4"/>
  <c r="AI197" i="4"/>
  <c r="AI134" i="4"/>
  <c r="AI8" i="9"/>
  <c r="AI8" i="8"/>
  <c r="AI93" i="4"/>
  <c r="AI99" i="4"/>
  <c r="AI162" i="4"/>
  <c r="AI204" i="4"/>
  <c r="AI141" i="4"/>
  <c r="AI196" i="4"/>
  <c r="AI133" i="4"/>
  <c r="AI139" i="4"/>
  <c r="AI202" i="4"/>
  <c r="AI208" i="4"/>
  <c r="AI145" i="4"/>
  <c r="AH89" i="7"/>
  <c r="AH151" i="7"/>
  <c r="AH463" i="7"/>
  <c r="AH193" i="7"/>
  <c r="AG161" i="5"/>
  <c r="AH504" i="7"/>
  <c r="AG472" i="5"/>
  <c r="AH422" i="7"/>
  <c r="AG390" i="5"/>
  <c r="AH541" i="10"/>
  <c r="AH360" i="7"/>
  <c r="AG328" i="5"/>
  <c r="AH116" i="7"/>
  <c r="AG84" i="5"/>
  <c r="AH103" i="5"/>
  <c r="AH477" i="5"/>
  <c r="AH601" i="5"/>
  <c r="AH415" i="5"/>
  <c r="AH539" i="5"/>
  <c r="AH229" i="5"/>
  <c r="AH41" i="5"/>
  <c r="AH353" i="5"/>
  <c r="AH291" i="5"/>
  <c r="AH166" i="5"/>
  <c r="AG160" i="10"/>
  <c r="AG159" i="8"/>
  <c r="AH418" i="7"/>
  <c r="AH537" i="10"/>
  <c r="AH480" i="7"/>
  <c r="AH599" i="10"/>
  <c r="AG109" i="7"/>
  <c r="AH201" i="7"/>
  <c r="AH341" i="7"/>
  <c r="AH314" i="7"/>
  <c r="AH433" i="10"/>
  <c r="AH75" i="5"/>
  <c r="AH449" i="5"/>
  <c r="AH201" i="5"/>
  <c r="AH325" i="5"/>
  <c r="AH573" i="5"/>
  <c r="AH387" i="5"/>
  <c r="AH263" i="5"/>
  <c r="AH511" i="5"/>
  <c r="AH138" i="5"/>
  <c r="AH13" i="5"/>
  <c r="AH80" i="5"/>
  <c r="AH578" i="5"/>
  <c r="AH454" i="5"/>
  <c r="AH516" i="5"/>
  <c r="AH392" i="5"/>
  <c r="AH18" i="5"/>
  <c r="AH268" i="5"/>
  <c r="AH330" i="5"/>
  <c r="AH206" i="5"/>
  <c r="AH143" i="5"/>
  <c r="AH434" i="5"/>
  <c r="AH558" i="5"/>
  <c r="AH496" i="5"/>
  <c r="AH122" i="5"/>
  <c r="AH620" i="5"/>
  <c r="AH60" i="5"/>
  <c r="AH310" i="5"/>
  <c r="AH185" i="5"/>
  <c r="AH372" i="5"/>
  <c r="AH248" i="5"/>
  <c r="AH14" i="6"/>
  <c r="AH326" i="6"/>
  <c r="AH264" i="6"/>
  <c r="AH512" i="6"/>
  <c r="AH139" i="6"/>
  <c r="AH574" i="6"/>
  <c r="AH388" i="6"/>
  <c r="AH202" i="6"/>
  <c r="AH76" i="6"/>
  <c r="AH450" i="6"/>
  <c r="AH126" i="6"/>
  <c r="AH64" i="6"/>
  <c r="AH376" i="6"/>
  <c r="AH624" i="6"/>
  <c r="AH562" i="6"/>
  <c r="AH438" i="6"/>
  <c r="AH314" i="6"/>
  <c r="AH189" i="6"/>
  <c r="AH252" i="6"/>
  <c r="AH500" i="6"/>
  <c r="AH50" i="7"/>
  <c r="AH596" i="7"/>
  <c r="AH282" i="7"/>
  <c r="AG250" i="5"/>
  <c r="AG523" i="7"/>
  <c r="AH528" i="7"/>
  <c r="AH531" i="7"/>
  <c r="AH560" i="7"/>
  <c r="AG528" i="5"/>
  <c r="AH679" i="10"/>
  <c r="AH397" i="7"/>
  <c r="AH516" i="10"/>
  <c r="AH75" i="7"/>
  <c r="AH617" i="7"/>
  <c r="AH266" i="7"/>
  <c r="AH506" i="7"/>
  <c r="AH71" i="7"/>
  <c r="AH107" i="7"/>
  <c r="AH226" i="10"/>
  <c r="AH355" i="7"/>
  <c r="AH474" i="10"/>
  <c r="AH127" i="7"/>
  <c r="AH246" i="10"/>
  <c r="AJ12" i="4"/>
  <c r="AJ65" i="4"/>
  <c r="AJ71" i="4"/>
  <c r="AJ43" i="4"/>
  <c r="AJ50" i="4"/>
  <c r="AJ44" i="4"/>
  <c r="AJ64" i="4"/>
  <c r="AJ63" i="4"/>
  <c r="AJ70" i="4"/>
  <c r="AJ48" i="4"/>
  <c r="AJ51" i="4"/>
  <c r="AJ45" i="4"/>
  <c r="AJ47" i="4"/>
  <c r="AJ68" i="4"/>
  <c r="AJ67" i="4"/>
  <c r="AJ22" i="4"/>
  <c r="AJ46" i="4"/>
  <c r="AJ49" i="4"/>
  <c r="AJ69" i="4"/>
  <c r="AJ24" i="4"/>
  <c r="AJ66" i="4"/>
  <c r="AJ91" i="4"/>
  <c r="AJ89" i="4"/>
  <c r="AJ75" i="4"/>
  <c r="AJ78" i="4"/>
  <c r="AJ25" i="4"/>
  <c r="AJ53" i="4"/>
  <c r="AJ60" i="4"/>
  <c r="AJ58" i="4"/>
  <c r="AJ26" i="4"/>
  <c r="AJ90" i="4"/>
  <c r="AJ84" i="4"/>
  <c r="AJ79" i="4"/>
  <c r="AJ73" i="4"/>
  <c r="AJ76" i="4"/>
  <c r="AJ61" i="4"/>
  <c r="AJ55" i="4"/>
  <c r="AJ23" i="4"/>
  <c r="AJ83" i="4"/>
  <c r="AJ86" i="4"/>
  <c r="AJ88" i="4"/>
  <c r="AJ77" i="4"/>
  <c r="AJ80" i="4"/>
  <c r="AJ59" i="4"/>
  <c r="AJ57" i="4"/>
  <c r="AJ87" i="4"/>
  <c r="AJ85" i="4"/>
  <c r="AJ74" i="4"/>
  <c r="AJ81" i="4"/>
  <c r="AJ56" i="4"/>
  <c r="AJ54" i="4"/>
  <c r="AH279" i="7"/>
  <c r="AH153" i="7"/>
  <c r="AH252" i="7"/>
  <c r="AH371" i="10"/>
  <c r="AH126" i="7"/>
  <c r="AH245" i="10"/>
  <c r="AH562" i="7"/>
  <c r="AH681" i="10"/>
  <c r="AF227" i="7"/>
  <c r="AF20" i="7"/>
  <c r="AH15" i="9"/>
  <c r="AH42" i="9"/>
  <c r="AH41" i="9" s="1"/>
  <c r="AH523" i="5"/>
  <c r="AH461" i="5"/>
  <c r="AH585" i="5"/>
  <c r="AH275" i="5"/>
  <c r="AH399" i="5"/>
  <c r="AH150" i="5"/>
  <c r="AH87" i="5"/>
  <c r="AH337" i="5"/>
  <c r="AH25" i="5"/>
  <c r="AH213" i="5"/>
  <c r="AH43" i="6"/>
  <c r="AH603" i="6"/>
  <c r="AH541" i="6"/>
  <c r="AH193" i="4"/>
  <c r="AH105" i="6"/>
  <c r="AH417" i="6"/>
  <c r="AH479" i="6"/>
  <c r="AH168" i="6"/>
  <c r="AH231" i="6"/>
  <c r="AH293" i="6"/>
  <c r="AH355" i="6"/>
  <c r="AH65" i="8"/>
  <c r="AH67" i="8"/>
  <c r="AH69" i="8"/>
  <c r="AH68" i="8"/>
  <c r="AH66" i="8"/>
  <c r="AH60" i="8"/>
  <c r="AH62" i="8"/>
  <c r="AH59" i="8"/>
  <c r="AH61" i="8"/>
  <c r="AH63" i="8"/>
  <c r="AH44" i="6"/>
  <c r="AH294" i="6"/>
  <c r="AH356" i="6"/>
  <c r="AH542" i="6"/>
  <c r="AH604" i="6"/>
  <c r="AH169" i="6"/>
  <c r="AH232" i="6"/>
  <c r="AH418" i="6"/>
  <c r="AH480" i="6"/>
  <c r="AH106" i="6"/>
  <c r="AH19" i="8"/>
  <c r="AH93" i="8"/>
  <c r="AH95" i="8"/>
  <c r="AH97" i="8"/>
  <c r="AH94" i="8"/>
  <c r="AH96" i="8"/>
  <c r="AH21" i="6"/>
  <c r="AH271" i="6"/>
  <c r="AH333" i="6"/>
  <c r="AH581" i="6"/>
  <c r="AH519" i="6"/>
  <c r="AH395" i="6"/>
  <c r="AH209" i="6"/>
  <c r="AH146" i="6"/>
  <c r="AH457" i="6"/>
  <c r="AH83" i="6"/>
  <c r="AH69" i="7"/>
  <c r="AH505" i="7"/>
  <c r="AH49" i="7"/>
  <c r="AH485" i="7"/>
  <c r="AH604" i="10"/>
  <c r="AH111" i="7"/>
  <c r="AH358" i="7"/>
  <c r="AH477" i="10"/>
  <c r="AG446" i="6"/>
  <c r="AG322" i="6"/>
  <c r="AG135" i="6"/>
  <c r="AH238" i="7"/>
  <c r="AH357" i="10"/>
  <c r="AH486" i="7"/>
  <c r="AH605" i="10"/>
  <c r="AG551" i="7"/>
  <c r="AH160" i="7"/>
  <c r="AH286" i="7"/>
  <c r="AH534" i="7"/>
  <c r="AH215" i="7"/>
  <c r="AH152" i="7"/>
  <c r="AH588" i="7"/>
  <c r="AH468" i="7"/>
  <c r="AG436" i="5"/>
  <c r="AH592" i="7"/>
  <c r="AG560" i="5"/>
  <c r="AH156" i="7"/>
  <c r="AG124" i="5"/>
  <c r="AG149" i="7"/>
  <c r="AG235" i="7"/>
  <c r="AG416" i="10"/>
  <c r="AG269" i="7"/>
  <c r="AF31" i="7"/>
  <c r="AH280" i="7"/>
  <c r="AH92" i="7"/>
  <c r="AH590" i="7"/>
  <c r="AH345" i="7"/>
  <c r="AH407" i="7"/>
  <c r="AH469" i="7"/>
  <c r="AH158" i="7"/>
  <c r="AH408" i="7"/>
  <c r="AH594" i="7"/>
  <c r="AH159" i="7"/>
  <c r="AH533" i="7"/>
  <c r="AG230" i="6"/>
  <c r="AG416" i="6"/>
  <c r="AG42" i="6"/>
  <c r="AH250" i="7"/>
  <c r="AG218" i="5"/>
  <c r="AH369" i="10"/>
  <c r="AH498" i="7"/>
  <c r="AG466" i="5"/>
  <c r="AH617" i="10"/>
  <c r="AH187" i="7"/>
  <c r="AG155" i="5"/>
  <c r="AH306" i="10"/>
  <c r="AH273" i="7"/>
  <c r="AH392" i="10"/>
  <c r="AH147" i="7"/>
  <c r="AH266" i="10"/>
  <c r="AG427" i="7"/>
  <c r="AH243" i="7"/>
  <c r="AH305" i="7"/>
  <c r="AH553" i="7"/>
  <c r="AH86" i="7"/>
  <c r="AH205" i="10"/>
  <c r="AH274" i="7"/>
  <c r="AH393" i="10"/>
  <c r="AH148" i="7"/>
  <c r="AH267" i="10"/>
  <c r="AH177" i="7"/>
  <c r="AH296" i="10"/>
  <c r="AH550" i="7"/>
  <c r="AH669" i="10"/>
  <c r="AG399" i="7"/>
  <c r="AG421" i="7"/>
  <c r="AH263" i="7"/>
  <c r="AH635" i="7"/>
  <c r="AH431" i="7"/>
  <c r="AH57" i="7"/>
  <c r="AH78" i="7"/>
  <c r="AH203" i="7"/>
  <c r="AH576" i="7"/>
  <c r="AH382" i="7"/>
  <c r="AH568" i="7"/>
  <c r="AH132" i="7"/>
  <c r="AG176" i="8"/>
  <c r="AG61" i="7"/>
  <c r="AG492" i="10"/>
  <c r="AH176" i="5"/>
  <c r="AH301" i="5"/>
  <c r="AH425" i="5"/>
  <c r="AH549" i="5"/>
  <c r="AH138" i="4"/>
  <c r="AH113" i="5"/>
  <c r="AH363" i="5"/>
  <c r="AH239" i="5"/>
  <c r="AH611" i="5"/>
  <c r="AH487" i="5"/>
  <c r="AH51" i="5"/>
  <c r="AH182" i="5"/>
  <c r="AH493" i="5"/>
  <c r="AH307" i="5"/>
  <c r="AH431" i="5"/>
  <c r="AH144" i="4"/>
  <c r="AH245" i="5"/>
  <c r="AH369" i="5"/>
  <c r="AH617" i="5"/>
  <c r="AH57" i="5"/>
  <c r="AH555" i="5"/>
  <c r="AH119" i="5"/>
  <c r="AH23" i="8"/>
  <c r="AH114" i="8"/>
  <c r="AH116" i="8"/>
  <c r="AH126" i="8"/>
  <c r="AH128" i="8"/>
  <c r="AH113" i="8"/>
  <c r="AH115" i="8"/>
  <c r="AH117" i="8"/>
  <c r="AH125" i="8"/>
  <c r="AH127" i="8"/>
  <c r="AH129" i="8"/>
  <c r="AH46" i="6"/>
  <c r="AH358" i="6"/>
  <c r="AH544" i="6"/>
  <c r="AH606" i="6"/>
  <c r="AH108" i="6"/>
  <c r="AH420" i="6"/>
  <c r="AH482" i="6"/>
  <c r="AH296" i="6"/>
  <c r="AH171" i="6"/>
  <c r="AH234" i="6"/>
  <c r="AH55" i="6"/>
  <c r="AH367" i="6"/>
  <c r="AH553" i="6"/>
  <c r="AH615" i="6"/>
  <c r="AH117" i="6"/>
  <c r="AH491" i="6"/>
  <c r="AH429" i="6"/>
  <c r="AH305" i="6"/>
  <c r="AH243" i="6"/>
  <c r="AH180" i="6"/>
  <c r="AH114" i="6"/>
  <c r="AH52" i="6"/>
  <c r="AH364" i="6"/>
  <c r="AH612" i="6"/>
  <c r="AH550" i="6"/>
  <c r="AH426" i="6"/>
  <c r="AH177" i="6"/>
  <c r="AH240" i="6"/>
  <c r="AH488" i="6"/>
  <c r="AH302" i="6"/>
  <c r="AF15" i="7"/>
  <c r="AH120" i="7"/>
  <c r="AH321" i="7"/>
  <c r="AH445" i="7"/>
  <c r="AH170" i="7"/>
  <c r="AH289" i="10"/>
  <c r="AH414" i="10"/>
  <c r="AH295" i="7"/>
  <c r="AH244" i="7"/>
  <c r="AH56" i="7"/>
  <c r="AH554" i="7"/>
  <c r="AG138" i="8"/>
  <c r="AG147" i="8" s="1"/>
  <c r="AG178" i="7"/>
  <c r="AH43" i="7"/>
  <c r="AH162" i="10"/>
  <c r="AH479" i="7"/>
  <c r="AH598" i="10"/>
  <c r="AH231" i="7"/>
  <c r="AH350" i="10"/>
  <c r="AH501" i="7"/>
  <c r="AH620" i="10"/>
  <c r="AH253" i="7"/>
  <c r="AH372" i="10"/>
  <c r="AH190" i="7"/>
  <c r="AH309" i="10"/>
  <c r="AG312" i="6"/>
  <c r="AG436" i="6"/>
  <c r="AG560" i="6"/>
  <c r="AF33" i="7"/>
  <c r="AG585" i="7"/>
  <c r="AG359" i="7"/>
  <c r="AG200" i="10"/>
  <c r="AG393" i="7"/>
  <c r="AH384" i="7"/>
  <c r="AH632" i="7"/>
  <c r="AH134" i="7"/>
  <c r="AH396" i="7"/>
  <c r="AH515" i="10"/>
  <c r="AH334" i="7"/>
  <c r="AH453" i="10"/>
  <c r="AG186" i="7"/>
  <c r="AG281" i="7"/>
  <c r="AH33" i="6"/>
  <c r="AH345" i="6"/>
  <c r="AH531" i="6"/>
  <c r="AH593" i="6"/>
  <c r="AH158" i="6"/>
  <c r="AH283" i="6"/>
  <c r="AH407" i="6"/>
  <c r="AH221" i="6"/>
  <c r="AH95" i="6"/>
  <c r="AH469" i="6"/>
  <c r="AH391" i="6"/>
  <c r="AH267" i="6"/>
  <c r="AH577" i="6"/>
  <c r="AH515" i="6"/>
  <c r="AH167" i="4"/>
  <c r="AH142" i="6"/>
  <c r="AH205" i="6"/>
  <c r="AH453" i="6"/>
  <c r="AH17" i="6"/>
  <c r="AH79" i="6"/>
  <c r="AH329" i="6"/>
  <c r="AH12" i="6"/>
  <c r="AH324" i="6"/>
  <c r="AH386" i="6"/>
  <c r="AH510" i="6"/>
  <c r="AH572" i="6"/>
  <c r="AH137" i="6"/>
  <c r="AH74" i="6"/>
  <c r="AH200" i="6"/>
  <c r="AH262" i="6"/>
  <c r="AH448" i="6"/>
  <c r="AH26" i="6"/>
  <c r="AH338" i="6"/>
  <c r="AH276" i="6"/>
  <c r="AH524" i="6"/>
  <c r="AH151" i="6"/>
  <c r="AH88" i="6"/>
  <c r="AH586" i="6"/>
  <c r="AH400" i="6"/>
  <c r="AH214" i="6"/>
  <c r="AH462" i="6"/>
  <c r="AH627" i="5"/>
  <c r="AH503" i="5"/>
  <c r="AH441" i="5"/>
  <c r="AH565" i="5"/>
  <c r="AH255" i="5"/>
  <c r="AH67" i="5"/>
  <c r="AH379" i="5"/>
  <c r="AH129" i="5"/>
  <c r="AH192" i="5"/>
  <c r="AH317" i="5"/>
  <c r="AG169" i="8"/>
  <c r="AG166" i="8"/>
  <c r="AH580" i="7"/>
  <c r="AG548" i="5"/>
  <c r="AH699" i="10"/>
  <c r="AH456" i="7"/>
  <c r="AG424" i="5"/>
  <c r="AH575" i="10"/>
  <c r="AG613" i="7"/>
  <c r="AH301" i="7"/>
  <c r="AH420" i="10"/>
  <c r="AH487" i="7"/>
  <c r="AH606" i="10"/>
  <c r="AH83" i="7"/>
  <c r="AH202" i="10"/>
  <c r="AH271" i="7"/>
  <c r="AH390" i="10"/>
  <c r="AH145" i="7"/>
  <c r="AH264" i="10"/>
  <c r="AH524" i="7"/>
  <c r="AG492" i="5"/>
  <c r="AH648" i="7"/>
  <c r="AG616" i="5"/>
  <c r="AH213" i="7"/>
  <c r="AG181" i="5"/>
  <c r="AH199" i="7"/>
  <c r="AG167" i="5"/>
  <c r="AH74" i="7"/>
  <c r="AG42" i="5"/>
  <c r="AH262" i="7"/>
  <c r="AG230" i="5"/>
  <c r="AH254" i="7"/>
  <c r="AH373" i="10"/>
  <c r="AH564" i="7"/>
  <c r="AH683" i="10"/>
  <c r="AH63" i="7"/>
  <c r="AH182" i="10"/>
  <c r="AH437" i="7"/>
  <c r="AH556" i="10"/>
  <c r="AG161" i="6"/>
  <c r="AG596" i="6"/>
  <c r="AG390" i="6"/>
  <c r="AG334" i="6"/>
  <c r="AG84" i="6"/>
  <c r="AG135" i="7"/>
  <c r="AG123" i="7"/>
  <c r="AG368" i="10"/>
  <c r="AM8" i="4"/>
  <c r="AM9" i="4" s="1"/>
  <c r="AG155" i="7"/>
  <c r="AH53" i="6"/>
  <c r="AH303" i="6"/>
  <c r="AH365" i="6"/>
  <c r="AH613" i="6"/>
  <c r="AH551" i="6"/>
  <c r="AH115" i="6"/>
  <c r="AH427" i="6"/>
  <c r="AH241" i="6"/>
  <c r="AH489" i="6"/>
  <c r="AH178" i="6"/>
  <c r="AH57" i="9"/>
  <c r="AH61" i="9" s="1"/>
  <c r="AH82" i="5"/>
  <c r="AH518" i="5"/>
  <c r="AH580" i="5"/>
  <c r="AH456" i="5"/>
  <c r="AH394" i="5"/>
  <c r="AH332" i="5"/>
  <c r="AH145" i="5"/>
  <c r="AH270" i="5"/>
  <c r="AH208" i="5"/>
  <c r="AH20" i="5"/>
  <c r="AH35" i="6"/>
  <c r="AH285" i="6"/>
  <c r="AH347" i="6"/>
  <c r="AH595" i="6"/>
  <c r="AH533" i="6"/>
  <c r="AH409" i="6"/>
  <c r="AH160" i="6"/>
  <c r="AH223" i="6"/>
  <c r="AH471" i="6"/>
  <c r="AH97" i="6"/>
  <c r="AH32" i="6"/>
  <c r="AH282" i="6"/>
  <c r="AH344" i="6"/>
  <c r="AH530" i="6"/>
  <c r="AH592" i="6"/>
  <c r="AH157" i="6"/>
  <c r="AH220" i="6"/>
  <c r="AH406" i="6"/>
  <c r="AH468" i="6"/>
  <c r="AH94" i="6"/>
  <c r="AH40" i="6"/>
  <c r="AH290" i="6"/>
  <c r="AH352" i="6"/>
  <c r="AH538" i="6"/>
  <c r="AH414" i="6"/>
  <c r="AH102" i="6"/>
  <c r="AH600" i="6"/>
  <c r="AH228" i="6"/>
  <c r="AH165" i="6"/>
  <c r="AH476" i="6"/>
  <c r="AG300" i="6"/>
  <c r="AG610" i="6"/>
  <c r="AG50" i="6"/>
  <c r="AG365" i="7"/>
  <c r="AG229" i="7"/>
  <c r="AG181" i="6"/>
  <c r="AG56" i="6"/>
  <c r="AG244" i="6"/>
  <c r="AG337" i="7"/>
  <c r="AG47" i="7"/>
  <c r="AG664" i="10"/>
  <c r="AG579" i="7"/>
  <c r="AG198" i="7"/>
  <c r="AH73" i="6"/>
  <c r="AH11" i="6"/>
  <c r="AH323" i="6"/>
  <c r="AH509" i="6"/>
  <c r="AH161" i="4"/>
  <c r="AH571" i="6"/>
  <c r="AH261" i="6"/>
  <c r="AH136" i="6"/>
  <c r="AH385" i="6"/>
  <c r="AH199" i="6"/>
  <c r="AH447" i="6"/>
  <c r="AH7" i="8"/>
  <c r="AH34" i="8"/>
  <c r="AH36" i="8"/>
  <c r="AH33" i="8"/>
  <c r="AH35" i="8"/>
  <c r="AH37" i="8"/>
  <c r="AH292" i="7"/>
  <c r="AG260" i="5"/>
  <c r="AH411" i="10"/>
  <c r="AH167" i="7"/>
  <c r="AG135" i="5"/>
  <c r="AH286" i="10"/>
  <c r="AH104" i="7"/>
  <c r="AG72" i="5"/>
  <c r="AH223" i="10"/>
  <c r="AG472" i="10"/>
  <c r="AG87" i="7"/>
  <c r="AH202" i="7"/>
  <c r="AG404" i="6"/>
  <c r="AG528" i="6"/>
  <c r="AG192" i="7"/>
  <c r="AI212" i="4"/>
  <c r="AI149" i="4"/>
  <c r="AI192" i="4"/>
  <c r="AI129" i="4"/>
  <c r="AI206" i="4"/>
  <c r="AI143" i="4"/>
  <c r="AI191" i="4"/>
  <c r="AI128" i="4"/>
  <c r="AI186" i="4"/>
  <c r="AI123" i="4"/>
  <c r="AI20" i="9"/>
  <c r="AI20" i="8"/>
  <c r="AI165" i="4"/>
  <c r="AI102" i="4"/>
  <c r="AI18" i="9"/>
  <c r="AI44" i="9" s="1"/>
  <c r="AI18" i="8"/>
  <c r="AI176" i="4"/>
  <c r="AI113" i="4"/>
  <c r="AI147" i="4"/>
  <c r="AI210" i="4"/>
  <c r="AI127" i="4"/>
  <c r="AI190" i="4"/>
  <c r="AI151" i="4"/>
  <c r="AI214" i="4"/>
  <c r="AI125" i="4"/>
  <c r="AI188" i="4"/>
  <c r="AH525" i="7"/>
  <c r="AH68" i="7"/>
  <c r="AG36" i="5"/>
  <c r="AH380" i="7"/>
  <c r="AG348" i="5"/>
  <c r="AH173" i="7"/>
  <c r="AG141" i="5"/>
  <c r="AH292" i="10"/>
  <c r="AH546" i="7"/>
  <c r="AG514" i="5"/>
  <c r="AH665" i="10"/>
  <c r="AH236" i="7"/>
  <c r="AG204" i="5"/>
  <c r="AH355" i="10"/>
  <c r="AH490" i="7"/>
  <c r="AG458" i="5"/>
  <c r="AH552" i="7"/>
  <c r="AG520" i="5"/>
  <c r="AH428" i="7"/>
  <c r="AG396" i="5"/>
  <c r="AG261" i="7"/>
  <c r="AH41" i="6"/>
  <c r="AH353" i="6"/>
  <c r="AH539" i="6"/>
  <c r="AH601" i="6"/>
  <c r="AH166" i="6"/>
  <c r="AH291" i="6"/>
  <c r="AH229" i="6"/>
  <c r="AH415" i="6"/>
  <c r="AH477" i="6"/>
  <c r="AH103" i="6"/>
  <c r="AG162" i="8"/>
  <c r="AH413" i="10"/>
  <c r="AH294" i="7"/>
  <c r="AH356" i="7"/>
  <c r="AH475" i="10"/>
  <c r="AH450" i="7"/>
  <c r="AH264" i="7"/>
  <c r="AH574" i="7"/>
  <c r="AH527" i="7"/>
  <c r="AH319" i="7"/>
  <c r="AH299" i="7"/>
  <c r="AH418" i="10"/>
  <c r="AH98" i="7"/>
  <c r="AH347" i="7"/>
  <c r="AH471" i="7"/>
  <c r="AH374" i="7"/>
  <c r="AG342" i="5"/>
  <c r="AH493" i="10"/>
  <c r="AH521" i="7"/>
  <c r="AH640" i="10"/>
  <c r="AH180" i="7"/>
  <c r="AH511" i="7"/>
  <c r="AH514" i="7"/>
  <c r="AF101" i="7"/>
  <c r="AF12" i="7"/>
  <c r="AH79" i="8"/>
  <c r="AH81" i="8"/>
  <c r="AH83" i="8"/>
  <c r="AH82" i="8"/>
  <c r="AH80" i="8"/>
  <c r="AH51" i="6"/>
  <c r="AH363" i="6"/>
  <c r="AH549" i="6"/>
  <c r="AH201" i="4"/>
  <c r="AH611" i="6"/>
  <c r="AH301" i="6"/>
  <c r="AH487" i="6"/>
  <c r="AH425" i="6"/>
  <c r="AH176" i="6"/>
  <c r="AH239" i="6"/>
  <c r="AH113" i="6"/>
  <c r="AH307" i="6"/>
  <c r="AH617" i="6"/>
  <c r="AH555" i="6"/>
  <c r="AH207" i="4"/>
  <c r="AH57" i="6"/>
  <c r="AH182" i="6"/>
  <c r="AH431" i="6"/>
  <c r="AH245" i="6"/>
  <c r="AH369" i="6"/>
  <c r="AH493" i="6"/>
  <c r="AH119" i="6"/>
  <c r="AH23" i="9"/>
  <c r="AH50" i="9"/>
  <c r="AH49" i="9" s="1"/>
  <c r="AH544" i="5"/>
  <c r="AH606" i="5"/>
  <c r="AH482" i="5"/>
  <c r="AH358" i="5"/>
  <c r="AH296" i="5"/>
  <c r="AH171" i="5"/>
  <c r="AH234" i="5"/>
  <c r="AH46" i="5"/>
  <c r="AH108" i="5"/>
  <c r="AH420" i="5"/>
  <c r="AH180" i="5"/>
  <c r="AH305" i="5"/>
  <c r="AH429" i="5"/>
  <c r="AH553" i="5"/>
  <c r="AH117" i="5"/>
  <c r="AH367" i="5"/>
  <c r="AH243" i="5"/>
  <c r="AH491" i="5"/>
  <c r="AH615" i="5"/>
  <c r="AH55" i="5"/>
  <c r="AH177" i="5"/>
  <c r="AH302" i="5"/>
  <c r="AH426" i="5"/>
  <c r="AH550" i="5"/>
  <c r="AH114" i="5"/>
  <c r="AH488" i="5"/>
  <c r="AH612" i="5"/>
  <c r="AH364" i="5"/>
  <c r="AH240" i="5"/>
  <c r="AH52" i="5"/>
  <c r="AH308" i="7"/>
  <c r="AH543" i="7"/>
  <c r="AH662" i="10"/>
  <c r="AH430" i="7"/>
  <c r="AL7" i="4"/>
  <c r="AK11" i="4"/>
  <c r="AH403" i="7"/>
  <c r="AH91" i="7"/>
  <c r="AH465" i="7"/>
  <c r="AH500" i="7"/>
  <c r="AH619" i="10"/>
  <c r="AH376" i="7"/>
  <c r="AH495" i="10"/>
  <c r="AH189" i="7"/>
  <c r="AH308" i="10"/>
  <c r="AH15" i="8"/>
  <c r="AH74" i="8"/>
  <c r="AH76" i="8"/>
  <c r="AH73" i="8"/>
  <c r="AH75" i="8"/>
  <c r="AH77" i="8"/>
  <c r="AH25" i="6"/>
  <c r="AH337" i="6"/>
  <c r="AH275" i="6"/>
  <c r="AH585" i="6"/>
  <c r="AH523" i="6"/>
  <c r="AH150" i="6"/>
  <c r="AH213" i="6"/>
  <c r="AH87" i="6"/>
  <c r="AH399" i="6"/>
  <c r="AH461" i="6"/>
  <c r="AH105" i="5"/>
  <c r="AH479" i="5"/>
  <c r="AH603" i="5"/>
  <c r="AH130" i="4"/>
  <c r="AH231" i="5"/>
  <c r="AH355" i="5"/>
  <c r="AH541" i="5"/>
  <c r="AH43" i="5"/>
  <c r="AH293" i="5"/>
  <c r="AH168" i="5"/>
  <c r="AH417" i="5"/>
  <c r="AH604" i="5"/>
  <c r="AH480" i="5"/>
  <c r="AH542" i="5"/>
  <c r="AH44" i="5"/>
  <c r="AH356" i="5"/>
  <c r="AH418" i="5"/>
  <c r="AH106" i="5"/>
  <c r="AH169" i="5"/>
  <c r="AH294" i="5"/>
  <c r="AH232" i="5"/>
  <c r="AH19" i="9"/>
  <c r="AH46" i="9"/>
  <c r="AH45" i="9" s="1"/>
  <c r="AH83" i="5"/>
  <c r="AH457" i="5"/>
  <c r="AH519" i="5"/>
  <c r="AH395" i="5"/>
  <c r="AH581" i="5"/>
  <c r="AH333" i="5"/>
  <c r="AH271" i="5"/>
  <c r="AH209" i="5"/>
  <c r="AH146" i="5"/>
  <c r="AH21" i="5"/>
  <c r="AH381" i="7"/>
  <c r="AH257" i="7"/>
  <c r="AH443" i="7"/>
  <c r="AH361" i="7"/>
  <c r="AH547" i="7"/>
  <c r="AH666" i="10"/>
  <c r="AH165" i="10"/>
  <c r="AH46" i="7"/>
  <c r="AH544" i="7"/>
  <c r="AH663" i="10"/>
  <c r="AH234" i="7"/>
  <c r="AH353" i="10"/>
  <c r="AG33" i="9"/>
  <c r="AG32" i="9" s="1"/>
  <c r="AH19" i="10" s="1"/>
  <c r="AG55" i="9"/>
  <c r="AG59" i="9" s="1"/>
  <c r="AG260" i="6"/>
  <c r="AG384" i="6"/>
  <c r="AG72" i="6"/>
  <c r="AH300" i="7"/>
  <c r="AH419" i="10"/>
  <c r="AH424" i="7"/>
  <c r="AH543" i="10"/>
  <c r="AH112" i="7"/>
  <c r="AG415" i="7"/>
  <c r="AH348" i="7"/>
  <c r="AH472" i="7"/>
  <c r="AH402" i="7"/>
  <c r="AH526" i="7"/>
  <c r="AH344" i="7"/>
  <c r="AG312" i="5"/>
  <c r="AH530" i="7"/>
  <c r="AG498" i="5"/>
  <c r="AF413" i="7"/>
  <c r="AF32" i="7"/>
  <c r="AG602" i="10"/>
  <c r="AG331" i="7"/>
  <c r="AH217" i="7"/>
  <c r="AH157" i="7"/>
  <c r="AH655" i="7"/>
  <c r="AH346" i="7"/>
  <c r="AH470" i="7"/>
  <c r="AF11" i="7"/>
  <c r="AH409" i="7"/>
  <c r="AG167" i="6"/>
  <c r="AG104" i="6"/>
  <c r="AH62" i="7"/>
  <c r="AG30" i="5"/>
  <c r="AH181" i="10"/>
  <c r="AG678" i="10"/>
  <c r="AG343" i="7"/>
  <c r="AH85" i="7"/>
  <c r="AH204" i="10"/>
  <c r="AH459" i="7"/>
  <c r="AH578" i="10"/>
  <c r="AG410" i="10"/>
  <c r="AH429" i="7"/>
  <c r="AH55" i="7"/>
  <c r="AH491" i="7"/>
  <c r="AH522" i="7"/>
  <c r="AH641" i="10"/>
  <c r="AH460" i="7"/>
  <c r="AH579" i="10"/>
  <c r="AH52" i="7"/>
  <c r="AH364" i="7"/>
  <c r="AH488" i="7"/>
  <c r="AH607" i="10"/>
  <c r="AG636" i="10"/>
  <c r="AH325" i="7"/>
  <c r="AH137" i="7"/>
  <c r="AH245" i="7"/>
  <c r="AH119" i="7"/>
  <c r="AH493" i="7"/>
  <c r="AH140" i="7"/>
  <c r="AH390" i="7"/>
  <c r="AH638" i="7"/>
  <c r="AH630" i="7"/>
  <c r="AG175" i="8"/>
  <c r="AG571" i="7"/>
  <c r="AG554" i="10"/>
  <c r="AF17" i="7"/>
  <c r="AG529" i="7"/>
  <c r="AH19" i="6"/>
  <c r="AH331" i="6"/>
  <c r="AH517" i="6"/>
  <c r="AH393" i="6"/>
  <c r="AH144" i="6"/>
  <c r="AH81" i="6"/>
  <c r="AH579" i="6"/>
  <c r="AH269" i="6"/>
  <c r="AH207" i="6"/>
  <c r="AH455" i="6"/>
  <c r="AH101" i="5"/>
  <c r="AH475" i="5"/>
  <c r="AH599" i="5"/>
  <c r="AI630" i="7" s="1"/>
  <c r="AH537" i="5"/>
  <c r="AH413" i="5"/>
  <c r="AH351" i="5"/>
  <c r="AH39" i="5"/>
  <c r="AH227" i="5"/>
  <c r="AH164" i="5"/>
  <c r="AH289" i="5"/>
  <c r="AH605" i="5"/>
  <c r="AI636" i="7" s="1"/>
  <c r="AH481" i="5"/>
  <c r="AH543" i="5"/>
  <c r="AH170" i="5"/>
  <c r="AH357" i="5"/>
  <c r="AH295" i="5"/>
  <c r="AH233" i="5"/>
  <c r="AH45" i="5"/>
  <c r="AH107" i="5"/>
  <c r="AH419" i="5"/>
  <c r="AH15" i="6"/>
  <c r="AH327" i="6"/>
  <c r="AH513" i="6"/>
  <c r="AH575" i="6"/>
  <c r="AH77" i="6"/>
  <c r="AH140" i="6"/>
  <c r="AH265" i="6"/>
  <c r="AH203" i="6"/>
  <c r="AH389" i="6"/>
  <c r="AH451" i="6"/>
  <c r="AH483" i="5"/>
  <c r="AH607" i="5"/>
  <c r="AI638" i="7" s="1"/>
  <c r="AH545" i="5"/>
  <c r="AH359" i="5"/>
  <c r="AH297" i="5"/>
  <c r="AH172" i="5"/>
  <c r="AH235" i="5"/>
  <c r="AH47" i="5"/>
  <c r="AH109" i="5"/>
  <c r="AH421" i="5"/>
  <c r="AH66" i="6"/>
  <c r="AH128" i="6"/>
  <c r="AH316" i="6"/>
  <c r="AH378" i="6"/>
  <c r="AH626" i="6"/>
  <c r="AH564" i="6"/>
  <c r="AH440" i="6"/>
  <c r="AH502" i="6"/>
  <c r="AH254" i="6"/>
  <c r="AH191" i="6"/>
  <c r="AH54" i="6"/>
  <c r="AH116" i="6"/>
  <c r="AH304" i="6"/>
  <c r="AH366" i="6"/>
  <c r="AH552" i="6"/>
  <c r="AH614" i="6"/>
  <c r="AH490" i="6"/>
  <c r="AH428" i="6"/>
  <c r="AH242" i="6"/>
  <c r="AH179" i="6"/>
  <c r="AH246" i="7"/>
  <c r="AH58" i="7"/>
  <c r="AH494" i="7"/>
  <c r="AH383" i="7"/>
  <c r="AH569" i="7"/>
  <c r="AH133" i="7"/>
  <c r="AH605" i="7"/>
  <c r="AH357" i="7"/>
  <c r="AH476" i="10"/>
  <c r="AH181" i="7"/>
  <c r="AH368" i="7"/>
  <c r="AH616" i="7"/>
  <c r="AG136" i="8"/>
  <c r="AG145" i="8" s="1"/>
  <c r="AG222" i="10"/>
  <c r="AH168" i="7"/>
  <c r="AH287" i="10"/>
  <c r="AH417" i="7"/>
  <c r="AH536" i="10"/>
  <c r="AH105" i="7"/>
  <c r="AH224" i="10"/>
  <c r="AH563" i="7"/>
  <c r="AH682" i="10"/>
  <c r="AH377" i="7"/>
  <c r="AH496" i="10"/>
  <c r="AG187" i="6"/>
  <c r="AG124" i="6"/>
  <c r="AG622" i="6"/>
  <c r="AG647" i="7"/>
  <c r="AG455" i="7"/>
  <c r="AH72" i="7"/>
  <c r="AH446" i="7"/>
  <c r="AH644" i="7"/>
  <c r="AH272" i="7"/>
  <c r="AH391" i="10"/>
  <c r="AH209" i="7"/>
  <c r="AH328" i="10"/>
  <c r="AH625" i="5"/>
  <c r="AI656" i="7" s="1"/>
  <c r="AH501" i="5"/>
  <c r="AH439" i="5"/>
  <c r="AH563" i="5"/>
  <c r="AH253" i="5"/>
  <c r="AH65" i="5"/>
  <c r="AH377" i="5"/>
  <c r="AH190" i="5"/>
  <c r="AH127" i="5"/>
  <c r="AH315" i="5"/>
  <c r="AH39" i="8"/>
  <c r="AH41" i="8"/>
  <c r="AH43" i="8"/>
  <c r="AH40" i="8"/>
  <c r="AH42" i="8"/>
  <c r="AH11" i="8"/>
  <c r="AH53" i="8"/>
  <c r="AH55" i="8"/>
  <c r="AH57" i="8"/>
  <c r="AH54" i="8"/>
  <c r="AH56" i="8"/>
  <c r="AH105" i="8"/>
  <c r="AH107" i="8"/>
  <c r="AH109" i="8"/>
  <c r="AH106" i="8"/>
  <c r="AH108" i="8"/>
  <c r="AG167" i="8"/>
  <c r="AH642" i="7"/>
  <c r="AG610" i="5"/>
  <c r="AH394" i="7"/>
  <c r="AG362" i="5"/>
  <c r="AH513" i="10"/>
  <c r="AH332" i="7"/>
  <c r="AG300" i="5"/>
  <c r="AH451" i="10"/>
  <c r="AH176" i="7"/>
  <c r="AH295" i="10"/>
  <c r="AH425" i="7"/>
  <c r="AH544" i="10"/>
  <c r="AH113" i="7"/>
  <c r="AH581" i="7"/>
  <c r="AH700" i="10"/>
  <c r="AH457" i="7"/>
  <c r="AH576" i="10"/>
  <c r="AH88" i="7"/>
  <c r="AG56" i="5"/>
  <c r="AG461" i="7"/>
  <c r="AG206" i="7"/>
  <c r="AH324" i="7"/>
  <c r="AG292" i="5"/>
  <c r="AH634" i="7"/>
  <c r="AG602" i="5"/>
  <c r="AH136" i="7"/>
  <c r="AG104" i="5"/>
  <c r="AH502" i="7"/>
  <c r="AH621" i="10"/>
  <c r="AH440" i="7"/>
  <c r="AH559" i="10"/>
  <c r="AH251" i="7"/>
  <c r="AH370" i="10"/>
  <c r="AH125" i="7"/>
  <c r="AH244" i="10"/>
  <c r="AH313" i="7"/>
  <c r="AH432" i="10"/>
  <c r="AG98" i="6"/>
  <c r="AG286" i="6"/>
  <c r="AG534" i="6"/>
  <c r="AG16" i="6"/>
  <c r="AG576" i="6"/>
  <c r="AG514" i="6"/>
  <c r="AG272" i="6"/>
  <c r="AG396" i="6"/>
  <c r="AG582" i="6"/>
  <c r="AG447" i="7"/>
  <c r="AG616" i="10"/>
  <c r="AH467" i="5"/>
  <c r="AH281" i="5"/>
  <c r="AH405" i="5"/>
  <c r="AH118" i="4"/>
  <c r="AH156" i="5"/>
  <c r="AH591" i="5"/>
  <c r="AH529" i="5"/>
  <c r="AH93" i="5"/>
  <c r="AH219" i="5"/>
  <c r="AH31" i="5"/>
  <c r="AH343" i="5"/>
  <c r="AH521" i="6"/>
  <c r="AH173" i="4"/>
  <c r="AH583" i="6"/>
  <c r="AH397" i="6"/>
  <c r="AH23" i="6"/>
  <c r="AH459" i="6"/>
  <c r="AH85" i="6"/>
  <c r="AH148" i="6"/>
  <c r="AH273" i="6"/>
  <c r="AH211" i="6"/>
  <c r="AH335" i="6"/>
  <c r="AH375" i="6"/>
  <c r="AH623" i="6"/>
  <c r="AH561" i="6"/>
  <c r="AH213" i="4"/>
  <c r="AH63" i="6"/>
  <c r="AH499" i="6"/>
  <c r="AH437" i="6"/>
  <c r="AH125" i="6"/>
  <c r="AH188" i="6"/>
  <c r="AH251" i="6"/>
  <c r="AH313" i="6"/>
  <c r="AH100" i="8"/>
  <c r="AH102" i="8"/>
  <c r="AH99" i="8"/>
  <c r="AH101" i="8"/>
  <c r="AH103" i="8"/>
  <c r="AH532" i="5"/>
  <c r="AH159" i="5"/>
  <c r="AH284" i="5"/>
  <c r="AH408" i="5"/>
  <c r="AH594" i="5"/>
  <c r="AH346" i="5"/>
  <c r="AH222" i="5"/>
  <c r="AH96" i="5"/>
  <c r="AH470" i="5"/>
  <c r="AH34" i="5"/>
  <c r="AH497" i="5"/>
  <c r="AH435" i="5"/>
  <c r="AH559" i="5"/>
  <c r="AH621" i="5"/>
  <c r="AI652" i="7" s="1"/>
  <c r="AH123" i="5"/>
  <c r="AH61" i="5"/>
  <c r="AH373" i="5"/>
  <c r="AH186" i="5"/>
  <c r="AH311" i="5"/>
  <c r="AH249" i="5"/>
  <c r="AH525" i="5"/>
  <c r="AH587" i="5"/>
  <c r="AI618" i="7" s="1"/>
  <c r="AH463" i="5"/>
  <c r="AH401" i="5"/>
  <c r="AH152" i="5"/>
  <c r="AH27" i="5"/>
  <c r="AH89" i="5"/>
  <c r="AH339" i="5"/>
  <c r="AH277" i="5"/>
  <c r="AH215" i="5"/>
  <c r="AG175" i="6"/>
  <c r="AG362" i="6"/>
  <c r="AG303" i="7"/>
  <c r="AG658" i="10"/>
  <c r="AG368" i="6"/>
  <c r="AF181" i="8"/>
  <c r="AF9" i="7"/>
  <c r="AG291" i="10"/>
  <c r="AG143" i="7"/>
  <c r="AH73" i="5"/>
  <c r="AH199" i="5"/>
  <c r="AH323" i="5"/>
  <c r="AH447" i="5"/>
  <c r="AH98" i="4"/>
  <c r="AH571" i="5"/>
  <c r="AH11" i="5"/>
  <c r="AH509" i="5"/>
  <c r="AH385" i="5"/>
  <c r="AH261" i="5"/>
  <c r="AH136" i="5"/>
  <c r="AH100" i="5"/>
  <c r="AH598" i="5"/>
  <c r="AI629" i="7" s="1"/>
  <c r="AH474" i="5"/>
  <c r="AH536" i="5"/>
  <c r="AH412" i="5"/>
  <c r="AH38" i="5"/>
  <c r="AH163" i="5"/>
  <c r="AH288" i="5"/>
  <c r="AH226" i="5"/>
  <c r="AH350" i="5"/>
  <c r="AH478" i="7"/>
  <c r="AG446" i="5"/>
  <c r="AH597" i="10"/>
  <c r="AH77" i="7"/>
  <c r="AH327" i="7"/>
  <c r="AH575" i="7"/>
  <c r="AG590" i="6"/>
  <c r="AG466" i="6"/>
  <c r="AG218" i="6"/>
  <c r="AF39" i="7"/>
  <c r="AI195" i="4"/>
  <c r="AI132" i="4"/>
  <c r="AI25" i="9"/>
  <c r="AI51" i="9" s="1"/>
  <c r="AI25" i="8"/>
  <c r="AI109" i="4"/>
  <c r="AI172" i="4"/>
  <c r="AI203" i="4"/>
  <c r="AI140" i="4"/>
  <c r="AI22" i="9"/>
  <c r="AI48" i="9" s="1"/>
  <c r="AI22" i="8"/>
  <c r="AI177" i="4"/>
  <c r="AI114" i="4"/>
  <c r="AI152" i="4"/>
  <c r="AI215" i="4"/>
  <c r="AI126" i="4"/>
  <c r="AI189" i="4"/>
  <c r="AI198" i="4"/>
  <c r="AI135" i="4"/>
  <c r="AI182" i="4"/>
  <c r="AI119" i="4"/>
  <c r="AI153" i="4"/>
  <c r="AI216" i="4"/>
  <c r="AI10" i="9"/>
  <c r="AI36" i="9" s="1"/>
  <c r="AI10" i="8"/>
  <c r="AI111" i="4"/>
  <c r="AI174" i="4"/>
  <c r="AI184" i="4"/>
  <c r="AI121" i="4"/>
  <c r="AI17" i="9"/>
  <c r="AI43" i="9" s="1"/>
  <c r="AI17" i="8"/>
  <c r="AI170" i="4"/>
  <c r="AI107" i="4"/>
  <c r="AH277" i="7"/>
  <c r="AH214" i="7"/>
  <c r="AH649" i="7"/>
  <c r="AH442" i="7"/>
  <c r="AG410" i="5"/>
  <c r="AH628" i="7"/>
  <c r="AG596" i="5"/>
  <c r="AH256" i="7"/>
  <c r="AG224" i="5"/>
  <c r="AH484" i="7"/>
  <c r="AG452" i="5"/>
  <c r="AH603" i="10"/>
  <c r="AH48" i="7"/>
  <c r="AG16" i="5"/>
  <c r="AH608" i="7"/>
  <c r="AG576" i="5"/>
  <c r="AH614" i="7"/>
  <c r="AG582" i="5"/>
  <c r="AH366" i="7"/>
  <c r="AG334" i="5"/>
  <c r="AH304" i="7"/>
  <c r="AG272" i="5"/>
  <c r="AH99" i="5"/>
  <c r="AH225" i="5"/>
  <c r="AH349" i="5"/>
  <c r="AH473" i="5"/>
  <c r="AH597" i="5"/>
  <c r="AH124" i="4"/>
  <c r="AH535" i="5"/>
  <c r="AH37" i="5"/>
  <c r="AH411" i="5"/>
  <c r="AH287" i="5"/>
  <c r="AH162" i="5"/>
  <c r="AH58" i="6"/>
  <c r="AH120" i="6"/>
  <c r="AH370" i="6"/>
  <c r="AH308" i="6"/>
  <c r="AH618" i="6"/>
  <c r="AH556" i="6"/>
  <c r="AH432" i="6"/>
  <c r="AH246" i="6"/>
  <c r="AH494" i="6"/>
  <c r="AH183" i="6"/>
  <c r="AG41" i="7"/>
  <c r="AG160" i="8"/>
  <c r="AH44" i="7"/>
  <c r="AH163" i="10"/>
  <c r="AH604" i="7"/>
  <c r="AH232" i="7"/>
  <c r="AH351" i="10"/>
  <c r="AH76" i="7"/>
  <c r="AH388" i="7"/>
  <c r="AH636" i="7"/>
  <c r="AG23" i="7" l="1"/>
  <c r="AF6" i="7"/>
  <c r="AF18" i="7"/>
  <c r="AF26" i="7"/>
  <c r="AI625" i="7"/>
  <c r="AH607" i="7"/>
  <c r="AH393" i="7"/>
  <c r="AG29" i="7"/>
  <c r="AI604" i="7"/>
  <c r="AG181" i="8"/>
  <c r="AI611" i="7"/>
  <c r="AH312" i="6"/>
  <c r="AH135" i="7"/>
  <c r="AH303" i="7"/>
  <c r="AH255" i="7"/>
  <c r="AH61" i="7"/>
  <c r="AH235" i="7"/>
  <c r="AZ4" i="2"/>
  <c r="AZ8" i="2"/>
  <c r="AZ6" i="2"/>
  <c r="AI651" i="7"/>
  <c r="AH331" i="7"/>
  <c r="AG183" i="8"/>
  <c r="AI609" i="7"/>
  <c r="AH551" i="7"/>
  <c r="AG19" i="7"/>
  <c r="AH602" i="10"/>
  <c r="AG179" i="8"/>
  <c r="AG13" i="7"/>
  <c r="AH441" i="7"/>
  <c r="AG25" i="7"/>
  <c r="AG7" i="7"/>
  <c r="AH47" i="7"/>
  <c r="AH374" i="6"/>
  <c r="AH272" i="6"/>
  <c r="AH22" i="6"/>
  <c r="AH520" i="6"/>
  <c r="AG15" i="7"/>
  <c r="AH450" i="10"/>
  <c r="AG142" i="8"/>
  <c r="AH18" i="10" s="1"/>
  <c r="AI612" i="7"/>
  <c r="AI643" i="7"/>
  <c r="AH192" i="7"/>
  <c r="AI650" i="7"/>
  <c r="AH210" i="6"/>
  <c r="AH365" i="7"/>
  <c r="AH147" i="6"/>
  <c r="AH396" i="6"/>
  <c r="AH160" i="8"/>
  <c r="AI635" i="7"/>
  <c r="AI646" i="7"/>
  <c r="AG9" i="7"/>
  <c r="AF10" i="7"/>
  <c r="AH158" i="8"/>
  <c r="AH641" i="7"/>
  <c r="AH596" i="10"/>
  <c r="AH354" i="10"/>
  <c r="AI57" i="9"/>
  <c r="AI61" i="9" s="1"/>
  <c r="AH436" i="6"/>
  <c r="AH560" i="6"/>
  <c r="AH334" i="6"/>
  <c r="AH84" i="6"/>
  <c r="AH582" i="6"/>
  <c r="AH161" i="8"/>
  <c r="AG475" i="7"/>
  <c r="AH529" i="7"/>
  <c r="AG11" i="7"/>
  <c r="AH613" i="7"/>
  <c r="AH483" i="7"/>
  <c r="AH477" i="7"/>
  <c r="AH250" i="6"/>
  <c r="AH498" i="6"/>
  <c r="AH622" i="6"/>
  <c r="AH458" i="6"/>
  <c r="AH159" i="8"/>
  <c r="AI637" i="7"/>
  <c r="AG21" i="7"/>
  <c r="AG599" i="7"/>
  <c r="AI658" i="7"/>
  <c r="AH627" i="7"/>
  <c r="AH187" i="6"/>
  <c r="AH62" i="6"/>
  <c r="AH87" i="7"/>
  <c r="AH162" i="8"/>
  <c r="AH512" i="10"/>
  <c r="AH180" i="10"/>
  <c r="AH410" i="10"/>
  <c r="AI318" i="7"/>
  <c r="AH286" i="5"/>
  <c r="AI256" i="7"/>
  <c r="AH224" i="5"/>
  <c r="AI19" i="6"/>
  <c r="AI144" i="6"/>
  <c r="AI207" i="6"/>
  <c r="AI269" i="6"/>
  <c r="AI331" i="6"/>
  <c r="AI455" i="6"/>
  <c r="AI517" i="6"/>
  <c r="AI579" i="6"/>
  <c r="AI393" i="6"/>
  <c r="AI81" i="6"/>
  <c r="AI33" i="6"/>
  <c r="AI345" i="6"/>
  <c r="AI283" i="6"/>
  <c r="AI221" i="6"/>
  <c r="AI531" i="6"/>
  <c r="AI469" i="6"/>
  <c r="AI593" i="6"/>
  <c r="AI158" i="6"/>
  <c r="AI407" i="6"/>
  <c r="AI95" i="6"/>
  <c r="AI31" i="6"/>
  <c r="AI343" i="6"/>
  <c r="AI219" i="6"/>
  <c r="AI467" i="6"/>
  <c r="AI529" i="6"/>
  <c r="AI181" i="4"/>
  <c r="AI591" i="6"/>
  <c r="AI156" i="6"/>
  <c r="AI281" i="6"/>
  <c r="AI93" i="6"/>
  <c r="AI405" i="6"/>
  <c r="AI100" i="5"/>
  <c r="AI598" i="5"/>
  <c r="AI474" i="5"/>
  <c r="AI536" i="5"/>
  <c r="AI412" i="5"/>
  <c r="AI288" i="5"/>
  <c r="AI350" i="5"/>
  <c r="AI38" i="5"/>
  <c r="AI226" i="5"/>
  <c r="AI163" i="5"/>
  <c r="AI26" i="6"/>
  <c r="AI214" i="6"/>
  <c r="AI338" i="6"/>
  <c r="AI276" i="6"/>
  <c r="AI462" i="6"/>
  <c r="AI524" i="6"/>
  <c r="AI88" i="6"/>
  <c r="AI151" i="6"/>
  <c r="AI586" i="6"/>
  <c r="AI400" i="6"/>
  <c r="AI52" i="6"/>
  <c r="AI240" i="6"/>
  <c r="AI364" i="6"/>
  <c r="AI550" i="6"/>
  <c r="AI612" i="6"/>
  <c r="AI488" i="6"/>
  <c r="AI114" i="6"/>
  <c r="AI302" i="6"/>
  <c r="AI426" i="6"/>
  <c r="AI177" i="6"/>
  <c r="AI257" i="7"/>
  <c r="AI69" i="7"/>
  <c r="AI292" i="7"/>
  <c r="AH260" i="5"/>
  <c r="AI411" i="10"/>
  <c r="AI602" i="7"/>
  <c r="AH570" i="5"/>
  <c r="AI230" i="7"/>
  <c r="AH198" i="5"/>
  <c r="AI349" i="10"/>
  <c r="AI120" i="7"/>
  <c r="AI280" i="7"/>
  <c r="AI92" i="7"/>
  <c r="AI590" i="7"/>
  <c r="AI65" i="7"/>
  <c r="AI184" i="10"/>
  <c r="AI377" i="7"/>
  <c r="AI496" i="10"/>
  <c r="AI190" i="7"/>
  <c r="AI309" i="10"/>
  <c r="AI374" i="7"/>
  <c r="AH342" i="5"/>
  <c r="AI493" i="10"/>
  <c r="AI560" i="7"/>
  <c r="AH528" i="5"/>
  <c r="AI679" i="10"/>
  <c r="AI436" i="7"/>
  <c r="AH404" i="5"/>
  <c r="AI555" i="10"/>
  <c r="AI346" i="7"/>
  <c r="AI470" i="7"/>
  <c r="AI78" i="7"/>
  <c r="AI390" i="7"/>
  <c r="AI514" i="7"/>
  <c r="AI450" i="7"/>
  <c r="AI326" i="7"/>
  <c r="AI574" i="7"/>
  <c r="AI195" i="7"/>
  <c r="AI382" i="7"/>
  <c r="AI506" i="7"/>
  <c r="AG31" i="7"/>
  <c r="AI240" i="7"/>
  <c r="AI359" i="10"/>
  <c r="AI114" i="7"/>
  <c r="AI325" i="7"/>
  <c r="AI449" i="7"/>
  <c r="AI511" i="7"/>
  <c r="AI199" i="7"/>
  <c r="AH167" i="5"/>
  <c r="AI386" i="7"/>
  <c r="AH354" i="5"/>
  <c r="AI510" i="7"/>
  <c r="AH478" i="5"/>
  <c r="AK12" i="4"/>
  <c r="AK48" i="4"/>
  <c r="AK51" i="4"/>
  <c r="AK70" i="4"/>
  <c r="AK68" i="4"/>
  <c r="AK22" i="4"/>
  <c r="AK46" i="4"/>
  <c r="AK49" i="4"/>
  <c r="AK43" i="4"/>
  <c r="AK50" i="4"/>
  <c r="AK71" i="4"/>
  <c r="AK65" i="4"/>
  <c r="AK24" i="4"/>
  <c r="AK44" i="4"/>
  <c r="AK47" i="4"/>
  <c r="AK45" i="4"/>
  <c r="AK66" i="4"/>
  <c r="AK64" i="4"/>
  <c r="AK63" i="4"/>
  <c r="AK67" i="4"/>
  <c r="AK69" i="4"/>
  <c r="AK58" i="4"/>
  <c r="AK61" i="4"/>
  <c r="AK55" i="4"/>
  <c r="AK76" i="4"/>
  <c r="AK77" i="4"/>
  <c r="AK84" i="4"/>
  <c r="AK87" i="4"/>
  <c r="AK83" i="4"/>
  <c r="AK23" i="4"/>
  <c r="AK56" i="4"/>
  <c r="AK59" i="4"/>
  <c r="AK75" i="4"/>
  <c r="AK74" i="4"/>
  <c r="AK81" i="4"/>
  <c r="AK85" i="4"/>
  <c r="AK88" i="4"/>
  <c r="AK91" i="4"/>
  <c r="AK78" i="4"/>
  <c r="AK53" i="4"/>
  <c r="AK60" i="4"/>
  <c r="AK54" i="4"/>
  <c r="AK79" i="4"/>
  <c r="AK25" i="4"/>
  <c r="AK80" i="4"/>
  <c r="AK89" i="4"/>
  <c r="AK26" i="4"/>
  <c r="AK86" i="4"/>
  <c r="AK57" i="4"/>
  <c r="AK73" i="4"/>
  <c r="AK90" i="4"/>
  <c r="AI457" i="7"/>
  <c r="AI576" i="10"/>
  <c r="AI86" i="7"/>
  <c r="AI205" i="10"/>
  <c r="AI398" i="7"/>
  <c r="AI517" i="10"/>
  <c r="AI336" i="7"/>
  <c r="AI455" i="10"/>
  <c r="AI77" i="7"/>
  <c r="AI389" i="7"/>
  <c r="AI575" i="7"/>
  <c r="AH118" i="6"/>
  <c r="AH430" i="6"/>
  <c r="AH554" i="6"/>
  <c r="AH112" i="6"/>
  <c r="AH486" i="6"/>
  <c r="AH548" i="6"/>
  <c r="AH373" i="7"/>
  <c r="AH427" i="7"/>
  <c r="AH545" i="7"/>
  <c r="AI225" i="6"/>
  <c r="AI287" i="6"/>
  <c r="AI473" i="6"/>
  <c r="AI535" i="6"/>
  <c r="AI187" i="4"/>
  <c r="AI162" i="6"/>
  <c r="AI37" i="6"/>
  <c r="AI597" i="6"/>
  <c r="AI411" i="6"/>
  <c r="AI99" i="6"/>
  <c r="AI349" i="6"/>
  <c r="AI39" i="6"/>
  <c r="AI227" i="6"/>
  <c r="AI351" i="6"/>
  <c r="AI475" i="6"/>
  <c r="AI537" i="6"/>
  <c r="AI599" i="6"/>
  <c r="AI289" i="6"/>
  <c r="AI164" i="6"/>
  <c r="AI413" i="6"/>
  <c r="AI101" i="6"/>
  <c r="AI523" i="5"/>
  <c r="AI585" i="5"/>
  <c r="AI461" i="5"/>
  <c r="AI337" i="5"/>
  <c r="AI25" i="5"/>
  <c r="AI275" i="5"/>
  <c r="AI87" i="5"/>
  <c r="AI150" i="5"/>
  <c r="AI399" i="5"/>
  <c r="AI213" i="5"/>
  <c r="AI76" i="5"/>
  <c r="AI202" i="5"/>
  <c r="AI326" i="5"/>
  <c r="AI450" i="5"/>
  <c r="AI574" i="5"/>
  <c r="AI14" i="5"/>
  <c r="AI512" i="5"/>
  <c r="AI388" i="5"/>
  <c r="AI264" i="5"/>
  <c r="AI139" i="5"/>
  <c r="AI97" i="5"/>
  <c r="AI471" i="5"/>
  <c r="AI35" i="5"/>
  <c r="AI595" i="5"/>
  <c r="AI533" i="5"/>
  <c r="AI347" i="5"/>
  <c r="AI223" i="5"/>
  <c r="AI409" i="5"/>
  <c r="AI285" i="5"/>
  <c r="AI160" i="5"/>
  <c r="AI180" i="5"/>
  <c r="AI305" i="5"/>
  <c r="AI429" i="5"/>
  <c r="AI553" i="5"/>
  <c r="AI491" i="5"/>
  <c r="AI117" i="5"/>
  <c r="AI55" i="5"/>
  <c r="AI615" i="5"/>
  <c r="AI367" i="5"/>
  <c r="AI243" i="5"/>
  <c r="AI497" i="5"/>
  <c r="AI621" i="5"/>
  <c r="AI123" i="5"/>
  <c r="AI559" i="5"/>
  <c r="AI435" i="5"/>
  <c r="AI61" i="5"/>
  <c r="AI311" i="5"/>
  <c r="AI373" i="5"/>
  <c r="AI186" i="5"/>
  <c r="AI249" i="5"/>
  <c r="AH166" i="7"/>
  <c r="AH138" i="8"/>
  <c r="AH147" i="8" s="1"/>
  <c r="AH135" i="8"/>
  <c r="AH144" i="8" s="1"/>
  <c r="AH198" i="6"/>
  <c r="AH570" i="6"/>
  <c r="AH10" i="6"/>
  <c r="AI176" i="7"/>
  <c r="AI295" i="10"/>
  <c r="AI487" i="7"/>
  <c r="AI606" i="10"/>
  <c r="AH73" i="7"/>
  <c r="AH647" i="7"/>
  <c r="AH579" i="7"/>
  <c r="AI348" i="7"/>
  <c r="AI98" i="7"/>
  <c r="AI472" i="7"/>
  <c r="AH16" i="6"/>
  <c r="AH390" i="6"/>
  <c r="AI648" i="7"/>
  <c r="AH616" i="5"/>
  <c r="AI462" i="7"/>
  <c r="AH430" i="5"/>
  <c r="AI270" i="7"/>
  <c r="AH238" i="5"/>
  <c r="AI389" i="10"/>
  <c r="AI580" i="7"/>
  <c r="AH548" i="5"/>
  <c r="AI699" i="10"/>
  <c r="AG413" i="7"/>
  <c r="AG32" i="7"/>
  <c r="AH497" i="7"/>
  <c r="AG227" i="7"/>
  <c r="AG20" i="7"/>
  <c r="AH591" i="7"/>
  <c r="AH168" i="8"/>
  <c r="AH354" i="6"/>
  <c r="AH478" i="6"/>
  <c r="AH540" i="6"/>
  <c r="AI56" i="7"/>
  <c r="AI492" i="7"/>
  <c r="AJ13" i="9"/>
  <c r="AJ39" i="9" s="1"/>
  <c r="AJ13" i="8"/>
  <c r="AJ106" i="4"/>
  <c r="AJ169" i="4"/>
  <c r="AJ129" i="4"/>
  <c r="AJ192" i="4"/>
  <c r="AJ128" i="4"/>
  <c r="AJ191" i="4"/>
  <c r="AJ20" i="9"/>
  <c r="AJ20" i="8"/>
  <c r="AJ102" i="4"/>
  <c r="AJ165" i="4"/>
  <c r="AJ218" i="4"/>
  <c r="AJ155" i="4"/>
  <c r="AJ10" i="8"/>
  <c r="AJ10" i="9"/>
  <c r="AJ36" i="9" s="1"/>
  <c r="AJ174" i="4"/>
  <c r="AJ111" i="4"/>
  <c r="AJ147" i="4"/>
  <c r="AJ210" i="4"/>
  <c r="AJ208" i="4"/>
  <c r="AJ145" i="4"/>
  <c r="AJ119" i="4"/>
  <c r="AJ182" i="4"/>
  <c r="AJ141" i="4"/>
  <c r="AJ204" i="4"/>
  <c r="AI279" i="7"/>
  <c r="AI527" i="7"/>
  <c r="AI237" i="7"/>
  <c r="AI356" i="10"/>
  <c r="AI49" i="7"/>
  <c r="AI169" i="7"/>
  <c r="AI288" i="10"/>
  <c r="AI106" i="7"/>
  <c r="AI225" i="10"/>
  <c r="AG180" i="8"/>
  <c r="AI384" i="7"/>
  <c r="AI570" i="7"/>
  <c r="AI134" i="7"/>
  <c r="AH540" i="10"/>
  <c r="AI176" i="5"/>
  <c r="AI301" i="5"/>
  <c r="AI425" i="5"/>
  <c r="AI549" i="5"/>
  <c r="AI138" i="4"/>
  <c r="AI363" i="5"/>
  <c r="AI239" i="5"/>
  <c r="AI113" i="5"/>
  <c r="AI51" i="5"/>
  <c r="AI611" i="5"/>
  <c r="AI487" i="5"/>
  <c r="AI53" i="6"/>
  <c r="AI241" i="6"/>
  <c r="AI365" i="6"/>
  <c r="AI489" i="6"/>
  <c r="AI551" i="6"/>
  <c r="AI178" i="6"/>
  <c r="AI115" i="6"/>
  <c r="AI303" i="6"/>
  <c r="AI613" i="6"/>
  <c r="AI427" i="6"/>
  <c r="AI33" i="8"/>
  <c r="AI35" i="8"/>
  <c r="AI37" i="8"/>
  <c r="AI7" i="8"/>
  <c r="AI34" i="8"/>
  <c r="AI36" i="8"/>
  <c r="AI503" i="5"/>
  <c r="AI565" i="5"/>
  <c r="AI627" i="5"/>
  <c r="AI441" i="5"/>
  <c r="AI255" i="5"/>
  <c r="AI67" i="5"/>
  <c r="AI379" i="5"/>
  <c r="AI129" i="5"/>
  <c r="AI317" i="5"/>
  <c r="AI192" i="5"/>
  <c r="AI34" i="6"/>
  <c r="AI222" i="6"/>
  <c r="AI346" i="6"/>
  <c r="AI470" i="6"/>
  <c r="AI532" i="6"/>
  <c r="AI96" i="6"/>
  <c r="AI159" i="6"/>
  <c r="AI284" i="6"/>
  <c r="AI594" i="6"/>
  <c r="AI408" i="6"/>
  <c r="AI66" i="8"/>
  <c r="AI68" i="8"/>
  <c r="AI65" i="8"/>
  <c r="AI67" i="8"/>
  <c r="AI69" i="8"/>
  <c r="AH539" i="7"/>
  <c r="AH33" i="9"/>
  <c r="AH32" i="9" s="1"/>
  <c r="AI19" i="10" s="1"/>
  <c r="AH55" i="9"/>
  <c r="AH59" i="9" s="1"/>
  <c r="AI71" i="7"/>
  <c r="AI445" i="7"/>
  <c r="AI133" i="7"/>
  <c r="AI63" i="7"/>
  <c r="AI182" i="10"/>
  <c r="AI437" i="7"/>
  <c r="AI556" i="10"/>
  <c r="AI564" i="7"/>
  <c r="AI683" i="10"/>
  <c r="AI440" i="7"/>
  <c r="AI559" i="10"/>
  <c r="AH176" i="8"/>
  <c r="AI272" i="7"/>
  <c r="AI391" i="10"/>
  <c r="AI146" i="7"/>
  <c r="AI265" i="10"/>
  <c r="AI582" i="7"/>
  <c r="AI701" i="10"/>
  <c r="AH447" i="7"/>
  <c r="AH585" i="7"/>
  <c r="AH262" i="10"/>
  <c r="AI369" i="7"/>
  <c r="AI182" i="7"/>
  <c r="AI555" i="7"/>
  <c r="AI417" i="7"/>
  <c r="AI536" i="10"/>
  <c r="AI231" i="7"/>
  <c r="AI350" i="10"/>
  <c r="AI173" i="7"/>
  <c r="AH141" i="5"/>
  <c r="AI292" i="10"/>
  <c r="AI376" i="7"/>
  <c r="AI495" i="10"/>
  <c r="AI189" i="7"/>
  <c r="AI308" i="10"/>
  <c r="AI278" i="7"/>
  <c r="AI152" i="7"/>
  <c r="AI277" i="7"/>
  <c r="AI89" i="7"/>
  <c r="AI463" i="7"/>
  <c r="AH98" i="6"/>
  <c r="AH410" i="6"/>
  <c r="AH241" i="7"/>
  <c r="AH129" i="7"/>
  <c r="AI15" i="9"/>
  <c r="AI42" i="9"/>
  <c r="AI41" i="9" s="1"/>
  <c r="AI56" i="9"/>
  <c r="AI60" i="9" s="1"/>
  <c r="AI620" i="5"/>
  <c r="AI558" i="5"/>
  <c r="AI496" i="5"/>
  <c r="AI122" i="5"/>
  <c r="AI434" i="5"/>
  <c r="AI60" i="5"/>
  <c r="AI310" i="5"/>
  <c r="AI185" i="5"/>
  <c r="AI372" i="5"/>
  <c r="AI248" i="5"/>
  <c r="AI516" i="5"/>
  <c r="AI454" i="5"/>
  <c r="AI392" i="5"/>
  <c r="AI80" i="5"/>
  <c r="AI578" i="5"/>
  <c r="AI330" i="5"/>
  <c r="AI143" i="5"/>
  <c r="AI206" i="5"/>
  <c r="AI18" i="5"/>
  <c r="AI268" i="5"/>
  <c r="AI66" i="6"/>
  <c r="AI378" i="6"/>
  <c r="AI316" i="6"/>
  <c r="AI564" i="6"/>
  <c r="AI502" i="6"/>
  <c r="AI254" i="6"/>
  <c r="AI626" i="6"/>
  <c r="AI128" i="6"/>
  <c r="AI440" i="6"/>
  <c r="AI191" i="6"/>
  <c r="AI23" i="9"/>
  <c r="AI50" i="9"/>
  <c r="AI49" i="9" s="1"/>
  <c r="AI100" i="8"/>
  <c r="AI102" i="8"/>
  <c r="AI99" i="8"/>
  <c r="AI103" i="8"/>
  <c r="AI101" i="8"/>
  <c r="AI11" i="9"/>
  <c r="AI38" i="9"/>
  <c r="AI37" i="9" s="1"/>
  <c r="AH472" i="10"/>
  <c r="AH601" i="7"/>
  <c r="AI94" i="7"/>
  <c r="AH62" i="5"/>
  <c r="AI530" i="7"/>
  <c r="AH498" i="5"/>
  <c r="AI156" i="7"/>
  <c r="AH124" i="5"/>
  <c r="AI366" i="7"/>
  <c r="AH334" i="5"/>
  <c r="AI179" i="7"/>
  <c r="AH147" i="5"/>
  <c r="AH155" i="6"/>
  <c r="AH528" i="6"/>
  <c r="AH30" i="6"/>
  <c r="AH206" i="7"/>
  <c r="AH200" i="10"/>
  <c r="AI645" i="7"/>
  <c r="AI273" i="7"/>
  <c r="AI392" i="10"/>
  <c r="AI335" i="7"/>
  <c r="AI454" i="10"/>
  <c r="AI222" i="7"/>
  <c r="AI285" i="7"/>
  <c r="AI533" i="7"/>
  <c r="AI296" i="7"/>
  <c r="AI415" i="10"/>
  <c r="AI358" i="7"/>
  <c r="AI477" i="10"/>
  <c r="AI362" i="7"/>
  <c r="AI424" i="7"/>
  <c r="AI543" i="10"/>
  <c r="AH435" i="7"/>
  <c r="AH405" i="7"/>
  <c r="AI95" i="7"/>
  <c r="AI283" i="7"/>
  <c r="AI469" i="7"/>
  <c r="AI170" i="7"/>
  <c r="AI289" i="10"/>
  <c r="AI419" i="7"/>
  <c r="AI538" i="10"/>
  <c r="AI233" i="7"/>
  <c r="AI352" i="10"/>
  <c r="AI305" i="7"/>
  <c r="AI117" i="7"/>
  <c r="AI491" i="7"/>
  <c r="AI442" i="7"/>
  <c r="AH410" i="5"/>
  <c r="AI628" i="7"/>
  <c r="AH596" i="5"/>
  <c r="AI130" i="7"/>
  <c r="AH98" i="5"/>
  <c r="AI80" i="8"/>
  <c r="AI81" i="8"/>
  <c r="AI83" i="8"/>
  <c r="AI79" i="8"/>
  <c r="AI82" i="8"/>
  <c r="AI521" i="6"/>
  <c r="AI459" i="6"/>
  <c r="AI173" i="4"/>
  <c r="AI23" i="6"/>
  <c r="AI583" i="6"/>
  <c r="AI397" i="6"/>
  <c r="AI85" i="6"/>
  <c r="AI148" i="6"/>
  <c r="AI273" i="6"/>
  <c r="AI211" i="6"/>
  <c r="AI335" i="6"/>
  <c r="AI65" i="6"/>
  <c r="AI377" i="6"/>
  <c r="AI501" i="6"/>
  <c r="AI563" i="6"/>
  <c r="AI127" i="6"/>
  <c r="AI625" i="6"/>
  <c r="AI439" i="6"/>
  <c r="AI315" i="6"/>
  <c r="AI190" i="6"/>
  <c r="AI253" i="6"/>
  <c r="AI607" i="5"/>
  <c r="AI545" i="5"/>
  <c r="AI483" i="5"/>
  <c r="AI359" i="5"/>
  <c r="AI235" i="5"/>
  <c r="AI297" i="5"/>
  <c r="AI172" i="5"/>
  <c r="AI421" i="5"/>
  <c r="AI47" i="5"/>
  <c r="AI109" i="5"/>
  <c r="AI64" i="6"/>
  <c r="AI376" i="6"/>
  <c r="AI252" i="6"/>
  <c r="AI562" i="6"/>
  <c r="AI500" i="6"/>
  <c r="AI314" i="6"/>
  <c r="AI438" i="6"/>
  <c r="AI624" i="6"/>
  <c r="AI189" i="6"/>
  <c r="AI126" i="6"/>
  <c r="AI105" i="8"/>
  <c r="AI107" i="8"/>
  <c r="AI109" i="8"/>
  <c r="AI106" i="8"/>
  <c r="AI108" i="8"/>
  <c r="AI21" i="6"/>
  <c r="AI146" i="6"/>
  <c r="AI209" i="6"/>
  <c r="AI333" i="6"/>
  <c r="AI457" i="6"/>
  <c r="AI519" i="6"/>
  <c r="AI581" i="6"/>
  <c r="AI271" i="6"/>
  <c r="AI83" i="6"/>
  <c r="AI395" i="6"/>
  <c r="AI542" i="5"/>
  <c r="AI604" i="5"/>
  <c r="AI480" i="5"/>
  <c r="AI106" i="5"/>
  <c r="AI44" i="5"/>
  <c r="AI232" i="5"/>
  <c r="AI418" i="5"/>
  <c r="AI294" i="5"/>
  <c r="AI169" i="5"/>
  <c r="AI356" i="5"/>
  <c r="AI319" i="7"/>
  <c r="AI443" i="7"/>
  <c r="AI131" i="7"/>
  <c r="AI416" i="7"/>
  <c r="AH384" i="5"/>
  <c r="AI535" i="10"/>
  <c r="AI104" i="7"/>
  <c r="AH72" i="5"/>
  <c r="AI223" i="10"/>
  <c r="AI246" i="7"/>
  <c r="AI58" i="7"/>
  <c r="AI494" i="7"/>
  <c r="AI342" i="7"/>
  <c r="AI466" i="7"/>
  <c r="AI501" i="7"/>
  <c r="AI620" i="10"/>
  <c r="AI563" i="7"/>
  <c r="AI682" i="10"/>
  <c r="AI62" i="7"/>
  <c r="AH30" i="5"/>
  <c r="AI181" i="10"/>
  <c r="AI622" i="7"/>
  <c r="AH590" i="5"/>
  <c r="AI312" i="7"/>
  <c r="AH280" i="5"/>
  <c r="AI431" i="10"/>
  <c r="AI158" i="7"/>
  <c r="AI96" i="7"/>
  <c r="AI532" i="7"/>
  <c r="AI266" i="7"/>
  <c r="AI138" i="7"/>
  <c r="AI388" i="7"/>
  <c r="AI512" i="7"/>
  <c r="AI444" i="7"/>
  <c r="AI132" i="7"/>
  <c r="AH343" i="7"/>
  <c r="AI302" i="7"/>
  <c r="AI421" i="10"/>
  <c r="AI426" i="7"/>
  <c r="AI545" i="10"/>
  <c r="AI200" i="7"/>
  <c r="AI387" i="7"/>
  <c r="AI324" i="7"/>
  <c r="AH292" i="5"/>
  <c r="AI262" i="7"/>
  <c r="AH230" i="5"/>
  <c r="AI136" i="7"/>
  <c r="AH104" i="5"/>
  <c r="AM7" i="4"/>
  <c r="AM11" i="4" s="1"/>
  <c r="AL11" i="4"/>
  <c r="AI83" i="7"/>
  <c r="AI202" i="10"/>
  <c r="AI519" i="7"/>
  <c r="AI638" i="10"/>
  <c r="AI333" i="7"/>
  <c r="AI452" i="10"/>
  <c r="AI148" i="7"/>
  <c r="AI267" i="10"/>
  <c r="AI211" i="7"/>
  <c r="AI330" i="10"/>
  <c r="AI265" i="7"/>
  <c r="AH492" i="6"/>
  <c r="AH181" i="6"/>
  <c r="AH616" i="6"/>
  <c r="AH238" i="6"/>
  <c r="AH300" i="6"/>
  <c r="AH362" i="6"/>
  <c r="AH291" i="10"/>
  <c r="AH67" i="7"/>
  <c r="AI99" i="5"/>
  <c r="AI225" i="5"/>
  <c r="AI349" i="5"/>
  <c r="AI473" i="5"/>
  <c r="AI535" i="5"/>
  <c r="AI597" i="5"/>
  <c r="AI124" i="4"/>
  <c r="AI162" i="5"/>
  <c r="AI411" i="5"/>
  <c r="AI287" i="5"/>
  <c r="AI37" i="5"/>
  <c r="AI101" i="5"/>
  <c r="AI537" i="5"/>
  <c r="AI475" i="5"/>
  <c r="AI413" i="5"/>
  <c r="AI599" i="5"/>
  <c r="AJ630" i="7" s="1"/>
  <c r="AI351" i="5"/>
  <c r="AI227" i="5"/>
  <c r="AI39" i="5"/>
  <c r="AI289" i="5"/>
  <c r="AI164" i="5"/>
  <c r="AI25" i="6"/>
  <c r="AI337" i="6"/>
  <c r="AI213" i="6"/>
  <c r="AI461" i="6"/>
  <c r="AI523" i="6"/>
  <c r="AI275" i="6"/>
  <c r="AI585" i="6"/>
  <c r="AI150" i="6"/>
  <c r="AI399" i="6"/>
  <c r="AI87" i="6"/>
  <c r="AI14" i="6"/>
  <c r="AI202" i="6"/>
  <c r="AI326" i="6"/>
  <c r="AI264" i="6"/>
  <c r="AI512" i="6"/>
  <c r="AI450" i="6"/>
  <c r="AI574" i="6"/>
  <c r="AI76" i="6"/>
  <c r="AI388" i="6"/>
  <c r="AI139" i="6"/>
  <c r="AI35" i="6"/>
  <c r="AI347" i="6"/>
  <c r="AI223" i="6"/>
  <c r="AI471" i="6"/>
  <c r="AI533" i="6"/>
  <c r="AI97" i="6"/>
  <c r="AI595" i="6"/>
  <c r="AI160" i="6"/>
  <c r="AI285" i="6"/>
  <c r="AI409" i="6"/>
  <c r="AI55" i="6"/>
  <c r="AI305" i="6"/>
  <c r="AI243" i="6"/>
  <c r="AI367" i="6"/>
  <c r="AI491" i="6"/>
  <c r="AI553" i="6"/>
  <c r="AI429" i="6"/>
  <c r="AI180" i="6"/>
  <c r="AI117" i="6"/>
  <c r="AI615" i="6"/>
  <c r="AI61" i="6"/>
  <c r="AI249" i="6"/>
  <c r="AI373" i="6"/>
  <c r="AI559" i="6"/>
  <c r="AI497" i="6"/>
  <c r="AI123" i="6"/>
  <c r="AI435" i="6"/>
  <c r="AI621" i="6"/>
  <c r="AI311" i="6"/>
  <c r="AI186" i="6"/>
  <c r="AH103" i="7"/>
  <c r="AH136" i="8"/>
  <c r="AH145" i="8" s="1"/>
  <c r="AH384" i="6"/>
  <c r="AH72" i="6"/>
  <c r="AG39" i="7"/>
  <c r="AG8" i="7"/>
  <c r="AI51" i="7"/>
  <c r="AI363" i="7"/>
  <c r="AH261" i="7"/>
  <c r="AH455" i="7"/>
  <c r="AI223" i="7"/>
  <c r="AI286" i="7"/>
  <c r="AI534" i="7"/>
  <c r="AH328" i="6"/>
  <c r="AH452" i="6"/>
  <c r="AH514" i="6"/>
  <c r="AG351" i="7"/>
  <c r="AG28" i="7"/>
  <c r="AG17" i="7"/>
  <c r="AI150" i="7"/>
  <c r="AH118" i="5"/>
  <c r="AI400" i="7"/>
  <c r="AH368" i="5"/>
  <c r="AI338" i="7"/>
  <c r="AH306" i="5"/>
  <c r="AI82" i="7"/>
  <c r="AH50" i="5"/>
  <c r="AI201" i="10"/>
  <c r="AI394" i="7"/>
  <c r="AH362" i="5"/>
  <c r="AI513" i="10"/>
  <c r="AI456" i="7"/>
  <c r="AH424" i="5"/>
  <c r="AI575" i="10"/>
  <c r="AH186" i="7"/>
  <c r="AH368" i="10"/>
  <c r="AF30" i="7"/>
  <c r="AH155" i="7"/>
  <c r="AH169" i="8"/>
  <c r="AH166" i="8"/>
  <c r="AH292" i="6"/>
  <c r="AH416" i="6"/>
  <c r="AH602" i="6"/>
  <c r="AI368" i="7"/>
  <c r="AI430" i="7"/>
  <c r="AI554" i="7"/>
  <c r="AJ154" i="4"/>
  <c r="AJ217" i="4"/>
  <c r="AJ189" i="4"/>
  <c r="AJ126" i="4"/>
  <c r="AJ212" i="4"/>
  <c r="AJ149" i="4"/>
  <c r="AJ140" i="4"/>
  <c r="AJ203" i="4"/>
  <c r="AJ22" i="9"/>
  <c r="AJ48" i="9" s="1"/>
  <c r="AJ22" i="8"/>
  <c r="AJ114" i="4"/>
  <c r="AJ177" i="4"/>
  <c r="AJ209" i="4"/>
  <c r="AJ146" i="4"/>
  <c r="AJ211" i="4"/>
  <c r="AJ148" i="4"/>
  <c r="AJ17" i="9"/>
  <c r="AJ43" i="9" s="1"/>
  <c r="AJ17" i="8"/>
  <c r="AJ107" i="4"/>
  <c r="AJ170" i="4"/>
  <c r="AJ9" i="9"/>
  <c r="AJ35" i="9" s="1"/>
  <c r="AJ9" i="8"/>
  <c r="AJ105" i="4"/>
  <c r="AJ168" i="4"/>
  <c r="AJ125" i="4"/>
  <c r="AJ188" i="4"/>
  <c r="AJ133" i="4"/>
  <c r="AJ196" i="4"/>
  <c r="AJ131" i="4"/>
  <c r="AJ194" i="4"/>
  <c r="AH559" i="7"/>
  <c r="AH281" i="7"/>
  <c r="AI403" i="7"/>
  <c r="AI91" i="7"/>
  <c r="AI589" i="7"/>
  <c r="AI361" i="7"/>
  <c r="AI423" i="7"/>
  <c r="AI542" i="10"/>
  <c r="AI111" i="7"/>
  <c r="AI661" i="10"/>
  <c r="AI542" i="7"/>
  <c r="AI356" i="7"/>
  <c r="AI475" i="10"/>
  <c r="AI72" i="7"/>
  <c r="AI446" i="7"/>
  <c r="AI617" i="5"/>
  <c r="AI493" i="5"/>
  <c r="AI144" i="4"/>
  <c r="AI555" i="5"/>
  <c r="AI57" i="5"/>
  <c r="AI119" i="5"/>
  <c r="AI369" i="5"/>
  <c r="AI245" i="5"/>
  <c r="AI431" i="5"/>
  <c r="AI307" i="5"/>
  <c r="AI182" i="5"/>
  <c r="AI605" i="5"/>
  <c r="AI543" i="5"/>
  <c r="AI481" i="5"/>
  <c r="AI233" i="5"/>
  <c r="AI170" i="5"/>
  <c r="AI357" i="5"/>
  <c r="AI295" i="5"/>
  <c r="AI107" i="5"/>
  <c r="AI419" i="5"/>
  <c r="AI45" i="5"/>
  <c r="AI11" i="6"/>
  <c r="AI136" i="6"/>
  <c r="AI261" i="6"/>
  <c r="AI323" i="6"/>
  <c r="AI199" i="6"/>
  <c r="AI447" i="6"/>
  <c r="AI509" i="6"/>
  <c r="AI161" i="4"/>
  <c r="AI73" i="6"/>
  <c r="AI571" i="6"/>
  <c r="AI385" i="6"/>
  <c r="AI7" i="9"/>
  <c r="AI34" i="9"/>
  <c r="AI67" i="6"/>
  <c r="AI379" i="6"/>
  <c r="AI317" i="6"/>
  <c r="AI255" i="6"/>
  <c r="AI503" i="6"/>
  <c r="AI565" i="6"/>
  <c r="AI192" i="6"/>
  <c r="AI627" i="6"/>
  <c r="AI129" i="6"/>
  <c r="AI441" i="6"/>
  <c r="AI96" i="5"/>
  <c r="AI594" i="5"/>
  <c r="AI532" i="5"/>
  <c r="AI346" i="5"/>
  <c r="AI222" i="5"/>
  <c r="AI34" i="5"/>
  <c r="AI470" i="5"/>
  <c r="AI408" i="5"/>
  <c r="AI284" i="5"/>
  <c r="AI159" i="5"/>
  <c r="AH229" i="7"/>
  <c r="AH534" i="10"/>
  <c r="AI383" i="7"/>
  <c r="AI569" i="7"/>
  <c r="AI125" i="7"/>
  <c r="AI244" i="10"/>
  <c r="AI313" i="7"/>
  <c r="AI432" i="10"/>
  <c r="AI378" i="7"/>
  <c r="AI497" i="10"/>
  <c r="AI128" i="7"/>
  <c r="AI247" i="10"/>
  <c r="AI316" i="7"/>
  <c r="AI435" i="10"/>
  <c r="AH175" i="8"/>
  <c r="AH182" i="8" s="1"/>
  <c r="AI396" i="7"/>
  <c r="AI515" i="10"/>
  <c r="AI644" i="7"/>
  <c r="AI209" i="7"/>
  <c r="AI328" i="10"/>
  <c r="AH509" i="7"/>
  <c r="AH337" i="7"/>
  <c r="AH517" i="7"/>
  <c r="AI119" i="7"/>
  <c r="AI660" i="10"/>
  <c r="AI541" i="7"/>
  <c r="AI603" i="7"/>
  <c r="AI298" i="7"/>
  <c r="AH266" i="5"/>
  <c r="AI417" i="10"/>
  <c r="AI608" i="7"/>
  <c r="AH576" i="5"/>
  <c r="AI546" i="7"/>
  <c r="AH514" i="5"/>
  <c r="AI665" i="10"/>
  <c r="AI126" i="7"/>
  <c r="AI245" i="10"/>
  <c r="AI64" i="7"/>
  <c r="AI183" i="10"/>
  <c r="AI438" i="7"/>
  <c r="AI557" i="10"/>
  <c r="AH430" i="10"/>
  <c r="AI215" i="7"/>
  <c r="AI402" i="7"/>
  <c r="AI526" i="7"/>
  <c r="AI214" i="7"/>
  <c r="AI151" i="7"/>
  <c r="AI525" i="7"/>
  <c r="AH286" i="6"/>
  <c r="AH224" i="6"/>
  <c r="AH534" i="6"/>
  <c r="AH178" i="7"/>
  <c r="AH297" i="7"/>
  <c r="AI75" i="5"/>
  <c r="AI511" i="5"/>
  <c r="AI449" i="5"/>
  <c r="AI201" i="5"/>
  <c r="AI325" i="5"/>
  <c r="AI573" i="5"/>
  <c r="AI138" i="5"/>
  <c r="AI13" i="5"/>
  <c r="AI387" i="5"/>
  <c r="AI263" i="5"/>
  <c r="AI142" i="6"/>
  <c r="AI205" i="6"/>
  <c r="AI453" i="6"/>
  <c r="AI515" i="6"/>
  <c r="AI167" i="4"/>
  <c r="AI391" i="6"/>
  <c r="AI267" i="6"/>
  <c r="AI577" i="6"/>
  <c r="AI17" i="6"/>
  <c r="AI79" i="6"/>
  <c r="AI329" i="6"/>
  <c r="AI43" i="6"/>
  <c r="AI479" i="6"/>
  <c r="AI541" i="6"/>
  <c r="AI193" i="4"/>
  <c r="AI603" i="6"/>
  <c r="AI417" i="6"/>
  <c r="AI105" i="6"/>
  <c r="AI168" i="6"/>
  <c r="AI231" i="6"/>
  <c r="AI293" i="6"/>
  <c r="AI355" i="6"/>
  <c r="AI94" i="5"/>
  <c r="AI592" i="5"/>
  <c r="AI468" i="5"/>
  <c r="AI344" i="5"/>
  <c r="AI220" i="5"/>
  <c r="AI530" i="5"/>
  <c r="AI32" i="5"/>
  <c r="AI406" i="5"/>
  <c r="AI282" i="5"/>
  <c r="AI157" i="5"/>
  <c r="AI15" i="6"/>
  <c r="AI140" i="6"/>
  <c r="AI265" i="6"/>
  <c r="AI327" i="6"/>
  <c r="AI203" i="6"/>
  <c r="AI451" i="6"/>
  <c r="AI513" i="6"/>
  <c r="AI575" i="6"/>
  <c r="AI389" i="6"/>
  <c r="AI77" i="6"/>
  <c r="AI518" i="5"/>
  <c r="AI580" i="5"/>
  <c r="AI456" i="5"/>
  <c r="AI394" i="5"/>
  <c r="AI82" i="5"/>
  <c r="AI332" i="5"/>
  <c r="AI270" i="5"/>
  <c r="AI208" i="5"/>
  <c r="AI145" i="5"/>
  <c r="AI20" i="5"/>
  <c r="AI74" i="5"/>
  <c r="AI200" i="5"/>
  <c r="AI324" i="5"/>
  <c r="AI448" i="5"/>
  <c r="AI572" i="5"/>
  <c r="AI510" i="5"/>
  <c r="AI137" i="5"/>
  <c r="AI12" i="5"/>
  <c r="AI386" i="5"/>
  <c r="AI262" i="5"/>
  <c r="AH160" i="10"/>
  <c r="AG537" i="7"/>
  <c r="AI468" i="7"/>
  <c r="AH436" i="5"/>
  <c r="AI654" i="7"/>
  <c r="AH622" i="5"/>
  <c r="AI614" i="7"/>
  <c r="AH582" i="5"/>
  <c r="AI552" i="7"/>
  <c r="AH520" i="5"/>
  <c r="AH218" i="6"/>
  <c r="AH590" i="6"/>
  <c r="AH149" i="7"/>
  <c r="AH388" i="10"/>
  <c r="AI521" i="7"/>
  <c r="AI640" i="10"/>
  <c r="AI397" i="7"/>
  <c r="AI516" i="10"/>
  <c r="AI210" i="7"/>
  <c r="AI329" i="10"/>
  <c r="AI409" i="7"/>
  <c r="AI595" i="7"/>
  <c r="AI171" i="7"/>
  <c r="AI290" i="10"/>
  <c r="AI539" i="10"/>
  <c r="AI420" i="7"/>
  <c r="AI234" i="7"/>
  <c r="AI353" i="10"/>
  <c r="AI50" i="7"/>
  <c r="AI238" i="7"/>
  <c r="AI357" i="10"/>
  <c r="AI548" i="7"/>
  <c r="AI667" i="10"/>
  <c r="AH242" i="10"/>
  <c r="AH621" i="7"/>
  <c r="AH653" i="7"/>
  <c r="AI407" i="7"/>
  <c r="AI157" i="7"/>
  <c r="AI655" i="7"/>
  <c r="AI164" i="10"/>
  <c r="AI45" i="7"/>
  <c r="AI605" i="7"/>
  <c r="AI107" i="7"/>
  <c r="AI226" i="10"/>
  <c r="AI243" i="7"/>
  <c r="AI429" i="7"/>
  <c r="AI615" i="7"/>
  <c r="AI68" i="7"/>
  <c r="AH36" i="5"/>
  <c r="AI504" i="7"/>
  <c r="AH472" i="5"/>
  <c r="AI148" i="5"/>
  <c r="AI273" i="5"/>
  <c r="AI397" i="5"/>
  <c r="AI521" i="5"/>
  <c r="AI110" i="4"/>
  <c r="AI583" i="5"/>
  <c r="AI459" i="5"/>
  <c r="AI23" i="5"/>
  <c r="AI211" i="5"/>
  <c r="AI85" i="5"/>
  <c r="AI335" i="5"/>
  <c r="AI501" i="5"/>
  <c r="AI439" i="5"/>
  <c r="AI563" i="5"/>
  <c r="AI625" i="5"/>
  <c r="AI253" i="5"/>
  <c r="AI65" i="5"/>
  <c r="AI377" i="5"/>
  <c r="AI315" i="5"/>
  <c r="AI190" i="5"/>
  <c r="AI127" i="5"/>
  <c r="AI47" i="6"/>
  <c r="AI359" i="6"/>
  <c r="AI235" i="6"/>
  <c r="AI545" i="6"/>
  <c r="AI483" i="6"/>
  <c r="AI109" i="6"/>
  <c r="AI607" i="6"/>
  <c r="AI421" i="6"/>
  <c r="AI297" i="6"/>
  <c r="AI172" i="6"/>
  <c r="AI500" i="5"/>
  <c r="AI562" i="5"/>
  <c r="AI438" i="5"/>
  <c r="AI624" i="5"/>
  <c r="AI64" i="5"/>
  <c r="AI189" i="5"/>
  <c r="AI126" i="5"/>
  <c r="AI314" i="5"/>
  <c r="AI376" i="5"/>
  <c r="AI252" i="5"/>
  <c r="AI457" i="5"/>
  <c r="AI581" i="5"/>
  <c r="AI83" i="5"/>
  <c r="AI395" i="5"/>
  <c r="AI519" i="5"/>
  <c r="AI333" i="5"/>
  <c r="AI209" i="5"/>
  <c r="AI146" i="5"/>
  <c r="AI271" i="5"/>
  <c r="AI21" i="5"/>
  <c r="AI44" i="6"/>
  <c r="AI356" i="6"/>
  <c r="AI232" i="6"/>
  <c r="AI294" i="6"/>
  <c r="AI480" i="6"/>
  <c r="AI542" i="6"/>
  <c r="AI418" i="6"/>
  <c r="AI169" i="6"/>
  <c r="AI106" i="6"/>
  <c r="AI604" i="6"/>
  <c r="AI194" i="7"/>
  <c r="AI567" i="7"/>
  <c r="AI659" i="10"/>
  <c r="AI540" i="7"/>
  <c r="AH508" i="5"/>
  <c r="AI478" i="7"/>
  <c r="AH446" i="5"/>
  <c r="AI597" i="10"/>
  <c r="AI308" i="7"/>
  <c r="AI183" i="7"/>
  <c r="AI217" i="7"/>
  <c r="AI154" i="7"/>
  <c r="AI528" i="7"/>
  <c r="AI127" i="7"/>
  <c r="AI246" i="10"/>
  <c r="AI439" i="7"/>
  <c r="AI558" i="10"/>
  <c r="AI250" i="7"/>
  <c r="AH218" i="5"/>
  <c r="AI369" i="10"/>
  <c r="AI187" i="7"/>
  <c r="AH155" i="5"/>
  <c r="AI306" i="10"/>
  <c r="AI498" i="7"/>
  <c r="AH466" i="5"/>
  <c r="AI617" i="10"/>
  <c r="AH323" i="7"/>
  <c r="AI221" i="7"/>
  <c r="AI284" i="7"/>
  <c r="AI452" i="7"/>
  <c r="AI203" i="7"/>
  <c r="AI576" i="7"/>
  <c r="AI76" i="7"/>
  <c r="AI201" i="7"/>
  <c r="AI258" i="7"/>
  <c r="AI568" i="7"/>
  <c r="AI52" i="7"/>
  <c r="AI364" i="7"/>
  <c r="AI550" i="7"/>
  <c r="AI669" i="10"/>
  <c r="AI137" i="7"/>
  <c r="AI75" i="7"/>
  <c r="AI74" i="7"/>
  <c r="AH42" i="5"/>
  <c r="AI271" i="7"/>
  <c r="AI390" i="10"/>
  <c r="AI145" i="7"/>
  <c r="AI264" i="10"/>
  <c r="AI208" i="7"/>
  <c r="AI327" i="10"/>
  <c r="AI522" i="7"/>
  <c r="AI641" i="10"/>
  <c r="AI584" i="7"/>
  <c r="AI703" i="10"/>
  <c r="AI451" i="7"/>
  <c r="AI202" i="7"/>
  <c r="AI513" i="7"/>
  <c r="AH368" i="6"/>
  <c r="AH56" i="6"/>
  <c r="AH306" i="6"/>
  <c r="AH175" i="6"/>
  <c r="AH610" i="6"/>
  <c r="AH50" i="6"/>
  <c r="AH492" i="10"/>
  <c r="AH489" i="7"/>
  <c r="AH664" i="10"/>
  <c r="AH379" i="7"/>
  <c r="AI375" i="6"/>
  <c r="AI499" i="6"/>
  <c r="AI561" i="6"/>
  <c r="AI213" i="4"/>
  <c r="AI63" i="6"/>
  <c r="AI125" i="6"/>
  <c r="AI623" i="6"/>
  <c r="AI437" i="6"/>
  <c r="AI251" i="6"/>
  <c r="AI188" i="6"/>
  <c r="AI313" i="6"/>
  <c r="AI59" i="6"/>
  <c r="AI309" i="6"/>
  <c r="AI371" i="6"/>
  <c r="AI247" i="6"/>
  <c r="AI557" i="6"/>
  <c r="AI495" i="6"/>
  <c r="AI619" i="6"/>
  <c r="AI433" i="6"/>
  <c r="AI184" i="6"/>
  <c r="AI121" i="6"/>
  <c r="AI86" i="8"/>
  <c r="AI88" i="8"/>
  <c r="AI85" i="8"/>
  <c r="AI87" i="8"/>
  <c r="AI89" i="8"/>
  <c r="AI19" i="8"/>
  <c r="AI93" i="8"/>
  <c r="AI95" i="8"/>
  <c r="AI97" i="8"/>
  <c r="AI96" i="8"/>
  <c r="AI94" i="8"/>
  <c r="AI102" i="5"/>
  <c r="AI476" i="5"/>
  <c r="AI414" i="5"/>
  <c r="AI600" i="5"/>
  <c r="AI538" i="5"/>
  <c r="AI352" i="5"/>
  <c r="AI228" i="5"/>
  <c r="AI40" i="5"/>
  <c r="AI165" i="5"/>
  <c r="AI290" i="5"/>
  <c r="AI103" i="5"/>
  <c r="AI477" i="5"/>
  <c r="AI539" i="5"/>
  <c r="AI415" i="5"/>
  <c r="AI601" i="5"/>
  <c r="AI229" i="5"/>
  <c r="AI41" i="5"/>
  <c r="AI353" i="5"/>
  <c r="AI291" i="5"/>
  <c r="AI166" i="5"/>
  <c r="AH285" i="10"/>
  <c r="AH134" i="8"/>
  <c r="AH143" i="8" s="1"/>
  <c r="AH135" i="6"/>
  <c r="AH508" i="6"/>
  <c r="AI239" i="7"/>
  <c r="AI358" i="10"/>
  <c r="AI549" i="7"/>
  <c r="AI668" i="10"/>
  <c r="AH212" i="7"/>
  <c r="AH698" i="10"/>
  <c r="AI160" i="7"/>
  <c r="AH204" i="6"/>
  <c r="AH576" i="6"/>
  <c r="AI586" i="7"/>
  <c r="AH554" i="5"/>
  <c r="AI276" i="7"/>
  <c r="AH244" i="5"/>
  <c r="AI524" i="7"/>
  <c r="AH492" i="5"/>
  <c r="AI518" i="7"/>
  <c r="AH486" i="5"/>
  <c r="AI637" i="10"/>
  <c r="AI144" i="7"/>
  <c r="AH112" i="5"/>
  <c r="AI263" i="10"/>
  <c r="AI332" i="7"/>
  <c r="AH300" i="5"/>
  <c r="AI451" i="10"/>
  <c r="AG33" i="7"/>
  <c r="AH616" i="10"/>
  <c r="AH167" i="8"/>
  <c r="AH230" i="6"/>
  <c r="AH104" i="6"/>
  <c r="AH42" i="6"/>
  <c r="AI118" i="7"/>
  <c r="AI306" i="7"/>
  <c r="AJ122" i="4"/>
  <c r="AJ185" i="4"/>
  <c r="AJ14" i="9"/>
  <c r="AJ40" i="9" s="1"/>
  <c r="AJ14" i="8"/>
  <c r="AJ175" i="4"/>
  <c r="AJ112" i="4"/>
  <c r="AJ25" i="9"/>
  <c r="AJ51" i="9" s="1"/>
  <c r="AJ25" i="8"/>
  <c r="AJ109" i="4"/>
  <c r="AJ172" i="4"/>
  <c r="AJ152" i="4"/>
  <c r="AJ215" i="4"/>
  <c r="AJ123" i="4"/>
  <c r="AJ186" i="4"/>
  <c r="AJ132" i="4"/>
  <c r="AJ195" i="4"/>
  <c r="AJ142" i="4"/>
  <c r="AJ205" i="4"/>
  <c r="AJ139" i="4"/>
  <c r="AJ202" i="4"/>
  <c r="AJ16" i="9"/>
  <c r="AJ16" i="8"/>
  <c r="AJ164" i="4"/>
  <c r="AJ101" i="4"/>
  <c r="AJ8" i="9"/>
  <c r="AJ8" i="8"/>
  <c r="AJ99" i="4"/>
  <c r="AJ93" i="4"/>
  <c r="AJ162" i="4"/>
  <c r="AI216" i="7"/>
  <c r="AI465" i="7"/>
  <c r="AI547" i="7"/>
  <c r="AI666" i="10"/>
  <c r="AI294" i="7"/>
  <c r="AI413" i="10"/>
  <c r="AI232" i="7"/>
  <c r="AI351" i="10"/>
  <c r="AI197" i="7"/>
  <c r="AI260" i="7"/>
  <c r="AI632" i="7"/>
  <c r="AH421" i="7"/>
  <c r="AH503" i="7"/>
  <c r="AI245" i="6"/>
  <c r="AI555" i="6"/>
  <c r="AI493" i="6"/>
  <c r="AI207" i="4"/>
  <c r="AI431" i="6"/>
  <c r="AI57" i="6"/>
  <c r="AI307" i="6"/>
  <c r="AI182" i="6"/>
  <c r="AI369" i="6"/>
  <c r="AI617" i="6"/>
  <c r="AI119" i="6"/>
  <c r="AI45" i="6"/>
  <c r="AI357" i="6"/>
  <c r="AI295" i="6"/>
  <c r="AI233" i="6"/>
  <c r="AI481" i="6"/>
  <c r="AI543" i="6"/>
  <c r="AI107" i="6"/>
  <c r="AI170" i="6"/>
  <c r="AI605" i="6"/>
  <c r="AI419" i="6"/>
  <c r="AI73" i="5"/>
  <c r="AI199" i="5"/>
  <c r="AI323" i="5"/>
  <c r="AI447" i="5"/>
  <c r="AI509" i="5"/>
  <c r="AI571" i="5"/>
  <c r="AI98" i="4"/>
  <c r="AI385" i="5"/>
  <c r="AI261" i="5"/>
  <c r="AI136" i="5"/>
  <c r="AI11" i="5"/>
  <c r="AI544" i="5"/>
  <c r="AI606" i="5"/>
  <c r="AI482" i="5"/>
  <c r="AI358" i="5"/>
  <c r="AI171" i="5"/>
  <c r="AI296" i="5"/>
  <c r="AI234" i="5"/>
  <c r="AI46" i="5"/>
  <c r="AI420" i="5"/>
  <c r="AI108" i="5"/>
  <c r="AI490" i="5"/>
  <c r="AI552" i="5"/>
  <c r="AI304" i="5"/>
  <c r="AI428" i="5"/>
  <c r="AI179" i="5"/>
  <c r="AI366" i="5"/>
  <c r="AI242" i="5"/>
  <c r="AI116" i="5"/>
  <c r="AI54" i="5"/>
  <c r="AI614" i="5"/>
  <c r="AI27" i="6"/>
  <c r="AI277" i="6"/>
  <c r="AI339" i="6"/>
  <c r="AI215" i="6"/>
  <c r="AI525" i="6"/>
  <c r="AI463" i="6"/>
  <c r="AI587" i="6"/>
  <c r="AI152" i="6"/>
  <c r="AI89" i="6"/>
  <c r="AI401" i="6"/>
  <c r="AI522" i="5"/>
  <c r="AI460" i="5"/>
  <c r="AI584" i="5"/>
  <c r="AI86" i="5"/>
  <c r="AI24" i="5"/>
  <c r="AI212" i="5"/>
  <c r="AI336" i="5"/>
  <c r="AI398" i="5"/>
  <c r="AI149" i="5"/>
  <c r="AI274" i="5"/>
  <c r="AI618" i="5"/>
  <c r="AI556" i="5"/>
  <c r="AI120" i="5"/>
  <c r="AI494" i="5"/>
  <c r="AI432" i="5"/>
  <c r="AI246" i="5"/>
  <c r="AI308" i="5"/>
  <c r="AI370" i="5"/>
  <c r="AI183" i="5"/>
  <c r="AI58" i="5"/>
  <c r="AH658" i="10"/>
  <c r="AI196" i="7"/>
  <c r="AI259" i="7"/>
  <c r="AI507" i="7"/>
  <c r="AI251" i="7"/>
  <c r="AI370" i="10"/>
  <c r="AI561" i="7"/>
  <c r="AI680" i="10"/>
  <c r="AI188" i="7"/>
  <c r="AI307" i="10"/>
  <c r="AI66" i="7"/>
  <c r="AI185" i="10"/>
  <c r="AI626" i="7"/>
  <c r="AI502" i="7"/>
  <c r="AI621" i="10"/>
  <c r="AH172" i="8"/>
  <c r="AH173" i="8"/>
  <c r="AH180" i="8" s="1"/>
  <c r="AI84" i="7"/>
  <c r="AI203" i="10"/>
  <c r="AI458" i="7"/>
  <c r="AI577" i="10"/>
  <c r="AH385" i="7"/>
  <c r="AH143" i="7"/>
  <c r="AI245" i="7"/>
  <c r="AI431" i="7"/>
  <c r="AI493" i="7"/>
  <c r="AI168" i="7"/>
  <c r="AI287" i="10"/>
  <c r="AI43" i="7"/>
  <c r="AI162" i="10"/>
  <c r="AI479" i="7"/>
  <c r="AI598" i="10"/>
  <c r="AI422" i="7"/>
  <c r="AH390" i="5"/>
  <c r="AI541" i="10"/>
  <c r="AI360" i="7"/>
  <c r="AH328" i="5"/>
  <c r="AI484" i="7"/>
  <c r="AH452" i="5"/>
  <c r="AI603" i="10"/>
  <c r="AI562" i="7"/>
  <c r="AI681" i="10"/>
  <c r="AI252" i="7"/>
  <c r="AI371" i="10"/>
  <c r="AI314" i="7"/>
  <c r="AI433" i="10"/>
  <c r="AI90" i="7"/>
  <c r="AI588" i="7"/>
  <c r="AI464" i="7"/>
  <c r="AG182" i="8"/>
  <c r="AI339" i="7"/>
  <c r="AI649" i="7"/>
  <c r="AH348" i="6"/>
  <c r="AH472" i="6"/>
  <c r="AH596" i="6"/>
  <c r="AH109" i="7"/>
  <c r="AH317" i="7"/>
  <c r="AI13" i="6"/>
  <c r="AI138" i="6"/>
  <c r="AI325" i="6"/>
  <c r="AI201" i="6"/>
  <c r="AI449" i="6"/>
  <c r="AI511" i="6"/>
  <c r="AI263" i="6"/>
  <c r="AI573" i="6"/>
  <c r="AI387" i="6"/>
  <c r="AI75" i="6"/>
  <c r="AI104" i="4"/>
  <c r="AI515" i="5"/>
  <c r="AI577" i="5"/>
  <c r="AI453" i="5"/>
  <c r="AI79" i="5"/>
  <c r="AI391" i="5"/>
  <c r="AI267" i="5"/>
  <c r="AI142" i="5"/>
  <c r="AI17" i="5"/>
  <c r="AI329" i="5"/>
  <c r="AI205" i="5"/>
  <c r="AI603" i="5"/>
  <c r="AI130" i="4"/>
  <c r="AI541" i="5"/>
  <c r="AI105" i="5"/>
  <c r="AI417" i="5"/>
  <c r="AI168" i="5"/>
  <c r="AI43" i="5"/>
  <c r="AI293" i="5"/>
  <c r="AI479" i="5"/>
  <c r="AI355" i="5"/>
  <c r="AI231" i="5"/>
  <c r="AI32" i="6"/>
  <c r="AI220" i="6"/>
  <c r="AI344" i="6"/>
  <c r="AI282" i="6"/>
  <c r="AI468" i="6"/>
  <c r="AI530" i="6"/>
  <c r="AI592" i="6"/>
  <c r="AI157" i="6"/>
  <c r="AI94" i="6"/>
  <c r="AI406" i="6"/>
  <c r="AI59" i="8"/>
  <c r="AI61" i="8"/>
  <c r="AI63" i="8"/>
  <c r="AI60" i="8"/>
  <c r="AI62" i="8"/>
  <c r="AI77" i="5"/>
  <c r="AI203" i="5"/>
  <c r="AI327" i="5"/>
  <c r="AI451" i="5"/>
  <c r="AI513" i="5"/>
  <c r="AI575" i="5"/>
  <c r="AI389" i="5"/>
  <c r="AI265" i="5"/>
  <c r="AI140" i="5"/>
  <c r="AI15" i="5"/>
  <c r="AI20" i="6"/>
  <c r="AI208" i="6"/>
  <c r="AI332" i="6"/>
  <c r="AI518" i="6"/>
  <c r="AI456" i="6"/>
  <c r="AI145" i="6"/>
  <c r="AI82" i="6"/>
  <c r="AI580" i="6"/>
  <c r="AI394" i="6"/>
  <c r="AI270" i="6"/>
  <c r="AI12" i="6"/>
  <c r="AI200" i="6"/>
  <c r="AI324" i="6"/>
  <c r="AI510" i="6"/>
  <c r="AI448" i="6"/>
  <c r="AI386" i="6"/>
  <c r="AI74" i="6"/>
  <c r="AI262" i="6"/>
  <c r="AI572" i="6"/>
  <c r="AI137" i="6"/>
  <c r="AH353" i="7"/>
  <c r="AH27" i="7" s="1"/>
  <c r="AI219" i="7"/>
  <c r="AH187" i="5"/>
  <c r="AI344" i="7"/>
  <c r="AH312" i="5"/>
  <c r="AI406" i="7"/>
  <c r="AH374" i="5"/>
  <c r="AI54" i="7"/>
  <c r="AH22" i="5"/>
  <c r="AI242" i="7"/>
  <c r="AH210" i="5"/>
  <c r="AI428" i="7"/>
  <c r="AH396" i="5"/>
  <c r="AH92" i="6"/>
  <c r="AH404" i="6"/>
  <c r="AH342" i="6"/>
  <c r="AH399" i="7"/>
  <c r="AH325" i="10"/>
  <c r="AH81" i="7"/>
  <c r="AI85" i="7"/>
  <c r="AI204" i="10"/>
  <c r="AI583" i="7"/>
  <c r="AI702" i="10"/>
  <c r="AI159" i="7"/>
  <c r="AI97" i="7"/>
  <c r="AI471" i="7"/>
  <c r="AI663" i="10"/>
  <c r="AI544" i="7"/>
  <c r="AI606" i="7"/>
  <c r="AI108" i="7"/>
  <c r="AI227" i="10"/>
  <c r="AI175" i="7"/>
  <c r="AI294" i="10"/>
  <c r="AI486" i="7"/>
  <c r="AI605" i="10"/>
  <c r="AH554" i="10"/>
  <c r="AG289" i="7"/>
  <c r="AG24" i="7"/>
  <c r="AI345" i="7"/>
  <c r="AI531" i="7"/>
  <c r="AI662" i="10"/>
  <c r="AI543" i="7"/>
  <c r="AI481" i="7"/>
  <c r="AI600" i="10"/>
  <c r="AI55" i="7"/>
  <c r="AI367" i="7"/>
  <c r="AI553" i="7"/>
  <c r="AI193" i="7"/>
  <c r="AH161" i="5"/>
  <c r="AI566" i="7"/>
  <c r="AH534" i="5"/>
  <c r="AI380" i="7"/>
  <c r="AH348" i="5"/>
  <c r="AI579" i="5"/>
  <c r="AJ610" i="7" s="1"/>
  <c r="AI81" i="5"/>
  <c r="AI517" i="5"/>
  <c r="AI455" i="5"/>
  <c r="AI393" i="5"/>
  <c r="AI144" i="5"/>
  <c r="AI269" i="5"/>
  <c r="AI207" i="5"/>
  <c r="AI331" i="5"/>
  <c r="AI19" i="5"/>
  <c r="AI95" i="5"/>
  <c r="AI469" i="5"/>
  <c r="AI531" i="5"/>
  <c r="AI593" i="5"/>
  <c r="AJ624" i="7" s="1"/>
  <c r="AI345" i="5"/>
  <c r="AI221" i="5"/>
  <c r="AI33" i="5"/>
  <c r="AI407" i="5"/>
  <c r="AI283" i="5"/>
  <c r="AI158" i="5"/>
  <c r="AI45" i="8"/>
  <c r="AI47" i="8"/>
  <c r="AI49" i="8"/>
  <c r="AI48" i="8"/>
  <c r="AI46" i="8"/>
  <c r="AI93" i="5"/>
  <c r="AI467" i="5"/>
  <c r="AI118" i="4"/>
  <c r="AI591" i="5"/>
  <c r="AI31" i="5"/>
  <c r="AI343" i="5"/>
  <c r="AI219" i="5"/>
  <c r="AI529" i="5"/>
  <c r="AI405" i="5"/>
  <c r="AI281" i="5"/>
  <c r="AI156" i="5"/>
  <c r="AI38" i="6"/>
  <c r="AI350" i="6"/>
  <c r="AI226" i="6"/>
  <c r="AI536" i="6"/>
  <c r="AI474" i="6"/>
  <c r="AI288" i="6"/>
  <c r="AI163" i="6"/>
  <c r="AI598" i="6"/>
  <c r="AI100" i="6"/>
  <c r="AI412" i="6"/>
  <c r="AI462" i="5"/>
  <c r="AI524" i="5"/>
  <c r="AI586" i="5"/>
  <c r="AI88" i="5"/>
  <c r="AI400" i="5"/>
  <c r="AI26" i="5"/>
  <c r="AI151" i="5"/>
  <c r="AI276" i="5"/>
  <c r="AI338" i="5"/>
  <c r="AI214" i="5"/>
  <c r="AI302" i="5"/>
  <c r="AI426" i="5"/>
  <c r="AI550" i="5"/>
  <c r="AI488" i="5"/>
  <c r="AI177" i="5"/>
  <c r="AI52" i="5"/>
  <c r="AI612" i="5"/>
  <c r="AJ643" i="7" s="1"/>
  <c r="AI364" i="5"/>
  <c r="AI240" i="5"/>
  <c r="AI114" i="5"/>
  <c r="AI119" i="8"/>
  <c r="AI121" i="8"/>
  <c r="AI123" i="8"/>
  <c r="AI120" i="8"/>
  <c r="AI122" i="8"/>
  <c r="AI381" i="7"/>
  <c r="AI505" i="7"/>
  <c r="AI167" i="7"/>
  <c r="AH135" i="5"/>
  <c r="AI286" i="10"/>
  <c r="AI161" i="10"/>
  <c r="AI42" i="7"/>
  <c r="AH10" i="5"/>
  <c r="AI354" i="7"/>
  <c r="AH322" i="5"/>
  <c r="AI473" i="10"/>
  <c r="AI370" i="7"/>
  <c r="AI432" i="7"/>
  <c r="AI556" i="7"/>
  <c r="AI404" i="7"/>
  <c r="AI253" i="7"/>
  <c r="AI372" i="10"/>
  <c r="AI315" i="7"/>
  <c r="AI434" i="10"/>
  <c r="AH124" i="6"/>
  <c r="AI124" i="7"/>
  <c r="AH92" i="5"/>
  <c r="AI243" i="10"/>
  <c r="AH633" i="7"/>
  <c r="AH183" i="8"/>
  <c r="AI408" i="7"/>
  <c r="AI594" i="7"/>
  <c r="AI140" i="7"/>
  <c r="AI328" i="7"/>
  <c r="AI264" i="7"/>
  <c r="AI320" i="7"/>
  <c r="AI70" i="7"/>
  <c r="AI177" i="7"/>
  <c r="AI296" i="10"/>
  <c r="AI488" i="7"/>
  <c r="AI607" i="10"/>
  <c r="AI263" i="7"/>
  <c r="AI573" i="7"/>
  <c r="AI448" i="7"/>
  <c r="AH416" i="5"/>
  <c r="AI572" i="7"/>
  <c r="AH540" i="5"/>
  <c r="AI634" i="7"/>
  <c r="AH602" i="5"/>
  <c r="AI395" i="7"/>
  <c r="AI514" i="10"/>
  <c r="AI581" i="7"/>
  <c r="AI700" i="10"/>
  <c r="AI274" i="7"/>
  <c r="AI393" i="10"/>
  <c r="AI460" i="7"/>
  <c r="AI579" i="10"/>
  <c r="AI139" i="7"/>
  <c r="AI327" i="7"/>
  <c r="AH244" i="6"/>
  <c r="AH424" i="6"/>
  <c r="AH172" i="7"/>
  <c r="AI125" i="5"/>
  <c r="AI251" i="5"/>
  <c r="AI375" i="5"/>
  <c r="AI499" i="5"/>
  <c r="AI561" i="5"/>
  <c r="AI150" i="4"/>
  <c r="AI188" i="5"/>
  <c r="AI313" i="5"/>
  <c r="AI437" i="5"/>
  <c r="AI623" i="5"/>
  <c r="AI63" i="5"/>
  <c r="AI495" i="5"/>
  <c r="AI619" i="5"/>
  <c r="AI557" i="5"/>
  <c r="AI121" i="5"/>
  <c r="AI433" i="5"/>
  <c r="AI371" i="5"/>
  <c r="AI59" i="5"/>
  <c r="AI184" i="5"/>
  <c r="AI309" i="5"/>
  <c r="AI247" i="5"/>
  <c r="AI19" i="9"/>
  <c r="AI46" i="9"/>
  <c r="AI45" i="9" s="1"/>
  <c r="AI40" i="6"/>
  <c r="AI290" i="6"/>
  <c r="AI352" i="6"/>
  <c r="AI228" i="6"/>
  <c r="AI538" i="6"/>
  <c r="AI476" i="6"/>
  <c r="AI600" i="6"/>
  <c r="AI165" i="6"/>
  <c r="AI102" i="6"/>
  <c r="AI414" i="6"/>
  <c r="AI41" i="6"/>
  <c r="AI229" i="6"/>
  <c r="AI291" i="6"/>
  <c r="AI353" i="6"/>
  <c r="AI477" i="6"/>
  <c r="AI539" i="6"/>
  <c r="AI601" i="6"/>
  <c r="AI415" i="6"/>
  <c r="AI166" i="6"/>
  <c r="AI103" i="6"/>
  <c r="AH222" i="10"/>
  <c r="AH291" i="7"/>
  <c r="AH137" i="8"/>
  <c r="AH146" i="8" s="1"/>
  <c r="AH446" i="6"/>
  <c r="AH260" i="6"/>
  <c r="AH322" i="6"/>
  <c r="AI301" i="7"/>
  <c r="AI420" i="10"/>
  <c r="AI425" i="7"/>
  <c r="AI544" i="10"/>
  <c r="AI113" i="7"/>
  <c r="AH198" i="7"/>
  <c r="AH523" i="7"/>
  <c r="AH574" i="10"/>
  <c r="AI410" i="7"/>
  <c r="AI596" i="7"/>
  <c r="AH78" i="6"/>
  <c r="AH141" i="6"/>
  <c r="AH266" i="6"/>
  <c r="AF14" i="7"/>
  <c r="AI88" i="7"/>
  <c r="AH56" i="5"/>
  <c r="AI213" i="7"/>
  <c r="AH181" i="5"/>
  <c r="AI642" i="7"/>
  <c r="AH610" i="5"/>
  <c r="AI207" i="7"/>
  <c r="AH175" i="5"/>
  <c r="AI326" i="10"/>
  <c r="AH305" i="10"/>
  <c r="AH249" i="7"/>
  <c r="AH467" i="7"/>
  <c r="AH165" i="8"/>
  <c r="AH167" i="6"/>
  <c r="AI244" i="7"/>
  <c r="AI181" i="7"/>
  <c r="AI616" i="7"/>
  <c r="AJ120" i="4"/>
  <c r="AJ183" i="4"/>
  <c r="AJ143" i="4"/>
  <c r="AJ206" i="4"/>
  <c r="AJ134" i="4"/>
  <c r="AJ197" i="4"/>
  <c r="AJ24" i="9"/>
  <c r="AJ24" i="8"/>
  <c r="AJ103" i="4"/>
  <c r="AJ166" i="4"/>
  <c r="AJ21" i="9"/>
  <c r="AJ47" i="9" s="1"/>
  <c r="AJ21" i="8"/>
  <c r="AJ108" i="4"/>
  <c r="AJ171" i="4"/>
  <c r="AJ135" i="4"/>
  <c r="AJ198" i="4"/>
  <c r="AJ12" i="9"/>
  <c r="AJ12" i="8"/>
  <c r="AJ163" i="4"/>
  <c r="AJ100" i="4"/>
  <c r="AJ26" i="8"/>
  <c r="AJ26" i="9"/>
  <c r="AJ52" i="9" s="1"/>
  <c r="AJ115" i="4"/>
  <c r="AJ178" i="4"/>
  <c r="AJ18" i="8"/>
  <c r="AJ18" i="9"/>
  <c r="AJ44" i="9" s="1"/>
  <c r="AJ113" i="4"/>
  <c r="AJ176" i="4"/>
  <c r="AJ127" i="4"/>
  <c r="AJ190" i="4"/>
  <c r="AJ151" i="4"/>
  <c r="AJ214" i="4"/>
  <c r="AJ121" i="4"/>
  <c r="AJ184" i="4"/>
  <c r="AJ216" i="4"/>
  <c r="AJ153" i="4"/>
  <c r="AH678" i="10"/>
  <c r="AI341" i="7"/>
  <c r="AI153" i="7"/>
  <c r="AI174" i="7"/>
  <c r="AI293" i="10"/>
  <c r="AI299" i="7"/>
  <c r="AI418" i="10"/>
  <c r="AI485" i="7"/>
  <c r="AI604" i="10"/>
  <c r="AI44" i="7"/>
  <c r="AI163" i="10"/>
  <c r="AI418" i="7"/>
  <c r="AI537" i="10"/>
  <c r="AI480" i="7"/>
  <c r="AI599" i="10"/>
  <c r="AG101" i="7"/>
  <c r="AG12" i="7"/>
  <c r="AI322" i="7"/>
  <c r="AI508" i="7"/>
  <c r="AH115" i="7"/>
  <c r="AH359" i="7"/>
  <c r="AI51" i="6"/>
  <c r="AI301" i="6"/>
  <c r="AI239" i="6"/>
  <c r="AI363" i="6"/>
  <c r="AI487" i="6"/>
  <c r="AI549" i="6"/>
  <c r="AI201" i="4"/>
  <c r="AI425" i="6"/>
  <c r="AI113" i="6"/>
  <c r="AI611" i="6"/>
  <c r="AI176" i="6"/>
  <c r="AI178" i="5"/>
  <c r="AI551" i="5"/>
  <c r="AI303" i="5"/>
  <c r="AI427" i="5"/>
  <c r="AI613" i="5"/>
  <c r="AI115" i="5"/>
  <c r="AI365" i="5"/>
  <c r="AI241" i="5"/>
  <c r="AI489" i="5"/>
  <c r="AI53" i="5"/>
  <c r="AI46" i="6"/>
  <c r="AI358" i="6"/>
  <c r="AI234" i="6"/>
  <c r="AI544" i="6"/>
  <c r="AI482" i="6"/>
  <c r="AI108" i="6"/>
  <c r="AI420" i="6"/>
  <c r="AI606" i="6"/>
  <c r="AI296" i="6"/>
  <c r="AI171" i="6"/>
  <c r="AI54" i="6"/>
  <c r="AI242" i="6"/>
  <c r="AI304" i="6"/>
  <c r="AI366" i="6"/>
  <c r="AI552" i="6"/>
  <c r="AI490" i="6"/>
  <c r="AI428" i="6"/>
  <c r="AI179" i="6"/>
  <c r="AI614" i="6"/>
  <c r="AI116" i="6"/>
  <c r="AI525" i="5"/>
  <c r="AI587" i="5"/>
  <c r="AI463" i="5"/>
  <c r="AI401" i="5"/>
  <c r="AI27" i="5"/>
  <c r="AI89" i="5"/>
  <c r="AI152" i="5"/>
  <c r="AI277" i="5"/>
  <c r="AI339" i="5"/>
  <c r="AI215" i="5"/>
  <c r="AI24" i="6"/>
  <c r="AI212" i="6"/>
  <c r="AI336" i="6"/>
  <c r="AI522" i="6"/>
  <c r="AI460" i="6"/>
  <c r="AI274" i="6"/>
  <c r="AI149" i="6"/>
  <c r="AI584" i="6"/>
  <c r="AI86" i="6"/>
  <c r="AI398" i="6"/>
  <c r="AI58" i="6"/>
  <c r="AI370" i="6"/>
  <c r="AI308" i="6"/>
  <c r="AI246" i="6"/>
  <c r="AI556" i="6"/>
  <c r="AI494" i="6"/>
  <c r="AI432" i="6"/>
  <c r="AI183" i="6"/>
  <c r="AI618" i="6"/>
  <c r="AI120" i="6"/>
  <c r="AH348" i="10"/>
  <c r="AH415" i="7"/>
  <c r="AG164" i="7"/>
  <c r="AG16" i="7"/>
  <c r="AI321" i="7"/>
  <c r="AI631" i="7"/>
  <c r="AI375" i="7"/>
  <c r="AI494" i="10"/>
  <c r="AI623" i="7"/>
  <c r="AI499" i="7"/>
  <c r="AI618" i="10"/>
  <c r="AI254" i="7"/>
  <c r="AI373" i="10"/>
  <c r="AI191" i="7"/>
  <c r="AI310" i="10"/>
  <c r="AH174" i="8"/>
  <c r="AI520" i="7"/>
  <c r="AI639" i="10"/>
  <c r="AI334" i="7"/>
  <c r="AI453" i="10"/>
  <c r="AH275" i="7"/>
  <c r="AH636" i="10"/>
  <c r="AI307" i="7"/>
  <c r="AI57" i="7"/>
  <c r="AI617" i="7"/>
  <c r="AI293" i="7"/>
  <c r="AI412" i="10"/>
  <c r="AI355" i="7"/>
  <c r="AI474" i="10"/>
  <c r="AI105" i="7"/>
  <c r="AI224" i="10"/>
  <c r="AI48" i="7"/>
  <c r="AH16" i="5"/>
  <c r="AI236" i="7"/>
  <c r="AH204" i="5"/>
  <c r="AI355" i="10"/>
  <c r="AI110" i="7"/>
  <c r="AH78" i="5"/>
  <c r="AI500" i="7"/>
  <c r="AI619" i="10"/>
  <c r="AI624" i="7"/>
  <c r="AH311" i="7"/>
  <c r="AI340" i="7"/>
  <c r="AI401" i="7"/>
  <c r="AI587" i="7"/>
  <c r="AH161" i="6"/>
  <c r="AH36" i="6"/>
  <c r="AH53" i="7"/>
  <c r="AH416" i="10"/>
  <c r="AH565" i="7"/>
  <c r="AI73" i="8"/>
  <c r="AI75" i="8"/>
  <c r="AI15" i="8"/>
  <c r="AI76" i="8"/>
  <c r="AI77" i="8"/>
  <c r="AI74" i="8"/>
  <c r="AI40" i="8"/>
  <c r="AI42" i="8"/>
  <c r="AI41" i="8"/>
  <c r="AI43" i="8"/>
  <c r="AI39" i="8"/>
  <c r="AI60" i="6"/>
  <c r="AI248" i="6"/>
  <c r="AI372" i="6"/>
  <c r="AI558" i="6"/>
  <c r="AI496" i="6"/>
  <c r="AI620" i="6"/>
  <c r="AI122" i="6"/>
  <c r="AI434" i="6"/>
  <c r="AI310" i="6"/>
  <c r="AI185" i="6"/>
  <c r="AI18" i="6"/>
  <c r="AI268" i="6"/>
  <c r="AI206" i="6"/>
  <c r="AI330" i="6"/>
  <c r="AI454" i="6"/>
  <c r="AI516" i="6"/>
  <c r="AI143" i="6"/>
  <c r="AI80" i="6"/>
  <c r="AI578" i="6"/>
  <c r="AI392" i="6"/>
  <c r="AI440" i="5"/>
  <c r="AI502" i="5"/>
  <c r="AI564" i="5"/>
  <c r="AI626" i="5"/>
  <c r="AJ657" i="7" s="1"/>
  <c r="AI66" i="5"/>
  <c r="AI254" i="5"/>
  <c r="AI378" i="5"/>
  <c r="AI316" i="5"/>
  <c r="AI128" i="5"/>
  <c r="AI191" i="5"/>
  <c r="AI23" i="8"/>
  <c r="AI114" i="8"/>
  <c r="AI116" i="8"/>
  <c r="AI126" i="8"/>
  <c r="AI128" i="8"/>
  <c r="AI129" i="8"/>
  <c r="AI117" i="8"/>
  <c r="AI125" i="8"/>
  <c r="AI115" i="8"/>
  <c r="AI113" i="8"/>
  <c r="AI127" i="8"/>
  <c r="AI54" i="8"/>
  <c r="AI56" i="8"/>
  <c r="AI11" i="8"/>
  <c r="AI53" i="8"/>
  <c r="AI55" i="8"/>
  <c r="AI57" i="8"/>
  <c r="AG27" i="7"/>
  <c r="AH41" i="7"/>
  <c r="AI592" i="7"/>
  <c r="AH560" i="5"/>
  <c r="AI282" i="7"/>
  <c r="AH250" i="5"/>
  <c r="AI490" i="7"/>
  <c r="AH458" i="5"/>
  <c r="AI116" i="7"/>
  <c r="AH84" i="5"/>
  <c r="AI304" i="7"/>
  <c r="AH272" i="5"/>
  <c r="AH466" i="6"/>
  <c r="AH280" i="6"/>
  <c r="AH571" i="7"/>
  <c r="AH461" i="7"/>
  <c r="AH269" i="7"/>
  <c r="AI147" i="7"/>
  <c r="AI266" i="10"/>
  <c r="AI459" i="7"/>
  <c r="AI578" i="10"/>
  <c r="AI347" i="7"/>
  <c r="AI657" i="7"/>
  <c r="AI165" i="10"/>
  <c r="AI46" i="7"/>
  <c r="AI482" i="7"/>
  <c r="AI601" i="10"/>
  <c r="AI300" i="7"/>
  <c r="AI419" i="10"/>
  <c r="AI610" i="7"/>
  <c r="AI112" i="7"/>
  <c r="AH123" i="7"/>
  <c r="AH218" i="7"/>
  <c r="AI220" i="7"/>
  <c r="AI593" i="7"/>
  <c r="AI295" i="7"/>
  <c r="AI414" i="10"/>
  <c r="AI357" i="7"/>
  <c r="AI476" i="10"/>
  <c r="AI180" i="7"/>
  <c r="AH93" i="7"/>
  <c r="AG6" i="7" l="1"/>
  <c r="AG10" i="7"/>
  <c r="AJ656" i="7"/>
  <c r="AJ612" i="7"/>
  <c r="AH25" i="7"/>
  <c r="AH13" i="7"/>
  <c r="AH8" i="7"/>
  <c r="AG26" i="7"/>
  <c r="AH29" i="7"/>
  <c r="AI622" i="6"/>
  <c r="AG18" i="7"/>
  <c r="AI633" i="7"/>
  <c r="AG22" i="7"/>
  <c r="AI359" i="7"/>
  <c r="AI275" i="7"/>
  <c r="AH31" i="7"/>
  <c r="AI641" i="7"/>
  <c r="AH20" i="7"/>
  <c r="AG14" i="7"/>
  <c r="AJ644" i="7"/>
  <c r="AI206" i="7"/>
  <c r="AJ617" i="7"/>
  <c r="AJ650" i="7"/>
  <c r="AI47" i="7"/>
  <c r="AI523" i="7"/>
  <c r="AI436" i="6"/>
  <c r="AI235" i="7"/>
  <c r="AI281" i="7"/>
  <c r="AI312" i="6"/>
  <c r="AI489" i="7"/>
  <c r="AI115" i="7"/>
  <c r="AJ618" i="7"/>
  <c r="AJ655" i="7"/>
  <c r="AI187" i="6"/>
  <c r="AI87" i="7"/>
  <c r="AI250" i="6"/>
  <c r="AI374" i="6"/>
  <c r="AI560" i="6"/>
  <c r="AI166" i="7"/>
  <c r="AJ625" i="7"/>
  <c r="AI212" i="7"/>
  <c r="AH7" i="7"/>
  <c r="AH179" i="8"/>
  <c r="AH599" i="7"/>
  <c r="AI565" i="7"/>
  <c r="BB6" i="2"/>
  <c r="BB8" i="2"/>
  <c r="BB4" i="2"/>
  <c r="BA8" i="2"/>
  <c r="BA6" i="2"/>
  <c r="BA4" i="2"/>
  <c r="AI447" i="7"/>
  <c r="AI123" i="7"/>
  <c r="AJ606" i="7"/>
  <c r="AI124" i="6"/>
  <c r="AI498" i="6"/>
  <c r="AI192" i="7"/>
  <c r="AI62" i="6"/>
  <c r="AI303" i="7"/>
  <c r="AI354" i="10"/>
  <c r="AI242" i="10"/>
  <c r="AH181" i="8"/>
  <c r="AH475" i="7"/>
  <c r="AI160" i="8"/>
  <c r="AI238" i="6"/>
  <c r="AI325" i="10"/>
  <c r="AI285" i="10"/>
  <c r="AI591" i="7"/>
  <c r="AI162" i="8"/>
  <c r="AI161" i="8"/>
  <c r="AJ409" i="7"/>
  <c r="AI109" i="7"/>
  <c r="AJ183" i="7"/>
  <c r="AJ520" i="7"/>
  <c r="AJ639" i="10"/>
  <c r="AJ209" i="7"/>
  <c r="AJ328" i="10"/>
  <c r="AI112" i="6"/>
  <c r="AI486" i="6"/>
  <c r="AI50" i="6"/>
  <c r="AJ65" i="6"/>
  <c r="AJ127" i="6"/>
  <c r="AJ377" i="6"/>
  <c r="AJ315" i="6"/>
  <c r="AJ190" i="6"/>
  <c r="AJ253" i="6"/>
  <c r="AJ563" i="6"/>
  <c r="AJ439" i="6"/>
  <c r="AJ501" i="6"/>
  <c r="AJ625" i="6"/>
  <c r="AJ63" i="5"/>
  <c r="AJ125" i="5"/>
  <c r="AJ251" i="5"/>
  <c r="AJ375" i="5"/>
  <c r="AJ499" i="5"/>
  <c r="AJ150" i="4"/>
  <c r="AJ623" i="5"/>
  <c r="AJ188" i="5"/>
  <c r="AJ313" i="5"/>
  <c r="AJ437" i="5"/>
  <c r="AJ561" i="5"/>
  <c r="AJ523" i="5"/>
  <c r="AJ461" i="5"/>
  <c r="AJ585" i="5"/>
  <c r="AJ87" i="5"/>
  <c r="AJ150" i="5"/>
  <c r="AJ399" i="5"/>
  <c r="AJ275" i="5"/>
  <c r="AJ337" i="5"/>
  <c r="AJ25" i="5"/>
  <c r="AJ213" i="5"/>
  <c r="AJ525" i="5"/>
  <c r="AJ463" i="5"/>
  <c r="AJ587" i="5"/>
  <c r="AJ152" i="5"/>
  <c r="AJ401" i="5"/>
  <c r="AJ27" i="5"/>
  <c r="AJ89" i="5"/>
  <c r="AJ277" i="5"/>
  <c r="AJ339" i="5"/>
  <c r="AJ215" i="5"/>
  <c r="AJ12" i="6"/>
  <c r="AJ74" i="6"/>
  <c r="AJ200" i="6"/>
  <c r="AJ137" i="6"/>
  <c r="AJ324" i="6"/>
  <c r="AJ262" i="6"/>
  <c r="AJ448" i="6"/>
  <c r="AJ386" i="6"/>
  <c r="AJ510" i="6"/>
  <c r="AJ572" i="6"/>
  <c r="AJ483" i="5"/>
  <c r="AJ545" i="5"/>
  <c r="AJ607" i="5"/>
  <c r="AJ359" i="5"/>
  <c r="AJ172" i="5"/>
  <c r="AJ235" i="5"/>
  <c r="AJ297" i="5"/>
  <c r="AJ421" i="5"/>
  <c r="AJ109" i="5"/>
  <c r="AJ47" i="5"/>
  <c r="AJ23" i="9"/>
  <c r="AJ50" i="9"/>
  <c r="AJ49" i="9" s="1"/>
  <c r="AJ55" i="5"/>
  <c r="AJ117" i="5"/>
  <c r="AJ180" i="5"/>
  <c r="AJ305" i="5"/>
  <c r="AJ429" i="5"/>
  <c r="AJ553" i="5"/>
  <c r="AJ491" i="5"/>
  <c r="AJ615" i="5"/>
  <c r="AJ243" i="5"/>
  <c r="AJ367" i="5"/>
  <c r="AJ278" i="7"/>
  <c r="AJ588" i="7"/>
  <c r="AJ94" i="7"/>
  <c r="AI62" i="5"/>
  <c r="AJ219" i="7"/>
  <c r="AI187" i="5"/>
  <c r="AJ406" i="7"/>
  <c r="AI374" i="5"/>
  <c r="AH164" i="7"/>
  <c r="AH16" i="7"/>
  <c r="AI160" i="10"/>
  <c r="AJ271" i="7"/>
  <c r="AJ390" i="10"/>
  <c r="AJ208" i="7"/>
  <c r="AJ327" i="10"/>
  <c r="AJ333" i="7"/>
  <c r="AJ452" i="10"/>
  <c r="AJ182" i="7"/>
  <c r="AJ187" i="7"/>
  <c r="AI155" i="5"/>
  <c r="AJ306" i="10"/>
  <c r="AJ250" i="7"/>
  <c r="AI218" i="5"/>
  <c r="AJ369" i="10"/>
  <c r="AI175" i="8"/>
  <c r="AJ64" i="7"/>
  <c r="AJ183" i="10"/>
  <c r="AJ562" i="7"/>
  <c r="AJ681" i="10"/>
  <c r="AJ362" i="7"/>
  <c r="AJ112" i="7"/>
  <c r="AI53" i="7"/>
  <c r="AJ296" i="7"/>
  <c r="AJ415" i="10"/>
  <c r="AJ482" i="7"/>
  <c r="AJ601" i="10"/>
  <c r="AI168" i="8"/>
  <c r="AI165" i="8"/>
  <c r="AJ324" i="7"/>
  <c r="AI292" i="5"/>
  <c r="AJ136" i="7"/>
  <c r="AI104" i="5"/>
  <c r="AJ173" i="7"/>
  <c r="AI141" i="5"/>
  <c r="AJ292" i="10"/>
  <c r="AJ484" i="7"/>
  <c r="AI452" i="5"/>
  <c r="AJ603" i="10"/>
  <c r="AJ89" i="7"/>
  <c r="AJ151" i="7"/>
  <c r="AJ180" i="7"/>
  <c r="AJ243" i="7"/>
  <c r="AJ491" i="7"/>
  <c r="AJ147" i="7"/>
  <c r="AJ266" i="10"/>
  <c r="AJ459" i="7"/>
  <c r="AJ578" i="10"/>
  <c r="AJ139" i="7"/>
  <c r="AJ327" i="7"/>
  <c r="AJ513" i="7"/>
  <c r="AJ42" i="7"/>
  <c r="AI10" i="5"/>
  <c r="AJ161" i="10"/>
  <c r="AJ354" i="7"/>
  <c r="AI322" i="5"/>
  <c r="AJ473" i="10"/>
  <c r="AI616" i="6"/>
  <c r="AI56" i="6"/>
  <c r="AI554" i="6"/>
  <c r="AJ11" i="5"/>
  <c r="AJ136" i="5"/>
  <c r="AJ73" i="5"/>
  <c r="AJ199" i="5"/>
  <c r="AJ323" i="5"/>
  <c r="AJ447" i="5"/>
  <c r="AJ571" i="5"/>
  <c r="AJ98" i="4"/>
  <c r="AJ261" i="5"/>
  <c r="AJ385" i="5"/>
  <c r="AJ509" i="5"/>
  <c r="AJ13" i="6"/>
  <c r="AJ75" i="6"/>
  <c r="AJ138" i="6"/>
  <c r="AJ201" i="6"/>
  <c r="AJ325" i="6"/>
  <c r="AJ263" i="6"/>
  <c r="AJ387" i="6"/>
  <c r="AJ449" i="6"/>
  <c r="AJ511" i="6"/>
  <c r="AJ573" i="6"/>
  <c r="AJ51" i="5"/>
  <c r="AJ113" i="5"/>
  <c r="AJ176" i="5"/>
  <c r="AJ301" i="5"/>
  <c r="AJ425" i="5"/>
  <c r="AJ549" i="5"/>
  <c r="AJ487" i="5"/>
  <c r="AJ611" i="5"/>
  <c r="AJ138" i="4"/>
  <c r="AJ239" i="5"/>
  <c r="AJ363" i="5"/>
  <c r="AJ480" i="5"/>
  <c r="AJ542" i="5"/>
  <c r="AJ604" i="5"/>
  <c r="AJ356" i="5"/>
  <c r="AJ169" i="5"/>
  <c r="AJ418" i="5"/>
  <c r="AJ294" i="5"/>
  <c r="AJ106" i="5"/>
  <c r="AJ44" i="5"/>
  <c r="AJ232" i="5"/>
  <c r="AJ500" i="5"/>
  <c r="AJ438" i="5"/>
  <c r="AJ624" i="5"/>
  <c r="AJ562" i="5"/>
  <c r="AJ376" i="5"/>
  <c r="AJ126" i="5"/>
  <c r="AJ189" i="5"/>
  <c r="AJ252" i="5"/>
  <c r="AJ314" i="5"/>
  <c r="AJ64" i="5"/>
  <c r="AI262" i="10"/>
  <c r="AH142" i="8"/>
  <c r="AI18" i="10" s="1"/>
  <c r="AJ384" i="7"/>
  <c r="AJ632" i="7"/>
  <c r="AJ134" i="7"/>
  <c r="AJ259" i="7"/>
  <c r="AJ631" i="7"/>
  <c r="AI186" i="7"/>
  <c r="AI477" i="7"/>
  <c r="AJ177" i="7"/>
  <c r="AJ296" i="10"/>
  <c r="AJ550" i="7"/>
  <c r="AJ669" i="10"/>
  <c r="AJ488" i="7"/>
  <c r="AJ607" i="10"/>
  <c r="AJ345" i="7"/>
  <c r="AJ221" i="7"/>
  <c r="AJ470" i="7"/>
  <c r="AJ116" i="7"/>
  <c r="AI84" i="5"/>
  <c r="AJ614" i="7"/>
  <c r="AI582" i="5"/>
  <c r="AJ304" i="7"/>
  <c r="AI272" i="5"/>
  <c r="AI613" i="7"/>
  <c r="AJ417" i="7"/>
  <c r="AJ536" i="10"/>
  <c r="AJ603" i="7"/>
  <c r="AJ105" i="7"/>
  <c r="AJ224" i="10"/>
  <c r="AJ301" i="7"/>
  <c r="AJ420" i="10"/>
  <c r="AJ425" i="7"/>
  <c r="AJ544" i="10"/>
  <c r="AJ188" i="7"/>
  <c r="AJ307" i="10"/>
  <c r="AJ561" i="7"/>
  <c r="AJ680" i="10"/>
  <c r="AJ623" i="7"/>
  <c r="AI292" i="6"/>
  <c r="AI416" i="6"/>
  <c r="AI478" i="6"/>
  <c r="AI78" i="6"/>
  <c r="AI390" i="6"/>
  <c r="AI204" i="6"/>
  <c r="AJ418" i="7"/>
  <c r="AJ537" i="10"/>
  <c r="AJ356" i="7"/>
  <c r="AJ475" i="10"/>
  <c r="AJ106" i="7"/>
  <c r="AJ225" i="10"/>
  <c r="AH17" i="7"/>
  <c r="AI416" i="10"/>
  <c r="AJ315" i="7"/>
  <c r="AJ434" i="10"/>
  <c r="AJ253" i="7"/>
  <c r="AJ372" i="10"/>
  <c r="AJ127" i="7"/>
  <c r="AJ246" i="10"/>
  <c r="AI33" i="9"/>
  <c r="AI32" i="9" s="1"/>
  <c r="AJ19" i="10" s="1"/>
  <c r="AI55" i="9"/>
  <c r="AI59" i="9" s="1"/>
  <c r="AI570" i="6"/>
  <c r="AI446" i="6"/>
  <c r="AI135" i="6"/>
  <c r="AJ138" i="7"/>
  <c r="AJ636" i="7"/>
  <c r="AJ462" i="7"/>
  <c r="AI430" i="5"/>
  <c r="AJ88" i="7"/>
  <c r="AI56" i="5"/>
  <c r="AJ648" i="7"/>
  <c r="AI616" i="5"/>
  <c r="AJ45" i="6"/>
  <c r="AJ233" i="6"/>
  <c r="AJ107" i="6"/>
  <c r="AJ357" i="6"/>
  <c r="AJ295" i="6"/>
  <c r="AJ170" i="6"/>
  <c r="AJ543" i="6"/>
  <c r="AJ419" i="6"/>
  <c r="AJ481" i="6"/>
  <c r="AJ605" i="6"/>
  <c r="AJ142" i="6"/>
  <c r="AJ205" i="6"/>
  <c r="AJ267" i="6"/>
  <c r="AJ391" i="6"/>
  <c r="AJ453" i="6"/>
  <c r="AJ515" i="6"/>
  <c r="AJ577" i="6"/>
  <c r="AJ167" i="4"/>
  <c r="AJ79" i="6"/>
  <c r="AJ17" i="6"/>
  <c r="AJ329" i="6"/>
  <c r="AJ19" i="6"/>
  <c r="AJ207" i="6"/>
  <c r="AJ81" i="6"/>
  <c r="AJ144" i="6"/>
  <c r="AJ331" i="6"/>
  <c r="AJ393" i="6"/>
  <c r="AJ269" i="6"/>
  <c r="AJ455" i="6"/>
  <c r="AJ517" i="6"/>
  <c r="AJ579" i="6"/>
  <c r="AJ122" i="5"/>
  <c r="AJ434" i="5"/>
  <c r="AJ496" i="5"/>
  <c r="AJ558" i="5"/>
  <c r="AJ620" i="5"/>
  <c r="AJ60" i="5"/>
  <c r="AJ372" i="5"/>
  <c r="AJ310" i="5"/>
  <c r="AJ185" i="5"/>
  <c r="AJ248" i="5"/>
  <c r="AJ26" i="6"/>
  <c r="AJ88" i="6"/>
  <c r="AJ214" i="6"/>
  <c r="AJ338" i="6"/>
  <c r="AJ400" i="6"/>
  <c r="AJ151" i="6"/>
  <c r="AJ462" i="6"/>
  <c r="AJ276" i="6"/>
  <c r="AJ524" i="6"/>
  <c r="AJ586" i="6"/>
  <c r="AJ52" i="6"/>
  <c r="AJ240" i="6"/>
  <c r="AJ114" i="6"/>
  <c r="AJ364" i="6"/>
  <c r="AJ177" i="6"/>
  <c r="AJ302" i="6"/>
  <c r="AJ550" i="6"/>
  <c r="AJ488" i="6"/>
  <c r="AJ426" i="6"/>
  <c r="AJ612" i="6"/>
  <c r="AJ100" i="5"/>
  <c r="AJ474" i="5"/>
  <c r="AJ412" i="5"/>
  <c r="AJ536" i="5"/>
  <c r="AJ598" i="5"/>
  <c r="AJ226" i="5"/>
  <c r="AJ163" i="5"/>
  <c r="AJ288" i="5"/>
  <c r="AJ350" i="5"/>
  <c r="AJ38" i="5"/>
  <c r="AI574" i="10"/>
  <c r="AI81" i="7"/>
  <c r="AJ320" i="7"/>
  <c r="AJ568" i="7"/>
  <c r="AJ318" i="7"/>
  <c r="AI286" i="5"/>
  <c r="AJ628" i="7"/>
  <c r="AI596" i="5"/>
  <c r="AJ256" i="7"/>
  <c r="AI224" i="5"/>
  <c r="AL12" i="4"/>
  <c r="AL63" i="4"/>
  <c r="AL70" i="4"/>
  <c r="AL68" i="4"/>
  <c r="AL67" i="4"/>
  <c r="AL65" i="4"/>
  <c r="AL48" i="4"/>
  <c r="AL51" i="4"/>
  <c r="AL71" i="4"/>
  <c r="AL69" i="4"/>
  <c r="AL45" i="4"/>
  <c r="AL22" i="4"/>
  <c r="AL50" i="4"/>
  <c r="AL44" i="4"/>
  <c r="AL47" i="4"/>
  <c r="AL24" i="4"/>
  <c r="AL66" i="4"/>
  <c r="AL64" i="4"/>
  <c r="AL46" i="4"/>
  <c r="AL49" i="4"/>
  <c r="AL43" i="4"/>
  <c r="AL85" i="4"/>
  <c r="AL91" i="4"/>
  <c r="AL55" i="4"/>
  <c r="AL23" i="4"/>
  <c r="AL80" i="4"/>
  <c r="AL74" i="4"/>
  <c r="AL81" i="4"/>
  <c r="AL79" i="4"/>
  <c r="AL89" i="4"/>
  <c r="AL26" i="4"/>
  <c r="AL90" i="4"/>
  <c r="AL59" i="4"/>
  <c r="AL53" i="4"/>
  <c r="AL56" i="4"/>
  <c r="AL75" i="4"/>
  <c r="AL78" i="4"/>
  <c r="AL84" i="4"/>
  <c r="AL83" i="4"/>
  <c r="AL54" i="4"/>
  <c r="AL57" i="4"/>
  <c r="AL60" i="4"/>
  <c r="AL77" i="4"/>
  <c r="AL25" i="4"/>
  <c r="AL86" i="4"/>
  <c r="AL88" i="4"/>
  <c r="AL87" i="4"/>
  <c r="AL58" i="4"/>
  <c r="AL61" i="4"/>
  <c r="AL76" i="4"/>
  <c r="AL73" i="4"/>
  <c r="AI135" i="7"/>
  <c r="AI61" i="7"/>
  <c r="AI415" i="7"/>
  <c r="AJ200" i="7"/>
  <c r="AJ263" i="7"/>
  <c r="AJ635" i="7"/>
  <c r="AJ203" i="7"/>
  <c r="AI334" i="6"/>
  <c r="AI84" i="6"/>
  <c r="AI441" i="7"/>
  <c r="AI178" i="7"/>
  <c r="AI93" i="7"/>
  <c r="AJ299" i="7"/>
  <c r="AJ418" i="10"/>
  <c r="AJ361" i="7"/>
  <c r="AJ485" i="7"/>
  <c r="AJ604" i="10"/>
  <c r="AJ216" i="7"/>
  <c r="AJ465" i="7"/>
  <c r="AJ651" i="7"/>
  <c r="AI291" i="10"/>
  <c r="AJ160" i="7"/>
  <c r="AJ534" i="7"/>
  <c r="AI138" i="8"/>
  <c r="AI147" i="8" s="1"/>
  <c r="AJ642" i="7"/>
  <c r="AI610" i="5"/>
  <c r="AJ394" i="7"/>
  <c r="AI362" i="5"/>
  <c r="AJ513" i="10"/>
  <c r="AJ332" i="7"/>
  <c r="AI300" i="5"/>
  <c r="AJ451" i="10"/>
  <c r="AJ53" i="5"/>
  <c r="AJ115" i="5"/>
  <c r="AJ178" i="5"/>
  <c r="AJ303" i="5"/>
  <c r="AJ427" i="5"/>
  <c r="AJ551" i="5"/>
  <c r="AJ613" i="5"/>
  <c r="AJ489" i="5"/>
  <c r="AJ241" i="5"/>
  <c r="AJ365" i="5"/>
  <c r="AJ245" i="6"/>
  <c r="AJ307" i="6"/>
  <c r="AJ182" i="6"/>
  <c r="AJ555" i="6"/>
  <c r="AJ431" i="6"/>
  <c r="AJ493" i="6"/>
  <c r="AJ617" i="6"/>
  <c r="AJ207" i="4"/>
  <c r="AJ57" i="6"/>
  <c r="AJ369" i="6"/>
  <c r="AJ119" i="6"/>
  <c r="AJ397" i="6"/>
  <c r="AJ459" i="6"/>
  <c r="AJ521" i="6"/>
  <c r="AJ583" i="6"/>
  <c r="AJ173" i="4"/>
  <c r="AJ23" i="6"/>
  <c r="AJ85" i="6"/>
  <c r="AJ148" i="6"/>
  <c r="AJ273" i="6"/>
  <c r="AJ211" i="6"/>
  <c r="AJ335" i="6"/>
  <c r="AJ67" i="6"/>
  <c r="AJ379" i="6"/>
  <c r="AJ129" i="6"/>
  <c r="AJ317" i="6"/>
  <c r="AJ192" i="6"/>
  <c r="AJ255" i="6"/>
  <c r="AJ565" i="6"/>
  <c r="AJ441" i="6"/>
  <c r="AJ503" i="6"/>
  <c r="AJ627" i="6"/>
  <c r="AJ19" i="9"/>
  <c r="AJ46" i="9"/>
  <c r="AJ45" i="9" s="1"/>
  <c r="AJ103" i="5"/>
  <c r="AJ477" i="5"/>
  <c r="AJ601" i="5"/>
  <c r="AJ415" i="5"/>
  <c r="AJ539" i="5"/>
  <c r="AJ229" i="5"/>
  <c r="AJ353" i="5"/>
  <c r="AJ41" i="5"/>
  <c r="AJ291" i="5"/>
  <c r="AJ166" i="5"/>
  <c r="AI269" i="7"/>
  <c r="AI461" i="7"/>
  <c r="AJ404" i="7"/>
  <c r="AJ466" i="7"/>
  <c r="AJ528" i="7"/>
  <c r="AJ646" i="7"/>
  <c r="AJ584" i="7"/>
  <c r="AJ703" i="10"/>
  <c r="AJ254" i="7"/>
  <c r="AJ373" i="10"/>
  <c r="AJ66" i="7"/>
  <c r="AJ185" i="10"/>
  <c r="AJ170" i="7"/>
  <c r="AJ289" i="10"/>
  <c r="AJ164" i="10"/>
  <c r="AJ45" i="7"/>
  <c r="AJ233" i="7"/>
  <c r="AJ352" i="10"/>
  <c r="AJ56" i="7"/>
  <c r="AJ554" i="7"/>
  <c r="AI348" i="6"/>
  <c r="AI596" i="6"/>
  <c r="AI534" i="6"/>
  <c r="AK25" i="9"/>
  <c r="AK51" i="9" s="1"/>
  <c r="AK25" i="8"/>
  <c r="AK172" i="4"/>
  <c r="AK109" i="4"/>
  <c r="AK12" i="9"/>
  <c r="AK12" i="8"/>
  <c r="AK100" i="4"/>
  <c r="AK163" i="4"/>
  <c r="AK143" i="4"/>
  <c r="AK206" i="4"/>
  <c r="AK14" i="9"/>
  <c r="AK40" i="9" s="1"/>
  <c r="AK14" i="8"/>
  <c r="AK175" i="4"/>
  <c r="AK112" i="4"/>
  <c r="AK192" i="4"/>
  <c r="AK129" i="4"/>
  <c r="AK140" i="4"/>
  <c r="AK203" i="4"/>
  <c r="AK190" i="4"/>
  <c r="AK127" i="4"/>
  <c r="AK139" i="4"/>
  <c r="AK202" i="4"/>
  <c r="AK141" i="4"/>
  <c r="AK204" i="4"/>
  <c r="AK10" i="9"/>
  <c r="AK36" i="9" s="1"/>
  <c r="AK10" i="8"/>
  <c r="AK174" i="4"/>
  <c r="AK111" i="4"/>
  <c r="AK133" i="4"/>
  <c r="AK196" i="4"/>
  <c r="AI385" i="7"/>
  <c r="AI554" i="10"/>
  <c r="AI373" i="7"/>
  <c r="AI410" i="10"/>
  <c r="AJ69" i="7"/>
  <c r="AJ567" i="7"/>
  <c r="AI155" i="6"/>
  <c r="AI466" i="6"/>
  <c r="AI317" i="7"/>
  <c r="AI159" i="8"/>
  <c r="AJ222" i="7"/>
  <c r="AJ595" i="7"/>
  <c r="AJ246" i="7"/>
  <c r="AJ120" i="7"/>
  <c r="AJ494" i="7"/>
  <c r="AJ272" i="7"/>
  <c r="AJ391" i="10"/>
  <c r="AJ458" i="7"/>
  <c r="AJ577" i="10"/>
  <c r="AI424" i="6"/>
  <c r="AI362" i="6"/>
  <c r="AH351" i="7"/>
  <c r="AH28" i="7"/>
  <c r="AJ33" i="6"/>
  <c r="AJ221" i="6"/>
  <c r="AJ95" i="6"/>
  <c r="AJ345" i="6"/>
  <c r="AJ407" i="6"/>
  <c r="AJ283" i="6"/>
  <c r="AJ469" i="6"/>
  <c r="AJ158" i="6"/>
  <c r="AJ531" i="6"/>
  <c r="AJ593" i="6"/>
  <c r="AJ39" i="6"/>
  <c r="AJ227" i="6"/>
  <c r="AJ101" i="6"/>
  <c r="AJ351" i="6"/>
  <c r="AJ289" i="6"/>
  <c r="AJ164" i="6"/>
  <c r="AJ413" i="6"/>
  <c r="AJ475" i="6"/>
  <c r="AJ537" i="6"/>
  <c r="AJ599" i="6"/>
  <c r="AJ54" i="8"/>
  <c r="AJ56" i="8"/>
  <c r="AJ11" i="8"/>
  <c r="AJ53" i="8"/>
  <c r="AJ55" i="8"/>
  <c r="AJ57" i="8"/>
  <c r="AJ20" i="6"/>
  <c r="AJ82" i="6"/>
  <c r="AJ208" i="6"/>
  <c r="AJ145" i="6"/>
  <c r="AJ332" i="6"/>
  <c r="AJ270" i="6"/>
  <c r="AJ394" i="6"/>
  <c r="AJ456" i="6"/>
  <c r="AJ518" i="6"/>
  <c r="AJ580" i="6"/>
  <c r="AJ15" i="6"/>
  <c r="AJ203" i="6"/>
  <c r="AJ77" i="6"/>
  <c r="AJ140" i="6"/>
  <c r="AJ327" i="6"/>
  <c r="AJ389" i="6"/>
  <c r="AJ265" i="6"/>
  <c r="AJ451" i="6"/>
  <c r="AJ513" i="6"/>
  <c r="AJ575" i="6"/>
  <c r="AJ46" i="6"/>
  <c r="AJ108" i="6"/>
  <c r="AJ234" i="6"/>
  <c r="AJ358" i="6"/>
  <c r="AJ171" i="6"/>
  <c r="AJ296" i="6"/>
  <c r="AJ544" i="6"/>
  <c r="AJ482" i="6"/>
  <c r="AJ606" i="6"/>
  <c r="AJ420" i="6"/>
  <c r="AJ32" i="6"/>
  <c r="AJ94" i="6"/>
  <c r="AJ220" i="6"/>
  <c r="AJ344" i="6"/>
  <c r="AJ406" i="6"/>
  <c r="AJ157" i="6"/>
  <c r="AJ468" i="6"/>
  <c r="AJ282" i="6"/>
  <c r="AJ530" i="6"/>
  <c r="AJ592" i="6"/>
  <c r="AJ340" i="7"/>
  <c r="AJ402" i="7"/>
  <c r="AJ654" i="7"/>
  <c r="AI622" i="5"/>
  <c r="AJ282" i="7"/>
  <c r="AI250" i="5"/>
  <c r="AI571" i="7"/>
  <c r="AI353" i="7"/>
  <c r="AJ395" i="7"/>
  <c r="AJ514" i="10"/>
  <c r="AJ519" i="7"/>
  <c r="AJ638" i="10"/>
  <c r="AJ245" i="7"/>
  <c r="AJ57" i="7"/>
  <c r="AJ312" i="7"/>
  <c r="AI280" i="5"/>
  <c r="AJ431" i="10"/>
  <c r="AJ374" i="7"/>
  <c r="AI342" i="5"/>
  <c r="AJ493" i="10"/>
  <c r="AJ498" i="7"/>
  <c r="AI466" i="5"/>
  <c r="AJ617" i="10"/>
  <c r="AI176" i="8"/>
  <c r="AJ189" i="7"/>
  <c r="AJ308" i="10"/>
  <c r="AJ252" i="7"/>
  <c r="AJ371" i="10"/>
  <c r="AJ500" i="7"/>
  <c r="AJ619" i="10"/>
  <c r="AJ238" i="7"/>
  <c r="AJ357" i="10"/>
  <c r="AJ424" i="7"/>
  <c r="AJ543" i="10"/>
  <c r="AI241" i="7"/>
  <c r="AI218" i="7"/>
  <c r="AJ539" i="10"/>
  <c r="AJ420" i="7"/>
  <c r="AJ358" i="7"/>
  <c r="AJ477" i="10"/>
  <c r="AI166" i="8"/>
  <c r="AJ262" i="7"/>
  <c r="AI230" i="5"/>
  <c r="AJ74" i="7"/>
  <c r="AI42" i="5"/>
  <c r="AJ572" i="7"/>
  <c r="AI540" i="5"/>
  <c r="AJ236" i="7"/>
  <c r="AI204" i="5"/>
  <c r="AJ355" i="10"/>
  <c r="AJ298" i="7"/>
  <c r="AI266" i="5"/>
  <c r="AJ417" i="10"/>
  <c r="AJ608" i="7"/>
  <c r="AI576" i="5"/>
  <c r="AH101" i="7"/>
  <c r="AH12" i="7"/>
  <c r="AI483" i="7"/>
  <c r="AI540" i="10"/>
  <c r="AJ214" i="7"/>
  <c r="AJ277" i="7"/>
  <c r="AJ587" i="7"/>
  <c r="AJ429" i="7"/>
  <c r="AJ55" i="7"/>
  <c r="AJ553" i="7"/>
  <c r="AJ273" i="7"/>
  <c r="AJ392" i="10"/>
  <c r="AJ335" i="7"/>
  <c r="AJ454" i="10"/>
  <c r="AJ451" i="7"/>
  <c r="AJ202" i="7"/>
  <c r="AJ637" i="7"/>
  <c r="AJ167" i="7"/>
  <c r="AI135" i="5"/>
  <c r="AJ286" i="10"/>
  <c r="AJ602" i="7"/>
  <c r="AI570" i="5"/>
  <c r="AJ230" i="7"/>
  <c r="AI198" i="5"/>
  <c r="AJ349" i="10"/>
  <c r="AI368" i="6"/>
  <c r="AI430" i="6"/>
  <c r="AI244" i="6"/>
  <c r="AJ33" i="8"/>
  <c r="AJ35" i="8"/>
  <c r="AJ37" i="8"/>
  <c r="AJ34" i="8"/>
  <c r="AJ36" i="8"/>
  <c r="AJ7" i="8"/>
  <c r="AJ73" i="8"/>
  <c r="AJ75" i="8"/>
  <c r="AJ77" i="8"/>
  <c r="AJ15" i="8"/>
  <c r="AJ74" i="8"/>
  <c r="AJ76" i="8"/>
  <c r="AJ54" i="6"/>
  <c r="AJ116" i="6"/>
  <c r="AJ242" i="6"/>
  <c r="AJ366" i="6"/>
  <c r="AJ179" i="6"/>
  <c r="AJ304" i="6"/>
  <c r="AJ552" i="6"/>
  <c r="AJ490" i="6"/>
  <c r="AJ428" i="6"/>
  <c r="AJ614" i="6"/>
  <c r="AJ35" i="6"/>
  <c r="AJ223" i="6"/>
  <c r="AJ97" i="6"/>
  <c r="AJ347" i="6"/>
  <c r="AJ285" i="6"/>
  <c r="AJ160" i="6"/>
  <c r="AJ409" i="6"/>
  <c r="AJ471" i="6"/>
  <c r="AJ533" i="6"/>
  <c r="AJ595" i="6"/>
  <c r="AJ21" i="6"/>
  <c r="AJ146" i="6"/>
  <c r="AJ209" i="6"/>
  <c r="AJ83" i="6"/>
  <c r="AJ333" i="6"/>
  <c r="AJ271" i="6"/>
  <c r="AJ395" i="6"/>
  <c r="AJ457" i="6"/>
  <c r="AJ519" i="6"/>
  <c r="AJ581" i="6"/>
  <c r="AJ522" i="5"/>
  <c r="AJ460" i="5"/>
  <c r="AJ584" i="5"/>
  <c r="AJ86" i="5"/>
  <c r="AJ24" i="5"/>
  <c r="AJ274" i="5"/>
  <c r="AJ149" i="5"/>
  <c r="AJ398" i="5"/>
  <c r="AJ212" i="5"/>
  <c r="AJ336" i="5"/>
  <c r="AJ34" i="6"/>
  <c r="AJ96" i="6"/>
  <c r="AJ222" i="6"/>
  <c r="AJ346" i="6"/>
  <c r="AJ159" i="6"/>
  <c r="AJ284" i="6"/>
  <c r="AJ408" i="6"/>
  <c r="AJ470" i="6"/>
  <c r="AJ532" i="6"/>
  <c r="AJ594" i="6"/>
  <c r="AI450" i="10"/>
  <c r="AI517" i="7"/>
  <c r="AJ72" i="7"/>
  <c r="AJ446" i="7"/>
  <c r="AJ321" i="7"/>
  <c r="AJ383" i="7"/>
  <c r="AJ445" i="7"/>
  <c r="AI497" i="7"/>
  <c r="AI368" i="10"/>
  <c r="AJ240" i="7"/>
  <c r="AJ359" i="10"/>
  <c r="AJ426" i="7"/>
  <c r="AJ545" i="10"/>
  <c r="AJ283" i="7"/>
  <c r="AJ157" i="7"/>
  <c r="AJ469" i="7"/>
  <c r="AJ346" i="7"/>
  <c r="AJ284" i="7"/>
  <c r="AJ532" i="7"/>
  <c r="AJ242" i="7"/>
  <c r="AI210" i="5"/>
  <c r="AJ179" i="7"/>
  <c r="AI147" i="5"/>
  <c r="AI67" i="7"/>
  <c r="AJ43" i="7"/>
  <c r="AJ162" i="10"/>
  <c r="AJ479" i="7"/>
  <c r="AJ598" i="10"/>
  <c r="AJ51" i="7"/>
  <c r="AJ487" i="7"/>
  <c r="AJ606" i="10"/>
  <c r="AJ313" i="7"/>
  <c r="AJ432" i="10"/>
  <c r="AJ251" i="7"/>
  <c r="AJ370" i="10"/>
  <c r="AJ125" i="7"/>
  <c r="AJ244" i="10"/>
  <c r="AI230" i="6"/>
  <c r="AI602" i="6"/>
  <c r="AI42" i="6"/>
  <c r="AI16" i="6"/>
  <c r="AI141" i="6"/>
  <c r="AJ44" i="7"/>
  <c r="AJ163" i="10"/>
  <c r="AJ232" i="7"/>
  <c r="AJ351" i="10"/>
  <c r="AI545" i="7"/>
  <c r="AH19" i="7"/>
  <c r="AJ439" i="7"/>
  <c r="AJ558" i="10"/>
  <c r="AJ377" i="7"/>
  <c r="AJ496" i="10"/>
  <c r="AI72" i="6"/>
  <c r="AI198" i="6"/>
  <c r="AI10" i="6"/>
  <c r="AJ326" i="7"/>
  <c r="AJ264" i="7"/>
  <c r="AJ276" i="7"/>
  <c r="AI244" i="5"/>
  <c r="AJ586" i="7"/>
  <c r="AI554" i="5"/>
  <c r="AJ543" i="5"/>
  <c r="AJ481" i="5"/>
  <c r="AJ605" i="5"/>
  <c r="AK636" i="7" s="1"/>
  <c r="AJ357" i="5"/>
  <c r="AJ233" i="5"/>
  <c r="AJ295" i="5"/>
  <c r="AJ170" i="5"/>
  <c r="AJ419" i="5"/>
  <c r="AJ107" i="5"/>
  <c r="AJ45" i="5"/>
  <c r="AJ17" i="5"/>
  <c r="AJ79" i="5"/>
  <c r="AJ205" i="5"/>
  <c r="AJ329" i="5"/>
  <c r="AJ267" i="5"/>
  <c r="AJ391" i="5"/>
  <c r="AJ142" i="5"/>
  <c r="AJ453" i="5"/>
  <c r="AJ515" i="5"/>
  <c r="AJ577" i="5"/>
  <c r="AJ104" i="4"/>
  <c r="AJ81" i="5"/>
  <c r="AJ393" i="5"/>
  <c r="AJ517" i="5"/>
  <c r="AJ455" i="5"/>
  <c r="AJ579" i="5"/>
  <c r="AJ144" i="5"/>
  <c r="AJ207" i="5"/>
  <c r="AJ269" i="5"/>
  <c r="AJ331" i="5"/>
  <c r="AJ19" i="5"/>
  <c r="AJ60" i="6"/>
  <c r="AJ248" i="6"/>
  <c r="AJ122" i="6"/>
  <c r="AJ372" i="6"/>
  <c r="AJ185" i="6"/>
  <c r="AJ310" i="6"/>
  <c r="AJ558" i="6"/>
  <c r="AJ496" i="6"/>
  <c r="AJ434" i="6"/>
  <c r="AJ620" i="6"/>
  <c r="AJ524" i="5"/>
  <c r="AJ462" i="5"/>
  <c r="AJ586" i="5"/>
  <c r="AJ26" i="5"/>
  <c r="AJ400" i="5"/>
  <c r="AJ151" i="5"/>
  <c r="AJ88" i="5"/>
  <c r="AJ338" i="5"/>
  <c r="AJ276" i="5"/>
  <c r="AJ214" i="5"/>
  <c r="AJ52" i="5"/>
  <c r="AJ114" i="5"/>
  <c r="AJ177" i="5"/>
  <c r="AJ302" i="5"/>
  <c r="AJ426" i="5"/>
  <c r="AJ550" i="5"/>
  <c r="AJ612" i="5"/>
  <c r="AJ240" i="5"/>
  <c r="AJ364" i="5"/>
  <c r="AJ488" i="5"/>
  <c r="AJ38" i="6"/>
  <c r="AJ100" i="6"/>
  <c r="AJ226" i="6"/>
  <c r="AJ350" i="6"/>
  <c r="AJ163" i="6"/>
  <c r="AJ288" i="6"/>
  <c r="AJ412" i="6"/>
  <c r="AJ474" i="6"/>
  <c r="AJ536" i="6"/>
  <c r="AJ598" i="6"/>
  <c r="AI393" i="7"/>
  <c r="AI149" i="7"/>
  <c r="AJ70" i="7"/>
  <c r="AJ132" i="7"/>
  <c r="AJ442" i="7"/>
  <c r="AI410" i="5"/>
  <c r="AJ566" i="7"/>
  <c r="AI534" i="5"/>
  <c r="AJ130" i="7"/>
  <c r="AI98" i="5"/>
  <c r="AH227" i="7"/>
  <c r="AM12" i="4"/>
  <c r="AM71" i="4"/>
  <c r="AM66" i="4"/>
  <c r="AM49" i="4"/>
  <c r="AM43" i="4"/>
  <c r="AM63" i="4"/>
  <c r="AM65" i="4"/>
  <c r="AM24" i="4"/>
  <c r="AM70" i="4"/>
  <c r="AM46" i="4"/>
  <c r="AM44" i="4"/>
  <c r="AM47" i="4"/>
  <c r="AM64" i="4"/>
  <c r="AM69" i="4"/>
  <c r="AM68" i="4"/>
  <c r="AM67" i="4"/>
  <c r="AM45" i="4"/>
  <c r="AM22" i="4"/>
  <c r="AM50" i="4"/>
  <c r="AM48" i="4"/>
  <c r="AM51" i="4"/>
  <c r="AM73" i="4"/>
  <c r="AM76" i="4"/>
  <c r="AM55" i="4"/>
  <c r="AM23" i="4"/>
  <c r="AM56" i="4"/>
  <c r="AM83" i="4"/>
  <c r="AM90" i="4"/>
  <c r="AM88" i="4"/>
  <c r="AM54" i="4"/>
  <c r="AM57" i="4"/>
  <c r="AM91" i="4"/>
  <c r="AM85" i="4"/>
  <c r="AM84" i="4"/>
  <c r="AM77" i="4"/>
  <c r="AM75" i="4"/>
  <c r="AM59" i="4"/>
  <c r="AM53" i="4"/>
  <c r="AM60" i="4"/>
  <c r="AM87" i="4"/>
  <c r="AM89" i="4"/>
  <c r="AM26" i="4"/>
  <c r="AM78" i="4"/>
  <c r="AM81" i="4"/>
  <c r="AM79" i="4"/>
  <c r="AM25" i="4"/>
  <c r="AM80" i="4"/>
  <c r="AM74" i="4"/>
  <c r="AM58" i="4"/>
  <c r="AM61" i="4"/>
  <c r="AM86" i="4"/>
  <c r="AI430" i="10"/>
  <c r="AI621" i="7"/>
  <c r="AI103" i="7"/>
  <c r="AJ325" i="7"/>
  <c r="AJ75" i="7"/>
  <c r="AJ573" i="7"/>
  <c r="AJ140" i="7"/>
  <c r="AJ328" i="7"/>
  <c r="AJ514" i="7"/>
  <c r="AI210" i="6"/>
  <c r="AI396" i="6"/>
  <c r="AI458" i="6"/>
  <c r="AI627" i="7"/>
  <c r="AI529" i="7"/>
  <c r="AJ49" i="7"/>
  <c r="AJ609" i="7"/>
  <c r="AJ547" i="7"/>
  <c r="AJ666" i="10"/>
  <c r="AJ341" i="7"/>
  <c r="AJ153" i="7"/>
  <c r="AJ410" i="7"/>
  <c r="AJ472" i="7"/>
  <c r="AI137" i="8"/>
  <c r="AI146" i="8" s="1"/>
  <c r="AI136" i="8"/>
  <c r="AI145" i="8" s="1"/>
  <c r="AJ82" i="7"/>
  <c r="AI50" i="5"/>
  <c r="AJ201" i="10"/>
  <c r="AJ207" i="7"/>
  <c r="AI175" i="5"/>
  <c r="AJ326" i="10"/>
  <c r="AJ31" i="6"/>
  <c r="AJ219" i="6"/>
  <c r="AJ93" i="6"/>
  <c r="AJ343" i="6"/>
  <c r="AJ281" i="6"/>
  <c r="AJ156" i="6"/>
  <c r="AJ405" i="6"/>
  <c r="AJ467" i="6"/>
  <c r="AJ529" i="6"/>
  <c r="AJ591" i="6"/>
  <c r="AJ181" i="4"/>
  <c r="AJ59" i="6"/>
  <c r="AJ247" i="6"/>
  <c r="AJ371" i="6"/>
  <c r="AJ121" i="6"/>
  <c r="AJ309" i="6"/>
  <c r="AJ184" i="6"/>
  <c r="AJ557" i="6"/>
  <c r="AJ433" i="6"/>
  <c r="AJ495" i="6"/>
  <c r="AJ619" i="6"/>
  <c r="AJ57" i="9"/>
  <c r="AJ61" i="9" s="1"/>
  <c r="AJ14" i="6"/>
  <c r="AJ76" i="6"/>
  <c r="AJ202" i="6"/>
  <c r="AJ326" i="6"/>
  <c r="AJ139" i="6"/>
  <c r="AJ388" i="6"/>
  <c r="AJ450" i="6"/>
  <c r="AJ264" i="6"/>
  <c r="AJ512" i="6"/>
  <c r="AJ574" i="6"/>
  <c r="AJ40" i="6"/>
  <c r="AJ102" i="6"/>
  <c r="AJ228" i="6"/>
  <c r="AJ352" i="6"/>
  <c r="AJ165" i="6"/>
  <c r="AJ476" i="6"/>
  <c r="AJ290" i="6"/>
  <c r="AJ538" i="6"/>
  <c r="AJ600" i="6"/>
  <c r="AJ414" i="6"/>
  <c r="AJ18" i="6"/>
  <c r="AJ80" i="6"/>
  <c r="AJ206" i="6"/>
  <c r="AJ330" i="6"/>
  <c r="AJ143" i="6"/>
  <c r="AJ392" i="6"/>
  <c r="AJ454" i="6"/>
  <c r="AJ268" i="6"/>
  <c r="AJ516" i="6"/>
  <c r="AJ578" i="6"/>
  <c r="AI579" i="7"/>
  <c r="AH15" i="7"/>
  <c r="AJ342" i="7"/>
  <c r="AJ590" i="7"/>
  <c r="AJ86" i="7"/>
  <c r="AJ205" i="10"/>
  <c r="AJ460" i="7"/>
  <c r="AJ579" i="10"/>
  <c r="AJ191" i="7"/>
  <c r="AJ310" i="10"/>
  <c r="AJ378" i="7"/>
  <c r="AJ497" i="10"/>
  <c r="AJ502" i="7"/>
  <c r="AJ621" i="10"/>
  <c r="AJ295" i="7"/>
  <c r="AJ414" i="10"/>
  <c r="AJ605" i="7"/>
  <c r="AJ107" i="7"/>
  <c r="AJ226" i="10"/>
  <c r="AJ181" i="7"/>
  <c r="AJ368" i="7"/>
  <c r="AI36" i="6"/>
  <c r="AI472" i="6"/>
  <c r="AH537" i="7"/>
  <c r="AK135" i="4"/>
  <c r="AK198" i="4"/>
  <c r="AK22" i="9"/>
  <c r="AK48" i="9" s="1"/>
  <c r="AK22" i="8"/>
  <c r="AK177" i="4"/>
  <c r="AK114" i="4"/>
  <c r="AK148" i="4"/>
  <c r="AK211" i="4"/>
  <c r="AK154" i="4"/>
  <c r="AK217" i="4"/>
  <c r="AK13" i="9"/>
  <c r="AK39" i="9" s="1"/>
  <c r="AK13" i="8"/>
  <c r="AK106" i="4"/>
  <c r="AK169" i="4"/>
  <c r="AK123" i="4"/>
  <c r="AK186" i="4"/>
  <c r="AK152" i="4"/>
  <c r="AK215" i="4"/>
  <c r="AK16" i="9"/>
  <c r="AK16" i="8"/>
  <c r="AK164" i="4"/>
  <c r="AK101" i="4"/>
  <c r="AK125" i="4"/>
  <c r="AK188" i="4"/>
  <c r="AK153" i="4"/>
  <c r="AK216" i="4"/>
  <c r="AK9" i="9"/>
  <c r="AK35" i="9" s="1"/>
  <c r="AK9" i="8"/>
  <c r="AK168" i="4"/>
  <c r="AK105" i="4"/>
  <c r="AK151" i="4"/>
  <c r="AK214" i="4"/>
  <c r="AI509" i="7"/>
  <c r="AI559" i="7"/>
  <c r="AI229" i="7"/>
  <c r="AJ381" i="7"/>
  <c r="AJ505" i="7"/>
  <c r="AI404" i="6"/>
  <c r="AI590" i="6"/>
  <c r="AI218" i="6"/>
  <c r="AI255" i="7"/>
  <c r="AI158" i="8"/>
  <c r="AJ159" i="7"/>
  <c r="AJ285" i="7"/>
  <c r="AJ533" i="7"/>
  <c r="AJ370" i="7"/>
  <c r="AJ58" i="7"/>
  <c r="AJ396" i="7"/>
  <c r="AJ515" i="10"/>
  <c r="AJ334" i="7"/>
  <c r="AJ453" i="10"/>
  <c r="AI175" i="6"/>
  <c r="AJ33" i="5"/>
  <c r="AJ95" i="5"/>
  <c r="AJ158" i="5"/>
  <c r="AJ283" i="5"/>
  <c r="AJ407" i="5"/>
  <c r="AJ221" i="5"/>
  <c r="AJ345" i="5"/>
  <c r="AJ469" i="5"/>
  <c r="AJ531" i="5"/>
  <c r="AJ593" i="5"/>
  <c r="AK624" i="7" s="1"/>
  <c r="AJ101" i="5"/>
  <c r="AJ475" i="5"/>
  <c r="AJ537" i="5"/>
  <c r="AJ599" i="5"/>
  <c r="AJ413" i="5"/>
  <c r="AJ39" i="5"/>
  <c r="AJ227" i="5"/>
  <c r="AJ351" i="5"/>
  <c r="AJ289" i="5"/>
  <c r="AJ164" i="5"/>
  <c r="AJ85" i="8"/>
  <c r="AJ87" i="8"/>
  <c r="AJ89" i="8"/>
  <c r="AJ86" i="8"/>
  <c r="AJ88" i="8"/>
  <c r="AJ11" i="9"/>
  <c r="AJ38" i="9"/>
  <c r="AJ37" i="9" s="1"/>
  <c r="AJ82" i="5"/>
  <c r="AJ394" i="5"/>
  <c r="AJ456" i="5"/>
  <c r="AJ518" i="5"/>
  <c r="AJ580" i="5"/>
  <c r="AJ332" i="5"/>
  <c r="AJ208" i="5"/>
  <c r="AJ270" i="5"/>
  <c r="AJ145" i="5"/>
  <c r="AJ20" i="5"/>
  <c r="AJ15" i="5"/>
  <c r="AJ140" i="5"/>
  <c r="AJ77" i="5"/>
  <c r="AJ203" i="5"/>
  <c r="AJ327" i="5"/>
  <c r="AJ451" i="5"/>
  <c r="AJ575" i="5"/>
  <c r="AJ265" i="5"/>
  <c r="AJ389" i="5"/>
  <c r="AJ513" i="5"/>
  <c r="AJ482" i="5"/>
  <c r="AJ544" i="5"/>
  <c r="AJ606" i="5"/>
  <c r="AJ358" i="5"/>
  <c r="AJ296" i="5"/>
  <c r="AJ171" i="5"/>
  <c r="AJ234" i="5"/>
  <c r="AJ108" i="5"/>
  <c r="AJ420" i="5"/>
  <c r="AJ46" i="5"/>
  <c r="AJ32" i="5"/>
  <c r="AJ94" i="5"/>
  <c r="AJ157" i="5"/>
  <c r="AJ282" i="5"/>
  <c r="AJ406" i="5"/>
  <c r="AJ220" i="5"/>
  <c r="AJ344" i="5"/>
  <c r="AJ468" i="5"/>
  <c r="AJ530" i="5"/>
  <c r="AJ592" i="5"/>
  <c r="AH23" i="7"/>
  <c r="AJ215" i="7"/>
  <c r="AJ464" i="7"/>
  <c r="AJ526" i="7"/>
  <c r="AJ468" i="7"/>
  <c r="AI436" i="5"/>
  <c r="AJ592" i="7"/>
  <c r="AI560" i="5"/>
  <c r="AJ156" i="7"/>
  <c r="AI124" i="5"/>
  <c r="AJ581" i="7"/>
  <c r="AJ700" i="10"/>
  <c r="AJ369" i="7"/>
  <c r="AJ431" i="7"/>
  <c r="AJ555" i="7"/>
  <c r="AJ436" i="7"/>
  <c r="AI404" i="5"/>
  <c r="AJ555" i="10"/>
  <c r="AJ62" i="7"/>
  <c r="AI30" i="5"/>
  <c r="AJ181" i="10"/>
  <c r="AJ124" i="7"/>
  <c r="AI92" i="5"/>
  <c r="AJ243" i="10"/>
  <c r="AI174" i="8"/>
  <c r="AJ314" i="7"/>
  <c r="AJ433" i="10"/>
  <c r="AJ376" i="7"/>
  <c r="AJ495" i="10"/>
  <c r="AJ126" i="7"/>
  <c r="AJ245" i="10"/>
  <c r="AJ300" i="7"/>
  <c r="AJ419" i="10"/>
  <c r="AJ486" i="7"/>
  <c r="AJ605" i="10"/>
  <c r="AI379" i="7"/>
  <c r="AI427" i="7"/>
  <c r="AI343" i="7"/>
  <c r="AJ165" i="10"/>
  <c r="AJ46" i="7"/>
  <c r="AJ234" i="7"/>
  <c r="AJ353" i="10"/>
  <c r="AI169" i="8"/>
  <c r="AJ386" i="7"/>
  <c r="AI354" i="5"/>
  <c r="AJ199" i="7"/>
  <c r="AI167" i="5"/>
  <c r="AJ360" i="7"/>
  <c r="AI328" i="5"/>
  <c r="AJ422" i="7"/>
  <c r="AI390" i="5"/>
  <c r="AJ541" i="10"/>
  <c r="AJ546" i="7"/>
  <c r="AI514" i="5"/>
  <c r="AJ665" i="10"/>
  <c r="AJ401" i="7"/>
  <c r="AJ463" i="7"/>
  <c r="AJ649" i="7"/>
  <c r="AJ367" i="7"/>
  <c r="AJ117" i="7"/>
  <c r="AJ645" i="7"/>
  <c r="AJ397" i="7"/>
  <c r="AJ516" i="10"/>
  <c r="AJ583" i="7"/>
  <c r="AJ702" i="10"/>
  <c r="AJ77" i="7"/>
  <c r="AJ389" i="7"/>
  <c r="AJ575" i="7"/>
  <c r="AJ292" i="7"/>
  <c r="AI260" i="5"/>
  <c r="AJ411" i="10"/>
  <c r="AJ540" i="7"/>
  <c r="AI508" i="5"/>
  <c r="AJ659" i="10"/>
  <c r="AJ104" i="7"/>
  <c r="AI72" i="5"/>
  <c r="AJ223" i="10"/>
  <c r="AI181" i="6"/>
  <c r="AJ11" i="6"/>
  <c r="AJ73" i="6"/>
  <c r="AJ199" i="6"/>
  <c r="AJ136" i="6"/>
  <c r="AJ323" i="6"/>
  <c r="AJ385" i="6"/>
  <c r="AJ261" i="6"/>
  <c r="AJ447" i="6"/>
  <c r="AJ509" i="6"/>
  <c r="AJ571" i="6"/>
  <c r="AJ161" i="4"/>
  <c r="AJ7" i="9"/>
  <c r="AJ34" i="9"/>
  <c r="AJ15" i="9"/>
  <c r="AJ42" i="9"/>
  <c r="AJ41" i="9" s="1"/>
  <c r="AJ54" i="5"/>
  <c r="AJ116" i="5"/>
  <c r="AJ179" i="5"/>
  <c r="AJ304" i="5"/>
  <c r="AJ428" i="5"/>
  <c r="AJ552" i="5"/>
  <c r="AJ614" i="5"/>
  <c r="AJ242" i="5"/>
  <c r="AJ366" i="5"/>
  <c r="AJ490" i="5"/>
  <c r="AJ35" i="5"/>
  <c r="AJ97" i="5"/>
  <c r="AJ160" i="5"/>
  <c r="AJ285" i="5"/>
  <c r="AJ409" i="5"/>
  <c r="AJ223" i="5"/>
  <c r="AJ347" i="5"/>
  <c r="AJ533" i="5"/>
  <c r="AJ595" i="5"/>
  <c r="AJ471" i="5"/>
  <c r="AJ83" i="5"/>
  <c r="AJ395" i="5"/>
  <c r="AJ457" i="5"/>
  <c r="AJ519" i="5"/>
  <c r="AJ581" i="5"/>
  <c r="AJ333" i="5"/>
  <c r="AJ146" i="5"/>
  <c r="AJ271" i="5"/>
  <c r="AJ209" i="5"/>
  <c r="AJ21" i="5"/>
  <c r="AJ24" i="6"/>
  <c r="AJ86" i="6"/>
  <c r="AJ212" i="6"/>
  <c r="AJ336" i="6"/>
  <c r="AJ149" i="6"/>
  <c r="AJ274" i="6"/>
  <c r="AJ398" i="6"/>
  <c r="AJ460" i="6"/>
  <c r="AJ522" i="6"/>
  <c r="AJ584" i="6"/>
  <c r="AJ34" i="5"/>
  <c r="AJ96" i="5"/>
  <c r="AJ159" i="5"/>
  <c r="AJ284" i="5"/>
  <c r="AJ408" i="5"/>
  <c r="AJ470" i="5"/>
  <c r="AJ532" i="5"/>
  <c r="AJ594" i="5"/>
  <c r="AJ222" i="5"/>
  <c r="AJ346" i="5"/>
  <c r="AI143" i="7"/>
  <c r="AI585" i="7"/>
  <c r="AJ197" i="7"/>
  <c r="AJ260" i="7"/>
  <c r="AJ570" i="7"/>
  <c r="AJ196" i="7"/>
  <c r="AJ507" i="7"/>
  <c r="AI305" i="10"/>
  <c r="AI596" i="10"/>
  <c r="AI539" i="7"/>
  <c r="AJ52" i="7"/>
  <c r="AJ364" i="7"/>
  <c r="AJ114" i="7"/>
  <c r="AJ407" i="7"/>
  <c r="AJ220" i="7"/>
  <c r="AJ593" i="7"/>
  <c r="AJ408" i="7"/>
  <c r="AJ54" i="7"/>
  <c r="AI22" i="5"/>
  <c r="AJ552" i="7"/>
  <c r="AI520" i="5"/>
  <c r="AI503" i="7"/>
  <c r="AI551" i="7"/>
  <c r="AI467" i="7"/>
  <c r="AJ168" i="7"/>
  <c r="AJ287" i="10"/>
  <c r="AJ355" i="7"/>
  <c r="AJ474" i="10"/>
  <c r="AJ176" i="7"/>
  <c r="AJ295" i="10"/>
  <c r="AJ363" i="7"/>
  <c r="AJ611" i="7"/>
  <c r="AJ437" i="7"/>
  <c r="AJ556" i="10"/>
  <c r="AJ375" i="7"/>
  <c r="AJ494" i="10"/>
  <c r="AI167" i="6"/>
  <c r="AI328" i="6"/>
  <c r="AI576" i="6"/>
  <c r="AI514" i="6"/>
  <c r="AJ169" i="7"/>
  <c r="AJ288" i="10"/>
  <c r="AJ480" i="7"/>
  <c r="AJ599" i="10"/>
  <c r="AH289" i="7"/>
  <c r="AH24" i="7"/>
  <c r="AI297" i="7"/>
  <c r="AJ501" i="7"/>
  <c r="AJ620" i="10"/>
  <c r="AJ563" i="7"/>
  <c r="AJ682" i="10"/>
  <c r="AI322" i="6"/>
  <c r="AJ76" i="7"/>
  <c r="AJ388" i="7"/>
  <c r="AJ512" i="7"/>
  <c r="AJ213" i="7"/>
  <c r="AI181" i="5"/>
  <c r="AJ400" i="7"/>
  <c r="AI368" i="5"/>
  <c r="AJ43" i="6"/>
  <c r="AJ479" i="6"/>
  <c r="AJ541" i="6"/>
  <c r="AJ417" i="6"/>
  <c r="AJ603" i="6"/>
  <c r="AJ193" i="4"/>
  <c r="AJ105" i="6"/>
  <c r="AJ168" i="6"/>
  <c r="AJ231" i="6"/>
  <c r="AJ293" i="6"/>
  <c r="AJ355" i="6"/>
  <c r="AJ225" i="6"/>
  <c r="AJ411" i="6"/>
  <c r="AJ287" i="6"/>
  <c r="AJ473" i="6"/>
  <c r="AJ162" i="6"/>
  <c r="AJ535" i="6"/>
  <c r="AJ597" i="6"/>
  <c r="AJ187" i="4"/>
  <c r="AJ37" i="6"/>
  <c r="AJ99" i="6"/>
  <c r="AJ349" i="6"/>
  <c r="AJ40" i="8"/>
  <c r="AJ42" i="8"/>
  <c r="AJ39" i="8"/>
  <c r="AJ41" i="8"/>
  <c r="AJ43" i="8"/>
  <c r="AJ80" i="8"/>
  <c r="AJ82" i="8"/>
  <c r="AJ81" i="8"/>
  <c r="AJ83" i="8"/>
  <c r="AJ79" i="8"/>
  <c r="AJ120" i="5"/>
  <c r="AJ432" i="5"/>
  <c r="AJ618" i="5"/>
  <c r="AJ494" i="5"/>
  <c r="AJ556" i="5"/>
  <c r="AJ246" i="5"/>
  <c r="AJ183" i="5"/>
  <c r="AJ308" i="5"/>
  <c r="AJ58" i="5"/>
  <c r="AJ370" i="5"/>
  <c r="AJ106" i="8"/>
  <c r="AJ108" i="8"/>
  <c r="AJ105" i="8"/>
  <c r="AJ107" i="8"/>
  <c r="AJ109" i="8"/>
  <c r="AJ123" i="5"/>
  <c r="AJ435" i="5"/>
  <c r="AJ621" i="5"/>
  <c r="AJ497" i="5"/>
  <c r="AJ559" i="5"/>
  <c r="AJ61" i="5"/>
  <c r="AJ186" i="5"/>
  <c r="AJ373" i="5"/>
  <c r="AJ311" i="5"/>
  <c r="AJ249" i="5"/>
  <c r="AJ66" i="6"/>
  <c r="AJ128" i="6"/>
  <c r="AJ378" i="6"/>
  <c r="AJ254" i="6"/>
  <c r="AJ191" i="6"/>
  <c r="AJ316" i="6"/>
  <c r="AJ564" i="6"/>
  <c r="AJ502" i="6"/>
  <c r="AJ440" i="6"/>
  <c r="AJ626" i="6"/>
  <c r="AI455" i="7"/>
  <c r="AI200" i="10"/>
  <c r="AI399" i="7"/>
  <c r="AJ258" i="7"/>
  <c r="AJ444" i="7"/>
  <c r="AJ193" i="7"/>
  <c r="AI161" i="5"/>
  <c r="AJ504" i="7"/>
  <c r="AI472" i="5"/>
  <c r="AI323" i="7"/>
  <c r="AI180" i="10"/>
  <c r="AI534" i="10"/>
  <c r="AJ449" i="7"/>
  <c r="AJ137" i="7"/>
  <c r="AJ78" i="7"/>
  <c r="AJ266" i="7"/>
  <c r="AJ576" i="7"/>
  <c r="AI272" i="6"/>
  <c r="AI582" i="6"/>
  <c r="AI520" i="6"/>
  <c r="AI155" i="7"/>
  <c r="AJ237" i="7"/>
  <c r="AJ356" i="10"/>
  <c r="AJ111" i="7"/>
  <c r="AJ279" i="7"/>
  <c r="AJ91" i="7"/>
  <c r="AJ527" i="7"/>
  <c r="AI172" i="7"/>
  <c r="AJ223" i="7"/>
  <c r="AJ98" i="7"/>
  <c r="AJ658" i="7"/>
  <c r="AI135" i="8"/>
  <c r="AI144" i="8" s="1"/>
  <c r="AI134" i="8"/>
  <c r="AI143" i="8" s="1"/>
  <c r="AJ144" i="7"/>
  <c r="AI112" i="5"/>
  <c r="AJ263" i="10"/>
  <c r="AJ580" i="7"/>
  <c r="AI548" i="5"/>
  <c r="AJ699" i="10"/>
  <c r="AJ31" i="5"/>
  <c r="AJ93" i="5"/>
  <c r="AJ156" i="5"/>
  <c r="AJ281" i="5"/>
  <c r="AJ405" i="5"/>
  <c r="AJ219" i="5"/>
  <c r="AJ343" i="5"/>
  <c r="AJ529" i="5"/>
  <c r="AJ591" i="5"/>
  <c r="AJ467" i="5"/>
  <c r="AJ118" i="4"/>
  <c r="AJ121" i="5"/>
  <c r="AJ433" i="5"/>
  <c r="AJ495" i="5"/>
  <c r="AJ619" i="5"/>
  <c r="AK650" i="7" s="1"/>
  <c r="AJ557" i="5"/>
  <c r="AJ184" i="5"/>
  <c r="AJ309" i="5"/>
  <c r="AJ59" i="5"/>
  <c r="AJ371" i="5"/>
  <c r="AJ247" i="5"/>
  <c r="AJ45" i="8"/>
  <c r="AJ47" i="8"/>
  <c r="AJ49" i="8"/>
  <c r="AJ48" i="8"/>
  <c r="AJ46" i="8"/>
  <c r="AJ14" i="5"/>
  <c r="AJ139" i="5"/>
  <c r="AJ76" i="5"/>
  <c r="AJ202" i="5"/>
  <c r="AJ326" i="5"/>
  <c r="AJ450" i="5"/>
  <c r="AJ574" i="5"/>
  <c r="AK605" i="7" s="1"/>
  <c r="AJ512" i="5"/>
  <c r="AJ264" i="5"/>
  <c r="AJ388" i="5"/>
  <c r="AJ102" i="5"/>
  <c r="AJ476" i="5"/>
  <c r="AJ538" i="5"/>
  <c r="AJ414" i="5"/>
  <c r="AJ600" i="5"/>
  <c r="AJ40" i="5"/>
  <c r="AJ228" i="5"/>
  <c r="AJ352" i="5"/>
  <c r="AJ290" i="5"/>
  <c r="AJ165" i="5"/>
  <c r="AJ80" i="5"/>
  <c r="AJ454" i="5"/>
  <c r="AJ516" i="5"/>
  <c r="AJ578" i="5"/>
  <c r="AJ392" i="5"/>
  <c r="AJ330" i="5"/>
  <c r="AJ143" i="5"/>
  <c r="AJ268" i="5"/>
  <c r="AJ206" i="5"/>
  <c r="AJ18" i="5"/>
  <c r="AI388" i="10"/>
  <c r="AI647" i="7"/>
  <c r="AJ280" i="7"/>
  <c r="AJ92" i="7"/>
  <c r="AJ154" i="7"/>
  <c r="AJ274" i="7"/>
  <c r="AJ393" i="10"/>
  <c r="AJ148" i="7"/>
  <c r="AJ267" i="10"/>
  <c r="AJ336" i="7"/>
  <c r="AJ455" i="10"/>
  <c r="AJ316" i="7"/>
  <c r="AJ435" i="10"/>
  <c r="AJ564" i="7"/>
  <c r="AJ683" i="10"/>
  <c r="AJ128" i="7"/>
  <c r="AJ247" i="10"/>
  <c r="AJ419" i="7"/>
  <c r="AJ538" i="10"/>
  <c r="AJ481" i="7"/>
  <c r="AJ600" i="10"/>
  <c r="AJ244" i="7"/>
  <c r="AJ118" i="7"/>
  <c r="AJ492" i="7"/>
  <c r="AI98" i="6"/>
  <c r="AI161" i="6"/>
  <c r="AI286" i="6"/>
  <c r="AK20" i="9"/>
  <c r="AK20" i="8"/>
  <c r="AK165" i="4"/>
  <c r="AK102" i="4"/>
  <c r="AK26" i="9"/>
  <c r="AK52" i="9" s="1"/>
  <c r="AK26" i="8"/>
  <c r="AK115" i="4"/>
  <c r="AK178" i="4"/>
  <c r="AK120" i="4"/>
  <c r="AK183" i="4"/>
  <c r="AK155" i="4"/>
  <c r="AK218" i="4"/>
  <c r="AK122" i="4"/>
  <c r="AK185" i="4"/>
  <c r="AK191" i="4"/>
  <c r="AK128" i="4"/>
  <c r="AK146" i="4"/>
  <c r="AK209" i="4"/>
  <c r="AK121" i="4"/>
  <c r="AK184" i="4"/>
  <c r="AK119" i="4"/>
  <c r="AK182" i="4"/>
  <c r="AK194" i="4"/>
  <c r="AK131" i="4"/>
  <c r="AK145" i="4"/>
  <c r="AK208" i="4"/>
  <c r="AI435" i="7"/>
  <c r="AI492" i="10"/>
  <c r="AI291" i="7"/>
  <c r="AJ194" i="7"/>
  <c r="AJ319" i="7"/>
  <c r="AJ629" i="7"/>
  <c r="AI92" i="6"/>
  <c r="AI342" i="6"/>
  <c r="AJ347" i="7"/>
  <c r="AJ97" i="7"/>
  <c r="AJ471" i="7"/>
  <c r="AH9" i="7"/>
  <c r="AJ308" i="7"/>
  <c r="AJ432" i="7"/>
  <c r="AJ556" i="7"/>
  <c r="AJ84" i="7"/>
  <c r="AJ203" i="10"/>
  <c r="AJ146" i="7"/>
  <c r="AJ265" i="10"/>
  <c r="AJ582" i="7"/>
  <c r="AJ701" i="10"/>
  <c r="AI610" i="6"/>
  <c r="AI548" i="6"/>
  <c r="AI300" i="6"/>
  <c r="AJ501" i="5"/>
  <c r="AJ439" i="5"/>
  <c r="AJ563" i="5"/>
  <c r="AJ625" i="5"/>
  <c r="AK656" i="7" s="1"/>
  <c r="AJ65" i="5"/>
  <c r="AJ253" i="5"/>
  <c r="AJ377" i="5"/>
  <c r="AJ190" i="5"/>
  <c r="AJ315" i="5"/>
  <c r="AJ127" i="5"/>
  <c r="AJ375" i="6"/>
  <c r="AJ561" i="6"/>
  <c r="AJ437" i="6"/>
  <c r="AJ499" i="6"/>
  <c r="AJ623" i="6"/>
  <c r="AJ213" i="4"/>
  <c r="AJ63" i="6"/>
  <c r="AJ125" i="6"/>
  <c r="AJ188" i="6"/>
  <c r="AJ251" i="6"/>
  <c r="AJ313" i="6"/>
  <c r="AJ25" i="6"/>
  <c r="AJ213" i="6"/>
  <c r="AJ87" i="6"/>
  <c r="AJ337" i="6"/>
  <c r="AJ275" i="6"/>
  <c r="AJ150" i="6"/>
  <c r="AJ399" i="6"/>
  <c r="AJ461" i="6"/>
  <c r="AJ523" i="6"/>
  <c r="AJ585" i="6"/>
  <c r="AJ27" i="6"/>
  <c r="AJ215" i="6"/>
  <c r="AJ89" i="6"/>
  <c r="AJ339" i="6"/>
  <c r="AJ401" i="6"/>
  <c r="AJ277" i="6"/>
  <c r="AJ463" i="6"/>
  <c r="AJ152" i="6"/>
  <c r="AJ525" i="6"/>
  <c r="AJ587" i="6"/>
  <c r="AJ12" i="5"/>
  <c r="AJ137" i="5"/>
  <c r="AJ74" i="5"/>
  <c r="AJ200" i="5"/>
  <c r="AJ324" i="5"/>
  <c r="AJ448" i="5"/>
  <c r="AJ572" i="5"/>
  <c r="AK603" i="7" s="1"/>
  <c r="AJ262" i="5"/>
  <c r="AJ386" i="5"/>
  <c r="AJ510" i="5"/>
  <c r="AJ47" i="6"/>
  <c r="AJ235" i="6"/>
  <c r="AJ109" i="6"/>
  <c r="AJ359" i="6"/>
  <c r="AJ297" i="6"/>
  <c r="AJ172" i="6"/>
  <c r="AJ545" i="6"/>
  <c r="AJ421" i="6"/>
  <c r="AJ607" i="6"/>
  <c r="AJ483" i="6"/>
  <c r="AJ99" i="8"/>
  <c r="AJ101" i="8"/>
  <c r="AJ103" i="8"/>
  <c r="AJ100" i="8"/>
  <c r="AJ102" i="8"/>
  <c r="AJ113" i="8"/>
  <c r="AJ115" i="8"/>
  <c r="AJ117" i="8"/>
  <c r="AJ125" i="8"/>
  <c r="AJ127" i="8"/>
  <c r="AJ129" i="8"/>
  <c r="AJ23" i="8"/>
  <c r="AJ114" i="8"/>
  <c r="AJ116" i="8"/>
  <c r="AJ126" i="8"/>
  <c r="AJ128" i="8"/>
  <c r="AJ55" i="6"/>
  <c r="AJ243" i="6"/>
  <c r="AJ367" i="6"/>
  <c r="AJ117" i="6"/>
  <c r="AJ305" i="6"/>
  <c r="AJ180" i="6"/>
  <c r="AJ553" i="6"/>
  <c r="AJ429" i="6"/>
  <c r="AJ491" i="6"/>
  <c r="AJ615" i="6"/>
  <c r="AJ90" i="7"/>
  <c r="AJ152" i="7"/>
  <c r="AJ344" i="7"/>
  <c r="AI312" i="5"/>
  <c r="AJ530" i="7"/>
  <c r="AI498" i="5"/>
  <c r="AI472" i="10"/>
  <c r="AI41" i="7"/>
  <c r="AI15" i="7"/>
  <c r="AJ145" i="7"/>
  <c r="AJ264" i="10"/>
  <c r="AJ83" i="7"/>
  <c r="AJ202" i="10"/>
  <c r="AJ457" i="7"/>
  <c r="AJ576" i="10"/>
  <c r="AJ307" i="7"/>
  <c r="AJ119" i="7"/>
  <c r="AJ493" i="7"/>
  <c r="AJ560" i="7"/>
  <c r="AI528" i="5"/>
  <c r="AJ679" i="10"/>
  <c r="AJ622" i="7"/>
  <c r="AI590" i="5"/>
  <c r="AI173" i="8"/>
  <c r="AI172" i="8"/>
  <c r="AJ438" i="7"/>
  <c r="AJ557" i="10"/>
  <c r="AJ50" i="7"/>
  <c r="AJ175" i="7"/>
  <c r="AJ294" i="10"/>
  <c r="AJ548" i="7"/>
  <c r="AJ667" i="10"/>
  <c r="AI405" i="7"/>
  <c r="AJ171" i="7"/>
  <c r="AJ290" i="10"/>
  <c r="AJ544" i="7"/>
  <c r="AJ663" i="10"/>
  <c r="AJ108" i="7"/>
  <c r="AJ227" i="10"/>
  <c r="AI167" i="8"/>
  <c r="AJ510" i="7"/>
  <c r="AI478" i="5"/>
  <c r="AJ448" i="7"/>
  <c r="AI416" i="5"/>
  <c r="AJ634" i="7"/>
  <c r="AI602" i="5"/>
  <c r="AJ48" i="7"/>
  <c r="AI16" i="5"/>
  <c r="AJ110" i="7"/>
  <c r="AI78" i="5"/>
  <c r="AI602" i="10"/>
  <c r="AI421" i="7"/>
  <c r="AJ339" i="7"/>
  <c r="AJ525" i="7"/>
  <c r="AJ305" i="7"/>
  <c r="AJ615" i="7"/>
  <c r="AJ85" i="7"/>
  <c r="AJ204" i="10"/>
  <c r="AJ210" i="7"/>
  <c r="AJ329" i="10"/>
  <c r="AJ521" i="7"/>
  <c r="AJ640" i="10"/>
  <c r="AJ265" i="7"/>
  <c r="AJ416" i="7"/>
  <c r="AI384" i="5"/>
  <c r="AJ535" i="10"/>
  <c r="AJ478" i="7"/>
  <c r="AI446" i="5"/>
  <c r="AJ597" i="10"/>
  <c r="AI118" i="6"/>
  <c r="AI306" i="6"/>
  <c r="AI492" i="6"/>
  <c r="AH413" i="7"/>
  <c r="AH32" i="7"/>
  <c r="AJ13" i="5"/>
  <c r="AJ138" i="5"/>
  <c r="AJ75" i="5"/>
  <c r="AJ201" i="5"/>
  <c r="AJ325" i="5"/>
  <c r="AJ449" i="5"/>
  <c r="AJ573" i="5"/>
  <c r="AJ511" i="5"/>
  <c r="AJ263" i="5"/>
  <c r="AJ387" i="5"/>
  <c r="AJ51" i="6"/>
  <c r="AJ239" i="6"/>
  <c r="AJ363" i="6"/>
  <c r="AJ113" i="6"/>
  <c r="AJ301" i="6"/>
  <c r="AJ176" i="6"/>
  <c r="AJ549" i="6"/>
  <c r="AJ425" i="6"/>
  <c r="AJ487" i="6"/>
  <c r="AJ611" i="6"/>
  <c r="AJ201" i="4"/>
  <c r="AJ44" i="6"/>
  <c r="AJ106" i="6"/>
  <c r="AJ232" i="6"/>
  <c r="AJ356" i="6"/>
  <c r="AJ169" i="6"/>
  <c r="AJ480" i="6"/>
  <c r="AJ294" i="6"/>
  <c r="AJ542" i="6"/>
  <c r="AJ604" i="6"/>
  <c r="AJ418" i="6"/>
  <c r="AJ64" i="6"/>
  <c r="AJ126" i="6"/>
  <c r="AJ376" i="6"/>
  <c r="AJ189" i="6"/>
  <c r="AJ314" i="6"/>
  <c r="AJ252" i="6"/>
  <c r="AJ562" i="6"/>
  <c r="AJ500" i="6"/>
  <c r="AJ438" i="6"/>
  <c r="AJ624" i="6"/>
  <c r="AJ120" i="8"/>
  <c r="AJ122" i="8"/>
  <c r="AJ119" i="8"/>
  <c r="AJ121" i="8"/>
  <c r="AJ123" i="8"/>
  <c r="AJ66" i="8"/>
  <c r="AJ68" i="8"/>
  <c r="AJ69" i="8"/>
  <c r="AJ65" i="8"/>
  <c r="AJ67" i="8"/>
  <c r="AI331" i="7"/>
  <c r="AI636" i="10"/>
  <c r="AJ322" i="7"/>
  <c r="AJ508" i="7"/>
  <c r="AJ71" i="7"/>
  <c r="AJ569" i="7"/>
  <c r="AJ133" i="7"/>
  <c r="AI73" i="7"/>
  <c r="AI616" i="10"/>
  <c r="AI249" i="7"/>
  <c r="AI658" i="10"/>
  <c r="AJ302" i="7"/>
  <c r="AJ421" i="10"/>
  <c r="AJ95" i="7"/>
  <c r="AJ531" i="7"/>
  <c r="AJ158" i="7"/>
  <c r="AJ96" i="7"/>
  <c r="AJ594" i="7"/>
  <c r="AJ366" i="7"/>
  <c r="AI334" i="5"/>
  <c r="AJ490" i="7"/>
  <c r="AI458" i="5"/>
  <c r="AJ428" i="7"/>
  <c r="AI396" i="5"/>
  <c r="AH39" i="7"/>
  <c r="AI653" i="7"/>
  <c r="AJ293" i="7"/>
  <c r="AJ412" i="10"/>
  <c r="AJ541" i="7"/>
  <c r="AJ660" i="10"/>
  <c r="AJ231" i="7"/>
  <c r="AJ350" i="10"/>
  <c r="AJ239" i="7"/>
  <c r="AJ358" i="10"/>
  <c r="AJ113" i="7"/>
  <c r="AJ549" i="7"/>
  <c r="AJ668" i="10"/>
  <c r="AJ63" i="7"/>
  <c r="AJ182" i="10"/>
  <c r="AJ499" i="7"/>
  <c r="AJ618" i="10"/>
  <c r="AI354" i="6"/>
  <c r="AI104" i="6"/>
  <c r="AI540" i="6"/>
  <c r="AI266" i="6"/>
  <c r="AI452" i="6"/>
  <c r="AJ294" i="7"/>
  <c r="AJ413" i="10"/>
  <c r="AJ604" i="7"/>
  <c r="AJ542" i="7"/>
  <c r="AJ661" i="10"/>
  <c r="AI664" i="10"/>
  <c r="AI607" i="7"/>
  <c r="AJ190" i="7"/>
  <c r="AJ309" i="10"/>
  <c r="AJ65" i="7"/>
  <c r="AJ184" i="10"/>
  <c r="AI384" i="6"/>
  <c r="AI508" i="6"/>
  <c r="AI260" i="6"/>
  <c r="AJ450" i="7"/>
  <c r="AJ201" i="7"/>
  <c r="AJ574" i="7"/>
  <c r="AJ338" i="7"/>
  <c r="AI306" i="5"/>
  <c r="AJ150" i="7"/>
  <c r="AI118" i="5"/>
  <c r="AJ524" i="7"/>
  <c r="AI492" i="5"/>
  <c r="AJ43" i="5"/>
  <c r="AJ105" i="5"/>
  <c r="AJ231" i="5"/>
  <c r="AJ355" i="5"/>
  <c r="AJ293" i="5"/>
  <c r="AJ417" i="5"/>
  <c r="AJ479" i="5"/>
  <c r="AJ168" i="5"/>
  <c r="AJ541" i="5"/>
  <c r="AJ603" i="5"/>
  <c r="AJ130" i="4"/>
  <c r="AJ37" i="5"/>
  <c r="AJ162" i="5"/>
  <c r="AJ99" i="5"/>
  <c r="AJ225" i="5"/>
  <c r="AJ349" i="5"/>
  <c r="AJ473" i="5"/>
  <c r="AJ597" i="5"/>
  <c r="AJ287" i="5"/>
  <c r="AJ411" i="5"/>
  <c r="AJ535" i="5"/>
  <c r="AJ124" i="4"/>
  <c r="AJ56" i="9"/>
  <c r="AJ60" i="9" s="1"/>
  <c r="AJ58" i="6"/>
  <c r="AJ120" i="6"/>
  <c r="AJ246" i="6"/>
  <c r="AJ370" i="6"/>
  <c r="AJ183" i="6"/>
  <c r="AJ308" i="6"/>
  <c r="AJ556" i="6"/>
  <c r="AJ494" i="6"/>
  <c r="AJ432" i="6"/>
  <c r="AJ618" i="6"/>
  <c r="AJ61" i="6"/>
  <c r="AJ249" i="6"/>
  <c r="AJ123" i="6"/>
  <c r="AJ373" i="6"/>
  <c r="AJ311" i="6"/>
  <c r="AJ186" i="6"/>
  <c r="AJ559" i="6"/>
  <c r="AJ435" i="6"/>
  <c r="AJ497" i="6"/>
  <c r="AJ621" i="6"/>
  <c r="AJ502" i="5"/>
  <c r="AJ626" i="5"/>
  <c r="AJ440" i="5"/>
  <c r="AJ564" i="5"/>
  <c r="AJ66" i="5"/>
  <c r="AJ254" i="5"/>
  <c r="AJ378" i="5"/>
  <c r="AJ128" i="5"/>
  <c r="AJ316" i="5"/>
  <c r="AJ191" i="5"/>
  <c r="AI512" i="10"/>
  <c r="AI337" i="7"/>
  <c r="AH11" i="7"/>
  <c r="AH10" i="7" s="1"/>
  <c r="AJ195" i="7"/>
  <c r="AJ382" i="7"/>
  <c r="AJ506" i="7"/>
  <c r="AJ68" i="7"/>
  <c r="AI36" i="5"/>
  <c r="AJ380" i="7"/>
  <c r="AI348" i="5"/>
  <c r="AI261" i="7"/>
  <c r="AI311" i="7"/>
  <c r="AI222" i="10"/>
  <c r="AJ387" i="7"/>
  <c r="AJ511" i="7"/>
  <c r="AJ452" i="7"/>
  <c r="AJ390" i="7"/>
  <c r="AJ638" i="7"/>
  <c r="AI147" i="6"/>
  <c r="AI22" i="6"/>
  <c r="AI129" i="7"/>
  <c r="AI365" i="7"/>
  <c r="AJ174" i="7"/>
  <c r="AJ293" i="10"/>
  <c r="AJ423" i="7"/>
  <c r="AJ542" i="10"/>
  <c r="AJ403" i="7"/>
  <c r="AJ589" i="7"/>
  <c r="AH21" i="7"/>
  <c r="AJ348" i="7"/>
  <c r="AJ286" i="7"/>
  <c r="AJ596" i="7"/>
  <c r="AJ518" i="7"/>
  <c r="AI486" i="5"/>
  <c r="AJ637" i="10"/>
  <c r="AJ270" i="7"/>
  <c r="AI238" i="5"/>
  <c r="AJ389" i="10"/>
  <c r="AJ456" i="7"/>
  <c r="AI424" i="5"/>
  <c r="AJ575" i="10"/>
  <c r="AJ53" i="6"/>
  <c r="AJ241" i="6"/>
  <c r="AJ115" i="6"/>
  <c r="AJ365" i="6"/>
  <c r="AJ303" i="6"/>
  <c r="AJ178" i="6"/>
  <c r="AJ551" i="6"/>
  <c r="AJ427" i="6"/>
  <c r="AJ489" i="6"/>
  <c r="AJ613" i="6"/>
  <c r="AJ57" i="5"/>
  <c r="AJ119" i="5"/>
  <c r="AJ182" i="5"/>
  <c r="AJ307" i="5"/>
  <c r="AJ431" i="5"/>
  <c r="AJ245" i="5"/>
  <c r="AJ369" i="5"/>
  <c r="AJ144" i="4"/>
  <c r="AJ617" i="5"/>
  <c r="AJ493" i="5"/>
  <c r="AJ555" i="5"/>
  <c r="AJ23" i="5"/>
  <c r="AJ85" i="5"/>
  <c r="AJ148" i="5"/>
  <c r="AJ273" i="5"/>
  <c r="AJ397" i="5"/>
  <c r="AJ521" i="5"/>
  <c r="AJ459" i="5"/>
  <c r="AJ583" i="5"/>
  <c r="AJ211" i="5"/>
  <c r="AJ335" i="5"/>
  <c r="AJ110" i="4"/>
  <c r="AJ503" i="5"/>
  <c r="AJ627" i="5"/>
  <c r="AK658" i="7" s="1"/>
  <c r="AJ441" i="5"/>
  <c r="AJ565" i="5"/>
  <c r="AJ255" i="5"/>
  <c r="AJ67" i="5"/>
  <c r="AJ379" i="5"/>
  <c r="AJ317" i="5"/>
  <c r="AJ129" i="5"/>
  <c r="AJ192" i="5"/>
  <c r="AJ94" i="8"/>
  <c r="AJ96" i="8"/>
  <c r="AJ93" i="8"/>
  <c r="AJ95" i="8"/>
  <c r="AJ97" i="8"/>
  <c r="AJ19" i="8"/>
  <c r="AJ41" i="6"/>
  <c r="AJ229" i="6"/>
  <c r="AJ103" i="6"/>
  <c r="AJ353" i="6"/>
  <c r="AJ291" i="6"/>
  <c r="AJ477" i="6"/>
  <c r="AJ166" i="6"/>
  <c r="AJ539" i="6"/>
  <c r="AJ415" i="6"/>
  <c r="AJ601" i="6"/>
  <c r="AJ59" i="8"/>
  <c r="AJ61" i="8"/>
  <c r="AJ63" i="8"/>
  <c r="AJ60" i="8"/>
  <c r="AJ62" i="8"/>
  <c r="AI698" i="10"/>
  <c r="AJ217" i="7"/>
  <c r="AJ652" i="7"/>
  <c r="AJ398" i="7"/>
  <c r="AJ517" i="10"/>
  <c r="AJ522" i="7"/>
  <c r="AJ641" i="10"/>
  <c r="AJ211" i="7"/>
  <c r="AJ330" i="10"/>
  <c r="AJ440" i="7"/>
  <c r="AJ559" i="10"/>
  <c r="AJ626" i="7"/>
  <c r="AJ543" i="7"/>
  <c r="AJ662" i="10"/>
  <c r="AJ357" i="7"/>
  <c r="AJ476" i="10"/>
  <c r="AJ430" i="7"/>
  <c r="AJ306" i="7"/>
  <c r="AJ616" i="7"/>
  <c r="AI410" i="6"/>
  <c r="AI224" i="6"/>
  <c r="AH33" i="7"/>
  <c r="AK189" i="4"/>
  <c r="AK126" i="4"/>
  <c r="AK134" i="4"/>
  <c r="AK197" i="4"/>
  <c r="AK132" i="4"/>
  <c r="AK195" i="4"/>
  <c r="AK149" i="4"/>
  <c r="AK212" i="4"/>
  <c r="AK142" i="4"/>
  <c r="AK205" i="4"/>
  <c r="AK24" i="9"/>
  <c r="AK24" i="8"/>
  <c r="AK103" i="4"/>
  <c r="AK166" i="4"/>
  <c r="AK21" i="9"/>
  <c r="AK47" i="9" s="1"/>
  <c r="AK21" i="8"/>
  <c r="AK171" i="4"/>
  <c r="AK108" i="4"/>
  <c r="AK18" i="9"/>
  <c r="AK44" i="9" s="1"/>
  <c r="AK18" i="8"/>
  <c r="AK113" i="4"/>
  <c r="AK176" i="4"/>
  <c r="AK17" i="9"/>
  <c r="AK43" i="9" s="1"/>
  <c r="AK17" i="8"/>
  <c r="AK170" i="4"/>
  <c r="AK107" i="4"/>
  <c r="AK8" i="9"/>
  <c r="AK8" i="8"/>
  <c r="AK93" i="4"/>
  <c r="AK99" i="4"/>
  <c r="AK162" i="4"/>
  <c r="AK147" i="4"/>
  <c r="AK210" i="4"/>
  <c r="AI198" i="7"/>
  <c r="AG30" i="7"/>
  <c r="AI678" i="10"/>
  <c r="AI348" i="10"/>
  <c r="AI601" i="7"/>
  <c r="AJ257" i="7"/>
  <c r="AJ443" i="7"/>
  <c r="AJ131" i="7"/>
  <c r="AI280" i="6"/>
  <c r="AI528" i="6"/>
  <c r="AI30" i="6"/>
  <c r="AH26" i="7" l="1"/>
  <c r="AK617" i="7"/>
  <c r="AI20" i="7"/>
  <c r="AK645" i="7"/>
  <c r="AI8" i="7"/>
  <c r="AK611" i="7"/>
  <c r="AK604" i="7"/>
  <c r="AH6" i="7"/>
  <c r="AI181" i="8"/>
  <c r="AK610" i="7"/>
  <c r="AK657" i="7"/>
  <c r="AJ322" i="6"/>
  <c r="AK625" i="7"/>
  <c r="AK612" i="7"/>
  <c r="AI13" i="7"/>
  <c r="AH14" i="7"/>
  <c r="AK609" i="7"/>
  <c r="AK643" i="7"/>
  <c r="AI25" i="7"/>
  <c r="AK623" i="7"/>
  <c r="AK631" i="7"/>
  <c r="AJ260" i="6"/>
  <c r="AJ167" i="8"/>
  <c r="AJ166" i="8"/>
  <c r="AJ269" i="7"/>
  <c r="AI7" i="7"/>
  <c r="AJ570" i="6"/>
  <c r="AJ384" i="6"/>
  <c r="AJ72" i="6"/>
  <c r="AK606" i="7"/>
  <c r="AK630" i="7"/>
  <c r="AJ67" i="7"/>
  <c r="AJ559" i="7"/>
  <c r="AK626" i="7"/>
  <c r="AJ365" i="7"/>
  <c r="AJ477" i="7"/>
  <c r="AJ47" i="7"/>
  <c r="AJ466" i="6"/>
  <c r="AJ489" i="7"/>
  <c r="AJ508" i="6"/>
  <c r="AJ10" i="6"/>
  <c r="AK637" i="7"/>
  <c r="AJ404" i="6"/>
  <c r="AJ92" i="6"/>
  <c r="AJ169" i="8"/>
  <c r="AJ168" i="8"/>
  <c r="AJ337" i="7"/>
  <c r="AJ135" i="6"/>
  <c r="AJ446" i="6"/>
  <c r="AJ590" i="6"/>
  <c r="AJ155" i="6"/>
  <c r="AJ218" i="6"/>
  <c r="AI29" i="7"/>
  <c r="AJ415" i="7"/>
  <c r="AJ198" i="6"/>
  <c r="AJ528" i="6"/>
  <c r="AJ280" i="6"/>
  <c r="AJ30" i="6"/>
  <c r="AJ455" i="7"/>
  <c r="AJ53" i="7"/>
  <c r="AJ342" i="6"/>
  <c r="AI227" i="7"/>
  <c r="AJ374" i="6"/>
  <c r="AH30" i="7"/>
  <c r="AJ109" i="7"/>
  <c r="AJ359" i="7"/>
  <c r="AI28" i="7"/>
  <c r="AJ388" i="10"/>
  <c r="AJ574" i="10"/>
  <c r="AJ636" i="10"/>
  <c r="AJ534" i="10"/>
  <c r="AJ678" i="10"/>
  <c r="AK286" i="7"/>
  <c r="AK552" i="7"/>
  <c r="AJ520" i="5"/>
  <c r="AK73" i="5"/>
  <c r="AK199" i="5"/>
  <c r="AK323" i="5"/>
  <c r="AK261" i="5"/>
  <c r="AK385" i="5"/>
  <c r="AK509" i="5"/>
  <c r="AK98" i="4"/>
  <c r="AK136" i="5"/>
  <c r="AK447" i="5"/>
  <c r="AK571" i="5"/>
  <c r="AK11" i="5"/>
  <c r="AK81" i="5"/>
  <c r="AK455" i="5"/>
  <c r="AK517" i="5"/>
  <c r="AK393" i="5"/>
  <c r="AK579" i="5"/>
  <c r="AK207" i="5"/>
  <c r="AK331" i="5"/>
  <c r="AK269" i="5"/>
  <c r="AK144" i="5"/>
  <c r="AK19" i="5"/>
  <c r="AK25" i="6"/>
  <c r="AK213" i="6"/>
  <c r="AK87" i="6"/>
  <c r="AK523" i="6"/>
  <c r="AK337" i="6"/>
  <c r="AK585" i="6"/>
  <c r="AK461" i="6"/>
  <c r="AK399" i="6"/>
  <c r="AK150" i="6"/>
  <c r="AK275" i="6"/>
  <c r="AK82" i="5"/>
  <c r="AK580" i="5"/>
  <c r="AK518" i="5"/>
  <c r="AK456" i="5"/>
  <c r="AK394" i="5"/>
  <c r="AK332" i="5"/>
  <c r="AK145" i="5"/>
  <c r="AK270" i="5"/>
  <c r="AK208" i="5"/>
  <c r="AK20" i="5"/>
  <c r="AK15" i="6"/>
  <c r="AK203" i="6"/>
  <c r="AK77" i="6"/>
  <c r="AK140" i="6"/>
  <c r="AK513" i="6"/>
  <c r="AK389" i="6"/>
  <c r="AK327" i="6"/>
  <c r="AK575" i="6"/>
  <c r="AK451" i="6"/>
  <c r="AK265" i="6"/>
  <c r="AK54" i="6"/>
  <c r="AK116" i="6"/>
  <c r="AK366" i="6"/>
  <c r="AK552" i="6"/>
  <c r="AK242" i="6"/>
  <c r="AK614" i="6"/>
  <c r="AK304" i="6"/>
  <c r="AK428" i="6"/>
  <c r="AK490" i="6"/>
  <c r="AK179" i="6"/>
  <c r="AK44" i="6"/>
  <c r="AK106" i="6"/>
  <c r="AK232" i="6"/>
  <c r="AK542" i="6"/>
  <c r="AK356" i="6"/>
  <c r="AK604" i="6"/>
  <c r="AK480" i="6"/>
  <c r="AK169" i="6"/>
  <c r="AK294" i="6"/>
  <c r="AK418" i="6"/>
  <c r="AK100" i="5"/>
  <c r="AK412" i="5"/>
  <c r="AK474" i="5"/>
  <c r="AK598" i="5"/>
  <c r="AK536" i="5"/>
  <c r="AK350" i="5"/>
  <c r="AK38" i="5"/>
  <c r="AK226" i="5"/>
  <c r="AK163" i="5"/>
  <c r="AK288" i="5"/>
  <c r="AK410" i="7"/>
  <c r="AK596" i="7"/>
  <c r="AK614" i="7"/>
  <c r="AJ582" i="5"/>
  <c r="AK304" i="7"/>
  <c r="AJ272" i="5"/>
  <c r="AK338" i="7"/>
  <c r="AJ306" i="5"/>
  <c r="AK409" i="7"/>
  <c r="AK595" i="7"/>
  <c r="AK628" i="7"/>
  <c r="AJ596" i="5"/>
  <c r="AK130" i="7"/>
  <c r="AJ98" i="5"/>
  <c r="AK510" i="7"/>
  <c r="AJ478" i="5"/>
  <c r="AK262" i="7"/>
  <c r="AJ230" i="5"/>
  <c r="AJ149" i="7"/>
  <c r="AJ548" i="6"/>
  <c r="AJ362" i="6"/>
  <c r="AK418" i="7"/>
  <c r="AK537" i="10"/>
  <c r="AK480" i="7"/>
  <c r="AK599" i="10"/>
  <c r="AK169" i="7"/>
  <c r="AK288" i="10"/>
  <c r="AJ529" i="7"/>
  <c r="AK536" i="10"/>
  <c r="AK417" i="7"/>
  <c r="AK355" i="7"/>
  <c r="AK474" i="10"/>
  <c r="AK43" i="7"/>
  <c r="AK162" i="10"/>
  <c r="AJ312" i="6"/>
  <c r="AJ62" i="6"/>
  <c r="AJ436" i="6"/>
  <c r="AK346" i="7"/>
  <c r="AK470" i="7"/>
  <c r="AK182" i="5"/>
  <c r="AK144" i="4"/>
  <c r="AK617" i="5"/>
  <c r="AK307" i="5"/>
  <c r="AK431" i="5"/>
  <c r="AK555" i="5"/>
  <c r="AK245" i="5"/>
  <c r="AK369" i="5"/>
  <c r="AK119" i="5"/>
  <c r="AK493" i="5"/>
  <c r="AK57" i="5"/>
  <c r="AK156" i="5"/>
  <c r="AK118" i="4"/>
  <c r="AK281" i="5"/>
  <c r="AK405" i="5"/>
  <c r="AK591" i="5"/>
  <c r="AK467" i="5"/>
  <c r="AK529" i="5"/>
  <c r="AK219" i="5"/>
  <c r="AK343" i="5"/>
  <c r="AK93" i="5"/>
  <c r="AK31" i="5"/>
  <c r="AK556" i="5"/>
  <c r="AK432" i="5"/>
  <c r="AK618" i="5"/>
  <c r="AK120" i="5"/>
  <c r="AK494" i="5"/>
  <c r="AK370" i="5"/>
  <c r="AK183" i="5"/>
  <c r="AK308" i="5"/>
  <c r="AK58" i="5"/>
  <c r="AK246" i="5"/>
  <c r="AK159" i="5"/>
  <c r="AK284" i="5"/>
  <c r="AK408" i="5"/>
  <c r="AK532" i="5"/>
  <c r="AK594" i="5"/>
  <c r="AK346" i="5"/>
  <c r="AK222" i="5"/>
  <c r="AK470" i="5"/>
  <c r="AK96" i="5"/>
  <c r="AK34" i="5"/>
  <c r="AK157" i="5"/>
  <c r="AK530" i="5"/>
  <c r="AK282" i="5"/>
  <c r="AK406" i="5"/>
  <c r="AK468" i="5"/>
  <c r="AK592" i="5"/>
  <c r="AK344" i="5"/>
  <c r="AK220" i="5"/>
  <c r="AK94" i="5"/>
  <c r="AK32" i="5"/>
  <c r="AK19" i="9"/>
  <c r="AK46" i="9"/>
  <c r="AK45" i="9" s="1"/>
  <c r="AK237" i="7"/>
  <c r="AK356" i="10"/>
  <c r="AK485" i="7"/>
  <c r="AK604" i="10"/>
  <c r="AK383" i="7"/>
  <c r="AK133" i="7"/>
  <c r="AK662" i="10"/>
  <c r="AK543" i="7"/>
  <c r="AK233" i="7"/>
  <c r="AK352" i="10"/>
  <c r="AJ173" i="8"/>
  <c r="AJ172" i="8"/>
  <c r="AK90" i="7"/>
  <c r="AK560" i="7"/>
  <c r="AJ528" i="5"/>
  <c r="AK679" i="10"/>
  <c r="AK312" i="7"/>
  <c r="AJ280" i="5"/>
  <c r="AK431" i="10"/>
  <c r="AJ698" i="10"/>
  <c r="AJ192" i="7"/>
  <c r="AK280" i="7"/>
  <c r="AK92" i="7"/>
  <c r="AK652" i="7"/>
  <c r="AK401" i="7"/>
  <c r="AK214" i="7"/>
  <c r="AK649" i="7"/>
  <c r="AJ36" i="6"/>
  <c r="AJ161" i="6"/>
  <c r="AJ224" i="6"/>
  <c r="AJ230" i="6"/>
  <c r="AJ602" i="6"/>
  <c r="AJ42" i="6"/>
  <c r="AK563" i="7"/>
  <c r="AK682" i="10"/>
  <c r="AK190" i="7"/>
  <c r="AK309" i="10"/>
  <c r="AK421" i="10"/>
  <c r="AK302" i="7"/>
  <c r="AK114" i="7"/>
  <c r="AK564" i="7"/>
  <c r="AK683" i="10"/>
  <c r="AK316" i="7"/>
  <c r="AK435" i="10"/>
  <c r="AK210" i="7"/>
  <c r="AK329" i="10"/>
  <c r="AJ658" i="10"/>
  <c r="AJ545" i="7"/>
  <c r="AJ385" i="7"/>
  <c r="AJ123" i="7"/>
  <c r="AJ554" i="10"/>
  <c r="AJ591" i="7"/>
  <c r="AK251" i="7"/>
  <c r="AK370" i="10"/>
  <c r="AK125" i="7"/>
  <c r="AK244" i="10"/>
  <c r="AK139" i="7"/>
  <c r="AK389" i="7"/>
  <c r="AK513" i="7"/>
  <c r="AK415" i="10"/>
  <c r="AK296" i="7"/>
  <c r="AK234" i="7"/>
  <c r="AK353" i="10"/>
  <c r="AK51" i="7"/>
  <c r="AK363" i="7"/>
  <c r="AK487" i="7"/>
  <c r="AK606" i="10"/>
  <c r="AK382" i="7"/>
  <c r="AK444" i="7"/>
  <c r="AK132" i="7"/>
  <c r="AK500" i="7"/>
  <c r="AK619" i="10"/>
  <c r="AK314" i="7"/>
  <c r="AK433" i="10"/>
  <c r="AK142" i="6"/>
  <c r="AK205" i="6"/>
  <c r="AK515" i="6"/>
  <c r="AK167" i="4"/>
  <c r="AK267" i="6"/>
  <c r="AK453" i="6"/>
  <c r="AK391" i="6"/>
  <c r="AK577" i="6"/>
  <c r="AK17" i="6"/>
  <c r="AK79" i="6"/>
  <c r="AK329" i="6"/>
  <c r="AK439" i="5"/>
  <c r="AK563" i="5"/>
  <c r="AK501" i="5"/>
  <c r="AK625" i="5"/>
  <c r="AK253" i="5"/>
  <c r="AK65" i="5"/>
  <c r="AK377" i="5"/>
  <c r="AK190" i="5"/>
  <c r="AK127" i="5"/>
  <c r="AK315" i="5"/>
  <c r="AK13" i="6"/>
  <c r="AK75" i="6"/>
  <c r="AK138" i="6"/>
  <c r="AK201" i="6"/>
  <c r="AK511" i="6"/>
  <c r="AK325" i="6"/>
  <c r="AK449" i="6"/>
  <c r="AK263" i="6"/>
  <c r="AK573" i="6"/>
  <c r="AK387" i="6"/>
  <c r="AK438" i="5"/>
  <c r="AK500" i="5"/>
  <c r="AK562" i="5"/>
  <c r="AK624" i="5"/>
  <c r="AK189" i="5"/>
  <c r="AK252" i="5"/>
  <c r="AK376" i="5"/>
  <c r="AK314" i="5"/>
  <c r="AK64" i="5"/>
  <c r="AK126" i="5"/>
  <c r="AK80" i="5"/>
  <c r="AK578" i="5"/>
  <c r="AK454" i="5"/>
  <c r="AK392" i="5"/>
  <c r="AK516" i="5"/>
  <c r="AK18" i="5"/>
  <c r="AK268" i="5"/>
  <c r="AK330" i="5"/>
  <c r="AK143" i="5"/>
  <c r="AK206" i="5"/>
  <c r="AK440" i="5"/>
  <c r="AK502" i="5"/>
  <c r="AK626" i="5"/>
  <c r="AK564" i="5"/>
  <c r="AK66" i="5"/>
  <c r="AK254" i="5"/>
  <c r="AK378" i="5"/>
  <c r="AK316" i="5"/>
  <c r="AK128" i="5"/>
  <c r="AK191" i="5"/>
  <c r="AK26" i="6"/>
  <c r="AK88" i="6"/>
  <c r="AK214" i="6"/>
  <c r="AK524" i="6"/>
  <c r="AK338" i="6"/>
  <c r="AK151" i="6"/>
  <c r="AK462" i="6"/>
  <c r="AK276" i="6"/>
  <c r="AK400" i="6"/>
  <c r="AK586" i="6"/>
  <c r="AK607" i="5"/>
  <c r="AK483" i="5"/>
  <c r="AK545" i="5"/>
  <c r="AK359" i="5"/>
  <c r="AK297" i="5"/>
  <c r="AK172" i="5"/>
  <c r="AK235" i="5"/>
  <c r="AK47" i="5"/>
  <c r="AK109" i="5"/>
  <c r="AK421" i="5"/>
  <c r="AJ81" i="7"/>
  <c r="AM152" i="4"/>
  <c r="AM215" i="4"/>
  <c r="AM12" i="9"/>
  <c r="AM12" i="8"/>
  <c r="AM163" i="4"/>
  <c r="AM100" i="4"/>
  <c r="AM186" i="4"/>
  <c r="AM123" i="4"/>
  <c r="AM183" i="4"/>
  <c r="AM120" i="4"/>
  <c r="AM13" i="9"/>
  <c r="AM39" i="9" s="1"/>
  <c r="AM13" i="8"/>
  <c r="AM106" i="4"/>
  <c r="AM169" i="4"/>
  <c r="AM20" i="9"/>
  <c r="AM20" i="8"/>
  <c r="AM165" i="4"/>
  <c r="AM102" i="4"/>
  <c r="AM18" i="9"/>
  <c r="AM44" i="9" s="1"/>
  <c r="AM18" i="8"/>
  <c r="AM176" i="4"/>
  <c r="AM113" i="4"/>
  <c r="AM9" i="8"/>
  <c r="AM9" i="9"/>
  <c r="AM35" i="9" s="1"/>
  <c r="AM105" i="4"/>
  <c r="AM168" i="4"/>
  <c r="AM16" i="9"/>
  <c r="AM16" i="8"/>
  <c r="AM164" i="4"/>
  <c r="AM101" i="4"/>
  <c r="AM216" i="4"/>
  <c r="AM153" i="4"/>
  <c r="AJ129" i="7"/>
  <c r="AK271" i="7"/>
  <c r="AK390" i="10"/>
  <c r="AK333" i="7"/>
  <c r="AK452" i="10"/>
  <c r="AK245" i="7"/>
  <c r="AK182" i="7"/>
  <c r="AK419" i="10"/>
  <c r="AK300" i="7"/>
  <c r="AK112" i="7"/>
  <c r="AK546" i="7"/>
  <c r="AJ514" i="5"/>
  <c r="AK665" i="10"/>
  <c r="AK417" i="10"/>
  <c r="AK298" i="7"/>
  <c r="AJ266" i="5"/>
  <c r="AK48" i="7"/>
  <c r="AJ16" i="5"/>
  <c r="AK388" i="7"/>
  <c r="AK367" i="7"/>
  <c r="AK180" i="7"/>
  <c r="AK615" i="7"/>
  <c r="AJ135" i="8"/>
  <c r="AJ144" i="8" s="1"/>
  <c r="AJ285" i="10"/>
  <c r="AJ297" i="7"/>
  <c r="AJ261" i="7"/>
  <c r="AI21" i="7"/>
  <c r="AJ616" i="10"/>
  <c r="AJ311" i="7"/>
  <c r="AJ162" i="8"/>
  <c r="AJ161" i="8"/>
  <c r="AI180" i="8"/>
  <c r="AK148" i="5"/>
  <c r="AK273" i="5"/>
  <c r="AK397" i="5"/>
  <c r="AK211" i="5"/>
  <c r="AK335" i="5"/>
  <c r="AK110" i="4"/>
  <c r="AK521" i="5"/>
  <c r="AK583" i="5"/>
  <c r="AK459" i="5"/>
  <c r="AK85" i="5"/>
  <c r="AK23" i="5"/>
  <c r="AK53" i="6"/>
  <c r="AK241" i="6"/>
  <c r="AK365" i="6"/>
  <c r="AK551" i="6"/>
  <c r="AK613" i="6"/>
  <c r="AK303" i="6"/>
  <c r="AK115" i="6"/>
  <c r="AK489" i="6"/>
  <c r="AK427" i="6"/>
  <c r="AK178" i="6"/>
  <c r="AK101" i="5"/>
  <c r="AK413" i="5"/>
  <c r="AK537" i="5"/>
  <c r="AK475" i="5"/>
  <c r="AK599" i="5"/>
  <c r="AK351" i="5"/>
  <c r="AK39" i="5"/>
  <c r="AK227" i="5"/>
  <c r="AK289" i="5"/>
  <c r="AK164" i="5"/>
  <c r="AK103" i="5"/>
  <c r="AK415" i="5"/>
  <c r="AK477" i="5"/>
  <c r="AK539" i="5"/>
  <c r="AK601" i="5"/>
  <c r="AK229" i="5"/>
  <c r="AK41" i="5"/>
  <c r="AK353" i="5"/>
  <c r="AK291" i="5"/>
  <c r="AK166" i="5"/>
  <c r="AK65" i="8"/>
  <c r="AK67" i="8"/>
  <c r="AK69" i="8"/>
  <c r="AK68" i="8"/>
  <c r="AK66" i="8"/>
  <c r="AK12" i="6"/>
  <c r="AK200" i="6"/>
  <c r="AK74" i="6"/>
  <c r="AK386" i="6"/>
  <c r="AK510" i="6"/>
  <c r="AK324" i="6"/>
  <c r="AK572" i="6"/>
  <c r="AK448" i="6"/>
  <c r="AK262" i="6"/>
  <c r="AK137" i="6"/>
  <c r="AK83" i="5"/>
  <c r="AK457" i="5"/>
  <c r="AK519" i="5"/>
  <c r="AK395" i="5"/>
  <c r="AK581" i="5"/>
  <c r="AK333" i="5"/>
  <c r="AK209" i="5"/>
  <c r="AK271" i="5"/>
  <c r="AK146" i="5"/>
  <c r="AK21" i="5"/>
  <c r="AK197" i="7"/>
  <c r="AK260" i="7"/>
  <c r="AK632" i="7"/>
  <c r="AJ147" i="6"/>
  <c r="AJ582" i="6"/>
  <c r="AJ554" i="6"/>
  <c r="AK644" i="7"/>
  <c r="AK209" i="7"/>
  <c r="AK328" i="10"/>
  <c r="AJ393" i="7"/>
  <c r="AL152" i="4"/>
  <c r="AL215" i="4"/>
  <c r="AL25" i="9"/>
  <c r="AL51" i="9" s="1"/>
  <c r="AL25" i="8"/>
  <c r="AL172" i="4"/>
  <c r="AL109" i="4"/>
  <c r="AL126" i="4"/>
  <c r="AL189" i="4"/>
  <c r="AL211" i="4"/>
  <c r="AL148" i="4"/>
  <c r="AL14" i="9"/>
  <c r="AL40" i="9" s="1"/>
  <c r="AL14" i="8"/>
  <c r="AL175" i="4"/>
  <c r="AL112" i="4"/>
  <c r="AL22" i="9"/>
  <c r="AL48" i="9" s="1"/>
  <c r="AL22" i="8"/>
  <c r="AL177" i="4"/>
  <c r="AL114" i="4"/>
  <c r="AL8" i="9"/>
  <c r="AL8" i="8"/>
  <c r="AL93" i="4"/>
  <c r="AL99" i="4"/>
  <c r="AL162" i="4"/>
  <c r="AL17" i="9"/>
  <c r="AL43" i="9" s="1"/>
  <c r="AL17" i="8"/>
  <c r="AL107" i="4"/>
  <c r="AL170" i="4"/>
  <c r="AL194" i="4"/>
  <c r="AL131" i="4"/>
  <c r="AL153" i="4"/>
  <c r="AL216" i="4"/>
  <c r="AL190" i="4"/>
  <c r="AL127" i="4"/>
  <c r="AJ627" i="7"/>
  <c r="AK381" i="7"/>
  <c r="AK257" i="7"/>
  <c r="AK505" i="7"/>
  <c r="AK279" i="7"/>
  <c r="AK527" i="7"/>
  <c r="AJ16" i="6"/>
  <c r="AJ514" i="6"/>
  <c r="AJ204" i="6"/>
  <c r="AJ461" i="7"/>
  <c r="AK95" i="7"/>
  <c r="AK157" i="7"/>
  <c r="AK655" i="7"/>
  <c r="AK75" i="7"/>
  <c r="AK449" i="7"/>
  <c r="AK573" i="7"/>
  <c r="AK270" i="7"/>
  <c r="AJ238" i="5"/>
  <c r="AK389" i="10"/>
  <c r="AK580" i="7"/>
  <c r="AJ548" i="5"/>
  <c r="AK699" i="10"/>
  <c r="AK144" i="7"/>
  <c r="AJ112" i="5"/>
  <c r="AK263" i="10"/>
  <c r="AK292" i="7"/>
  <c r="AJ260" i="5"/>
  <c r="AK411" i="10"/>
  <c r="AK354" i="7"/>
  <c r="AJ322" i="5"/>
  <c r="AK473" i="10"/>
  <c r="AK42" i="7"/>
  <c r="AJ10" i="5"/>
  <c r="AK161" i="10"/>
  <c r="AJ472" i="10"/>
  <c r="AJ291" i="10"/>
  <c r="AJ305" i="10"/>
  <c r="AJ405" i="7"/>
  <c r="AK398" i="7"/>
  <c r="AK517" i="10"/>
  <c r="AK584" i="7"/>
  <c r="AK703" i="10"/>
  <c r="AK148" i="7"/>
  <c r="AK267" i="10"/>
  <c r="AK78" i="7"/>
  <c r="AK266" i="7"/>
  <c r="AK638" i="7"/>
  <c r="AK308" i="7"/>
  <c r="AK183" i="7"/>
  <c r="AK556" i="7"/>
  <c r="AK306" i="7"/>
  <c r="AK219" i="7"/>
  <c r="AJ187" i="5"/>
  <c r="AK406" i="7"/>
  <c r="AJ374" i="5"/>
  <c r="AI101" i="7"/>
  <c r="AI12" i="7"/>
  <c r="AI183" i="8"/>
  <c r="AK59" i="6"/>
  <c r="AK371" i="6"/>
  <c r="AK247" i="6"/>
  <c r="AK619" i="6"/>
  <c r="AK557" i="6"/>
  <c r="AK433" i="6"/>
  <c r="AK121" i="6"/>
  <c r="AK184" i="6"/>
  <c r="AK309" i="6"/>
  <c r="AK495" i="6"/>
  <c r="AK19" i="6"/>
  <c r="AK207" i="6"/>
  <c r="AK81" i="6"/>
  <c r="AK331" i="6"/>
  <c r="AK517" i="6"/>
  <c r="AK144" i="6"/>
  <c r="AK579" i="6"/>
  <c r="AK269" i="6"/>
  <c r="AK455" i="6"/>
  <c r="AK393" i="6"/>
  <c r="AK585" i="5"/>
  <c r="AK523" i="5"/>
  <c r="AK461" i="5"/>
  <c r="AK275" i="5"/>
  <c r="AK337" i="5"/>
  <c r="AK87" i="5"/>
  <c r="AK399" i="5"/>
  <c r="AK150" i="5"/>
  <c r="AK25" i="5"/>
  <c r="AK213" i="5"/>
  <c r="AK20" i="6"/>
  <c r="AK82" i="6"/>
  <c r="AK208" i="6"/>
  <c r="AK332" i="6"/>
  <c r="AK518" i="6"/>
  <c r="AK580" i="6"/>
  <c r="AK270" i="6"/>
  <c r="AK456" i="6"/>
  <c r="AK394" i="6"/>
  <c r="AK145" i="6"/>
  <c r="AK77" i="5"/>
  <c r="AK203" i="5"/>
  <c r="AK327" i="5"/>
  <c r="AK265" i="5"/>
  <c r="AK389" i="5"/>
  <c r="AK513" i="5"/>
  <c r="AK140" i="5"/>
  <c r="AK451" i="5"/>
  <c r="AK575" i="5"/>
  <c r="AK15" i="5"/>
  <c r="AK116" i="5"/>
  <c r="AK179" i="5"/>
  <c r="AK304" i="5"/>
  <c r="AK428" i="5"/>
  <c r="AK242" i="5"/>
  <c r="AK366" i="5"/>
  <c r="AK490" i="5"/>
  <c r="AK552" i="5"/>
  <c r="AK614" i="5"/>
  <c r="AK54" i="5"/>
  <c r="AK604" i="5"/>
  <c r="AL635" i="7" s="1"/>
  <c r="AK480" i="5"/>
  <c r="AK542" i="5"/>
  <c r="AK44" i="5"/>
  <c r="AK418" i="5"/>
  <c r="AK106" i="5"/>
  <c r="AK169" i="5"/>
  <c r="AK356" i="5"/>
  <c r="AK232" i="5"/>
  <c r="AK294" i="5"/>
  <c r="AK38" i="6"/>
  <c r="AK100" i="6"/>
  <c r="AK226" i="6"/>
  <c r="AK536" i="6"/>
  <c r="AK350" i="6"/>
  <c r="AK598" i="6"/>
  <c r="AK474" i="6"/>
  <c r="AK412" i="6"/>
  <c r="AK288" i="6"/>
  <c r="AK163" i="6"/>
  <c r="AK223" i="7"/>
  <c r="AK98" i="7"/>
  <c r="AK472" i="7"/>
  <c r="AK490" i="7"/>
  <c r="AJ458" i="5"/>
  <c r="AK179" i="7"/>
  <c r="AJ147" i="5"/>
  <c r="AK586" i="7"/>
  <c r="AJ554" i="5"/>
  <c r="AK400" i="7"/>
  <c r="AJ368" i="5"/>
  <c r="AK213" i="7"/>
  <c r="AJ181" i="5"/>
  <c r="AK222" i="7"/>
  <c r="AK285" i="7"/>
  <c r="AK471" i="7"/>
  <c r="AK566" i="7"/>
  <c r="AJ534" i="5"/>
  <c r="AK504" i="7"/>
  <c r="AJ472" i="5"/>
  <c r="AK193" i="7"/>
  <c r="AJ161" i="5"/>
  <c r="AK634" i="7"/>
  <c r="AJ602" i="5"/>
  <c r="AK448" i="7"/>
  <c r="AJ416" i="5"/>
  <c r="AK136" i="7"/>
  <c r="AJ104" i="5"/>
  <c r="AJ523" i="7"/>
  <c r="AI599" i="7"/>
  <c r="AJ610" i="6"/>
  <c r="AJ175" i="6"/>
  <c r="AJ238" i="6"/>
  <c r="AK413" i="10"/>
  <c r="AK294" i="7"/>
  <c r="AK356" i="7"/>
  <c r="AK475" i="10"/>
  <c r="AK44" i="7"/>
  <c r="AK163" i="10"/>
  <c r="AJ509" i="7"/>
  <c r="AK293" i="7"/>
  <c r="AK412" i="10"/>
  <c r="AK231" i="7"/>
  <c r="AK350" i="10"/>
  <c r="AJ250" i="6"/>
  <c r="AJ560" i="6"/>
  <c r="AK221" i="7"/>
  <c r="AK96" i="7"/>
  <c r="AK532" i="7"/>
  <c r="AK105" i="5"/>
  <c r="AK603" i="5"/>
  <c r="AK130" i="4"/>
  <c r="AK479" i="5"/>
  <c r="AK231" i="5"/>
  <c r="AK355" i="5"/>
  <c r="AK541" i="5"/>
  <c r="AK293" i="5"/>
  <c r="AK168" i="5"/>
  <c r="AK417" i="5"/>
  <c r="AK43" i="5"/>
  <c r="AK33" i="6"/>
  <c r="AK221" i="6"/>
  <c r="AK95" i="6"/>
  <c r="AK531" i="6"/>
  <c r="AK345" i="6"/>
  <c r="AK593" i="6"/>
  <c r="AK283" i="6"/>
  <c r="AK469" i="6"/>
  <c r="AK158" i="6"/>
  <c r="AK407" i="6"/>
  <c r="AK102" i="5"/>
  <c r="AK414" i="5"/>
  <c r="AK476" i="5"/>
  <c r="AK538" i="5"/>
  <c r="AK600" i="5"/>
  <c r="AK228" i="5"/>
  <c r="AK352" i="5"/>
  <c r="AK40" i="5"/>
  <c r="AK165" i="5"/>
  <c r="AK290" i="5"/>
  <c r="AK67" i="6"/>
  <c r="AK255" i="6"/>
  <c r="AK379" i="6"/>
  <c r="AK565" i="6"/>
  <c r="AK627" i="6"/>
  <c r="AK129" i="6"/>
  <c r="AK441" i="6"/>
  <c r="AK317" i="6"/>
  <c r="AK503" i="6"/>
  <c r="AK192" i="6"/>
  <c r="AK27" i="6"/>
  <c r="AK215" i="6"/>
  <c r="AK89" i="6"/>
  <c r="AK525" i="6"/>
  <c r="AK339" i="6"/>
  <c r="AK587" i="6"/>
  <c r="AK463" i="6"/>
  <c r="AK401" i="6"/>
  <c r="AK277" i="6"/>
  <c r="AK152" i="6"/>
  <c r="AK76" i="5"/>
  <c r="AK202" i="5"/>
  <c r="AK326" i="5"/>
  <c r="AK139" i="5"/>
  <c r="AK574" i="5"/>
  <c r="AK264" i="5"/>
  <c r="AK388" i="5"/>
  <c r="AK450" i="5"/>
  <c r="AK512" i="5"/>
  <c r="AK14" i="5"/>
  <c r="AK418" i="10"/>
  <c r="AK299" i="7"/>
  <c r="AK423" i="7"/>
  <c r="AK542" i="10"/>
  <c r="AK111" i="7"/>
  <c r="AK259" i="7"/>
  <c r="AK445" i="7"/>
  <c r="AK226" i="10"/>
  <c r="AK107" i="7"/>
  <c r="AJ175" i="8"/>
  <c r="AK278" i="7"/>
  <c r="AK340" i="7"/>
  <c r="AK526" i="7"/>
  <c r="AK374" i="7"/>
  <c r="AJ342" i="5"/>
  <c r="AK493" i="10"/>
  <c r="AK187" i="7"/>
  <c r="AJ155" i="5"/>
  <c r="AK306" i="10"/>
  <c r="AJ143" i="7"/>
  <c r="AJ503" i="7"/>
  <c r="AK342" i="7"/>
  <c r="AK466" i="7"/>
  <c r="AK89" i="7"/>
  <c r="AK277" i="7"/>
  <c r="AK463" i="7"/>
  <c r="AJ348" i="6"/>
  <c r="AJ472" i="6"/>
  <c r="AJ167" i="6"/>
  <c r="AJ416" i="6"/>
  <c r="AJ551" i="7"/>
  <c r="AK377" i="7"/>
  <c r="AK496" i="10"/>
  <c r="AK501" i="7"/>
  <c r="AK620" i="10"/>
  <c r="AK127" i="7"/>
  <c r="AK246" i="10"/>
  <c r="AK177" i="7"/>
  <c r="AK296" i="10"/>
  <c r="AK550" i="7"/>
  <c r="AK669" i="10"/>
  <c r="AK378" i="7"/>
  <c r="AK497" i="10"/>
  <c r="AK191" i="7"/>
  <c r="AK310" i="10"/>
  <c r="AK521" i="7"/>
  <c r="AK640" i="10"/>
  <c r="AK583" i="7"/>
  <c r="AK702" i="10"/>
  <c r="AK147" i="7"/>
  <c r="AK266" i="10"/>
  <c r="AJ33" i="9"/>
  <c r="AJ32" i="9" s="1"/>
  <c r="AK19" i="10" s="1"/>
  <c r="AJ55" i="9"/>
  <c r="AJ59" i="9" s="1"/>
  <c r="AJ222" i="10"/>
  <c r="AJ291" i="7"/>
  <c r="AJ540" i="10"/>
  <c r="AJ198" i="7"/>
  <c r="AI33" i="7"/>
  <c r="AJ180" i="10"/>
  <c r="AJ155" i="7"/>
  <c r="AK561" i="7"/>
  <c r="AK680" i="10"/>
  <c r="AK437" i="7"/>
  <c r="AK556" i="10"/>
  <c r="AK63" i="7"/>
  <c r="AK182" i="10"/>
  <c r="AK265" i="7"/>
  <c r="AK227" i="10"/>
  <c r="AK108" i="7"/>
  <c r="AK176" i="7"/>
  <c r="AK295" i="10"/>
  <c r="AK425" i="7"/>
  <c r="AK544" i="10"/>
  <c r="AK258" i="7"/>
  <c r="AK376" i="7"/>
  <c r="AK495" i="10"/>
  <c r="AK189" i="7"/>
  <c r="AK308" i="10"/>
  <c r="AI19" i="7"/>
  <c r="AK375" i="6"/>
  <c r="AK561" i="6"/>
  <c r="AK623" i="6"/>
  <c r="AK213" i="4"/>
  <c r="AK63" i="6"/>
  <c r="AK437" i="6"/>
  <c r="AK125" i="6"/>
  <c r="AK499" i="6"/>
  <c r="AK188" i="6"/>
  <c r="AK251" i="6"/>
  <c r="AK313" i="6"/>
  <c r="AK39" i="8"/>
  <c r="AK41" i="8"/>
  <c r="AK43" i="8"/>
  <c r="AK40" i="8"/>
  <c r="AK42" i="8"/>
  <c r="AK225" i="6"/>
  <c r="AK535" i="6"/>
  <c r="AK597" i="6"/>
  <c r="AK187" i="4"/>
  <c r="AK37" i="6"/>
  <c r="AK287" i="6"/>
  <c r="AK473" i="6"/>
  <c r="AK411" i="6"/>
  <c r="AK162" i="6"/>
  <c r="AK99" i="6"/>
  <c r="AK349" i="6"/>
  <c r="AK15" i="8"/>
  <c r="AK74" i="8"/>
  <c r="AK73" i="8"/>
  <c r="AK75" i="8"/>
  <c r="AK76" i="8"/>
  <c r="AK77" i="8"/>
  <c r="AK35" i="6"/>
  <c r="AK223" i="6"/>
  <c r="AK97" i="6"/>
  <c r="AK533" i="6"/>
  <c r="AK347" i="6"/>
  <c r="AK160" i="6"/>
  <c r="AK285" i="6"/>
  <c r="AK595" i="6"/>
  <c r="AK471" i="6"/>
  <c r="AK409" i="6"/>
  <c r="AK60" i="8"/>
  <c r="AK62" i="8"/>
  <c r="AK59" i="8"/>
  <c r="AK61" i="8"/>
  <c r="AK63" i="8"/>
  <c r="AK60" i="6"/>
  <c r="AK122" i="6"/>
  <c r="AK248" i="6"/>
  <c r="AK372" i="6"/>
  <c r="AK620" i="6"/>
  <c r="AK558" i="6"/>
  <c r="AK434" i="6"/>
  <c r="AK310" i="6"/>
  <c r="AK185" i="6"/>
  <c r="AK496" i="6"/>
  <c r="AK106" i="8"/>
  <c r="AK108" i="8"/>
  <c r="AK107" i="8"/>
  <c r="AK109" i="8"/>
  <c r="AK105" i="8"/>
  <c r="AJ206" i="7"/>
  <c r="AM209" i="4"/>
  <c r="AM146" i="4"/>
  <c r="AM22" i="9"/>
  <c r="AM48" i="9" s="1"/>
  <c r="AM22" i="8"/>
  <c r="AM114" i="4"/>
  <c r="AM177" i="4"/>
  <c r="AM26" i="9"/>
  <c r="AM52" i="9" s="1"/>
  <c r="AM26" i="8"/>
  <c r="AM178" i="4"/>
  <c r="AM115" i="4"/>
  <c r="AM14" i="9"/>
  <c r="AM40" i="9" s="1"/>
  <c r="AM14" i="8"/>
  <c r="AM175" i="4"/>
  <c r="AM112" i="4"/>
  <c r="AM206" i="4"/>
  <c r="AM143" i="4"/>
  <c r="AM149" i="4"/>
  <c r="AM212" i="4"/>
  <c r="AM151" i="4"/>
  <c r="AM214" i="4"/>
  <c r="AM202" i="4"/>
  <c r="AM139" i="4"/>
  <c r="AM121" i="4"/>
  <c r="AM184" i="4"/>
  <c r="AM196" i="4"/>
  <c r="AM133" i="4"/>
  <c r="AM8" i="9"/>
  <c r="AM8" i="8"/>
  <c r="AM93" i="4"/>
  <c r="AM99" i="4"/>
  <c r="AM162" i="4"/>
  <c r="AK208" i="7"/>
  <c r="AK327" i="10"/>
  <c r="AK307" i="7"/>
  <c r="AK493" i="7"/>
  <c r="AK238" i="7"/>
  <c r="AK357" i="10"/>
  <c r="AK486" i="7"/>
  <c r="AK605" i="10"/>
  <c r="AK484" i="7"/>
  <c r="AJ452" i="5"/>
  <c r="AK603" i="10"/>
  <c r="AK360" i="7"/>
  <c r="AJ328" i="5"/>
  <c r="AK76" i="7"/>
  <c r="AK201" i="7"/>
  <c r="AJ275" i="7"/>
  <c r="AK243" i="7"/>
  <c r="AK305" i="7"/>
  <c r="AK491" i="7"/>
  <c r="AJ138" i="8"/>
  <c r="AJ147" i="8" s="1"/>
  <c r="AJ229" i="7"/>
  <c r="AI475" i="7"/>
  <c r="AJ607" i="7"/>
  <c r="AJ354" i="10"/>
  <c r="AJ73" i="7"/>
  <c r="AJ373" i="7"/>
  <c r="AI27" i="7"/>
  <c r="AJ281" i="7"/>
  <c r="AJ160" i="8"/>
  <c r="AJ159" i="8"/>
  <c r="AJ180" i="8" s="1"/>
  <c r="AK521" i="6"/>
  <c r="AK583" i="6"/>
  <c r="AK173" i="4"/>
  <c r="AK459" i="6"/>
  <c r="AK397" i="6"/>
  <c r="AK23" i="6"/>
  <c r="AK85" i="6"/>
  <c r="AK148" i="6"/>
  <c r="AK211" i="6"/>
  <c r="AK273" i="6"/>
  <c r="AK335" i="6"/>
  <c r="AK115" i="5"/>
  <c r="AK178" i="5"/>
  <c r="AK303" i="5"/>
  <c r="AK427" i="5"/>
  <c r="AK241" i="5"/>
  <c r="AK365" i="5"/>
  <c r="AK551" i="5"/>
  <c r="AK489" i="5"/>
  <c r="AK613" i="5"/>
  <c r="AK53" i="5"/>
  <c r="AK39" i="6"/>
  <c r="AK227" i="6"/>
  <c r="AK101" i="6"/>
  <c r="AK537" i="6"/>
  <c r="AK351" i="6"/>
  <c r="AK475" i="6"/>
  <c r="AK413" i="6"/>
  <c r="AK599" i="6"/>
  <c r="AK164" i="6"/>
  <c r="AK289" i="6"/>
  <c r="AK41" i="6"/>
  <c r="AK229" i="6"/>
  <c r="AK103" i="6"/>
  <c r="AK539" i="6"/>
  <c r="AK353" i="6"/>
  <c r="AK601" i="6"/>
  <c r="AK166" i="6"/>
  <c r="AK477" i="6"/>
  <c r="AK291" i="6"/>
  <c r="AK415" i="6"/>
  <c r="AK74" i="5"/>
  <c r="AK200" i="5"/>
  <c r="AK324" i="5"/>
  <c r="AK137" i="5"/>
  <c r="AK572" i="5"/>
  <c r="AL603" i="7" s="1"/>
  <c r="AK262" i="5"/>
  <c r="AK386" i="5"/>
  <c r="AK448" i="5"/>
  <c r="AK510" i="5"/>
  <c r="AK12" i="5"/>
  <c r="AK21" i="6"/>
  <c r="AK146" i="6"/>
  <c r="AK209" i="6"/>
  <c r="AK83" i="6"/>
  <c r="AK333" i="6"/>
  <c r="AK519" i="6"/>
  <c r="AK457" i="6"/>
  <c r="AK395" i="6"/>
  <c r="AK581" i="6"/>
  <c r="AK271" i="6"/>
  <c r="AK322" i="7"/>
  <c r="AK508" i="7"/>
  <c r="AJ334" i="6"/>
  <c r="AJ84" i="6"/>
  <c r="AJ520" i="6"/>
  <c r="AJ118" i="6"/>
  <c r="AJ616" i="6"/>
  <c r="AJ181" i="6"/>
  <c r="AK396" i="7"/>
  <c r="AK515" i="10"/>
  <c r="AK582" i="7"/>
  <c r="AK701" i="10"/>
  <c r="AK146" i="7"/>
  <c r="AK265" i="10"/>
  <c r="AJ331" i="7"/>
  <c r="AL146" i="4"/>
  <c r="AL209" i="4"/>
  <c r="AL183" i="4"/>
  <c r="AL120" i="4"/>
  <c r="AL205" i="4"/>
  <c r="AL142" i="4"/>
  <c r="AL135" i="4"/>
  <c r="AL198" i="4"/>
  <c r="AL217" i="4"/>
  <c r="AL154" i="4"/>
  <c r="AL203" i="4"/>
  <c r="AL140" i="4"/>
  <c r="AL10" i="9"/>
  <c r="AL36" i="9" s="1"/>
  <c r="AL10" i="8"/>
  <c r="AL174" i="4"/>
  <c r="AL111" i="4"/>
  <c r="AL214" i="4"/>
  <c r="AL151" i="4"/>
  <c r="AL147" i="4"/>
  <c r="AL210" i="4"/>
  <c r="AK319" i="7"/>
  <c r="AK629" i="7"/>
  <c r="AK131" i="7"/>
  <c r="AK216" i="7"/>
  <c r="AK91" i="7"/>
  <c r="AK465" i="7"/>
  <c r="AJ78" i="6"/>
  <c r="AJ452" i="6"/>
  <c r="AJ141" i="6"/>
  <c r="AJ87" i="7"/>
  <c r="AJ303" i="7"/>
  <c r="AK345" i="7"/>
  <c r="AK469" i="7"/>
  <c r="AK137" i="7"/>
  <c r="AK200" i="7"/>
  <c r="AK511" i="7"/>
  <c r="AK456" i="7"/>
  <c r="AJ424" i="5"/>
  <c r="AK575" i="10"/>
  <c r="AK82" i="7"/>
  <c r="AJ50" i="5"/>
  <c r="AK201" i="10"/>
  <c r="AK230" i="7"/>
  <c r="AJ198" i="5"/>
  <c r="AK349" i="10"/>
  <c r="AJ41" i="7"/>
  <c r="AJ602" i="10"/>
  <c r="AJ323" i="7"/>
  <c r="AI9" i="7"/>
  <c r="AI6" i="7" s="1"/>
  <c r="AJ368" i="10"/>
  <c r="AK274" i="7"/>
  <c r="AK393" i="10"/>
  <c r="AK460" i="7"/>
  <c r="AK579" i="10"/>
  <c r="AK86" i="7"/>
  <c r="AK205" i="10"/>
  <c r="AK140" i="7"/>
  <c r="AK203" i="7"/>
  <c r="AK576" i="7"/>
  <c r="AK120" i="7"/>
  <c r="AK244" i="7"/>
  <c r="AK430" i="7"/>
  <c r="AK616" i="7"/>
  <c r="AK592" i="7"/>
  <c r="AJ560" i="5"/>
  <c r="AK654" i="7"/>
  <c r="AJ622" i="5"/>
  <c r="AK282" i="7"/>
  <c r="AJ250" i="5"/>
  <c r="AK433" i="5"/>
  <c r="AK619" i="5"/>
  <c r="AK557" i="5"/>
  <c r="AK121" i="5"/>
  <c r="AK495" i="5"/>
  <c r="AK59" i="5"/>
  <c r="AK309" i="5"/>
  <c r="AK371" i="5"/>
  <c r="AK184" i="5"/>
  <c r="AK247" i="5"/>
  <c r="AK7" i="8"/>
  <c r="AK34" i="8"/>
  <c r="AK36" i="8"/>
  <c r="AK33" i="8"/>
  <c r="AK35" i="8"/>
  <c r="AK37" i="8"/>
  <c r="AK79" i="8"/>
  <c r="AK80" i="8"/>
  <c r="AK82" i="8"/>
  <c r="AK81" i="8"/>
  <c r="AK83" i="8"/>
  <c r="AK85" i="8"/>
  <c r="AK87" i="8"/>
  <c r="AK89" i="8"/>
  <c r="AK86" i="8"/>
  <c r="AK88" i="8"/>
  <c r="AK23" i="8"/>
  <c r="AK113" i="8"/>
  <c r="AK115" i="8"/>
  <c r="AK117" i="8"/>
  <c r="AK125" i="8"/>
  <c r="AK127" i="8"/>
  <c r="AK129" i="8"/>
  <c r="AK114" i="8"/>
  <c r="AK126" i="8"/>
  <c r="AK116" i="8"/>
  <c r="AK128" i="8"/>
  <c r="AK61" i="6"/>
  <c r="AK249" i="6"/>
  <c r="AK373" i="6"/>
  <c r="AK621" i="6"/>
  <c r="AK559" i="6"/>
  <c r="AK497" i="6"/>
  <c r="AK186" i="6"/>
  <c r="AK311" i="6"/>
  <c r="AK435" i="6"/>
  <c r="AK123" i="6"/>
  <c r="AK46" i="6"/>
  <c r="AK108" i="6"/>
  <c r="AK234" i="6"/>
  <c r="AK544" i="6"/>
  <c r="AK358" i="6"/>
  <c r="AK606" i="6"/>
  <c r="AK296" i="6"/>
  <c r="AK420" i="6"/>
  <c r="AK171" i="6"/>
  <c r="AK482" i="6"/>
  <c r="AK116" i="7"/>
  <c r="AJ84" i="5"/>
  <c r="AK276" i="7"/>
  <c r="AJ244" i="5"/>
  <c r="AK97" i="7"/>
  <c r="AK442" i="7"/>
  <c r="AJ410" i="5"/>
  <c r="AK380" i="7"/>
  <c r="AJ348" i="5"/>
  <c r="AK68" i="7"/>
  <c r="AJ36" i="5"/>
  <c r="AK572" i="7"/>
  <c r="AJ540" i="5"/>
  <c r="AK324" i="7"/>
  <c r="AJ292" i="5"/>
  <c r="AK74" i="7"/>
  <c r="AJ42" i="5"/>
  <c r="AJ486" i="6"/>
  <c r="AJ300" i="6"/>
  <c r="AJ50" i="6"/>
  <c r="AK661" i="10"/>
  <c r="AK542" i="7"/>
  <c r="AK232" i="7"/>
  <c r="AK351" i="10"/>
  <c r="AI413" i="7"/>
  <c r="AI32" i="7"/>
  <c r="AJ447" i="7"/>
  <c r="AK224" i="10"/>
  <c r="AK105" i="7"/>
  <c r="AJ187" i="6"/>
  <c r="AJ622" i="6"/>
  <c r="AK408" i="7"/>
  <c r="AK43" i="6"/>
  <c r="AK541" i="6"/>
  <c r="AK193" i="4"/>
  <c r="AK105" i="6"/>
  <c r="AK479" i="6"/>
  <c r="AK603" i="6"/>
  <c r="AK417" i="6"/>
  <c r="AK168" i="6"/>
  <c r="AK231" i="6"/>
  <c r="AK293" i="6"/>
  <c r="AK355" i="6"/>
  <c r="AK158" i="5"/>
  <c r="AK283" i="5"/>
  <c r="AK407" i="5"/>
  <c r="AK221" i="5"/>
  <c r="AK345" i="5"/>
  <c r="AK531" i="5"/>
  <c r="AK593" i="5"/>
  <c r="AK469" i="5"/>
  <c r="AK95" i="5"/>
  <c r="AK33" i="5"/>
  <c r="AK40" i="6"/>
  <c r="AK102" i="6"/>
  <c r="AK228" i="6"/>
  <c r="AK538" i="6"/>
  <c r="AK352" i="6"/>
  <c r="AK290" i="6"/>
  <c r="AK600" i="6"/>
  <c r="AK476" i="6"/>
  <c r="AK414" i="6"/>
  <c r="AK165" i="6"/>
  <c r="AK565" i="5"/>
  <c r="AK503" i="5"/>
  <c r="AK627" i="5"/>
  <c r="AK441" i="5"/>
  <c r="AK255" i="5"/>
  <c r="AK67" i="5"/>
  <c r="AK379" i="5"/>
  <c r="AK317" i="5"/>
  <c r="AK192" i="5"/>
  <c r="AK129" i="5"/>
  <c r="AK525" i="5"/>
  <c r="AK587" i="5"/>
  <c r="AK463" i="5"/>
  <c r="AK401" i="5"/>
  <c r="AK27" i="5"/>
  <c r="AK89" i="5"/>
  <c r="AK152" i="5"/>
  <c r="AK277" i="5"/>
  <c r="AK339" i="5"/>
  <c r="AK215" i="5"/>
  <c r="AK14" i="6"/>
  <c r="AK202" i="6"/>
  <c r="AK76" i="6"/>
  <c r="AK512" i="6"/>
  <c r="AK326" i="6"/>
  <c r="AK264" i="6"/>
  <c r="AK574" i="6"/>
  <c r="AK388" i="6"/>
  <c r="AK139" i="6"/>
  <c r="AK450" i="6"/>
  <c r="AK174" i="7"/>
  <c r="AK293" i="10"/>
  <c r="AK196" i="7"/>
  <c r="AK71" i="7"/>
  <c r="AK569" i="7"/>
  <c r="AK419" i="7"/>
  <c r="AK538" i="10"/>
  <c r="AK481" i="7"/>
  <c r="AK600" i="10"/>
  <c r="AK170" i="7"/>
  <c r="AK289" i="10"/>
  <c r="AJ176" i="8"/>
  <c r="AK402" i="7"/>
  <c r="AK215" i="7"/>
  <c r="AK464" i="7"/>
  <c r="AK498" i="7"/>
  <c r="AJ466" i="5"/>
  <c r="AK617" i="10"/>
  <c r="AK250" i="7"/>
  <c r="AJ218" i="5"/>
  <c r="AK369" i="10"/>
  <c r="AK124" i="7"/>
  <c r="AJ92" i="5"/>
  <c r="AK243" i="10"/>
  <c r="AJ579" i="7"/>
  <c r="AI164" i="7"/>
  <c r="AI16" i="7"/>
  <c r="AK404" i="7"/>
  <c r="AK590" i="7"/>
  <c r="AK154" i="7"/>
  <c r="AK339" i="7"/>
  <c r="AK587" i="7"/>
  <c r="AK151" i="7"/>
  <c r="AJ596" i="6"/>
  <c r="AJ286" i="6"/>
  <c r="AJ354" i="6"/>
  <c r="AJ104" i="6"/>
  <c r="AJ540" i="6"/>
  <c r="AJ212" i="7"/>
  <c r="AK253" i="7"/>
  <c r="AK372" i="10"/>
  <c r="AK439" i="7"/>
  <c r="AK558" i="10"/>
  <c r="AK65" i="7"/>
  <c r="AK184" i="10"/>
  <c r="AK52" i="7"/>
  <c r="AK364" i="7"/>
  <c r="AK488" i="7"/>
  <c r="AK607" i="10"/>
  <c r="AK502" i="7"/>
  <c r="AK621" i="10"/>
  <c r="AK254" i="7"/>
  <c r="AK373" i="10"/>
  <c r="AK128" i="7"/>
  <c r="AK247" i="10"/>
  <c r="AK397" i="7"/>
  <c r="AK516" i="10"/>
  <c r="AK459" i="7"/>
  <c r="AK578" i="10"/>
  <c r="AK85" i="7"/>
  <c r="AK204" i="10"/>
  <c r="AJ539" i="7"/>
  <c r="AJ664" i="10"/>
  <c r="AJ242" i="10"/>
  <c r="AJ435" i="7"/>
  <c r="AH22" i="7"/>
  <c r="AK499" i="7"/>
  <c r="AK618" i="10"/>
  <c r="AK313" i="7"/>
  <c r="AK432" i="10"/>
  <c r="AK77" i="7"/>
  <c r="AK202" i="7"/>
  <c r="AK663" i="10"/>
  <c r="AK544" i="7"/>
  <c r="AK482" i="7"/>
  <c r="AK601" i="10"/>
  <c r="AK171" i="7"/>
  <c r="AK290" i="10"/>
  <c r="AK420" i="10"/>
  <c r="AK301" i="7"/>
  <c r="AK113" i="7"/>
  <c r="AK195" i="7"/>
  <c r="AK568" i="7"/>
  <c r="AK252" i="7"/>
  <c r="AK371" i="10"/>
  <c r="AK126" i="7"/>
  <c r="AK245" i="10"/>
  <c r="AI39" i="7"/>
  <c r="AI179" i="8"/>
  <c r="AK125" i="5"/>
  <c r="AK251" i="5"/>
  <c r="AK375" i="5"/>
  <c r="AK188" i="5"/>
  <c r="AK313" i="5"/>
  <c r="AK437" i="5"/>
  <c r="AK561" i="5"/>
  <c r="AK150" i="4"/>
  <c r="AK499" i="5"/>
  <c r="AK623" i="5"/>
  <c r="AK63" i="5"/>
  <c r="AK56" i="9"/>
  <c r="AK60" i="9" s="1"/>
  <c r="AK99" i="5"/>
  <c r="AK225" i="5"/>
  <c r="AK349" i="5"/>
  <c r="AK287" i="5"/>
  <c r="AK411" i="5"/>
  <c r="AK124" i="4"/>
  <c r="AK162" i="5"/>
  <c r="AK473" i="5"/>
  <c r="AK535" i="5"/>
  <c r="AK597" i="5"/>
  <c r="AK37" i="5"/>
  <c r="AK15" i="9"/>
  <c r="AK42" i="9"/>
  <c r="AK41" i="9" s="1"/>
  <c r="AK160" i="5"/>
  <c r="AK285" i="5"/>
  <c r="AK409" i="5"/>
  <c r="AK595" i="5"/>
  <c r="AK533" i="5"/>
  <c r="AK471" i="5"/>
  <c r="AK223" i="5"/>
  <c r="AK347" i="5"/>
  <c r="AK97" i="5"/>
  <c r="AK35" i="5"/>
  <c r="AK434" i="5"/>
  <c r="AK558" i="5"/>
  <c r="AK620" i="5"/>
  <c r="AK496" i="5"/>
  <c r="AK122" i="5"/>
  <c r="AK60" i="5"/>
  <c r="AK185" i="5"/>
  <c r="AK310" i="5"/>
  <c r="AK372" i="5"/>
  <c r="AK248" i="5"/>
  <c r="AJ200" i="10"/>
  <c r="AM185" i="4"/>
  <c r="AM122" i="4"/>
  <c r="AM217" i="4"/>
  <c r="AM154" i="4"/>
  <c r="AM129" i="4"/>
  <c r="AM192" i="4"/>
  <c r="AM205" i="4"/>
  <c r="AM142" i="4"/>
  <c r="AM155" i="4"/>
  <c r="AM218" i="4"/>
  <c r="AM135" i="4"/>
  <c r="AM198" i="4"/>
  <c r="AM203" i="4"/>
  <c r="AM140" i="4"/>
  <c r="AM208" i="4"/>
  <c r="AM145" i="4"/>
  <c r="AM190" i="4"/>
  <c r="AM127" i="4"/>
  <c r="AM188" i="4"/>
  <c r="AM125" i="4"/>
  <c r="AM10" i="9"/>
  <c r="AM36" i="9" s="1"/>
  <c r="AM10" i="8"/>
  <c r="AM174" i="4"/>
  <c r="AM111" i="4"/>
  <c r="AJ441" i="7"/>
  <c r="AK519" i="7"/>
  <c r="AK638" i="10"/>
  <c r="AK581" i="7"/>
  <c r="AK700" i="10"/>
  <c r="AK145" i="7"/>
  <c r="AK264" i="10"/>
  <c r="AK369" i="7"/>
  <c r="AK431" i="7"/>
  <c r="AK555" i="7"/>
  <c r="AK50" i="7"/>
  <c r="AK175" i="7"/>
  <c r="AK294" i="10"/>
  <c r="AK548" i="7"/>
  <c r="AK667" i="10"/>
  <c r="AK173" i="7"/>
  <c r="AJ141" i="5"/>
  <c r="AK292" i="10"/>
  <c r="AK236" i="7"/>
  <c r="AJ204" i="5"/>
  <c r="AK355" i="10"/>
  <c r="AK138" i="7"/>
  <c r="AK326" i="7"/>
  <c r="AK512" i="7"/>
  <c r="AJ585" i="7"/>
  <c r="AH18" i="7"/>
  <c r="AJ241" i="7"/>
  <c r="AK429" i="7"/>
  <c r="AK55" i="7"/>
  <c r="AK553" i="7"/>
  <c r="AJ136" i="8"/>
  <c r="AJ145" i="8" s="1"/>
  <c r="AJ166" i="7"/>
  <c r="AJ416" i="10"/>
  <c r="AJ571" i="7"/>
  <c r="AJ497" i="7"/>
  <c r="AJ430" i="10"/>
  <c r="AJ158" i="8"/>
  <c r="AK45" i="6"/>
  <c r="AK233" i="6"/>
  <c r="AK107" i="6"/>
  <c r="AK543" i="6"/>
  <c r="AK357" i="6"/>
  <c r="AK605" i="6"/>
  <c r="AK170" i="6"/>
  <c r="AK419" i="6"/>
  <c r="AK295" i="6"/>
  <c r="AK481" i="6"/>
  <c r="AK46" i="8"/>
  <c r="AK48" i="8"/>
  <c r="AK45" i="8"/>
  <c r="AK49" i="8"/>
  <c r="AK47" i="8"/>
  <c r="AK51" i="6"/>
  <c r="AK239" i="6"/>
  <c r="AK363" i="6"/>
  <c r="AK549" i="6"/>
  <c r="AK611" i="6"/>
  <c r="AK201" i="4"/>
  <c r="AK425" i="6"/>
  <c r="AK176" i="6"/>
  <c r="AK301" i="6"/>
  <c r="AK113" i="6"/>
  <c r="AK487" i="6"/>
  <c r="AK52" i="6"/>
  <c r="AK240" i="6"/>
  <c r="AK114" i="6"/>
  <c r="AK364" i="6"/>
  <c r="AK550" i="6"/>
  <c r="AK612" i="6"/>
  <c r="AK426" i="6"/>
  <c r="AK488" i="6"/>
  <c r="AK177" i="6"/>
  <c r="AK302" i="6"/>
  <c r="AK460" i="5"/>
  <c r="AK522" i="5"/>
  <c r="AK584" i="5"/>
  <c r="AK398" i="5"/>
  <c r="AK212" i="5"/>
  <c r="AK86" i="5"/>
  <c r="AK24" i="5"/>
  <c r="AK274" i="5"/>
  <c r="AK149" i="5"/>
  <c r="AK336" i="5"/>
  <c r="AK55" i="6"/>
  <c r="AK243" i="6"/>
  <c r="AK367" i="6"/>
  <c r="AK553" i="6"/>
  <c r="AK615" i="6"/>
  <c r="AK117" i="6"/>
  <c r="AK429" i="6"/>
  <c r="AK491" i="6"/>
  <c r="AK180" i="6"/>
  <c r="AK305" i="6"/>
  <c r="AK11" i="8"/>
  <c r="AK53" i="8"/>
  <c r="AK55" i="8"/>
  <c r="AK57" i="8"/>
  <c r="AK54" i="8"/>
  <c r="AK56" i="8"/>
  <c r="AK120" i="8"/>
  <c r="AK122" i="8"/>
  <c r="AK123" i="8"/>
  <c r="AK121" i="8"/>
  <c r="AK119" i="8"/>
  <c r="AK72" i="7"/>
  <c r="AK570" i="7"/>
  <c r="AK134" i="7"/>
  <c r="AJ210" i="6"/>
  <c r="AJ22" i="6"/>
  <c r="AJ458" i="6"/>
  <c r="AJ368" i="6"/>
  <c r="AJ492" i="6"/>
  <c r="AJ306" i="6"/>
  <c r="AK272" i="7"/>
  <c r="AK391" i="10"/>
  <c r="AK458" i="7"/>
  <c r="AK577" i="10"/>
  <c r="AK84" i="7"/>
  <c r="AK203" i="10"/>
  <c r="AJ512" i="10"/>
  <c r="AJ641" i="7"/>
  <c r="AI31" i="7"/>
  <c r="AL20" i="8"/>
  <c r="AL20" i="9"/>
  <c r="AL102" i="4"/>
  <c r="AL165" i="4"/>
  <c r="AL129" i="4"/>
  <c r="AL192" i="4"/>
  <c r="AL128" i="4"/>
  <c r="AL191" i="4"/>
  <c r="AL24" i="9"/>
  <c r="AL24" i="8"/>
  <c r="AL103" i="4"/>
  <c r="AL166" i="4"/>
  <c r="AL13" i="9"/>
  <c r="AL39" i="9" s="1"/>
  <c r="AL13" i="8"/>
  <c r="AL106" i="4"/>
  <c r="AL169" i="4"/>
  <c r="AL122" i="4"/>
  <c r="AL185" i="4"/>
  <c r="AL218" i="4"/>
  <c r="AL155" i="4"/>
  <c r="AL9" i="9"/>
  <c r="AL35" i="9" s="1"/>
  <c r="AL9" i="8"/>
  <c r="AL105" i="4"/>
  <c r="AL168" i="4"/>
  <c r="AL188" i="4"/>
  <c r="AL125" i="4"/>
  <c r="AL202" i="4"/>
  <c r="AL139" i="4"/>
  <c r="AL208" i="4"/>
  <c r="AL145" i="4"/>
  <c r="AL196" i="4"/>
  <c r="AL133" i="4"/>
  <c r="AJ255" i="7"/>
  <c r="AK194" i="7"/>
  <c r="AK567" i="7"/>
  <c r="AK341" i="7"/>
  <c r="AK651" i="7"/>
  <c r="AK153" i="7"/>
  <c r="AJ328" i="6"/>
  <c r="AJ390" i="6"/>
  <c r="AJ647" i="7"/>
  <c r="AJ115" i="7"/>
  <c r="AK283" i="7"/>
  <c r="AK407" i="7"/>
  <c r="AK531" i="7"/>
  <c r="AK325" i="7"/>
  <c r="AK387" i="7"/>
  <c r="AK642" i="7"/>
  <c r="AJ610" i="5"/>
  <c r="AK332" i="7"/>
  <c r="AJ300" i="5"/>
  <c r="AK451" i="10"/>
  <c r="AK659" i="10"/>
  <c r="AK540" i="7"/>
  <c r="AJ508" i="5"/>
  <c r="AK602" i="7"/>
  <c r="AK601" i="7" s="1"/>
  <c r="AJ570" i="5"/>
  <c r="AK223" i="10"/>
  <c r="AK104" i="7"/>
  <c r="AJ72" i="5"/>
  <c r="AJ353" i="7"/>
  <c r="AJ172" i="7"/>
  <c r="AJ135" i="7"/>
  <c r="AJ186" i="7"/>
  <c r="AJ93" i="7"/>
  <c r="AK646" i="7"/>
  <c r="AK336" i="7"/>
  <c r="AK455" i="10"/>
  <c r="AK452" i="7"/>
  <c r="AK390" i="7"/>
  <c r="AK514" i="7"/>
  <c r="AK246" i="7"/>
  <c r="AK58" i="7"/>
  <c r="AK618" i="7"/>
  <c r="AK56" i="7"/>
  <c r="AK181" i="7"/>
  <c r="AK492" i="7"/>
  <c r="AK468" i="7"/>
  <c r="AJ436" i="5"/>
  <c r="AK156" i="7"/>
  <c r="AJ124" i="5"/>
  <c r="AK99" i="8"/>
  <c r="AK101" i="8"/>
  <c r="AK103" i="8"/>
  <c r="AK102" i="8"/>
  <c r="AK100" i="8"/>
  <c r="AK160" i="7"/>
  <c r="AK366" i="7"/>
  <c r="AJ334" i="5"/>
  <c r="AK524" i="7"/>
  <c r="AJ492" i="5"/>
  <c r="AK150" i="7"/>
  <c r="AJ118" i="5"/>
  <c r="AK347" i="7"/>
  <c r="AK11" i="6"/>
  <c r="AK73" i="6"/>
  <c r="AK199" i="6"/>
  <c r="AK136" i="6"/>
  <c r="AK509" i="6"/>
  <c r="AK385" i="6"/>
  <c r="AK323" i="6"/>
  <c r="AK571" i="6"/>
  <c r="AK161" i="4"/>
  <c r="AK447" i="6"/>
  <c r="AK261" i="6"/>
  <c r="AK7" i="9"/>
  <c r="AK34" i="9"/>
  <c r="AK23" i="9"/>
  <c r="AK50" i="9"/>
  <c r="AK49" i="9" s="1"/>
  <c r="AK621" i="5"/>
  <c r="AK435" i="5"/>
  <c r="AK497" i="5"/>
  <c r="AK123" i="5"/>
  <c r="AK559" i="5"/>
  <c r="AK61" i="5"/>
  <c r="AK373" i="5"/>
  <c r="AK186" i="5"/>
  <c r="AK311" i="5"/>
  <c r="AK249" i="5"/>
  <c r="AK606" i="5"/>
  <c r="AK544" i="5"/>
  <c r="AK482" i="5"/>
  <c r="AK358" i="5"/>
  <c r="AK234" i="5"/>
  <c r="AK296" i="5"/>
  <c r="AK171" i="5"/>
  <c r="AK46" i="5"/>
  <c r="AK420" i="5"/>
  <c r="AK108" i="5"/>
  <c r="AJ165" i="8"/>
  <c r="AK348" i="7"/>
  <c r="AK534" i="7"/>
  <c r="AK242" i="7"/>
  <c r="AJ210" i="5"/>
  <c r="AK428" i="7"/>
  <c r="AJ396" i="5"/>
  <c r="AK54" i="7"/>
  <c r="AJ22" i="5"/>
  <c r="AK648" i="7"/>
  <c r="AJ616" i="5"/>
  <c r="AK462" i="7"/>
  <c r="AJ430" i="5"/>
  <c r="AK88" i="7"/>
  <c r="AJ56" i="5"/>
  <c r="AJ517" i="7"/>
  <c r="AJ379" i="7"/>
  <c r="AK159" i="7"/>
  <c r="AK533" i="7"/>
  <c r="AK318" i="7"/>
  <c r="AJ286" i="5"/>
  <c r="AK256" i="7"/>
  <c r="AJ224" i="5"/>
  <c r="AK199" i="7"/>
  <c r="AJ167" i="5"/>
  <c r="AK386" i="7"/>
  <c r="AJ354" i="5"/>
  <c r="AJ427" i="7"/>
  <c r="AJ424" i="6"/>
  <c r="AJ112" i="6"/>
  <c r="AK225" i="10"/>
  <c r="AK106" i="7"/>
  <c r="AJ596" i="10"/>
  <c r="AJ633" i="7"/>
  <c r="AJ621" i="7"/>
  <c r="AJ343" i="7"/>
  <c r="AK660" i="10"/>
  <c r="AK541" i="7"/>
  <c r="AK479" i="7"/>
  <c r="AK598" i="10"/>
  <c r="AK168" i="7"/>
  <c r="AK287" i="10"/>
  <c r="AJ124" i="6"/>
  <c r="AJ498" i="6"/>
  <c r="AK158" i="7"/>
  <c r="AK284" i="7"/>
  <c r="AK594" i="7"/>
  <c r="AI23" i="7"/>
  <c r="AK245" i="6"/>
  <c r="AK617" i="6"/>
  <c r="AK555" i="6"/>
  <c r="AK207" i="4"/>
  <c r="AK182" i="6"/>
  <c r="AK307" i="6"/>
  <c r="AK57" i="6"/>
  <c r="AK369" i="6"/>
  <c r="AK493" i="6"/>
  <c r="AK431" i="6"/>
  <c r="AK119" i="6"/>
  <c r="AK31" i="6"/>
  <c r="AK219" i="6"/>
  <c r="AK93" i="6"/>
  <c r="AK529" i="6"/>
  <c r="AK343" i="6"/>
  <c r="AK181" i="4"/>
  <c r="AK591" i="6"/>
  <c r="AK467" i="6"/>
  <c r="AK405" i="6"/>
  <c r="AK156" i="6"/>
  <c r="AK281" i="6"/>
  <c r="AK58" i="6"/>
  <c r="AK120" i="6"/>
  <c r="AK246" i="6"/>
  <c r="AK370" i="6"/>
  <c r="AK618" i="6"/>
  <c r="AK556" i="6"/>
  <c r="AK308" i="6"/>
  <c r="AK494" i="6"/>
  <c r="AK432" i="6"/>
  <c r="AK183" i="6"/>
  <c r="AK34" i="6"/>
  <c r="AK96" i="6"/>
  <c r="AK222" i="6"/>
  <c r="AK532" i="6"/>
  <c r="AK346" i="6"/>
  <c r="AK594" i="6"/>
  <c r="AK470" i="6"/>
  <c r="AK408" i="6"/>
  <c r="AK159" i="6"/>
  <c r="AK284" i="6"/>
  <c r="AK32" i="6"/>
  <c r="AK94" i="6"/>
  <c r="AK220" i="6"/>
  <c r="AK530" i="6"/>
  <c r="AK344" i="6"/>
  <c r="AK157" i="6"/>
  <c r="AK282" i="6"/>
  <c r="AK468" i="6"/>
  <c r="AK406" i="6"/>
  <c r="AK592" i="6"/>
  <c r="AK19" i="8"/>
  <c r="AK94" i="8"/>
  <c r="AK96" i="8"/>
  <c r="AK93" i="8"/>
  <c r="AK97" i="8"/>
  <c r="AK95" i="8"/>
  <c r="AK49" i="7"/>
  <c r="AK361" i="7"/>
  <c r="AK547" i="7"/>
  <c r="AK666" i="10"/>
  <c r="AK321" i="7"/>
  <c r="AK507" i="7"/>
  <c r="AK414" i="10"/>
  <c r="AK295" i="7"/>
  <c r="AK357" i="7"/>
  <c r="AK476" i="10"/>
  <c r="AK164" i="10"/>
  <c r="AK45" i="7"/>
  <c r="AJ174" i="8"/>
  <c r="AK588" i="7"/>
  <c r="AK152" i="7"/>
  <c r="AK622" i="7"/>
  <c r="AJ590" i="5"/>
  <c r="AK436" i="7"/>
  <c r="AJ404" i="5"/>
  <c r="AK555" i="10"/>
  <c r="AK62" i="7"/>
  <c r="AJ30" i="5"/>
  <c r="AK181" i="10"/>
  <c r="AJ262" i="10"/>
  <c r="AI142" i="8"/>
  <c r="AJ18" i="10" s="1"/>
  <c r="AK217" i="7"/>
  <c r="AK528" i="7"/>
  <c r="AK525" i="7"/>
  <c r="AJ98" i="6"/>
  <c r="AJ534" i="6"/>
  <c r="AJ410" i="6"/>
  <c r="AJ292" i="6"/>
  <c r="AJ478" i="6"/>
  <c r="AJ399" i="7"/>
  <c r="AI289" i="7"/>
  <c r="AI24" i="7"/>
  <c r="AK315" i="7"/>
  <c r="AK434" i="10"/>
  <c r="AK240" i="7"/>
  <c r="AK359" i="10"/>
  <c r="AK426" i="7"/>
  <c r="AK545" i="10"/>
  <c r="AK440" i="7"/>
  <c r="AK559" i="10"/>
  <c r="AK66" i="7"/>
  <c r="AK185" i="10"/>
  <c r="AK273" i="7"/>
  <c r="AK392" i="10"/>
  <c r="AK335" i="7"/>
  <c r="AK454" i="10"/>
  <c r="AJ103" i="7"/>
  <c r="AJ410" i="10"/>
  <c r="AJ421" i="7"/>
  <c r="AJ61" i="7"/>
  <c r="AJ467" i="7"/>
  <c r="AK375" i="7"/>
  <c r="AK494" i="10"/>
  <c r="AK188" i="7"/>
  <c r="AK307" i="10"/>
  <c r="AK451" i="7"/>
  <c r="AK327" i="7"/>
  <c r="AK575" i="7"/>
  <c r="AK539" i="10"/>
  <c r="AK420" i="7"/>
  <c r="AK358" i="7"/>
  <c r="AK477" i="10"/>
  <c r="AK165" i="10"/>
  <c r="AK46" i="7"/>
  <c r="AK239" i="7"/>
  <c r="AK358" i="10"/>
  <c r="AK549" i="7"/>
  <c r="AK668" i="10"/>
  <c r="AK320" i="7"/>
  <c r="AK70" i="7"/>
  <c r="AK506" i="7"/>
  <c r="AK562" i="7"/>
  <c r="AK681" i="10"/>
  <c r="AK438" i="7"/>
  <c r="AK557" i="10"/>
  <c r="AK64" i="7"/>
  <c r="AK183" i="10"/>
  <c r="AK79" i="5"/>
  <c r="AK104" i="4"/>
  <c r="AK453" i="5"/>
  <c r="AK205" i="5"/>
  <c r="AK329" i="5"/>
  <c r="AK142" i="5"/>
  <c r="AK577" i="5"/>
  <c r="AK515" i="5"/>
  <c r="AK391" i="5"/>
  <c r="AK267" i="5"/>
  <c r="AK17" i="5"/>
  <c r="AK65" i="6"/>
  <c r="AK377" i="6"/>
  <c r="AK563" i="6"/>
  <c r="AK625" i="6"/>
  <c r="AK439" i="6"/>
  <c r="AK501" i="6"/>
  <c r="AK190" i="6"/>
  <c r="AK127" i="6"/>
  <c r="AK253" i="6"/>
  <c r="AK315" i="6"/>
  <c r="AK75" i="5"/>
  <c r="AK201" i="5"/>
  <c r="AK325" i="5"/>
  <c r="AK263" i="5"/>
  <c r="AK387" i="5"/>
  <c r="AK138" i="5"/>
  <c r="AK511" i="5"/>
  <c r="AK449" i="5"/>
  <c r="AK573" i="5"/>
  <c r="AK13" i="5"/>
  <c r="AK64" i="6"/>
  <c r="AK126" i="6"/>
  <c r="AK376" i="6"/>
  <c r="AK252" i="6"/>
  <c r="AK562" i="6"/>
  <c r="AK624" i="6"/>
  <c r="AK438" i="6"/>
  <c r="AK500" i="6"/>
  <c r="AK314" i="6"/>
  <c r="AK189" i="6"/>
  <c r="AK18" i="6"/>
  <c r="AK80" i="6"/>
  <c r="AK206" i="6"/>
  <c r="AK330" i="6"/>
  <c r="AK516" i="6"/>
  <c r="AK454" i="6"/>
  <c r="AK268" i="6"/>
  <c r="AK392" i="6"/>
  <c r="AK578" i="6"/>
  <c r="AK143" i="6"/>
  <c r="AK66" i="6"/>
  <c r="AK128" i="6"/>
  <c r="AK254" i="6"/>
  <c r="AK378" i="6"/>
  <c r="AK564" i="6"/>
  <c r="AK626" i="6"/>
  <c r="AK440" i="6"/>
  <c r="AK316" i="6"/>
  <c r="AK191" i="6"/>
  <c r="AK502" i="6"/>
  <c r="AK462" i="5"/>
  <c r="AK524" i="5"/>
  <c r="AK586" i="5"/>
  <c r="AL617" i="7" s="1"/>
  <c r="AK88" i="5"/>
  <c r="AK26" i="5"/>
  <c r="AK400" i="5"/>
  <c r="AK151" i="5"/>
  <c r="AK276" i="5"/>
  <c r="AK338" i="5"/>
  <c r="AK214" i="5"/>
  <c r="AK47" i="6"/>
  <c r="AK235" i="6"/>
  <c r="AK109" i="6"/>
  <c r="AK545" i="6"/>
  <c r="AK359" i="6"/>
  <c r="AK421" i="6"/>
  <c r="AK483" i="6"/>
  <c r="AK607" i="6"/>
  <c r="AK172" i="6"/>
  <c r="AK297" i="6"/>
  <c r="AJ325" i="10"/>
  <c r="AI11" i="7"/>
  <c r="AM25" i="8"/>
  <c r="AM25" i="9"/>
  <c r="AM51" i="9" s="1"/>
  <c r="AM109" i="4"/>
  <c r="AM172" i="4"/>
  <c r="AM197" i="4"/>
  <c r="AM134" i="4"/>
  <c r="AM211" i="4"/>
  <c r="AM148" i="4"/>
  <c r="AM195" i="4"/>
  <c r="AM132" i="4"/>
  <c r="AM128" i="4"/>
  <c r="AM191" i="4"/>
  <c r="AM126" i="4"/>
  <c r="AM189" i="4"/>
  <c r="AM24" i="9"/>
  <c r="AM24" i="8"/>
  <c r="AM103" i="4"/>
  <c r="AM166" i="4"/>
  <c r="AM21" i="9"/>
  <c r="AM47" i="9" s="1"/>
  <c r="AM21" i="8"/>
  <c r="AM108" i="4"/>
  <c r="AM171" i="4"/>
  <c r="AM131" i="4"/>
  <c r="AM194" i="4"/>
  <c r="AM147" i="4"/>
  <c r="AM210" i="4"/>
  <c r="AM182" i="4"/>
  <c r="AM119" i="4"/>
  <c r="AM204" i="4"/>
  <c r="AM141" i="4"/>
  <c r="AM17" i="8"/>
  <c r="AM17" i="9"/>
  <c r="AM43" i="9" s="1"/>
  <c r="AM170" i="4"/>
  <c r="AM107" i="4"/>
  <c r="AJ565" i="7"/>
  <c r="AK395" i="7"/>
  <c r="AK514" i="10"/>
  <c r="AK457" i="7"/>
  <c r="AK576" i="10"/>
  <c r="AK83" i="7"/>
  <c r="AK202" i="10"/>
  <c r="AK119" i="7"/>
  <c r="AK57" i="7"/>
  <c r="AK362" i="7"/>
  <c r="AK424" i="7"/>
  <c r="AK543" i="10"/>
  <c r="AK608" i="7"/>
  <c r="AK607" i="7" s="1"/>
  <c r="AJ576" i="5"/>
  <c r="AK422" i="7"/>
  <c r="AJ390" i="5"/>
  <c r="AK541" i="10"/>
  <c r="AK110" i="7"/>
  <c r="AJ78" i="5"/>
  <c r="AK450" i="7"/>
  <c r="AK264" i="7"/>
  <c r="AK574" i="7"/>
  <c r="AI537" i="7"/>
  <c r="AJ178" i="7"/>
  <c r="AK117" i="7"/>
  <c r="AJ137" i="8"/>
  <c r="AJ146" i="8" s="1"/>
  <c r="AJ134" i="8"/>
  <c r="AJ143" i="8" s="1"/>
  <c r="AJ348" i="10"/>
  <c r="AJ601" i="7"/>
  <c r="AJ235" i="7"/>
  <c r="AJ492" i="10"/>
  <c r="AJ653" i="7"/>
  <c r="AJ31" i="7" s="1"/>
  <c r="AK481" i="5"/>
  <c r="AK605" i="5"/>
  <c r="AK543" i="5"/>
  <c r="AK233" i="5"/>
  <c r="AK170" i="5"/>
  <c r="AK295" i="5"/>
  <c r="AK357" i="5"/>
  <c r="AK45" i="5"/>
  <c r="AK107" i="5"/>
  <c r="AK419" i="5"/>
  <c r="AK57" i="9"/>
  <c r="AK61" i="9" s="1"/>
  <c r="AK113" i="5"/>
  <c r="AK176" i="5"/>
  <c r="AK301" i="5"/>
  <c r="AK425" i="5"/>
  <c r="AK239" i="5"/>
  <c r="AK363" i="5"/>
  <c r="AK138" i="4"/>
  <c r="AK549" i="5"/>
  <c r="AK611" i="5"/>
  <c r="AK487" i="5"/>
  <c r="AK51" i="5"/>
  <c r="AK114" i="5"/>
  <c r="AK177" i="5"/>
  <c r="AK302" i="5"/>
  <c r="AK426" i="5"/>
  <c r="AK488" i="5"/>
  <c r="AK240" i="5"/>
  <c r="AK364" i="5"/>
  <c r="AK550" i="5"/>
  <c r="AK612" i="5"/>
  <c r="AK52" i="5"/>
  <c r="AK24" i="6"/>
  <c r="AK86" i="6"/>
  <c r="AK212" i="6"/>
  <c r="AK522" i="6"/>
  <c r="AK336" i="6"/>
  <c r="AK584" i="6"/>
  <c r="AK460" i="6"/>
  <c r="AK398" i="6"/>
  <c r="AK274" i="6"/>
  <c r="AK149" i="6"/>
  <c r="AK117" i="5"/>
  <c r="AK180" i="5"/>
  <c r="AK305" i="5"/>
  <c r="AK429" i="5"/>
  <c r="AK243" i="5"/>
  <c r="AK367" i="5"/>
  <c r="AK553" i="5"/>
  <c r="AK491" i="5"/>
  <c r="AK615" i="5"/>
  <c r="AL646" i="7" s="1"/>
  <c r="AK55" i="5"/>
  <c r="AK11" i="9"/>
  <c r="AK38" i="9"/>
  <c r="AK37" i="9" s="1"/>
  <c r="AK384" i="7"/>
  <c r="AK446" i="7"/>
  <c r="AJ272" i="6"/>
  <c r="AJ396" i="6"/>
  <c r="AJ56" i="6"/>
  <c r="AJ430" i="6"/>
  <c r="AJ244" i="6"/>
  <c r="AK520" i="7"/>
  <c r="AK639" i="10"/>
  <c r="AK334" i="7"/>
  <c r="AK453" i="10"/>
  <c r="AJ450" i="10"/>
  <c r="AI17" i="7"/>
  <c r="AL21" i="9"/>
  <c r="AL47" i="9" s="1"/>
  <c r="AL21" i="8"/>
  <c r="AL108" i="4"/>
  <c r="AL171" i="4"/>
  <c r="AL212" i="4"/>
  <c r="AL149" i="4"/>
  <c r="AL195" i="4"/>
  <c r="AL132" i="4"/>
  <c r="AL123" i="4"/>
  <c r="AL186" i="4"/>
  <c r="AL12" i="8"/>
  <c r="AL12" i="9"/>
  <c r="AL100" i="4"/>
  <c r="AL163" i="4"/>
  <c r="AL26" i="9"/>
  <c r="AL52" i="9" s="1"/>
  <c r="AL26" i="8"/>
  <c r="AL178" i="4"/>
  <c r="AL115" i="4"/>
  <c r="AL197" i="4"/>
  <c r="AL134" i="4"/>
  <c r="AL143" i="4"/>
  <c r="AL206" i="4"/>
  <c r="AL184" i="4"/>
  <c r="AL121" i="4"/>
  <c r="AL182" i="4"/>
  <c r="AL119" i="4"/>
  <c r="AL18" i="9"/>
  <c r="AL44" i="9" s="1"/>
  <c r="AL18" i="8"/>
  <c r="AL176" i="4"/>
  <c r="AL113" i="4"/>
  <c r="AL141" i="4"/>
  <c r="AL204" i="4"/>
  <c r="AL16" i="9"/>
  <c r="AL16" i="8"/>
  <c r="AL164" i="4"/>
  <c r="AL101" i="4"/>
  <c r="AJ317" i="7"/>
  <c r="AK69" i="7"/>
  <c r="AK443" i="7"/>
  <c r="AK403" i="7"/>
  <c r="AK589" i="7"/>
  <c r="AJ576" i="6"/>
  <c r="AJ266" i="6"/>
  <c r="AJ613" i="7"/>
  <c r="AK220" i="7"/>
  <c r="AK593" i="7"/>
  <c r="AK263" i="7"/>
  <c r="AK635" i="7"/>
  <c r="AK394" i="7"/>
  <c r="AJ362" i="5"/>
  <c r="AK513" i="10"/>
  <c r="AK518" i="7"/>
  <c r="AJ486" i="5"/>
  <c r="AK637" i="10"/>
  <c r="AK207" i="7"/>
  <c r="AJ175" i="5"/>
  <c r="AK326" i="10"/>
  <c r="AK535" i="10"/>
  <c r="AK416" i="7"/>
  <c r="AJ384" i="5"/>
  <c r="AK478" i="7"/>
  <c r="AJ446" i="5"/>
  <c r="AK597" i="10"/>
  <c r="AK167" i="7"/>
  <c r="AJ135" i="5"/>
  <c r="AK286" i="10"/>
  <c r="AJ160" i="10"/>
  <c r="AI351" i="7"/>
  <c r="AJ483" i="7"/>
  <c r="AJ249" i="7"/>
  <c r="AJ218" i="7"/>
  <c r="AK522" i="7"/>
  <c r="AK641" i="10"/>
  <c r="AK211" i="7"/>
  <c r="AK330" i="10"/>
  <c r="AK328" i="7"/>
  <c r="AK370" i="7"/>
  <c r="AK432" i="7"/>
  <c r="AK494" i="7"/>
  <c r="AK368" i="7"/>
  <c r="AK118" i="7"/>
  <c r="AK554" i="7"/>
  <c r="AK344" i="7"/>
  <c r="AJ312" i="5"/>
  <c r="AK530" i="7"/>
  <c r="AJ498" i="5"/>
  <c r="AK94" i="7"/>
  <c r="AJ62" i="5"/>
  <c r="AI182" i="8"/>
  <c r="AI14" i="7" l="1"/>
  <c r="AK570" i="6"/>
  <c r="AJ29" i="7"/>
  <c r="AK172" i="8"/>
  <c r="AL650" i="7"/>
  <c r="AL658" i="7"/>
  <c r="AL636" i="7"/>
  <c r="AL637" i="7"/>
  <c r="AK621" i="7"/>
  <c r="AK72" i="6"/>
  <c r="AJ8" i="7"/>
  <c r="AL644" i="7"/>
  <c r="AJ21" i="7"/>
  <c r="AL616" i="7"/>
  <c r="AJ12" i="7"/>
  <c r="AL626" i="7"/>
  <c r="AK135" i="6"/>
  <c r="AK322" i="6"/>
  <c r="AI18" i="7"/>
  <c r="AL645" i="7"/>
  <c r="AK653" i="7"/>
  <c r="AK461" i="7"/>
  <c r="AK384" i="6"/>
  <c r="AL651" i="7"/>
  <c r="AJ11" i="7"/>
  <c r="AK87" i="7"/>
  <c r="AK385" i="7"/>
  <c r="AL618" i="7"/>
  <c r="AK529" i="7"/>
  <c r="AK93" i="7"/>
  <c r="AK109" i="7"/>
  <c r="AK275" i="7"/>
  <c r="AK241" i="7"/>
  <c r="AK112" i="6"/>
  <c r="AK61" i="7"/>
  <c r="AK155" i="6"/>
  <c r="AM57" i="9"/>
  <c r="AM61" i="9" s="1"/>
  <c r="AJ475" i="7"/>
  <c r="AK477" i="7"/>
  <c r="AL643" i="7"/>
  <c r="AK492" i="6"/>
  <c r="AJ27" i="7"/>
  <c r="AI30" i="7"/>
  <c r="AK343" i="7"/>
  <c r="AK166" i="7"/>
  <c r="AL604" i="7"/>
  <c r="AK255" i="7"/>
  <c r="AK174" i="8"/>
  <c r="AK172" i="7"/>
  <c r="AL606" i="7"/>
  <c r="AK415" i="7"/>
  <c r="AK421" i="7"/>
  <c r="AI10" i="7"/>
  <c r="AK198" i="7"/>
  <c r="AL652" i="7"/>
  <c r="AK508" i="6"/>
  <c r="AK10" i="6"/>
  <c r="AK467" i="7"/>
  <c r="AL624" i="7"/>
  <c r="AI26" i="7"/>
  <c r="AK175" i="8"/>
  <c r="AK647" i="7"/>
  <c r="AK176" i="8"/>
  <c r="AK260" i="6"/>
  <c r="AK198" i="6"/>
  <c r="AK446" i="6"/>
  <c r="AK173" i="8"/>
  <c r="AK393" i="7"/>
  <c r="AJ28" i="7"/>
  <c r="AJ26" i="7" s="1"/>
  <c r="AJ101" i="7"/>
  <c r="AK435" i="7"/>
  <c r="AK539" i="7"/>
  <c r="AK404" i="6"/>
  <c r="AK342" i="6"/>
  <c r="AK30" i="6"/>
  <c r="AK181" i="6"/>
  <c r="AK244" i="6"/>
  <c r="AJ9" i="7"/>
  <c r="AK596" i="10"/>
  <c r="AK285" i="10"/>
  <c r="AK534" i="10"/>
  <c r="AK636" i="10"/>
  <c r="AK222" i="10"/>
  <c r="AK291" i="10"/>
  <c r="AL75" i="5"/>
  <c r="AL201" i="5"/>
  <c r="AL325" i="5"/>
  <c r="AL449" i="5"/>
  <c r="AL573" i="5"/>
  <c r="AL511" i="5"/>
  <c r="AL138" i="5"/>
  <c r="AL13" i="5"/>
  <c r="AL387" i="5"/>
  <c r="AL263" i="5"/>
  <c r="AL53" i="6"/>
  <c r="AL115" i="6"/>
  <c r="AL303" i="6"/>
  <c r="AL365" i="6"/>
  <c r="AL551" i="6"/>
  <c r="AL613" i="6"/>
  <c r="AL489" i="6"/>
  <c r="AL178" i="6"/>
  <c r="AL241" i="6"/>
  <c r="AL427" i="6"/>
  <c r="AL86" i="8"/>
  <c r="AL88" i="8"/>
  <c r="AL85" i="8"/>
  <c r="AL87" i="8"/>
  <c r="AL89" i="8"/>
  <c r="AL158" i="5"/>
  <c r="AL531" i="5"/>
  <c r="AL283" i="5"/>
  <c r="AL407" i="5"/>
  <c r="AL469" i="5"/>
  <c r="AL593" i="5"/>
  <c r="AL221" i="5"/>
  <c r="AL345" i="5"/>
  <c r="AL95" i="5"/>
  <c r="AL33" i="5"/>
  <c r="AL482" i="5"/>
  <c r="AL606" i="5"/>
  <c r="AL544" i="5"/>
  <c r="AL358" i="5"/>
  <c r="AL234" i="5"/>
  <c r="AL296" i="5"/>
  <c r="AL171" i="5"/>
  <c r="AL46" i="5"/>
  <c r="AL420" i="5"/>
  <c r="AL108" i="5"/>
  <c r="AL11" i="9"/>
  <c r="AL38" i="9"/>
  <c r="AL37" i="9" s="1"/>
  <c r="AL604" i="5"/>
  <c r="AL542" i="5"/>
  <c r="AL480" i="5"/>
  <c r="AL232" i="5"/>
  <c r="AL44" i="5"/>
  <c r="AL418" i="5"/>
  <c r="AL106" i="5"/>
  <c r="AL294" i="5"/>
  <c r="AL169" i="5"/>
  <c r="AL356" i="5"/>
  <c r="AL20" i="6"/>
  <c r="AL332" i="6"/>
  <c r="AL580" i="6"/>
  <c r="AL518" i="6"/>
  <c r="AL270" i="6"/>
  <c r="AL208" i="6"/>
  <c r="AL394" i="6"/>
  <c r="AL456" i="6"/>
  <c r="AL145" i="6"/>
  <c r="AL82" i="6"/>
  <c r="AL460" i="7"/>
  <c r="AL579" i="10"/>
  <c r="AL83" i="7"/>
  <c r="AL202" i="10"/>
  <c r="AL518" i="7"/>
  <c r="AK486" i="5"/>
  <c r="AL637" i="10"/>
  <c r="AL138" i="7"/>
  <c r="AL431" i="7"/>
  <c r="AL356" i="7"/>
  <c r="AL475" i="10"/>
  <c r="AL298" i="7"/>
  <c r="AK266" i="5"/>
  <c r="AL417" i="10"/>
  <c r="AL173" i="7"/>
  <c r="AK141" i="5"/>
  <c r="AL292" i="10"/>
  <c r="AK325" i="10"/>
  <c r="AL13" i="6"/>
  <c r="AL263" i="6"/>
  <c r="AL325" i="6"/>
  <c r="AL511" i="6"/>
  <c r="AL573" i="6"/>
  <c r="AL387" i="6"/>
  <c r="AL201" i="6"/>
  <c r="AL138" i="6"/>
  <c r="AL449" i="6"/>
  <c r="AL75" i="6"/>
  <c r="AL178" i="5"/>
  <c r="AL303" i="5"/>
  <c r="AL427" i="5"/>
  <c r="AL551" i="5"/>
  <c r="AL53" i="5"/>
  <c r="AL489" i="5"/>
  <c r="AL365" i="5"/>
  <c r="AL241" i="5"/>
  <c r="AL613" i="5"/>
  <c r="AL115" i="5"/>
  <c r="AL33" i="6"/>
  <c r="AL345" i="6"/>
  <c r="AL531" i="6"/>
  <c r="AL593" i="6"/>
  <c r="AL407" i="6"/>
  <c r="AL221" i="6"/>
  <c r="AL158" i="6"/>
  <c r="AL469" i="6"/>
  <c r="AL283" i="6"/>
  <c r="AL95" i="6"/>
  <c r="AL46" i="6"/>
  <c r="AL358" i="6"/>
  <c r="AL606" i="6"/>
  <c r="AL544" i="6"/>
  <c r="AL234" i="6"/>
  <c r="AL420" i="6"/>
  <c r="AL482" i="6"/>
  <c r="AL108" i="6"/>
  <c r="AL296" i="6"/>
  <c r="AL171" i="6"/>
  <c r="AL11" i="8"/>
  <c r="AL53" i="8"/>
  <c r="AL55" i="8"/>
  <c r="AL57" i="8"/>
  <c r="AL56" i="8"/>
  <c r="AL54" i="8"/>
  <c r="AL44" i="6"/>
  <c r="AL294" i="6"/>
  <c r="AL356" i="6"/>
  <c r="AL542" i="6"/>
  <c r="AL418" i="6"/>
  <c r="AL106" i="6"/>
  <c r="AL169" i="6"/>
  <c r="AL232" i="6"/>
  <c r="AL480" i="6"/>
  <c r="AL604" i="6"/>
  <c r="AL82" i="5"/>
  <c r="AL456" i="5"/>
  <c r="AL518" i="5"/>
  <c r="AL580" i="5"/>
  <c r="AL394" i="5"/>
  <c r="AL332" i="5"/>
  <c r="AL145" i="5"/>
  <c r="AL270" i="5"/>
  <c r="AL208" i="5"/>
  <c r="AL20" i="5"/>
  <c r="AL584" i="7"/>
  <c r="AL703" i="10"/>
  <c r="AL336" i="7"/>
  <c r="AL455" i="10"/>
  <c r="AL519" i="7"/>
  <c r="AL638" i="10"/>
  <c r="AL145" i="7"/>
  <c r="AL264" i="10"/>
  <c r="AL642" i="7"/>
  <c r="AK610" i="5"/>
  <c r="AL270" i="7"/>
  <c r="AK238" i="5"/>
  <c r="AL389" i="10"/>
  <c r="AL144" i="7"/>
  <c r="AK112" i="5"/>
  <c r="AL263" i="10"/>
  <c r="AL76" i="7"/>
  <c r="AL201" i="7"/>
  <c r="AL512" i="7"/>
  <c r="AJ142" i="8"/>
  <c r="AK18" i="10" s="1"/>
  <c r="AJ17" i="7"/>
  <c r="AK540" i="10"/>
  <c r="AM81" i="5"/>
  <c r="AM393" i="5"/>
  <c r="AM579" i="5"/>
  <c r="AM455" i="5"/>
  <c r="AM517" i="5"/>
  <c r="AM269" i="5"/>
  <c r="AM144" i="5"/>
  <c r="AM207" i="5"/>
  <c r="AM331" i="5"/>
  <c r="AM19" i="5"/>
  <c r="AM489" i="5"/>
  <c r="AM303" i="5"/>
  <c r="AM427" i="5"/>
  <c r="AM178" i="5"/>
  <c r="AM551" i="5"/>
  <c r="AM365" i="5"/>
  <c r="AM241" i="5"/>
  <c r="AM115" i="5"/>
  <c r="AM53" i="5"/>
  <c r="AM613" i="5"/>
  <c r="AM59" i="6"/>
  <c r="AM247" i="6"/>
  <c r="AM371" i="6"/>
  <c r="AM495" i="6"/>
  <c r="AM557" i="6"/>
  <c r="AM121" i="6"/>
  <c r="AM619" i="6"/>
  <c r="AM309" i="6"/>
  <c r="AM433" i="6"/>
  <c r="AM184" i="6"/>
  <c r="AM20" i="6"/>
  <c r="AM208" i="6"/>
  <c r="AM145" i="6"/>
  <c r="AM332" i="6"/>
  <c r="AM456" i="6"/>
  <c r="AM518" i="6"/>
  <c r="AM580" i="6"/>
  <c r="AM394" i="6"/>
  <c r="AM270" i="6"/>
  <c r="AM82" i="6"/>
  <c r="AM15" i="6"/>
  <c r="AM140" i="6"/>
  <c r="AM327" i="6"/>
  <c r="AM203" i="6"/>
  <c r="AM513" i="6"/>
  <c r="AM451" i="6"/>
  <c r="AM77" i="6"/>
  <c r="AM575" i="6"/>
  <c r="AM389" i="6"/>
  <c r="AM265" i="6"/>
  <c r="AM38" i="6"/>
  <c r="AM226" i="6"/>
  <c r="AM350" i="6"/>
  <c r="AM474" i="6"/>
  <c r="AM536" i="6"/>
  <c r="AM163" i="6"/>
  <c r="AM288" i="6"/>
  <c r="AM412" i="6"/>
  <c r="AM598" i="6"/>
  <c r="AM100" i="6"/>
  <c r="AM604" i="5"/>
  <c r="AM480" i="5"/>
  <c r="AM542" i="5"/>
  <c r="AM294" i="5"/>
  <c r="AM169" i="5"/>
  <c r="AM356" i="5"/>
  <c r="AM106" i="5"/>
  <c r="AM44" i="5"/>
  <c r="AM232" i="5"/>
  <c r="AM418" i="5"/>
  <c r="AM544" i="5"/>
  <c r="AM606" i="5"/>
  <c r="AM482" i="5"/>
  <c r="AM358" i="5"/>
  <c r="AM234" i="5"/>
  <c r="AM171" i="5"/>
  <c r="AM296" i="5"/>
  <c r="AM420" i="5"/>
  <c r="AM108" i="5"/>
  <c r="AM46" i="5"/>
  <c r="AL369" i="7"/>
  <c r="AL555" i="7"/>
  <c r="AL44" i="7"/>
  <c r="AL163" i="10"/>
  <c r="AL169" i="7"/>
  <c r="AL288" i="10"/>
  <c r="AL232" i="7"/>
  <c r="AL351" i="10"/>
  <c r="AL422" i="7"/>
  <c r="AK390" i="5"/>
  <c r="AL541" i="10"/>
  <c r="AL360" i="7"/>
  <c r="AK328" i="5"/>
  <c r="AL110" i="7"/>
  <c r="AK78" i="5"/>
  <c r="AK218" i="6"/>
  <c r="AK430" i="6"/>
  <c r="AK306" i="6"/>
  <c r="AK616" i="6"/>
  <c r="AL451" i="7"/>
  <c r="AL265" i="7"/>
  <c r="AL575" i="7"/>
  <c r="AL217" i="7"/>
  <c r="AL590" i="7"/>
  <c r="AK523" i="7"/>
  <c r="AK103" i="7"/>
  <c r="AL307" i="5"/>
  <c r="AL431" i="5"/>
  <c r="AL493" i="5"/>
  <c r="AL182" i="5"/>
  <c r="AL144" i="4"/>
  <c r="AL617" i="5"/>
  <c r="AL245" i="5"/>
  <c r="AL57" i="5"/>
  <c r="AL369" i="5"/>
  <c r="AL119" i="5"/>
  <c r="AL555" i="5"/>
  <c r="AL99" i="5"/>
  <c r="AL473" i="5"/>
  <c r="AL597" i="5"/>
  <c r="AL124" i="4"/>
  <c r="AL225" i="5"/>
  <c r="AL349" i="5"/>
  <c r="AL37" i="5"/>
  <c r="AL535" i="5"/>
  <c r="AL162" i="5"/>
  <c r="AL411" i="5"/>
  <c r="AL287" i="5"/>
  <c r="AL39" i="8"/>
  <c r="AL41" i="8"/>
  <c r="AL43" i="8"/>
  <c r="AL40" i="8"/>
  <c r="AL42" i="8"/>
  <c r="AL34" i="6"/>
  <c r="AL346" i="6"/>
  <c r="AL532" i="6"/>
  <c r="AL594" i="6"/>
  <c r="AL408" i="6"/>
  <c r="AL159" i="6"/>
  <c r="AL222" i="6"/>
  <c r="AL284" i="6"/>
  <c r="AL470" i="6"/>
  <c r="AL96" i="6"/>
  <c r="AL60" i="8"/>
  <c r="AL62" i="8"/>
  <c r="AL61" i="8"/>
  <c r="AL59" i="8"/>
  <c r="AL63" i="8"/>
  <c r="AL23" i="8"/>
  <c r="AL114" i="8"/>
  <c r="AL116" i="8"/>
  <c r="AL126" i="8"/>
  <c r="AL128" i="8"/>
  <c r="AL113" i="8"/>
  <c r="AL115" i="8"/>
  <c r="AL117" i="8"/>
  <c r="AL125" i="8"/>
  <c r="AL127" i="8"/>
  <c r="AL129" i="8"/>
  <c r="AL41" i="6"/>
  <c r="AL353" i="6"/>
  <c r="AL539" i="6"/>
  <c r="AL601" i="6"/>
  <c r="AL415" i="6"/>
  <c r="AL103" i="6"/>
  <c r="AL166" i="6"/>
  <c r="AL229" i="6"/>
  <c r="AL291" i="6"/>
  <c r="AL477" i="6"/>
  <c r="AL19" i="9"/>
  <c r="AL46" i="9"/>
  <c r="AL45" i="9" s="1"/>
  <c r="AK161" i="8"/>
  <c r="AK158" i="8"/>
  <c r="AL305" i="7"/>
  <c r="AL429" i="7"/>
  <c r="AK486" i="6"/>
  <c r="AK424" i="6"/>
  <c r="AK362" i="6"/>
  <c r="AK235" i="7"/>
  <c r="AM521" i="5"/>
  <c r="AM148" i="5"/>
  <c r="AM273" i="5"/>
  <c r="AM397" i="5"/>
  <c r="AM110" i="4"/>
  <c r="AM335" i="5"/>
  <c r="AM23" i="5"/>
  <c r="AM583" i="5"/>
  <c r="AM85" i="5"/>
  <c r="AM459" i="5"/>
  <c r="AM211" i="5"/>
  <c r="AM99" i="5"/>
  <c r="AM473" i="5"/>
  <c r="AM535" i="5"/>
  <c r="AM597" i="5"/>
  <c r="AM225" i="5"/>
  <c r="AM349" i="5"/>
  <c r="AM124" i="4"/>
  <c r="AM411" i="5"/>
  <c r="AM287" i="5"/>
  <c r="AM162" i="5"/>
  <c r="AM37" i="5"/>
  <c r="AM493" i="5"/>
  <c r="AM144" i="4"/>
  <c r="AM617" i="5"/>
  <c r="AM119" i="5"/>
  <c r="AM369" i="5"/>
  <c r="AM245" i="5"/>
  <c r="AM555" i="5"/>
  <c r="AM431" i="5"/>
  <c r="AM307" i="5"/>
  <c r="AM182" i="5"/>
  <c r="AM57" i="5"/>
  <c r="AM47" i="6"/>
  <c r="AM235" i="6"/>
  <c r="AM297" i="6"/>
  <c r="AM359" i="6"/>
  <c r="AM545" i="6"/>
  <c r="AM483" i="6"/>
  <c r="AM172" i="6"/>
  <c r="AM109" i="6"/>
  <c r="AM607" i="6"/>
  <c r="AM421" i="6"/>
  <c r="AM179" i="5"/>
  <c r="AM304" i="5"/>
  <c r="AM428" i="5"/>
  <c r="AM552" i="5"/>
  <c r="AM116" i="5"/>
  <c r="AM54" i="5"/>
  <c r="AM614" i="5"/>
  <c r="AM490" i="5"/>
  <c r="AM366" i="5"/>
  <c r="AM242" i="5"/>
  <c r="AM440" i="5"/>
  <c r="AM502" i="5"/>
  <c r="AM626" i="5"/>
  <c r="AM564" i="5"/>
  <c r="AM254" i="5"/>
  <c r="AM66" i="5"/>
  <c r="AM378" i="5"/>
  <c r="AM128" i="5"/>
  <c r="AM191" i="5"/>
  <c r="AM316" i="5"/>
  <c r="AL216" i="7"/>
  <c r="AL527" i="7"/>
  <c r="AL254" i="7"/>
  <c r="AL373" i="10"/>
  <c r="AL440" i="7"/>
  <c r="AL559" i="10"/>
  <c r="AL566" i="7"/>
  <c r="AK534" i="5"/>
  <c r="AL442" i="7"/>
  <c r="AK410" i="5"/>
  <c r="AL130" i="7"/>
  <c r="AK98" i="5"/>
  <c r="AL654" i="7"/>
  <c r="AK622" i="5"/>
  <c r="AL468" i="7"/>
  <c r="AK436" i="5"/>
  <c r="AL282" i="7"/>
  <c r="AK250" i="5"/>
  <c r="AJ351" i="7"/>
  <c r="AK242" i="10"/>
  <c r="AK497" i="7"/>
  <c r="AL183" i="7"/>
  <c r="AL160" i="7"/>
  <c r="AL98" i="7"/>
  <c r="AL126" i="7"/>
  <c r="AL245" i="10"/>
  <c r="AL376" i="7"/>
  <c r="AL495" i="10"/>
  <c r="AL189" i="7"/>
  <c r="AL308" i="10"/>
  <c r="AK230" i="6"/>
  <c r="AK478" i="6"/>
  <c r="AK42" i="6"/>
  <c r="AK571" i="7"/>
  <c r="AK137" i="8"/>
  <c r="AK146" i="8" s="1"/>
  <c r="AL215" i="7"/>
  <c r="AK281" i="7"/>
  <c r="AK455" i="7"/>
  <c r="AJ25" i="7"/>
  <c r="AL375" i="6"/>
  <c r="AL561" i="6"/>
  <c r="AL623" i="6"/>
  <c r="AL213" i="4"/>
  <c r="AL125" i="6"/>
  <c r="AL499" i="6"/>
  <c r="AL437" i="6"/>
  <c r="AL63" i="6"/>
  <c r="AL188" i="6"/>
  <c r="AL251" i="6"/>
  <c r="AL313" i="6"/>
  <c r="AL57" i="9"/>
  <c r="AL61" i="9" s="1"/>
  <c r="AL66" i="6"/>
  <c r="AL316" i="6"/>
  <c r="AL378" i="6"/>
  <c r="AL564" i="6"/>
  <c r="AL626" i="6"/>
  <c r="AL128" i="6"/>
  <c r="AL440" i="6"/>
  <c r="AL502" i="6"/>
  <c r="AL254" i="6"/>
  <c r="AL191" i="6"/>
  <c r="AL54" i="6"/>
  <c r="AL304" i="6"/>
  <c r="AL366" i="6"/>
  <c r="AL614" i="6"/>
  <c r="AL552" i="6"/>
  <c r="AL179" i="6"/>
  <c r="AL242" i="6"/>
  <c r="AL490" i="6"/>
  <c r="AL116" i="6"/>
  <c r="AL428" i="6"/>
  <c r="AL556" i="5"/>
  <c r="AL432" i="5"/>
  <c r="AL618" i="5"/>
  <c r="AL494" i="5"/>
  <c r="AL120" i="5"/>
  <c r="AL246" i="5"/>
  <c r="AL183" i="5"/>
  <c r="AL370" i="5"/>
  <c r="AL308" i="5"/>
  <c r="AL58" i="5"/>
  <c r="AL479" i="7"/>
  <c r="AL598" i="10"/>
  <c r="AL168" i="7"/>
  <c r="AL287" i="10"/>
  <c r="AL272" i="7"/>
  <c r="AL391" i="10"/>
  <c r="AL146" i="7"/>
  <c r="AL265" i="10"/>
  <c r="AK210" i="6"/>
  <c r="AK396" i="6"/>
  <c r="AK520" i="6"/>
  <c r="AJ599" i="7"/>
  <c r="AM45" i="6"/>
  <c r="AM233" i="6"/>
  <c r="AM357" i="6"/>
  <c r="AM543" i="6"/>
  <c r="AM481" i="6"/>
  <c r="AM419" i="6"/>
  <c r="AM295" i="6"/>
  <c r="AM170" i="6"/>
  <c r="AM107" i="6"/>
  <c r="AM605" i="6"/>
  <c r="AM51" i="6"/>
  <c r="AM363" i="6"/>
  <c r="AM239" i="6"/>
  <c r="AM487" i="6"/>
  <c r="AM549" i="6"/>
  <c r="AM201" i="4"/>
  <c r="AM176" i="6"/>
  <c r="AM425" i="6"/>
  <c r="AM113" i="6"/>
  <c r="AM611" i="6"/>
  <c r="AM301" i="6"/>
  <c r="AM621" i="5"/>
  <c r="AM497" i="5"/>
  <c r="AM559" i="5"/>
  <c r="AM123" i="5"/>
  <c r="AM435" i="5"/>
  <c r="AM61" i="5"/>
  <c r="AM186" i="5"/>
  <c r="AM311" i="5"/>
  <c r="AM373" i="5"/>
  <c r="AM249" i="5"/>
  <c r="AM24" i="6"/>
  <c r="AM336" i="6"/>
  <c r="AM212" i="6"/>
  <c r="AM460" i="6"/>
  <c r="AM522" i="6"/>
  <c r="AM149" i="6"/>
  <c r="AM398" i="6"/>
  <c r="AM584" i="6"/>
  <c r="AM274" i="6"/>
  <c r="AM86" i="6"/>
  <c r="AM27" i="6"/>
  <c r="AM215" i="6"/>
  <c r="AM339" i="6"/>
  <c r="AM463" i="6"/>
  <c r="AM525" i="6"/>
  <c r="AM277" i="6"/>
  <c r="AM587" i="6"/>
  <c r="AM152" i="6"/>
  <c r="AM89" i="6"/>
  <c r="AM401" i="6"/>
  <c r="AM524" i="5"/>
  <c r="AM586" i="5"/>
  <c r="AM462" i="5"/>
  <c r="AM151" i="5"/>
  <c r="AM400" i="5"/>
  <c r="AM88" i="5"/>
  <c r="AM26" i="5"/>
  <c r="AM338" i="5"/>
  <c r="AM276" i="5"/>
  <c r="AM214" i="5"/>
  <c r="AM58" i="6"/>
  <c r="AM370" i="6"/>
  <c r="AM246" i="6"/>
  <c r="AM308" i="6"/>
  <c r="AM556" i="6"/>
  <c r="AM494" i="6"/>
  <c r="AM618" i="6"/>
  <c r="AM432" i="6"/>
  <c r="AM183" i="6"/>
  <c r="AM120" i="6"/>
  <c r="AK165" i="8"/>
  <c r="AK348" i="6"/>
  <c r="AK410" i="6"/>
  <c r="AK187" i="6"/>
  <c r="AK62" i="6"/>
  <c r="AK374" i="6"/>
  <c r="AJ23" i="7"/>
  <c r="AK373" i="7"/>
  <c r="AL419" i="7"/>
  <c r="AL538" i="10"/>
  <c r="AL357" i="7"/>
  <c r="AL476" i="10"/>
  <c r="AL383" i="7"/>
  <c r="AL569" i="7"/>
  <c r="AL74" i="7"/>
  <c r="AK42" i="5"/>
  <c r="AL572" i="7"/>
  <c r="AK540" i="5"/>
  <c r="AK135" i="7"/>
  <c r="AK192" i="7"/>
  <c r="AK178" i="7"/>
  <c r="AL387" i="7"/>
  <c r="AL75" i="7"/>
  <c r="AL521" i="7"/>
  <c r="AL640" i="10"/>
  <c r="AL335" i="7"/>
  <c r="AL454" i="10"/>
  <c r="AL165" i="10"/>
  <c r="AL46" i="7"/>
  <c r="AL544" i="7"/>
  <c r="AL663" i="10"/>
  <c r="AL234" i="7"/>
  <c r="AL353" i="10"/>
  <c r="AL430" i="7"/>
  <c r="AK472" i="10"/>
  <c r="AK143" i="7"/>
  <c r="AK388" i="10"/>
  <c r="AL101" i="5"/>
  <c r="AL475" i="5"/>
  <c r="AL599" i="5"/>
  <c r="AL537" i="5"/>
  <c r="AL413" i="5"/>
  <c r="AL227" i="5"/>
  <c r="AL351" i="5"/>
  <c r="AL39" i="5"/>
  <c r="AL289" i="5"/>
  <c r="AL164" i="5"/>
  <c r="AL105" i="5"/>
  <c r="AL231" i="5"/>
  <c r="AL355" i="5"/>
  <c r="AL603" i="5"/>
  <c r="AL130" i="4"/>
  <c r="AL541" i="5"/>
  <c r="AL479" i="5"/>
  <c r="AL168" i="5"/>
  <c r="AL417" i="5"/>
  <c r="AL293" i="5"/>
  <c r="AL43" i="5"/>
  <c r="AL79" i="8"/>
  <c r="AL81" i="8"/>
  <c r="AL83" i="8"/>
  <c r="AL80" i="8"/>
  <c r="AL82" i="8"/>
  <c r="AL26" i="6"/>
  <c r="AL276" i="6"/>
  <c r="AL338" i="6"/>
  <c r="AL524" i="6"/>
  <c r="AL400" i="6"/>
  <c r="AL151" i="6"/>
  <c r="AL214" i="6"/>
  <c r="AL586" i="6"/>
  <c r="AL462" i="6"/>
  <c r="AL88" i="6"/>
  <c r="AL24" i="6"/>
  <c r="AL336" i="6"/>
  <c r="AL584" i="6"/>
  <c r="AL522" i="6"/>
  <c r="AL149" i="6"/>
  <c r="AL86" i="6"/>
  <c r="AL212" i="6"/>
  <c r="AL274" i="6"/>
  <c r="AL460" i="6"/>
  <c r="AL398" i="6"/>
  <c r="AL122" i="6"/>
  <c r="AL60" i="6"/>
  <c r="AL372" i="6"/>
  <c r="AL620" i="6"/>
  <c r="AL558" i="6"/>
  <c r="AL310" i="6"/>
  <c r="AL248" i="6"/>
  <c r="AL434" i="6"/>
  <c r="AL496" i="6"/>
  <c r="AL185" i="6"/>
  <c r="AL21" i="6"/>
  <c r="AL271" i="6"/>
  <c r="AL333" i="6"/>
  <c r="AL519" i="6"/>
  <c r="AL581" i="6"/>
  <c r="AL83" i="6"/>
  <c r="AL395" i="6"/>
  <c r="AL209" i="6"/>
  <c r="AL457" i="6"/>
  <c r="AL146" i="6"/>
  <c r="AL500" i="5"/>
  <c r="AL624" i="5"/>
  <c r="AL438" i="5"/>
  <c r="AL562" i="5"/>
  <c r="AL64" i="5"/>
  <c r="AL314" i="5"/>
  <c r="AL126" i="5"/>
  <c r="AL252" i="5"/>
  <c r="AL189" i="5"/>
  <c r="AL376" i="5"/>
  <c r="AL177" i="7"/>
  <c r="AL296" i="10"/>
  <c r="AL488" i="7"/>
  <c r="AL607" i="10"/>
  <c r="AL384" i="7"/>
  <c r="AL632" i="7"/>
  <c r="AL134" i="7"/>
  <c r="AL258" i="7"/>
  <c r="AL506" i="7"/>
  <c r="AL54" i="7"/>
  <c r="AK22" i="5"/>
  <c r="AL552" i="7"/>
  <c r="AK520" i="5"/>
  <c r="AL428" i="7"/>
  <c r="AK396" i="5"/>
  <c r="AJ182" i="8"/>
  <c r="AK416" i="10"/>
  <c r="AM75" i="5"/>
  <c r="AM201" i="5"/>
  <c r="AM325" i="5"/>
  <c r="AM449" i="5"/>
  <c r="AM573" i="5"/>
  <c r="AM387" i="5"/>
  <c r="AM263" i="5"/>
  <c r="AM13" i="5"/>
  <c r="AM511" i="5"/>
  <c r="AM138" i="5"/>
  <c r="AM205" i="6"/>
  <c r="AM267" i="6"/>
  <c r="AM453" i="6"/>
  <c r="AM515" i="6"/>
  <c r="AM167" i="4"/>
  <c r="AM577" i="6"/>
  <c r="AM142" i="6"/>
  <c r="AM391" i="6"/>
  <c r="AM17" i="6"/>
  <c r="AM79" i="6"/>
  <c r="AM329" i="6"/>
  <c r="AM461" i="5"/>
  <c r="AM523" i="5"/>
  <c r="AM585" i="5"/>
  <c r="AM150" i="5"/>
  <c r="AM399" i="5"/>
  <c r="AM337" i="5"/>
  <c r="AM25" i="5"/>
  <c r="AM275" i="5"/>
  <c r="AM87" i="5"/>
  <c r="AM213" i="5"/>
  <c r="AM76" i="5"/>
  <c r="AM202" i="5"/>
  <c r="AM326" i="5"/>
  <c r="AM450" i="5"/>
  <c r="AM574" i="5"/>
  <c r="AM388" i="5"/>
  <c r="AM264" i="5"/>
  <c r="AM139" i="5"/>
  <c r="AM512" i="5"/>
  <c r="AM14" i="5"/>
  <c r="AM18" i="6"/>
  <c r="AM206" i="6"/>
  <c r="AM268" i="6"/>
  <c r="AM330" i="6"/>
  <c r="AM516" i="6"/>
  <c r="AM454" i="6"/>
  <c r="AM578" i="6"/>
  <c r="AM392" i="6"/>
  <c r="AM143" i="6"/>
  <c r="AM80" i="6"/>
  <c r="AM94" i="5"/>
  <c r="AM468" i="5"/>
  <c r="AM592" i="5"/>
  <c r="AM530" i="5"/>
  <c r="AM344" i="5"/>
  <c r="AM220" i="5"/>
  <c r="AM32" i="5"/>
  <c r="AM406" i="5"/>
  <c r="AM282" i="5"/>
  <c r="AM157" i="5"/>
  <c r="AM74" i="5"/>
  <c r="AM510" i="5"/>
  <c r="AM448" i="5"/>
  <c r="AM200" i="5"/>
  <c r="AM324" i="5"/>
  <c r="AM572" i="5"/>
  <c r="AM386" i="5"/>
  <c r="AM262" i="5"/>
  <c r="AM137" i="5"/>
  <c r="AM12" i="5"/>
  <c r="AM64" i="6"/>
  <c r="AM252" i="6"/>
  <c r="AM376" i="6"/>
  <c r="AM562" i="6"/>
  <c r="AM500" i="6"/>
  <c r="AM126" i="6"/>
  <c r="AM624" i="6"/>
  <c r="AM438" i="6"/>
  <c r="AM314" i="6"/>
  <c r="AM189" i="6"/>
  <c r="AL140" i="7"/>
  <c r="AL328" i="7"/>
  <c r="AL514" i="7"/>
  <c r="AL409" i="7"/>
  <c r="AL595" i="7"/>
  <c r="AL237" i="7"/>
  <c r="AL356" i="10"/>
  <c r="AL299" i="7"/>
  <c r="AL418" i="10"/>
  <c r="AL485" i="7"/>
  <c r="AL604" i="10"/>
  <c r="AL95" i="7"/>
  <c r="AL283" i="7"/>
  <c r="AL531" i="7"/>
  <c r="AL656" i="7"/>
  <c r="AK328" i="6"/>
  <c r="AK576" i="6"/>
  <c r="AK559" i="7"/>
  <c r="AL63" i="7"/>
  <c r="AL182" i="10"/>
  <c r="AL623" i="7"/>
  <c r="AL561" i="7"/>
  <c r="AL680" i="10"/>
  <c r="AL127" i="7"/>
  <c r="AL246" i="10"/>
  <c r="AL625" i="7"/>
  <c r="AL190" i="7"/>
  <c r="AL309" i="10"/>
  <c r="AL151" i="7"/>
  <c r="AL250" i="7"/>
  <c r="AK218" i="5"/>
  <c r="AL369" i="10"/>
  <c r="AL436" i="7"/>
  <c r="AK404" i="5"/>
  <c r="AL555" i="10"/>
  <c r="AL400" i="7"/>
  <c r="AK368" i="5"/>
  <c r="AL338" i="7"/>
  <c r="AK306" i="5"/>
  <c r="AK129" i="7"/>
  <c r="AK303" i="7"/>
  <c r="AL194" i="7"/>
  <c r="AL381" i="7"/>
  <c r="AL443" i="7"/>
  <c r="AL239" i="7"/>
  <c r="AL358" i="10"/>
  <c r="AL611" i="7"/>
  <c r="AL362" i="7"/>
  <c r="AL424" i="7"/>
  <c r="AL543" i="10"/>
  <c r="AL167" i="7"/>
  <c r="AK135" i="5"/>
  <c r="AL286" i="10"/>
  <c r="AL292" i="7"/>
  <c r="AK260" i="5"/>
  <c r="AL411" i="10"/>
  <c r="AL271" i="7"/>
  <c r="AL390" i="10"/>
  <c r="AL394" i="7"/>
  <c r="AK362" i="5"/>
  <c r="AL513" i="10"/>
  <c r="AK517" i="7"/>
  <c r="AL15" i="8"/>
  <c r="AL74" i="8"/>
  <c r="AL76" i="8"/>
  <c r="AL77" i="8"/>
  <c r="AL73" i="8"/>
  <c r="AL75" i="8"/>
  <c r="AL523" i="5"/>
  <c r="AL461" i="5"/>
  <c r="AL585" i="5"/>
  <c r="AL337" i="5"/>
  <c r="AL25" i="5"/>
  <c r="AL275" i="5"/>
  <c r="AL150" i="5"/>
  <c r="AL399" i="5"/>
  <c r="AL87" i="5"/>
  <c r="AL213" i="5"/>
  <c r="AL156" i="5"/>
  <c r="AL281" i="5"/>
  <c r="AL405" i="5"/>
  <c r="AL467" i="5"/>
  <c r="AL118" i="4"/>
  <c r="AL343" i="5"/>
  <c r="AL93" i="5"/>
  <c r="AL31" i="5"/>
  <c r="AL529" i="5"/>
  <c r="AL591" i="5"/>
  <c r="AL219" i="5"/>
  <c r="AL55" i="6"/>
  <c r="AL367" i="6"/>
  <c r="AL615" i="6"/>
  <c r="AL553" i="6"/>
  <c r="AL180" i="6"/>
  <c r="AL243" i="6"/>
  <c r="AL491" i="6"/>
  <c r="AL305" i="6"/>
  <c r="AL117" i="6"/>
  <c r="AL429" i="6"/>
  <c r="AL525" i="5"/>
  <c r="AL587" i="5"/>
  <c r="AL463" i="5"/>
  <c r="AL27" i="5"/>
  <c r="AL89" i="5"/>
  <c r="AL152" i="5"/>
  <c r="AL401" i="5"/>
  <c r="AL339" i="5"/>
  <c r="AL277" i="5"/>
  <c r="AL215" i="5"/>
  <c r="AL12" i="6"/>
  <c r="AL386" i="6"/>
  <c r="AL324" i="6"/>
  <c r="AL572" i="6"/>
  <c r="AL510" i="6"/>
  <c r="AL262" i="6"/>
  <c r="AL137" i="6"/>
  <c r="AL200" i="6"/>
  <c r="AL448" i="6"/>
  <c r="AL74" i="6"/>
  <c r="AL35" i="6"/>
  <c r="AL285" i="6"/>
  <c r="AL347" i="6"/>
  <c r="AL533" i="6"/>
  <c r="AL595" i="6"/>
  <c r="AL160" i="6"/>
  <c r="AL223" i="6"/>
  <c r="AL471" i="6"/>
  <c r="AL97" i="6"/>
  <c r="AL409" i="6"/>
  <c r="AL435" i="5"/>
  <c r="AL497" i="5"/>
  <c r="AL621" i="5"/>
  <c r="AL123" i="5"/>
  <c r="AL559" i="5"/>
  <c r="AL61" i="5"/>
  <c r="AL311" i="5"/>
  <c r="AL186" i="5"/>
  <c r="AL373" i="5"/>
  <c r="AL249" i="5"/>
  <c r="AL100" i="8"/>
  <c r="AL102" i="8"/>
  <c r="AL99" i="8"/>
  <c r="AL101" i="8"/>
  <c r="AL103" i="8"/>
  <c r="AL86" i="7"/>
  <c r="AL205" i="10"/>
  <c r="AL398" i="7"/>
  <c r="AL517" i="10"/>
  <c r="AL211" i="7"/>
  <c r="AL330" i="10"/>
  <c r="AL581" i="7"/>
  <c r="AL700" i="10"/>
  <c r="AL457" i="7"/>
  <c r="AL576" i="10"/>
  <c r="AL580" i="7"/>
  <c r="AK548" i="5"/>
  <c r="AL699" i="10"/>
  <c r="AL456" i="7"/>
  <c r="AK424" i="5"/>
  <c r="AL575" i="10"/>
  <c r="AL264" i="7"/>
  <c r="AJ227" i="7"/>
  <c r="AJ20" i="7"/>
  <c r="AM19" i="6"/>
  <c r="AM144" i="6"/>
  <c r="AM207" i="6"/>
  <c r="AM331" i="6"/>
  <c r="AM517" i="6"/>
  <c r="AM455" i="6"/>
  <c r="AM81" i="6"/>
  <c r="AM269" i="6"/>
  <c r="AM393" i="6"/>
  <c r="AM579" i="6"/>
  <c r="AM53" i="6"/>
  <c r="AM303" i="6"/>
  <c r="AM365" i="6"/>
  <c r="AM241" i="6"/>
  <c r="AM551" i="6"/>
  <c r="AM489" i="6"/>
  <c r="AM427" i="6"/>
  <c r="AM613" i="6"/>
  <c r="AM178" i="6"/>
  <c r="AM115" i="6"/>
  <c r="AM619" i="5"/>
  <c r="AN650" i="7" s="1"/>
  <c r="AM121" i="5"/>
  <c r="AM557" i="5"/>
  <c r="AM433" i="5"/>
  <c r="AM495" i="5"/>
  <c r="AM59" i="5"/>
  <c r="AM184" i="5"/>
  <c r="AM309" i="5"/>
  <c r="AM371" i="5"/>
  <c r="AM247" i="5"/>
  <c r="AM518" i="5"/>
  <c r="AM82" i="5"/>
  <c r="AM580" i="5"/>
  <c r="AM456" i="5"/>
  <c r="AM394" i="5"/>
  <c r="AM332" i="5"/>
  <c r="AM208" i="5"/>
  <c r="AM270" i="5"/>
  <c r="AM145" i="5"/>
  <c r="AM20" i="5"/>
  <c r="AM77" i="5"/>
  <c r="AM451" i="5"/>
  <c r="AM513" i="5"/>
  <c r="AM575" i="5"/>
  <c r="AN606" i="7" s="1"/>
  <c r="AM203" i="5"/>
  <c r="AM327" i="5"/>
  <c r="AM140" i="5"/>
  <c r="AM15" i="5"/>
  <c r="AM389" i="5"/>
  <c r="AM265" i="5"/>
  <c r="AM100" i="5"/>
  <c r="AM536" i="5"/>
  <c r="AM474" i="5"/>
  <c r="AM598" i="5"/>
  <c r="AM412" i="5"/>
  <c r="AM163" i="5"/>
  <c r="AM288" i="5"/>
  <c r="AM350" i="5"/>
  <c r="AM38" i="5"/>
  <c r="AM226" i="5"/>
  <c r="AM44" i="6"/>
  <c r="AM294" i="6"/>
  <c r="AM232" i="6"/>
  <c r="AM356" i="6"/>
  <c r="AM542" i="6"/>
  <c r="AM480" i="6"/>
  <c r="AM604" i="6"/>
  <c r="AM418" i="6"/>
  <c r="AM169" i="6"/>
  <c r="AM106" i="6"/>
  <c r="AM46" i="6"/>
  <c r="AM234" i="6"/>
  <c r="AM358" i="6"/>
  <c r="AM544" i="6"/>
  <c r="AM420" i="6"/>
  <c r="AM606" i="6"/>
  <c r="AM482" i="6"/>
  <c r="AM296" i="6"/>
  <c r="AM171" i="6"/>
  <c r="AM108" i="6"/>
  <c r="AM119" i="8"/>
  <c r="AM121" i="8"/>
  <c r="AM123" i="8"/>
  <c r="AM122" i="8"/>
  <c r="AM120" i="8"/>
  <c r="AL307" i="7"/>
  <c r="AL57" i="7"/>
  <c r="AL493" i="7"/>
  <c r="AL418" i="7"/>
  <c r="AL537" i="10"/>
  <c r="AL106" i="7"/>
  <c r="AL225" i="10"/>
  <c r="AL546" i="7"/>
  <c r="AK514" i="5"/>
  <c r="AL665" i="10"/>
  <c r="AL236" i="7"/>
  <c r="AK204" i="5"/>
  <c r="AL355" i="10"/>
  <c r="AJ413" i="7"/>
  <c r="AJ32" i="7"/>
  <c r="AK554" i="10"/>
  <c r="AL77" i="7"/>
  <c r="AL389" i="7"/>
  <c r="AL404" i="7"/>
  <c r="AL154" i="7"/>
  <c r="AK149" i="7"/>
  <c r="AK155" i="7"/>
  <c r="AJ164" i="7"/>
  <c r="AJ16" i="7"/>
  <c r="AK331" i="7"/>
  <c r="AL307" i="6"/>
  <c r="AL617" i="6"/>
  <c r="AL555" i="6"/>
  <c r="AL207" i="4"/>
  <c r="AL369" i="6"/>
  <c r="AL493" i="6"/>
  <c r="AL182" i="6"/>
  <c r="AL245" i="6"/>
  <c r="AL57" i="6"/>
  <c r="AL431" i="6"/>
  <c r="AL119" i="6"/>
  <c r="AL535" i="6"/>
  <c r="AL597" i="6"/>
  <c r="AL187" i="4"/>
  <c r="AL162" i="6"/>
  <c r="AL287" i="6"/>
  <c r="AL225" i="6"/>
  <c r="AL411" i="6"/>
  <c r="AL473" i="6"/>
  <c r="AL37" i="6"/>
  <c r="AL99" i="6"/>
  <c r="AL349" i="6"/>
  <c r="AL56" i="9"/>
  <c r="AL60" i="9" s="1"/>
  <c r="AL284" i="5"/>
  <c r="AL408" i="5"/>
  <c r="AL159" i="5"/>
  <c r="AL594" i="5"/>
  <c r="AL532" i="5"/>
  <c r="AL470" i="5"/>
  <c r="AL96" i="5"/>
  <c r="AL346" i="5"/>
  <c r="AL222" i="5"/>
  <c r="AL34" i="5"/>
  <c r="AL23" i="9"/>
  <c r="AL50" i="9"/>
  <c r="AL49" i="9" s="1"/>
  <c r="AL103" i="5"/>
  <c r="AL477" i="5"/>
  <c r="AL601" i="5"/>
  <c r="AM632" i="7" s="1"/>
  <c r="AL415" i="5"/>
  <c r="AL539" i="5"/>
  <c r="AL353" i="5"/>
  <c r="AL229" i="5"/>
  <c r="AL41" i="5"/>
  <c r="AL291" i="5"/>
  <c r="AL166" i="5"/>
  <c r="AL19" i="8"/>
  <c r="AL93" i="8"/>
  <c r="AL95" i="8"/>
  <c r="AL97" i="8"/>
  <c r="AL94" i="8"/>
  <c r="AL96" i="8"/>
  <c r="AK159" i="8"/>
  <c r="AL367" i="7"/>
  <c r="AL55" i="7"/>
  <c r="AL615" i="7"/>
  <c r="AK238" i="6"/>
  <c r="AJ15" i="7"/>
  <c r="AM459" i="6"/>
  <c r="AM521" i="6"/>
  <c r="AM173" i="4"/>
  <c r="AM23" i="6"/>
  <c r="AM397" i="6"/>
  <c r="AM583" i="6"/>
  <c r="AM85" i="6"/>
  <c r="AM148" i="6"/>
  <c r="AM273" i="6"/>
  <c r="AM211" i="6"/>
  <c r="AM335" i="6"/>
  <c r="AM225" i="6"/>
  <c r="AM535" i="6"/>
  <c r="AM473" i="6"/>
  <c r="AM187" i="4"/>
  <c r="AM162" i="6"/>
  <c r="AM37" i="6"/>
  <c r="AM411" i="6"/>
  <c r="AM287" i="6"/>
  <c r="AM597" i="6"/>
  <c r="AM99" i="6"/>
  <c r="AM349" i="6"/>
  <c r="AM245" i="6"/>
  <c r="AM307" i="6"/>
  <c r="AM493" i="6"/>
  <c r="AM555" i="6"/>
  <c r="AM207" i="4"/>
  <c r="AM369" i="6"/>
  <c r="AM617" i="6"/>
  <c r="AM431" i="6"/>
  <c r="AM57" i="6"/>
  <c r="AM182" i="6"/>
  <c r="AM119" i="6"/>
  <c r="AM545" i="5"/>
  <c r="AM607" i="5"/>
  <c r="AM483" i="5"/>
  <c r="AM359" i="5"/>
  <c r="AM172" i="5"/>
  <c r="AM235" i="5"/>
  <c r="AM297" i="5"/>
  <c r="AM421" i="5"/>
  <c r="AM109" i="5"/>
  <c r="AM47" i="5"/>
  <c r="AM54" i="6"/>
  <c r="AM304" i="6"/>
  <c r="AM242" i="6"/>
  <c r="AM366" i="6"/>
  <c r="AM552" i="6"/>
  <c r="AM490" i="6"/>
  <c r="AM614" i="6"/>
  <c r="AM428" i="6"/>
  <c r="AM179" i="6"/>
  <c r="AM116" i="6"/>
  <c r="AM66" i="6"/>
  <c r="AM316" i="6"/>
  <c r="AM254" i="6"/>
  <c r="AM378" i="6"/>
  <c r="AM564" i="6"/>
  <c r="AM502" i="6"/>
  <c r="AM440" i="6"/>
  <c r="AM191" i="6"/>
  <c r="AM626" i="6"/>
  <c r="AM128" i="6"/>
  <c r="AL279" i="7"/>
  <c r="AL66" i="7"/>
  <c r="AL185" i="10"/>
  <c r="AL502" i="7"/>
  <c r="AL621" i="10"/>
  <c r="AL316" i="7"/>
  <c r="AL435" i="10"/>
  <c r="AL504" i="7"/>
  <c r="AK472" i="5"/>
  <c r="AL318" i="7"/>
  <c r="AK286" i="5"/>
  <c r="AL530" i="7"/>
  <c r="AK498" i="5"/>
  <c r="AL344" i="7"/>
  <c r="AK312" i="5"/>
  <c r="AL156" i="7"/>
  <c r="AK124" i="5"/>
  <c r="AK249" i="7"/>
  <c r="AL246" i="7"/>
  <c r="AL120" i="7"/>
  <c r="AL494" i="7"/>
  <c r="AL223" i="7"/>
  <c r="AL286" i="7"/>
  <c r="AL534" i="7"/>
  <c r="AL500" i="7"/>
  <c r="AL619" i="10"/>
  <c r="AL252" i="7"/>
  <c r="AL371" i="10"/>
  <c r="AK167" i="6"/>
  <c r="AK104" i="6"/>
  <c r="AK323" i="7"/>
  <c r="AK441" i="7"/>
  <c r="AK115" i="7"/>
  <c r="AK138" i="8"/>
  <c r="AK147" i="8" s="1"/>
  <c r="AK135" i="8"/>
  <c r="AK144" i="8" s="1"/>
  <c r="AL402" i="7"/>
  <c r="AL526" i="7"/>
  <c r="AL464" i="7"/>
  <c r="AK591" i="7"/>
  <c r="AK229" i="7"/>
  <c r="AK81" i="7"/>
  <c r="AL59" i="6"/>
  <c r="AL371" i="6"/>
  <c r="AL619" i="6"/>
  <c r="AL557" i="6"/>
  <c r="AL433" i="6"/>
  <c r="AL247" i="6"/>
  <c r="AL495" i="6"/>
  <c r="AL309" i="6"/>
  <c r="AL184" i="6"/>
  <c r="AL121" i="6"/>
  <c r="AL148" i="5"/>
  <c r="AL110" i="4"/>
  <c r="AL273" i="5"/>
  <c r="AL397" i="5"/>
  <c r="AL521" i="5"/>
  <c r="AL459" i="5"/>
  <c r="AL211" i="5"/>
  <c r="AL583" i="5"/>
  <c r="AL23" i="5"/>
  <c r="AL335" i="5"/>
  <c r="AL85" i="5"/>
  <c r="AL177" i="5"/>
  <c r="AL302" i="5"/>
  <c r="AL426" i="5"/>
  <c r="AL550" i="5"/>
  <c r="AL52" i="5"/>
  <c r="AL488" i="5"/>
  <c r="AL612" i="5"/>
  <c r="AL364" i="5"/>
  <c r="AL240" i="5"/>
  <c r="AL114" i="5"/>
  <c r="AL47" i="6"/>
  <c r="AL297" i="6"/>
  <c r="AL359" i="6"/>
  <c r="AL545" i="6"/>
  <c r="AL607" i="6"/>
  <c r="AL483" i="6"/>
  <c r="AL421" i="6"/>
  <c r="AL235" i="6"/>
  <c r="AL109" i="6"/>
  <c r="AL172" i="6"/>
  <c r="AL530" i="5"/>
  <c r="AL157" i="5"/>
  <c r="AL282" i="5"/>
  <c r="AL406" i="5"/>
  <c r="AL592" i="5"/>
  <c r="AL344" i="5"/>
  <c r="AL220" i="5"/>
  <c r="AL32" i="5"/>
  <c r="AL468" i="5"/>
  <c r="AL94" i="5"/>
  <c r="AL417" i="7"/>
  <c r="AL536" i="10"/>
  <c r="AL355" i="7"/>
  <c r="AL474" i="10"/>
  <c r="AL520" i="7"/>
  <c r="AL639" i="10"/>
  <c r="AL458" i="7"/>
  <c r="AL577" i="10"/>
  <c r="AK147" i="6"/>
  <c r="AK458" i="6"/>
  <c r="AK483" i="7"/>
  <c r="AM33" i="8"/>
  <c r="AM35" i="8"/>
  <c r="AM37" i="8"/>
  <c r="AM7" i="8"/>
  <c r="AM34" i="8"/>
  <c r="AM36" i="8"/>
  <c r="AM33" i="6"/>
  <c r="AM221" i="6"/>
  <c r="AM345" i="6"/>
  <c r="AM531" i="6"/>
  <c r="AM469" i="6"/>
  <c r="AM283" i="6"/>
  <c r="AM407" i="6"/>
  <c r="AM95" i="6"/>
  <c r="AM593" i="6"/>
  <c r="AM158" i="6"/>
  <c r="AM375" i="6"/>
  <c r="AM561" i="6"/>
  <c r="AM499" i="6"/>
  <c r="AM213" i="4"/>
  <c r="D213" i="4" s="1"/>
  <c r="AM437" i="6"/>
  <c r="AM623" i="6"/>
  <c r="AM63" i="6"/>
  <c r="AM125" i="6"/>
  <c r="AM251" i="6"/>
  <c r="AM188" i="6"/>
  <c r="AM313" i="6"/>
  <c r="AM180" i="5"/>
  <c r="AM305" i="5"/>
  <c r="AM429" i="5"/>
  <c r="AM553" i="5"/>
  <c r="AM55" i="5"/>
  <c r="AM615" i="5"/>
  <c r="AM367" i="5"/>
  <c r="AM243" i="5"/>
  <c r="AM491" i="5"/>
  <c r="AM117" i="5"/>
  <c r="AM66" i="8"/>
  <c r="AM68" i="8"/>
  <c r="AM69" i="8"/>
  <c r="AM65" i="8"/>
  <c r="AM67" i="8"/>
  <c r="AM105" i="8"/>
  <c r="AM107" i="8"/>
  <c r="AM109" i="8"/>
  <c r="AM106" i="8"/>
  <c r="AM108" i="8"/>
  <c r="AK168" i="8"/>
  <c r="AK472" i="6"/>
  <c r="AK596" i="6"/>
  <c r="AK498" i="6"/>
  <c r="AK186" i="7"/>
  <c r="AL164" i="10"/>
  <c r="AL45" i="7"/>
  <c r="AL414" i="10"/>
  <c r="AL295" i="7"/>
  <c r="AL233" i="7"/>
  <c r="AL352" i="10"/>
  <c r="AL321" i="7"/>
  <c r="AL259" i="7"/>
  <c r="AL507" i="7"/>
  <c r="AL448" i="7"/>
  <c r="AK416" i="5"/>
  <c r="AL386" i="7"/>
  <c r="AK354" i="5"/>
  <c r="AL634" i="7"/>
  <c r="AK602" i="5"/>
  <c r="AK633" i="7"/>
  <c r="AK585" i="7"/>
  <c r="AL325" i="7"/>
  <c r="AL200" i="7"/>
  <c r="AL573" i="7"/>
  <c r="AL85" i="7"/>
  <c r="AL204" i="10"/>
  <c r="AL397" i="7"/>
  <c r="AL516" i="10"/>
  <c r="AL210" i="7"/>
  <c r="AL329" i="10"/>
  <c r="AL420" i="7"/>
  <c r="AL539" i="10"/>
  <c r="AL108" i="7"/>
  <c r="AL227" i="10"/>
  <c r="AL244" i="7"/>
  <c r="AL118" i="7"/>
  <c r="AL492" i="7"/>
  <c r="AK160" i="10"/>
  <c r="AK291" i="7"/>
  <c r="AK698" i="10"/>
  <c r="AL39" i="6"/>
  <c r="AL351" i="6"/>
  <c r="AL289" i="6"/>
  <c r="AL537" i="6"/>
  <c r="AL599" i="6"/>
  <c r="AL413" i="6"/>
  <c r="AL227" i="6"/>
  <c r="AL101" i="6"/>
  <c r="AL164" i="6"/>
  <c r="AL475" i="6"/>
  <c r="AL43" i="6"/>
  <c r="AL541" i="6"/>
  <c r="AL193" i="4"/>
  <c r="AL105" i="6"/>
  <c r="AL417" i="6"/>
  <c r="AL603" i="6"/>
  <c r="AL479" i="6"/>
  <c r="AL168" i="6"/>
  <c r="AL231" i="6"/>
  <c r="AL293" i="6"/>
  <c r="AL355" i="6"/>
  <c r="AL7" i="8"/>
  <c r="AL34" i="8"/>
  <c r="AL36" i="8"/>
  <c r="AL33" i="8"/>
  <c r="AL35" i="8"/>
  <c r="AL37" i="8"/>
  <c r="AL105" i="8"/>
  <c r="AL107" i="8"/>
  <c r="AL109" i="8"/>
  <c r="AL106" i="8"/>
  <c r="AL108" i="8"/>
  <c r="AL65" i="8"/>
  <c r="AL67" i="8"/>
  <c r="AL69" i="8"/>
  <c r="AL68" i="8"/>
  <c r="AL66" i="8"/>
  <c r="AL38" i="6"/>
  <c r="AL350" i="6"/>
  <c r="AL598" i="6"/>
  <c r="AL536" i="6"/>
  <c r="AL163" i="6"/>
  <c r="AL100" i="6"/>
  <c r="AL412" i="6"/>
  <c r="AL226" i="6"/>
  <c r="AL474" i="6"/>
  <c r="AL288" i="6"/>
  <c r="AL119" i="8"/>
  <c r="AL121" i="8"/>
  <c r="AL123" i="8"/>
  <c r="AL120" i="8"/>
  <c r="AL122" i="8"/>
  <c r="AL302" i="7"/>
  <c r="AL421" i="10"/>
  <c r="AL612" i="7"/>
  <c r="AL114" i="7"/>
  <c r="AL72" i="7"/>
  <c r="AL570" i="7"/>
  <c r="AL195" i="7"/>
  <c r="AL70" i="7"/>
  <c r="AL568" i="7"/>
  <c r="AL116" i="7"/>
  <c r="AK84" i="5"/>
  <c r="AL304" i="7"/>
  <c r="AK272" i="5"/>
  <c r="AJ183" i="8"/>
  <c r="AK47" i="7"/>
  <c r="AK664" i="10"/>
  <c r="AM13" i="6"/>
  <c r="AM325" i="6"/>
  <c r="AM263" i="6"/>
  <c r="AM201" i="6"/>
  <c r="AM449" i="6"/>
  <c r="AM511" i="6"/>
  <c r="AM387" i="6"/>
  <c r="AM75" i="6"/>
  <c r="AM138" i="6"/>
  <c r="AM573" i="6"/>
  <c r="AM515" i="5"/>
  <c r="AM104" i="4"/>
  <c r="AM79" i="5"/>
  <c r="AM391" i="5"/>
  <c r="AM267" i="5"/>
  <c r="AM17" i="5"/>
  <c r="AM577" i="5"/>
  <c r="AM453" i="5"/>
  <c r="AM329" i="5"/>
  <c r="AM205" i="5"/>
  <c r="AM142" i="5"/>
  <c r="AM25" i="6"/>
  <c r="AM213" i="6"/>
  <c r="AM337" i="6"/>
  <c r="AM275" i="6"/>
  <c r="AM461" i="6"/>
  <c r="AM523" i="6"/>
  <c r="AM585" i="6"/>
  <c r="AM150" i="6"/>
  <c r="AM399" i="6"/>
  <c r="AM87" i="6"/>
  <c r="AM14" i="6"/>
  <c r="AM326" i="6"/>
  <c r="AM202" i="6"/>
  <c r="AM264" i="6"/>
  <c r="AM450" i="6"/>
  <c r="AM512" i="6"/>
  <c r="AM388" i="6"/>
  <c r="AM76" i="6"/>
  <c r="AM574" i="6"/>
  <c r="AM139" i="6"/>
  <c r="AM516" i="5"/>
  <c r="AM80" i="5"/>
  <c r="AM454" i="5"/>
  <c r="AM392" i="5"/>
  <c r="AM578" i="5"/>
  <c r="AM268" i="5"/>
  <c r="AM330" i="5"/>
  <c r="AM143" i="5"/>
  <c r="AM206" i="5"/>
  <c r="AM18" i="5"/>
  <c r="AM32" i="6"/>
  <c r="AM220" i="6"/>
  <c r="AM282" i="6"/>
  <c r="AM344" i="6"/>
  <c r="AM468" i="6"/>
  <c r="AM530" i="6"/>
  <c r="AM592" i="6"/>
  <c r="AM157" i="6"/>
  <c r="AM406" i="6"/>
  <c r="AM94" i="6"/>
  <c r="AM12" i="6"/>
  <c r="AM137" i="6"/>
  <c r="AM324" i="6"/>
  <c r="AM200" i="6"/>
  <c r="AM448" i="6"/>
  <c r="AM510" i="6"/>
  <c r="AM74" i="6"/>
  <c r="AM386" i="6"/>
  <c r="AM262" i="6"/>
  <c r="AM572" i="6"/>
  <c r="AM500" i="5"/>
  <c r="AM562" i="5"/>
  <c r="AM624" i="5"/>
  <c r="AN655" i="7" s="1"/>
  <c r="AM438" i="5"/>
  <c r="AM314" i="5"/>
  <c r="AM64" i="5"/>
  <c r="AM126" i="5"/>
  <c r="AM252" i="5"/>
  <c r="AM189" i="5"/>
  <c r="AM376" i="5"/>
  <c r="AL78" i="7"/>
  <c r="AL390" i="7"/>
  <c r="AL638" i="7"/>
  <c r="AL222" i="7"/>
  <c r="AL285" i="7"/>
  <c r="AL657" i="7"/>
  <c r="AL174" i="7"/>
  <c r="AL293" i="10"/>
  <c r="AL49" i="7"/>
  <c r="AL609" i="7"/>
  <c r="AL345" i="7"/>
  <c r="AL220" i="7"/>
  <c r="AL469" i="7"/>
  <c r="AL346" i="7"/>
  <c r="AL408" i="7"/>
  <c r="AL532" i="7"/>
  <c r="AK390" i="6"/>
  <c r="AK514" i="6"/>
  <c r="AK311" i="7"/>
  <c r="AL125" i="7"/>
  <c r="AL244" i="10"/>
  <c r="AL499" i="7"/>
  <c r="AL618" i="10"/>
  <c r="AL188" i="7"/>
  <c r="AL307" i="10"/>
  <c r="AL501" i="7"/>
  <c r="AL620" i="10"/>
  <c r="AL563" i="7"/>
  <c r="AL682" i="10"/>
  <c r="AL277" i="7"/>
  <c r="AL214" i="7"/>
  <c r="AL649" i="7"/>
  <c r="AL62" i="7"/>
  <c r="AK30" i="5"/>
  <c r="AL181" i="10"/>
  <c r="AL560" i="7"/>
  <c r="AK528" i="5"/>
  <c r="AL679" i="10"/>
  <c r="AL312" i="7"/>
  <c r="AK280" i="5"/>
  <c r="AL431" i="10"/>
  <c r="AL88" i="7"/>
  <c r="AK56" i="5"/>
  <c r="AL276" i="7"/>
  <c r="AK244" i="5"/>
  <c r="AL648" i="7"/>
  <c r="AK616" i="5"/>
  <c r="AK509" i="7"/>
  <c r="AK337" i="7"/>
  <c r="AL567" i="7"/>
  <c r="AL131" i="7"/>
  <c r="AL301" i="7"/>
  <c r="AL420" i="10"/>
  <c r="AL425" i="7"/>
  <c r="AL544" i="10"/>
  <c r="AL113" i="7"/>
  <c r="AL50" i="7"/>
  <c r="AL238" i="7"/>
  <c r="AL357" i="10"/>
  <c r="AL548" i="7"/>
  <c r="AL667" i="10"/>
  <c r="AL42" i="7"/>
  <c r="AK10" i="5"/>
  <c r="AL161" i="10"/>
  <c r="AL354" i="7"/>
  <c r="AK322" i="5"/>
  <c r="AL473" i="10"/>
  <c r="AL522" i="7"/>
  <c r="AL641" i="10"/>
  <c r="AL208" i="7"/>
  <c r="AL327" i="10"/>
  <c r="AL207" i="7"/>
  <c r="AK175" i="5"/>
  <c r="AL326" i="10"/>
  <c r="AL326" i="7"/>
  <c r="AM79" i="8"/>
  <c r="AM81" i="8"/>
  <c r="AM83" i="8"/>
  <c r="AM80" i="8"/>
  <c r="AM82" i="8"/>
  <c r="AM31" i="6"/>
  <c r="AM281" i="6"/>
  <c r="AM219" i="6"/>
  <c r="AM343" i="6"/>
  <c r="AM529" i="6"/>
  <c r="AM467" i="6"/>
  <c r="AM181" i="4"/>
  <c r="AM591" i="6"/>
  <c r="AM156" i="6"/>
  <c r="AM405" i="6"/>
  <c r="AM93" i="6"/>
  <c r="AM541" i="5"/>
  <c r="AM603" i="5"/>
  <c r="AM130" i="4"/>
  <c r="AM479" i="5"/>
  <c r="AM417" i="5"/>
  <c r="AM43" i="5"/>
  <c r="AM168" i="5"/>
  <c r="AM355" i="5"/>
  <c r="AM231" i="5"/>
  <c r="AM293" i="5"/>
  <c r="AM105" i="5"/>
  <c r="AM23" i="9"/>
  <c r="AM50" i="9"/>
  <c r="AM49" i="9" s="1"/>
  <c r="AM102" i="5"/>
  <c r="AM476" i="5"/>
  <c r="AM600" i="5"/>
  <c r="AM414" i="5"/>
  <c r="AM538" i="5"/>
  <c r="AM40" i="5"/>
  <c r="AM228" i="5"/>
  <c r="AM352" i="5"/>
  <c r="AM290" i="5"/>
  <c r="AM165" i="5"/>
  <c r="AM60" i="6"/>
  <c r="AM372" i="6"/>
  <c r="AM248" i="6"/>
  <c r="AM558" i="6"/>
  <c r="AM434" i="6"/>
  <c r="AM496" i="6"/>
  <c r="AM185" i="6"/>
  <c r="AM620" i="6"/>
  <c r="AM310" i="6"/>
  <c r="AM122" i="6"/>
  <c r="AM519" i="5"/>
  <c r="AM83" i="5"/>
  <c r="AM457" i="5"/>
  <c r="AM395" i="5"/>
  <c r="AM581" i="5"/>
  <c r="AM333" i="5"/>
  <c r="AM209" i="5"/>
  <c r="AM271" i="5"/>
  <c r="AM146" i="5"/>
  <c r="AM21" i="5"/>
  <c r="AL245" i="7"/>
  <c r="AL542" i="7"/>
  <c r="AL661" i="10"/>
  <c r="AK206" i="7"/>
  <c r="AK512" i="10"/>
  <c r="AL15" i="9"/>
  <c r="AL42" i="9"/>
  <c r="AL41" i="9" s="1"/>
  <c r="AL25" i="6"/>
  <c r="AL275" i="6"/>
  <c r="AL337" i="6"/>
  <c r="AL523" i="6"/>
  <c r="AL585" i="6"/>
  <c r="AL213" i="6"/>
  <c r="AL399" i="6"/>
  <c r="AL461" i="6"/>
  <c r="AL150" i="6"/>
  <c r="AL87" i="6"/>
  <c r="AL31" i="6"/>
  <c r="AL281" i="6"/>
  <c r="AL343" i="6"/>
  <c r="AL529" i="6"/>
  <c r="AL181" i="4"/>
  <c r="AL156" i="6"/>
  <c r="AL93" i="6"/>
  <c r="AL219" i="6"/>
  <c r="AL591" i="6"/>
  <c r="AL467" i="6"/>
  <c r="AL405" i="6"/>
  <c r="AL180" i="5"/>
  <c r="AL305" i="5"/>
  <c r="AL429" i="5"/>
  <c r="AL553" i="5"/>
  <c r="AL367" i="5"/>
  <c r="AL243" i="5"/>
  <c r="AL615" i="5"/>
  <c r="AL55" i="5"/>
  <c r="AL491" i="5"/>
  <c r="AL117" i="5"/>
  <c r="AL27" i="6"/>
  <c r="AL339" i="6"/>
  <c r="AL587" i="6"/>
  <c r="AL525" i="6"/>
  <c r="AL401" i="6"/>
  <c r="AL152" i="6"/>
  <c r="AL215" i="6"/>
  <c r="AL463" i="6"/>
  <c r="AL89" i="6"/>
  <c r="AL277" i="6"/>
  <c r="AL74" i="5"/>
  <c r="AL448" i="5"/>
  <c r="AL200" i="5"/>
  <c r="AL324" i="5"/>
  <c r="AL572" i="5"/>
  <c r="AL510" i="5"/>
  <c r="AL137" i="5"/>
  <c r="AL386" i="5"/>
  <c r="AL262" i="5"/>
  <c r="AL12" i="5"/>
  <c r="AL160" i="5"/>
  <c r="AL285" i="5"/>
  <c r="AL409" i="5"/>
  <c r="AL471" i="5"/>
  <c r="AL347" i="5"/>
  <c r="AL97" i="5"/>
  <c r="AL595" i="5"/>
  <c r="AL35" i="5"/>
  <c r="AL533" i="5"/>
  <c r="AL223" i="5"/>
  <c r="AL61" i="6"/>
  <c r="AL123" i="6"/>
  <c r="AL311" i="6"/>
  <c r="AL373" i="6"/>
  <c r="AL621" i="6"/>
  <c r="AL559" i="6"/>
  <c r="AL497" i="6"/>
  <c r="AL435" i="6"/>
  <c r="AL249" i="6"/>
  <c r="AL186" i="6"/>
  <c r="AL274" i="7"/>
  <c r="AL393" i="10"/>
  <c r="AL148" i="7"/>
  <c r="AL267" i="10"/>
  <c r="AL395" i="7"/>
  <c r="AL514" i="10"/>
  <c r="AL333" i="7"/>
  <c r="AL452" i="10"/>
  <c r="AL82" i="7"/>
  <c r="AK50" i="5"/>
  <c r="AL201" i="10"/>
  <c r="AL332" i="7"/>
  <c r="AK300" i="5"/>
  <c r="AL451" i="10"/>
  <c r="AL450" i="7"/>
  <c r="AL388" i="7"/>
  <c r="AL574" i="7"/>
  <c r="AM93" i="5"/>
  <c r="AM467" i="5"/>
  <c r="AM118" i="4"/>
  <c r="AM343" i="5"/>
  <c r="AM219" i="5"/>
  <c r="AM405" i="5"/>
  <c r="AM281" i="5"/>
  <c r="AM156" i="5"/>
  <c r="AM591" i="5"/>
  <c r="AM529" i="5"/>
  <c r="AM31" i="5"/>
  <c r="AM43" i="6"/>
  <c r="AM479" i="6"/>
  <c r="AM541" i="6"/>
  <c r="AM193" i="4"/>
  <c r="AM603" i="6"/>
  <c r="AM417" i="6"/>
  <c r="AM105" i="6"/>
  <c r="AM168" i="6"/>
  <c r="AM231" i="6"/>
  <c r="AM293" i="6"/>
  <c r="AM355" i="6"/>
  <c r="AM100" i="8"/>
  <c r="AM102" i="8"/>
  <c r="AM101" i="8"/>
  <c r="AM99" i="8"/>
  <c r="AM103" i="8"/>
  <c r="AM23" i="8"/>
  <c r="AM114" i="8"/>
  <c r="AM116" i="8"/>
  <c r="AM126" i="8"/>
  <c r="AM128" i="8"/>
  <c r="AM113" i="8"/>
  <c r="AM127" i="8"/>
  <c r="AM129" i="8"/>
  <c r="AM117" i="8"/>
  <c r="AM125" i="8"/>
  <c r="AM115" i="8"/>
  <c r="AM40" i="6"/>
  <c r="AM228" i="6"/>
  <c r="AM290" i="6"/>
  <c r="AM352" i="6"/>
  <c r="AM476" i="6"/>
  <c r="AM538" i="6"/>
  <c r="AM102" i="6"/>
  <c r="AM600" i="6"/>
  <c r="AM165" i="6"/>
  <c r="AM414" i="6"/>
  <c r="AM620" i="5"/>
  <c r="AM122" i="5"/>
  <c r="AM558" i="5"/>
  <c r="AM434" i="5"/>
  <c r="AM496" i="5"/>
  <c r="AM60" i="5"/>
  <c r="AM310" i="5"/>
  <c r="AM185" i="5"/>
  <c r="AM372" i="5"/>
  <c r="AM248" i="5"/>
  <c r="AM21" i="6"/>
  <c r="AM209" i="6"/>
  <c r="AM271" i="6"/>
  <c r="AM333" i="6"/>
  <c r="AM457" i="6"/>
  <c r="AM519" i="6"/>
  <c r="AM581" i="6"/>
  <c r="AM146" i="6"/>
  <c r="AM395" i="6"/>
  <c r="AM83" i="6"/>
  <c r="AL182" i="7"/>
  <c r="AL119" i="7"/>
  <c r="AL480" i="7"/>
  <c r="AL599" i="10"/>
  <c r="AL413" i="10"/>
  <c r="AL294" i="7"/>
  <c r="AL48" i="7"/>
  <c r="AK16" i="5"/>
  <c r="AL608" i="7"/>
  <c r="AK576" i="5"/>
  <c r="AL484" i="7"/>
  <c r="AK452" i="5"/>
  <c r="AL603" i="10"/>
  <c r="AK180" i="10"/>
  <c r="AK466" i="6"/>
  <c r="AK528" i="6"/>
  <c r="AK368" i="6"/>
  <c r="AI22" i="7"/>
  <c r="AJ33" i="7"/>
  <c r="AK317" i="7"/>
  <c r="AK427" i="7"/>
  <c r="AL202" i="7"/>
  <c r="AL280" i="7"/>
  <c r="AL92" i="7"/>
  <c r="AL528" i="7"/>
  <c r="AK658" i="10"/>
  <c r="AL481" i="5"/>
  <c r="AL605" i="5"/>
  <c r="AL543" i="5"/>
  <c r="AL295" i="5"/>
  <c r="AL357" i="5"/>
  <c r="AL170" i="5"/>
  <c r="AL233" i="5"/>
  <c r="AL107" i="5"/>
  <c r="AL419" i="5"/>
  <c r="AL45" i="5"/>
  <c r="AL176" i="5"/>
  <c r="AL138" i="4"/>
  <c r="AL301" i="5"/>
  <c r="AL425" i="5"/>
  <c r="AL549" i="5"/>
  <c r="AL363" i="5"/>
  <c r="AL239" i="5"/>
  <c r="AL487" i="5"/>
  <c r="AL611" i="5"/>
  <c r="AL51" i="5"/>
  <c r="AL113" i="5"/>
  <c r="AL267" i="6"/>
  <c r="AL515" i="6"/>
  <c r="AL167" i="4"/>
  <c r="AL205" i="6"/>
  <c r="AL577" i="6"/>
  <c r="AL453" i="6"/>
  <c r="AL391" i="6"/>
  <c r="AL142" i="6"/>
  <c r="AL79" i="6"/>
  <c r="AL17" i="6"/>
  <c r="AL329" i="6"/>
  <c r="AL503" i="5"/>
  <c r="AL627" i="5"/>
  <c r="AL565" i="5"/>
  <c r="AL441" i="5"/>
  <c r="AL255" i="5"/>
  <c r="AL67" i="5"/>
  <c r="AL379" i="5"/>
  <c r="AL129" i="5"/>
  <c r="AL192" i="5"/>
  <c r="AL317" i="5"/>
  <c r="AL18" i="6"/>
  <c r="AL268" i="6"/>
  <c r="AL330" i="6"/>
  <c r="AL516" i="6"/>
  <c r="AL392" i="6"/>
  <c r="AL80" i="6"/>
  <c r="AL143" i="6"/>
  <c r="AL206" i="6"/>
  <c r="AL454" i="6"/>
  <c r="AL578" i="6"/>
  <c r="AL15" i="6"/>
  <c r="AL389" i="6"/>
  <c r="AL327" i="6"/>
  <c r="AL513" i="6"/>
  <c r="AL575" i="6"/>
  <c r="AL77" i="6"/>
  <c r="AL203" i="6"/>
  <c r="AL265" i="6"/>
  <c r="AL451" i="6"/>
  <c r="AL140" i="6"/>
  <c r="AL40" i="6"/>
  <c r="AL290" i="6"/>
  <c r="AL352" i="6"/>
  <c r="AL538" i="6"/>
  <c r="AL165" i="6"/>
  <c r="AL228" i="6"/>
  <c r="AL600" i="6"/>
  <c r="AL476" i="6"/>
  <c r="AL102" i="6"/>
  <c r="AL414" i="6"/>
  <c r="AL14" i="6"/>
  <c r="AL264" i="6"/>
  <c r="AL326" i="6"/>
  <c r="AL512" i="6"/>
  <c r="AL388" i="6"/>
  <c r="AL202" i="6"/>
  <c r="AL574" i="6"/>
  <c r="AL450" i="6"/>
  <c r="AL139" i="6"/>
  <c r="AL76" i="6"/>
  <c r="AK162" i="8"/>
  <c r="AL180" i="7"/>
  <c r="AL117" i="7"/>
  <c r="AL553" i="7"/>
  <c r="AK300" i="6"/>
  <c r="AK610" i="6"/>
  <c r="AK50" i="6"/>
  <c r="AK354" i="10"/>
  <c r="AM45" i="8"/>
  <c r="AM47" i="8"/>
  <c r="AM49" i="8"/>
  <c r="AM46" i="8"/>
  <c r="AM48" i="8"/>
  <c r="AM101" i="5"/>
  <c r="AM475" i="5"/>
  <c r="AM537" i="5"/>
  <c r="AM599" i="5"/>
  <c r="AM413" i="5"/>
  <c r="AM227" i="5"/>
  <c r="AM351" i="5"/>
  <c r="AM39" i="5"/>
  <c r="AM289" i="5"/>
  <c r="AM164" i="5"/>
  <c r="AM177" i="5"/>
  <c r="AM550" i="5"/>
  <c r="AM488" i="5"/>
  <c r="AM302" i="5"/>
  <c r="AM426" i="5"/>
  <c r="AM612" i="5"/>
  <c r="AM364" i="5"/>
  <c r="AM240" i="5"/>
  <c r="AM114" i="5"/>
  <c r="AM52" i="5"/>
  <c r="AM67" i="6"/>
  <c r="AM255" i="6"/>
  <c r="AM379" i="6"/>
  <c r="AM565" i="6"/>
  <c r="AM503" i="6"/>
  <c r="AM441" i="6"/>
  <c r="AM317" i="6"/>
  <c r="AM627" i="6"/>
  <c r="AM192" i="6"/>
  <c r="AM129" i="6"/>
  <c r="AM41" i="6"/>
  <c r="AM353" i="6"/>
  <c r="AM229" i="6"/>
  <c r="AM539" i="6"/>
  <c r="AM477" i="6"/>
  <c r="AM291" i="6"/>
  <c r="AM601" i="6"/>
  <c r="AM415" i="6"/>
  <c r="AM166" i="6"/>
  <c r="AM103" i="6"/>
  <c r="AM96" i="5"/>
  <c r="AM34" i="5"/>
  <c r="AM346" i="5"/>
  <c r="AM222" i="5"/>
  <c r="AM470" i="5"/>
  <c r="AM532" i="5"/>
  <c r="AM408" i="5"/>
  <c r="AM284" i="5"/>
  <c r="AM159" i="5"/>
  <c r="AM594" i="5"/>
  <c r="AL403" i="7"/>
  <c r="AL91" i="7"/>
  <c r="AL589" i="7"/>
  <c r="AL128" i="7"/>
  <c r="AL247" i="10"/>
  <c r="AL564" i="7"/>
  <c r="AL683" i="10"/>
  <c r="AL191" i="7"/>
  <c r="AL310" i="10"/>
  <c r="AL68" i="7"/>
  <c r="AK36" i="5"/>
  <c r="AL193" i="7"/>
  <c r="AK161" i="5"/>
  <c r="AL380" i="7"/>
  <c r="AK348" i="5"/>
  <c r="AL219" i="7"/>
  <c r="AK187" i="5"/>
  <c r="AK123" i="7"/>
  <c r="AK616" i="10"/>
  <c r="AL370" i="7"/>
  <c r="AL58" i="7"/>
  <c r="AL348" i="7"/>
  <c r="AL596" i="7"/>
  <c r="AL438" i="7"/>
  <c r="AL557" i="10"/>
  <c r="AK354" i="6"/>
  <c r="AK416" i="6"/>
  <c r="AK73" i="7"/>
  <c r="AK379" i="7"/>
  <c r="AK136" i="8"/>
  <c r="AK145" i="8" s="1"/>
  <c r="AL340" i="7"/>
  <c r="AL152" i="7"/>
  <c r="AJ7" i="7"/>
  <c r="AJ6" i="7" s="1"/>
  <c r="AK574" i="10"/>
  <c r="AL433" i="5"/>
  <c r="AL495" i="5"/>
  <c r="AL557" i="5"/>
  <c r="AL121" i="5"/>
  <c r="AL619" i="5"/>
  <c r="AL184" i="5"/>
  <c r="AL309" i="5"/>
  <c r="AL59" i="5"/>
  <c r="AL371" i="5"/>
  <c r="AL247" i="5"/>
  <c r="AL583" i="6"/>
  <c r="AL521" i="6"/>
  <c r="AL173" i="4"/>
  <c r="AL397" i="6"/>
  <c r="AL23" i="6"/>
  <c r="AL459" i="6"/>
  <c r="AL85" i="6"/>
  <c r="AL148" i="6"/>
  <c r="AL273" i="6"/>
  <c r="AL211" i="6"/>
  <c r="AL335" i="6"/>
  <c r="AL114" i="6"/>
  <c r="AL52" i="6"/>
  <c r="AL364" i="6"/>
  <c r="AL550" i="6"/>
  <c r="AL612" i="6"/>
  <c r="AL488" i="6"/>
  <c r="AL302" i="6"/>
  <c r="AL426" i="6"/>
  <c r="AL240" i="6"/>
  <c r="AL177" i="6"/>
  <c r="AL607" i="5"/>
  <c r="AL545" i="5"/>
  <c r="AL483" i="5"/>
  <c r="AL359" i="5"/>
  <c r="AL172" i="5"/>
  <c r="AL297" i="5"/>
  <c r="AL235" i="5"/>
  <c r="AL421" i="5"/>
  <c r="AL109" i="5"/>
  <c r="AL47" i="5"/>
  <c r="AL32" i="6"/>
  <c r="AL282" i="6"/>
  <c r="AL344" i="6"/>
  <c r="AL530" i="6"/>
  <c r="AL94" i="6"/>
  <c r="AL157" i="6"/>
  <c r="AL220" i="6"/>
  <c r="AL406" i="6"/>
  <c r="AL468" i="6"/>
  <c r="AL592" i="6"/>
  <c r="AL43" i="7"/>
  <c r="AL162" i="10"/>
  <c r="AL293" i="7"/>
  <c r="AL412" i="10"/>
  <c r="AL231" i="7"/>
  <c r="AL350" i="10"/>
  <c r="AL582" i="7"/>
  <c r="AL701" i="10"/>
  <c r="AL334" i="7"/>
  <c r="AL453" i="10"/>
  <c r="AK334" i="6"/>
  <c r="AK84" i="6"/>
  <c r="AJ181" i="8"/>
  <c r="AJ19" i="7"/>
  <c r="AK359" i="7"/>
  <c r="AM11" i="6"/>
  <c r="AM136" i="6"/>
  <c r="AM323" i="6"/>
  <c r="AM199" i="6"/>
  <c r="AM509" i="6"/>
  <c r="AM447" i="6"/>
  <c r="AM161" i="4"/>
  <c r="AM73" i="6"/>
  <c r="AM571" i="6"/>
  <c r="AM385" i="6"/>
  <c r="AM261" i="6"/>
  <c r="AM7" i="9"/>
  <c r="AM34" i="9"/>
  <c r="AM95" i="5"/>
  <c r="AM593" i="5"/>
  <c r="AM469" i="5"/>
  <c r="AM345" i="5"/>
  <c r="AM221" i="5"/>
  <c r="AM33" i="5"/>
  <c r="AM531" i="5"/>
  <c r="AM407" i="5"/>
  <c r="AM283" i="5"/>
  <c r="AM158" i="5"/>
  <c r="AM125" i="5"/>
  <c r="AM499" i="5"/>
  <c r="AM561" i="5"/>
  <c r="AM251" i="5"/>
  <c r="AM375" i="5"/>
  <c r="AM150" i="4"/>
  <c r="AM623" i="5"/>
  <c r="AM313" i="5"/>
  <c r="AM63" i="5"/>
  <c r="AM437" i="5"/>
  <c r="AM188" i="5"/>
  <c r="AM55" i="6"/>
  <c r="AM243" i="6"/>
  <c r="AM367" i="6"/>
  <c r="AM491" i="6"/>
  <c r="AM553" i="6"/>
  <c r="AM615" i="6"/>
  <c r="AM429" i="6"/>
  <c r="AM180" i="6"/>
  <c r="AM305" i="6"/>
  <c r="AM117" i="6"/>
  <c r="AK169" i="8"/>
  <c r="AK166" i="8"/>
  <c r="AK98" i="6"/>
  <c r="AK286" i="6"/>
  <c r="AK534" i="6"/>
  <c r="AK312" i="6"/>
  <c r="AK124" i="6"/>
  <c r="AK622" i="6"/>
  <c r="AK492" i="10"/>
  <c r="AL543" i="7"/>
  <c r="AL662" i="10"/>
  <c r="AL605" i="7"/>
  <c r="AL107" i="7"/>
  <c r="AL226" i="10"/>
  <c r="AL196" i="7"/>
  <c r="AL445" i="7"/>
  <c r="AL199" i="7"/>
  <c r="AK167" i="5"/>
  <c r="AL262" i="7"/>
  <c r="AK230" i="5"/>
  <c r="AL136" i="7"/>
  <c r="AK104" i="5"/>
  <c r="AK565" i="7"/>
  <c r="AK399" i="7"/>
  <c r="AL137" i="7"/>
  <c r="AL511" i="7"/>
  <c r="AL273" i="7"/>
  <c r="AL392" i="10"/>
  <c r="AL147" i="7"/>
  <c r="AL266" i="10"/>
  <c r="AL482" i="7"/>
  <c r="AL601" i="10"/>
  <c r="AL415" i="10"/>
  <c r="AL296" i="7"/>
  <c r="AL56" i="7"/>
  <c r="AL368" i="7"/>
  <c r="AL554" i="7"/>
  <c r="AK218" i="7"/>
  <c r="AK353" i="7"/>
  <c r="AK262" i="10"/>
  <c r="AK269" i="7"/>
  <c r="AL65" i="6"/>
  <c r="AL127" i="6"/>
  <c r="AL315" i="6"/>
  <c r="AL377" i="6"/>
  <c r="AL563" i="6"/>
  <c r="AL625" i="6"/>
  <c r="AL501" i="6"/>
  <c r="AL439" i="6"/>
  <c r="AL253" i="6"/>
  <c r="AL190" i="6"/>
  <c r="AL19" i="6"/>
  <c r="AL331" i="6"/>
  <c r="AL579" i="6"/>
  <c r="AL517" i="6"/>
  <c r="AL144" i="6"/>
  <c r="AL207" i="6"/>
  <c r="AL81" i="6"/>
  <c r="AL269" i="6"/>
  <c r="AL455" i="6"/>
  <c r="AL393" i="6"/>
  <c r="AL73" i="6"/>
  <c r="AL11" i="6"/>
  <c r="AL385" i="6"/>
  <c r="AL323" i="6"/>
  <c r="AL509" i="6"/>
  <c r="AL571" i="6"/>
  <c r="AL161" i="4"/>
  <c r="AL261" i="6"/>
  <c r="AL199" i="6"/>
  <c r="AL136" i="6"/>
  <c r="AL447" i="6"/>
  <c r="AL7" i="9"/>
  <c r="AL34" i="9"/>
  <c r="AL100" i="5"/>
  <c r="AL474" i="5"/>
  <c r="AL598" i="5"/>
  <c r="AL536" i="5"/>
  <c r="AL412" i="5"/>
  <c r="AL288" i="5"/>
  <c r="AL350" i="5"/>
  <c r="AL38" i="5"/>
  <c r="AL226" i="5"/>
  <c r="AL163" i="5"/>
  <c r="AL240" i="7"/>
  <c r="AL359" i="10"/>
  <c r="AL426" i="7"/>
  <c r="AL545" i="10"/>
  <c r="AL197" i="7"/>
  <c r="AL260" i="7"/>
  <c r="AL508" i="7"/>
  <c r="AL320" i="7"/>
  <c r="AL382" i="7"/>
  <c r="AL444" i="7"/>
  <c r="AL490" i="7"/>
  <c r="AK458" i="5"/>
  <c r="AL366" i="7"/>
  <c r="AK334" i="5"/>
  <c r="AL179" i="7"/>
  <c r="AK147" i="5"/>
  <c r="AM501" i="5"/>
  <c r="AM439" i="5"/>
  <c r="AM625" i="5"/>
  <c r="AM563" i="5"/>
  <c r="AM377" i="5"/>
  <c r="AM253" i="5"/>
  <c r="AM65" i="5"/>
  <c r="AM127" i="5"/>
  <c r="AM315" i="5"/>
  <c r="AM190" i="5"/>
  <c r="AM73" i="8"/>
  <c r="AM75" i="8"/>
  <c r="AM15" i="8"/>
  <c r="AM74" i="8"/>
  <c r="AM77" i="8"/>
  <c r="AM76" i="8"/>
  <c r="AM56" i="9"/>
  <c r="AM60" i="9" s="1"/>
  <c r="AM86" i="8"/>
  <c r="AM88" i="8"/>
  <c r="AM89" i="8"/>
  <c r="AM85" i="8"/>
  <c r="AM87" i="8"/>
  <c r="AM19" i="8"/>
  <c r="AM93" i="8"/>
  <c r="AM95" i="8"/>
  <c r="AM97" i="8"/>
  <c r="AM96" i="8"/>
  <c r="AM94" i="8"/>
  <c r="AM59" i="8"/>
  <c r="AM61" i="8"/>
  <c r="AM63" i="8"/>
  <c r="AM60" i="8"/>
  <c r="AM62" i="8"/>
  <c r="AM97" i="5"/>
  <c r="AM471" i="5"/>
  <c r="AM347" i="5"/>
  <c r="AM223" i="5"/>
  <c r="AM533" i="5"/>
  <c r="AM409" i="5"/>
  <c r="AM285" i="5"/>
  <c r="AM160" i="5"/>
  <c r="AM595" i="5"/>
  <c r="AM35" i="5"/>
  <c r="AM54" i="8"/>
  <c r="AM56" i="8"/>
  <c r="AM11" i="8"/>
  <c r="AM53" i="8"/>
  <c r="AM55" i="8"/>
  <c r="AM57" i="8"/>
  <c r="AL266" i="7"/>
  <c r="AL159" i="7"/>
  <c r="AL97" i="7"/>
  <c r="AL533" i="7"/>
  <c r="AL547" i="7"/>
  <c r="AL666" i="10"/>
  <c r="AL111" i="7"/>
  <c r="AL655" i="7"/>
  <c r="AL158" i="7"/>
  <c r="AL96" i="7"/>
  <c r="AL594" i="7"/>
  <c r="AK78" i="6"/>
  <c r="AK452" i="6"/>
  <c r="AK204" i="6"/>
  <c r="AK678" i="10"/>
  <c r="AL251" i="7"/>
  <c r="AL370" i="10"/>
  <c r="AL437" i="7"/>
  <c r="AL556" i="10"/>
  <c r="AL253" i="7"/>
  <c r="AL372" i="10"/>
  <c r="AL439" i="7"/>
  <c r="AL558" i="10"/>
  <c r="AL89" i="7"/>
  <c r="AL401" i="7"/>
  <c r="AL463" i="7"/>
  <c r="AL124" i="7"/>
  <c r="AK92" i="5"/>
  <c r="AL243" i="10"/>
  <c r="AL498" i="7"/>
  <c r="AK466" i="5"/>
  <c r="AL617" i="10"/>
  <c r="AL524" i="7"/>
  <c r="AK492" i="5"/>
  <c r="AL586" i="7"/>
  <c r="AK554" i="5"/>
  <c r="AK261" i="7"/>
  <c r="AK21" i="7" s="1"/>
  <c r="AK627" i="7"/>
  <c r="AK613" i="7"/>
  <c r="AL257" i="7"/>
  <c r="AL629" i="7"/>
  <c r="AL176" i="7"/>
  <c r="AL295" i="10"/>
  <c r="AL487" i="7"/>
  <c r="AL606" i="10"/>
  <c r="AL175" i="7"/>
  <c r="AL294" i="10"/>
  <c r="AL486" i="7"/>
  <c r="AL605" i="10"/>
  <c r="AL602" i="7"/>
  <c r="AK570" i="5"/>
  <c r="AL540" i="7"/>
  <c r="AK508" i="5"/>
  <c r="AL659" i="10"/>
  <c r="AL230" i="7"/>
  <c r="AK198" i="5"/>
  <c r="AL349" i="10"/>
  <c r="AK551" i="7"/>
  <c r="AK280" i="6"/>
  <c r="AK590" i="6"/>
  <c r="AK92" i="6"/>
  <c r="AK118" i="6"/>
  <c r="AK56" i="6"/>
  <c r="AK554" i="6"/>
  <c r="AK53" i="7"/>
  <c r="AL139" i="7"/>
  <c r="AL327" i="7"/>
  <c r="AL513" i="7"/>
  <c r="AL342" i="7"/>
  <c r="AL466" i="7"/>
  <c r="AK55" i="9"/>
  <c r="AK59" i="9" s="1"/>
  <c r="AK33" i="9"/>
  <c r="AK32" i="9" s="1"/>
  <c r="AL19" i="10" s="1"/>
  <c r="AK365" i="7"/>
  <c r="AK450" i="10"/>
  <c r="AK641" i="7"/>
  <c r="AJ13" i="7"/>
  <c r="AL45" i="6"/>
  <c r="AL357" i="6"/>
  <c r="AL605" i="6"/>
  <c r="AL543" i="6"/>
  <c r="AL170" i="6"/>
  <c r="AL233" i="6"/>
  <c r="AL419" i="6"/>
  <c r="AL481" i="6"/>
  <c r="AL295" i="6"/>
  <c r="AL107" i="6"/>
  <c r="AL51" i="6"/>
  <c r="AL363" i="6"/>
  <c r="AL611" i="6"/>
  <c r="AL549" i="6"/>
  <c r="AL201" i="4"/>
  <c r="AL301" i="6"/>
  <c r="AL239" i="6"/>
  <c r="AL487" i="6"/>
  <c r="AL113" i="6"/>
  <c r="AL425" i="6"/>
  <c r="AL176" i="6"/>
  <c r="AL79" i="5"/>
  <c r="AL205" i="5"/>
  <c r="AL329" i="5"/>
  <c r="AL104" i="4"/>
  <c r="AL577" i="5"/>
  <c r="AL142" i="5"/>
  <c r="AL515" i="5"/>
  <c r="AL453" i="5"/>
  <c r="AL391" i="5"/>
  <c r="AL267" i="5"/>
  <c r="AL17" i="5"/>
  <c r="AL67" i="6"/>
  <c r="AL379" i="6"/>
  <c r="AL565" i="6"/>
  <c r="AL627" i="6"/>
  <c r="AL192" i="6"/>
  <c r="AL503" i="6"/>
  <c r="AL441" i="6"/>
  <c r="AL129" i="6"/>
  <c r="AL317" i="6"/>
  <c r="AL255" i="6"/>
  <c r="AL80" i="5"/>
  <c r="AL516" i="5"/>
  <c r="AL578" i="5"/>
  <c r="AL454" i="5"/>
  <c r="AL392" i="5"/>
  <c r="AL18" i="5"/>
  <c r="AL268" i="5"/>
  <c r="AL330" i="5"/>
  <c r="AL143" i="5"/>
  <c r="AL206" i="5"/>
  <c r="AL77" i="5"/>
  <c r="AL451" i="5"/>
  <c r="AL575" i="5"/>
  <c r="AL203" i="5"/>
  <c r="AL327" i="5"/>
  <c r="AL513" i="5"/>
  <c r="AL15" i="5"/>
  <c r="AL389" i="5"/>
  <c r="AL265" i="5"/>
  <c r="AL140" i="5"/>
  <c r="AL102" i="5"/>
  <c r="AL476" i="5"/>
  <c r="AL600" i="5"/>
  <c r="AL414" i="5"/>
  <c r="AL538" i="5"/>
  <c r="AL228" i="5"/>
  <c r="AL352" i="5"/>
  <c r="AL40" i="5"/>
  <c r="AL165" i="5"/>
  <c r="AL290" i="5"/>
  <c r="AL76" i="5"/>
  <c r="AL450" i="5"/>
  <c r="AL574" i="5"/>
  <c r="AL202" i="5"/>
  <c r="AL326" i="5"/>
  <c r="AL388" i="5"/>
  <c r="AL264" i="5"/>
  <c r="AL512" i="5"/>
  <c r="AL14" i="5"/>
  <c r="AL139" i="5"/>
  <c r="AK160" i="8"/>
  <c r="AL243" i="7"/>
  <c r="AL491" i="7"/>
  <c r="AK175" i="6"/>
  <c r="AK548" i="6"/>
  <c r="AJ179" i="8"/>
  <c r="AM39" i="6"/>
  <c r="AM351" i="6"/>
  <c r="AM227" i="6"/>
  <c r="AM289" i="6"/>
  <c r="AM475" i="6"/>
  <c r="AM537" i="6"/>
  <c r="AM101" i="6"/>
  <c r="AM599" i="6"/>
  <c r="AM413" i="6"/>
  <c r="AM164" i="6"/>
  <c r="AM52" i="6"/>
  <c r="AM240" i="6"/>
  <c r="AM364" i="6"/>
  <c r="AM550" i="6"/>
  <c r="AM612" i="6"/>
  <c r="AM488" i="6"/>
  <c r="AM302" i="6"/>
  <c r="AM114" i="6"/>
  <c r="AM426" i="6"/>
  <c r="AM177" i="6"/>
  <c r="AM441" i="5"/>
  <c r="AM503" i="5"/>
  <c r="AM565" i="5"/>
  <c r="AM627" i="5"/>
  <c r="AM255" i="5"/>
  <c r="AM67" i="5"/>
  <c r="AM379" i="5"/>
  <c r="AM192" i="5"/>
  <c r="AM129" i="5"/>
  <c r="AM317" i="5"/>
  <c r="AM103" i="5"/>
  <c r="AM477" i="5"/>
  <c r="AM539" i="5"/>
  <c r="AM601" i="5"/>
  <c r="AN632" i="7" s="1"/>
  <c r="AM415" i="5"/>
  <c r="AM41" i="5"/>
  <c r="AM353" i="5"/>
  <c r="AM229" i="5"/>
  <c r="AM166" i="5"/>
  <c r="AM291" i="5"/>
  <c r="AM34" i="6"/>
  <c r="AM222" i="6"/>
  <c r="AM346" i="6"/>
  <c r="AM470" i="6"/>
  <c r="AM532" i="6"/>
  <c r="AM594" i="6"/>
  <c r="AM284" i="6"/>
  <c r="AM96" i="6"/>
  <c r="AM408" i="6"/>
  <c r="AM159" i="6"/>
  <c r="AL341" i="7"/>
  <c r="AL153" i="7"/>
  <c r="AL465" i="7"/>
  <c r="AL378" i="7"/>
  <c r="AL497" i="10"/>
  <c r="AL628" i="7"/>
  <c r="AK596" i="5"/>
  <c r="AL256" i="7"/>
  <c r="AK224" i="5"/>
  <c r="AL94" i="7"/>
  <c r="AK62" i="5"/>
  <c r="AL592" i="7"/>
  <c r="AK560" i="5"/>
  <c r="AL406" i="7"/>
  <c r="AK374" i="5"/>
  <c r="AK368" i="10"/>
  <c r="AL308" i="7"/>
  <c r="AL432" i="7"/>
  <c r="AL556" i="7"/>
  <c r="AL410" i="7"/>
  <c r="AL472" i="7"/>
  <c r="AL64" i="7"/>
  <c r="AL183" i="10"/>
  <c r="AL562" i="7"/>
  <c r="AL681" i="10"/>
  <c r="AL314" i="7"/>
  <c r="AL433" i="10"/>
  <c r="AK292" i="6"/>
  <c r="AK602" i="6"/>
  <c r="AK540" i="6"/>
  <c r="AK67" i="7"/>
  <c r="AK134" i="8"/>
  <c r="AK143" i="8" s="1"/>
  <c r="AL278" i="7"/>
  <c r="AL90" i="7"/>
  <c r="AL588" i="7"/>
  <c r="AK348" i="10"/>
  <c r="AK200" i="10"/>
  <c r="AL125" i="5"/>
  <c r="AL499" i="5"/>
  <c r="AL150" i="4"/>
  <c r="AL251" i="5"/>
  <c r="AL375" i="5"/>
  <c r="AL623" i="5"/>
  <c r="AL63" i="5"/>
  <c r="AL313" i="5"/>
  <c r="AL437" i="5"/>
  <c r="AL188" i="5"/>
  <c r="AL561" i="5"/>
  <c r="AL46" i="8"/>
  <c r="AL48" i="8"/>
  <c r="AL175" i="8" s="1"/>
  <c r="AL47" i="8"/>
  <c r="AL45" i="8"/>
  <c r="AL49" i="8"/>
  <c r="AL502" i="5"/>
  <c r="AL626" i="5"/>
  <c r="AL440" i="5"/>
  <c r="AL564" i="5"/>
  <c r="AL254" i="5"/>
  <c r="AL66" i="5"/>
  <c r="AL378" i="5"/>
  <c r="AL316" i="5"/>
  <c r="AL128" i="5"/>
  <c r="AL191" i="5"/>
  <c r="AL179" i="5"/>
  <c r="AL304" i="5"/>
  <c r="AL428" i="5"/>
  <c r="AL552" i="5"/>
  <c r="AL366" i="5"/>
  <c r="AL242" i="5"/>
  <c r="AL490" i="5"/>
  <c r="AL614" i="5"/>
  <c r="AM645" i="7" s="1"/>
  <c r="AL116" i="5"/>
  <c r="AL54" i="5"/>
  <c r="AL58" i="6"/>
  <c r="AL308" i="6"/>
  <c r="AL370" i="6"/>
  <c r="AL618" i="6"/>
  <c r="AL556" i="6"/>
  <c r="AL494" i="6"/>
  <c r="AL183" i="6"/>
  <c r="AL246" i="6"/>
  <c r="AL120" i="6"/>
  <c r="AL432" i="6"/>
  <c r="AL541" i="7"/>
  <c r="AL660" i="10"/>
  <c r="AL105" i="7"/>
  <c r="AL224" i="10"/>
  <c r="AL84" i="7"/>
  <c r="AL203" i="10"/>
  <c r="AL396" i="7"/>
  <c r="AL515" i="10"/>
  <c r="AL209" i="7"/>
  <c r="AL328" i="10"/>
  <c r="AK272" i="6"/>
  <c r="AK22" i="6"/>
  <c r="AK582" i="6"/>
  <c r="AK602" i="10"/>
  <c r="AM73" i="5"/>
  <c r="AM447" i="5"/>
  <c r="AM509" i="5"/>
  <c r="AM571" i="5"/>
  <c r="AM199" i="5"/>
  <c r="AM323" i="5"/>
  <c r="AM98" i="4"/>
  <c r="AM385" i="5"/>
  <c r="AM261" i="5"/>
  <c r="AM136" i="5"/>
  <c r="AM11" i="5"/>
  <c r="AM605" i="5"/>
  <c r="AN636" i="7" s="1"/>
  <c r="AM481" i="5"/>
  <c r="AM543" i="5"/>
  <c r="AM357" i="5"/>
  <c r="AM233" i="5"/>
  <c r="AM170" i="5"/>
  <c r="AM295" i="5"/>
  <c r="AM45" i="5"/>
  <c r="AM107" i="5"/>
  <c r="AM419" i="5"/>
  <c r="AM176" i="5"/>
  <c r="AM301" i="5"/>
  <c r="AM425" i="5"/>
  <c r="AM138" i="4"/>
  <c r="AM549" i="5"/>
  <c r="AM51" i="5"/>
  <c r="AM611" i="5"/>
  <c r="AM363" i="5"/>
  <c r="AM239" i="5"/>
  <c r="AM487" i="5"/>
  <c r="AM113" i="5"/>
  <c r="AM61" i="6"/>
  <c r="AM373" i="6"/>
  <c r="AM249" i="6"/>
  <c r="AM311" i="6"/>
  <c r="AM497" i="6"/>
  <c r="AM559" i="6"/>
  <c r="AM621" i="6"/>
  <c r="AM435" i="6"/>
  <c r="AM123" i="6"/>
  <c r="AM186" i="6"/>
  <c r="AM522" i="5"/>
  <c r="AM460" i="5"/>
  <c r="AM584" i="5"/>
  <c r="AN615" i="7" s="1"/>
  <c r="AM336" i="5"/>
  <c r="AM149" i="5"/>
  <c r="AM86" i="5"/>
  <c r="AM24" i="5"/>
  <c r="AM212" i="5"/>
  <c r="AM274" i="5"/>
  <c r="AM398" i="5"/>
  <c r="AM525" i="5"/>
  <c r="AM587" i="5"/>
  <c r="AM463" i="5"/>
  <c r="AM152" i="5"/>
  <c r="AM27" i="5"/>
  <c r="AM89" i="5"/>
  <c r="AM401" i="5"/>
  <c r="AM277" i="5"/>
  <c r="AM339" i="5"/>
  <c r="AM215" i="5"/>
  <c r="AM26" i="6"/>
  <c r="AM338" i="6"/>
  <c r="AM276" i="6"/>
  <c r="AM214" i="6"/>
  <c r="AM524" i="6"/>
  <c r="AM462" i="6"/>
  <c r="AM151" i="6"/>
  <c r="AM400" i="6"/>
  <c r="AM586" i="6"/>
  <c r="AM88" i="6"/>
  <c r="AM494" i="5"/>
  <c r="AM618" i="5"/>
  <c r="AN649" i="7" s="1"/>
  <c r="AM120" i="5"/>
  <c r="AM556" i="5"/>
  <c r="AM432" i="5"/>
  <c r="AM58" i="5"/>
  <c r="AM246" i="5"/>
  <c r="AM308" i="5"/>
  <c r="AM183" i="5"/>
  <c r="AM370" i="5"/>
  <c r="AK167" i="8"/>
  <c r="AK161" i="6"/>
  <c r="AK36" i="6"/>
  <c r="AK224" i="6"/>
  <c r="AK250" i="6"/>
  <c r="AK436" i="6"/>
  <c r="AK560" i="6"/>
  <c r="AK305" i="10"/>
  <c r="AL481" i="7"/>
  <c r="AL600" i="10"/>
  <c r="AL170" i="7"/>
  <c r="AL289" i="10"/>
  <c r="AL71" i="7"/>
  <c r="AL631" i="7"/>
  <c r="AL133" i="7"/>
  <c r="AL324" i="7"/>
  <c r="AK292" i="5"/>
  <c r="AL510" i="7"/>
  <c r="AK478" i="5"/>
  <c r="AJ39" i="7"/>
  <c r="AK447" i="7"/>
  <c r="AK503" i="7"/>
  <c r="AK212" i="7"/>
  <c r="AK489" i="7"/>
  <c r="AL263" i="7"/>
  <c r="AL449" i="7"/>
  <c r="AL583" i="7"/>
  <c r="AL702" i="10"/>
  <c r="AL459" i="7"/>
  <c r="AL578" i="10"/>
  <c r="AL171" i="7"/>
  <c r="AL290" i="10"/>
  <c r="AL358" i="7"/>
  <c r="AL477" i="10"/>
  <c r="AL181" i="7"/>
  <c r="AL306" i="7"/>
  <c r="AK405" i="7"/>
  <c r="AK41" i="7"/>
  <c r="AK410" i="10"/>
  <c r="AK579" i="7"/>
  <c r="AL501" i="5"/>
  <c r="AL625" i="5"/>
  <c r="AL563" i="5"/>
  <c r="AL439" i="5"/>
  <c r="AL377" i="5"/>
  <c r="AL253" i="5"/>
  <c r="AL65" i="5"/>
  <c r="AL315" i="5"/>
  <c r="AL190" i="5"/>
  <c r="AL127" i="5"/>
  <c r="AL81" i="5"/>
  <c r="AL455" i="5"/>
  <c r="AL517" i="5"/>
  <c r="AL393" i="5"/>
  <c r="AL579" i="5"/>
  <c r="AL207" i="5"/>
  <c r="AL331" i="5"/>
  <c r="AL144" i="5"/>
  <c r="AL269" i="5"/>
  <c r="AL19" i="5"/>
  <c r="AL73" i="5"/>
  <c r="AL447" i="5"/>
  <c r="AL571" i="5"/>
  <c r="AL98" i="4"/>
  <c r="AL199" i="5"/>
  <c r="AL323" i="5"/>
  <c r="AL385" i="5"/>
  <c r="AL261" i="5"/>
  <c r="AL11" i="5"/>
  <c r="AL136" i="5"/>
  <c r="AL509" i="5"/>
  <c r="AL524" i="5"/>
  <c r="AL462" i="5"/>
  <c r="AL586" i="5"/>
  <c r="AM617" i="7" s="1"/>
  <c r="AL400" i="5"/>
  <c r="AL88" i="5"/>
  <c r="AL151" i="5"/>
  <c r="AL26" i="5"/>
  <c r="AL276" i="5"/>
  <c r="AL338" i="5"/>
  <c r="AL214" i="5"/>
  <c r="AL522" i="5"/>
  <c r="AL460" i="5"/>
  <c r="AL584" i="5"/>
  <c r="AM615" i="7" s="1"/>
  <c r="AL398" i="5"/>
  <c r="AL336" i="5"/>
  <c r="AL86" i="5"/>
  <c r="AL149" i="5"/>
  <c r="AL212" i="5"/>
  <c r="AL24" i="5"/>
  <c r="AL274" i="5"/>
  <c r="AL434" i="5"/>
  <c r="AL620" i="5"/>
  <c r="AM651" i="7" s="1"/>
  <c r="AL558" i="5"/>
  <c r="AL496" i="5"/>
  <c r="AL122" i="5"/>
  <c r="AL60" i="5"/>
  <c r="AL185" i="5"/>
  <c r="AL372" i="5"/>
  <c r="AL310" i="5"/>
  <c r="AL248" i="5"/>
  <c r="AL83" i="5"/>
  <c r="AL581" i="5"/>
  <c r="AL519" i="5"/>
  <c r="AL457" i="5"/>
  <c r="AL395" i="5"/>
  <c r="AL333" i="5"/>
  <c r="AL146" i="5"/>
  <c r="AL271" i="5"/>
  <c r="AL209" i="5"/>
  <c r="AL21" i="5"/>
  <c r="AL126" i="6"/>
  <c r="AL64" i="6"/>
  <c r="AL376" i="6"/>
  <c r="AL562" i="6"/>
  <c r="AL624" i="6"/>
  <c r="AL500" i="6"/>
  <c r="AL438" i="6"/>
  <c r="AL252" i="6"/>
  <c r="AL314" i="6"/>
  <c r="AL189" i="6"/>
  <c r="AL52" i="7"/>
  <c r="AL364" i="7"/>
  <c r="AL550" i="7"/>
  <c r="AL669" i="10"/>
  <c r="AL322" i="7"/>
  <c r="AL446" i="7"/>
  <c r="AL630" i="7"/>
  <c r="AL132" i="7"/>
  <c r="AL614" i="7"/>
  <c r="AL613" i="7" s="1"/>
  <c r="AK582" i="5"/>
  <c r="AL242" i="7"/>
  <c r="AK210" i="5"/>
  <c r="AJ289" i="7"/>
  <c r="AJ24" i="7"/>
  <c r="AK297" i="7"/>
  <c r="AK545" i="7"/>
  <c r="AM65" i="6"/>
  <c r="AM315" i="6"/>
  <c r="AM377" i="6"/>
  <c r="AM563" i="6"/>
  <c r="AM501" i="6"/>
  <c r="AM190" i="6"/>
  <c r="AM625" i="6"/>
  <c r="AM253" i="6"/>
  <c r="AM439" i="6"/>
  <c r="AM127" i="6"/>
  <c r="AM15" i="9"/>
  <c r="AM42" i="9"/>
  <c r="AM41" i="9" s="1"/>
  <c r="AM40" i="8"/>
  <c r="AM42" i="8"/>
  <c r="AM39" i="8"/>
  <c r="AM41" i="8"/>
  <c r="AM43" i="8"/>
  <c r="AM19" i="9"/>
  <c r="AM46" i="9"/>
  <c r="AM45" i="9" s="1"/>
  <c r="AM35" i="6"/>
  <c r="AM285" i="6"/>
  <c r="AM223" i="6"/>
  <c r="AM347" i="6"/>
  <c r="AM533" i="6"/>
  <c r="AM471" i="6"/>
  <c r="AM97" i="6"/>
  <c r="AM595" i="6"/>
  <c r="AM160" i="6"/>
  <c r="AM409" i="6"/>
  <c r="AM11" i="9"/>
  <c r="AM38" i="9"/>
  <c r="AM37" i="9" s="1"/>
  <c r="AL452" i="7"/>
  <c r="AL203" i="7"/>
  <c r="AL576" i="7"/>
  <c r="AL347" i="7"/>
  <c r="AL471" i="7"/>
  <c r="AL361" i="7"/>
  <c r="AL423" i="7"/>
  <c r="AL542" i="10"/>
  <c r="AL157" i="7"/>
  <c r="AL407" i="7"/>
  <c r="AL593" i="7"/>
  <c r="AL221" i="7"/>
  <c r="AL284" i="7"/>
  <c r="AL470" i="7"/>
  <c r="AK16" i="6"/>
  <c r="AK266" i="6"/>
  <c r="AK141" i="6"/>
  <c r="AJ537" i="7"/>
  <c r="AK430" i="10"/>
  <c r="AL375" i="7"/>
  <c r="AL494" i="10"/>
  <c r="AL313" i="7"/>
  <c r="AL432" i="10"/>
  <c r="AL65" i="7"/>
  <c r="AL184" i="10"/>
  <c r="AL377" i="7"/>
  <c r="AL496" i="10"/>
  <c r="AL315" i="7"/>
  <c r="AL434" i="10"/>
  <c r="AL339" i="7"/>
  <c r="AL525" i="7"/>
  <c r="AL587" i="7"/>
  <c r="AL374" i="7"/>
  <c r="AK342" i="5"/>
  <c r="AL493" i="10"/>
  <c r="AL622" i="7"/>
  <c r="AK590" i="5"/>
  <c r="AL187" i="7"/>
  <c r="AK155" i="5"/>
  <c r="AL306" i="10"/>
  <c r="AL150" i="7"/>
  <c r="AK118" i="5"/>
  <c r="AL462" i="7"/>
  <c r="AK430" i="5"/>
  <c r="AL213" i="7"/>
  <c r="AL212" i="7" s="1"/>
  <c r="AK181" i="5"/>
  <c r="AL319" i="7"/>
  <c r="AL69" i="7"/>
  <c r="AL505" i="7"/>
  <c r="AL51" i="7"/>
  <c r="AL363" i="7"/>
  <c r="AL549" i="7"/>
  <c r="AL668" i="10"/>
  <c r="AL300" i="7"/>
  <c r="AL419" i="10"/>
  <c r="AL610" i="7"/>
  <c r="AL112" i="7"/>
  <c r="AL478" i="7"/>
  <c r="AK446" i="5"/>
  <c r="AL597" i="10"/>
  <c r="AL416" i="7"/>
  <c r="AK384" i="5"/>
  <c r="AL535" i="10"/>
  <c r="AL104" i="7"/>
  <c r="AK72" i="5"/>
  <c r="AL223" i="10"/>
  <c r="AJ10" i="7" l="1"/>
  <c r="AM609" i="7"/>
  <c r="AL424" i="6"/>
  <c r="AL93" i="7"/>
  <c r="AM629" i="7"/>
  <c r="AM603" i="7"/>
  <c r="AL621" i="7"/>
  <c r="D130" i="4"/>
  <c r="AK31" i="7"/>
  <c r="AK7" i="7"/>
  <c r="AM638" i="7"/>
  <c r="AL415" i="7"/>
  <c r="AL176" i="8"/>
  <c r="AM626" i="7"/>
  <c r="AK32" i="7"/>
  <c r="AN638" i="7"/>
  <c r="AJ14" i="7"/>
  <c r="AN629" i="7"/>
  <c r="AM612" i="7"/>
  <c r="AN618" i="7"/>
  <c r="AM657" i="7"/>
  <c r="AK27" i="7"/>
  <c r="AL641" i="7"/>
  <c r="AM646" i="7"/>
  <c r="AM610" i="7"/>
  <c r="AN658" i="7"/>
  <c r="AM42" i="6"/>
  <c r="AK164" i="7"/>
  <c r="AM72" i="6"/>
  <c r="AM230" i="6"/>
  <c r="AM602" i="6"/>
  <c r="AM384" i="6"/>
  <c r="AM540" i="6"/>
  <c r="AL186" i="7"/>
  <c r="AL172" i="8"/>
  <c r="AK101" i="7"/>
  <c r="AL149" i="7"/>
  <c r="AL300" i="6"/>
  <c r="AL362" i="6"/>
  <c r="AK12" i="7"/>
  <c r="AM10" i="6"/>
  <c r="AM292" i="6"/>
  <c r="AM478" i="6"/>
  <c r="AL323" i="7"/>
  <c r="AM198" i="6"/>
  <c r="AL582" i="6"/>
  <c r="AL334" i="6"/>
  <c r="AL210" i="6"/>
  <c r="AM322" i="6"/>
  <c r="AJ18" i="7"/>
  <c r="AL72" i="6"/>
  <c r="AM446" i="6"/>
  <c r="AM650" i="7"/>
  <c r="AM354" i="6"/>
  <c r="AM104" i="6"/>
  <c r="D118" i="4"/>
  <c r="AN609" i="7"/>
  <c r="AL174" i="8"/>
  <c r="AN624" i="7"/>
  <c r="AL241" i="7"/>
  <c r="AM656" i="7"/>
  <c r="AM605" i="7"/>
  <c r="AL497" i="7"/>
  <c r="AL173" i="8"/>
  <c r="AL548" i="6"/>
  <c r="AL477" i="7"/>
  <c r="AL509" i="7"/>
  <c r="D138" i="4"/>
  <c r="AL112" i="6"/>
  <c r="AL508" i="6"/>
  <c r="AM135" i="6"/>
  <c r="AN611" i="7"/>
  <c r="D124" i="4"/>
  <c r="AM611" i="7"/>
  <c r="AL461" i="7"/>
  <c r="AL260" i="6"/>
  <c r="AM570" i="6"/>
  <c r="AM508" i="6"/>
  <c r="AL458" i="6"/>
  <c r="AL520" i="6"/>
  <c r="AN651" i="7"/>
  <c r="AM416" i="6"/>
  <c r="AM644" i="7"/>
  <c r="AM260" i="6"/>
  <c r="AM167" i="6"/>
  <c r="D193" i="4"/>
  <c r="D207" i="4"/>
  <c r="AM625" i="7"/>
  <c r="AM606" i="7"/>
  <c r="AL50" i="6"/>
  <c r="AL84" i="6"/>
  <c r="AM631" i="7"/>
  <c r="AL22" i="6"/>
  <c r="AK13" i="7"/>
  <c r="D144" i="4"/>
  <c r="AL135" i="6"/>
  <c r="AL570" i="6"/>
  <c r="AL10" i="6"/>
  <c r="AL147" i="6"/>
  <c r="AL396" i="6"/>
  <c r="D187" i="4"/>
  <c r="AL647" i="7"/>
  <c r="AL601" i="7"/>
  <c r="AK537" i="7"/>
  <c r="AK142" i="8"/>
  <c r="AL18" i="10" s="1"/>
  <c r="AL305" i="10"/>
  <c r="AL222" i="10"/>
  <c r="AL242" i="10"/>
  <c r="AL238" i="6"/>
  <c r="AL610" i="6"/>
  <c r="AL255" i="7"/>
  <c r="AL446" i="6"/>
  <c r="AL103" i="7"/>
  <c r="AL486" i="6"/>
  <c r="AL229" i="7"/>
  <c r="AM162" i="8"/>
  <c r="AL365" i="7"/>
  <c r="AL198" i="6"/>
  <c r="AL272" i="6"/>
  <c r="AL175" i="6"/>
  <c r="AK9" i="7"/>
  <c r="AL322" i="6"/>
  <c r="AL123" i="7"/>
  <c r="AM158" i="8"/>
  <c r="AL384" i="6"/>
  <c r="AL534" i="10"/>
  <c r="AL616" i="10"/>
  <c r="AM161" i="8"/>
  <c r="AK599" i="7"/>
  <c r="AM160" i="8"/>
  <c r="AM159" i="8"/>
  <c r="AK15" i="7"/>
  <c r="AJ30" i="7"/>
  <c r="AL348" i="10"/>
  <c r="AL596" i="10"/>
  <c r="AM240" i="7"/>
  <c r="AM359" i="10"/>
  <c r="AM403" i="7"/>
  <c r="AM153" i="7"/>
  <c r="AM465" i="7"/>
  <c r="AM180" i="7"/>
  <c r="AM245" i="7"/>
  <c r="AM182" i="7"/>
  <c r="AM659" i="10"/>
  <c r="AM540" i="7"/>
  <c r="AL508" i="5"/>
  <c r="AM416" i="7"/>
  <c r="AL384" i="5"/>
  <c r="AM535" i="10"/>
  <c r="AM602" i="7"/>
  <c r="AL570" i="5"/>
  <c r="AM300" i="7"/>
  <c r="AM419" i="10"/>
  <c r="AM238" i="7"/>
  <c r="AM357" i="10"/>
  <c r="AM486" i="7"/>
  <c r="AM605" i="10"/>
  <c r="AM346" i="7"/>
  <c r="AM408" i="7"/>
  <c r="AM532" i="7"/>
  <c r="AN401" i="7"/>
  <c r="AN277" i="7"/>
  <c r="AN151" i="7"/>
  <c r="AN308" i="7"/>
  <c r="AN183" i="7"/>
  <c r="AN556" i="7"/>
  <c r="AN55" i="7"/>
  <c r="AN367" i="7"/>
  <c r="AN144" i="7"/>
  <c r="AM112" i="5"/>
  <c r="AN263" i="10"/>
  <c r="AN642" i="7"/>
  <c r="AM610" i="5"/>
  <c r="AN456" i="7"/>
  <c r="AM424" i="5"/>
  <c r="AN575" i="10"/>
  <c r="AN138" i="7"/>
  <c r="AN201" i="7"/>
  <c r="AN512" i="7"/>
  <c r="AN167" i="7"/>
  <c r="AM135" i="5"/>
  <c r="AN286" i="10"/>
  <c r="AN354" i="7"/>
  <c r="AM322" i="5"/>
  <c r="AN473" i="10"/>
  <c r="AN478" i="7"/>
  <c r="AM446" i="5"/>
  <c r="AN597" i="10"/>
  <c r="AM85" i="7"/>
  <c r="AM204" i="10"/>
  <c r="AM273" i="7"/>
  <c r="AM392" i="10"/>
  <c r="AM335" i="7"/>
  <c r="AM454" i="10"/>
  <c r="AM347" i="7"/>
  <c r="AM285" i="7"/>
  <c r="AM533" i="7"/>
  <c r="AM219" i="7"/>
  <c r="AL187" i="5"/>
  <c r="AM654" i="7"/>
  <c r="AL622" i="5"/>
  <c r="AM530" i="7"/>
  <c r="AL498" i="5"/>
  <c r="AN260" i="7"/>
  <c r="AN446" i="7"/>
  <c r="AN134" i="7"/>
  <c r="AN410" i="7"/>
  <c r="AK181" i="8"/>
  <c r="AM662" i="10"/>
  <c r="AM543" i="7"/>
  <c r="AM233" i="7"/>
  <c r="AM352" i="10"/>
  <c r="AM321" i="7"/>
  <c r="AM259" i="7"/>
  <c r="AM171" i="7"/>
  <c r="AM290" i="10"/>
  <c r="AM663" i="10"/>
  <c r="AM544" i="7"/>
  <c r="AM482" i="7"/>
  <c r="AM601" i="10"/>
  <c r="AM423" i="7"/>
  <c r="AM542" i="10"/>
  <c r="AM111" i="7"/>
  <c r="AM484" i="7"/>
  <c r="AL452" i="5"/>
  <c r="AM603" i="10"/>
  <c r="AL523" i="7"/>
  <c r="AN626" i="7"/>
  <c r="AN564" i="7"/>
  <c r="AN683" i="10"/>
  <c r="AN128" i="7"/>
  <c r="AN247" i="10"/>
  <c r="AM167" i="8"/>
  <c r="AN221" i="7"/>
  <c r="AN284" i="7"/>
  <c r="AN656" i="7"/>
  <c r="AM381" i="7"/>
  <c r="AL135" i="7"/>
  <c r="AN344" i="7"/>
  <c r="AM312" i="5"/>
  <c r="AN282" i="7"/>
  <c r="AM250" i="5"/>
  <c r="AN562" i="7"/>
  <c r="AN681" i="10"/>
  <c r="AN500" i="7"/>
  <c r="AN619" i="10"/>
  <c r="AM140" i="7"/>
  <c r="AM203" i="7"/>
  <c r="AM576" i="7"/>
  <c r="AM152" i="7"/>
  <c r="AL218" i="7"/>
  <c r="AN190" i="7"/>
  <c r="AN309" i="10"/>
  <c r="AN501" i="7"/>
  <c r="AN620" i="10"/>
  <c r="AN127" i="7"/>
  <c r="AN246" i="10"/>
  <c r="AN83" i="7"/>
  <c r="AN202" i="10"/>
  <c r="AN643" i="7"/>
  <c r="AN581" i="7"/>
  <c r="AN700" i="10"/>
  <c r="AN70" i="7"/>
  <c r="AN444" i="7"/>
  <c r="AN132" i="7"/>
  <c r="AM174" i="8"/>
  <c r="AK183" i="8"/>
  <c r="AM410" i="7"/>
  <c r="AM472" i="7"/>
  <c r="AL328" i="6"/>
  <c r="AL141" i="6"/>
  <c r="AL204" i="6"/>
  <c r="AM518" i="7"/>
  <c r="AL486" i="5"/>
  <c r="AM637" i="10"/>
  <c r="AM456" i="7"/>
  <c r="AL424" i="5"/>
  <c r="AM575" i="10"/>
  <c r="AM76" i="7"/>
  <c r="AM201" i="7"/>
  <c r="AM574" i="7"/>
  <c r="AL47" i="7"/>
  <c r="AN279" i="7"/>
  <c r="AN91" i="7"/>
  <c r="AN589" i="7"/>
  <c r="AN560" i="7"/>
  <c r="AM528" i="5"/>
  <c r="AN679" i="10"/>
  <c r="AN436" i="7"/>
  <c r="AM404" i="5"/>
  <c r="AN555" i="10"/>
  <c r="AN498" i="7"/>
  <c r="AM466" i="5"/>
  <c r="AN617" i="10"/>
  <c r="AL331" i="7"/>
  <c r="AM254" i="7"/>
  <c r="AM373" i="10"/>
  <c r="AM128" i="7"/>
  <c r="AM247" i="10"/>
  <c r="AM316" i="7"/>
  <c r="AM435" i="10"/>
  <c r="AM293" i="7"/>
  <c r="AM412" i="10"/>
  <c r="AM105" i="7"/>
  <c r="AM224" i="10"/>
  <c r="AM460" i="7"/>
  <c r="AM579" i="10"/>
  <c r="AL404" i="6"/>
  <c r="AL92" i="6"/>
  <c r="AL342" i="6"/>
  <c r="AN52" i="7"/>
  <c r="AN364" i="7"/>
  <c r="AN488" i="7"/>
  <c r="AN607" i="10"/>
  <c r="AN383" i="7"/>
  <c r="AN569" i="7"/>
  <c r="AN133" i="7"/>
  <c r="AN136" i="7"/>
  <c r="AM104" i="5"/>
  <c r="AN199" i="7"/>
  <c r="AM167" i="5"/>
  <c r="AM92" i="6"/>
  <c r="D181" i="4"/>
  <c r="AM218" i="6"/>
  <c r="AL325" i="10"/>
  <c r="AL472" i="10"/>
  <c r="AL275" i="7"/>
  <c r="AL430" i="10"/>
  <c r="AL61" i="7"/>
  <c r="AN220" i="7"/>
  <c r="AN593" i="7"/>
  <c r="AN49" i="7"/>
  <c r="AN299" i="7"/>
  <c r="AN418" i="10"/>
  <c r="AN485" i="7"/>
  <c r="AN604" i="10"/>
  <c r="AN360" i="7"/>
  <c r="AM328" i="5"/>
  <c r="AN298" i="7"/>
  <c r="AM266" i="5"/>
  <c r="AN417" i="10"/>
  <c r="AN546" i="7"/>
  <c r="AM514" i="5"/>
  <c r="AN665" i="10"/>
  <c r="AL115" i="7"/>
  <c r="AL134" i="8"/>
  <c r="AL143" i="8" s="1"/>
  <c r="AL167" i="6"/>
  <c r="AL104" i="6"/>
  <c r="AK23" i="7"/>
  <c r="AL633" i="7"/>
  <c r="AN274" i="7"/>
  <c r="AN393" i="10"/>
  <c r="AN584" i="7"/>
  <c r="AN703" i="10"/>
  <c r="AM124" i="6"/>
  <c r="AM135" i="8"/>
  <c r="AM144" i="8" s="1"/>
  <c r="AM134" i="8"/>
  <c r="AM143" i="8" s="1"/>
  <c r="AM63" i="7"/>
  <c r="AM182" i="10"/>
  <c r="AM437" i="7"/>
  <c r="AM556" i="10"/>
  <c r="AM145" i="7"/>
  <c r="AM264" i="10"/>
  <c r="AM519" i="7"/>
  <c r="AM638" i="10"/>
  <c r="AM333" i="7"/>
  <c r="AM452" i="10"/>
  <c r="AM366" i="7"/>
  <c r="AL334" i="5"/>
  <c r="AM490" i="7"/>
  <c r="AL458" i="5"/>
  <c r="AL529" i="7"/>
  <c r="AN328" i="7"/>
  <c r="AM430" i="6"/>
  <c r="AM554" i="6"/>
  <c r="AM348" i="6"/>
  <c r="AM286" i="6"/>
  <c r="AM147" i="6"/>
  <c r="AM22" i="6"/>
  <c r="AM72" i="7"/>
  <c r="AM570" i="7"/>
  <c r="AM134" i="7"/>
  <c r="AM65" i="7"/>
  <c r="AM184" i="10"/>
  <c r="AM501" i="7"/>
  <c r="AM620" i="10"/>
  <c r="AM439" i="7"/>
  <c r="AM558" i="10"/>
  <c r="AL410" i="6"/>
  <c r="AL118" i="6"/>
  <c r="AL181" i="6"/>
  <c r="AL554" i="6"/>
  <c r="AL354" i="10"/>
  <c r="AN69" i="7"/>
  <c r="AN194" i="7"/>
  <c r="AN567" i="7"/>
  <c r="AN539" i="10"/>
  <c r="AN420" i="7"/>
  <c r="AN234" i="7"/>
  <c r="AN353" i="10"/>
  <c r="AN108" i="7"/>
  <c r="AN227" i="10"/>
  <c r="AN239" i="7"/>
  <c r="AN358" i="10"/>
  <c r="AN487" i="7"/>
  <c r="AN606" i="10"/>
  <c r="AN278" i="7"/>
  <c r="AN215" i="7"/>
  <c r="AN588" i="7"/>
  <c r="AL698" i="10"/>
  <c r="AM217" i="7"/>
  <c r="AM590" i="7"/>
  <c r="AM466" i="7"/>
  <c r="AM308" i="7"/>
  <c r="AM120" i="7"/>
  <c r="AM618" i="7"/>
  <c r="AM560" i="7"/>
  <c r="AL528" i="5"/>
  <c r="AM679" i="10"/>
  <c r="AM187" i="7"/>
  <c r="AL155" i="5"/>
  <c r="AM306" i="10"/>
  <c r="AM181" i="7"/>
  <c r="AM368" i="7"/>
  <c r="AL512" i="10"/>
  <c r="AL291" i="7"/>
  <c r="AL554" i="10"/>
  <c r="AN293" i="7"/>
  <c r="AN412" i="10"/>
  <c r="AN231" i="7"/>
  <c r="AN350" i="10"/>
  <c r="AN63" i="7"/>
  <c r="AN182" i="10"/>
  <c r="AN623" i="7"/>
  <c r="AN543" i="7"/>
  <c r="AN662" i="10"/>
  <c r="AN605" i="7"/>
  <c r="AN107" i="7"/>
  <c r="AN226" i="10"/>
  <c r="AN306" i="7"/>
  <c r="AN181" i="7"/>
  <c r="AM328" i="6"/>
  <c r="AM390" i="6"/>
  <c r="AM514" i="6"/>
  <c r="AN294" i="7"/>
  <c r="AN413" i="10"/>
  <c r="AN356" i="7"/>
  <c r="AN475" i="10"/>
  <c r="AM220" i="7"/>
  <c r="AM95" i="7"/>
  <c r="AM655" i="7"/>
  <c r="AM74" i="7"/>
  <c r="AL42" i="5"/>
  <c r="AM510" i="7"/>
  <c r="AL478" i="5"/>
  <c r="AM386" i="7"/>
  <c r="AL354" i="5"/>
  <c r="AM320" i="7"/>
  <c r="AM258" i="7"/>
  <c r="AM506" i="7"/>
  <c r="AL571" i="7"/>
  <c r="AN307" i="7"/>
  <c r="AN431" i="7"/>
  <c r="AN617" i="7"/>
  <c r="AN280" i="7"/>
  <c r="AN92" i="7"/>
  <c r="AN590" i="7"/>
  <c r="AM300" i="6"/>
  <c r="AM175" i="6"/>
  <c r="AM238" i="6"/>
  <c r="AM339" i="7"/>
  <c r="AM277" i="7"/>
  <c r="AM463" i="7"/>
  <c r="AL187" i="6"/>
  <c r="AL124" i="6"/>
  <c r="AL374" i="6"/>
  <c r="AL653" i="7"/>
  <c r="AN159" i="7"/>
  <c r="AN285" i="7"/>
  <c r="AN471" i="7"/>
  <c r="AN521" i="7"/>
  <c r="AN640" i="10"/>
  <c r="AN583" i="7"/>
  <c r="AN702" i="10"/>
  <c r="AN88" i="7"/>
  <c r="AM56" i="5"/>
  <c r="AN586" i="7"/>
  <c r="AM554" i="5"/>
  <c r="AN648" i="7"/>
  <c r="AM616" i="5"/>
  <c r="AN68" i="7"/>
  <c r="AM36" i="5"/>
  <c r="AN566" i="7"/>
  <c r="AM534" i="5"/>
  <c r="AN242" i="7"/>
  <c r="AM210" i="5"/>
  <c r="AN54" i="7"/>
  <c r="AM22" i="5"/>
  <c r="AN304" i="7"/>
  <c r="AM272" i="5"/>
  <c r="AK182" i="8"/>
  <c r="AL168" i="8"/>
  <c r="AM442" i="7"/>
  <c r="AL410" i="5"/>
  <c r="AM380" i="7"/>
  <c r="AL348" i="5"/>
  <c r="AM504" i="7"/>
  <c r="AL472" i="5"/>
  <c r="AM150" i="7"/>
  <c r="AL118" i="5"/>
  <c r="AM648" i="7"/>
  <c r="AL616" i="5"/>
  <c r="AM462" i="7"/>
  <c r="AL430" i="5"/>
  <c r="AL109" i="7"/>
  <c r="AL540" i="10"/>
  <c r="AN327" i="7"/>
  <c r="AN449" i="7"/>
  <c r="AN573" i="7"/>
  <c r="AN644" i="7"/>
  <c r="AN396" i="7"/>
  <c r="AN515" i="10"/>
  <c r="AN334" i="7"/>
  <c r="AN453" i="10"/>
  <c r="AN238" i="7"/>
  <c r="AN357" i="10"/>
  <c r="AN548" i="7"/>
  <c r="AN667" i="10"/>
  <c r="AN112" i="7"/>
  <c r="AL269" i="7"/>
  <c r="AM239" i="7"/>
  <c r="AM358" i="10"/>
  <c r="AM487" i="7"/>
  <c r="AM606" i="10"/>
  <c r="AL160" i="8"/>
  <c r="AM272" i="7"/>
  <c r="AM391" i="10"/>
  <c r="AM582" i="7"/>
  <c r="AM701" i="10"/>
  <c r="AL416" i="10"/>
  <c r="AM200" i="7"/>
  <c r="AM75" i="7"/>
  <c r="AM573" i="7"/>
  <c r="AM139" i="7"/>
  <c r="AM327" i="7"/>
  <c r="AM575" i="7"/>
  <c r="AM64" i="7"/>
  <c r="AM183" i="10"/>
  <c r="AM624" i="7"/>
  <c r="AM562" i="7"/>
  <c r="AM681" i="10"/>
  <c r="AM418" i="7"/>
  <c r="AM537" i="10"/>
  <c r="AM604" i="7"/>
  <c r="AM106" i="7"/>
  <c r="AM225" i="10"/>
  <c r="AK289" i="7"/>
  <c r="AK24" i="7"/>
  <c r="AM302" i="7"/>
  <c r="AM421" i="10"/>
  <c r="AM426" i="7"/>
  <c r="AM545" i="10"/>
  <c r="AM216" i="7"/>
  <c r="AM527" i="7"/>
  <c r="AM305" i="7"/>
  <c r="AM117" i="7"/>
  <c r="AM369" i="7"/>
  <c r="AM119" i="7"/>
  <c r="AM493" i="7"/>
  <c r="AM167" i="7"/>
  <c r="AL135" i="5"/>
  <c r="AM286" i="10"/>
  <c r="AM354" i="7"/>
  <c r="AL322" i="5"/>
  <c r="AM473" i="10"/>
  <c r="AM478" i="7"/>
  <c r="AL446" i="5"/>
  <c r="AM597" i="10"/>
  <c r="AM175" i="7"/>
  <c r="AM294" i="10"/>
  <c r="AM112" i="7"/>
  <c r="AM96" i="7"/>
  <c r="AM470" i="7"/>
  <c r="AN214" i="7"/>
  <c r="AN89" i="7"/>
  <c r="AN432" i="7"/>
  <c r="AN429" i="7"/>
  <c r="AN117" i="7"/>
  <c r="AN518" i="7"/>
  <c r="AM486" i="5"/>
  <c r="AN637" i="10"/>
  <c r="AN82" i="7"/>
  <c r="AM50" i="5"/>
  <c r="AN201" i="10"/>
  <c r="AN332" i="7"/>
  <c r="AM300" i="5"/>
  <c r="AN451" i="10"/>
  <c r="AN76" i="7"/>
  <c r="AN264" i="7"/>
  <c r="AN292" i="7"/>
  <c r="AM260" i="5"/>
  <c r="AN411" i="10"/>
  <c r="AN230" i="7"/>
  <c r="AM198" i="5"/>
  <c r="AN349" i="10"/>
  <c r="AN104" i="7"/>
  <c r="AM72" i="5"/>
  <c r="AN223" i="10"/>
  <c r="AM147" i="7"/>
  <c r="AM266" i="10"/>
  <c r="AM397" i="7"/>
  <c r="AM516" i="10"/>
  <c r="AM210" i="7"/>
  <c r="AM329" i="10"/>
  <c r="AM409" i="7"/>
  <c r="AM595" i="7"/>
  <c r="AM468" i="7"/>
  <c r="AL436" i="5"/>
  <c r="AM406" i="7"/>
  <c r="AL374" i="5"/>
  <c r="AM156" i="7"/>
  <c r="AL124" i="5"/>
  <c r="AN384" i="7"/>
  <c r="AN348" i="7"/>
  <c r="AN98" i="7"/>
  <c r="AN596" i="7"/>
  <c r="AM295" i="7"/>
  <c r="AM414" i="10"/>
  <c r="AM196" i="7"/>
  <c r="AM507" i="7"/>
  <c r="AM296" i="7"/>
  <c r="AM415" i="10"/>
  <c r="AM358" i="7"/>
  <c r="AM477" i="10"/>
  <c r="AM108" i="7"/>
  <c r="AM227" i="10"/>
  <c r="AM361" i="7"/>
  <c r="AM485" i="7"/>
  <c r="AM604" i="10"/>
  <c r="AM48" i="7"/>
  <c r="AL16" i="5"/>
  <c r="AM546" i="7"/>
  <c r="AL514" i="5"/>
  <c r="AM665" i="10"/>
  <c r="AM360" i="7"/>
  <c r="AL328" i="5"/>
  <c r="AL658" i="10"/>
  <c r="AL585" i="7"/>
  <c r="AN191" i="7"/>
  <c r="AN310" i="10"/>
  <c r="AN254" i="7"/>
  <c r="AN373" i="10"/>
  <c r="AM168" i="8"/>
  <c r="AM165" i="8"/>
  <c r="AN346" i="7"/>
  <c r="AN470" i="7"/>
  <c r="AL178" i="7"/>
  <c r="AM194" i="7"/>
  <c r="AM319" i="7"/>
  <c r="AM505" i="7"/>
  <c r="AN219" i="7"/>
  <c r="AM187" i="5"/>
  <c r="AN654" i="7"/>
  <c r="AM622" i="5"/>
  <c r="AN592" i="7"/>
  <c r="AM560" i="5"/>
  <c r="AN189" i="7"/>
  <c r="AN308" i="10"/>
  <c r="AN64" i="7"/>
  <c r="AN183" i="10"/>
  <c r="AK351" i="7"/>
  <c r="AK28" i="7"/>
  <c r="AM452" i="7"/>
  <c r="AM390" i="7"/>
  <c r="AM278" i="7"/>
  <c r="AM340" i="7"/>
  <c r="AM588" i="7"/>
  <c r="AL67" i="7"/>
  <c r="AN315" i="7"/>
  <c r="AN434" i="10"/>
  <c r="AN253" i="7"/>
  <c r="AN372" i="10"/>
  <c r="AN145" i="7"/>
  <c r="AN264" i="10"/>
  <c r="AN457" i="7"/>
  <c r="AN576" i="10"/>
  <c r="AN208" i="7"/>
  <c r="AN327" i="10"/>
  <c r="AN382" i="7"/>
  <c r="AN630" i="7"/>
  <c r="AM175" i="8"/>
  <c r="AM172" i="8"/>
  <c r="AM348" i="7"/>
  <c r="AM98" i="7"/>
  <c r="AM596" i="7"/>
  <c r="AL390" i="6"/>
  <c r="AM144" i="7"/>
  <c r="AL112" i="5"/>
  <c r="AM263" i="10"/>
  <c r="AM270" i="7"/>
  <c r="AL238" i="5"/>
  <c r="AM389" i="10"/>
  <c r="AM332" i="7"/>
  <c r="AL300" i="5"/>
  <c r="AM451" i="10"/>
  <c r="AM450" i="7"/>
  <c r="AM388" i="7"/>
  <c r="AM636" i="7"/>
  <c r="AL602" i="10"/>
  <c r="AL607" i="7"/>
  <c r="AN403" i="7"/>
  <c r="AN153" i="7"/>
  <c r="AN622" i="7"/>
  <c r="AM590" i="5"/>
  <c r="AN250" i="7"/>
  <c r="AM218" i="5"/>
  <c r="AN369" i="10"/>
  <c r="AN124" i="7"/>
  <c r="AM92" i="5"/>
  <c r="AN243" i="10"/>
  <c r="AL200" i="10"/>
  <c r="AM564" i="7"/>
  <c r="AM683" i="10"/>
  <c r="AM378" i="7"/>
  <c r="AM497" i="10"/>
  <c r="AM191" i="7"/>
  <c r="AM310" i="10"/>
  <c r="AM417" i="7"/>
  <c r="AM536" i="10"/>
  <c r="AM355" i="7"/>
  <c r="AM474" i="10"/>
  <c r="AM148" i="7"/>
  <c r="AM267" i="10"/>
  <c r="AM274" i="7"/>
  <c r="AM393" i="10"/>
  <c r="AM336" i="7"/>
  <c r="AM455" i="10"/>
  <c r="AL466" i="6"/>
  <c r="AL155" i="6"/>
  <c r="AL280" i="6"/>
  <c r="AN177" i="7"/>
  <c r="AN296" i="10"/>
  <c r="AN114" i="7"/>
  <c r="AN259" i="7"/>
  <c r="AN445" i="7"/>
  <c r="AN324" i="7"/>
  <c r="AM292" i="5"/>
  <c r="AN74" i="7"/>
  <c r="AM42" i="5"/>
  <c r="AN634" i="7"/>
  <c r="AM602" i="5"/>
  <c r="AM404" i="6"/>
  <c r="AM466" i="6"/>
  <c r="AM280" i="6"/>
  <c r="AL41" i="7"/>
  <c r="AL559" i="7"/>
  <c r="AN283" i="7"/>
  <c r="AN345" i="7"/>
  <c r="AN531" i="7"/>
  <c r="AN237" i="7"/>
  <c r="AN356" i="10"/>
  <c r="AN111" i="7"/>
  <c r="AN484" i="7"/>
  <c r="AM452" i="5"/>
  <c r="AN603" i="10"/>
  <c r="AN422" i="7"/>
  <c r="AM390" i="5"/>
  <c r="AN541" i="10"/>
  <c r="AK39" i="7"/>
  <c r="AK8" i="7"/>
  <c r="AL303" i="7"/>
  <c r="AL137" i="8"/>
  <c r="AL146" i="8" s="1"/>
  <c r="AL354" i="6"/>
  <c r="AL478" i="6"/>
  <c r="D478" i="6" s="1"/>
  <c r="AN398" i="7"/>
  <c r="AN517" i="10"/>
  <c r="AN460" i="7"/>
  <c r="AN579" i="10"/>
  <c r="AM312" i="6"/>
  <c r="AM62" i="6"/>
  <c r="AM498" i="6"/>
  <c r="AK475" i="7"/>
  <c r="AM251" i="7"/>
  <c r="AM370" i="10"/>
  <c r="AM313" i="7"/>
  <c r="AM432" i="10"/>
  <c r="AM271" i="7"/>
  <c r="AM390" i="10"/>
  <c r="AM83" i="7"/>
  <c r="AM202" i="10"/>
  <c r="AM208" i="7"/>
  <c r="AM327" i="10"/>
  <c r="AM54" i="7"/>
  <c r="AL22" i="5"/>
  <c r="AM552" i="7"/>
  <c r="AL520" i="5"/>
  <c r="AM179" i="7"/>
  <c r="AL147" i="5"/>
  <c r="AL343" i="7"/>
  <c r="AN78" i="7"/>
  <c r="AN266" i="7"/>
  <c r="AN514" i="7"/>
  <c r="AM118" i="6"/>
  <c r="AM616" i="6"/>
  <c r="AM492" i="6"/>
  <c r="AM410" i="6"/>
  <c r="AM472" i="6"/>
  <c r="AM334" i="6"/>
  <c r="AM84" i="6"/>
  <c r="D173" i="4"/>
  <c r="AM260" i="7"/>
  <c r="AM446" i="7"/>
  <c r="AM253" i="7"/>
  <c r="AM372" i="10"/>
  <c r="AM563" i="7"/>
  <c r="AM682" i="10"/>
  <c r="AM315" i="7"/>
  <c r="AM434" i="10"/>
  <c r="AL98" i="6"/>
  <c r="AL224" i="6"/>
  <c r="AL596" i="6"/>
  <c r="AL430" i="6"/>
  <c r="AL492" i="6"/>
  <c r="AL616" i="6"/>
  <c r="AL545" i="7"/>
  <c r="AN381" i="7"/>
  <c r="AN443" i="7"/>
  <c r="AN131" i="7"/>
  <c r="AN165" i="10"/>
  <c r="AN46" i="7"/>
  <c r="AN51" i="7"/>
  <c r="AN363" i="7"/>
  <c r="AN90" i="7"/>
  <c r="AN152" i="7"/>
  <c r="AL574" i="10"/>
  <c r="AM342" i="7"/>
  <c r="AM154" i="7"/>
  <c r="AM370" i="7"/>
  <c r="AM58" i="7"/>
  <c r="AM556" i="7"/>
  <c r="AM62" i="7"/>
  <c r="AL30" i="5"/>
  <c r="AM181" i="10"/>
  <c r="AM498" i="7"/>
  <c r="AL466" i="5"/>
  <c r="AM617" i="10"/>
  <c r="AM244" i="7"/>
  <c r="AM616" i="7"/>
  <c r="AL285" i="10"/>
  <c r="AL249" i="7"/>
  <c r="AN417" i="7"/>
  <c r="AN536" i="10"/>
  <c r="AN479" i="7"/>
  <c r="AN598" i="10"/>
  <c r="AN188" i="7"/>
  <c r="AN307" i="10"/>
  <c r="AN251" i="7"/>
  <c r="AN370" i="10"/>
  <c r="AN499" i="7"/>
  <c r="AN618" i="10"/>
  <c r="AN170" i="7"/>
  <c r="AN289" i="10"/>
  <c r="AN481" i="7"/>
  <c r="AN600" i="10"/>
  <c r="AN244" i="7"/>
  <c r="AN56" i="7"/>
  <c r="AN616" i="7"/>
  <c r="AM141" i="6"/>
  <c r="AM452" i="6"/>
  <c r="AN169" i="7"/>
  <c r="AN288" i="10"/>
  <c r="AN418" i="7"/>
  <c r="AN537" i="10"/>
  <c r="AN232" i="7"/>
  <c r="AN351" i="10"/>
  <c r="AL53" i="7"/>
  <c r="AM283" i="7"/>
  <c r="AM531" i="7"/>
  <c r="AM324" i="7"/>
  <c r="AL292" i="5"/>
  <c r="AM572" i="7"/>
  <c r="AL540" i="5"/>
  <c r="AM262" i="7"/>
  <c r="AL230" i="5"/>
  <c r="AM444" i="7"/>
  <c r="AM132" i="7"/>
  <c r="AJ22" i="7"/>
  <c r="AN369" i="7"/>
  <c r="AN555" i="7"/>
  <c r="AN404" i="7"/>
  <c r="AN528" i="7"/>
  <c r="AM610" i="6"/>
  <c r="D201" i="4"/>
  <c r="AM362" i="6"/>
  <c r="AM401" i="7"/>
  <c r="AM151" i="7"/>
  <c r="AM587" i="7"/>
  <c r="AL62" i="6"/>
  <c r="AL565" i="7"/>
  <c r="AN409" i="7"/>
  <c r="AN595" i="7"/>
  <c r="AN645" i="7"/>
  <c r="AN459" i="7"/>
  <c r="AN578" i="10"/>
  <c r="AN213" i="7"/>
  <c r="AM181" i="5"/>
  <c r="AN276" i="7"/>
  <c r="AM244" i="5"/>
  <c r="AN193" i="7"/>
  <c r="AM161" i="5"/>
  <c r="AN380" i="7"/>
  <c r="AM348" i="5"/>
  <c r="AN504" i="7"/>
  <c r="AM472" i="5"/>
  <c r="AN490" i="7"/>
  <c r="AM458" i="5"/>
  <c r="AN366" i="7"/>
  <c r="AM334" i="5"/>
  <c r="AN179" i="7"/>
  <c r="AM147" i="5"/>
  <c r="AL169" i="8"/>
  <c r="AL166" i="8"/>
  <c r="AM193" i="7"/>
  <c r="AL161" i="5"/>
  <c r="AM256" i="7"/>
  <c r="AL224" i="5"/>
  <c r="AM130" i="7"/>
  <c r="AL98" i="5"/>
  <c r="AM400" i="7"/>
  <c r="AL368" i="5"/>
  <c r="AM338" i="7"/>
  <c r="AL306" i="5"/>
  <c r="AN77" i="7"/>
  <c r="AN202" i="7"/>
  <c r="AN513" i="7"/>
  <c r="AN263" i="7"/>
  <c r="AN387" i="7"/>
  <c r="AN511" i="7"/>
  <c r="AN84" i="7"/>
  <c r="AN203" i="10"/>
  <c r="AN582" i="7"/>
  <c r="AN701" i="10"/>
  <c r="AN520" i="7"/>
  <c r="AN639" i="10"/>
  <c r="AN175" i="7"/>
  <c r="AN294" i="10"/>
  <c r="AN486" i="7"/>
  <c r="AN605" i="10"/>
  <c r="AL143" i="7"/>
  <c r="AM301" i="7"/>
  <c r="AM420" i="10"/>
  <c r="AM425" i="7"/>
  <c r="AM544" i="10"/>
  <c r="AM113" i="7"/>
  <c r="AL159" i="8"/>
  <c r="AL158" i="8"/>
  <c r="AM396" i="7"/>
  <c r="AM515" i="10"/>
  <c r="AM458" i="7"/>
  <c r="AM577" i="10"/>
  <c r="AL291" i="10"/>
  <c r="AL636" i="10"/>
  <c r="AM325" i="7"/>
  <c r="AM635" i="7"/>
  <c r="AM451" i="7"/>
  <c r="AM265" i="7"/>
  <c r="AM637" i="7"/>
  <c r="AM126" i="7"/>
  <c r="AM245" i="10"/>
  <c r="AM500" i="7"/>
  <c r="AM619" i="10"/>
  <c r="AM189" i="7"/>
  <c r="AM308" i="10"/>
  <c r="AM44" i="7"/>
  <c r="AM163" i="10"/>
  <c r="AM480" i="7"/>
  <c r="AM599" i="10"/>
  <c r="AM177" i="7"/>
  <c r="AM296" i="10"/>
  <c r="AM488" i="7"/>
  <c r="AM607" i="10"/>
  <c r="AM279" i="7"/>
  <c r="AM91" i="7"/>
  <c r="AM589" i="7"/>
  <c r="AM55" i="7"/>
  <c r="AM367" i="7"/>
  <c r="AM491" i="7"/>
  <c r="AM307" i="7"/>
  <c r="AM431" i="7"/>
  <c r="AM555" i="7"/>
  <c r="AM161" i="10"/>
  <c r="AM42" i="7"/>
  <c r="AL10" i="5"/>
  <c r="AM230" i="7"/>
  <c r="AL198" i="5"/>
  <c r="AM349" i="10"/>
  <c r="AM104" i="7"/>
  <c r="AL72" i="5"/>
  <c r="AM223" i="10"/>
  <c r="AM424" i="7"/>
  <c r="AM543" i="10"/>
  <c r="AM158" i="7"/>
  <c r="AM284" i="7"/>
  <c r="AM594" i="7"/>
  <c r="AN339" i="7"/>
  <c r="AN463" i="7"/>
  <c r="AN525" i="7"/>
  <c r="AN246" i="7"/>
  <c r="AN120" i="7"/>
  <c r="AN494" i="7"/>
  <c r="AN305" i="7"/>
  <c r="AN180" i="7"/>
  <c r="AN491" i="7"/>
  <c r="AN270" i="7"/>
  <c r="AM238" i="5"/>
  <c r="AN389" i="10"/>
  <c r="AN580" i="7"/>
  <c r="AM548" i="5"/>
  <c r="AN699" i="10"/>
  <c r="AN207" i="7"/>
  <c r="AM175" i="5"/>
  <c r="AN326" i="10"/>
  <c r="AN388" i="7"/>
  <c r="AN416" i="7"/>
  <c r="AM384" i="5"/>
  <c r="AN535" i="10"/>
  <c r="AN602" i="7"/>
  <c r="AM570" i="5"/>
  <c r="AM583" i="7"/>
  <c r="AM702" i="10"/>
  <c r="AM222" i="7"/>
  <c r="AM97" i="7"/>
  <c r="AM471" i="7"/>
  <c r="AM344" i="7"/>
  <c r="AL312" i="5"/>
  <c r="AM282" i="7"/>
  <c r="AL250" i="5"/>
  <c r="AL591" i="7"/>
  <c r="AL627" i="7"/>
  <c r="AN322" i="7"/>
  <c r="AN72" i="7"/>
  <c r="AN570" i="7"/>
  <c r="AN160" i="7"/>
  <c r="AN286" i="7"/>
  <c r="AN534" i="7"/>
  <c r="AK16" i="7"/>
  <c r="AM170" i="7"/>
  <c r="AM289" i="10"/>
  <c r="AM419" i="7"/>
  <c r="AM538" i="10"/>
  <c r="AM481" i="7"/>
  <c r="AM600" i="10"/>
  <c r="AM71" i="7"/>
  <c r="AM569" i="7"/>
  <c r="AM133" i="7"/>
  <c r="AM539" i="10"/>
  <c r="AM420" i="7"/>
  <c r="AM234" i="7"/>
  <c r="AM353" i="10"/>
  <c r="AM237" i="7"/>
  <c r="AM356" i="10"/>
  <c r="AM299" i="7"/>
  <c r="AM418" i="10"/>
  <c r="AM298" i="7"/>
  <c r="AL266" i="5"/>
  <c r="AM417" i="10"/>
  <c r="AM173" i="7"/>
  <c r="AL141" i="5"/>
  <c r="AM292" i="10"/>
  <c r="AM236" i="7"/>
  <c r="AL204" i="5"/>
  <c r="AM355" i="10"/>
  <c r="AN316" i="7"/>
  <c r="AN435" i="10"/>
  <c r="AN378" i="7"/>
  <c r="AN497" i="10"/>
  <c r="AM166" i="8"/>
  <c r="AN158" i="7"/>
  <c r="AN408" i="7"/>
  <c r="AN532" i="7"/>
  <c r="AM257" i="7"/>
  <c r="AM443" i="7"/>
  <c r="AM131" i="7"/>
  <c r="AL198" i="7"/>
  <c r="AN468" i="7"/>
  <c r="AM436" i="5"/>
  <c r="D150" i="4"/>
  <c r="AN530" i="7"/>
  <c r="AM498" i="5"/>
  <c r="AN314" i="7"/>
  <c r="AN433" i="10"/>
  <c r="AN252" i="7"/>
  <c r="AN371" i="10"/>
  <c r="AN126" i="7"/>
  <c r="AN245" i="10"/>
  <c r="D161" i="4"/>
  <c r="AM266" i="7"/>
  <c r="AM402" i="7"/>
  <c r="AM215" i="7"/>
  <c r="AM526" i="7"/>
  <c r="AL192" i="7"/>
  <c r="AN439" i="7"/>
  <c r="AN558" i="10"/>
  <c r="AN377" i="7"/>
  <c r="AN496" i="10"/>
  <c r="AN271" i="7"/>
  <c r="AN390" i="10"/>
  <c r="AN333" i="7"/>
  <c r="AN452" i="10"/>
  <c r="AN195" i="7"/>
  <c r="AN568" i="7"/>
  <c r="AM173" i="8"/>
  <c r="AM223" i="7"/>
  <c r="AM286" i="7"/>
  <c r="AM658" i="7"/>
  <c r="AL16" i="6"/>
  <c r="AL452" i="6"/>
  <c r="AL514" i="6"/>
  <c r="AM82" i="7"/>
  <c r="AL50" i="5"/>
  <c r="AM201" i="10"/>
  <c r="AM394" i="7"/>
  <c r="AL362" i="5"/>
  <c r="AM513" i="10"/>
  <c r="AM138" i="7"/>
  <c r="AM326" i="7"/>
  <c r="AM512" i="7"/>
  <c r="AK33" i="7"/>
  <c r="AN216" i="7"/>
  <c r="AN527" i="7"/>
  <c r="AN187" i="7"/>
  <c r="AM155" i="5"/>
  <c r="AN306" i="10"/>
  <c r="AN374" i="7"/>
  <c r="AM342" i="5"/>
  <c r="AN493" i="10"/>
  <c r="AL450" i="10"/>
  <c r="AM66" i="7"/>
  <c r="AM185" i="10"/>
  <c r="AM502" i="7"/>
  <c r="AM621" i="10"/>
  <c r="AM168" i="7"/>
  <c r="AM287" i="10"/>
  <c r="AM231" i="7"/>
  <c r="AM350" i="10"/>
  <c r="AM522" i="7"/>
  <c r="AM641" i="10"/>
  <c r="AM398" i="7"/>
  <c r="AM517" i="10"/>
  <c r="AM211" i="7"/>
  <c r="AM330" i="10"/>
  <c r="AL590" i="6"/>
  <c r="AL30" i="6"/>
  <c r="AN302" i="7"/>
  <c r="AN421" i="10"/>
  <c r="AN612" i="7"/>
  <c r="AN550" i="7"/>
  <c r="AN669" i="10"/>
  <c r="AN196" i="7"/>
  <c r="AN71" i="7"/>
  <c r="AN631" i="7"/>
  <c r="AN262" i="7"/>
  <c r="AM230" i="5"/>
  <c r="AN448" i="7"/>
  <c r="AM416" i="5"/>
  <c r="AN572" i="7"/>
  <c r="AM540" i="5"/>
  <c r="AM155" i="6"/>
  <c r="AM528" i="6"/>
  <c r="AM30" i="6"/>
  <c r="AL206" i="7"/>
  <c r="AL353" i="7"/>
  <c r="AL311" i="7"/>
  <c r="AL180" i="10"/>
  <c r="AN157" i="7"/>
  <c r="AN469" i="7"/>
  <c r="AN174" i="7"/>
  <c r="AN293" i="10"/>
  <c r="AN547" i="7"/>
  <c r="AN666" i="10"/>
  <c r="AN173" i="7"/>
  <c r="AM141" i="5"/>
  <c r="AN292" i="10"/>
  <c r="AN608" i="7"/>
  <c r="AM576" i="5"/>
  <c r="AN110" i="7"/>
  <c r="AM78" i="5"/>
  <c r="AL138" i="8"/>
  <c r="AL147" i="8" s="1"/>
  <c r="AL135" i="8"/>
  <c r="AL144" i="8" s="1"/>
  <c r="AL292" i="6"/>
  <c r="AL602" i="6"/>
  <c r="D602" i="6" s="1"/>
  <c r="AL540" i="6"/>
  <c r="AL447" i="7"/>
  <c r="AN148" i="7"/>
  <c r="AN267" i="10"/>
  <c r="AN646" i="7"/>
  <c r="AN336" i="7"/>
  <c r="AN455" i="10"/>
  <c r="AM187" i="6"/>
  <c r="AM622" i="6"/>
  <c r="AM560" i="6"/>
  <c r="AM138" i="8"/>
  <c r="AM147" i="8" s="1"/>
  <c r="AM125" i="7"/>
  <c r="AM244" i="10"/>
  <c r="AM375" i="7"/>
  <c r="AM494" i="10"/>
  <c r="AM188" i="7"/>
  <c r="AM307" i="10"/>
  <c r="AM395" i="7"/>
  <c r="AM514" i="10"/>
  <c r="AM581" i="7"/>
  <c r="AM700" i="10"/>
  <c r="AM614" i="7"/>
  <c r="AL582" i="5"/>
  <c r="AM428" i="7"/>
  <c r="AL396" i="5"/>
  <c r="AK19" i="7"/>
  <c r="AL155" i="7"/>
  <c r="AL503" i="7"/>
  <c r="AN140" i="7"/>
  <c r="AN203" i="7"/>
  <c r="AM181" i="6"/>
  <c r="AM368" i="6"/>
  <c r="AM306" i="6"/>
  <c r="AM98" i="6"/>
  <c r="AM36" i="6"/>
  <c r="AM534" i="6"/>
  <c r="AM210" i="6"/>
  <c r="AM582" i="6"/>
  <c r="AM520" i="6"/>
  <c r="AM197" i="7"/>
  <c r="AM384" i="7"/>
  <c r="AM377" i="7"/>
  <c r="AM496" i="10"/>
  <c r="AL36" i="6"/>
  <c r="AL286" i="6"/>
  <c r="AL534" i="6"/>
  <c r="AL56" i="6"/>
  <c r="AL368" i="6"/>
  <c r="AL306" i="6"/>
  <c r="AL235" i="7"/>
  <c r="AN319" i="7"/>
  <c r="AN171" i="7"/>
  <c r="AN290" i="10"/>
  <c r="AN544" i="7"/>
  <c r="AN663" i="10"/>
  <c r="AN176" i="7"/>
  <c r="AN295" i="10"/>
  <c r="AN113" i="7"/>
  <c r="AN402" i="7"/>
  <c r="AN526" i="7"/>
  <c r="AL579" i="7"/>
  <c r="AM280" i="7"/>
  <c r="AM92" i="7"/>
  <c r="AM652" i="7"/>
  <c r="AM432" i="7"/>
  <c r="AM250" i="7"/>
  <c r="AL218" i="5"/>
  <c r="AM369" i="10"/>
  <c r="AM124" i="7"/>
  <c r="AL92" i="5"/>
  <c r="AM243" i="10"/>
  <c r="AM436" i="7"/>
  <c r="AL404" i="5"/>
  <c r="AM555" i="10"/>
  <c r="AM118" i="7"/>
  <c r="AM306" i="7"/>
  <c r="AM492" i="7"/>
  <c r="AL393" i="7"/>
  <c r="AL410" i="10"/>
  <c r="AK25" i="7"/>
  <c r="AL399" i="7"/>
  <c r="AL435" i="7"/>
  <c r="AN43" i="7"/>
  <c r="AN162" i="10"/>
  <c r="AN603" i="7"/>
  <c r="AN541" i="7"/>
  <c r="AN660" i="10"/>
  <c r="AN313" i="7"/>
  <c r="AN432" i="10"/>
  <c r="AN375" i="7"/>
  <c r="AN494" i="10"/>
  <c r="AN125" i="7"/>
  <c r="AN244" i="10"/>
  <c r="AN295" i="7"/>
  <c r="AN414" i="10"/>
  <c r="AN357" i="7"/>
  <c r="AN476" i="10"/>
  <c r="AN118" i="7"/>
  <c r="AN368" i="7"/>
  <c r="AN554" i="7"/>
  <c r="AM78" i="6"/>
  <c r="AM576" i="6"/>
  <c r="AM266" i="6"/>
  <c r="AN542" i="7"/>
  <c r="AN661" i="10"/>
  <c r="AN604" i="7"/>
  <c r="AN106" i="7"/>
  <c r="AN225" i="10"/>
  <c r="AL551" i="7"/>
  <c r="AM157" i="7"/>
  <c r="AM593" i="7"/>
  <c r="AM448" i="7"/>
  <c r="AL416" i="5"/>
  <c r="AM136" i="7"/>
  <c r="AL104" i="5"/>
  <c r="AM70" i="7"/>
  <c r="AM568" i="7"/>
  <c r="AN57" i="7"/>
  <c r="AN182" i="7"/>
  <c r="AN342" i="7"/>
  <c r="AN466" i="7"/>
  <c r="AN652" i="7"/>
  <c r="AM112" i="6"/>
  <c r="D112" i="6" s="1"/>
  <c r="AM548" i="6"/>
  <c r="AM50" i="6"/>
  <c r="AM214" i="7"/>
  <c r="AM525" i="7"/>
  <c r="AL312" i="6"/>
  <c r="AL436" i="6"/>
  <c r="AL622" i="6"/>
  <c r="AL467" i="7"/>
  <c r="AL441" i="7"/>
  <c r="AN347" i="7"/>
  <c r="AN97" i="7"/>
  <c r="AN657" i="7"/>
  <c r="AN273" i="7"/>
  <c r="AN392" i="10"/>
  <c r="AN85" i="7"/>
  <c r="AN204" i="10"/>
  <c r="AN335" i="7"/>
  <c r="AN454" i="10"/>
  <c r="AN338" i="7"/>
  <c r="AM306" i="5"/>
  <c r="AN400" i="7"/>
  <c r="AM368" i="5"/>
  <c r="AN524" i="7"/>
  <c r="AM492" i="5"/>
  <c r="AN318" i="7"/>
  <c r="AM286" i="5"/>
  <c r="AN256" i="7"/>
  <c r="AM224" i="5"/>
  <c r="AN130" i="7"/>
  <c r="AM98" i="5"/>
  <c r="AN116" i="7"/>
  <c r="AM84" i="5"/>
  <c r="D110" i="4"/>
  <c r="AN552" i="7"/>
  <c r="AM520" i="5"/>
  <c r="AL165" i="8"/>
  <c r="AM566" i="7"/>
  <c r="AL534" i="5"/>
  <c r="AM88" i="7"/>
  <c r="AL56" i="5"/>
  <c r="AM213" i="7"/>
  <c r="AL181" i="5"/>
  <c r="AK11" i="7"/>
  <c r="AL421" i="7"/>
  <c r="AN139" i="7"/>
  <c r="AN265" i="7"/>
  <c r="AN637" i="7"/>
  <c r="AN75" i="7"/>
  <c r="AN200" i="7"/>
  <c r="AN635" i="7"/>
  <c r="AN146" i="7"/>
  <c r="AN265" i="10"/>
  <c r="AN209" i="7"/>
  <c r="AN328" i="10"/>
  <c r="AN50" i="7"/>
  <c r="AN610" i="7"/>
  <c r="AL388" i="10"/>
  <c r="AM176" i="7"/>
  <c r="AM295" i="10"/>
  <c r="AL161" i="8"/>
  <c r="AL182" i="8" s="1"/>
  <c r="AM146" i="7"/>
  <c r="AM265" i="10"/>
  <c r="AM520" i="7"/>
  <c r="AM639" i="10"/>
  <c r="AM334" i="7"/>
  <c r="AM453" i="10"/>
  <c r="AL297" i="7"/>
  <c r="AM137" i="7"/>
  <c r="AM263" i="7"/>
  <c r="AM77" i="7"/>
  <c r="AM389" i="7"/>
  <c r="AM513" i="7"/>
  <c r="AM376" i="7"/>
  <c r="AM495" i="10"/>
  <c r="AM438" i="7"/>
  <c r="AM557" i="10"/>
  <c r="AM169" i="7"/>
  <c r="AM288" i="10"/>
  <c r="AM356" i="7"/>
  <c r="AM475" i="10"/>
  <c r="AL492" i="10"/>
  <c r="AM114" i="7"/>
  <c r="AL373" i="7"/>
  <c r="AM52" i="7"/>
  <c r="AM364" i="7"/>
  <c r="AM550" i="7"/>
  <c r="AM669" i="10"/>
  <c r="AM341" i="7"/>
  <c r="AM243" i="7"/>
  <c r="AM429" i="7"/>
  <c r="AM553" i="7"/>
  <c r="AM57" i="7"/>
  <c r="AM292" i="7"/>
  <c r="AL260" i="5"/>
  <c r="AM411" i="10"/>
  <c r="AM50" i="7"/>
  <c r="AM362" i="7"/>
  <c r="AM548" i="7"/>
  <c r="AM667" i="10"/>
  <c r="AM221" i="7"/>
  <c r="AN587" i="7"/>
  <c r="AN370" i="7"/>
  <c r="AN58" i="7"/>
  <c r="AN243" i="7"/>
  <c r="AN553" i="7"/>
  <c r="AN394" i="7"/>
  <c r="AM362" i="5"/>
  <c r="AN513" i="10"/>
  <c r="AN450" i="7"/>
  <c r="AN326" i="7"/>
  <c r="AN574" i="7"/>
  <c r="AN42" i="7"/>
  <c r="AM10" i="5"/>
  <c r="AN161" i="10"/>
  <c r="D98" i="4"/>
  <c r="AN540" i="7"/>
  <c r="AM508" i="5"/>
  <c r="D508" i="5" s="1"/>
  <c r="AN659" i="10"/>
  <c r="AM521" i="7"/>
  <c r="AM640" i="10"/>
  <c r="AM459" i="7"/>
  <c r="AM578" i="10"/>
  <c r="AM159" i="7"/>
  <c r="AM592" i="7"/>
  <c r="AL560" i="5"/>
  <c r="AM94" i="7"/>
  <c r="AL62" i="5"/>
  <c r="AL405" i="7"/>
  <c r="AN197" i="7"/>
  <c r="AN508" i="7"/>
  <c r="AN223" i="7"/>
  <c r="AN472" i="7"/>
  <c r="AM164" i="10"/>
  <c r="AM45" i="7"/>
  <c r="AM357" i="7"/>
  <c r="AM476" i="10"/>
  <c r="AM107" i="7"/>
  <c r="AM226" i="10"/>
  <c r="AM383" i="7"/>
  <c r="AM445" i="7"/>
  <c r="AM165" i="10"/>
  <c r="AM46" i="7"/>
  <c r="AM174" i="7"/>
  <c r="AM293" i="10"/>
  <c r="AM49" i="7"/>
  <c r="AM547" i="7"/>
  <c r="AM666" i="10"/>
  <c r="AM422" i="7"/>
  <c r="AL390" i="5"/>
  <c r="AM541" i="10"/>
  <c r="AM608" i="7"/>
  <c r="AL576" i="5"/>
  <c r="AM110" i="7"/>
  <c r="AL78" i="5"/>
  <c r="AK29" i="7"/>
  <c r="AL539" i="7"/>
  <c r="AN66" i="7"/>
  <c r="AN185" i="10"/>
  <c r="AN440" i="7"/>
  <c r="AN559" i="10"/>
  <c r="AN502" i="7"/>
  <c r="AN621" i="10"/>
  <c r="AM169" i="8"/>
  <c r="AN96" i="7"/>
  <c r="AN594" i="7"/>
  <c r="AL489" i="7"/>
  <c r="AM69" i="7"/>
  <c r="AM567" i="7"/>
  <c r="AL33" i="9"/>
  <c r="AL32" i="9" s="1"/>
  <c r="AM19" i="10" s="1"/>
  <c r="AL55" i="9"/>
  <c r="AL59" i="9" s="1"/>
  <c r="AL261" i="7"/>
  <c r="AN94" i="7"/>
  <c r="AM62" i="5"/>
  <c r="AN406" i="7"/>
  <c r="AM374" i="5"/>
  <c r="AN156" i="7"/>
  <c r="AM124" i="5"/>
  <c r="AN438" i="7"/>
  <c r="AN557" i="10"/>
  <c r="AN376" i="7"/>
  <c r="AN495" i="10"/>
  <c r="AM55" i="9"/>
  <c r="AM59" i="9" s="1"/>
  <c r="AM33" i="9"/>
  <c r="AM32" i="9" s="1"/>
  <c r="AM78" i="7"/>
  <c r="AM328" i="7"/>
  <c r="AM514" i="7"/>
  <c r="AM90" i="7"/>
  <c r="AM464" i="7"/>
  <c r="AL379" i="7"/>
  <c r="AN625" i="7"/>
  <c r="AN563" i="7"/>
  <c r="AN682" i="10"/>
  <c r="AN65" i="7"/>
  <c r="AN184" i="10"/>
  <c r="AN395" i="7"/>
  <c r="AN514" i="10"/>
  <c r="AN519" i="7"/>
  <c r="AN638" i="10"/>
  <c r="AN320" i="7"/>
  <c r="AN258" i="7"/>
  <c r="AN506" i="7"/>
  <c r="AM176" i="8"/>
  <c r="AM160" i="7"/>
  <c r="AM534" i="7"/>
  <c r="AL78" i="6"/>
  <c r="AL576" i="6"/>
  <c r="AL266" i="6"/>
  <c r="AM642" i="7"/>
  <c r="AL610" i="5"/>
  <c r="AM580" i="7"/>
  <c r="AL548" i="5"/>
  <c r="AM699" i="10"/>
  <c r="AM207" i="7"/>
  <c r="AL175" i="5"/>
  <c r="AM326" i="10"/>
  <c r="AM264" i="7"/>
  <c r="AL483" i="7"/>
  <c r="AN341" i="7"/>
  <c r="AN465" i="7"/>
  <c r="AN62" i="7"/>
  <c r="AM30" i="5"/>
  <c r="AN181" i="10"/>
  <c r="AN312" i="7"/>
  <c r="AM280" i="5"/>
  <c r="AN431" i="10"/>
  <c r="AK413" i="7"/>
  <c r="AL81" i="7"/>
  <c r="AM440" i="7"/>
  <c r="AM559" i="10"/>
  <c r="AM43" i="7"/>
  <c r="AM162" i="10"/>
  <c r="AM660" i="10"/>
  <c r="AM541" i="7"/>
  <c r="AM479" i="7"/>
  <c r="AM598" i="10"/>
  <c r="AM86" i="7"/>
  <c r="AM205" i="10"/>
  <c r="AM584" i="7"/>
  <c r="AM703" i="10"/>
  <c r="AL218" i="6"/>
  <c r="AL528" i="6"/>
  <c r="AN240" i="7"/>
  <c r="AN359" i="10"/>
  <c r="AN426" i="7"/>
  <c r="AN545" i="10"/>
  <c r="AN321" i="7"/>
  <c r="AN507" i="7"/>
  <c r="AN386" i="7"/>
  <c r="AM354" i="5"/>
  <c r="AN510" i="7"/>
  <c r="AM478" i="5"/>
  <c r="AM590" i="6"/>
  <c r="AM342" i="6"/>
  <c r="AL160" i="10"/>
  <c r="AL87" i="7"/>
  <c r="AL678" i="10"/>
  <c r="AN407" i="7"/>
  <c r="AN95" i="7"/>
  <c r="AN361" i="7"/>
  <c r="AN423" i="7"/>
  <c r="AN542" i="10"/>
  <c r="AN236" i="7"/>
  <c r="AM204" i="5"/>
  <c r="AN355" i="10"/>
  <c r="AN48" i="7"/>
  <c r="AM16" i="5"/>
  <c r="D104" i="4"/>
  <c r="AL136" i="8"/>
  <c r="AL145" i="8" s="1"/>
  <c r="AL230" i="6"/>
  <c r="D230" i="6" s="1"/>
  <c r="AL416" i="6"/>
  <c r="D416" i="6" s="1"/>
  <c r="AL42" i="6"/>
  <c r="D42" i="6" s="1"/>
  <c r="AL385" i="7"/>
  <c r="AN522" i="7"/>
  <c r="AN641" i="10"/>
  <c r="AN86" i="7"/>
  <c r="AN205" i="10"/>
  <c r="AN211" i="7"/>
  <c r="AN330" i="10"/>
  <c r="AM250" i="6"/>
  <c r="AM436" i="6"/>
  <c r="AM374" i="6"/>
  <c r="AM137" i="8"/>
  <c r="AM146" i="8" s="1"/>
  <c r="AM136" i="8"/>
  <c r="AM145" i="8" s="1"/>
  <c r="AM499" i="7"/>
  <c r="AM618" i="10"/>
  <c r="AM623" i="7"/>
  <c r="AM561" i="7"/>
  <c r="AM680" i="10"/>
  <c r="AM643" i="7"/>
  <c r="AM457" i="7"/>
  <c r="AM576" i="10"/>
  <c r="AM116" i="7"/>
  <c r="AL84" i="5"/>
  <c r="AM242" i="7"/>
  <c r="AL210" i="5"/>
  <c r="AM304" i="7"/>
  <c r="AL272" i="5"/>
  <c r="AL317" i="7"/>
  <c r="AN452" i="7"/>
  <c r="AN390" i="7"/>
  <c r="AN576" i="7"/>
  <c r="AM56" i="6"/>
  <c r="AM244" i="6"/>
  <c r="AM596" i="6"/>
  <c r="AM161" i="6"/>
  <c r="AM224" i="6"/>
  <c r="AM272" i="6"/>
  <c r="AM396" i="6"/>
  <c r="AM458" i="6"/>
  <c r="D458" i="6" s="1"/>
  <c r="AK180" i="8"/>
  <c r="AM322" i="7"/>
  <c r="AM508" i="7"/>
  <c r="AM127" i="7"/>
  <c r="AM246" i="10"/>
  <c r="AM190" i="7"/>
  <c r="AM309" i="10"/>
  <c r="AL348" i="6"/>
  <c r="AL472" i="6"/>
  <c r="AL161" i="6"/>
  <c r="AL244" i="6"/>
  <c r="AL664" i="10"/>
  <c r="AN257" i="7"/>
  <c r="AN505" i="7"/>
  <c r="AN296" i="7"/>
  <c r="AN415" i="10"/>
  <c r="AN358" i="7"/>
  <c r="AN477" i="10"/>
  <c r="AN482" i="7"/>
  <c r="AN601" i="10"/>
  <c r="AN301" i="7"/>
  <c r="AN420" i="10"/>
  <c r="AN425" i="7"/>
  <c r="AN544" i="10"/>
  <c r="AN549" i="7"/>
  <c r="AN668" i="10"/>
  <c r="AN340" i="7"/>
  <c r="AN464" i="7"/>
  <c r="AL455" i="7"/>
  <c r="AM404" i="7"/>
  <c r="AM528" i="7"/>
  <c r="AM246" i="7"/>
  <c r="AM183" i="7"/>
  <c r="AM494" i="7"/>
  <c r="AM622" i="7"/>
  <c r="AL590" i="5"/>
  <c r="AM374" i="7"/>
  <c r="AL342" i="5"/>
  <c r="AM493" i="10"/>
  <c r="AM312" i="7"/>
  <c r="AL280" i="5"/>
  <c r="AM431" i="10"/>
  <c r="AM430" i="7"/>
  <c r="AM56" i="7"/>
  <c r="AM554" i="7"/>
  <c r="AL166" i="7"/>
  <c r="AL337" i="7"/>
  <c r="AL368" i="10"/>
  <c r="AN168" i="7"/>
  <c r="AN287" i="10"/>
  <c r="AN355" i="7"/>
  <c r="AN474" i="10"/>
  <c r="AN105" i="7"/>
  <c r="AN224" i="10"/>
  <c r="AN437" i="7"/>
  <c r="AN556" i="10"/>
  <c r="AN561" i="7"/>
  <c r="AN680" i="10"/>
  <c r="AN164" i="10"/>
  <c r="AN45" i="7"/>
  <c r="AN419" i="7"/>
  <c r="AN538" i="10"/>
  <c r="AN233" i="7"/>
  <c r="AN352" i="10"/>
  <c r="AN430" i="7"/>
  <c r="AN492" i="7"/>
  <c r="AM16" i="6"/>
  <c r="D167" i="4"/>
  <c r="AM204" i="6"/>
  <c r="AN44" i="7"/>
  <c r="AN163" i="10"/>
  <c r="AN480" i="7"/>
  <c r="AN599" i="10"/>
  <c r="AL427" i="7"/>
  <c r="AM407" i="7"/>
  <c r="AM345" i="7"/>
  <c r="AM469" i="7"/>
  <c r="AM199" i="7"/>
  <c r="AL167" i="5"/>
  <c r="AM634" i="7"/>
  <c r="AL602" i="5"/>
  <c r="AM195" i="7"/>
  <c r="AM382" i="7"/>
  <c r="AM630" i="7"/>
  <c r="AK17" i="7"/>
  <c r="AL73" i="7"/>
  <c r="AN245" i="7"/>
  <c r="AN119" i="7"/>
  <c r="AN493" i="7"/>
  <c r="AN217" i="7"/>
  <c r="AN154" i="7"/>
  <c r="AM424" i="6"/>
  <c r="D424" i="6" s="1"/>
  <c r="AM486" i="6"/>
  <c r="AM89" i="7"/>
  <c r="AM649" i="7"/>
  <c r="AL250" i="6"/>
  <c r="AL498" i="6"/>
  <c r="AL560" i="6"/>
  <c r="AL281" i="7"/>
  <c r="AL129" i="7"/>
  <c r="AN222" i="7"/>
  <c r="AN533" i="7"/>
  <c r="AN397" i="7"/>
  <c r="AN516" i="10"/>
  <c r="AN147" i="7"/>
  <c r="AN266" i="10"/>
  <c r="AN210" i="7"/>
  <c r="AN329" i="10"/>
  <c r="AN462" i="7"/>
  <c r="AM430" i="5"/>
  <c r="AN150" i="7"/>
  <c r="AM118" i="5"/>
  <c r="D118" i="5" s="1"/>
  <c r="AN442" i="7"/>
  <c r="AM410" i="5"/>
  <c r="AN628" i="7"/>
  <c r="AM596" i="5"/>
  <c r="AN614" i="7"/>
  <c r="AM582" i="5"/>
  <c r="AN428" i="7"/>
  <c r="AM396" i="5"/>
  <c r="AK227" i="7"/>
  <c r="AK20" i="7"/>
  <c r="AK179" i="8"/>
  <c r="AL167" i="8"/>
  <c r="AM318" i="7"/>
  <c r="AL286" i="5"/>
  <c r="AM68" i="7"/>
  <c r="AL36" i="5"/>
  <c r="AM628" i="7"/>
  <c r="AL596" i="5"/>
  <c r="AM586" i="7"/>
  <c r="AL554" i="5"/>
  <c r="AM276" i="7"/>
  <c r="AL244" i="5"/>
  <c r="AM524" i="7"/>
  <c r="AL492" i="5"/>
  <c r="AL359" i="7"/>
  <c r="AN451" i="7"/>
  <c r="AN389" i="7"/>
  <c r="AN575" i="7"/>
  <c r="AN137" i="7"/>
  <c r="AN325" i="7"/>
  <c r="AN272" i="7"/>
  <c r="AN391" i="10"/>
  <c r="AN458" i="7"/>
  <c r="AN577" i="10"/>
  <c r="AN362" i="7"/>
  <c r="AN300" i="7"/>
  <c r="AN419" i="10"/>
  <c r="AN424" i="7"/>
  <c r="AN543" i="10"/>
  <c r="AL262" i="10"/>
  <c r="AM51" i="7"/>
  <c r="AM363" i="7"/>
  <c r="AM549" i="7"/>
  <c r="AM668" i="10"/>
  <c r="AL162" i="8"/>
  <c r="AM84" i="7"/>
  <c r="AM203" i="10"/>
  <c r="AM209" i="7"/>
  <c r="AM328" i="10"/>
  <c r="AL172" i="7"/>
  <c r="AL517" i="7"/>
  <c r="AM387" i="7"/>
  <c r="AM449" i="7"/>
  <c r="AM511" i="7"/>
  <c r="AM202" i="7"/>
  <c r="AM252" i="7"/>
  <c r="AM371" i="10"/>
  <c r="AM314" i="7"/>
  <c r="AM433" i="10"/>
  <c r="AM294" i="7"/>
  <c r="AM413" i="10"/>
  <c r="AM661" i="10"/>
  <c r="AM542" i="7"/>
  <c r="AM232" i="7"/>
  <c r="AM351" i="10"/>
  <c r="D175" i="6" l="1"/>
  <c r="D16" i="6"/>
  <c r="D84" i="6"/>
  <c r="D238" i="6"/>
  <c r="D582" i="6"/>
  <c r="D334" i="6"/>
  <c r="AL11" i="7"/>
  <c r="D570" i="6"/>
  <c r="D272" i="6"/>
  <c r="D362" i="6"/>
  <c r="D147" i="6"/>
  <c r="D104" i="6"/>
  <c r="D452" i="5"/>
  <c r="D124" i="5"/>
  <c r="D384" i="6"/>
  <c r="D322" i="6"/>
  <c r="D198" i="6"/>
  <c r="D72" i="6"/>
  <c r="D540" i="6"/>
  <c r="D548" i="6"/>
  <c r="AK30" i="7"/>
  <c r="D292" i="6"/>
  <c r="D354" i="6"/>
  <c r="D354" i="5"/>
  <c r="D300" i="6"/>
  <c r="AM607" i="7"/>
  <c r="D50" i="6"/>
  <c r="D135" i="6"/>
  <c r="D210" i="6"/>
  <c r="D342" i="6"/>
  <c r="D181" i="6"/>
  <c r="D610" i="6"/>
  <c r="AK10" i="7"/>
  <c r="D155" i="5"/>
  <c r="D498" i="5"/>
  <c r="D436" i="5"/>
  <c r="D22" i="6"/>
  <c r="D167" i="6"/>
  <c r="AM115" i="7"/>
  <c r="D486" i="5"/>
  <c r="D10" i="6"/>
  <c r="D260" i="6"/>
  <c r="D478" i="5"/>
  <c r="AK6" i="7"/>
  <c r="D374" i="6"/>
  <c r="D16" i="5"/>
  <c r="AN613" i="7"/>
  <c r="D410" i="5"/>
  <c r="D92" i="6"/>
  <c r="D508" i="6"/>
  <c r="D204" i="6"/>
  <c r="D396" i="6"/>
  <c r="D430" i="5"/>
  <c r="D520" i="6"/>
  <c r="AM275" i="7"/>
  <c r="AM303" i="7"/>
  <c r="D306" i="5"/>
  <c r="D141" i="6"/>
  <c r="D446" i="6"/>
  <c r="D30" i="5"/>
  <c r="D570" i="5"/>
  <c r="D404" i="6"/>
  <c r="D582" i="5"/>
  <c r="D98" i="6"/>
  <c r="D466" i="6"/>
  <c r="D187" i="6"/>
  <c r="D520" i="5"/>
  <c r="D42" i="5"/>
  <c r="AM627" i="7"/>
  <c r="D147" i="5"/>
  <c r="AM591" i="7"/>
  <c r="AM67" i="7"/>
  <c r="AM93" i="7"/>
  <c r="D362" i="5"/>
  <c r="AM613" i="7"/>
  <c r="D230" i="5"/>
  <c r="D238" i="5"/>
  <c r="D458" i="5"/>
  <c r="D410" i="6"/>
  <c r="AM181" i="8"/>
  <c r="D472" i="5"/>
  <c r="AM179" i="8"/>
  <c r="AL15" i="7"/>
  <c r="D224" i="6"/>
  <c r="D224" i="5"/>
  <c r="D540" i="5"/>
  <c r="AM571" i="7"/>
  <c r="AL183" i="8"/>
  <c r="AL31" i="7"/>
  <c r="AM421" i="7"/>
  <c r="D368" i="5"/>
  <c r="AN441" i="7"/>
  <c r="D155" i="6"/>
  <c r="AL19" i="7"/>
  <c r="D396" i="5"/>
  <c r="AN461" i="7"/>
  <c r="AM373" i="7"/>
  <c r="D56" i="6"/>
  <c r="D204" i="5"/>
  <c r="AN430" i="10"/>
  <c r="D98" i="5"/>
  <c r="D384" i="5"/>
  <c r="D436" i="6"/>
  <c r="AL29" i="7"/>
  <c r="D374" i="5"/>
  <c r="D10" i="5"/>
  <c r="AN129" i="7"/>
  <c r="AN399" i="7"/>
  <c r="AL180" i="8"/>
  <c r="D334" i="5"/>
  <c r="AN275" i="7"/>
  <c r="D187" i="5"/>
  <c r="AM182" i="8"/>
  <c r="AN427" i="7"/>
  <c r="D486" i="6"/>
  <c r="AM585" i="7"/>
  <c r="AM317" i="7"/>
  <c r="AN627" i="7"/>
  <c r="AM633" i="7"/>
  <c r="AL33" i="7"/>
  <c r="D596" i="6"/>
  <c r="AN47" i="7"/>
  <c r="D590" i="6"/>
  <c r="AN509" i="7"/>
  <c r="D348" i="5"/>
  <c r="AN698" i="10"/>
  <c r="D118" i="6"/>
  <c r="D328" i="6"/>
  <c r="AN311" i="7"/>
  <c r="D622" i="5"/>
  <c r="AM621" i="7"/>
  <c r="AM297" i="7"/>
  <c r="AN235" i="7"/>
  <c r="AM565" i="7"/>
  <c r="D36" i="6"/>
  <c r="D124" i="6"/>
  <c r="AN149" i="7"/>
  <c r="AM523" i="7"/>
  <c r="AN186" i="7"/>
  <c r="AN155" i="7"/>
  <c r="D141" i="5"/>
  <c r="D616" i="5"/>
  <c r="AM540" i="10"/>
  <c r="AL21" i="7"/>
  <c r="AN523" i="7"/>
  <c r="AK26" i="7"/>
  <c r="AM183" i="8"/>
  <c r="AM180" i="8"/>
  <c r="AK14" i="7"/>
  <c r="AN379" i="7"/>
  <c r="D616" i="6"/>
  <c r="D62" i="5"/>
  <c r="AM492" i="10"/>
  <c r="AM416" i="10"/>
  <c r="AN305" i="10"/>
  <c r="AM698" i="10"/>
  <c r="AN658" i="10"/>
  <c r="AM241" i="7"/>
  <c r="D250" i="6"/>
  <c r="AM579" i="7"/>
  <c r="AN405" i="7"/>
  <c r="AN539" i="7"/>
  <c r="AN41" i="7"/>
  <c r="AM291" i="7"/>
  <c r="AM212" i="7"/>
  <c r="AN551" i="7"/>
  <c r="AN115" i="7"/>
  <c r="D286" i="5"/>
  <c r="D266" i="6"/>
  <c r="AM123" i="7"/>
  <c r="AN607" i="7"/>
  <c r="D416" i="5"/>
  <c r="AN261" i="7"/>
  <c r="AM393" i="7"/>
  <c r="AM291" i="10"/>
  <c r="AN415" i="7"/>
  <c r="AM348" i="10"/>
  <c r="AM41" i="7"/>
  <c r="AL179" i="8"/>
  <c r="AM129" i="7"/>
  <c r="AN503" i="7"/>
  <c r="D244" i="5"/>
  <c r="AN212" i="7"/>
  <c r="AM323" i="7"/>
  <c r="AM180" i="10"/>
  <c r="AN540" i="10"/>
  <c r="D280" i="6"/>
  <c r="AN633" i="7"/>
  <c r="D92" i="5"/>
  <c r="AN249" i="7"/>
  <c r="AM388" i="10"/>
  <c r="AN218" i="7"/>
  <c r="AM545" i="7"/>
  <c r="AN222" i="10"/>
  <c r="D198" i="5"/>
  <c r="AN291" i="7"/>
  <c r="AN200" i="10"/>
  <c r="AM596" i="10"/>
  <c r="AM166" i="7"/>
  <c r="AL181" i="8"/>
  <c r="AM461" i="7"/>
  <c r="AM503" i="7"/>
  <c r="D210" i="5"/>
  <c r="AN565" i="7"/>
  <c r="AN585" i="7"/>
  <c r="AM73" i="7"/>
  <c r="D390" i="6"/>
  <c r="AM559" i="7"/>
  <c r="D286" i="6"/>
  <c r="AM489" i="7"/>
  <c r="AK22" i="7"/>
  <c r="AL142" i="8"/>
  <c r="AM18" i="10" s="1"/>
  <c r="AN545" i="7"/>
  <c r="D466" i="5"/>
  <c r="AN435" i="7"/>
  <c r="AM574" i="10"/>
  <c r="D312" i="5"/>
  <c r="AM653" i="7"/>
  <c r="AN596" i="10"/>
  <c r="D322" i="5"/>
  <c r="AN166" i="7"/>
  <c r="D424" i="5"/>
  <c r="AN262" i="10"/>
  <c r="AM601" i="7"/>
  <c r="AM430" i="10"/>
  <c r="D244" i="6"/>
  <c r="AN354" i="10"/>
  <c r="AN180" i="10"/>
  <c r="AM206" i="7"/>
  <c r="AN19" i="10"/>
  <c r="E19" i="10" s="1"/>
  <c r="D32" i="9"/>
  <c r="AM109" i="7"/>
  <c r="AN393" i="7"/>
  <c r="AN317" i="7"/>
  <c r="AM447" i="7"/>
  <c r="D576" i="6"/>
  <c r="AM435" i="7"/>
  <c r="AM368" i="10"/>
  <c r="D306" i="6"/>
  <c r="D560" i="6"/>
  <c r="D78" i="5"/>
  <c r="AN291" i="10"/>
  <c r="D30" i="6"/>
  <c r="AN447" i="7"/>
  <c r="AN492" i="10"/>
  <c r="AM200" i="10"/>
  <c r="AM354" i="10"/>
  <c r="AN601" i="7"/>
  <c r="AN325" i="10"/>
  <c r="D548" i="5"/>
  <c r="AN269" i="7"/>
  <c r="AM222" i="10"/>
  <c r="AM160" i="10"/>
  <c r="AM399" i="7"/>
  <c r="AN489" i="7"/>
  <c r="D161" i="5"/>
  <c r="AL9" i="7"/>
  <c r="D452" i="6"/>
  <c r="AM616" i="10"/>
  <c r="AM53" i="7"/>
  <c r="D498" i="6"/>
  <c r="AL25" i="7"/>
  <c r="D390" i="5"/>
  <c r="AN483" i="7"/>
  <c r="D292" i="5"/>
  <c r="AN123" i="7"/>
  <c r="D590" i="5"/>
  <c r="AM450" i="10"/>
  <c r="AM143" i="7"/>
  <c r="AN653" i="7"/>
  <c r="AM359" i="7"/>
  <c r="AM467" i="7"/>
  <c r="D72" i="5"/>
  <c r="AN229" i="7"/>
  <c r="AN450" i="10"/>
  <c r="D50" i="5"/>
  <c r="AN517" i="7"/>
  <c r="AM353" i="7"/>
  <c r="AL101" i="7"/>
  <c r="AL12" i="7"/>
  <c r="AM149" i="7"/>
  <c r="D22" i="5"/>
  <c r="AN241" i="7"/>
  <c r="AN647" i="7"/>
  <c r="AM509" i="7"/>
  <c r="AL23" i="7"/>
  <c r="AM186" i="7"/>
  <c r="D348" i="6"/>
  <c r="AL13" i="7"/>
  <c r="AN416" i="10"/>
  <c r="D328" i="5"/>
  <c r="D104" i="5"/>
  <c r="AN497" i="7"/>
  <c r="AN678" i="10"/>
  <c r="AL39" i="7"/>
  <c r="AL8" i="7"/>
  <c r="AM517" i="7"/>
  <c r="D250" i="5"/>
  <c r="AN343" i="7"/>
  <c r="AM483" i="7"/>
  <c r="D446" i="5"/>
  <c r="AN353" i="7"/>
  <c r="AN455" i="7"/>
  <c r="D112" i="5"/>
  <c r="AM534" i="10"/>
  <c r="AM539" i="7"/>
  <c r="AL164" i="7"/>
  <c r="AL16" i="7"/>
  <c r="AM641" i="7"/>
  <c r="AN160" i="10"/>
  <c r="AM410" i="10"/>
  <c r="AN255" i="7"/>
  <c r="AN337" i="7"/>
  <c r="AM135" i="7"/>
  <c r="D78" i="6"/>
  <c r="AM242" i="10"/>
  <c r="AL227" i="7"/>
  <c r="AL20" i="7"/>
  <c r="D534" i="6"/>
  <c r="D368" i="6"/>
  <c r="AM427" i="7"/>
  <c r="D622" i="6"/>
  <c r="AN109" i="7"/>
  <c r="D528" i="6"/>
  <c r="AN571" i="7"/>
  <c r="D342" i="5"/>
  <c r="AM512" i="10"/>
  <c r="AN529" i="7"/>
  <c r="AN467" i="7"/>
  <c r="AM172" i="7"/>
  <c r="AM343" i="7"/>
  <c r="AN534" i="10"/>
  <c r="D175" i="5"/>
  <c r="AN579" i="7"/>
  <c r="AM229" i="7"/>
  <c r="AM337" i="7"/>
  <c r="AM192" i="7"/>
  <c r="AN365" i="7"/>
  <c r="AN192" i="7"/>
  <c r="AM261" i="7"/>
  <c r="AM61" i="7"/>
  <c r="D492" i="6"/>
  <c r="AM551" i="7"/>
  <c r="D62" i="6"/>
  <c r="AN421" i="7"/>
  <c r="AN323" i="7"/>
  <c r="AN368" i="10"/>
  <c r="AN621" i="7"/>
  <c r="AL599" i="7"/>
  <c r="AM269" i="7"/>
  <c r="D560" i="5"/>
  <c r="AM664" i="10"/>
  <c r="AM405" i="7"/>
  <c r="AN103" i="7"/>
  <c r="AN410" i="10"/>
  <c r="D300" i="5"/>
  <c r="AN81" i="7"/>
  <c r="AM477" i="7"/>
  <c r="AM285" i="10"/>
  <c r="AM647" i="7"/>
  <c r="AM441" i="7"/>
  <c r="D272" i="5"/>
  <c r="AN53" i="7"/>
  <c r="D36" i="5"/>
  <c r="D56" i="5"/>
  <c r="AM385" i="7"/>
  <c r="AM678" i="10"/>
  <c r="D554" i="6"/>
  <c r="AM142" i="8"/>
  <c r="AN664" i="10"/>
  <c r="D266" i="5"/>
  <c r="AN359" i="7"/>
  <c r="D218" i="6"/>
  <c r="D167" i="5"/>
  <c r="AN135" i="7"/>
  <c r="AN554" i="10"/>
  <c r="D528" i="5"/>
  <c r="AM455" i="7"/>
  <c r="AN281" i="7"/>
  <c r="AM529" i="7"/>
  <c r="AN477" i="7"/>
  <c r="AN285" i="10"/>
  <c r="D610" i="5"/>
  <c r="AN143" i="7"/>
  <c r="AM658" i="10"/>
  <c r="AL351" i="7"/>
  <c r="AL28" i="7"/>
  <c r="D596" i="5"/>
  <c r="AM198" i="7"/>
  <c r="AM311" i="7"/>
  <c r="D161" i="6"/>
  <c r="AN385" i="7"/>
  <c r="D280" i="5"/>
  <c r="AN61" i="7"/>
  <c r="AL475" i="7"/>
  <c r="AM325" i="10"/>
  <c r="AN93" i="7"/>
  <c r="AN512" i="10"/>
  <c r="AL289" i="7"/>
  <c r="AL24" i="7"/>
  <c r="AL413" i="7"/>
  <c r="AL32" i="7"/>
  <c r="AM87" i="7"/>
  <c r="D84" i="5"/>
  <c r="D492" i="5"/>
  <c r="AM554" i="10"/>
  <c r="AM249" i="7"/>
  <c r="AK18" i="7"/>
  <c r="D576" i="5"/>
  <c r="AN172" i="7"/>
  <c r="AL27" i="7"/>
  <c r="AN373" i="7"/>
  <c r="AM81" i="7"/>
  <c r="AM235" i="7"/>
  <c r="AM281" i="7"/>
  <c r="AN206" i="7"/>
  <c r="AN388" i="10"/>
  <c r="AM103" i="7"/>
  <c r="AM255" i="7"/>
  <c r="AN178" i="7"/>
  <c r="D181" i="5"/>
  <c r="AM497" i="7"/>
  <c r="AL537" i="7"/>
  <c r="D472" i="6"/>
  <c r="AM178" i="7"/>
  <c r="D312" i="6"/>
  <c r="AN602" i="10"/>
  <c r="AL7" i="7"/>
  <c r="D602" i="5"/>
  <c r="AN73" i="7"/>
  <c r="AN242" i="10"/>
  <c r="D218" i="5"/>
  <c r="AM331" i="7"/>
  <c r="AM262" i="10"/>
  <c r="AN591" i="7"/>
  <c r="E591" i="7" s="1"/>
  <c r="AL17" i="7"/>
  <c r="AM47" i="7"/>
  <c r="AM155" i="7"/>
  <c r="AN348" i="10"/>
  <c r="D260" i="5"/>
  <c r="AN331" i="7"/>
  <c r="AN636" i="10"/>
  <c r="AM472" i="10"/>
  <c r="AM379" i="7"/>
  <c r="AN303" i="7"/>
  <c r="D534" i="5"/>
  <c r="AN67" i="7"/>
  <c r="D554" i="5"/>
  <c r="AN87" i="7"/>
  <c r="D514" i="6"/>
  <c r="AM305" i="10"/>
  <c r="D430" i="6"/>
  <c r="AM365" i="7"/>
  <c r="D514" i="5"/>
  <c r="AN297" i="7"/>
  <c r="AN198" i="7"/>
  <c r="AN616" i="10"/>
  <c r="D404" i="5"/>
  <c r="AN559" i="7"/>
  <c r="AM636" i="10"/>
  <c r="AM602" i="10"/>
  <c r="AM218" i="7"/>
  <c r="AN472" i="10"/>
  <c r="D135" i="5"/>
  <c r="AN574" i="10"/>
  <c r="AN641" i="7"/>
  <c r="AM415" i="7"/>
  <c r="E275" i="7" l="1"/>
  <c r="E67" i="7"/>
  <c r="AM32" i="7"/>
  <c r="E571" i="7"/>
  <c r="AL18" i="7"/>
  <c r="E613" i="7"/>
  <c r="E627" i="7"/>
  <c r="E155" i="7"/>
  <c r="E641" i="7"/>
  <c r="E379" i="7"/>
  <c r="E664" i="10"/>
  <c r="E416" i="10"/>
  <c r="E186" i="7"/>
  <c r="E143" i="7"/>
  <c r="E585" i="7"/>
  <c r="E399" i="7"/>
  <c r="E698" i="10"/>
  <c r="AM9" i="7"/>
  <c r="AL30" i="7"/>
  <c r="E73" i="7"/>
  <c r="E93" i="7"/>
  <c r="E430" i="10"/>
  <c r="E212" i="7"/>
  <c r="AL26" i="7"/>
  <c r="E579" i="7"/>
  <c r="AM24" i="7"/>
  <c r="AM29" i="7"/>
  <c r="E523" i="7"/>
  <c r="E633" i="7"/>
  <c r="AN33" i="7"/>
  <c r="E129" i="7"/>
  <c r="E206" i="7"/>
  <c r="E385" i="7"/>
  <c r="E135" i="7"/>
  <c r="E323" i="7"/>
  <c r="AM25" i="7"/>
  <c r="AM33" i="7"/>
  <c r="E540" i="10"/>
  <c r="E461" i="7"/>
  <c r="E427" i="7"/>
  <c r="E477" i="7"/>
  <c r="AM27" i="7"/>
  <c r="E621" i="7"/>
  <c r="E467" i="7"/>
  <c r="E565" i="7"/>
  <c r="E373" i="7"/>
  <c r="E509" i="7"/>
  <c r="E305" i="10"/>
  <c r="E317" i="7"/>
  <c r="AM599" i="7"/>
  <c r="E149" i="7"/>
  <c r="AN20" i="7"/>
  <c r="E574" i="10"/>
  <c r="E653" i="7"/>
  <c r="E492" i="10"/>
  <c r="E393" i="7"/>
  <c r="AM11" i="7"/>
  <c r="E123" i="7"/>
  <c r="AM31" i="7"/>
  <c r="E559" i="7"/>
  <c r="AL6" i="7"/>
  <c r="E61" i="7"/>
  <c r="E489" i="7"/>
  <c r="E198" i="7"/>
  <c r="E87" i="7"/>
  <c r="E291" i="10"/>
  <c r="E601" i="7"/>
  <c r="E503" i="7"/>
  <c r="AM13" i="7"/>
  <c r="E441" i="7"/>
  <c r="AM289" i="7"/>
  <c r="AL14" i="7"/>
  <c r="AL10" i="7"/>
  <c r="E388" i="10"/>
  <c r="E512" i="10"/>
  <c r="E616" i="10"/>
  <c r="E242" i="10"/>
  <c r="E180" i="10"/>
  <c r="E636" i="10"/>
  <c r="E368" i="10"/>
  <c r="E450" i="10"/>
  <c r="E285" i="10"/>
  <c r="AM39" i="7"/>
  <c r="AM8" i="7"/>
  <c r="E281" i="7"/>
  <c r="AN9" i="7"/>
  <c r="E53" i="7"/>
  <c r="E81" i="7"/>
  <c r="E337" i="7"/>
  <c r="E678" i="10"/>
  <c r="AN21" i="7"/>
  <c r="E241" i="7"/>
  <c r="E517" i="7"/>
  <c r="AM351" i="7"/>
  <c r="AM28" i="7"/>
  <c r="E269" i="7"/>
  <c r="E262" i="10"/>
  <c r="E596" i="10"/>
  <c r="E200" i="10"/>
  <c r="E261" i="7"/>
  <c r="AM23" i="7"/>
  <c r="E47" i="7"/>
  <c r="AM21" i="7"/>
  <c r="E472" i="10"/>
  <c r="E348" i="10"/>
  <c r="AM227" i="7"/>
  <c r="AM20" i="7"/>
  <c r="AN227" i="7"/>
  <c r="AN413" i="7"/>
  <c r="AN32" i="7"/>
  <c r="E421" i="7"/>
  <c r="E192" i="7"/>
  <c r="AM164" i="7"/>
  <c r="AM16" i="7"/>
  <c r="E497" i="7"/>
  <c r="AN23" i="7"/>
  <c r="E291" i="7"/>
  <c r="AN31" i="7"/>
  <c r="E415" i="7"/>
  <c r="AN13" i="7"/>
  <c r="E115" i="7"/>
  <c r="AN7" i="7"/>
  <c r="E41" i="7"/>
  <c r="E311" i="7"/>
  <c r="AN8" i="7"/>
  <c r="AN289" i="7"/>
  <c r="AN24" i="7"/>
  <c r="E297" i="7"/>
  <c r="AN25" i="7"/>
  <c r="E303" i="7"/>
  <c r="AM17" i="7"/>
  <c r="AN17" i="7"/>
  <c r="E178" i="7"/>
  <c r="AN164" i="7"/>
  <c r="AN16" i="7"/>
  <c r="E172" i="7"/>
  <c r="AN18" i="10"/>
  <c r="D142" i="8"/>
  <c r="E410" i="10"/>
  <c r="AN101" i="7"/>
  <c r="AN12" i="7"/>
  <c r="E109" i="7"/>
  <c r="E255" i="7"/>
  <c r="E160" i="10"/>
  <c r="AM413" i="7"/>
  <c r="E455" i="7"/>
  <c r="AM475" i="7"/>
  <c r="E647" i="7"/>
  <c r="AN475" i="7"/>
  <c r="E483" i="7"/>
  <c r="E325" i="10"/>
  <c r="E447" i="7"/>
  <c r="AM101" i="7"/>
  <c r="AM12" i="7"/>
  <c r="AN15" i="7"/>
  <c r="E166" i="7"/>
  <c r="E435" i="7"/>
  <c r="AN537" i="7"/>
  <c r="E545" i="7"/>
  <c r="AM15" i="7"/>
  <c r="AM537" i="7"/>
  <c r="AM7" i="7"/>
  <c r="E551" i="7"/>
  <c r="E539" i="7"/>
  <c r="AN39" i="7"/>
  <c r="E331" i="7"/>
  <c r="E602" i="10"/>
  <c r="E235" i="7"/>
  <c r="E554" i="10"/>
  <c r="AN351" i="7"/>
  <c r="AN28" i="7"/>
  <c r="E359" i="7"/>
  <c r="AN11" i="7"/>
  <c r="E103" i="7"/>
  <c r="AN29" i="7"/>
  <c r="E365" i="7"/>
  <c r="AM19" i="7"/>
  <c r="E534" i="10"/>
  <c r="E529" i="7"/>
  <c r="E658" i="10"/>
  <c r="AN27" i="7"/>
  <c r="E353" i="7"/>
  <c r="E343" i="7"/>
  <c r="AL22" i="7"/>
  <c r="AN19" i="7"/>
  <c r="E229" i="7"/>
  <c r="E354" i="10"/>
  <c r="E222" i="10"/>
  <c r="E218" i="7"/>
  <c r="E249" i="7"/>
  <c r="AN599" i="7"/>
  <c r="E607" i="7"/>
  <c r="E405" i="7"/>
  <c r="AM22" i="7" l="1"/>
  <c r="AM10" i="7"/>
  <c r="AM6" i="7"/>
  <c r="AM26" i="7"/>
  <c r="AM30" i="7"/>
  <c r="AN18" i="7"/>
  <c r="AM18" i="7"/>
  <c r="AM14" i="7"/>
  <c r="AN14" i="7"/>
  <c r="AN30" i="7"/>
  <c r="AN10" i="7"/>
  <c r="AN26" i="7"/>
  <c r="AN6" i="7"/>
  <c r="E18" i="10"/>
  <c r="AN22" i="7"/>
  <c r="P44" i="1" l="1"/>
  <c r="S44" i="1"/>
  <c r="AH44" i="1"/>
  <c r="Y44" i="1"/>
  <c r="AK44" i="1"/>
  <c r="AT44" i="1"/>
  <c r="AB44" i="1"/>
  <c r="BC44" i="1"/>
  <c r="AI44" i="1" l="1"/>
  <c r="BD44" i="1"/>
  <c r="AL44" i="1"/>
  <c r="Q44" i="1"/>
  <c r="T44" i="1"/>
  <c r="AC44" i="1"/>
  <c r="Z44" i="1"/>
  <c r="AU44" i="1"/>
  <c r="R44" i="1" l="1"/>
  <c r="AM44" i="1"/>
  <c r="AA44" i="1"/>
  <c r="AV44" i="1"/>
  <c r="AJ44" i="1"/>
  <c r="U44" i="1"/>
  <c r="BE44" i="1"/>
  <c r="AD44" i="1"/>
  <c r="G20" i="1" l="1"/>
  <c r="G19" i="1"/>
  <c r="G18" i="1"/>
  <c r="G17" i="1"/>
  <c r="G16" i="1"/>
  <c r="G14" i="1"/>
  <c r="G13" i="1"/>
  <c r="G12" i="1"/>
  <c r="I20" i="1"/>
  <c r="I19" i="1"/>
  <c r="I18" i="1"/>
  <c r="I17" i="1"/>
  <c r="I16" i="1"/>
  <c r="I14" i="1"/>
  <c r="I13" i="1"/>
  <c r="I12" i="1"/>
  <c r="E437" i="10" l="1"/>
  <c r="E441" i="10"/>
  <c r="E438" i="10"/>
  <c r="E439" i="10"/>
  <c r="E440" i="10"/>
  <c r="E460" i="10"/>
  <c r="E457" i="10"/>
  <c r="E461" i="10"/>
  <c r="E458" i="10"/>
  <c r="E459" i="10"/>
  <c r="E564" i="10"/>
  <c r="E561" i="10"/>
  <c r="E565" i="10"/>
  <c r="E562" i="10"/>
  <c r="E563" i="10"/>
  <c r="E581" i="10"/>
  <c r="E585" i="10"/>
  <c r="E584" i="10"/>
  <c r="E582" i="10"/>
  <c r="E583" i="10"/>
  <c r="E312" i="10"/>
  <c r="E316" i="10"/>
  <c r="E313" i="10"/>
  <c r="E314" i="10"/>
  <c r="E315" i="10"/>
  <c r="E624" i="10"/>
  <c r="E623" i="10"/>
  <c r="E626" i="10"/>
  <c r="E625" i="10"/>
  <c r="E627" i="10"/>
  <c r="E334" i="10"/>
  <c r="E335" i="10"/>
  <c r="E332" i="10"/>
  <c r="E336" i="10"/>
  <c r="E333" i="10"/>
  <c r="E646" i="10"/>
  <c r="E643" i="10"/>
  <c r="E647" i="10"/>
  <c r="E644" i="10"/>
  <c r="E645" i="10"/>
  <c r="E375" i="10"/>
  <c r="E379" i="10"/>
  <c r="E376" i="10"/>
  <c r="E377" i="10"/>
  <c r="E378" i="10"/>
  <c r="E685" i="10"/>
  <c r="E688" i="10"/>
  <c r="E687" i="10"/>
  <c r="E686" i="10"/>
  <c r="E689" i="10"/>
  <c r="E395" i="10"/>
  <c r="E396" i="10"/>
  <c r="E399" i="10"/>
  <c r="E397" i="10"/>
  <c r="E398" i="10"/>
  <c r="E706" i="10"/>
  <c r="E707" i="10"/>
  <c r="E708" i="10"/>
  <c r="E705" i="10"/>
  <c r="E709" i="10"/>
  <c r="F709" i="10" l="1"/>
  <c r="G709" i="10"/>
  <c r="H709" i="10"/>
  <c r="I709" i="10"/>
  <c r="J709" i="10"/>
  <c r="K709" i="10"/>
  <c r="L709" i="10"/>
  <c r="M709" i="10"/>
  <c r="N709" i="10"/>
  <c r="O709" i="10"/>
  <c r="P709" i="10"/>
  <c r="Q709" i="10"/>
  <c r="R709" i="10"/>
  <c r="S709" i="10"/>
  <c r="T709" i="10"/>
  <c r="U709" i="10"/>
  <c r="V709" i="10"/>
  <c r="W709" i="10"/>
  <c r="X709" i="10"/>
  <c r="Y709" i="10"/>
  <c r="Z709" i="10"/>
  <c r="AA709" i="10"/>
  <c r="AB709" i="10"/>
  <c r="AC709" i="10"/>
  <c r="AD709" i="10"/>
  <c r="AE709" i="10"/>
  <c r="AF709" i="10"/>
  <c r="AG709" i="10"/>
  <c r="AH709" i="10"/>
  <c r="AI709" i="10"/>
  <c r="AJ709" i="10"/>
  <c r="AK709" i="10"/>
  <c r="AL709" i="10"/>
  <c r="AN709" i="10"/>
  <c r="AM709" i="10"/>
  <c r="F706" i="10"/>
  <c r="G706" i="10"/>
  <c r="H706" i="10"/>
  <c r="I706" i="10"/>
  <c r="J706" i="10"/>
  <c r="K706" i="10"/>
  <c r="L706" i="10"/>
  <c r="M706" i="10"/>
  <c r="N706" i="10"/>
  <c r="O706" i="10"/>
  <c r="P706" i="10"/>
  <c r="Q706" i="10"/>
  <c r="R706" i="10"/>
  <c r="S706" i="10"/>
  <c r="T706" i="10"/>
  <c r="U706" i="10"/>
  <c r="V706" i="10"/>
  <c r="W706" i="10"/>
  <c r="X706" i="10"/>
  <c r="Y706" i="10"/>
  <c r="Z706" i="10"/>
  <c r="AA706" i="10"/>
  <c r="AB706" i="10"/>
  <c r="AC706" i="10"/>
  <c r="AD706" i="10"/>
  <c r="AE706" i="10"/>
  <c r="AF706" i="10"/>
  <c r="AG706" i="10"/>
  <c r="AH706" i="10"/>
  <c r="AI706" i="10"/>
  <c r="AJ706" i="10"/>
  <c r="AK706" i="10"/>
  <c r="AL706" i="10"/>
  <c r="AM706" i="10"/>
  <c r="AN706" i="10"/>
  <c r="F396" i="10"/>
  <c r="G396" i="10"/>
  <c r="H396" i="10"/>
  <c r="I396" i="10"/>
  <c r="J396" i="10"/>
  <c r="K396" i="10"/>
  <c r="L396" i="10"/>
  <c r="M396" i="10"/>
  <c r="N396" i="10"/>
  <c r="O396" i="10"/>
  <c r="P396" i="10"/>
  <c r="Q396" i="10"/>
  <c r="R396" i="10"/>
  <c r="S396" i="10"/>
  <c r="T396" i="10"/>
  <c r="U396" i="10"/>
  <c r="V396" i="10"/>
  <c r="W396" i="10"/>
  <c r="X396" i="10"/>
  <c r="Y396" i="10"/>
  <c r="Z396" i="10"/>
  <c r="AA396" i="10"/>
  <c r="AB396" i="10"/>
  <c r="AC396" i="10"/>
  <c r="AD396" i="10"/>
  <c r="AE396" i="10"/>
  <c r="AF396" i="10"/>
  <c r="AG396" i="10"/>
  <c r="AH396" i="10"/>
  <c r="AI396" i="10"/>
  <c r="AJ396" i="10"/>
  <c r="AK396" i="10"/>
  <c r="AL396" i="10"/>
  <c r="AN396" i="10"/>
  <c r="AM396" i="10"/>
  <c r="F687" i="10"/>
  <c r="G687" i="10"/>
  <c r="H687" i="10"/>
  <c r="I687" i="10"/>
  <c r="J687" i="10"/>
  <c r="K687" i="10"/>
  <c r="L687" i="10"/>
  <c r="M687" i="10"/>
  <c r="N687" i="10"/>
  <c r="O687" i="10"/>
  <c r="P687" i="10"/>
  <c r="Q687" i="10"/>
  <c r="R687" i="10"/>
  <c r="S687" i="10"/>
  <c r="T687" i="10"/>
  <c r="U687" i="10"/>
  <c r="V687" i="10"/>
  <c r="W687" i="10"/>
  <c r="X687" i="10"/>
  <c r="Y687" i="10"/>
  <c r="Z687" i="10"/>
  <c r="AA687" i="10"/>
  <c r="AB687" i="10"/>
  <c r="AC687" i="10"/>
  <c r="AD687" i="10"/>
  <c r="AE687" i="10"/>
  <c r="AF687" i="10"/>
  <c r="AG687" i="10"/>
  <c r="AH687" i="10"/>
  <c r="AI687" i="10"/>
  <c r="AJ687" i="10"/>
  <c r="AK687" i="10"/>
  <c r="AL687" i="10"/>
  <c r="AN687" i="10"/>
  <c r="AM687" i="10"/>
  <c r="F377" i="10"/>
  <c r="G377" i="10"/>
  <c r="H377" i="10"/>
  <c r="I377" i="10"/>
  <c r="J377" i="10"/>
  <c r="K377" i="10"/>
  <c r="L377" i="10"/>
  <c r="M377" i="10"/>
  <c r="N377" i="10"/>
  <c r="O377" i="10"/>
  <c r="P377" i="10"/>
  <c r="Q377" i="10"/>
  <c r="R377" i="10"/>
  <c r="S377" i="10"/>
  <c r="T377" i="10"/>
  <c r="U377" i="10"/>
  <c r="V377" i="10"/>
  <c r="W377" i="10"/>
  <c r="X377" i="10"/>
  <c r="Y377" i="10"/>
  <c r="Z377" i="10"/>
  <c r="AA377" i="10"/>
  <c r="AB377" i="10"/>
  <c r="AC377" i="10"/>
  <c r="AD377" i="10"/>
  <c r="AE377" i="10"/>
  <c r="AF377" i="10"/>
  <c r="AG377" i="10"/>
  <c r="AH377" i="10"/>
  <c r="AI377" i="10"/>
  <c r="AJ377" i="10"/>
  <c r="AK377" i="10"/>
  <c r="AL377" i="10"/>
  <c r="AM377" i="10"/>
  <c r="AN377" i="10"/>
  <c r="F645" i="10"/>
  <c r="G645" i="10"/>
  <c r="H645" i="10"/>
  <c r="I645" i="10"/>
  <c r="J645" i="10"/>
  <c r="K645" i="10"/>
  <c r="L645" i="10"/>
  <c r="M645" i="10"/>
  <c r="N645" i="10"/>
  <c r="O645" i="10"/>
  <c r="P645" i="10"/>
  <c r="Q645" i="10"/>
  <c r="R645" i="10"/>
  <c r="S645" i="10"/>
  <c r="T645" i="10"/>
  <c r="U645" i="10"/>
  <c r="V645" i="10"/>
  <c r="W645" i="10"/>
  <c r="X645" i="10"/>
  <c r="Y645" i="10"/>
  <c r="Z645" i="10"/>
  <c r="AA645" i="10"/>
  <c r="AB645" i="10"/>
  <c r="AC645" i="10"/>
  <c r="AD645" i="10"/>
  <c r="AE645" i="10"/>
  <c r="AF645" i="10"/>
  <c r="AG645" i="10"/>
  <c r="AH645" i="10"/>
  <c r="AI645" i="10"/>
  <c r="AJ645" i="10"/>
  <c r="AK645" i="10"/>
  <c r="AL645" i="10"/>
  <c r="AM645" i="10"/>
  <c r="AN645" i="10"/>
  <c r="F646" i="10"/>
  <c r="G646" i="10"/>
  <c r="H646" i="10"/>
  <c r="I646" i="10"/>
  <c r="J646" i="10"/>
  <c r="K646" i="10"/>
  <c r="L646" i="10"/>
  <c r="M646" i="10"/>
  <c r="N646" i="10"/>
  <c r="O646" i="10"/>
  <c r="P646" i="10"/>
  <c r="Q646" i="10"/>
  <c r="R646" i="10"/>
  <c r="S646" i="10"/>
  <c r="T646" i="10"/>
  <c r="U646" i="10"/>
  <c r="V646" i="10"/>
  <c r="W646" i="10"/>
  <c r="X646" i="10"/>
  <c r="Y646" i="10"/>
  <c r="Z646" i="10"/>
  <c r="AA646" i="10"/>
  <c r="AB646" i="10"/>
  <c r="AC646" i="10"/>
  <c r="AD646" i="10"/>
  <c r="AE646" i="10"/>
  <c r="AF646" i="10"/>
  <c r="AG646" i="10"/>
  <c r="AH646" i="10"/>
  <c r="AI646" i="10"/>
  <c r="AJ646" i="10"/>
  <c r="AK646" i="10"/>
  <c r="AL646" i="10"/>
  <c r="AM646" i="10"/>
  <c r="AN646" i="10"/>
  <c r="F335" i="10"/>
  <c r="G335" i="10"/>
  <c r="H335" i="10"/>
  <c r="I335" i="10"/>
  <c r="J335" i="10"/>
  <c r="K335" i="10"/>
  <c r="L335" i="10"/>
  <c r="M335" i="10"/>
  <c r="N335" i="10"/>
  <c r="O335" i="10"/>
  <c r="P335" i="10"/>
  <c r="Q335" i="10"/>
  <c r="R335" i="10"/>
  <c r="S335" i="10"/>
  <c r="T335" i="10"/>
  <c r="U335" i="10"/>
  <c r="V335" i="10"/>
  <c r="W335" i="10"/>
  <c r="X335" i="10"/>
  <c r="Y335" i="10"/>
  <c r="Z335" i="10"/>
  <c r="AA335" i="10"/>
  <c r="AB335" i="10"/>
  <c r="AC335" i="10"/>
  <c r="AD335" i="10"/>
  <c r="AE335" i="10"/>
  <c r="AF335" i="10"/>
  <c r="AG335" i="10"/>
  <c r="AH335" i="10"/>
  <c r="AI335" i="10"/>
  <c r="AJ335" i="10"/>
  <c r="AK335" i="10"/>
  <c r="AL335" i="10"/>
  <c r="AN335" i="10"/>
  <c r="AM335" i="10"/>
  <c r="F626" i="10"/>
  <c r="G626" i="10"/>
  <c r="H626" i="10"/>
  <c r="I626" i="10"/>
  <c r="J626" i="10"/>
  <c r="K626" i="10"/>
  <c r="L626" i="10"/>
  <c r="M626" i="10"/>
  <c r="N626" i="10"/>
  <c r="O626" i="10"/>
  <c r="P626" i="10"/>
  <c r="Q626" i="10"/>
  <c r="R626" i="10"/>
  <c r="S626" i="10"/>
  <c r="T626" i="10"/>
  <c r="U626" i="10"/>
  <c r="V626" i="10"/>
  <c r="W626" i="10"/>
  <c r="X626" i="10"/>
  <c r="Y626" i="10"/>
  <c r="Z626" i="10"/>
  <c r="AA626" i="10"/>
  <c r="AB626" i="10"/>
  <c r="AC626" i="10"/>
  <c r="AD626" i="10"/>
  <c r="AE626" i="10"/>
  <c r="AF626" i="10"/>
  <c r="AG626" i="10"/>
  <c r="AH626" i="10"/>
  <c r="AI626" i="10"/>
  <c r="AJ626" i="10"/>
  <c r="AK626" i="10"/>
  <c r="AL626" i="10"/>
  <c r="AM626" i="10"/>
  <c r="AN626" i="10"/>
  <c r="F314" i="10"/>
  <c r="G314" i="10"/>
  <c r="H314" i="10"/>
  <c r="I314" i="10"/>
  <c r="J314" i="10"/>
  <c r="K314" i="10"/>
  <c r="L314" i="10"/>
  <c r="M314" i="10"/>
  <c r="N314" i="10"/>
  <c r="O314" i="10"/>
  <c r="P314" i="10"/>
  <c r="Q314" i="10"/>
  <c r="R314" i="10"/>
  <c r="S314" i="10"/>
  <c r="T314" i="10"/>
  <c r="U314" i="10"/>
  <c r="V314" i="10"/>
  <c r="W314" i="10"/>
  <c r="X314" i="10"/>
  <c r="Y314" i="10"/>
  <c r="Z314" i="10"/>
  <c r="AA314" i="10"/>
  <c r="AB314" i="10"/>
  <c r="AC314" i="10"/>
  <c r="AD314" i="10"/>
  <c r="AE314" i="10"/>
  <c r="AF314" i="10"/>
  <c r="AG314" i="10"/>
  <c r="AH314" i="10"/>
  <c r="AI314" i="10"/>
  <c r="AJ314" i="10"/>
  <c r="AK314" i="10"/>
  <c r="AL314" i="10"/>
  <c r="AM314" i="10"/>
  <c r="AN314" i="10"/>
  <c r="F583" i="10"/>
  <c r="G583" i="10"/>
  <c r="H583" i="10"/>
  <c r="I583" i="10"/>
  <c r="J583" i="10"/>
  <c r="K583" i="10"/>
  <c r="L583" i="10"/>
  <c r="M583" i="10"/>
  <c r="N583" i="10"/>
  <c r="O583" i="10"/>
  <c r="P583" i="10"/>
  <c r="Q583" i="10"/>
  <c r="R583" i="10"/>
  <c r="S583" i="10"/>
  <c r="T583" i="10"/>
  <c r="U583" i="10"/>
  <c r="V583" i="10"/>
  <c r="W583" i="10"/>
  <c r="X583" i="10"/>
  <c r="Y583" i="10"/>
  <c r="Z583" i="10"/>
  <c r="AA583" i="10"/>
  <c r="AB583" i="10"/>
  <c r="AC583" i="10"/>
  <c r="AD583" i="10"/>
  <c r="AE583" i="10"/>
  <c r="AF583" i="10"/>
  <c r="AG583" i="10"/>
  <c r="AH583" i="10"/>
  <c r="AI583" i="10"/>
  <c r="AJ583" i="10"/>
  <c r="AK583" i="10"/>
  <c r="AL583" i="10"/>
  <c r="AN583" i="10"/>
  <c r="AM583" i="10"/>
  <c r="F581" i="10"/>
  <c r="G581" i="10"/>
  <c r="H581" i="10"/>
  <c r="I581" i="10"/>
  <c r="J581" i="10"/>
  <c r="K581" i="10"/>
  <c r="L581" i="10"/>
  <c r="M581" i="10"/>
  <c r="N581" i="10"/>
  <c r="O581" i="10"/>
  <c r="P581" i="10"/>
  <c r="Q581" i="10"/>
  <c r="R581" i="10"/>
  <c r="S581" i="10"/>
  <c r="T581" i="10"/>
  <c r="U581" i="10"/>
  <c r="V581" i="10"/>
  <c r="W581" i="10"/>
  <c r="X581" i="10"/>
  <c r="Y581" i="10"/>
  <c r="Z581" i="10"/>
  <c r="AA581" i="10"/>
  <c r="AB581" i="10"/>
  <c r="AC581" i="10"/>
  <c r="AD581" i="10"/>
  <c r="AE581" i="10"/>
  <c r="AF581" i="10"/>
  <c r="AG581" i="10"/>
  <c r="AH581" i="10"/>
  <c r="AI581" i="10"/>
  <c r="AJ581" i="10"/>
  <c r="AK581" i="10"/>
  <c r="AL581" i="10"/>
  <c r="AM581" i="10"/>
  <c r="AN581" i="10"/>
  <c r="F561" i="10"/>
  <c r="G561" i="10"/>
  <c r="H561" i="10"/>
  <c r="I561" i="10"/>
  <c r="J561" i="10"/>
  <c r="K561" i="10"/>
  <c r="L561" i="10"/>
  <c r="M561" i="10"/>
  <c r="N561" i="10"/>
  <c r="O561" i="10"/>
  <c r="P561" i="10"/>
  <c r="Q561" i="10"/>
  <c r="R561" i="10"/>
  <c r="S561" i="10"/>
  <c r="T561" i="10"/>
  <c r="U561" i="10"/>
  <c r="V561" i="10"/>
  <c r="W561" i="10"/>
  <c r="X561" i="10"/>
  <c r="Y561" i="10"/>
  <c r="Z561" i="10"/>
  <c r="AA561" i="10"/>
  <c r="AB561" i="10"/>
  <c r="AC561" i="10"/>
  <c r="AD561" i="10"/>
  <c r="AE561" i="10"/>
  <c r="AF561" i="10"/>
  <c r="AG561" i="10"/>
  <c r="AH561" i="10"/>
  <c r="AI561" i="10"/>
  <c r="AJ561" i="10"/>
  <c r="AK561" i="10"/>
  <c r="AL561" i="10"/>
  <c r="AM561" i="10"/>
  <c r="AN561" i="10"/>
  <c r="F461" i="10"/>
  <c r="G461" i="10"/>
  <c r="H461" i="10"/>
  <c r="I461" i="10"/>
  <c r="J461" i="10"/>
  <c r="K461" i="10"/>
  <c r="L461" i="10"/>
  <c r="M461" i="10"/>
  <c r="N461" i="10"/>
  <c r="O461" i="10"/>
  <c r="P461" i="10"/>
  <c r="Q461" i="10"/>
  <c r="R461" i="10"/>
  <c r="S461" i="10"/>
  <c r="T461" i="10"/>
  <c r="U461" i="10"/>
  <c r="V461" i="10"/>
  <c r="W461" i="10"/>
  <c r="X461" i="10"/>
  <c r="Y461" i="10"/>
  <c r="Z461" i="10"/>
  <c r="AA461" i="10"/>
  <c r="AB461" i="10"/>
  <c r="AC461" i="10"/>
  <c r="AD461" i="10"/>
  <c r="AE461" i="10"/>
  <c r="AF461" i="10"/>
  <c r="AG461" i="10"/>
  <c r="AH461" i="10"/>
  <c r="AI461" i="10"/>
  <c r="AJ461" i="10"/>
  <c r="AK461" i="10"/>
  <c r="AL461" i="10"/>
  <c r="AM461" i="10"/>
  <c r="AN461" i="10"/>
  <c r="F439" i="10"/>
  <c r="G439" i="10"/>
  <c r="H439" i="10"/>
  <c r="I439" i="10"/>
  <c r="J439" i="10"/>
  <c r="K439" i="10"/>
  <c r="L439" i="10"/>
  <c r="M439" i="10"/>
  <c r="N439" i="10"/>
  <c r="O439" i="10"/>
  <c r="P439" i="10"/>
  <c r="Q439" i="10"/>
  <c r="R439" i="10"/>
  <c r="S439" i="10"/>
  <c r="T439" i="10"/>
  <c r="U439" i="10"/>
  <c r="V439" i="10"/>
  <c r="W439" i="10"/>
  <c r="X439" i="10"/>
  <c r="Y439" i="10"/>
  <c r="Z439" i="10"/>
  <c r="AA439" i="10"/>
  <c r="AB439" i="10"/>
  <c r="AC439" i="10"/>
  <c r="AD439" i="10"/>
  <c r="AE439" i="10"/>
  <c r="AF439" i="10"/>
  <c r="AG439" i="10"/>
  <c r="AH439" i="10"/>
  <c r="AI439" i="10"/>
  <c r="AJ439" i="10"/>
  <c r="AK439" i="10"/>
  <c r="AL439" i="10"/>
  <c r="AM439" i="10"/>
  <c r="AN439" i="10"/>
  <c r="F705" i="10"/>
  <c r="G705" i="10"/>
  <c r="H705" i="10"/>
  <c r="I705" i="10"/>
  <c r="J705" i="10"/>
  <c r="K705" i="10"/>
  <c r="L705" i="10"/>
  <c r="M705" i="10"/>
  <c r="N705" i="10"/>
  <c r="O705" i="10"/>
  <c r="P705" i="10"/>
  <c r="Q705" i="10"/>
  <c r="R705" i="10"/>
  <c r="S705" i="10"/>
  <c r="T705" i="10"/>
  <c r="U705" i="10"/>
  <c r="V705" i="10"/>
  <c r="W705" i="10"/>
  <c r="X705" i="10"/>
  <c r="Y705" i="10"/>
  <c r="Z705" i="10"/>
  <c r="AA705" i="10"/>
  <c r="AB705" i="10"/>
  <c r="AC705" i="10"/>
  <c r="AD705" i="10"/>
  <c r="AE705" i="10"/>
  <c r="AF705" i="10"/>
  <c r="AG705" i="10"/>
  <c r="AH705" i="10"/>
  <c r="AI705" i="10"/>
  <c r="AJ705" i="10"/>
  <c r="AK705" i="10"/>
  <c r="AL705" i="10"/>
  <c r="AM705" i="10"/>
  <c r="AN705" i="10"/>
  <c r="F398" i="10"/>
  <c r="G398" i="10"/>
  <c r="H398" i="10"/>
  <c r="I398" i="10"/>
  <c r="J398" i="10"/>
  <c r="K398" i="10"/>
  <c r="L398" i="10"/>
  <c r="M398" i="10"/>
  <c r="N398" i="10"/>
  <c r="O398" i="10"/>
  <c r="P398" i="10"/>
  <c r="Q398" i="10"/>
  <c r="R398" i="10"/>
  <c r="S398" i="10"/>
  <c r="T398" i="10"/>
  <c r="U398" i="10"/>
  <c r="V398" i="10"/>
  <c r="W398" i="10"/>
  <c r="X398" i="10"/>
  <c r="Y398" i="10"/>
  <c r="Z398" i="10"/>
  <c r="AA398" i="10"/>
  <c r="AB398" i="10"/>
  <c r="AC398" i="10"/>
  <c r="AD398" i="10"/>
  <c r="AE398" i="10"/>
  <c r="AF398" i="10"/>
  <c r="AG398" i="10"/>
  <c r="AH398" i="10"/>
  <c r="AI398" i="10"/>
  <c r="AJ398" i="10"/>
  <c r="AK398" i="10"/>
  <c r="AL398" i="10"/>
  <c r="AM398" i="10"/>
  <c r="AN398" i="10"/>
  <c r="F395" i="10"/>
  <c r="G395" i="10"/>
  <c r="H395" i="10"/>
  <c r="I395" i="10"/>
  <c r="J395" i="10"/>
  <c r="K395" i="10"/>
  <c r="L395" i="10"/>
  <c r="M395" i="10"/>
  <c r="N395" i="10"/>
  <c r="O395" i="10"/>
  <c r="P395" i="10"/>
  <c r="Q395" i="10"/>
  <c r="R395" i="10"/>
  <c r="S395" i="10"/>
  <c r="T395" i="10"/>
  <c r="U395" i="10"/>
  <c r="V395" i="10"/>
  <c r="W395" i="10"/>
  <c r="X395" i="10"/>
  <c r="Y395" i="10"/>
  <c r="Z395" i="10"/>
  <c r="AA395" i="10"/>
  <c r="AB395" i="10"/>
  <c r="AC395" i="10"/>
  <c r="AD395" i="10"/>
  <c r="AE395" i="10"/>
  <c r="AF395" i="10"/>
  <c r="AG395" i="10"/>
  <c r="AH395" i="10"/>
  <c r="AI395" i="10"/>
  <c r="AJ395" i="10"/>
  <c r="AK395" i="10"/>
  <c r="AL395" i="10"/>
  <c r="AM395" i="10"/>
  <c r="AN395" i="10"/>
  <c r="F688" i="10"/>
  <c r="G688" i="10"/>
  <c r="H688" i="10"/>
  <c r="I688" i="10"/>
  <c r="J688" i="10"/>
  <c r="K688" i="10"/>
  <c r="L688" i="10"/>
  <c r="M688" i="10"/>
  <c r="N688" i="10"/>
  <c r="O688" i="10"/>
  <c r="P688" i="10"/>
  <c r="Q688" i="10"/>
  <c r="R688" i="10"/>
  <c r="S688" i="10"/>
  <c r="T688" i="10"/>
  <c r="U688" i="10"/>
  <c r="V688" i="10"/>
  <c r="W688" i="10"/>
  <c r="X688" i="10"/>
  <c r="Y688" i="10"/>
  <c r="Z688" i="10"/>
  <c r="AA688" i="10"/>
  <c r="AB688" i="10"/>
  <c r="AC688" i="10"/>
  <c r="AD688" i="10"/>
  <c r="AE688" i="10"/>
  <c r="AF688" i="10"/>
  <c r="AG688" i="10"/>
  <c r="AH688" i="10"/>
  <c r="AI688" i="10"/>
  <c r="AJ688" i="10"/>
  <c r="AK688" i="10"/>
  <c r="AL688" i="10"/>
  <c r="AM688" i="10"/>
  <c r="AN688" i="10"/>
  <c r="F376" i="10"/>
  <c r="G376" i="10"/>
  <c r="H376" i="10"/>
  <c r="I376" i="10"/>
  <c r="J376" i="10"/>
  <c r="K376" i="10"/>
  <c r="L376" i="10"/>
  <c r="M376" i="10"/>
  <c r="N376" i="10"/>
  <c r="O376" i="10"/>
  <c r="P376" i="10"/>
  <c r="Q376" i="10"/>
  <c r="R376" i="10"/>
  <c r="S376" i="10"/>
  <c r="T376" i="10"/>
  <c r="U376" i="10"/>
  <c r="V376" i="10"/>
  <c r="W376" i="10"/>
  <c r="X376" i="10"/>
  <c r="Y376" i="10"/>
  <c r="Z376" i="10"/>
  <c r="AA376" i="10"/>
  <c r="AB376" i="10"/>
  <c r="AC376" i="10"/>
  <c r="AD376" i="10"/>
  <c r="AE376" i="10"/>
  <c r="AF376" i="10"/>
  <c r="AG376" i="10"/>
  <c r="AH376" i="10"/>
  <c r="AI376" i="10"/>
  <c r="AJ376" i="10"/>
  <c r="AK376" i="10"/>
  <c r="AL376" i="10"/>
  <c r="AN376" i="10"/>
  <c r="AM376" i="10"/>
  <c r="F644" i="10"/>
  <c r="G644" i="10"/>
  <c r="H644" i="10"/>
  <c r="I644" i="10"/>
  <c r="J644" i="10"/>
  <c r="K644" i="10"/>
  <c r="L644" i="10"/>
  <c r="M644" i="10"/>
  <c r="N644" i="10"/>
  <c r="O644" i="10"/>
  <c r="P644" i="10"/>
  <c r="Q644" i="10"/>
  <c r="R644" i="10"/>
  <c r="S644" i="10"/>
  <c r="T644" i="10"/>
  <c r="U644" i="10"/>
  <c r="V644" i="10"/>
  <c r="W644" i="10"/>
  <c r="X644" i="10"/>
  <c r="Y644" i="10"/>
  <c r="Z644" i="10"/>
  <c r="AA644" i="10"/>
  <c r="AB644" i="10"/>
  <c r="AC644" i="10"/>
  <c r="AD644" i="10"/>
  <c r="AE644" i="10"/>
  <c r="AF644" i="10"/>
  <c r="AG644" i="10"/>
  <c r="AH644" i="10"/>
  <c r="AI644" i="10"/>
  <c r="AJ644" i="10"/>
  <c r="AK644" i="10"/>
  <c r="AL644" i="10"/>
  <c r="AM644" i="10"/>
  <c r="AN644" i="10"/>
  <c r="F333" i="10"/>
  <c r="G333" i="10"/>
  <c r="H333" i="10"/>
  <c r="I333" i="10"/>
  <c r="J333" i="10"/>
  <c r="K333" i="10"/>
  <c r="L333" i="10"/>
  <c r="M333" i="10"/>
  <c r="N333" i="10"/>
  <c r="O333" i="10"/>
  <c r="P333" i="10"/>
  <c r="Q333" i="10"/>
  <c r="R333" i="10"/>
  <c r="S333" i="10"/>
  <c r="T333" i="10"/>
  <c r="U333" i="10"/>
  <c r="V333" i="10"/>
  <c r="W333" i="10"/>
  <c r="X333" i="10"/>
  <c r="Y333" i="10"/>
  <c r="Z333" i="10"/>
  <c r="AA333" i="10"/>
  <c r="AB333" i="10"/>
  <c r="AC333" i="10"/>
  <c r="AD333" i="10"/>
  <c r="AE333" i="10"/>
  <c r="AF333" i="10"/>
  <c r="AG333" i="10"/>
  <c r="AH333" i="10"/>
  <c r="AI333" i="10"/>
  <c r="AJ333" i="10"/>
  <c r="AK333" i="10"/>
  <c r="AL333" i="10"/>
  <c r="AN333" i="10"/>
  <c r="AM333" i="10"/>
  <c r="F334" i="10"/>
  <c r="G334" i="10"/>
  <c r="H334" i="10"/>
  <c r="I334" i="10"/>
  <c r="J334" i="10"/>
  <c r="K334" i="10"/>
  <c r="L334" i="10"/>
  <c r="M334" i="10"/>
  <c r="N334" i="10"/>
  <c r="O334" i="10"/>
  <c r="P334" i="10"/>
  <c r="Q334" i="10"/>
  <c r="R334" i="10"/>
  <c r="S334" i="10"/>
  <c r="T334" i="10"/>
  <c r="U334" i="10"/>
  <c r="V334" i="10"/>
  <c r="W334" i="10"/>
  <c r="X334" i="10"/>
  <c r="Y334" i="10"/>
  <c r="Z334" i="10"/>
  <c r="AA334" i="10"/>
  <c r="AB334" i="10"/>
  <c r="AC334" i="10"/>
  <c r="AD334" i="10"/>
  <c r="AE334" i="10"/>
  <c r="AF334" i="10"/>
  <c r="AG334" i="10"/>
  <c r="AH334" i="10"/>
  <c r="AI334" i="10"/>
  <c r="AJ334" i="10"/>
  <c r="AK334" i="10"/>
  <c r="AL334" i="10"/>
  <c r="AN334" i="10"/>
  <c r="AM334" i="10"/>
  <c r="F623" i="10"/>
  <c r="G623" i="10"/>
  <c r="H623" i="10"/>
  <c r="I623" i="10"/>
  <c r="J623" i="10"/>
  <c r="K623" i="10"/>
  <c r="L623" i="10"/>
  <c r="M623" i="10"/>
  <c r="N623" i="10"/>
  <c r="O623" i="10"/>
  <c r="P623" i="10"/>
  <c r="Q623" i="10"/>
  <c r="R623" i="10"/>
  <c r="S623" i="10"/>
  <c r="T623" i="10"/>
  <c r="U623" i="10"/>
  <c r="V623" i="10"/>
  <c r="W623" i="10"/>
  <c r="X623" i="10"/>
  <c r="Y623" i="10"/>
  <c r="Z623" i="10"/>
  <c r="AA623" i="10"/>
  <c r="AB623" i="10"/>
  <c r="AC623" i="10"/>
  <c r="AD623" i="10"/>
  <c r="AE623" i="10"/>
  <c r="AF623" i="10"/>
  <c r="AG623" i="10"/>
  <c r="AH623" i="10"/>
  <c r="AI623" i="10"/>
  <c r="AJ623" i="10"/>
  <c r="AK623" i="10"/>
  <c r="AL623" i="10"/>
  <c r="AM623" i="10"/>
  <c r="AN623" i="10"/>
  <c r="F313" i="10"/>
  <c r="G313" i="10"/>
  <c r="H313" i="10"/>
  <c r="I313" i="10"/>
  <c r="J313" i="10"/>
  <c r="K313" i="10"/>
  <c r="L313" i="10"/>
  <c r="M313" i="10"/>
  <c r="N313" i="10"/>
  <c r="O313" i="10"/>
  <c r="P313" i="10"/>
  <c r="Q313" i="10"/>
  <c r="R313" i="10"/>
  <c r="S313" i="10"/>
  <c r="T313" i="10"/>
  <c r="U313" i="10"/>
  <c r="V313" i="10"/>
  <c r="W313" i="10"/>
  <c r="X313" i="10"/>
  <c r="Y313" i="10"/>
  <c r="Z313" i="10"/>
  <c r="AA313" i="10"/>
  <c r="AB313" i="10"/>
  <c r="AC313" i="10"/>
  <c r="AD313" i="10"/>
  <c r="AE313" i="10"/>
  <c r="AF313" i="10"/>
  <c r="AG313" i="10"/>
  <c r="AH313" i="10"/>
  <c r="AI313" i="10"/>
  <c r="AJ313" i="10"/>
  <c r="AK313" i="10"/>
  <c r="AL313" i="10"/>
  <c r="AN313" i="10"/>
  <c r="AM313" i="10"/>
  <c r="F582" i="10"/>
  <c r="G582" i="10"/>
  <c r="H582" i="10"/>
  <c r="I582" i="10"/>
  <c r="J582" i="10"/>
  <c r="K582" i="10"/>
  <c r="L582" i="10"/>
  <c r="M582" i="10"/>
  <c r="N582" i="10"/>
  <c r="O582" i="10"/>
  <c r="P582" i="10"/>
  <c r="Q582" i="10"/>
  <c r="R582" i="10"/>
  <c r="S582" i="10"/>
  <c r="T582" i="10"/>
  <c r="U582" i="10"/>
  <c r="V582" i="10"/>
  <c r="W582" i="10"/>
  <c r="X582" i="10"/>
  <c r="Y582" i="10"/>
  <c r="Z582" i="10"/>
  <c r="AA582" i="10"/>
  <c r="AB582" i="10"/>
  <c r="AC582" i="10"/>
  <c r="AD582" i="10"/>
  <c r="AE582" i="10"/>
  <c r="AF582" i="10"/>
  <c r="AG582" i="10"/>
  <c r="AH582" i="10"/>
  <c r="AI582" i="10"/>
  <c r="AJ582" i="10"/>
  <c r="AK582" i="10"/>
  <c r="AL582" i="10"/>
  <c r="AM582" i="10"/>
  <c r="AN582" i="10"/>
  <c r="F563" i="10"/>
  <c r="G563" i="10"/>
  <c r="H563" i="10"/>
  <c r="I563" i="10"/>
  <c r="J563" i="10"/>
  <c r="K563" i="10"/>
  <c r="L563" i="10"/>
  <c r="M563" i="10"/>
  <c r="N563" i="10"/>
  <c r="O563" i="10"/>
  <c r="P563" i="10"/>
  <c r="Q563" i="10"/>
  <c r="R563" i="10"/>
  <c r="S563" i="10"/>
  <c r="T563" i="10"/>
  <c r="U563" i="10"/>
  <c r="V563" i="10"/>
  <c r="W563" i="10"/>
  <c r="X563" i="10"/>
  <c r="Y563" i="10"/>
  <c r="Z563" i="10"/>
  <c r="AA563" i="10"/>
  <c r="AB563" i="10"/>
  <c r="AC563" i="10"/>
  <c r="AD563" i="10"/>
  <c r="AE563" i="10"/>
  <c r="AF563" i="10"/>
  <c r="AG563" i="10"/>
  <c r="AH563" i="10"/>
  <c r="AI563" i="10"/>
  <c r="AJ563" i="10"/>
  <c r="AK563" i="10"/>
  <c r="AL563" i="10"/>
  <c r="AN563" i="10"/>
  <c r="AM563" i="10"/>
  <c r="F564" i="10"/>
  <c r="G564" i="10"/>
  <c r="H564" i="10"/>
  <c r="I564" i="10"/>
  <c r="J564" i="10"/>
  <c r="K564" i="10"/>
  <c r="L564" i="10"/>
  <c r="M564" i="10"/>
  <c r="N564" i="10"/>
  <c r="O564" i="10"/>
  <c r="P564" i="10"/>
  <c r="Q564" i="10"/>
  <c r="R564" i="10"/>
  <c r="S564" i="10"/>
  <c r="T564" i="10"/>
  <c r="U564" i="10"/>
  <c r="V564" i="10"/>
  <c r="W564" i="10"/>
  <c r="X564" i="10"/>
  <c r="Y564" i="10"/>
  <c r="Z564" i="10"/>
  <c r="AA564" i="10"/>
  <c r="AB564" i="10"/>
  <c r="AC564" i="10"/>
  <c r="AD564" i="10"/>
  <c r="AE564" i="10"/>
  <c r="AF564" i="10"/>
  <c r="AG564" i="10"/>
  <c r="AH564" i="10"/>
  <c r="AI564" i="10"/>
  <c r="AJ564" i="10"/>
  <c r="AK564" i="10"/>
  <c r="AL564" i="10"/>
  <c r="AN564" i="10"/>
  <c r="AM564" i="10"/>
  <c r="F457" i="10"/>
  <c r="G457" i="10"/>
  <c r="H457" i="10"/>
  <c r="I457" i="10"/>
  <c r="J457" i="10"/>
  <c r="K457" i="10"/>
  <c r="L457" i="10"/>
  <c r="M457" i="10"/>
  <c r="N457" i="10"/>
  <c r="O457" i="10"/>
  <c r="P457" i="10"/>
  <c r="Q457" i="10"/>
  <c r="R457" i="10"/>
  <c r="S457" i="10"/>
  <c r="T457" i="10"/>
  <c r="U457" i="10"/>
  <c r="V457" i="10"/>
  <c r="W457" i="10"/>
  <c r="X457" i="10"/>
  <c r="Y457" i="10"/>
  <c r="Z457" i="10"/>
  <c r="AA457" i="10"/>
  <c r="AB457" i="10"/>
  <c r="AC457" i="10"/>
  <c r="AD457" i="10"/>
  <c r="AE457" i="10"/>
  <c r="AF457" i="10"/>
  <c r="AG457" i="10"/>
  <c r="AH457" i="10"/>
  <c r="AI457" i="10"/>
  <c r="AJ457" i="10"/>
  <c r="AK457" i="10"/>
  <c r="AL457" i="10"/>
  <c r="AN457" i="10"/>
  <c r="AM457" i="10"/>
  <c r="F438" i="10"/>
  <c r="G438" i="10"/>
  <c r="H438" i="10"/>
  <c r="I438" i="10"/>
  <c r="J438" i="10"/>
  <c r="K438" i="10"/>
  <c r="L438" i="10"/>
  <c r="M438" i="10"/>
  <c r="N438" i="10"/>
  <c r="O438" i="10"/>
  <c r="P438" i="10"/>
  <c r="Q438" i="10"/>
  <c r="R438" i="10"/>
  <c r="S438" i="10"/>
  <c r="T438" i="10"/>
  <c r="U438" i="10"/>
  <c r="V438" i="10"/>
  <c r="W438" i="10"/>
  <c r="X438" i="10"/>
  <c r="Y438" i="10"/>
  <c r="Z438" i="10"/>
  <c r="AA438" i="10"/>
  <c r="AB438" i="10"/>
  <c r="AC438" i="10"/>
  <c r="AD438" i="10"/>
  <c r="AE438" i="10"/>
  <c r="AF438" i="10"/>
  <c r="AG438" i="10"/>
  <c r="AH438" i="10"/>
  <c r="AI438" i="10"/>
  <c r="AJ438" i="10"/>
  <c r="AK438" i="10"/>
  <c r="AL438" i="10"/>
  <c r="AM438" i="10"/>
  <c r="AN438" i="10"/>
  <c r="F708" i="10"/>
  <c r="G708" i="10"/>
  <c r="H708" i="10"/>
  <c r="I708" i="10"/>
  <c r="J708" i="10"/>
  <c r="K708" i="10"/>
  <c r="L708" i="10"/>
  <c r="M708" i="10"/>
  <c r="N708" i="10"/>
  <c r="O708" i="10"/>
  <c r="P708" i="10"/>
  <c r="Q708" i="10"/>
  <c r="R708" i="10"/>
  <c r="S708" i="10"/>
  <c r="T708" i="10"/>
  <c r="U708" i="10"/>
  <c r="V708" i="10"/>
  <c r="W708" i="10"/>
  <c r="X708" i="10"/>
  <c r="Y708" i="10"/>
  <c r="Z708" i="10"/>
  <c r="AA708" i="10"/>
  <c r="AB708" i="10"/>
  <c r="AC708" i="10"/>
  <c r="AD708" i="10"/>
  <c r="AE708" i="10"/>
  <c r="AF708" i="10"/>
  <c r="AG708" i="10"/>
  <c r="AH708" i="10"/>
  <c r="AI708" i="10"/>
  <c r="AJ708" i="10"/>
  <c r="AK708" i="10"/>
  <c r="AL708" i="10"/>
  <c r="AM708" i="10"/>
  <c r="AN708" i="10"/>
  <c r="F397" i="10"/>
  <c r="G397" i="10"/>
  <c r="H397" i="10"/>
  <c r="I397" i="10"/>
  <c r="J397" i="10"/>
  <c r="K397" i="10"/>
  <c r="L397" i="10"/>
  <c r="M397" i="10"/>
  <c r="N397" i="10"/>
  <c r="O397" i="10"/>
  <c r="P397" i="10"/>
  <c r="Q397" i="10"/>
  <c r="R397" i="10"/>
  <c r="S397" i="10"/>
  <c r="T397" i="10"/>
  <c r="U397" i="10"/>
  <c r="V397" i="10"/>
  <c r="W397" i="10"/>
  <c r="X397" i="10"/>
  <c r="Y397" i="10"/>
  <c r="Z397" i="10"/>
  <c r="AA397" i="10"/>
  <c r="AB397" i="10"/>
  <c r="AC397" i="10"/>
  <c r="AD397" i="10"/>
  <c r="AE397" i="10"/>
  <c r="AF397" i="10"/>
  <c r="AG397" i="10"/>
  <c r="AH397" i="10"/>
  <c r="AI397" i="10"/>
  <c r="AJ397" i="10"/>
  <c r="AK397" i="10"/>
  <c r="AL397" i="10"/>
  <c r="AN397" i="10"/>
  <c r="AM397" i="10"/>
  <c r="F689" i="10"/>
  <c r="G689" i="10"/>
  <c r="H689" i="10"/>
  <c r="I689" i="10"/>
  <c r="J689" i="10"/>
  <c r="K689" i="10"/>
  <c r="L689" i="10"/>
  <c r="M689" i="10"/>
  <c r="N689" i="10"/>
  <c r="O689" i="10"/>
  <c r="P689" i="10"/>
  <c r="Q689" i="10"/>
  <c r="R689" i="10"/>
  <c r="S689" i="10"/>
  <c r="T689" i="10"/>
  <c r="U689" i="10"/>
  <c r="V689" i="10"/>
  <c r="W689" i="10"/>
  <c r="X689" i="10"/>
  <c r="Y689" i="10"/>
  <c r="Z689" i="10"/>
  <c r="AA689" i="10"/>
  <c r="AB689" i="10"/>
  <c r="AC689" i="10"/>
  <c r="AD689" i="10"/>
  <c r="AE689" i="10"/>
  <c r="AF689" i="10"/>
  <c r="AG689" i="10"/>
  <c r="AH689" i="10"/>
  <c r="AI689" i="10"/>
  <c r="AJ689" i="10"/>
  <c r="AK689" i="10"/>
  <c r="AL689" i="10"/>
  <c r="AN689" i="10"/>
  <c r="AM689" i="10"/>
  <c r="F685" i="10"/>
  <c r="G685" i="10"/>
  <c r="H685" i="10"/>
  <c r="I685" i="10"/>
  <c r="J685" i="10"/>
  <c r="K685" i="10"/>
  <c r="L685" i="10"/>
  <c r="M685" i="10"/>
  <c r="N685" i="10"/>
  <c r="O685" i="10"/>
  <c r="P685" i="10"/>
  <c r="Q685" i="10"/>
  <c r="R685" i="10"/>
  <c r="S685" i="10"/>
  <c r="T685" i="10"/>
  <c r="U685" i="10"/>
  <c r="V685" i="10"/>
  <c r="W685" i="10"/>
  <c r="X685" i="10"/>
  <c r="Y685" i="10"/>
  <c r="Z685" i="10"/>
  <c r="AA685" i="10"/>
  <c r="AB685" i="10"/>
  <c r="AC685" i="10"/>
  <c r="AD685" i="10"/>
  <c r="AE685" i="10"/>
  <c r="AF685" i="10"/>
  <c r="AG685" i="10"/>
  <c r="AH685" i="10"/>
  <c r="AI685" i="10"/>
  <c r="AJ685" i="10"/>
  <c r="AK685" i="10"/>
  <c r="AL685" i="10"/>
  <c r="AM685" i="10"/>
  <c r="AN685" i="10"/>
  <c r="F379" i="10"/>
  <c r="G379" i="10"/>
  <c r="H379" i="10"/>
  <c r="I379" i="10"/>
  <c r="J379" i="10"/>
  <c r="K379" i="10"/>
  <c r="L379" i="10"/>
  <c r="M379" i="10"/>
  <c r="N379" i="10"/>
  <c r="O379" i="10"/>
  <c r="P379" i="10"/>
  <c r="Q379" i="10"/>
  <c r="R379" i="10"/>
  <c r="S379" i="10"/>
  <c r="T379" i="10"/>
  <c r="U379" i="10"/>
  <c r="V379" i="10"/>
  <c r="W379" i="10"/>
  <c r="X379" i="10"/>
  <c r="Y379" i="10"/>
  <c r="Z379" i="10"/>
  <c r="AA379" i="10"/>
  <c r="AB379" i="10"/>
  <c r="AC379" i="10"/>
  <c r="AD379" i="10"/>
  <c r="AE379" i="10"/>
  <c r="AF379" i="10"/>
  <c r="AG379" i="10"/>
  <c r="AH379" i="10"/>
  <c r="AI379" i="10"/>
  <c r="AJ379" i="10"/>
  <c r="AK379" i="10"/>
  <c r="AL379" i="10"/>
  <c r="AM379" i="10"/>
  <c r="AN379" i="10"/>
  <c r="F647" i="10"/>
  <c r="G647" i="10"/>
  <c r="H647" i="10"/>
  <c r="I647" i="10"/>
  <c r="J647" i="10"/>
  <c r="K647" i="10"/>
  <c r="L647" i="10"/>
  <c r="M647" i="10"/>
  <c r="N647" i="10"/>
  <c r="O647" i="10"/>
  <c r="P647" i="10"/>
  <c r="Q647" i="10"/>
  <c r="R647" i="10"/>
  <c r="S647" i="10"/>
  <c r="T647" i="10"/>
  <c r="U647" i="10"/>
  <c r="V647" i="10"/>
  <c r="W647" i="10"/>
  <c r="X647" i="10"/>
  <c r="Y647" i="10"/>
  <c r="Z647" i="10"/>
  <c r="AA647" i="10"/>
  <c r="AB647" i="10"/>
  <c r="AC647" i="10"/>
  <c r="AD647" i="10"/>
  <c r="AE647" i="10"/>
  <c r="AF647" i="10"/>
  <c r="AG647" i="10"/>
  <c r="AH647" i="10"/>
  <c r="AI647" i="10"/>
  <c r="AJ647" i="10"/>
  <c r="AK647" i="10"/>
  <c r="AL647" i="10"/>
  <c r="AM647" i="10"/>
  <c r="AN647" i="10"/>
  <c r="F336" i="10"/>
  <c r="G336" i="10"/>
  <c r="H336" i="10"/>
  <c r="I336" i="10"/>
  <c r="J336" i="10"/>
  <c r="K336" i="10"/>
  <c r="L336" i="10"/>
  <c r="M336" i="10"/>
  <c r="N336" i="10"/>
  <c r="O336" i="10"/>
  <c r="P336" i="10"/>
  <c r="Q336" i="10"/>
  <c r="R336" i="10"/>
  <c r="S336" i="10"/>
  <c r="T336" i="10"/>
  <c r="U336" i="10"/>
  <c r="V336" i="10"/>
  <c r="W336" i="10"/>
  <c r="X336" i="10"/>
  <c r="Y336" i="10"/>
  <c r="Z336" i="10"/>
  <c r="AA336" i="10"/>
  <c r="AB336" i="10"/>
  <c r="AC336" i="10"/>
  <c r="AD336" i="10"/>
  <c r="AE336" i="10"/>
  <c r="AF336" i="10"/>
  <c r="AG336" i="10"/>
  <c r="AH336" i="10"/>
  <c r="AI336" i="10"/>
  <c r="AJ336" i="10"/>
  <c r="AK336" i="10"/>
  <c r="AL336" i="10"/>
  <c r="AM336" i="10"/>
  <c r="AN336" i="10"/>
  <c r="F627" i="10"/>
  <c r="G627" i="10"/>
  <c r="H627" i="10"/>
  <c r="I627" i="10"/>
  <c r="J627" i="10"/>
  <c r="K627" i="10"/>
  <c r="L627" i="10"/>
  <c r="M627" i="10"/>
  <c r="N627" i="10"/>
  <c r="O627" i="10"/>
  <c r="P627" i="10"/>
  <c r="Q627" i="10"/>
  <c r="R627" i="10"/>
  <c r="S627" i="10"/>
  <c r="T627" i="10"/>
  <c r="U627" i="10"/>
  <c r="V627" i="10"/>
  <c r="W627" i="10"/>
  <c r="X627" i="10"/>
  <c r="Y627" i="10"/>
  <c r="Z627" i="10"/>
  <c r="AA627" i="10"/>
  <c r="AB627" i="10"/>
  <c r="AC627" i="10"/>
  <c r="AD627" i="10"/>
  <c r="AE627" i="10"/>
  <c r="AF627" i="10"/>
  <c r="AG627" i="10"/>
  <c r="AH627" i="10"/>
  <c r="AI627" i="10"/>
  <c r="AJ627" i="10"/>
  <c r="AK627" i="10"/>
  <c r="AL627" i="10"/>
  <c r="AM627" i="10"/>
  <c r="AN627" i="10"/>
  <c r="F624" i="10"/>
  <c r="G624" i="10"/>
  <c r="H624" i="10"/>
  <c r="I624" i="10"/>
  <c r="J624" i="10"/>
  <c r="K624" i="10"/>
  <c r="L624" i="10"/>
  <c r="M624" i="10"/>
  <c r="N624" i="10"/>
  <c r="O624" i="10"/>
  <c r="P624" i="10"/>
  <c r="Q624" i="10"/>
  <c r="R624" i="10"/>
  <c r="S624" i="10"/>
  <c r="T624" i="10"/>
  <c r="U624" i="10"/>
  <c r="V624" i="10"/>
  <c r="W624" i="10"/>
  <c r="X624" i="10"/>
  <c r="Y624" i="10"/>
  <c r="Z624" i="10"/>
  <c r="AA624" i="10"/>
  <c r="AB624" i="10"/>
  <c r="AC624" i="10"/>
  <c r="AD624" i="10"/>
  <c r="AE624" i="10"/>
  <c r="AF624" i="10"/>
  <c r="AG624" i="10"/>
  <c r="AH624" i="10"/>
  <c r="AI624" i="10"/>
  <c r="AJ624" i="10"/>
  <c r="AK624" i="10"/>
  <c r="AL624" i="10"/>
  <c r="AN624" i="10"/>
  <c r="AM624" i="10"/>
  <c r="F316" i="10"/>
  <c r="G316" i="10"/>
  <c r="H316" i="10"/>
  <c r="I316" i="10"/>
  <c r="J316" i="10"/>
  <c r="K316" i="10"/>
  <c r="L316" i="10"/>
  <c r="M316" i="10"/>
  <c r="N316" i="10"/>
  <c r="O316" i="10"/>
  <c r="P316" i="10"/>
  <c r="Q316" i="10"/>
  <c r="R316" i="10"/>
  <c r="S316" i="10"/>
  <c r="T316" i="10"/>
  <c r="U316" i="10"/>
  <c r="V316" i="10"/>
  <c r="W316" i="10"/>
  <c r="X316" i="10"/>
  <c r="Y316" i="10"/>
  <c r="Z316" i="10"/>
  <c r="AA316" i="10"/>
  <c r="AB316" i="10"/>
  <c r="AC316" i="10"/>
  <c r="AD316" i="10"/>
  <c r="AE316" i="10"/>
  <c r="AF316" i="10"/>
  <c r="AG316" i="10"/>
  <c r="AH316" i="10"/>
  <c r="AI316" i="10"/>
  <c r="AJ316" i="10"/>
  <c r="AK316" i="10"/>
  <c r="AL316" i="10"/>
  <c r="AM316" i="10"/>
  <c r="AN316" i="10"/>
  <c r="F584" i="10"/>
  <c r="G584" i="10"/>
  <c r="H584" i="10"/>
  <c r="I584" i="10"/>
  <c r="J584" i="10"/>
  <c r="K584" i="10"/>
  <c r="L584" i="10"/>
  <c r="M584" i="10"/>
  <c r="N584" i="10"/>
  <c r="O584" i="10"/>
  <c r="P584" i="10"/>
  <c r="Q584" i="10"/>
  <c r="R584" i="10"/>
  <c r="S584" i="10"/>
  <c r="T584" i="10"/>
  <c r="U584" i="10"/>
  <c r="V584" i="10"/>
  <c r="W584" i="10"/>
  <c r="X584" i="10"/>
  <c r="Y584" i="10"/>
  <c r="Z584" i="10"/>
  <c r="AA584" i="10"/>
  <c r="AB584" i="10"/>
  <c r="AC584" i="10"/>
  <c r="AD584" i="10"/>
  <c r="AE584" i="10"/>
  <c r="AF584" i="10"/>
  <c r="AG584" i="10"/>
  <c r="AH584" i="10"/>
  <c r="AI584" i="10"/>
  <c r="AJ584" i="10"/>
  <c r="AK584" i="10"/>
  <c r="AL584" i="10"/>
  <c r="AM584" i="10"/>
  <c r="AN584" i="10"/>
  <c r="F562" i="10"/>
  <c r="G562" i="10"/>
  <c r="H562" i="10"/>
  <c r="I562" i="10"/>
  <c r="J562" i="10"/>
  <c r="K562" i="10"/>
  <c r="L562" i="10"/>
  <c r="M562" i="10"/>
  <c r="N562" i="10"/>
  <c r="O562" i="10"/>
  <c r="P562" i="10"/>
  <c r="Q562" i="10"/>
  <c r="R562" i="10"/>
  <c r="S562" i="10"/>
  <c r="T562" i="10"/>
  <c r="U562" i="10"/>
  <c r="V562" i="10"/>
  <c r="W562" i="10"/>
  <c r="X562" i="10"/>
  <c r="Y562" i="10"/>
  <c r="Z562" i="10"/>
  <c r="AA562" i="10"/>
  <c r="AB562" i="10"/>
  <c r="AC562" i="10"/>
  <c r="AD562" i="10"/>
  <c r="AE562" i="10"/>
  <c r="AF562" i="10"/>
  <c r="AG562" i="10"/>
  <c r="AH562" i="10"/>
  <c r="AI562" i="10"/>
  <c r="AJ562" i="10"/>
  <c r="AK562" i="10"/>
  <c r="AL562" i="10"/>
  <c r="AM562" i="10"/>
  <c r="AN562" i="10"/>
  <c r="F459" i="10"/>
  <c r="G459" i="10"/>
  <c r="H459" i="10"/>
  <c r="I459" i="10"/>
  <c r="J459" i="10"/>
  <c r="K459" i="10"/>
  <c r="L459" i="10"/>
  <c r="M459" i="10"/>
  <c r="N459" i="10"/>
  <c r="O459" i="10"/>
  <c r="P459" i="10"/>
  <c r="Q459" i="10"/>
  <c r="R459" i="10"/>
  <c r="S459" i="10"/>
  <c r="T459" i="10"/>
  <c r="U459" i="10"/>
  <c r="V459" i="10"/>
  <c r="W459" i="10"/>
  <c r="X459" i="10"/>
  <c r="Y459" i="10"/>
  <c r="Z459" i="10"/>
  <c r="AA459" i="10"/>
  <c r="AB459" i="10"/>
  <c r="AC459" i="10"/>
  <c r="AD459" i="10"/>
  <c r="AE459" i="10"/>
  <c r="AF459" i="10"/>
  <c r="AG459" i="10"/>
  <c r="AH459" i="10"/>
  <c r="AI459" i="10"/>
  <c r="AJ459" i="10"/>
  <c r="AK459" i="10"/>
  <c r="AL459" i="10"/>
  <c r="AM459" i="10"/>
  <c r="AN459" i="10"/>
  <c r="F460" i="10"/>
  <c r="G460" i="10"/>
  <c r="H460" i="10"/>
  <c r="I460" i="10"/>
  <c r="J460" i="10"/>
  <c r="K460" i="10"/>
  <c r="L460" i="10"/>
  <c r="M460" i="10"/>
  <c r="N460" i="10"/>
  <c r="O460" i="10"/>
  <c r="P460" i="10"/>
  <c r="Q460" i="10"/>
  <c r="R460" i="10"/>
  <c r="S460" i="10"/>
  <c r="T460" i="10"/>
  <c r="U460" i="10"/>
  <c r="V460" i="10"/>
  <c r="W460" i="10"/>
  <c r="X460" i="10"/>
  <c r="Y460" i="10"/>
  <c r="Z460" i="10"/>
  <c r="AA460" i="10"/>
  <c r="AB460" i="10"/>
  <c r="AC460" i="10"/>
  <c r="AD460" i="10"/>
  <c r="AE460" i="10"/>
  <c r="AF460" i="10"/>
  <c r="AG460" i="10"/>
  <c r="AH460" i="10"/>
  <c r="AI460" i="10"/>
  <c r="AJ460" i="10"/>
  <c r="AK460" i="10"/>
  <c r="AL460" i="10"/>
  <c r="AM460" i="10"/>
  <c r="AN460" i="10"/>
  <c r="F441" i="10"/>
  <c r="G441" i="10"/>
  <c r="H441" i="10"/>
  <c r="I441" i="10"/>
  <c r="J441" i="10"/>
  <c r="K441" i="10"/>
  <c r="L441" i="10"/>
  <c r="M441" i="10"/>
  <c r="N441" i="10"/>
  <c r="O441" i="10"/>
  <c r="P441" i="10"/>
  <c r="Q441" i="10"/>
  <c r="R441" i="10"/>
  <c r="S441" i="10"/>
  <c r="T441" i="10"/>
  <c r="U441" i="10"/>
  <c r="V441" i="10"/>
  <c r="W441" i="10"/>
  <c r="X441" i="10"/>
  <c r="Y441" i="10"/>
  <c r="Z441" i="10"/>
  <c r="AA441" i="10"/>
  <c r="AB441" i="10"/>
  <c r="AC441" i="10"/>
  <c r="AD441" i="10"/>
  <c r="AE441" i="10"/>
  <c r="AF441" i="10"/>
  <c r="AG441" i="10"/>
  <c r="AH441" i="10"/>
  <c r="AI441" i="10"/>
  <c r="AJ441" i="10"/>
  <c r="AK441" i="10"/>
  <c r="AL441" i="10"/>
  <c r="AN441" i="10"/>
  <c r="AM441" i="10"/>
  <c r="F707" i="10"/>
  <c r="G707" i="10"/>
  <c r="H707" i="10"/>
  <c r="I707" i="10"/>
  <c r="J707" i="10"/>
  <c r="K707" i="10"/>
  <c r="L707" i="10"/>
  <c r="M707" i="10"/>
  <c r="N707" i="10"/>
  <c r="O707" i="10"/>
  <c r="P707" i="10"/>
  <c r="Q707" i="10"/>
  <c r="R707" i="10"/>
  <c r="S707" i="10"/>
  <c r="T707" i="10"/>
  <c r="U707" i="10"/>
  <c r="V707" i="10"/>
  <c r="W707" i="10"/>
  <c r="X707" i="10"/>
  <c r="Y707" i="10"/>
  <c r="Z707" i="10"/>
  <c r="AA707" i="10"/>
  <c r="AB707" i="10"/>
  <c r="AC707" i="10"/>
  <c r="AD707" i="10"/>
  <c r="AE707" i="10"/>
  <c r="AF707" i="10"/>
  <c r="AG707" i="10"/>
  <c r="AH707" i="10"/>
  <c r="AI707" i="10"/>
  <c r="AJ707" i="10"/>
  <c r="AK707" i="10"/>
  <c r="AL707" i="10"/>
  <c r="AN707" i="10"/>
  <c r="AM707" i="10"/>
  <c r="F399" i="10"/>
  <c r="G399" i="10"/>
  <c r="H399" i="10"/>
  <c r="I399" i="10"/>
  <c r="J399" i="10"/>
  <c r="K399" i="10"/>
  <c r="L399" i="10"/>
  <c r="M399" i="10"/>
  <c r="N399" i="10"/>
  <c r="O399" i="10"/>
  <c r="P399" i="10"/>
  <c r="Q399" i="10"/>
  <c r="R399" i="10"/>
  <c r="S399" i="10"/>
  <c r="T399" i="10"/>
  <c r="U399" i="10"/>
  <c r="V399" i="10"/>
  <c r="W399" i="10"/>
  <c r="X399" i="10"/>
  <c r="Y399" i="10"/>
  <c r="Z399" i="10"/>
  <c r="AA399" i="10"/>
  <c r="AB399" i="10"/>
  <c r="AC399" i="10"/>
  <c r="AD399" i="10"/>
  <c r="AE399" i="10"/>
  <c r="AF399" i="10"/>
  <c r="AG399" i="10"/>
  <c r="AH399" i="10"/>
  <c r="AI399" i="10"/>
  <c r="AJ399" i="10"/>
  <c r="AK399" i="10"/>
  <c r="AL399" i="10"/>
  <c r="AN399" i="10"/>
  <c r="AM399" i="10"/>
  <c r="F686" i="10"/>
  <c r="G686" i="10"/>
  <c r="H686" i="10"/>
  <c r="I686" i="10"/>
  <c r="J686" i="10"/>
  <c r="K686" i="10"/>
  <c r="L686" i="10"/>
  <c r="M686" i="10"/>
  <c r="N686" i="10"/>
  <c r="O686" i="10"/>
  <c r="P686" i="10"/>
  <c r="Q686" i="10"/>
  <c r="R686" i="10"/>
  <c r="S686" i="10"/>
  <c r="T686" i="10"/>
  <c r="U686" i="10"/>
  <c r="V686" i="10"/>
  <c r="W686" i="10"/>
  <c r="X686" i="10"/>
  <c r="Y686" i="10"/>
  <c r="Z686" i="10"/>
  <c r="AA686" i="10"/>
  <c r="AB686" i="10"/>
  <c r="AC686" i="10"/>
  <c r="AD686" i="10"/>
  <c r="AE686" i="10"/>
  <c r="AF686" i="10"/>
  <c r="AG686" i="10"/>
  <c r="AH686" i="10"/>
  <c r="AI686" i="10"/>
  <c r="AJ686" i="10"/>
  <c r="AK686" i="10"/>
  <c r="AL686" i="10"/>
  <c r="AN686" i="10"/>
  <c r="AM686" i="10"/>
  <c r="F378" i="10"/>
  <c r="G378" i="10"/>
  <c r="H378" i="10"/>
  <c r="I378" i="10"/>
  <c r="J378" i="10"/>
  <c r="K378" i="10"/>
  <c r="L378" i="10"/>
  <c r="M378" i="10"/>
  <c r="N378" i="10"/>
  <c r="O378" i="10"/>
  <c r="P378" i="10"/>
  <c r="Q378" i="10"/>
  <c r="R378" i="10"/>
  <c r="S378" i="10"/>
  <c r="T378" i="10"/>
  <c r="U378" i="10"/>
  <c r="V378" i="10"/>
  <c r="W378" i="10"/>
  <c r="X378" i="10"/>
  <c r="Y378" i="10"/>
  <c r="Z378" i="10"/>
  <c r="AA378" i="10"/>
  <c r="AB378" i="10"/>
  <c r="AC378" i="10"/>
  <c r="AD378" i="10"/>
  <c r="AE378" i="10"/>
  <c r="AF378" i="10"/>
  <c r="AG378" i="10"/>
  <c r="AH378" i="10"/>
  <c r="AI378" i="10"/>
  <c r="AJ378" i="10"/>
  <c r="AK378" i="10"/>
  <c r="AL378" i="10"/>
  <c r="AN378" i="10"/>
  <c r="AM378" i="10"/>
  <c r="F375" i="10"/>
  <c r="G375" i="10"/>
  <c r="H375" i="10"/>
  <c r="I375" i="10"/>
  <c r="J375" i="10"/>
  <c r="K375" i="10"/>
  <c r="L375" i="10"/>
  <c r="M375" i="10"/>
  <c r="N375" i="10"/>
  <c r="O375" i="10"/>
  <c r="P375" i="10"/>
  <c r="Q375" i="10"/>
  <c r="R375" i="10"/>
  <c r="S375" i="10"/>
  <c r="T375" i="10"/>
  <c r="U375" i="10"/>
  <c r="V375" i="10"/>
  <c r="W375" i="10"/>
  <c r="X375" i="10"/>
  <c r="Y375" i="10"/>
  <c r="Z375" i="10"/>
  <c r="AA375" i="10"/>
  <c r="AB375" i="10"/>
  <c r="AC375" i="10"/>
  <c r="AD375" i="10"/>
  <c r="AE375" i="10"/>
  <c r="AF375" i="10"/>
  <c r="AG375" i="10"/>
  <c r="AH375" i="10"/>
  <c r="AI375" i="10"/>
  <c r="AJ375" i="10"/>
  <c r="AK375" i="10"/>
  <c r="AL375" i="10"/>
  <c r="AM375" i="10"/>
  <c r="AN375" i="10"/>
  <c r="F643" i="10"/>
  <c r="G643" i="10"/>
  <c r="H643" i="10"/>
  <c r="I643" i="10"/>
  <c r="J643" i="10"/>
  <c r="K643" i="10"/>
  <c r="L643" i="10"/>
  <c r="M643" i="10"/>
  <c r="N643" i="10"/>
  <c r="O643" i="10"/>
  <c r="P643" i="10"/>
  <c r="Q643" i="10"/>
  <c r="R643" i="10"/>
  <c r="S643" i="10"/>
  <c r="T643" i="10"/>
  <c r="U643" i="10"/>
  <c r="V643" i="10"/>
  <c r="W643" i="10"/>
  <c r="X643" i="10"/>
  <c r="Y643" i="10"/>
  <c r="Z643" i="10"/>
  <c r="AA643" i="10"/>
  <c r="AB643" i="10"/>
  <c r="AC643" i="10"/>
  <c r="AD643" i="10"/>
  <c r="AE643" i="10"/>
  <c r="AF643" i="10"/>
  <c r="AG643" i="10"/>
  <c r="AH643" i="10"/>
  <c r="AI643" i="10"/>
  <c r="AJ643" i="10"/>
  <c r="AK643" i="10"/>
  <c r="AL643" i="10"/>
  <c r="AM643" i="10"/>
  <c r="AN643" i="10"/>
  <c r="F332" i="10"/>
  <c r="G332" i="10"/>
  <c r="H332" i="10"/>
  <c r="I332" i="10"/>
  <c r="J332" i="10"/>
  <c r="K332" i="10"/>
  <c r="L332" i="10"/>
  <c r="M332" i="10"/>
  <c r="N332" i="10"/>
  <c r="O332" i="10"/>
  <c r="P332" i="10"/>
  <c r="Q332" i="10"/>
  <c r="R332" i="10"/>
  <c r="S332" i="10"/>
  <c r="T332" i="10"/>
  <c r="U332" i="10"/>
  <c r="V332" i="10"/>
  <c r="W332" i="10"/>
  <c r="X332" i="10"/>
  <c r="Y332" i="10"/>
  <c r="Z332" i="10"/>
  <c r="AA332" i="10"/>
  <c r="AB332" i="10"/>
  <c r="AC332" i="10"/>
  <c r="AD332" i="10"/>
  <c r="AE332" i="10"/>
  <c r="AF332" i="10"/>
  <c r="AG332" i="10"/>
  <c r="AH332" i="10"/>
  <c r="AI332" i="10"/>
  <c r="AJ332" i="10"/>
  <c r="AK332" i="10"/>
  <c r="AL332" i="10"/>
  <c r="AM332" i="10"/>
  <c r="AN332" i="10"/>
  <c r="F625" i="10"/>
  <c r="G625" i="10"/>
  <c r="H625" i="10"/>
  <c r="I625" i="10"/>
  <c r="J625" i="10"/>
  <c r="K625" i="10"/>
  <c r="L625" i="10"/>
  <c r="M625" i="10"/>
  <c r="N625" i="10"/>
  <c r="O625" i="10"/>
  <c r="P625" i="10"/>
  <c r="Q625" i="10"/>
  <c r="R625" i="10"/>
  <c r="S625" i="10"/>
  <c r="T625" i="10"/>
  <c r="U625" i="10"/>
  <c r="V625" i="10"/>
  <c r="W625" i="10"/>
  <c r="X625" i="10"/>
  <c r="Y625" i="10"/>
  <c r="Z625" i="10"/>
  <c r="AA625" i="10"/>
  <c r="AB625" i="10"/>
  <c r="AC625" i="10"/>
  <c r="AD625" i="10"/>
  <c r="AE625" i="10"/>
  <c r="AF625" i="10"/>
  <c r="AG625" i="10"/>
  <c r="AH625" i="10"/>
  <c r="AI625" i="10"/>
  <c r="AJ625" i="10"/>
  <c r="AK625" i="10"/>
  <c r="AL625" i="10"/>
  <c r="AM625" i="10"/>
  <c r="AN625" i="10"/>
  <c r="F315" i="10"/>
  <c r="G315" i="10"/>
  <c r="H315" i="10"/>
  <c r="I315" i="10"/>
  <c r="J315" i="10"/>
  <c r="K315" i="10"/>
  <c r="L315" i="10"/>
  <c r="M315" i="10"/>
  <c r="N315" i="10"/>
  <c r="O315" i="10"/>
  <c r="P315" i="10"/>
  <c r="Q315" i="10"/>
  <c r="R315" i="10"/>
  <c r="S315" i="10"/>
  <c r="T315" i="10"/>
  <c r="U315" i="10"/>
  <c r="V315" i="10"/>
  <c r="W315" i="10"/>
  <c r="X315" i="10"/>
  <c r="Y315" i="10"/>
  <c r="Z315" i="10"/>
  <c r="AA315" i="10"/>
  <c r="AB315" i="10"/>
  <c r="AC315" i="10"/>
  <c r="AD315" i="10"/>
  <c r="AE315" i="10"/>
  <c r="AF315" i="10"/>
  <c r="AG315" i="10"/>
  <c r="AH315" i="10"/>
  <c r="AI315" i="10"/>
  <c r="AJ315" i="10"/>
  <c r="AK315" i="10"/>
  <c r="AL315" i="10"/>
  <c r="AN315" i="10"/>
  <c r="AM315" i="10"/>
  <c r="F312" i="10"/>
  <c r="G312" i="10"/>
  <c r="H312" i="10"/>
  <c r="I312" i="10"/>
  <c r="J312" i="10"/>
  <c r="K312" i="10"/>
  <c r="L312" i="10"/>
  <c r="M312" i="10"/>
  <c r="N312" i="10"/>
  <c r="O312" i="10"/>
  <c r="P312" i="10"/>
  <c r="Q312" i="10"/>
  <c r="R312" i="10"/>
  <c r="S312" i="10"/>
  <c r="T312" i="10"/>
  <c r="U312" i="10"/>
  <c r="V312" i="10"/>
  <c r="W312" i="10"/>
  <c r="X312" i="10"/>
  <c r="Y312" i="10"/>
  <c r="Z312" i="10"/>
  <c r="AA312" i="10"/>
  <c r="AB312" i="10"/>
  <c r="AC312" i="10"/>
  <c r="AD312" i="10"/>
  <c r="AE312" i="10"/>
  <c r="AF312" i="10"/>
  <c r="AG312" i="10"/>
  <c r="AH312" i="10"/>
  <c r="AI312" i="10"/>
  <c r="AJ312" i="10"/>
  <c r="AK312" i="10"/>
  <c r="AL312" i="10"/>
  <c r="AN312" i="10"/>
  <c r="AM312" i="10"/>
  <c r="F585" i="10"/>
  <c r="G585" i="10"/>
  <c r="H585" i="10"/>
  <c r="I585" i="10"/>
  <c r="J585" i="10"/>
  <c r="K585" i="10"/>
  <c r="L585" i="10"/>
  <c r="M585" i="10"/>
  <c r="N585" i="10"/>
  <c r="O585" i="10"/>
  <c r="P585" i="10"/>
  <c r="Q585" i="10"/>
  <c r="R585" i="10"/>
  <c r="S585" i="10"/>
  <c r="T585" i="10"/>
  <c r="U585" i="10"/>
  <c r="V585" i="10"/>
  <c r="W585" i="10"/>
  <c r="X585" i="10"/>
  <c r="Y585" i="10"/>
  <c r="Z585" i="10"/>
  <c r="AA585" i="10"/>
  <c r="AB585" i="10"/>
  <c r="AC585" i="10"/>
  <c r="AD585" i="10"/>
  <c r="AE585" i="10"/>
  <c r="AF585" i="10"/>
  <c r="AG585" i="10"/>
  <c r="AH585" i="10"/>
  <c r="AI585" i="10"/>
  <c r="AJ585" i="10"/>
  <c r="AK585" i="10"/>
  <c r="AL585" i="10"/>
  <c r="AM585" i="10"/>
  <c r="AN585" i="10"/>
  <c r="F565" i="10"/>
  <c r="G565" i="10"/>
  <c r="H565" i="10"/>
  <c r="I565" i="10"/>
  <c r="J565" i="10"/>
  <c r="K565" i="10"/>
  <c r="L565" i="10"/>
  <c r="M565" i="10"/>
  <c r="N565" i="10"/>
  <c r="O565" i="10"/>
  <c r="P565" i="10"/>
  <c r="Q565" i="10"/>
  <c r="R565" i="10"/>
  <c r="S565" i="10"/>
  <c r="T565" i="10"/>
  <c r="U565" i="10"/>
  <c r="V565" i="10"/>
  <c r="W565" i="10"/>
  <c r="X565" i="10"/>
  <c r="Y565" i="10"/>
  <c r="Z565" i="10"/>
  <c r="AA565" i="10"/>
  <c r="AB565" i="10"/>
  <c r="AC565" i="10"/>
  <c r="AD565" i="10"/>
  <c r="AE565" i="10"/>
  <c r="AF565" i="10"/>
  <c r="AG565" i="10"/>
  <c r="AH565" i="10"/>
  <c r="AI565" i="10"/>
  <c r="AJ565" i="10"/>
  <c r="AK565" i="10"/>
  <c r="AL565" i="10"/>
  <c r="AN565" i="10"/>
  <c r="AM565" i="10"/>
  <c r="F458" i="10"/>
  <c r="G458" i="10"/>
  <c r="H458" i="10"/>
  <c r="I458" i="10"/>
  <c r="J458" i="10"/>
  <c r="K458" i="10"/>
  <c r="L458" i="10"/>
  <c r="M458" i="10"/>
  <c r="N458" i="10"/>
  <c r="O458" i="10"/>
  <c r="P458" i="10"/>
  <c r="Q458" i="10"/>
  <c r="R458" i="10"/>
  <c r="S458" i="10"/>
  <c r="T458" i="10"/>
  <c r="U458" i="10"/>
  <c r="V458" i="10"/>
  <c r="W458" i="10"/>
  <c r="X458" i="10"/>
  <c r="Y458" i="10"/>
  <c r="Z458" i="10"/>
  <c r="AA458" i="10"/>
  <c r="AB458" i="10"/>
  <c r="AC458" i="10"/>
  <c r="AD458" i="10"/>
  <c r="AE458" i="10"/>
  <c r="AF458" i="10"/>
  <c r="AG458" i="10"/>
  <c r="AH458" i="10"/>
  <c r="AI458" i="10"/>
  <c r="AJ458" i="10"/>
  <c r="AK458" i="10"/>
  <c r="AL458" i="10"/>
  <c r="AM458" i="10"/>
  <c r="AN458" i="10"/>
  <c r="F440" i="10"/>
  <c r="G440" i="10"/>
  <c r="H440" i="10"/>
  <c r="I440" i="10"/>
  <c r="J440" i="10"/>
  <c r="K440" i="10"/>
  <c r="L440" i="10"/>
  <c r="M440" i="10"/>
  <c r="N440" i="10"/>
  <c r="O440" i="10"/>
  <c r="P440" i="10"/>
  <c r="Q440" i="10"/>
  <c r="R440" i="10"/>
  <c r="S440" i="10"/>
  <c r="T440" i="10"/>
  <c r="U440" i="10"/>
  <c r="V440" i="10"/>
  <c r="W440" i="10"/>
  <c r="X440" i="10"/>
  <c r="Y440" i="10"/>
  <c r="Z440" i="10"/>
  <c r="AA440" i="10"/>
  <c r="AB440" i="10"/>
  <c r="AC440" i="10"/>
  <c r="AD440" i="10"/>
  <c r="AE440" i="10"/>
  <c r="AF440" i="10"/>
  <c r="AG440" i="10"/>
  <c r="AH440" i="10"/>
  <c r="AI440" i="10"/>
  <c r="AJ440" i="10"/>
  <c r="AK440" i="10"/>
  <c r="AL440" i="10"/>
  <c r="AM440" i="10"/>
  <c r="AN440" i="10"/>
  <c r="F437" i="10"/>
  <c r="G437" i="10"/>
  <c r="H437" i="10"/>
  <c r="I437" i="10"/>
  <c r="J437" i="10"/>
  <c r="K437" i="10"/>
  <c r="L437" i="10"/>
  <c r="M437" i="10"/>
  <c r="N437" i="10"/>
  <c r="O437" i="10"/>
  <c r="P437" i="10"/>
  <c r="Q437" i="10"/>
  <c r="R437" i="10"/>
  <c r="S437" i="10"/>
  <c r="T437" i="10"/>
  <c r="U437" i="10"/>
  <c r="V437" i="10"/>
  <c r="W437" i="10"/>
  <c r="X437" i="10"/>
  <c r="Y437" i="10"/>
  <c r="Z437" i="10"/>
  <c r="AA437" i="10"/>
  <c r="AB437" i="10"/>
  <c r="AC437" i="10"/>
  <c r="AD437" i="10"/>
  <c r="AE437" i="10"/>
  <c r="AF437" i="10"/>
  <c r="AG437" i="10"/>
  <c r="AH437" i="10"/>
  <c r="AI437" i="10"/>
  <c r="AJ437" i="10"/>
  <c r="AK437" i="10"/>
  <c r="AL437" i="10"/>
  <c r="AN437" i="10"/>
  <c r="AM437" i="10"/>
  <c r="AM436" i="10" l="1"/>
  <c r="AG436" i="10"/>
  <c r="AA436" i="10"/>
  <c r="U436" i="10"/>
  <c r="O436" i="10"/>
  <c r="I436" i="10"/>
  <c r="AK436" i="10"/>
  <c r="AE436" i="10"/>
  <c r="Y436" i="10"/>
  <c r="S436" i="10"/>
  <c r="M436" i="10"/>
  <c r="G436" i="10"/>
  <c r="AL311" i="10"/>
  <c r="AF311" i="10"/>
  <c r="Z311" i="10"/>
  <c r="T311" i="10"/>
  <c r="N311" i="10"/>
  <c r="H311" i="10"/>
  <c r="AI331" i="10"/>
  <c r="AC331" i="10"/>
  <c r="W331" i="10"/>
  <c r="Q331" i="10"/>
  <c r="K331" i="10"/>
  <c r="AN642" i="10"/>
  <c r="AH642" i="10"/>
  <c r="AB642" i="10"/>
  <c r="V642" i="10"/>
  <c r="P642" i="10"/>
  <c r="J642" i="10"/>
  <c r="AG374" i="10"/>
  <c r="AA374" i="10"/>
  <c r="U374" i="10"/>
  <c r="O374" i="10"/>
  <c r="AN311" i="10"/>
  <c r="AM374" i="10"/>
  <c r="AI436" i="10"/>
  <c r="AC436" i="10"/>
  <c r="W436" i="10"/>
  <c r="Q436" i="10"/>
  <c r="K436" i="10"/>
  <c r="AJ311" i="10"/>
  <c r="AD311" i="10"/>
  <c r="X311" i="10"/>
  <c r="R311" i="10"/>
  <c r="L311" i="10"/>
  <c r="F311" i="10"/>
  <c r="AL331" i="10"/>
  <c r="AF331" i="10"/>
  <c r="Z331" i="10"/>
  <c r="T331" i="10"/>
  <c r="N331" i="10"/>
  <c r="H331" i="10"/>
  <c r="AK642" i="10"/>
  <c r="AE642" i="10"/>
  <c r="Y642" i="10"/>
  <c r="S642" i="10"/>
  <c r="M642" i="10"/>
  <c r="G642" i="10"/>
  <c r="AJ436" i="10"/>
  <c r="AD436" i="10"/>
  <c r="X436" i="10"/>
  <c r="R436" i="10"/>
  <c r="L436" i="10"/>
  <c r="AK311" i="10"/>
  <c r="AE311" i="10"/>
  <c r="Y311" i="10"/>
  <c r="S311" i="10"/>
  <c r="M311" i="10"/>
  <c r="G311" i="10"/>
  <c r="AM642" i="10"/>
  <c r="AG642" i="10"/>
  <c r="AA642" i="10"/>
  <c r="U642" i="10"/>
  <c r="O642" i="10"/>
  <c r="I642" i="10"/>
  <c r="AL374" i="10"/>
  <c r="AF374" i="10"/>
  <c r="Z374" i="10"/>
  <c r="T374" i="10"/>
  <c r="N374" i="10"/>
  <c r="H374" i="10"/>
  <c r="AM331" i="10"/>
  <c r="AG331" i="10"/>
  <c r="AA331" i="10"/>
  <c r="U331" i="10"/>
  <c r="O331" i="10"/>
  <c r="I331" i="10"/>
  <c r="AL642" i="10"/>
  <c r="AF642" i="10"/>
  <c r="Z642" i="10"/>
  <c r="T642" i="10"/>
  <c r="N642" i="10"/>
  <c r="H642" i="10"/>
  <c r="AK374" i="10"/>
  <c r="AE374" i="10"/>
  <c r="Y374" i="10"/>
  <c r="S374" i="10"/>
  <c r="M374" i="10"/>
  <c r="G374" i="10"/>
  <c r="AH311" i="10"/>
  <c r="AB311" i="10"/>
  <c r="V311" i="10"/>
  <c r="P311" i="10"/>
  <c r="J311" i="10"/>
  <c r="AI374" i="10"/>
  <c r="AC374" i="10"/>
  <c r="W374" i="10"/>
  <c r="Q374" i="10"/>
  <c r="K374" i="10"/>
  <c r="I374" i="10"/>
  <c r="AH436" i="10"/>
  <c r="AB436" i="10"/>
  <c r="V436" i="10"/>
  <c r="P436" i="10"/>
  <c r="J436" i="10"/>
  <c r="AI311" i="10"/>
  <c r="AC311" i="10"/>
  <c r="W311" i="10"/>
  <c r="Q311" i="10"/>
  <c r="K311" i="10"/>
  <c r="AJ374" i="10"/>
  <c r="AD374" i="10"/>
  <c r="X374" i="10"/>
  <c r="R374" i="10"/>
  <c r="L374" i="10"/>
  <c r="F374" i="10"/>
  <c r="AN436" i="10"/>
  <c r="AM311" i="10"/>
  <c r="AK331" i="10"/>
  <c r="AE331" i="10"/>
  <c r="Y331" i="10"/>
  <c r="S331" i="10"/>
  <c r="M331" i="10"/>
  <c r="G331" i="10"/>
  <c r="AJ642" i="10"/>
  <c r="AD642" i="10"/>
  <c r="X642" i="10"/>
  <c r="R642" i="10"/>
  <c r="L642" i="10"/>
  <c r="F642" i="10"/>
  <c r="AL436" i="10"/>
  <c r="AF436" i="10"/>
  <c r="Z436" i="10"/>
  <c r="T436" i="10"/>
  <c r="N436" i="10"/>
  <c r="H436" i="10"/>
  <c r="AG311" i="10"/>
  <c r="AA311" i="10"/>
  <c r="U311" i="10"/>
  <c r="O311" i="10"/>
  <c r="I311" i="10"/>
  <c r="AJ331" i="10"/>
  <c r="AD331" i="10"/>
  <c r="X331" i="10"/>
  <c r="R331" i="10"/>
  <c r="L331" i="10"/>
  <c r="F331" i="10"/>
  <c r="AI642" i="10"/>
  <c r="AC642" i="10"/>
  <c r="W642" i="10"/>
  <c r="Q642" i="10"/>
  <c r="K642" i="10"/>
  <c r="AN374" i="10"/>
  <c r="AH374" i="10"/>
  <c r="AB374" i="10"/>
  <c r="V374" i="10"/>
  <c r="P374" i="10"/>
  <c r="J374" i="10"/>
  <c r="AN331" i="10"/>
  <c r="AH331" i="10"/>
  <c r="AB331" i="10"/>
  <c r="V331" i="10"/>
  <c r="P331" i="10"/>
  <c r="J331" i="10"/>
  <c r="AL684" i="10"/>
  <c r="AH684" i="10"/>
  <c r="AD684" i="10"/>
  <c r="Z684" i="10"/>
  <c r="V684" i="10"/>
  <c r="R684" i="10"/>
  <c r="N684" i="10"/>
  <c r="J684" i="10"/>
  <c r="F684" i="10"/>
  <c r="AK456" i="10"/>
  <c r="AG456" i="10"/>
  <c r="AC456" i="10"/>
  <c r="Y456" i="10"/>
  <c r="U456" i="10"/>
  <c r="Q456" i="10"/>
  <c r="M456" i="10"/>
  <c r="I456" i="10"/>
  <c r="AN622" i="10"/>
  <c r="AJ622" i="10"/>
  <c r="AF622" i="10"/>
  <c r="AB622" i="10"/>
  <c r="X622" i="10"/>
  <c r="T622" i="10"/>
  <c r="P622" i="10"/>
  <c r="L622" i="10"/>
  <c r="H622" i="10"/>
  <c r="AL394" i="10"/>
  <c r="AH394" i="10"/>
  <c r="AD394" i="10"/>
  <c r="Z394" i="10"/>
  <c r="V394" i="10"/>
  <c r="R394" i="10"/>
  <c r="N394" i="10"/>
  <c r="J394" i="10"/>
  <c r="F394" i="10"/>
  <c r="AN704" i="10"/>
  <c r="AJ704" i="10"/>
  <c r="AF704" i="10"/>
  <c r="AB704" i="10"/>
  <c r="X704" i="10"/>
  <c r="T704" i="10"/>
  <c r="P704" i="10"/>
  <c r="L704" i="10"/>
  <c r="H704" i="10"/>
  <c r="AK560" i="10"/>
  <c r="AG560" i="10"/>
  <c r="AC560" i="10"/>
  <c r="Y560" i="10"/>
  <c r="U560" i="10"/>
  <c r="Q560" i="10"/>
  <c r="M560" i="10"/>
  <c r="I560" i="10"/>
  <c r="AN580" i="10"/>
  <c r="AJ580" i="10"/>
  <c r="AF580" i="10"/>
  <c r="AB580" i="10"/>
  <c r="X580" i="10"/>
  <c r="T580" i="10"/>
  <c r="P580" i="10"/>
  <c r="L580" i="10"/>
  <c r="H580" i="10"/>
  <c r="AK684" i="10"/>
  <c r="AG684" i="10"/>
  <c r="AC684" i="10"/>
  <c r="Y684" i="10"/>
  <c r="U684" i="10"/>
  <c r="Q684" i="10"/>
  <c r="M684" i="10"/>
  <c r="I684" i="10"/>
  <c r="AM456" i="10"/>
  <c r="AJ456" i="10"/>
  <c r="AF456" i="10"/>
  <c r="AB456" i="10"/>
  <c r="X456" i="10"/>
  <c r="T456" i="10"/>
  <c r="P456" i="10"/>
  <c r="L456" i="10"/>
  <c r="H456" i="10"/>
  <c r="AM622" i="10"/>
  <c r="AI622" i="10"/>
  <c r="AE622" i="10"/>
  <c r="AA622" i="10"/>
  <c r="W622" i="10"/>
  <c r="S622" i="10"/>
  <c r="O622" i="10"/>
  <c r="K622" i="10"/>
  <c r="G622" i="10"/>
  <c r="AK394" i="10"/>
  <c r="AG394" i="10"/>
  <c r="AC394" i="10"/>
  <c r="Y394" i="10"/>
  <c r="U394" i="10"/>
  <c r="Q394" i="10"/>
  <c r="M394" i="10"/>
  <c r="I394" i="10"/>
  <c r="AM704" i="10"/>
  <c r="AI704" i="10"/>
  <c r="AE704" i="10"/>
  <c r="AA704" i="10"/>
  <c r="W704" i="10"/>
  <c r="S704" i="10"/>
  <c r="O704" i="10"/>
  <c r="K704" i="10"/>
  <c r="G704" i="10"/>
  <c r="AN560" i="10"/>
  <c r="AJ560" i="10"/>
  <c r="AF560" i="10"/>
  <c r="AB560" i="10"/>
  <c r="X560" i="10"/>
  <c r="T560" i="10"/>
  <c r="P560" i="10"/>
  <c r="L560" i="10"/>
  <c r="H560" i="10"/>
  <c r="AM580" i="10"/>
  <c r="AI580" i="10"/>
  <c r="AE580" i="10"/>
  <c r="AA580" i="10"/>
  <c r="W580" i="10"/>
  <c r="S580" i="10"/>
  <c r="O580" i="10"/>
  <c r="K580" i="10"/>
  <c r="G580" i="10"/>
  <c r="AN684" i="10"/>
  <c r="AJ684" i="10"/>
  <c r="AF684" i="10"/>
  <c r="AB684" i="10"/>
  <c r="X684" i="10"/>
  <c r="T684" i="10"/>
  <c r="P684" i="10"/>
  <c r="L684" i="10"/>
  <c r="H684" i="10"/>
  <c r="AN456" i="10"/>
  <c r="AI456" i="10"/>
  <c r="AE456" i="10"/>
  <c r="AA456" i="10"/>
  <c r="W456" i="10"/>
  <c r="S456" i="10"/>
  <c r="O456" i="10"/>
  <c r="K456" i="10"/>
  <c r="G456" i="10"/>
  <c r="AL622" i="10"/>
  <c r="AH622" i="10"/>
  <c r="AD622" i="10"/>
  <c r="Z622" i="10"/>
  <c r="V622" i="10"/>
  <c r="R622" i="10"/>
  <c r="N622" i="10"/>
  <c r="J622" i="10"/>
  <c r="F622" i="10"/>
  <c r="AN394" i="10"/>
  <c r="AJ394" i="10"/>
  <c r="AF394" i="10"/>
  <c r="AB394" i="10"/>
  <c r="X394" i="10"/>
  <c r="T394" i="10"/>
  <c r="P394" i="10"/>
  <c r="L394" i="10"/>
  <c r="H394" i="10"/>
  <c r="AL704" i="10"/>
  <c r="AH704" i="10"/>
  <c r="AD704" i="10"/>
  <c r="Z704" i="10"/>
  <c r="V704" i="10"/>
  <c r="R704" i="10"/>
  <c r="N704" i="10"/>
  <c r="J704" i="10"/>
  <c r="F704" i="10"/>
  <c r="AM560" i="10"/>
  <c r="AI560" i="10"/>
  <c r="AE560" i="10"/>
  <c r="AA560" i="10"/>
  <c r="W560" i="10"/>
  <c r="S560" i="10"/>
  <c r="O560" i="10"/>
  <c r="K560" i="10"/>
  <c r="G560" i="10"/>
  <c r="AL580" i="10"/>
  <c r="AH580" i="10"/>
  <c r="AD580" i="10"/>
  <c r="Z580" i="10"/>
  <c r="V580" i="10"/>
  <c r="R580" i="10"/>
  <c r="N580" i="10"/>
  <c r="J580" i="10"/>
  <c r="F580" i="10"/>
  <c r="F436" i="10"/>
  <c r="AM684" i="10"/>
  <c r="AI684" i="10"/>
  <c r="AE684" i="10"/>
  <c r="AA684" i="10"/>
  <c r="W684" i="10"/>
  <c r="S684" i="10"/>
  <c r="O684" i="10"/>
  <c r="K684" i="10"/>
  <c r="G684" i="10"/>
  <c r="AL456" i="10"/>
  <c r="AH456" i="10"/>
  <c r="AD456" i="10"/>
  <c r="Z456" i="10"/>
  <c r="V456" i="10"/>
  <c r="R456" i="10"/>
  <c r="N456" i="10"/>
  <c r="J456" i="10"/>
  <c r="F456" i="10"/>
  <c r="AK622" i="10"/>
  <c r="AG622" i="10"/>
  <c r="AC622" i="10"/>
  <c r="Y622" i="10"/>
  <c r="U622" i="10"/>
  <c r="Q622" i="10"/>
  <c r="M622" i="10"/>
  <c r="I622" i="10"/>
  <c r="AM394" i="10"/>
  <c r="AI394" i="10"/>
  <c r="AE394" i="10"/>
  <c r="AA394" i="10"/>
  <c r="W394" i="10"/>
  <c r="S394" i="10"/>
  <c r="O394" i="10"/>
  <c r="K394" i="10"/>
  <c r="G394" i="10"/>
  <c r="AK704" i="10"/>
  <c r="AG704" i="10"/>
  <c r="AC704" i="10"/>
  <c r="Y704" i="10"/>
  <c r="U704" i="10"/>
  <c r="Q704" i="10"/>
  <c r="M704" i="10"/>
  <c r="I704" i="10"/>
  <c r="AL560" i="10"/>
  <c r="AH560" i="10"/>
  <c r="AD560" i="10"/>
  <c r="Z560" i="10"/>
  <c r="V560" i="10"/>
  <c r="R560" i="10"/>
  <c r="N560" i="10"/>
  <c r="J560" i="10"/>
  <c r="F560" i="10"/>
  <c r="AK580" i="10"/>
  <c r="AG580" i="10"/>
  <c r="AC580" i="10"/>
  <c r="Y580" i="10"/>
  <c r="U580" i="10"/>
  <c r="Q580" i="10"/>
  <c r="M580" i="10"/>
  <c r="I580" i="10"/>
  <c r="E642" i="10" l="1"/>
  <c r="E331" i="10"/>
  <c r="E374" i="10"/>
  <c r="E311" i="10"/>
  <c r="E436" i="10"/>
  <c r="E456" i="10"/>
  <c r="E580" i="10"/>
  <c r="E622" i="10"/>
  <c r="E394" i="10"/>
  <c r="E560" i="10"/>
  <c r="E704" i="10"/>
  <c r="E684" i="10"/>
  <c r="L8" i="1" l="1"/>
  <c r="J8" i="1"/>
  <c r="D8" i="1" l="1"/>
  <c r="V24" i="1" l="1"/>
  <c r="E77" i="10"/>
  <c r="E87" i="10"/>
  <c r="D28" i="1"/>
  <c r="E83" i="10"/>
  <c r="E78" i="10"/>
  <c r="AW24" i="1"/>
  <c r="E88" i="10"/>
  <c r="AB24" i="1"/>
  <c r="AQ24" i="1"/>
  <c r="BC24" i="1"/>
  <c r="E84" i="10"/>
  <c r="E81" i="10"/>
  <c r="E85" i="10"/>
  <c r="E76" i="10"/>
  <c r="E82" i="10"/>
  <c r="E89" i="10"/>
  <c r="Y24" i="1"/>
  <c r="E90" i="10"/>
  <c r="AE24" i="1"/>
  <c r="AT24" i="1"/>
  <c r="AZ24" i="1"/>
  <c r="E75" i="10"/>
  <c r="AK24" i="1"/>
  <c r="S24" i="1"/>
  <c r="P24" i="1"/>
  <c r="AN24" i="1"/>
  <c r="E91" i="10"/>
  <c r="E79" i="10"/>
  <c r="M24" i="1"/>
  <c r="AH24" i="1"/>
  <c r="E138" i="10" l="1"/>
  <c r="E140" i="10"/>
  <c r="E141" i="10"/>
  <c r="E142" i="10"/>
  <c r="E139" i="10"/>
  <c r="AI75" i="10"/>
  <c r="R75" i="10"/>
  <c r="N75" i="10"/>
  <c r="J75" i="10"/>
  <c r="Z75" i="10"/>
  <c r="S75" i="10"/>
  <c r="AE75" i="10"/>
  <c r="AA75" i="10"/>
  <c r="Y75" i="10"/>
  <c r="T75" i="10"/>
  <c r="AC75" i="10"/>
  <c r="L75" i="10"/>
  <c r="U75" i="10"/>
  <c r="AK75" i="10"/>
  <c r="Q75" i="10"/>
  <c r="G75" i="10"/>
  <c r="AB75" i="10"/>
  <c r="AD75" i="10"/>
  <c r="V75" i="10"/>
  <c r="AN75" i="10"/>
  <c r="W75" i="10"/>
  <c r="F75" i="10"/>
  <c r="M75" i="10"/>
  <c r="I75" i="10"/>
  <c r="AM75" i="10"/>
  <c r="AL75" i="10"/>
  <c r="X75" i="10"/>
  <c r="O75" i="10"/>
  <c r="AG75" i="10"/>
  <c r="K75" i="10"/>
  <c r="AF75" i="10"/>
  <c r="H75" i="10"/>
  <c r="P75" i="10"/>
  <c r="AJ75" i="10"/>
  <c r="AH75" i="10"/>
  <c r="AJ90" i="10"/>
  <c r="AN90" i="10"/>
  <c r="S90" i="10"/>
  <c r="AB90" i="10"/>
  <c r="AK90" i="10"/>
  <c r="K90" i="10"/>
  <c r="T90" i="10"/>
  <c r="AA90" i="10"/>
  <c r="AM90" i="10"/>
  <c r="L90" i="10"/>
  <c r="U90" i="10"/>
  <c r="AD90" i="10"/>
  <c r="G90" i="10"/>
  <c r="P90" i="10"/>
  <c r="V90" i="10"/>
  <c r="AE90" i="10"/>
  <c r="Y90" i="10"/>
  <c r="N90" i="10"/>
  <c r="M90" i="10"/>
  <c r="W90" i="10"/>
  <c r="F90" i="10"/>
  <c r="O90" i="10"/>
  <c r="X90" i="10"/>
  <c r="AG90" i="10"/>
  <c r="Z90" i="10"/>
  <c r="J90" i="10"/>
  <c r="AC90" i="10"/>
  <c r="AH90" i="10"/>
  <c r="AI90" i="10"/>
  <c r="H90" i="10"/>
  <c r="I90" i="10"/>
  <c r="AF90" i="10"/>
  <c r="Q90" i="10"/>
  <c r="R90" i="10"/>
  <c r="AL90" i="10"/>
  <c r="AK76" i="10"/>
  <c r="K76" i="10"/>
  <c r="T76" i="10"/>
  <c r="AC76" i="10"/>
  <c r="AL76" i="10"/>
  <c r="L76" i="10"/>
  <c r="U76" i="10"/>
  <c r="H76" i="10"/>
  <c r="Q76" i="10"/>
  <c r="M76" i="10"/>
  <c r="V76" i="10"/>
  <c r="AE76" i="10"/>
  <c r="AN76" i="10"/>
  <c r="N76" i="10"/>
  <c r="W76" i="10"/>
  <c r="AF76" i="10"/>
  <c r="Z76" i="10"/>
  <c r="F76" i="10"/>
  <c r="X76" i="10"/>
  <c r="AG76" i="10"/>
  <c r="G76" i="10"/>
  <c r="P76" i="10"/>
  <c r="Y76" i="10"/>
  <c r="AH76" i="10"/>
  <c r="S76" i="10"/>
  <c r="AD76" i="10"/>
  <c r="O76" i="10"/>
  <c r="I76" i="10"/>
  <c r="J76" i="10"/>
  <c r="R76" i="10"/>
  <c r="AB76" i="10"/>
  <c r="AJ76" i="10"/>
  <c r="AA76" i="10"/>
  <c r="AM76" i="10"/>
  <c r="AI76" i="10"/>
  <c r="U87" i="10"/>
  <c r="AD87" i="10"/>
  <c r="AN87" i="10"/>
  <c r="S87" i="10"/>
  <c r="AI87" i="10"/>
  <c r="AE87" i="10"/>
  <c r="AF87" i="10"/>
  <c r="F87" i="10"/>
  <c r="O87" i="10"/>
  <c r="X87" i="10"/>
  <c r="AG87" i="10"/>
  <c r="G87" i="10"/>
  <c r="AL87" i="10"/>
  <c r="W87" i="10"/>
  <c r="AJ87" i="10"/>
  <c r="H87" i="10"/>
  <c r="Q87" i="10"/>
  <c r="Z87" i="10"/>
  <c r="P87" i="10"/>
  <c r="I87" i="10"/>
  <c r="R87" i="10"/>
  <c r="AC87" i="10"/>
  <c r="AA87" i="10"/>
  <c r="AB87" i="10"/>
  <c r="M87" i="10"/>
  <c r="Y87" i="10"/>
  <c r="T87" i="10"/>
  <c r="AK87" i="10"/>
  <c r="AM87" i="10"/>
  <c r="AH87" i="10"/>
  <c r="V87" i="10"/>
  <c r="J87" i="10"/>
  <c r="K87" i="10"/>
  <c r="L87" i="10"/>
  <c r="N87" i="10"/>
  <c r="X91" i="10"/>
  <c r="S91" i="10"/>
  <c r="Z91" i="10"/>
  <c r="J91" i="10"/>
  <c r="AA91" i="10"/>
  <c r="AN91" i="10"/>
  <c r="L91" i="10"/>
  <c r="AK91" i="10"/>
  <c r="AB91" i="10"/>
  <c r="AJ91" i="10"/>
  <c r="W91" i="10"/>
  <c r="AG91" i="10"/>
  <c r="N91" i="10"/>
  <c r="AI91" i="10"/>
  <c r="Y91" i="10"/>
  <c r="V91" i="10"/>
  <c r="G91" i="10"/>
  <c r="U91" i="10"/>
  <c r="T91" i="10"/>
  <c r="R91" i="10"/>
  <c r="I91" i="10"/>
  <c r="H91" i="10"/>
  <c r="F91" i="10"/>
  <c r="AL91" i="10"/>
  <c r="AM91" i="10"/>
  <c r="AC91" i="10"/>
  <c r="AF91" i="10"/>
  <c r="P91" i="10"/>
  <c r="M91" i="10"/>
  <c r="Q91" i="10"/>
  <c r="K91" i="10"/>
  <c r="AE91" i="10"/>
  <c r="O91" i="10"/>
  <c r="AH91" i="10"/>
  <c r="AD91" i="10"/>
  <c r="Q82" i="10"/>
  <c r="Z82" i="10"/>
  <c r="AI82" i="10"/>
  <c r="I82" i="10"/>
  <c r="R82" i="10"/>
  <c r="U82" i="10"/>
  <c r="AF82" i="10"/>
  <c r="N82" i="10"/>
  <c r="S82" i="10"/>
  <c r="AB82" i="10"/>
  <c r="X82" i="10"/>
  <c r="AA82" i="10"/>
  <c r="T82" i="10"/>
  <c r="AC82" i="10"/>
  <c r="AL82" i="10"/>
  <c r="L82" i="10"/>
  <c r="AD82" i="10"/>
  <c r="AN82" i="10"/>
  <c r="AM82" i="10"/>
  <c r="M82" i="10"/>
  <c r="V82" i="10"/>
  <c r="AE82" i="10"/>
  <c r="AK82" i="10"/>
  <c r="K82" i="10"/>
  <c r="Y82" i="10"/>
  <c r="AJ82" i="10"/>
  <c r="H82" i="10"/>
  <c r="W82" i="10"/>
  <c r="AG82" i="10"/>
  <c r="AH82" i="10"/>
  <c r="P82" i="10"/>
  <c r="F82" i="10"/>
  <c r="G82" i="10"/>
  <c r="J82" i="10"/>
  <c r="O82" i="10"/>
  <c r="R84" i="10"/>
  <c r="AA84" i="10"/>
  <c r="AG84" i="10"/>
  <c r="L84" i="10"/>
  <c r="U84" i="10"/>
  <c r="I84" i="10"/>
  <c r="F84" i="10"/>
  <c r="O84" i="10"/>
  <c r="T84" i="10"/>
  <c r="AC84" i="10"/>
  <c r="AL84" i="10"/>
  <c r="N84" i="10"/>
  <c r="W84" i="10"/>
  <c r="AF84" i="10"/>
  <c r="H84" i="10"/>
  <c r="Q84" i="10"/>
  <c r="Z84" i="10"/>
  <c r="P84" i="10"/>
  <c r="AJ84" i="10"/>
  <c r="K84" i="10"/>
  <c r="AN84" i="10"/>
  <c r="AE84" i="10"/>
  <c r="M84" i="10"/>
  <c r="AH84" i="10"/>
  <c r="S84" i="10"/>
  <c r="AK84" i="10"/>
  <c r="Y84" i="10"/>
  <c r="G84" i="10"/>
  <c r="AI84" i="10"/>
  <c r="J84" i="10"/>
  <c r="AD84" i="10"/>
  <c r="V84" i="10"/>
  <c r="AM84" i="10"/>
  <c r="X84" i="10"/>
  <c r="AB84" i="10"/>
  <c r="Z88" i="10"/>
  <c r="AK88" i="10"/>
  <c r="Q88" i="10"/>
  <c r="AL88" i="10"/>
  <c r="R88" i="10"/>
  <c r="N88" i="10"/>
  <c r="J88" i="10"/>
  <c r="M88" i="10"/>
  <c r="AD88" i="10"/>
  <c r="AB88" i="10"/>
  <c r="X88" i="10"/>
  <c r="T88" i="10"/>
  <c r="Y88" i="10"/>
  <c r="AN88" i="10"/>
  <c r="S88" i="10"/>
  <c r="L88" i="10"/>
  <c r="U88" i="10"/>
  <c r="AJ88" i="10"/>
  <c r="O88" i="10"/>
  <c r="G88" i="10"/>
  <c r="AG88" i="10"/>
  <c r="F88" i="10"/>
  <c r="AI88" i="10"/>
  <c r="AE88" i="10"/>
  <c r="W88" i="10"/>
  <c r="H88" i="10"/>
  <c r="K88" i="10"/>
  <c r="V88" i="10"/>
  <c r="AF88" i="10"/>
  <c r="AH88" i="10"/>
  <c r="AA88" i="10"/>
  <c r="P88" i="10"/>
  <c r="I88" i="10"/>
  <c r="AM88" i="10"/>
  <c r="AC88" i="10"/>
  <c r="Y85" i="10"/>
  <c r="AH85" i="10"/>
  <c r="H85" i="10"/>
  <c r="W85" i="10"/>
  <c r="AM85" i="10"/>
  <c r="AI85" i="10"/>
  <c r="I85" i="10"/>
  <c r="P85" i="10"/>
  <c r="AE85" i="10"/>
  <c r="AJ85" i="10"/>
  <c r="J85" i="10"/>
  <c r="S85" i="10"/>
  <c r="AB85" i="10"/>
  <c r="AK85" i="10"/>
  <c r="K85" i="10"/>
  <c r="G85" i="10"/>
  <c r="AC85" i="10"/>
  <c r="AN85" i="10"/>
  <c r="L85" i="10"/>
  <c r="U85" i="10"/>
  <c r="AD85" i="10"/>
  <c r="T85" i="10"/>
  <c r="M85" i="10"/>
  <c r="V85" i="10"/>
  <c r="R85" i="10"/>
  <c r="AL85" i="10"/>
  <c r="Z85" i="10"/>
  <c r="X85" i="10"/>
  <c r="AF85" i="10"/>
  <c r="Q85" i="10"/>
  <c r="O85" i="10"/>
  <c r="F85" i="10"/>
  <c r="AA85" i="10"/>
  <c r="N85" i="10"/>
  <c r="AG85" i="10"/>
  <c r="P78" i="10"/>
  <c r="AL78" i="10"/>
  <c r="Z78" i="10"/>
  <c r="H78" i="10"/>
  <c r="Y78" i="10"/>
  <c r="R78" i="10"/>
  <c r="AA78" i="10"/>
  <c r="Q78" i="10"/>
  <c r="AJ78" i="10"/>
  <c r="S78" i="10"/>
  <c r="I78" i="10"/>
  <c r="AN78" i="10"/>
  <c r="U78" i="10"/>
  <c r="W78" i="10"/>
  <c r="AC78" i="10"/>
  <c r="X78" i="10"/>
  <c r="AE78" i="10"/>
  <c r="T78" i="10"/>
  <c r="AD78" i="10"/>
  <c r="AG78" i="10"/>
  <c r="AM78" i="10"/>
  <c r="AI78" i="10"/>
  <c r="AF78" i="10"/>
  <c r="AB78" i="10"/>
  <c r="F78" i="10"/>
  <c r="M78" i="10"/>
  <c r="O78" i="10"/>
  <c r="AH78" i="10"/>
  <c r="J78" i="10"/>
  <c r="N78" i="10"/>
  <c r="V78" i="10"/>
  <c r="L78" i="10"/>
  <c r="AK78" i="10"/>
  <c r="K78" i="10"/>
  <c r="G78" i="10"/>
  <c r="R77" i="10"/>
  <c r="T77" i="10"/>
  <c r="W77" i="10"/>
  <c r="L77" i="10"/>
  <c r="AD77" i="10"/>
  <c r="N77" i="10"/>
  <c r="F77" i="10"/>
  <c r="Q77" i="10"/>
  <c r="U77" i="10"/>
  <c r="AC77" i="10"/>
  <c r="AM77" i="10"/>
  <c r="O77" i="10"/>
  <c r="K77" i="10"/>
  <c r="G77" i="10"/>
  <c r="I77" i="10"/>
  <c r="AN77" i="10"/>
  <c r="AA77" i="10"/>
  <c r="AB77" i="10"/>
  <c r="H77" i="10"/>
  <c r="AE77" i="10"/>
  <c r="P77" i="10"/>
  <c r="AI77" i="10"/>
  <c r="M77" i="10"/>
  <c r="Z77" i="10"/>
  <c r="S77" i="10"/>
  <c r="AH77" i="10"/>
  <c r="AJ77" i="10"/>
  <c r="Y77" i="10"/>
  <c r="AG77" i="10"/>
  <c r="J77" i="10"/>
  <c r="AF77" i="10"/>
  <c r="AL77" i="10"/>
  <c r="V77" i="10"/>
  <c r="AK77" i="10"/>
  <c r="X77" i="10"/>
  <c r="AK79" i="10"/>
  <c r="K79" i="10"/>
  <c r="J79" i="10"/>
  <c r="T79" i="10"/>
  <c r="AL79" i="10"/>
  <c r="L79" i="10"/>
  <c r="U79" i="10"/>
  <c r="G79" i="10"/>
  <c r="AD79" i="10"/>
  <c r="Z79" i="10"/>
  <c r="V79" i="10"/>
  <c r="AE79" i="10"/>
  <c r="AM79" i="10"/>
  <c r="N79" i="10"/>
  <c r="AC79" i="10"/>
  <c r="AF79" i="10"/>
  <c r="S79" i="10"/>
  <c r="W79" i="10"/>
  <c r="X79" i="10"/>
  <c r="AJ79" i="10"/>
  <c r="Y79" i="10"/>
  <c r="H79" i="10"/>
  <c r="F79" i="10"/>
  <c r="AH79" i="10"/>
  <c r="I79" i="10"/>
  <c r="O79" i="10"/>
  <c r="AI79" i="10"/>
  <c r="R79" i="10"/>
  <c r="AN79" i="10"/>
  <c r="Q79" i="10"/>
  <c r="P79" i="10"/>
  <c r="M79" i="10"/>
  <c r="AG79" i="10"/>
  <c r="AB79" i="10"/>
  <c r="AA79" i="10"/>
  <c r="Y89" i="10"/>
  <c r="AE89" i="10"/>
  <c r="H89" i="10"/>
  <c r="Q89" i="10"/>
  <c r="Z89" i="10"/>
  <c r="AI89" i="10"/>
  <c r="I89" i="10"/>
  <c r="AC89" i="10"/>
  <c r="P89" i="10"/>
  <c r="AJ89" i="10"/>
  <c r="J89" i="10"/>
  <c r="S89" i="10"/>
  <c r="AB89" i="10"/>
  <c r="O89" i="10"/>
  <c r="K89" i="10"/>
  <c r="AK89" i="10"/>
  <c r="G89" i="10"/>
  <c r="AL89" i="10"/>
  <c r="AH89" i="10"/>
  <c r="U89" i="10"/>
  <c r="AD89" i="10"/>
  <c r="AN89" i="10"/>
  <c r="M89" i="10"/>
  <c r="V89" i="10"/>
  <c r="AA89" i="10"/>
  <c r="L89" i="10"/>
  <c r="F89" i="10"/>
  <c r="T89" i="10"/>
  <c r="N89" i="10"/>
  <c r="R89" i="10"/>
  <c r="AM89" i="10"/>
  <c r="AG89" i="10"/>
  <c r="W89" i="10"/>
  <c r="X89" i="10"/>
  <c r="AF89" i="10"/>
  <c r="L81" i="10"/>
  <c r="U81" i="10"/>
  <c r="H81" i="10"/>
  <c r="AG81" i="10"/>
  <c r="Z81" i="10"/>
  <c r="X81" i="10"/>
  <c r="AA81" i="10"/>
  <c r="AM81" i="10"/>
  <c r="AL81" i="10"/>
  <c r="W81" i="10"/>
  <c r="AF81" i="10"/>
  <c r="S81" i="10"/>
  <c r="AB81" i="10"/>
  <c r="R81" i="10"/>
  <c r="AI81" i="10"/>
  <c r="I81" i="10"/>
  <c r="T81" i="10"/>
  <c r="Y81" i="10"/>
  <c r="AH81" i="10"/>
  <c r="AE81" i="10"/>
  <c r="N81" i="10"/>
  <c r="AN81" i="10"/>
  <c r="K81" i="10"/>
  <c r="O81" i="10"/>
  <c r="V81" i="10"/>
  <c r="AD81" i="10"/>
  <c r="J81" i="10"/>
  <c r="AK81" i="10"/>
  <c r="Q81" i="10"/>
  <c r="F81" i="10"/>
  <c r="P81" i="10"/>
  <c r="AC81" i="10"/>
  <c r="M81" i="10"/>
  <c r="G81" i="10"/>
  <c r="AJ81" i="10"/>
  <c r="G83" i="10"/>
  <c r="P83" i="10"/>
  <c r="Y83" i="10"/>
  <c r="AH83" i="10"/>
  <c r="H83" i="10"/>
  <c r="Q83" i="10"/>
  <c r="Z83" i="10"/>
  <c r="AK83" i="10"/>
  <c r="V83" i="10"/>
  <c r="R83" i="10"/>
  <c r="AA83" i="10"/>
  <c r="AJ83" i="10"/>
  <c r="J83" i="10"/>
  <c r="S83" i="10"/>
  <c r="AB83" i="10"/>
  <c r="AI83" i="10"/>
  <c r="K83" i="10"/>
  <c r="AG83" i="10"/>
  <c r="AC83" i="10"/>
  <c r="AL83" i="10"/>
  <c r="L83" i="10"/>
  <c r="U83" i="10"/>
  <c r="AD83" i="10"/>
  <c r="AM83" i="10"/>
  <c r="I83" i="10"/>
  <c r="T83" i="10"/>
  <c r="AE83" i="10"/>
  <c r="AF83" i="10"/>
  <c r="M83" i="10"/>
  <c r="W83" i="10"/>
  <c r="AN83" i="10"/>
  <c r="F83" i="10"/>
  <c r="X83" i="10"/>
  <c r="N83" i="10"/>
  <c r="O83" i="10"/>
  <c r="AC80" i="10" l="1"/>
  <c r="AK80" i="10"/>
  <c r="O80" i="10"/>
  <c r="AE80" i="10"/>
  <c r="S80" i="10"/>
  <c r="AM80" i="10"/>
  <c r="AG80" i="10"/>
  <c r="AC86" i="10"/>
  <c r="X86" i="10"/>
  <c r="AE86" i="10"/>
  <c r="AF74" i="10"/>
  <c r="M74" i="10"/>
  <c r="AC74" i="10"/>
  <c r="AE74" i="10"/>
  <c r="L86" i="10"/>
  <c r="Y86" i="10"/>
  <c r="Z86" i="10"/>
  <c r="AD86" i="10"/>
  <c r="AH74" i="10"/>
  <c r="X74" i="10"/>
  <c r="V74" i="10"/>
  <c r="Q74" i="10"/>
  <c r="N74" i="10"/>
  <c r="AN142" i="10"/>
  <c r="AI142" i="10"/>
  <c r="V142" i="10"/>
  <c r="AE142" i="10"/>
  <c r="AM142" i="10"/>
  <c r="AF142" i="10"/>
  <c r="AH142" i="10"/>
  <c r="M142" i="10"/>
  <c r="X142" i="10"/>
  <c r="O142" i="10"/>
  <c r="AG142" i="10"/>
  <c r="AC142" i="10"/>
  <c r="P142" i="10"/>
  <c r="AA142" i="10"/>
  <c r="U142" i="10"/>
  <c r="AL142" i="10"/>
  <c r="K142" i="10"/>
  <c r="F142" i="10"/>
  <c r="Z142" i="10"/>
  <c r="S142" i="10"/>
  <c r="I142" i="10"/>
  <c r="AD142" i="10"/>
  <c r="R142" i="10"/>
  <c r="AB142" i="10"/>
  <c r="N142" i="10"/>
  <c r="H142" i="10"/>
  <c r="Y142" i="10"/>
  <c r="G142" i="10"/>
  <c r="Q142" i="10"/>
  <c r="T142" i="10"/>
  <c r="AK142" i="10"/>
  <c r="J142" i="10"/>
  <c r="W142" i="10"/>
  <c r="AJ142" i="10"/>
  <c r="L142" i="10"/>
  <c r="AJ80" i="10"/>
  <c r="P80" i="10"/>
  <c r="J80" i="10"/>
  <c r="K80" i="10"/>
  <c r="AH80" i="10"/>
  <c r="AI80" i="10"/>
  <c r="AF80" i="10"/>
  <c r="AA80" i="10"/>
  <c r="H80" i="10"/>
  <c r="K86" i="10"/>
  <c r="AM86" i="10"/>
  <c r="M86" i="10"/>
  <c r="R86" i="10"/>
  <c r="Q86" i="10"/>
  <c r="AL86" i="10"/>
  <c r="O86" i="10"/>
  <c r="AI86" i="10"/>
  <c r="U86" i="10"/>
  <c r="AJ74" i="10"/>
  <c r="K74" i="10"/>
  <c r="AL74" i="10"/>
  <c r="F74" i="10"/>
  <c r="AD74" i="10"/>
  <c r="AK74" i="10"/>
  <c r="T74" i="10"/>
  <c r="S74" i="10"/>
  <c r="R74" i="10"/>
  <c r="I141" i="10"/>
  <c r="J141" i="10"/>
  <c r="AA141" i="10"/>
  <c r="AB141" i="10"/>
  <c r="AC141" i="10"/>
  <c r="K141" i="10"/>
  <c r="X141" i="10"/>
  <c r="M141" i="10"/>
  <c r="O141" i="10"/>
  <c r="AE141" i="10"/>
  <c r="AL141" i="10"/>
  <c r="U141" i="10"/>
  <c r="V141" i="10"/>
  <c r="T141" i="10"/>
  <c r="AM141" i="10"/>
  <c r="L141" i="10"/>
  <c r="AJ141" i="10"/>
  <c r="F141" i="10"/>
  <c r="H141" i="10"/>
  <c r="S141" i="10"/>
  <c r="AF141" i="10"/>
  <c r="N141" i="10"/>
  <c r="Z141" i="10"/>
  <c r="AN141" i="10"/>
  <c r="Q141" i="10"/>
  <c r="AK141" i="10"/>
  <c r="R141" i="10"/>
  <c r="P141" i="10"/>
  <c r="AG141" i="10"/>
  <c r="W141" i="10"/>
  <c r="AD141" i="10"/>
  <c r="Y141" i="10"/>
  <c r="G141" i="10"/>
  <c r="AH141" i="10"/>
  <c r="AI141" i="10"/>
  <c r="G80" i="10"/>
  <c r="F80" i="10"/>
  <c r="AD80" i="10"/>
  <c r="AN80" i="10"/>
  <c r="Y80" i="10"/>
  <c r="R80" i="10"/>
  <c r="W80" i="10"/>
  <c r="X80" i="10"/>
  <c r="U80" i="10"/>
  <c r="J86" i="10"/>
  <c r="AK86" i="10"/>
  <c r="AB86" i="10"/>
  <c r="I86" i="10"/>
  <c r="H86" i="10"/>
  <c r="G86" i="10"/>
  <c r="F86" i="10"/>
  <c r="S86" i="10"/>
  <c r="P74" i="10"/>
  <c r="AG74" i="10"/>
  <c r="AM74" i="10"/>
  <c r="W74" i="10"/>
  <c r="AB74" i="10"/>
  <c r="U74" i="10"/>
  <c r="Y74" i="10"/>
  <c r="Z74" i="10"/>
  <c r="AI74" i="10"/>
  <c r="AK140" i="10"/>
  <c r="G140" i="10"/>
  <c r="T140" i="10"/>
  <c r="U140" i="10"/>
  <c r="W140" i="10"/>
  <c r="K140" i="10"/>
  <c r="M140" i="10"/>
  <c r="AJ140" i="10"/>
  <c r="AE140" i="10"/>
  <c r="X140" i="10"/>
  <c r="AN140" i="10"/>
  <c r="Y140" i="10"/>
  <c r="AD140" i="10"/>
  <c r="H140" i="10"/>
  <c r="AF140" i="10"/>
  <c r="AM140" i="10"/>
  <c r="AG140" i="10"/>
  <c r="O140" i="10"/>
  <c r="P140" i="10"/>
  <c r="F140" i="10"/>
  <c r="AH140" i="10"/>
  <c r="L140" i="10"/>
  <c r="V140" i="10"/>
  <c r="AB140" i="10"/>
  <c r="R140" i="10"/>
  <c r="AC140" i="10"/>
  <c r="Z140" i="10"/>
  <c r="AA140" i="10"/>
  <c r="I140" i="10"/>
  <c r="J140" i="10"/>
  <c r="Q140" i="10"/>
  <c r="S140" i="10"/>
  <c r="AL140" i="10"/>
  <c r="AI140" i="10"/>
  <c r="N140" i="10"/>
  <c r="I80" i="10"/>
  <c r="AH86" i="10"/>
  <c r="W86" i="10"/>
  <c r="M80" i="10"/>
  <c r="Q80" i="10"/>
  <c r="V80" i="10"/>
  <c r="N80" i="10"/>
  <c r="T80" i="10"/>
  <c r="AB80" i="10"/>
  <c r="AL80" i="10"/>
  <c r="Z80" i="10"/>
  <c r="L80" i="10"/>
  <c r="N86" i="10"/>
  <c r="V86" i="10"/>
  <c r="T86" i="10"/>
  <c r="AA86" i="10"/>
  <c r="P86" i="10"/>
  <c r="AJ86" i="10"/>
  <c r="AG86" i="10"/>
  <c r="AF86" i="10"/>
  <c r="AN86" i="10"/>
  <c r="H74" i="10"/>
  <c r="O74" i="10"/>
  <c r="I74" i="10"/>
  <c r="AN74" i="10"/>
  <c r="G74" i="10"/>
  <c r="L74" i="10"/>
  <c r="AA74" i="10"/>
  <c r="J74" i="10"/>
  <c r="F139" i="10"/>
  <c r="AA139" i="10"/>
  <c r="X139" i="10"/>
  <c r="N139" i="10"/>
  <c r="U139" i="10"/>
  <c r="P139" i="10"/>
  <c r="W139" i="10"/>
  <c r="J139" i="10"/>
  <c r="S139" i="10"/>
  <c r="M139" i="10"/>
  <c r="Q139" i="10"/>
  <c r="AI139" i="10"/>
  <c r="AE139" i="10"/>
  <c r="Y139" i="10"/>
  <c r="R139" i="10"/>
  <c r="H139" i="10"/>
  <c r="AF139" i="10"/>
  <c r="AL139" i="10"/>
  <c r="AB139" i="10"/>
  <c r="T139" i="10"/>
  <c r="G139" i="10"/>
  <c r="AJ139" i="10"/>
  <c r="AC139" i="10"/>
  <c r="O139" i="10"/>
  <c r="AH139" i="10"/>
  <c r="L139" i="10"/>
  <c r="K139" i="10"/>
  <c r="AG139" i="10"/>
  <c r="AN139" i="10"/>
  <c r="AM139" i="10"/>
  <c r="V139" i="10"/>
  <c r="I139" i="10"/>
  <c r="AD139" i="10"/>
  <c r="Z139" i="10"/>
  <c r="AK139" i="10"/>
  <c r="AH138" i="10"/>
  <c r="Z138" i="10"/>
  <c r="AJ138" i="10"/>
  <c r="I138" i="10"/>
  <c r="S138" i="10"/>
  <c r="S137" i="10" s="1"/>
  <c r="AM138" i="10"/>
  <c r="AK138" i="10"/>
  <c r="U138" i="10"/>
  <c r="L138" i="10"/>
  <c r="F138" i="10"/>
  <c r="AB138" i="10"/>
  <c r="V138" i="10"/>
  <c r="T138" i="10"/>
  <c r="T137" i="10" s="1"/>
  <c r="AD138" i="10"/>
  <c r="AL138" i="10"/>
  <c r="AL137" i="10" s="1"/>
  <c r="W138" i="10"/>
  <c r="H138" i="10"/>
  <c r="AE138" i="10"/>
  <c r="AE137" i="10" s="1"/>
  <c r="Q138" i="10"/>
  <c r="J138" i="10"/>
  <c r="AI138" i="10"/>
  <c r="P138" i="10"/>
  <c r="R138" i="10"/>
  <c r="N138" i="10"/>
  <c r="AG138" i="10"/>
  <c r="AG137" i="10" s="1"/>
  <c r="X138" i="10"/>
  <c r="G138" i="10"/>
  <c r="AN138" i="10"/>
  <c r="AF138" i="10"/>
  <c r="AF137" i="10" s="1"/>
  <c r="O138" i="10"/>
  <c r="AC138" i="10"/>
  <c r="K138" i="10"/>
  <c r="Y138" i="10"/>
  <c r="AA138" i="10"/>
  <c r="M138" i="10"/>
  <c r="M137" i="10" s="1"/>
  <c r="X137" i="10" l="1"/>
  <c r="AD137" i="10"/>
  <c r="Y137" i="10"/>
  <c r="AI137" i="10"/>
  <c r="H137" i="10"/>
  <c r="K137" i="10"/>
  <c r="W137" i="10"/>
  <c r="P137" i="10"/>
  <c r="AN137" i="10"/>
  <c r="L137" i="10"/>
  <c r="AH137" i="10"/>
  <c r="E80" i="10"/>
  <c r="N137" i="10"/>
  <c r="J137" i="10"/>
  <c r="V137" i="10"/>
  <c r="U137" i="10"/>
  <c r="I137" i="10"/>
  <c r="AC137" i="10"/>
  <c r="G137" i="10"/>
  <c r="R137" i="10"/>
  <c r="Q137" i="10"/>
  <c r="AB137" i="10"/>
  <c r="AK137" i="10"/>
  <c r="AJ137" i="10"/>
  <c r="E86" i="10"/>
  <c r="E74" i="10"/>
  <c r="AA137" i="10"/>
  <c r="O137" i="10"/>
  <c r="F137" i="10"/>
  <c r="AM137" i="10"/>
  <c r="Z137" i="10"/>
  <c r="E137" i="10" l="1"/>
  <c r="E8" i="1" l="1"/>
  <c r="AC24" i="1" l="1"/>
  <c r="AO24" i="1"/>
  <c r="AF24" i="1"/>
  <c r="E50" i="10"/>
  <c r="E36" i="10"/>
  <c r="BA24" i="1"/>
  <c r="BD24" i="1"/>
  <c r="E51" i="10"/>
  <c r="E38" i="10"/>
  <c r="E49" i="10"/>
  <c r="E28" i="1"/>
  <c r="AL24" i="1"/>
  <c r="E48" i="10"/>
  <c r="T24" i="1"/>
  <c r="W24" i="1"/>
  <c r="E35" i="10"/>
  <c r="E37" i="10"/>
  <c r="AI24" i="1"/>
  <c r="E43" i="10"/>
  <c r="E41" i="10"/>
  <c r="E39" i="10"/>
  <c r="AU24" i="1"/>
  <c r="AX24" i="1"/>
  <c r="E44" i="10"/>
  <c r="N24" i="1"/>
  <c r="Z24" i="1"/>
  <c r="E47" i="10"/>
  <c r="AR24" i="1"/>
  <c r="E42" i="10"/>
  <c r="Q24" i="1"/>
  <c r="E45" i="10"/>
  <c r="L44" i="10" l="1"/>
  <c r="U44" i="10"/>
  <c r="X44" i="10"/>
  <c r="AG44" i="10"/>
  <c r="AD44" i="10"/>
  <c r="AE44" i="10"/>
  <c r="S44" i="10"/>
  <c r="G44" i="10"/>
  <c r="AN44" i="10"/>
  <c r="W44" i="10"/>
  <c r="AF44" i="10"/>
  <c r="AI44" i="10"/>
  <c r="I44" i="10"/>
  <c r="Q44" i="10"/>
  <c r="R44" i="10"/>
  <c r="F44" i="10"/>
  <c r="AC44" i="10"/>
  <c r="Y44" i="10"/>
  <c r="AH44" i="10"/>
  <c r="AK44" i="10"/>
  <c r="K44" i="10"/>
  <c r="T44" i="10"/>
  <c r="AM44" i="10"/>
  <c r="AA44" i="10"/>
  <c r="AB44" i="10"/>
  <c r="P44" i="10"/>
  <c r="AJ44" i="10"/>
  <c r="J44" i="10"/>
  <c r="M44" i="10"/>
  <c r="V44" i="10"/>
  <c r="H44" i="10"/>
  <c r="Z44" i="10"/>
  <c r="N44" i="10"/>
  <c r="O44" i="10"/>
  <c r="AL44" i="10"/>
  <c r="T45" i="10"/>
  <c r="AC45" i="10"/>
  <c r="AH45" i="10"/>
  <c r="L45" i="10"/>
  <c r="U45" i="10"/>
  <c r="Z45" i="10"/>
  <c r="AM45" i="10"/>
  <c r="M45" i="10"/>
  <c r="R45" i="10"/>
  <c r="W45" i="10"/>
  <c r="AN45" i="10"/>
  <c r="J45" i="10"/>
  <c r="O45" i="10"/>
  <c r="AF45" i="10"/>
  <c r="AI45" i="10"/>
  <c r="G45" i="10"/>
  <c r="X45" i="10"/>
  <c r="AG45" i="10"/>
  <c r="AL45" i="10"/>
  <c r="P45" i="10"/>
  <c r="Y45" i="10"/>
  <c r="AD45" i="10"/>
  <c r="H45" i="10"/>
  <c r="Q45" i="10"/>
  <c r="V45" i="10"/>
  <c r="AA45" i="10"/>
  <c r="I45" i="10"/>
  <c r="N45" i="10"/>
  <c r="S45" i="10"/>
  <c r="AJ45" i="10"/>
  <c r="F45" i="10"/>
  <c r="K45" i="10"/>
  <c r="AB45" i="10"/>
  <c r="AK45" i="10"/>
  <c r="AE45" i="10"/>
  <c r="E101" i="10"/>
  <c r="E102" i="10"/>
  <c r="E98" i="10"/>
  <c r="E100" i="10"/>
  <c r="E99" i="10"/>
  <c r="AM35" i="10"/>
  <c r="M35" i="10"/>
  <c r="P35" i="10"/>
  <c r="Y35" i="10"/>
  <c r="V35" i="10"/>
  <c r="J35" i="10"/>
  <c r="T35" i="10"/>
  <c r="U35" i="10"/>
  <c r="F35" i="10"/>
  <c r="O35" i="10"/>
  <c r="X35" i="10"/>
  <c r="AA35" i="10"/>
  <c r="AJ35" i="10"/>
  <c r="I35" i="10"/>
  <c r="S35" i="10"/>
  <c r="G35" i="10"/>
  <c r="H35" i="10"/>
  <c r="Q35" i="10"/>
  <c r="Z35" i="10"/>
  <c r="AI35" i="10"/>
  <c r="AL35" i="10"/>
  <c r="L35" i="10"/>
  <c r="AE35" i="10"/>
  <c r="K35" i="10"/>
  <c r="AC35" i="10"/>
  <c r="AD35" i="10"/>
  <c r="AB35" i="10"/>
  <c r="AK35" i="10"/>
  <c r="AN35" i="10"/>
  <c r="N35" i="10"/>
  <c r="W35" i="10"/>
  <c r="R35" i="10"/>
  <c r="AG35" i="10"/>
  <c r="AH35" i="10"/>
  <c r="AF35" i="10"/>
  <c r="AI51" i="10"/>
  <c r="I51" i="10"/>
  <c r="R51" i="10"/>
  <c r="AA51" i="10"/>
  <c r="AJ51" i="10"/>
  <c r="J51" i="10"/>
  <c r="S51" i="10"/>
  <c r="AB51" i="10"/>
  <c r="AK51" i="10"/>
  <c r="K51" i="10"/>
  <c r="T51" i="10"/>
  <c r="AC51" i="10"/>
  <c r="AL51" i="10"/>
  <c r="L51" i="10"/>
  <c r="U51" i="10"/>
  <c r="AD51" i="10"/>
  <c r="AN51" i="10"/>
  <c r="M51" i="10"/>
  <c r="V51" i="10"/>
  <c r="AE51" i="10"/>
  <c r="AM51" i="10"/>
  <c r="N51" i="10"/>
  <c r="W51" i="10"/>
  <c r="AF51" i="10"/>
  <c r="F51" i="10"/>
  <c r="O51" i="10"/>
  <c r="X51" i="10"/>
  <c r="AG51" i="10"/>
  <c r="G51" i="10"/>
  <c r="P51" i="10"/>
  <c r="Y51" i="10"/>
  <c r="AH51" i="10"/>
  <c r="H51" i="10"/>
  <c r="Q51" i="10"/>
  <c r="Z51" i="10"/>
  <c r="J49" i="10"/>
  <c r="S49" i="10"/>
  <c r="V49" i="10"/>
  <c r="AE49" i="10"/>
  <c r="AB49" i="10"/>
  <c r="K49" i="10"/>
  <c r="Z49" i="10"/>
  <c r="AA49" i="10"/>
  <c r="AL49" i="10"/>
  <c r="U49" i="10"/>
  <c r="AD49" i="10"/>
  <c r="AG49" i="10"/>
  <c r="G49" i="10"/>
  <c r="O49" i="10"/>
  <c r="P49" i="10"/>
  <c r="M49" i="10"/>
  <c r="N49" i="10"/>
  <c r="L49" i="10"/>
  <c r="AF49" i="10"/>
  <c r="F49" i="10"/>
  <c r="I49" i="10"/>
  <c r="R49" i="10"/>
  <c r="AK49" i="10"/>
  <c r="Y49" i="10"/>
  <c r="AI49" i="10"/>
  <c r="AJ49" i="10"/>
  <c r="AH49" i="10"/>
  <c r="H49" i="10"/>
  <c r="Q49" i="10"/>
  <c r="T49" i="10"/>
  <c r="AC49" i="10"/>
  <c r="X49" i="10"/>
  <c r="AN49" i="10"/>
  <c r="AM49" i="10"/>
  <c r="W49" i="10"/>
  <c r="N41" i="10"/>
  <c r="W41" i="10"/>
  <c r="L41" i="10"/>
  <c r="AC41" i="10"/>
  <c r="AF41" i="10"/>
  <c r="K41" i="10"/>
  <c r="Y41" i="10"/>
  <c r="Q41" i="10"/>
  <c r="Z41" i="10"/>
  <c r="O41" i="10"/>
  <c r="AE41" i="10"/>
  <c r="AB41" i="10"/>
  <c r="AJ41" i="10"/>
  <c r="J41" i="10"/>
  <c r="AL41" i="10"/>
  <c r="S41" i="10"/>
  <c r="AD41" i="10"/>
  <c r="AG41" i="10"/>
  <c r="V41" i="10"/>
  <c r="R41" i="10"/>
  <c r="U41" i="10"/>
  <c r="P41" i="10"/>
  <c r="M41" i="10"/>
  <c r="G41" i="10"/>
  <c r="T41" i="10"/>
  <c r="H41" i="10"/>
  <c r="X41" i="10"/>
  <c r="AH41" i="10"/>
  <c r="AA41" i="10"/>
  <c r="AI41" i="10"/>
  <c r="AK41" i="10"/>
  <c r="AM41" i="10"/>
  <c r="F41" i="10"/>
  <c r="AN41" i="10"/>
  <c r="I41" i="10"/>
  <c r="AB50" i="10"/>
  <c r="AI50" i="10"/>
  <c r="AG50" i="10"/>
  <c r="U50" i="10"/>
  <c r="L50" i="10"/>
  <c r="S50" i="10"/>
  <c r="G50" i="10"/>
  <c r="AC50" i="10"/>
  <c r="H50" i="10"/>
  <c r="Y50" i="10"/>
  <c r="AL50" i="10"/>
  <c r="AA50" i="10"/>
  <c r="AH50" i="10"/>
  <c r="V50" i="10"/>
  <c r="R50" i="10"/>
  <c r="K50" i="10"/>
  <c r="AM50" i="10"/>
  <c r="AK50" i="10"/>
  <c r="X50" i="10"/>
  <c r="P50" i="10"/>
  <c r="Q50" i="10"/>
  <c r="AF50" i="10"/>
  <c r="J50" i="10"/>
  <c r="AE50" i="10"/>
  <c r="M50" i="10"/>
  <c r="AJ50" i="10"/>
  <c r="W50" i="10"/>
  <c r="O50" i="10"/>
  <c r="N50" i="10"/>
  <c r="AD50" i="10"/>
  <c r="F50" i="10"/>
  <c r="T50" i="10"/>
  <c r="I50" i="10"/>
  <c r="Z50" i="10"/>
  <c r="AN50" i="10"/>
  <c r="Y47" i="10"/>
  <c r="AH47" i="10"/>
  <c r="AK47" i="10"/>
  <c r="K47" i="10"/>
  <c r="H47" i="10"/>
  <c r="AE47" i="10"/>
  <c r="AF47" i="10"/>
  <c r="O47" i="10"/>
  <c r="P47" i="10"/>
  <c r="AJ47" i="10"/>
  <c r="J47" i="10"/>
  <c r="M47" i="10"/>
  <c r="V47" i="10"/>
  <c r="AD47" i="10"/>
  <c r="R47" i="10"/>
  <c r="S47" i="10"/>
  <c r="T47" i="10"/>
  <c r="AL47" i="10"/>
  <c r="L47" i="10"/>
  <c r="U47" i="10"/>
  <c r="X47" i="10"/>
  <c r="AG47" i="10"/>
  <c r="Q47" i="10"/>
  <c r="AM47" i="10"/>
  <c r="F47" i="10"/>
  <c r="G47" i="10"/>
  <c r="N47" i="10"/>
  <c r="W47" i="10"/>
  <c r="Z47" i="10"/>
  <c r="AI47" i="10"/>
  <c r="I47" i="10"/>
  <c r="AN47" i="10"/>
  <c r="AA47" i="10"/>
  <c r="AB47" i="10"/>
  <c r="AC47" i="10"/>
  <c r="R43" i="10"/>
  <c r="G43" i="10"/>
  <c r="AF43" i="10"/>
  <c r="S43" i="10"/>
  <c r="AG43" i="10"/>
  <c r="AB43" i="10"/>
  <c r="V43" i="10"/>
  <c r="J43" i="10"/>
  <c r="I43" i="10"/>
  <c r="AK43" i="10"/>
  <c r="AL43" i="10"/>
  <c r="F43" i="10"/>
  <c r="AJ43" i="10"/>
  <c r="AM43" i="10"/>
  <c r="W43" i="10"/>
  <c r="Y43" i="10"/>
  <c r="T43" i="10"/>
  <c r="AI43" i="10"/>
  <c r="AN43" i="10"/>
  <c r="N43" i="10"/>
  <c r="P43" i="10"/>
  <c r="Z43" i="10"/>
  <c r="AA43" i="10"/>
  <c r="AD43" i="10"/>
  <c r="K43" i="10"/>
  <c r="M43" i="10"/>
  <c r="L43" i="10"/>
  <c r="AE43" i="10"/>
  <c r="Q43" i="10"/>
  <c r="H43" i="10"/>
  <c r="U43" i="10"/>
  <c r="AH43" i="10"/>
  <c r="O43" i="10"/>
  <c r="AC43" i="10"/>
  <c r="X43" i="10"/>
  <c r="AB42" i="10"/>
  <c r="M42" i="10"/>
  <c r="V42" i="10"/>
  <c r="H42" i="10"/>
  <c r="AI42" i="10"/>
  <c r="N42" i="10"/>
  <c r="W42" i="10"/>
  <c r="AM42" i="10"/>
  <c r="F42" i="10"/>
  <c r="O42" i="10"/>
  <c r="T42" i="10"/>
  <c r="AG42" i="10"/>
  <c r="G42" i="10"/>
  <c r="AE42" i="10"/>
  <c r="Y42" i="10"/>
  <c r="AH42" i="10"/>
  <c r="AJ42" i="10"/>
  <c r="Q42" i="10"/>
  <c r="Z42" i="10"/>
  <c r="L42" i="10"/>
  <c r="I42" i="10"/>
  <c r="R42" i="10"/>
  <c r="AA42" i="10"/>
  <c r="X42" i="10"/>
  <c r="J42" i="10"/>
  <c r="S42" i="10"/>
  <c r="AF42" i="10"/>
  <c r="AK42" i="10"/>
  <c r="K42" i="10"/>
  <c r="AN42" i="10"/>
  <c r="AC42" i="10"/>
  <c r="AL42" i="10"/>
  <c r="P42" i="10"/>
  <c r="U42" i="10"/>
  <c r="AD42" i="10"/>
  <c r="AF39" i="10"/>
  <c r="AD39" i="10"/>
  <c r="O39" i="10"/>
  <c r="AK39" i="10"/>
  <c r="Q39" i="10"/>
  <c r="AL39" i="10"/>
  <c r="AE39" i="10"/>
  <c r="W39" i="10"/>
  <c r="K39" i="10"/>
  <c r="Y39" i="10"/>
  <c r="AG39" i="10"/>
  <c r="AH39" i="10"/>
  <c r="M39" i="10"/>
  <c r="N39" i="10"/>
  <c r="H39" i="10"/>
  <c r="AI39" i="10"/>
  <c r="T39" i="10"/>
  <c r="V39" i="10"/>
  <c r="R39" i="10"/>
  <c r="AN39" i="10"/>
  <c r="J39" i="10"/>
  <c r="F39" i="10"/>
  <c r="AB39" i="10"/>
  <c r="L39" i="10"/>
  <c r="AM39" i="10"/>
  <c r="X39" i="10"/>
  <c r="U39" i="10"/>
  <c r="AC39" i="10"/>
  <c r="P39" i="10"/>
  <c r="I39" i="10"/>
  <c r="Z39" i="10"/>
  <c r="AA39" i="10"/>
  <c r="G39" i="10"/>
  <c r="S39" i="10"/>
  <c r="AJ39" i="10"/>
  <c r="Y37" i="10"/>
  <c r="R37" i="10"/>
  <c r="U37" i="10"/>
  <c r="N37" i="10"/>
  <c r="AF37" i="10"/>
  <c r="AH37" i="10"/>
  <c r="P37" i="10"/>
  <c r="H37" i="10"/>
  <c r="L37" i="10"/>
  <c r="AM37" i="10"/>
  <c r="I37" i="10"/>
  <c r="M37" i="10"/>
  <c r="V37" i="10"/>
  <c r="S37" i="10"/>
  <c r="W37" i="10"/>
  <c r="AL37" i="10"/>
  <c r="G37" i="10"/>
  <c r="AD37" i="10"/>
  <c r="AE37" i="10"/>
  <c r="AJ37" i="10"/>
  <c r="AA37" i="10"/>
  <c r="AB37" i="10"/>
  <c r="F37" i="10"/>
  <c r="J37" i="10"/>
  <c r="K37" i="10"/>
  <c r="O37" i="10"/>
  <c r="Q37" i="10"/>
  <c r="Z37" i="10"/>
  <c r="AC37" i="10"/>
  <c r="AI37" i="10"/>
  <c r="AN37" i="10"/>
  <c r="T37" i="10"/>
  <c r="X37" i="10"/>
  <c r="AG37" i="10"/>
  <c r="AK37" i="10"/>
  <c r="AC48" i="10"/>
  <c r="AL48" i="10"/>
  <c r="F48" i="10"/>
  <c r="O48" i="10"/>
  <c r="W48" i="10"/>
  <c r="X48" i="10"/>
  <c r="G48" i="10"/>
  <c r="H48" i="10"/>
  <c r="I48" i="10"/>
  <c r="AN48" i="10"/>
  <c r="N48" i="10"/>
  <c r="Q48" i="10"/>
  <c r="Z48" i="10"/>
  <c r="J48" i="10"/>
  <c r="K48" i="10"/>
  <c r="L48" i="10"/>
  <c r="AD48" i="10"/>
  <c r="AE48" i="10"/>
  <c r="P48" i="10"/>
  <c r="Y48" i="10"/>
  <c r="AB48" i="10"/>
  <c r="AK48" i="10"/>
  <c r="AF48" i="10"/>
  <c r="AG48" i="10"/>
  <c r="AH48" i="10"/>
  <c r="AI48" i="10"/>
  <c r="R48" i="10"/>
  <c r="AA48" i="10"/>
  <c r="AJ48" i="10"/>
  <c r="AM48" i="10"/>
  <c r="M48" i="10"/>
  <c r="S48" i="10"/>
  <c r="T48" i="10"/>
  <c r="U48" i="10"/>
  <c r="V48" i="10"/>
  <c r="I38" i="10"/>
  <c r="R38" i="10"/>
  <c r="AA38" i="10"/>
  <c r="AD38" i="10"/>
  <c r="AN38" i="10"/>
  <c r="AH38" i="10"/>
  <c r="AI38" i="10"/>
  <c r="W38" i="10"/>
  <c r="X38" i="10"/>
  <c r="T38" i="10"/>
  <c r="AC38" i="10"/>
  <c r="AF38" i="10"/>
  <c r="F38" i="10"/>
  <c r="AL38" i="10"/>
  <c r="U38" i="10"/>
  <c r="V38" i="10"/>
  <c r="J38" i="10"/>
  <c r="K38" i="10"/>
  <c r="AE38" i="10"/>
  <c r="AM38" i="10"/>
  <c r="H38" i="10"/>
  <c r="Q38" i="10"/>
  <c r="Y38" i="10"/>
  <c r="Z38" i="10"/>
  <c r="N38" i="10"/>
  <c r="O38" i="10"/>
  <c r="AG38" i="10"/>
  <c r="G38" i="10"/>
  <c r="P38" i="10"/>
  <c r="S38" i="10"/>
  <c r="AB38" i="10"/>
  <c r="L38" i="10"/>
  <c r="M38" i="10"/>
  <c r="AJ38" i="10"/>
  <c r="AK38" i="10"/>
  <c r="AJ36" i="10"/>
  <c r="J36" i="10"/>
  <c r="S36" i="10"/>
  <c r="AB36" i="10"/>
  <c r="AK36" i="10"/>
  <c r="K36" i="10"/>
  <c r="T36" i="10"/>
  <c r="AC36" i="10"/>
  <c r="AL36" i="10"/>
  <c r="L36" i="10"/>
  <c r="U36" i="10"/>
  <c r="AD36" i="10"/>
  <c r="AN36" i="10"/>
  <c r="M36" i="10"/>
  <c r="V36" i="10"/>
  <c r="AE36" i="10"/>
  <c r="AM36" i="10"/>
  <c r="N36" i="10"/>
  <c r="W36" i="10"/>
  <c r="AF36" i="10"/>
  <c r="F36" i="10"/>
  <c r="O36" i="10"/>
  <c r="X36" i="10"/>
  <c r="AG36" i="10"/>
  <c r="G36" i="10"/>
  <c r="P36" i="10"/>
  <c r="Y36" i="10"/>
  <c r="AH36" i="10"/>
  <c r="H36" i="10"/>
  <c r="Q36" i="10"/>
  <c r="Z36" i="10"/>
  <c r="AI36" i="10"/>
  <c r="I36" i="10"/>
  <c r="R36" i="10"/>
  <c r="AA36" i="10"/>
  <c r="AB46" i="10" l="1"/>
  <c r="AI46" i="10"/>
  <c r="AG46" i="10"/>
  <c r="AL46" i="10"/>
  <c r="AD46" i="10"/>
  <c r="AJ46" i="10"/>
  <c r="AE46" i="10"/>
  <c r="AH46" i="10"/>
  <c r="G40" i="10"/>
  <c r="R40" i="10"/>
  <c r="S40" i="10"/>
  <c r="AB40" i="10"/>
  <c r="Q40" i="10"/>
  <c r="AC40" i="10"/>
  <c r="AC34" i="10"/>
  <c r="AN46" i="10"/>
  <c r="U46" i="10"/>
  <c r="S46" i="10"/>
  <c r="G46" i="10"/>
  <c r="AM40" i="10"/>
  <c r="AL34" i="10"/>
  <c r="H34" i="10"/>
  <c r="AJ34" i="10"/>
  <c r="F34" i="10"/>
  <c r="V34" i="10"/>
  <c r="AM34" i="10"/>
  <c r="AC102" i="10"/>
  <c r="AL102" i="10"/>
  <c r="L102" i="10"/>
  <c r="U102" i="10"/>
  <c r="AD102" i="10"/>
  <c r="AM102" i="10"/>
  <c r="M102" i="10"/>
  <c r="V102" i="10"/>
  <c r="AE102" i="10"/>
  <c r="AN102" i="10"/>
  <c r="W102" i="10"/>
  <c r="O102" i="10"/>
  <c r="AG102" i="10"/>
  <c r="Y102" i="10"/>
  <c r="Q102" i="10"/>
  <c r="I102" i="10"/>
  <c r="F102" i="10"/>
  <c r="G102" i="10"/>
  <c r="AH102" i="10"/>
  <c r="Z102" i="10"/>
  <c r="R102" i="10"/>
  <c r="AA102" i="10"/>
  <c r="AJ102" i="10"/>
  <c r="J102" i="10"/>
  <c r="S102" i="10"/>
  <c r="AB102" i="10"/>
  <c r="AK102" i="10"/>
  <c r="K102" i="10"/>
  <c r="T102" i="10"/>
  <c r="N102" i="10"/>
  <c r="AF102" i="10"/>
  <c r="X102" i="10"/>
  <c r="P102" i="10"/>
  <c r="H102" i="10"/>
  <c r="AI102" i="10"/>
  <c r="AA46" i="10"/>
  <c r="Z46" i="10"/>
  <c r="F46" i="10"/>
  <c r="X46" i="10"/>
  <c r="T46" i="10"/>
  <c r="V46" i="10"/>
  <c r="P46" i="10"/>
  <c r="H46" i="10"/>
  <c r="Y46" i="10"/>
  <c r="I40" i="10"/>
  <c r="AK40" i="10"/>
  <c r="X40" i="10"/>
  <c r="M40" i="10"/>
  <c r="V40" i="10"/>
  <c r="AL40" i="10"/>
  <c r="AE40" i="10"/>
  <c r="Y40" i="10"/>
  <c r="L40" i="10"/>
  <c r="R34" i="10"/>
  <c r="AK34" i="10"/>
  <c r="K34" i="10"/>
  <c r="AI34" i="10"/>
  <c r="G34" i="10"/>
  <c r="AA34" i="10"/>
  <c r="U34" i="10"/>
  <c r="Y34" i="10"/>
  <c r="AI99" i="10"/>
  <c r="I99" i="10"/>
  <c r="R99" i="10"/>
  <c r="AA99" i="10"/>
  <c r="AJ99" i="10"/>
  <c r="J99" i="10"/>
  <c r="S99" i="10"/>
  <c r="AB99" i="10"/>
  <c r="AK99" i="10"/>
  <c r="M99" i="10"/>
  <c r="AE99" i="10"/>
  <c r="N99" i="10"/>
  <c r="AF99" i="10"/>
  <c r="O99" i="10"/>
  <c r="K99" i="10"/>
  <c r="T99" i="10"/>
  <c r="AC99" i="10"/>
  <c r="AL99" i="10"/>
  <c r="L99" i="10"/>
  <c r="U99" i="10"/>
  <c r="AD99" i="10"/>
  <c r="AM99" i="10"/>
  <c r="X99" i="10"/>
  <c r="AG99" i="10"/>
  <c r="G99" i="10"/>
  <c r="P99" i="10"/>
  <c r="Y99" i="10"/>
  <c r="AH99" i="10"/>
  <c r="H99" i="10"/>
  <c r="Q99" i="10"/>
  <c r="Z99" i="10"/>
  <c r="V99" i="10"/>
  <c r="AN99" i="10"/>
  <c r="W99" i="10"/>
  <c r="F99" i="10"/>
  <c r="L101" i="10"/>
  <c r="U101" i="10"/>
  <c r="AD101" i="10"/>
  <c r="AM101" i="10"/>
  <c r="M101" i="10"/>
  <c r="V101" i="10"/>
  <c r="AE101" i="10"/>
  <c r="AN101" i="10"/>
  <c r="N101" i="10"/>
  <c r="AF101" i="10"/>
  <c r="O101" i="10"/>
  <c r="G101" i="10"/>
  <c r="Y101" i="10"/>
  <c r="AH101" i="10"/>
  <c r="Z101" i="10"/>
  <c r="R101" i="10"/>
  <c r="X101" i="10"/>
  <c r="Q101" i="10"/>
  <c r="I101" i="10"/>
  <c r="AJ101" i="10"/>
  <c r="J101" i="10"/>
  <c r="S101" i="10"/>
  <c r="AB101" i="10"/>
  <c r="AK101" i="10"/>
  <c r="K101" i="10"/>
  <c r="T101" i="10"/>
  <c r="AC101" i="10"/>
  <c r="AL101" i="10"/>
  <c r="W101" i="10"/>
  <c r="F101" i="10"/>
  <c r="AG101" i="10"/>
  <c r="P101" i="10"/>
  <c r="H101" i="10"/>
  <c r="AI101" i="10"/>
  <c r="AA101" i="10"/>
  <c r="AG34" i="10"/>
  <c r="M46" i="10"/>
  <c r="O46" i="10"/>
  <c r="K46" i="10"/>
  <c r="AN40" i="10"/>
  <c r="AI40" i="10"/>
  <c r="H40" i="10"/>
  <c r="P40" i="10"/>
  <c r="AG40" i="10"/>
  <c r="J40" i="10"/>
  <c r="O40" i="10"/>
  <c r="K40" i="10"/>
  <c r="W40" i="10"/>
  <c r="AF34" i="10"/>
  <c r="W34" i="10"/>
  <c r="AB34" i="10"/>
  <c r="AE34" i="10"/>
  <c r="Z34" i="10"/>
  <c r="S34" i="10"/>
  <c r="X34" i="10"/>
  <c r="T34" i="10"/>
  <c r="P34" i="10"/>
  <c r="H100" i="10"/>
  <c r="I100" i="10"/>
  <c r="Z100" i="10"/>
  <c r="AC100" i="10"/>
  <c r="Y100" i="10"/>
  <c r="R100" i="10"/>
  <c r="AI100" i="10"/>
  <c r="AJ100" i="10"/>
  <c r="J100" i="10"/>
  <c r="AH100" i="10"/>
  <c r="AM100" i="10"/>
  <c r="AE100" i="10"/>
  <c r="AA100" i="10"/>
  <c r="AB100" i="10"/>
  <c r="AL100" i="10"/>
  <c r="S100" i="10"/>
  <c r="T100" i="10"/>
  <c r="U100" i="10"/>
  <c r="K100" i="10"/>
  <c r="L100" i="10"/>
  <c r="M100" i="10"/>
  <c r="V100" i="10"/>
  <c r="AF100" i="10"/>
  <c r="F100" i="10"/>
  <c r="W100" i="10"/>
  <c r="X100" i="10"/>
  <c r="AG100" i="10"/>
  <c r="O100" i="10"/>
  <c r="P100" i="10"/>
  <c r="Q100" i="10"/>
  <c r="G100" i="10"/>
  <c r="AD100" i="10"/>
  <c r="AK100" i="10"/>
  <c r="AN100" i="10"/>
  <c r="N100" i="10"/>
  <c r="AH40" i="10"/>
  <c r="AN34" i="10"/>
  <c r="W46" i="10"/>
  <c r="AM46" i="10"/>
  <c r="AC46" i="10"/>
  <c r="I46" i="10"/>
  <c r="N46" i="10"/>
  <c r="Q46" i="10"/>
  <c r="L46" i="10"/>
  <c r="R46" i="10"/>
  <c r="J46" i="10"/>
  <c r="AF46" i="10"/>
  <c r="AK46" i="10"/>
  <c r="F40" i="10"/>
  <c r="AA40" i="10"/>
  <c r="T40" i="10"/>
  <c r="U40" i="10"/>
  <c r="AD40" i="10"/>
  <c r="AJ40" i="10"/>
  <c r="Z40" i="10"/>
  <c r="AF40" i="10"/>
  <c r="N40" i="10"/>
  <c r="AH34" i="10"/>
  <c r="N34" i="10"/>
  <c r="AD34" i="10"/>
  <c r="L34" i="10"/>
  <c r="Q34" i="10"/>
  <c r="I34" i="10"/>
  <c r="O34" i="10"/>
  <c r="J34" i="10"/>
  <c r="M34" i="10"/>
  <c r="AK98" i="10"/>
  <c r="K98" i="10"/>
  <c r="K97" i="10" s="1"/>
  <c r="T98" i="10"/>
  <c r="AC98" i="10"/>
  <c r="AL98" i="10"/>
  <c r="L98" i="10"/>
  <c r="U98" i="10"/>
  <c r="AD98" i="10"/>
  <c r="AN98" i="10"/>
  <c r="X98" i="10"/>
  <c r="P98" i="10"/>
  <c r="AH98" i="10"/>
  <c r="M98" i="10"/>
  <c r="V98" i="10"/>
  <c r="AE98" i="10"/>
  <c r="AM98" i="10"/>
  <c r="N98" i="10"/>
  <c r="W98" i="10"/>
  <c r="AF98" i="10"/>
  <c r="F98" i="10"/>
  <c r="AG98" i="10"/>
  <c r="Q98" i="10"/>
  <c r="Z98" i="10"/>
  <c r="AI98" i="10"/>
  <c r="I98" i="10"/>
  <c r="R98" i="10"/>
  <c r="AA98" i="10"/>
  <c r="AJ98" i="10"/>
  <c r="J98" i="10"/>
  <c r="S98" i="10"/>
  <c r="AB98" i="10"/>
  <c r="O98" i="10"/>
  <c r="G98" i="10"/>
  <c r="Y98" i="10"/>
  <c r="H98" i="10"/>
  <c r="Y97" i="10" l="1"/>
  <c r="G97" i="10"/>
  <c r="S97" i="10"/>
  <c r="AI97" i="10"/>
  <c r="AM97" i="10"/>
  <c r="N97" i="10"/>
  <c r="O97" i="10"/>
  <c r="AJ97" i="10"/>
  <c r="F97" i="10"/>
  <c r="AH97" i="10"/>
  <c r="AD97" i="10"/>
  <c r="AC97" i="10"/>
  <c r="H97" i="10"/>
  <c r="T97" i="10"/>
  <c r="AB97" i="10"/>
  <c r="AF97" i="10"/>
  <c r="P97" i="10"/>
  <c r="U97" i="10"/>
  <c r="E46" i="10"/>
  <c r="E34" i="10"/>
  <c r="Z97" i="10"/>
  <c r="E40" i="10"/>
  <c r="R97" i="10"/>
  <c r="Q97" i="10"/>
  <c r="W97" i="10"/>
  <c r="V97" i="10"/>
  <c r="X97" i="10"/>
  <c r="L97" i="10"/>
  <c r="AA97" i="10"/>
  <c r="AE97" i="10"/>
  <c r="J97" i="10"/>
  <c r="I97" i="10"/>
  <c r="AG97" i="10"/>
  <c r="M97" i="10"/>
  <c r="AN97" i="10"/>
  <c r="AL97" i="10"/>
  <c r="AK97" i="10"/>
  <c r="E97" i="10" l="1"/>
  <c r="H8" i="1" l="1"/>
  <c r="I8" i="1"/>
  <c r="F8" i="1"/>
  <c r="G8" i="1"/>
  <c r="U24" i="1" l="1"/>
  <c r="E64" i="10"/>
  <c r="E69" i="10"/>
  <c r="E57" i="10"/>
  <c r="E55" i="10"/>
  <c r="E67" i="10"/>
  <c r="AD24" i="1"/>
  <c r="O24" i="1"/>
  <c r="E59" i="10"/>
  <c r="AJ24" i="1"/>
  <c r="E65" i="10"/>
  <c r="E63" i="10"/>
  <c r="AM24" i="1"/>
  <c r="BE24" i="1"/>
  <c r="AY24" i="1"/>
  <c r="E71" i="10"/>
  <c r="AS24" i="1"/>
  <c r="E61" i="10"/>
  <c r="E68" i="10"/>
  <c r="E70" i="10"/>
  <c r="AA24" i="1"/>
  <c r="X24" i="1"/>
  <c r="R24" i="1"/>
  <c r="E62" i="10"/>
  <c r="AP24" i="1"/>
  <c r="AG24" i="1"/>
  <c r="E56" i="10"/>
  <c r="AV24" i="1"/>
  <c r="BB24" i="1"/>
  <c r="E58" i="10"/>
  <c r="F28" i="1"/>
  <c r="Y62" i="10" l="1"/>
  <c r="AK62" i="10"/>
  <c r="AH62" i="10"/>
  <c r="Q62" i="10"/>
  <c r="Z62" i="10"/>
  <c r="AI62" i="10"/>
  <c r="I62" i="10"/>
  <c r="AL62" i="10"/>
  <c r="AC62" i="10"/>
  <c r="AJ62" i="10"/>
  <c r="J62" i="10"/>
  <c r="S62" i="10"/>
  <c r="AB62" i="10"/>
  <c r="X62" i="10"/>
  <c r="K62" i="10"/>
  <c r="T62" i="10"/>
  <c r="AE62" i="10"/>
  <c r="G62" i="10"/>
  <c r="L62" i="10"/>
  <c r="U62" i="10"/>
  <c r="AD62" i="10"/>
  <c r="AN62" i="10"/>
  <c r="M62" i="10"/>
  <c r="V62" i="10"/>
  <c r="H62" i="10"/>
  <c r="AA62" i="10"/>
  <c r="P62" i="10"/>
  <c r="O62" i="10"/>
  <c r="N62" i="10"/>
  <c r="W62" i="10"/>
  <c r="R62" i="10"/>
  <c r="AF62" i="10"/>
  <c r="AG62" i="10"/>
  <c r="F62" i="10"/>
  <c r="AM62" i="10"/>
  <c r="P70" i="10"/>
  <c r="Y70" i="10"/>
  <c r="AH70" i="10"/>
  <c r="H70" i="10"/>
  <c r="Q70" i="10"/>
  <c r="Z70" i="10"/>
  <c r="AG70" i="10"/>
  <c r="T70" i="10"/>
  <c r="G70" i="10"/>
  <c r="X70" i="10"/>
  <c r="R70" i="10"/>
  <c r="AA70" i="10"/>
  <c r="AJ70" i="10"/>
  <c r="AF70" i="10"/>
  <c r="S70" i="10"/>
  <c r="AB70" i="10"/>
  <c r="AK70" i="10"/>
  <c r="M70" i="10"/>
  <c r="V70" i="10"/>
  <c r="AN70" i="10"/>
  <c r="J70" i="10"/>
  <c r="K70" i="10"/>
  <c r="AC70" i="10"/>
  <c r="AL70" i="10"/>
  <c r="L70" i="10"/>
  <c r="U70" i="10"/>
  <c r="AD70" i="10"/>
  <c r="W70" i="10"/>
  <c r="AM70" i="10"/>
  <c r="AI70" i="10"/>
  <c r="AE70" i="10"/>
  <c r="N70" i="10"/>
  <c r="F70" i="10"/>
  <c r="O70" i="10"/>
  <c r="I70" i="10"/>
  <c r="I71" i="10"/>
  <c r="U71" i="10"/>
  <c r="AM71" i="10"/>
  <c r="AJ71" i="10"/>
  <c r="J71" i="10"/>
  <c r="S71" i="10"/>
  <c r="AB71" i="10"/>
  <c r="Z71" i="10"/>
  <c r="M71" i="10"/>
  <c r="P71" i="10"/>
  <c r="AH71" i="10"/>
  <c r="K71" i="10"/>
  <c r="T71" i="10"/>
  <c r="AC71" i="10"/>
  <c r="AL71" i="10"/>
  <c r="L71" i="10"/>
  <c r="AK71" i="10"/>
  <c r="AD71" i="10"/>
  <c r="O71" i="10"/>
  <c r="AI71" i="10"/>
  <c r="AG71" i="10"/>
  <c r="Y71" i="10"/>
  <c r="Q71" i="10"/>
  <c r="V71" i="10"/>
  <c r="AE71" i="10"/>
  <c r="H71" i="10"/>
  <c r="N71" i="10"/>
  <c r="W71" i="10"/>
  <c r="AF71" i="10"/>
  <c r="F71" i="10"/>
  <c r="AA71" i="10"/>
  <c r="R71" i="10"/>
  <c r="G71" i="10"/>
  <c r="X71" i="10"/>
  <c r="AN71" i="10"/>
  <c r="R63" i="10"/>
  <c r="AA63" i="10"/>
  <c r="AJ63" i="10"/>
  <c r="J63" i="10"/>
  <c r="F63" i="10"/>
  <c r="AL63" i="10"/>
  <c r="AK63" i="10"/>
  <c r="AG63" i="10"/>
  <c r="K63" i="10"/>
  <c r="AC63" i="10"/>
  <c r="L63" i="10"/>
  <c r="I63" i="10"/>
  <c r="U63" i="10"/>
  <c r="AD63" i="10"/>
  <c r="AM63" i="10"/>
  <c r="M63" i="10"/>
  <c r="AI63" i="10"/>
  <c r="T63" i="10"/>
  <c r="AN63" i="10"/>
  <c r="N63" i="10"/>
  <c r="W63" i="10"/>
  <c r="AF63" i="10"/>
  <c r="S63" i="10"/>
  <c r="O63" i="10"/>
  <c r="AB63" i="10"/>
  <c r="V63" i="10"/>
  <c r="AH63" i="10"/>
  <c r="AE63" i="10"/>
  <c r="G63" i="10"/>
  <c r="H63" i="10"/>
  <c r="X63" i="10"/>
  <c r="Q63" i="10"/>
  <c r="Z63" i="10"/>
  <c r="P63" i="10"/>
  <c r="Y63" i="10"/>
  <c r="U57" i="10"/>
  <c r="AM57" i="10"/>
  <c r="M57" i="10"/>
  <c r="V57" i="10"/>
  <c r="AE57" i="10"/>
  <c r="X57" i="10"/>
  <c r="AA57" i="10"/>
  <c r="AH57" i="10"/>
  <c r="J57" i="10"/>
  <c r="AB57" i="10"/>
  <c r="AC57" i="10"/>
  <c r="AJ57" i="10"/>
  <c r="F57" i="10"/>
  <c r="O57" i="10"/>
  <c r="AD57" i="10"/>
  <c r="AG57" i="10"/>
  <c r="G57" i="10"/>
  <c r="P57" i="10"/>
  <c r="L57" i="10"/>
  <c r="AK57" i="10"/>
  <c r="AF57" i="10"/>
  <c r="S57" i="10"/>
  <c r="N57" i="10"/>
  <c r="AL57" i="10"/>
  <c r="Q57" i="10"/>
  <c r="Z57" i="10"/>
  <c r="AI57" i="10"/>
  <c r="I57" i="10"/>
  <c r="R57" i="10"/>
  <c r="H57" i="10"/>
  <c r="K57" i="10"/>
  <c r="W57" i="10"/>
  <c r="AN57" i="10"/>
  <c r="T57" i="10"/>
  <c r="Y57" i="10"/>
  <c r="E122" i="10"/>
  <c r="E120" i="10"/>
  <c r="E121" i="10"/>
  <c r="E119" i="10"/>
  <c r="E118" i="10"/>
  <c r="AJ56" i="10"/>
  <c r="W56" i="10"/>
  <c r="S56" i="10"/>
  <c r="AB56" i="10"/>
  <c r="AK56" i="10"/>
  <c r="K56" i="10"/>
  <c r="G56" i="10"/>
  <c r="AA56" i="10"/>
  <c r="T56" i="10"/>
  <c r="H56" i="10"/>
  <c r="AI56" i="10"/>
  <c r="AN56" i="10"/>
  <c r="L56" i="10"/>
  <c r="U56" i="10"/>
  <c r="AD56" i="10"/>
  <c r="M56" i="10"/>
  <c r="J56" i="10"/>
  <c r="V56" i="10"/>
  <c r="AE56" i="10"/>
  <c r="AM56" i="10"/>
  <c r="AH56" i="10"/>
  <c r="I56" i="10"/>
  <c r="N56" i="10"/>
  <c r="AC56" i="10"/>
  <c r="AF56" i="10"/>
  <c r="F56" i="10"/>
  <c r="O56" i="10"/>
  <c r="X56" i="10"/>
  <c r="AG56" i="10"/>
  <c r="P56" i="10"/>
  <c r="AL56" i="10"/>
  <c r="Y56" i="10"/>
  <c r="Q56" i="10"/>
  <c r="Z56" i="10"/>
  <c r="R56" i="10"/>
  <c r="R68" i="10"/>
  <c r="W68" i="10"/>
  <c r="O68" i="10"/>
  <c r="M68" i="10"/>
  <c r="AA68" i="10"/>
  <c r="AB68" i="10"/>
  <c r="AK68" i="10"/>
  <c r="V68" i="10"/>
  <c r="L68" i="10"/>
  <c r="AD68" i="10"/>
  <c r="AN68" i="10"/>
  <c r="I68" i="10"/>
  <c r="AF68" i="10"/>
  <c r="AL68" i="10"/>
  <c r="H68" i="10"/>
  <c r="U68" i="10"/>
  <c r="AI68" i="10"/>
  <c r="T68" i="10"/>
  <c r="P68" i="10"/>
  <c r="N68" i="10"/>
  <c r="J68" i="10"/>
  <c r="Y68" i="10"/>
  <c r="AE68" i="10"/>
  <c r="X68" i="10"/>
  <c r="AM68" i="10"/>
  <c r="S68" i="10"/>
  <c r="Z68" i="10"/>
  <c r="K68" i="10"/>
  <c r="F68" i="10"/>
  <c r="AJ68" i="10"/>
  <c r="Q68" i="10"/>
  <c r="AG68" i="10"/>
  <c r="G68" i="10"/>
  <c r="AH68" i="10"/>
  <c r="AC68" i="10"/>
  <c r="K65" i="10"/>
  <c r="T65" i="10"/>
  <c r="P65" i="10"/>
  <c r="AL65" i="10"/>
  <c r="L65" i="10"/>
  <c r="U65" i="10"/>
  <c r="F65" i="10"/>
  <c r="AK65" i="10"/>
  <c r="M65" i="10"/>
  <c r="V65" i="10"/>
  <c r="AE65" i="10"/>
  <c r="AN65" i="10"/>
  <c r="N65" i="10"/>
  <c r="W65" i="10"/>
  <c r="S65" i="10"/>
  <c r="O65" i="10"/>
  <c r="AC65" i="10"/>
  <c r="X65" i="10"/>
  <c r="AG65" i="10"/>
  <c r="G65" i="10"/>
  <c r="J65" i="10"/>
  <c r="Y65" i="10"/>
  <c r="AH65" i="10"/>
  <c r="H65" i="10"/>
  <c r="Q65" i="10"/>
  <c r="AD65" i="10"/>
  <c r="R65" i="10"/>
  <c r="AF65" i="10"/>
  <c r="AA65" i="10"/>
  <c r="AB65" i="10"/>
  <c r="Z65" i="10"/>
  <c r="AJ65" i="10"/>
  <c r="AI65" i="10"/>
  <c r="AM65" i="10"/>
  <c r="I65" i="10"/>
  <c r="P69" i="10"/>
  <c r="O69" i="10"/>
  <c r="AC69" i="10"/>
  <c r="Y69" i="10"/>
  <c r="I69" i="10"/>
  <c r="AF69" i="10"/>
  <c r="F69" i="10"/>
  <c r="M69" i="10"/>
  <c r="R69" i="10"/>
  <c r="AE69" i="10"/>
  <c r="Q69" i="10"/>
  <c r="AH69" i="10"/>
  <c r="X69" i="10"/>
  <c r="AM69" i="10"/>
  <c r="AJ69" i="10"/>
  <c r="G69" i="10"/>
  <c r="AD69" i="10"/>
  <c r="AG69" i="10"/>
  <c r="AI69" i="10"/>
  <c r="AA69" i="10"/>
  <c r="K69" i="10"/>
  <c r="N69" i="10"/>
  <c r="T69" i="10"/>
  <c r="V69" i="10"/>
  <c r="J69" i="10"/>
  <c r="AB69" i="10"/>
  <c r="AL69" i="10"/>
  <c r="L69" i="10"/>
  <c r="AN69" i="10"/>
  <c r="S69" i="10"/>
  <c r="Z69" i="10"/>
  <c r="H69" i="10"/>
  <c r="U69" i="10"/>
  <c r="W69" i="10"/>
  <c r="AK69" i="10"/>
  <c r="Q58" i="10"/>
  <c r="Z58" i="10"/>
  <c r="AF58" i="10"/>
  <c r="I58" i="10"/>
  <c r="R58" i="10"/>
  <c r="AA58" i="10"/>
  <c r="AJ58" i="10"/>
  <c r="U58" i="10"/>
  <c r="AI58" i="10"/>
  <c r="X58" i="10"/>
  <c r="G58" i="10"/>
  <c r="W58" i="10"/>
  <c r="AB58" i="10"/>
  <c r="AK58" i="10"/>
  <c r="K58" i="10"/>
  <c r="T58" i="10"/>
  <c r="AC58" i="10"/>
  <c r="P58" i="10"/>
  <c r="L58" i="10"/>
  <c r="AD58" i="10"/>
  <c r="S58" i="10"/>
  <c r="AG58" i="10"/>
  <c r="F58" i="10"/>
  <c r="H58" i="10"/>
  <c r="AM58" i="10"/>
  <c r="M58" i="10"/>
  <c r="V58" i="10"/>
  <c r="AE58" i="10"/>
  <c r="AN58" i="10"/>
  <c r="N58" i="10"/>
  <c r="AH58" i="10"/>
  <c r="AL58" i="10"/>
  <c r="J58" i="10"/>
  <c r="O58" i="10"/>
  <c r="Y58" i="10"/>
  <c r="U61" i="10"/>
  <c r="Q61" i="10"/>
  <c r="Z61" i="10"/>
  <c r="AI61" i="10"/>
  <c r="I61" i="10"/>
  <c r="AH61" i="10"/>
  <c r="AA61" i="10"/>
  <c r="N61" i="10"/>
  <c r="X61" i="10"/>
  <c r="R61" i="10"/>
  <c r="G61" i="10"/>
  <c r="AK61" i="10"/>
  <c r="S61" i="10"/>
  <c r="AB61" i="10"/>
  <c r="AE61" i="10"/>
  <c r="K61" i="10"/>
  <c r="T61" i="10"/>
  <c r="AC61" i="10"/>
  <c r="AJ61" i="10"/>
  <c r="W61" i="10"/>
  <c r="AL61" i="10"/>
  <c r="F61" i="10"/>
  <c r="AG61" i="10"/>
  <c r="AD61" i="10"/>
  <c r="AN61" i="10"/>
  <c r="M61" i="10"/>
  <c r="V61" i="10"/>
  <c r="AM61" i="10"/>
  <c r="H61" i="10"/>
  <c r="J61" i="10"/>
  <c r="L61" i="10"/>
  <c r="AF61" i="10"/>
  <c r="O61" i="10"/>
  <c r="P61" i="10"/>
  <c r="Y61" i="10"/>
  <c r="J67" i="10"/>
  <c r="S67" i="10"/>
  <c r="S66" i="10" s="1"/>
  <c r="AB67" i="10"/>
  <c r="U67" i="10"/>
  <c r="K67" i="10"/>
  <c r="K66" i="10" s="1"/>
  <c r="T67" i="10"/>
  <c r="T66" i="10" s="1"/>
  <c r="AC67" i="10"/>
  <c r="Y67" i="10"/>
  <c r="Q67" i="10"/>
  <c r="I67" i="10"/>
  <c r="I66" i="10" s="1"/>
  <c r="L67" i="10"/>
  <c r="AH67" i="10"/>
  <c r="AH66" i="10" s="1"/>
  <c r="AD67" i="10"/>
  <c r="AN67" i="10"/>
  <c r="AN66" i="10" s="1"/>
  <c r="M67" i="10"/>
  <c r="V67" i="10"/>
  <c r="AE67" i="10"/>
  <c r="AE66" i="10" s="1"/>
  <c r="AL67" i="10"/>
  <c r="AL66" i="10" s="1"/>
  <c r="AA67" i="10"/>
  <c r="H67" i="10"/>
  <c r="AI67" i="10"/>
  <c r="P67" i="10"/>
  <c r="P66" i="10" s="1"/>
  <c r="W67" i="10"/>
  <c r="AF67" i="10"/>
  <c r="F67" i="10"/>
  <c r="AK67" i="10"/>
  <c r="AK66" i="10" s="1"/>
  <c r="R67" i="10"/>
  <c r="AG67" i="10"/>
  <c r="G67" i="10"/>
  <c r="AM67" i="10"/>
  <c r="AM66" i="10" s="1"/>
  <c r="AJ67" i="10"/>
  <c r="X67" i="10"/>
  <c r="Z67" i="10"/>
  <c r="O67" i="10"/>
  <c r="O66" i="10" s="1"/>
  <c r="N67" i="10"/>
  <c r="AB64" i="10"/>
  <c r="Q64" i="10"/>
  <c r="X64" i="10"/>
  <c r="AJ64" i="10"/>
  <c r="P64" i="10"/>
  <c r="AG64" i="10"/>
  <c r="U64" i="10"/>
  <c r="J64" i="10"/>
  <c r="M64" i="10"/>
  <c r="R64" i="10"/>
  <c r="AF64" i="10"/>
  <c r="H64" i="10"/>
  <c r="W64" i="10"/>
  <c r="AI64" i="10"/>
  <c r="T64" i="10"/>
  <c r="AE64" i="10"/>
  <c r="Z64" i="10"/>
  <c r="AA64" i="10"/>
  <c r="L64" i="10"/>
  <c r="S64" i="10"/>
  <c r="V64" i="10"/>
  <c r="AH64" i="10"/>
  <c r="G64" i="10"/>
  <c r="O64" i="10"/>
  <c r="AK64" i="10"/>
  <c r="K64" i="10"/>
  <c r="AC64" i="10"/>
  <c r="AL64" i="10"/>
  <c r="Y64" i="10"/>
  <c r="AN64" i="10"/>
  <c r="N64" i="10"/>
  <c r="AD64" i="10"/>
  <c r="I64" i="10"/>
  <c r="AM64" i="10"/>
  <c r="F64" i="10"/>
  <c r="AG59" i="10"/>
  <c r="G59" i="10"/>
  <c r="P59" i="10"/>
  <c r="Y59" i="10"/>
  <c r="AH59" i="10"/>
  <c r="H59" i="10"/>
  <c r="Q59" i="10"/>
  <c r="M59" i="10"/>
  <c r="Z59" i="10"/>
  <c r="AN59" i="10"/>
  <c r="W59" i="10"/>
  <c r="K59" i="10"/>
  <c r="I59" i="10"/>
  <c r="R59" i="10"/>
  <c r="AA59" i="10"/>
  <c r="AJ59" i="10"/>
  <c r="J59" i="10"/>
  <c r="S59" i="10"/>
  <c r="O59" i="10"/>
  <c r="AB59" i="10"/>
  <c r="AI59" i="10"/>
  <c r="U59" i="10"/>
  <c r="AF59" i="10"/>
  <c r="AM59" i="10"/>
  <c r="T59" i="10"/>
  <c r="AC59" i="10"/>
  <c r="AL59" i="10"/>
  <c r="L59" i="10"/>
  <c r="AK59" i="10"/>
  <c r="AD59" i="10"/>
  <c r="AE59" i="10"/>
  <c r="X59" i="10"/>
  <c r="V59" i="10"/>
  <c r="N59" i="10"/>
  <c r="F59" i="10"/>
  <c r="AI55" i="10"/>
  <c r="AI54" i="10" s="1"/>
  <c r="AD55" i="10"/>
  <c r="O55" i="10"/>
  <c r="H55" i="10"/>
  <c r="AM55" i="10"/>
  <c r="AM54" i="10" s="1"/>
  <c r="K55" i="10"/>
  <c r="S55" i="10"/>
  <c r="F55" i="10"/>
  <c r="F54" i="10" s="1"/>
  <c r="T55" i="10"/>
  <c r="T54" i="10" s="1"/>
  <c r="AJ55" i="10"/>
  <c r="AA55" i="10"/>
  <c r="AH55" i="10"/>
  <c r="N55" i="10"/>
  <c r="W55" i="10"/>
  <c r="AC55" i="10"/>
  <c r="AL55" i="10"/>
  <c r="I55" i="10"/>
  <c r="I54" i="10" s="1"/>
  <c r="R55" i="10"/>
  <c r="AG55" i="10"/>
  <c r="L55" i="10"/>
  <c r="X55" i="10"/>
  <c r="X54" i="10" s="1"/>
  <c r="J55" i="10"/>
  <c r="J54" i="10" s="1"/>
  <c r="AE55" i="10"/>
  <c r="V55" i="10"/>
  <c r="AB55" i="10"/>
  <c r="AB54" i="10" s="1"/>
  <c r="U55" i="10"/>
  <c r="Q55" i="10"/>
  <c r="Z55" i="10"/>
  <c r="Z54" i="10" s="1"/>
  <c r="AF55" i="10"/>
  <c r="AF54" i="10" s="1"/>
  <c r="Y55" i="10"/>
  <c r="AK55" i="10"/>
  <c r="G55" i="10"/>
  <c r="P55" i="10"/>
  <c r="P54" i="10" s="1"/>
  <c r="AN55" i="10"/>
  <c r="M55" i="10"/>
  <c r="N54" i="10" l="1"/>
  <c r="O60" i="10"/>
  <c r="H60" i="10"/>
  <c r="AN60" i="10"/>
  <c r="AL60" i="10"/>
  <c r="S60" i="10"/>
  <c r="I60" i="10"/>
  <c r="I7" i="10" s="1"/>
  <c r="S54" i="10"/>
  <c r="AG66" i="10"/>
  <c r="V66" i="10"/>
  <c r="N66" i="10"/>
  <c r="W66" i="10"/>
  <c r="M66" i="10"/>
  <c r="AB66" i="10"/>
  <c r="G54" i="10"/>
  <c r="R54" i="10"/>
  <c r="W118" i="10"/>
  <c r="AA118" i="10"/>
  <c r="N118" i="10"/>
  <c r="X118" i="10"/>
  <c r="J118" i="10"/>
  <c r="S118" i="10"/>
  <c r="AB118" i="10"/>
  <c r="T118" i="10"/>
  <c r="Y118" i="10"/>
  <c r="L118" i="10"/>
  <c r="AK118" i="10"/>
  <c r="AE118" i="10"/>
  <c r="Q118" i="10"/>
  <c r="AM118" i="10"/>
  <c r="K118" i="10"/>
  <c r="AL118" i="10"/>
  <c r="P118" i="10"/>
  <c r="AI118" i="10"/>
  <c r="M118" i="10"/>
  <c r="R118" i="10"/>
  <c r="AN118" i="10"/>
  <c r="AJ118" i="10"/>
  <c r="AF118" i="10"/>
  <c r="AD118" i="10"/>
  <c r="Z118" i="10"/>
  <c r="I118" i="10"/>
  <c r="V118" i="10"/>
  <c r="H118" i="10"/>
  <c r="U118" i="10"/>
  <c r="G118" i="10"/>
  <c r="O118" i="10"/>
  <c r="AC118" i="10"/>
  <c r="AG118" i="10"/>
  <c r="F118" i="10"/>
  <c r="AH118" i="10"/>
  <c r="L122" i="10"/>
  <c r="U122" i="10"/>
  <c r="M122" i="10"/>
  <c r="Z122" i="10"/>
  <c r="AD122" i="10"/>
  <c r="K122" i="10"/>
  <c r="AA122" i="10"/>
  <c r="I122" i="10"/>
  <c r="W122" i="10"/>
  <c r="AM122" i="10"/>
  <c r="AJ122" i="10"/>
  <c r="AN122" i="10"/>
  <c r="X122" i="10"/>
  <c r="Y122" i="10"/>
  <c r="F122" i="10"/>
  <c r="AG122" i="10"/>
  <c r="P122" i="10"/>
  <c r="AK122" i="10"/>
  <c r="AH122" i="10"/>
  <c r="J122" i="10"/>
  <c r="AF122" i="10"/>
  <c r="AB122" i="10"/>
  <c r="V122" i="10"/>
  <c r="O122" i="10"/>
  <c r="H122" i="10"/>
  <c r="S122" i="10"/>
  <c r="AL122" i="10"/>
  <c r="G122" i="10"/>
  <c r="AI122" i="10"/>
  <c r="Q122" i="10"/>
  <c r="R122" i="10"/>
  <c r="N122" i="10"/>
  <c r="AE122" i="10"/>
  <c r="T122" i="10"/>
  <c r="AC122" i="10"/>
  <c r="X60" i="10"/>
  <c r="AH54" i="10"/>
  <c r="G66" i="10"/>
  <c r="F66" i="10"/>
  <c r="AI66" i="10"/>
  <c r="AD66" i="10"/>
  <c r="Q66" i="10"/>
  <c r="J66" i="10"/>
  <c r="AF60" i="10"/>
  <c r="AM60" i="10"/>
  <c r="AD60" i="10"/>
  <c r="W60" i="10"/>
  <c r="K60" i="10"/>
  <c r="AK60" i="10"/>
  <c r="N60" i="10"/>
  <c r="AI60" i="10"/>
  <c r="AF119" i="10"/>
  <c r="M119" i="10"/>
  <c r="AG119" i="10"/>
  <c r="R119" i="10"/>
  <c r="K119" i="10"/>
  <c r="J119" i="10"/>
  <c r="AC119" i="10"/>
  <c r="AB119" i="10"/>
  <c r="L119" i="10"/>
  <c r="P119" i="10"/>
  <c r="X119" i="10"/>
  <c r="AD119" i="10"/>
  <c r="AH119" i="10"/>
  <c r="U119" i="10"/>
  <c r="Z119" i="10"/>
  <c r="G119" i="10"/>
  <c r="I119" i="10"/>
  <c r="Y119" i="10"/>
  <c r="O119" i="10"/>
  <c r="AN119" i="10"/>
  <c r="W119" i="10"/>
  <c r="Q119" i="10"/>
  <c r="AI119" i="10"/>
  <c r="N119" i="10"/>
  <c r="V119" i="10"/>
  <c r="F119" i="10"/>
  <c r="AM119" i="10"/>
  <c r="H119" i="10"/>
  <c r="T119" i="10"/>
  <c r="AJ119" i="10"/>
  <c r="AL119" i="10"/>
  <c r="S119" i="10"/>
  <c r="AK119" i="10"/>
  <c r="AA119" i="10"/>
  <c r="AE119" i="10"/>
  <c r="AM7" i="10"/>
  <c r="L54" i="10"/>
  <c r="M54" i="10"/>
  <c r="AK54" i="10"/>
  <c r="Q54" i="10"/>
  <c r="AE54" i="10"/>
  <c r="AG54" i="10"/>
  <c r="AC54" i="10"/>
  <c r="AA54" i="10"/>
  <c r="S7" i="10"/>
  <c r="O54" i="10"/>
  <c r="O7" i="10" s="1"/>
  <c r="X66" i="10"/>
  <c r="AF66" i="10"/>
  <c r="H66" i="10"/>
  <c r="Y66" i="10"/>
  <c r="U66" i="10"/>
  <c r="Y60" i="10"/>
  <c r="L60" i="10"/>
  <c r="V60" i="10"/>
  <c r="AG60" i="10"/>
  <c r="AJ60" i="10"/>
  <c r="AE60" i="10"/>
  <c r="G60" i="10"/>
  <c r="AA60" i="10"/>
  <c r="Z60" i="10"/>
  <c r="Y121" i="10"/>
  <c r="L121" i="10"/>
  <c r="H121" i="10"/>
  <c r="AB121" i="10"/>
  <c r="U121" i="10"/>
  <c r="K121" i="10"/>
  <c r="AM121" i="10"/>
  <c r="AC121" i="10"/>
  <c r="AD121" i="10"/>
  <c r="AH121" i="10"/>
  <c r="AK121" i="10"/>
  <c r="T121" i="10"/>
  <c r="N121" i="10"/>
  <c r="AJ121" i="10"/>
  <c r="J121" i="10"/>
  <c r="AE121" i="10"/>
  <c r="AG121" i="10"/>
  <c r="W121" i="10"/>
  <c r="S121" i="10"/>
  <c r="Z121" i="10"/>
  <c r="M121" i="10"/>
  <c r="V121" i="10"/>
  <c r="I121" i="10"/>
  <c r="AN121" i="10"/>
  <c r="Q121" i="10"/>
  <c r="AF121" i="10"/>
  <c r="X121" i="10"/>
  <c r="P121" i="10"/>
  <c r="O121" i="10"/>
  <c r="AI121" i="10"/>
  <c r="R121" i="10"/>
  <c r="AL121" i="10"/>
  <c r="G121" i="10"/>
  <c r="F121" i="10"/>
  <c r="AA121" i="10"/>
  <c r="T60" i="10"/>
  <c r="T7" i="10" s="1"/>
  <c r="U60" i="10"/>
  <c r="V54" i="10"/>
  <c r="AL54" i="10"/>
  <c r="H54" i="10"/>
  <c r="Z66" i="10"/>
  <c r="AN54" i="10"/>
  <c r="AN7" i="10" s="1"/>
  <c r="Y54" i="10"/>
  <c r="U54" i="10"/>
  <c r="W54" i="10"/>
  <c r="AJ54" i="10"/>
  <c r="K54" i="10"/>
  <c r="AD54" i="10"/>
  <c r="AD7" i="10" s="1"/>
  <c r="AJ66" i="10"/>
  <c r="R66" i="10"/>
  <c r="AA66" i="10"/>
  <c r="L66" i="10"/>
  <c r="AC66" i="10"/>
  <c r="P60" i="10"/>
  <c r="P7" i="10" s="1"/>
  <c r="J60" i="10"/>
  <c r="M60" i="10"/>
  <c r="F60" i="10"/>
  <c r="AC60" i="10"/>
  <c r="AB60" i="10"/>
  <c r="R60" i="10"/>
  <c r="AH60" i="10"/>
  <c r="Q60" i="10"/>
  <c r="X120" i="10"/>
  <c r="P120" i="10"/>
  <c r="AD120" i="10"/>
  <c r="AH120" i="10"/>
  <c r="M120" i="10"/>
  <c r="Z120" i="10"/>
  <c r="AE120" i="10"/>
  <c r="Q120" i="10"/>
  <c r="T120" i="10"/>
  <c r="Y120" i="10"/>
  <c r="H120" i="10"/>
  <c r="O120" i="10"/>
  <c r="AF120" i="10"/>
  <c r="AJ120" i="10"/>
  <c r="S120" i="10"/>
  <c r="AK120" i="10"/>
  <c r="F120" i="10"/>
  <c r="AI120" i="10"/>
  <c r="K120" i="10"/>
  <c r="R120" i="10"/>
  <c r="J120" i="10"/>
  <c r="U120" i="10"/>
  <c r="AB120" i="10"/>
  <c r="G120" i="10"/>
  <c r="N120" i="10"/>
  <c r="AA120" i="10"/>
  <c r="AC120" i="10"/>
  <c r="AM120" i="10"/>
  <c r="V120" i="10"/>
  <c r="AN120" i="10"/>
  <c r="I120" i="10"/>
  <c r="AL120" i="10"/>
  <c r="AG120" i="10"/>
  <c r="L120" i="10"/>
  <c r="W120" i="10"/>
  <c r="H7" i="10" l="1"/>
  <c r="AB7" i="10"/>
  <c r="J7" i="10"/>
  <c r="AL7" i="10"/>
  <c r="Y7" i="10"/>
  <c r="K7" i="10"/>
  <c r="Z7" i="10"/>
  <c r="AI7" i="10"/>
  <c r="X7" i="10"/>
  <c r="N7" i="10"/>
  <c r="G7" i="10"/>
  <c r="F7" i="10"/>
  <c r="W7" i="10"/>
  <c r="AG7" i="10"/>
  <c r="R7" i="10"/>
  <c r="U7" i="10"/>
  <c r="AF7" i="10"/>
  <c r="V7" i="10"/>
  <c r="AC7" i="10"/>
  <c r="L7" i="10"/>
  <c r="F117" i="10"/>
  <c r="G117" i="10"/>
  <c r="I117" i="10"/>
  <c r="AJ117" i="10"/>
  <c r="AI117" i="10"/>
  <c r="AM117" i="10"/>
  <c r="L117" i="10"/>
  <c r="S117" i="10"/>
  <c r="AA117" i="10"/>
  <c r="M7" i="10"/>
  <c r="E66" i="10"/>
  <c r="AG117" i="10"/>
  <c r="U117" i="10"/>
  <c r="Z117" i="10"/>
  <c r="AN117" i="10"/>
  <c r="P117" i="10"/>
  <c r="Q117" i="10"/>
  <c r="Y117" i="10"/>
  <c r="J117" i="10"/>
  <c r="W117" i="10"/>
  <c r="AJ7" i="10"/>
  <c r="AE7" i="10"/>
  <c r="AC117" i="10"/>
  <c r="H117" i="10"/>
  <c r="AD117" i="10"/>
  <c r="R117" i="10"/>
  <c r="AL117" i="10"/>
  <c r="AE117" i="10"/>
  <c r="T117" i="10"/>
  <c r="X117" i="10"/>
  <c r="E60" i="10"/>
  <c r="AA7" i="10"/>
  <c r="Q7" i="10"/>
  <c r="E54" i="10"/>
  <c r="AK7" i="10"/>
  <c r="AH7" i="10"/>
  <c r="AH117" i="10"/>
  <c r="O117" i="10"/>
  <c r="V117" i="10"/>
  <c r="AF117" i="10"/>
  <c r="M117" i="10"/>
  <c r="K117" i="10"/>
  <c r="AK117" i="10"/>
  <c r="AB117" i="10"/>
  <c r="N117" i="10"/>
  <c r="E7" i="10" l="1"/>
  <c r="E117" i="10"/>
  <c r="K12" i="1" l="1"/>
  <c r="K10" i="1"/>
  <c r="E298" i="10" l="1"/>
  <c r="E302" i="10"/>
  <c r="E299" i="10"/>
  <c r="E301" i="10"/>
  <c r="E300" i="10"/>
  <c r="E173" i="10"/>
  <c r="E176" i="10"/>
  <c r="E174" i="10"/>
  <c r="E177" i="10"/>
  <c r="E175" i="10"/>
  <c r="J10" i="1"/>
  <c r="L12" i="1"/>
  <c r="K11" i="1"/>
  <c r="K14" i="1"/>
  <c r="J12" i="1"/>
  <c r="L10" i="1"/>
  <c r="E340" i="10" l="1"/>
  <c r="E342" i="10"/>
  <c r="E339" i="10"/>
  <c r="E341" i="10"/>
  <c r="E338" i="10"/>
  <c r="E318" i="10"/>
  <c r="E321" i="10"/>
  <c r="E320" i="10"/>
  <c r="E322" i="10"/>
  <c r="E319" i="10"/>
  <c r="U174" i="10"/>
  <c r="AA174" i="10"/>
  <c r="W174" i="10"/>
  <c r="AB174" i="10"/>
  <c r="N174" i="10"/>
  <c r="S174" i="10"/>
  <c r="AG174" i="10"/>
  <c r="M174" i="10"/>
  <c r="X174" i="10"/>
  <c r="AE174" i="10"/>
  <c r="I174" i="10"/>
  <c r="F174" i="10"/>
  <c r="O174" i="10"/>
  <c r="Y174" i="10"/>
  <c r="AJ174" i="10"/>
  <c r="AI174" i="10"/>
  <c r="R174" i="10"/>
  <c r="AM174" i="10"/>
  <c r="AC174" i="10"/>
  <c r="K174" i="10"/>
  <c r="L174" i="10"/>
  <c r="AL174" i="10"/>
  <c r="V174" i="10"/>
  <c r="AK174" i="10"/>
  <c r="AH174" i="10"/>
  <c r="AF174" i="10"/>
  <c r="J174" i="10"/>
  <c r="Z174" i="10"/>
  <c r="AD174" i="10"/>
  <c r="AN174" i="10"/>
  <c r="P174" i="10"/>
  <c r="H174" i="10"/>
  <c r="T174" i="10"/>
  <c r="Q174" i="10"/>
  <c r="G174" i="10"/>
  <c r="M301" i="10"/>
  <c r="AD301" i="10"/>
  <c r="P301" i="10"/>
  <c r="O301" i="10"/>
  <c r="AN301" i="10"/>
  <c r="AI301" i="10"/>
  <c r="W301" i="10"/>
  <c r="V301" i="10"/>
  <c r="K301" i="10"/>
  <c r="Y301" i="10"/>
  <c r="J301" i="10"/>
  <c r="F301" i="10"/>
  <c r="AM301" i="10"/>
  <c r="U301" i="10"/>
  <c r="S301" i="10"/>
  <c r="T301" i="10"/>
  <c r="AJ301" i="10"/>
  <c r="L301" i="10"/>
  <c r="AE301" i="10"/>
  <c r="AB301" i="10"/>
  <c r="AK301" i="10"/>
  <c r="AL301" i="10"/>
  <c r="X301" i="10"/>
  <c r="Q301" i="10"/>
  <c r="I301" i="10"/>
  <c r="R301" i="10"/>
  <c r="AG301" i="10"/>
  <c r="H301" i="10"/>
  <c r="AF301" i="10"/>
  <c r="AH301" i="10"/>
  <c r="AA301" i="10"/>
  <c r="G301" i="10"/>
  <c r="AC301" i="10"/>
  <c r="Z301" i="10"/>
  <c r="N301" i="10"/>
  <c r="E425" i="10"/>
  <c r="E423" i="10"/>
  <c r="E427" i="10"/>
  <c r="E424" i="10"/>
  <c r="E426" i="10"/>
  <c r="E217" i="10"/>
  <c r="E213" i="10"/>
  <c r="E215" i="10"/>
  <c r="E216" i="10"/>
  <c r="E214" i="10"/>
  <c r="H176" i="10"/>
  <c r="AK176" i="10"/>
  <c r="AE176" i="10"/>
  <c r="Y176" i="10"/>
  <c r="W176" i="10"/>
  <c r="G176" i="10"/>
  <c r="J176" i="10"/>
  <c r="K176" i="10"/>
  <c r="AM176" i="10"/>
  <c r="F176" i="10"/>
  <c r="AB176" i="10"/>
  <c r="AH176" i="10"/>
  <c r="Q176" i="10"/>
  <c r="AJ176" i="10"/>
  <c r="P176" i="10"/>
  <c r="U176" i="10"/>
  <c r="I176" i="10"/>
  <c r="AL176" i="10"/>
  <c r="M176" i="10"/>
  <c r="AC176" i="10"/>
  <c r="R176" i="10"/>
  <c r="N176" i="10"/>
  <c r="AN176" i="10"/>
  <c r="AD176" i="10"/>
  <c r="V176" i="10"/>
  <c r="L176" i="10"/>
  <c r="AF176" i="10"/>
  <c r="T176" i="10"/>
  <c r="AA176" i="10"/>
  <c r="O176" i="10"/>
  <c r="Z176" i="10"/>
  <c r="AG176" i="10"/>
  <c r="AI176" i="10"/>
  <c r="X176" i="10"/>
  <c r="S176" i="10"/>
  <c r="G299" i="10"/>
  <c r="AJ299" i="10"/>
  <c r="AK299" i="10"/>
  <c r="X299" i="10"/>
  <c r="Z299" i="10"/>
  <c r="I299" i="10"/>
  <c r="N299" i="10"/>
  <c r="AL299" i="10"/>
  <c r="U299" i="10"/>
  <c r="AN299" i="10"/>
  <c r="Q299" i="10"/>
  <c r="AA299" i="10"/>
  <c r="AD299" i="10"/>
  <c r="AI299" i="10"/>
  <c r="S299" i="10"/>
  <c r="AE299" i="10"/>
  <c r="L299" i="10"/>
  <c r="AG299" i="10"/>
  <c r="T299" i="10"/>
  <c r="H299" i="10"/>
  <c r="AF299" i="10"/>
  <c r="AB299" i="10"/>
  <c r="V299" i="10"/>
  <c r="AM299" i="10"/>
  <c r="AC299" i="10"/>
  <c r="AH299" i="10"/>
  <c r="R299" i="10"/>
  <c r="Y299" i="10"/>
  <c r="P299" i="10"/>
  <c r="O299" i="10"/>
  <c r="W299" i="10"/>
  <c r="K299" i="10"/>
  <c r="M299" i="10"/>
  <c r="J299" i="10"/>
  <c r="F299" i="10"/>
  <c r="E239" i="10"/>
  <c r="E236" i="10"/>
  <c r="E237" i="10"/>
  <c r="E238" i="10"/>
  <c r="E235" i="10"/>
  <c r="T175" i="10"/>
  <c r="W175" i="10"/>
  <c r="H175" i="10"/>
  <c r="AK175" i="10"/>
  <c r="AD175" i="10"/>
  <c r="N175" i="10"/>
  <c r="K175" i="10"/>
  <c r="AN175" i="10"/>
  <c r="L175" i="10"/>
  <c r="Q175" i="10"/>
  <c r="S175" i="10"/>
  <c r="AM175" i="10"/>
  <c r="Z175" i="10"/>
  <c r="AC175" i="10"/>
  <c r="M175" i="10"/>
  <c r="AB175" i="10"/>
  <c r="AH175" i="10"/>
  <c r="I175" i="10"/>
  <c r="AG175" i="10"/>
  <c r="U175" i="10"/>
  <c r="J175" i="10"/>
  <c r="Y175" i="10"/>
  <c r="R175" i="10"/>
  <c r="AE175" i="10"/>
  <c r="P175" i="10"/>
  <c r="AI175" i="10"/>
  <c r="V175" i="10"/>
  <c r="AA175" i="10"/>
  <c r="O175" i="10"/>
  <c r="G175" i="10"/>
  <c r="AJ175" i="10"/>
  <c r="X175" i="10"/>
  <c r="AF175" i="10"/>
  <c r="AL175" i="10"/>
  <c r="F175" i="10"/>
  <c r="R173" i="10"/>
  <c r="AI173" i="10"/>
  <c r="Z173" i="10"/>
  <c r="AA173" i="10"/>
  <c r="AJ173" i="10"/>
  <c r="AN173" i="10"/>
  <c r="G173" i="10"/>
  <c r="V173" i="10"/>
  <c r="K173" i="10"/>
  <c r="AF173" i="10"/>
  <c r="T173" i="10"/>
  <c r="Y173" i="10"/>
  <c r="AM173" i="10"/>
  <c r="I173" i="10"/>
  <c r="S173" i="10"/>
  <c r="L173" i="10"/>
  <c r="W173" i="10"/>
  <c r="AD173" i="10"/>
  <c r="N173" i="10"/>
  <c r="AH173" i="10"/>
  <c r="AK173" i="10"/>
  <c r="P173" i="10"/>
  <c r="H173" i="10"/>
  <c r="U173" i="10"/>
  <c r="AB173" i="10"/>
  <c r="Q173" i="10"/>
  <c r="AE173" i="10"/>
  <c r="J173" i="10"/>
  <c r="X173" i="10"/>
  <c r="AC173" i="10"/>
  <c r="M173" i="10"/>
  <c r="O173" i="10"/>
  <c r="F173" i="10"/>
  <c r="AL173" i="10"/>
  <c r="AG173" i="10"/>
  <c r="AJ302" i="10"/>
  <c r="AD302" i="10"/>
  <c r="X302" i="10"/>
  <c r="R302" i="10"/>
  <c r="AF302" i="10"/>
  <c r="J302" i="10"/>
  <c r="Z302" i="10"/>
  <c r="AL302" i="10"/>
  <c r="V302" i="10"/>
  <c r="AG302" i="10"/>
  <c r="S302" i="10"/>
  <c r="U302" i="10"/>
  <c r="O302" i="10"/>
  <c r="P302" i="10"/>
  <c r="AN302" i="10"/>
  <c r="AB302" i="10"/>
  <c r="F302" i="10"/>
  <c r="T302" i="10"/>
  <c r="H302" i="10"/>
  <c r="AI302" i="10"/>
  <c r="I302" i="10"/>
  <c r="AE302" i="10"/>
  <c r="Q302" i="10"/>
  <c r="AM302" i="10"/>
  <c r="AC302" i="10"/>
  <c r="G302" i="10"/>
  <c r="W302" i="10"/>
  <c r="N302" i="10"/>
  <c r="AK302" i="10"/>
  <c r="M302" i="10"/>
  <c r="Y302" i="10"/>
  <c r="AA302" i="10"/>
  <c r="AH302" i="10"/>
  <c r="K302" i="10"/>
  <c r="L302" i="10"/>
  <c r="E197" i="10"/>
  <c r="E193" i="10"/>
  <c r="E195" i="10"/>
  <c r="E194" i="10"/>
  <c r="E196" i="10"/>
  <c r="AN177" i="10"/>
  <c r="Z177" i="10"/>
  <c r="AB177" i="10"/>
  <c r="AM177" i="10"/>
  <c r="T177" i="10"/>
  <c r="AJ177" i="10"/>
  <c r="P177" i="10"/>
  <c r="AC177" i="10"/>
  <c r="AD177" i="10"/>
  <c r="H177" i="10"/>
  <c r="AK177" i="10"/>
  <c r="F177" i="10"/>
  <c r="Y177" i="10"/>
  <c r="S177" i="10"/>
  <c r="W177" i="10"/>
  <c r="R177" i="10"/>
  <c r="O177" i="10"/>
  <c r="AF177" i="10"/>
  <c r="AE177" i="10"/>
  <c r="G177" i="10"/>
  <c r="AL177" i="10"/>
  <c r="J177" i="10"/>
  <c r="K177" i="10"/>
  <c r="AH177" i="10"/>
  <c r="AG177" i="10"/>
  <c r="N177" i="10"/>
  <c r="X177" i="10"/>
  <c r="L177" i="10"/>
  <c r="V177" i="10"/>
  <c r="AI177" i="10"/>
  <c r="AA177" i="10"/>
  <c r="U177" i="10"/>
  <c r="I177" i="10"/>
  <c r="Q177" i="10"/>
  <c r="M177" i="10"/>
  <c r="AD300" i="10"/>
  <c r="AB300" i="10"/>
  <c r="R300" i="10"/>
  <c r="AA300" i="10"/>
  <c r="G300" i="10"/>
  <c r="Z300" i="10"/>
  <c r="F300" i="10"/>
  <c r="AI300" i="10"/>
  <c r="Q300" i="10"/>
  <c r="K300" i="10"/>
  <c r="AM300" i="10"/>
  <c r="AH300" i="10"/>
  <c r="AJ300" i="10"/>
  <c r="AN300" i="10"/>
  <c r="W300" i="10"/>
  <c r="AL300" i="10"/>
  <c r="AG300" i="10"/>
  <c r="H300" i="10"/>
  <c r="U300" i="10"/>
  <c r="O300" i="10"/>
  <c r="M300" i="10"/>
  <c r="AE300" i="10"/>
  <c r="P300" i="10"/>
  <c r="AF300" i="10"/>
  <c r="V300" i="10"/>
  <c r="X300" i="10"/>
  <c r="T300" i="10"/>
  <c r="N300" i="10"/>
  <c r="J300" i="10"/>
  <c r="Y300" i="10"/>
  <c r="L300" i="10"/>
  <c r="AC300" i="10"/>
  <c r="S300" i="10"/>
  <c r="AK300" i="10"/>
  <c r="I300" i="10"/>
  <c r="AN298" i="10"/>
  <c r="U298" i="10"/>
  <c r="L298" i="10"/>
  <c r="Z298" i="10"/>
  <c r="Z297" i="10" s="1"/>
  <c r="M298" i="10"/>
  <c r="H298" i="10"/>
  <c r="H297" i="10" s="1"/>
  <c r="AA298" i="10"/>
  <c r="G298" i="10"/>
  <c r="G297" i="10" s="1"/>
  <c r="AG298" i="10"/>
  <c r="K298" i="10"/>
  <c r="K297" i="10" s="1"/>
  <c r="AM298" i="10"/>
  <c r="J298" i="10"/>
  <c r="J297" i="10" s="1"/>
  <c r="V298" i="10"/>
  <c r="AI298" i="10"/>
  <c r="O298" i="10"/>
  <c r="AH298" i="10"/>
  <c r="AH297" i="10" s="1"/>
  <c r="N298" i="10"/>
  <c r="AB298" i="10"/>
  <c r="AB297" i="10" s="1"/>
  <c r="AD298" i="10"/>
  <c r="Y298" i="10"/>
  <c r="Y297" i="10" s="1"/>
  <c r="P298" i="10"/>
  <c r="AC298" i="10"/>
  <c r="AK298" i="10"/>
  <c r="AK297" i="10" s="1"/>
  <c r="I298" i="10"/>
  <c r="I297" i="10" s="1"/>
  <c r="Q298" i="10"/>
  <c r="AE298" i="10"/>
  <c r="AE297" i="10" s="1"/>
  <c r="X298" i="10"/>
  <c r="X297" i="10" s="1"/>
  <c r="AF298" i="10"/>
  <c r="AF297" i="10" s="1"/>
  <c r="R298" i="10"/>
  <c r="T298" i="10"/>
  <c r="T297" i="10" s="1"/>
  <c r="W298" i="10"/>
  <c r="W297" i="10" s="1"/>
  <c r="S298" i="10"/>
  <c r="S297" i="10" s="1"/>
  <c r="AJ298" i="10"/>
  <c r="F298" i="10"/>
  <c r="F297" i="10" s="1"/>
  <c r="AL298" i="10"/>
  <c r="AL297" i="10" s="1"/>
  <c r="J11" i="1"/>
  <c r="L11" i="1"/>
  <c r="K13" i="1"/>
  <c r="J14" i="1"/>
  <c r="L14" i="1"/>
  <c r="AC297" i="10" l="1"/>
  <c r="AI297" i="10"/>
  <c r="AG172" i="10"/>
  <c r="M172" i="10"/>
  <c r="AE172" i="10"/>
  <c r="T172" i="10"/>
  <c r="X172" i="10"/>
  <c r="AB172" i="10"/>
  <c r="AK172" i="10"/>
  <c r="W172" i="10"/>
  <c r="K172" i="10"/>
  <c r="E364" i="10"/>
  <c r="E362" i="10"/>
  <c r="E361" i="10"/>
  <c r="E365" i="10"/>
  <c r="E363" i="10"/>
  <c r="AD297" i="10"/>
  <c r="O297" i="10"/>
  <c r="AM297" i="10"/>
  <c r="AA297" i="10"/>
  <c r="L297" i="10"/>
  <c r="L193" i="10"/>
  <c r="U193" i="10"/>
  <c r="M193" i="10"/>
  <c r="AN193" i="10"/>
  <c r="AD193" i="10"/>
  <c r="V193" i="10"/>
  <c r="G193" i="10"/>
  <c r="R193" i="10"/>
  <c r="AL193" i="10"/>
  <c r="W193" i="10"/>
  <c r="AF193" i="10"/>
  <c r="F193" i="10"/>
  <c r="O193" i="10"/>
  <c r="X193" i="10"/>
  <c r="AH193" i="10"/>
  <c r="Y193" i="10"/>
  <c r="Q193" i="10"/>
  <c r="Z193" i="10"/>
  <c r="AI193" i="10"/>
  <c r="I193" i="10"/>
  <c r="P193" i="10"/>
  <c r="AE193" i="10"/>
  <c r="N193" i="10"/>
  <c r="J193" i="10"/>
  <c r="K193" i="10"/>
  <c r="H193" i="10"/>
  <c r="S193" i="10"/>
  <c r="AG193" i="10"/>
  <c r="AA193" i="10"/>
  <c r="AB193" i="10"/>
  <c r="T193" i="10"/>
  <c r="AC193" i="10"/>
  <c r="AJ193" i="10"/>
  <c r="AK193" i="10"/>
  <c r="AM193" i="10"/>
  <c r="O172" i="10"/>
  <c r="J172" i="10"/>
  <c r="U172" i="10"/>
  <c r="AH172" i="10"/>
  <c r="L172" i="10"/>
  <c r="Y172" i="10"/>
  <c r="V172" i="10"/>
  <c r="AA172" i="10"/>
  <c r="K238" i="10"/>
  <c r="AN238" i="10"/>
  <c r="AH238" i="10"/>
  <c r="AB238" i="10"/>
  <c r="V238" i="10"/>
  <c r="P238" i="10"/>
  <c r="Z238" i="10"/>
  <c r="J238" i="10"/>
  <c r="AM238" i="10"/>
  <c r="AA238" i="10"/>
  <c r="AC238" i="10"/>
  <c r="O238" i="10"/>
  <c r="I238" i="10"/>
  <c r="AL238" i="10"/>
  <c r="AF238" i="10"/>
  <c r="T238" i="10"/>
  <c r="AG238" i="10"/>
  <c r="N238" i="10"/>
  <c r="H238" i="10"/>
  <c r="U238" i="10"/>
  <c r="AE238" i="10"/>
  <c r="AK238" i="10"/>
  <c r="S238" i="10"/>
  <c r="Y238" i="10"/>
  <c r="G238" i="10"/>
  <c r="W238" i="10"/>
  <c r="L238" i="10"/>
  <c r="AJ238" i="10"/>
  <c r="AD238" i="10"/>
  <c r="F238" i="10"/>
  <c r="M238" i="10"/>
  <c r="Q238" i="10"/>
  <c r="X238" i="10"/>
  <c r="AI238" i="10"/>
  <c r="R238" i="10"/>
  <c r="F215" i="10"/>
  <c r="AG215" i="10"/>
  <c r="X215" i="10"/>
  <c r="P215" i="10"/>
  <c r="G215" i="10"/>
  <c r="AH215" i="10"/>
  <c r="AB215" i="10"/>
  <c r="N215" i="10"/>
  <c r="S215" i="10"/>
  <c r="K215" i="10"/>
  <c r="AK215" i="10"/>
  <c r="U215" i="10"/>
  <c r="T215" i="10"/>
  <c r="AC215" i="10"/>
  <c r="O215" i="10"/>
  <c r="AN215" i="10"/>
  <c r="Z215" i="10"/>
  <c r="Q215" i="10"/>
  <c r="AI215" i="10"/>
  <c r="R215" i="10"/>
  <c r="L215" i="10"/>
  <c r="V215" i="10"/>
  <c r="AM215" i="10"/>
  <c r="I215" i="10"/>
  <c r="Y215" i="10"/>
  <c r="M215" i="10"/>
  <c r="AJ215" i="10"/>
  <c r="H215" i="10"/>
  <c r="AF215" i="10"/>
  <c r="AA215" i="10"/>
  <c r="J215" i="10"/>
  <c r="W215" i="10"/>
  <c r="AD215" i="10"/>
  <c r="AE215" i="10"/>
  <c r="AL215" i="10"/>
  <c r="AH424" i="10"/>
  <c r="AI424" i="10"/>
  <c r="V424" i="10"/>
  <c r="X424" i="10"/>
  <c r="J424" i="10"/>
  <c r="AM424" i="10"/>
  <c r="T424" i="10"/>
  <c r="AD424" i="10"/>
  <c r="AK424" i="10"/>
  <c r="W424" i="10"/>
  <c r="Y424" i="10"/>
  <c r="AJ424" i="10"/>
  <c r="M424" i="10"/>
  <c r="L424" i="10"/>
  <c r="S424" i="10"/>
  <c r="AG424" i="10"/>
  <c r="H424" i="10"/>
  <c r="AB424" i="10"/>
  <c r="AL424" i="10"/>
  <c r="Z424" i="10"/>
  <c r="AA424" i="10"/>
  <c r="P424" i="10"/>
  <c r="AE424" i="10"/>
  <c r="G424" i="10"/>
  <c r="O424" i="10"/>
  <c r="F424" i="10"/>
  <c r="Q424" i="10"/>
  <c r="U424" i="10"/>
  <c r="I424" i="10"/>
  <c r="K424" i="10"/>
  <c r="AF424" i="10"/>
  <c r="N424" i="10"/>
  <c r="R424" i="10"/>
  <c r="AC424" i="10"/>
  <c r="AN424" i="10"/>
  <c r="J320" i="10"/>
  <c r="AD320" i="10"/>
  <c r="AH320" i="10"/>
  <c r="M320" i="10"/>
  <c r="AL320" i="10"/>
  <c r="H320" i="10"/>
  <c r="AI320" i="10"/>
  <c r="U320" i="10"/>
  <c r="AF320" i="10"/>
  <c r="AE320" i="10"/>
  <c r="R320" i="10"/>
  <c r="AM320" i="10"/>
  <c r="X320" i="10"/>
  <c r="Y320" i="10"/>
  <c r="G320" i="10"/>
  <c r="AJ320" i="10"/>
  <c r="Z320" i="10"/>
  <c r="O320" i="10"/>
  <c r="T320" i="10"/>
  <c r="Q320" i="10"/>
  <c r="F320" i="10"/>
  <c r="W320" i="10"/>
  <c r="AG320" i="10"/>
  <c r="AC320" i="10"/>
  <c r="AA320" i="10"/>
  <c r="AB320" i="10"/>
  <c r="V320" i="10"/>
  <c r="P320" i="10"/>
  <c r="I320" i="10"/>
  <c r="K320" i="10"/>
  <c r="N320" i="10"/>
  <c r="AN320" i="10"/>
  <c r="AK320" i="10"/>
  <c r="S320" i="10"/>
  <c r="L320" i="10"/>
  <c r="AE341" i="10"/>
  <c r="V341" i="10"/>
  <c r="N341" i="10"/>
  <c r="W341" i="10"/>
  <c r="AF341" i="10"/>
  <c r="R341" i="10"/>
  <c r="P341" i="10"/>
  <c r="AH341" i="10"/>
  <c r="I341" i="10"/>
  <c r="G341" i="10"/>
  <c r="AA341" i="10"/>
  <c r="AN341" i="10"/>
  <c r="J341" i="10"/>
  <c r="S341" i="10"/>
  <c r="L341" i="10"/>
  <c r="F341" i="10"/>
  <c r="AI341" i="10"/>
  <c r="Q341" i="10"/>
  <c r="Y341" i="10"/>
  <c r="H341" i="10"/>
  <c r="Z341" i="10"/>
  <c r="AC341" i="10"/>
  <c r="AD341" i="10"/>
  <c r="AB341" i="10"/>
  <c r="AK341" i="10"/>
  <c r="AL341" i="10"/>
  <c r="O341" i="10"/>
  <c r="AG341" i="10"/>
  <c r="AJ341" i="10"/>
  <c r="X341" i="10"/>
  <c r="K341" i="10"/>
  <c r="AM341" i="10"/>
  <c r="T341" i="10"/>
  <c r="U341" i="10"/>
  <c r="M341" i="10"/>
  <c r="E464" i="10"/>
  <c r="E467" i="10"/>
  <c r="E466" i="10"/>
  <c r="E463" i="10"/>
  <c r="E465" i="10"/>
  <c r="K197" i="10"/>
  <c r="AF197" i="10"/>
  <c r="X197" i="10"/>
  <c r="AG197" i="10"/>
  <c r="G197" i="10"/>
  <c r="M197" i="10"/>
  <c r="AK197" i="10"/>
  <c r="P197" i="10"/>
  <c r="T197" i="10"/>
  <c r="AH197" i="10"/>
  <c r="AE197" i="10"/>
  <c r="Q197" i="10"/>
  <c r="AB197" i="10"/>
  <c r="AI197" i="10"/>
  <c r="R197" i="10"/>
  <c r="AA197" i="10"/>
  <c r="AJ197" i="10"/>
  <c r="J197" i="10"/>
  <c r="F197" i="10"/>
  <c r="Y197" i="10"/>
  <c r="Z197" i="10"/>
  <c r="H197" i="10"/>
  <c r="N197" i="10"/>
  <c r="S197" i="10"/>
  <c r="V197" i="10"/>
  <c r="AC197" i="10"/>
  <c r="AL197" i="10"/>
  <c r="L197" i="10"/>
  <c r="U197" i="10"/>
  <c r="O197" i="10"/>
  <c r="AN197" i="10"/>
  <c r="I197" i="10"/>
  <c r="AM197" i="10"/>
  <c r="W197" i="10"/>
  <c r="AD197" i="10"/>
  <c r="N172" i="10"/>
  <c r="G172" i="10"/>
  <c r="K213" i="10"/>
  <c r="AB213" i="10"/>
  <c r="AE213" i="10"/>
  <c r="O213" i="10"/>
  <c r="AF213" i="10"/>
  <c r="U213" i="10"/>
  <c r="Y213" i="10"/>
  <c r="Q213" i="10"/>
  <c r="H213" i="10"/>
  <c r="M213" i="10"/>
  <c r="AH213" i="10"/>
  <c r="N213" i="10"/>
  <c r="AC213" i="10"/>
  <c r="AD213" i="10"/>
  <c r="AK213" i="10"/>
  <c r="AN213" i="10"/>
  <c r="X213" i="10"/>
  <c r="AJ213" i="10"/>
  <c r="Z213" i="10"/>
  <c r="AL213" i="10"/>
  <c r="L213" i="10"/>
  <c r="R213" i="10"/>
  <c r="S213" i="10"/>
  <c r="AI213" i="10"/>
  <c r="G213" i="10"/>
  <c r="V213" i="10"/>
  <c r="AG213" i="10"/>
  <c r="AM213" i="10"/>
  <c r="F213" i="10"/>
  <c r="J213" i="10"/>
  <c r="AA213" i="10"/>
  <c r="I213" i="10"/>
  <c r="W213" i="10"/>
  <c r="T213" i="10"/>
  <c r="P213" i="10"/>
  <c r="AJ427" i="10"/>
  <c r="AD427" i="10"/>
  <c r="AG427" i="10"/>
  <c r="T427" i="10"/>
  <c r="S427" i="10"/>
  <c r="U427" i="10"/>
  <c r="G427" i="10"/>
  <c r="I427" i="10"/>
  <c r="AL427" i="10"/>
  <c r="J427" i="10"/>
  <c r="AC427" i="10"/>
  <c r="Q427" i="10"/>
  <c r="H427" i="10"/>
  <c r="AK427" i="10"/>
  <c r="W427" i="10"/>
  <c r="Y427" i="10"/>
  <c r="O427" i="10"/>
  <c r="AI427" i="10"/>
  <c r="M427" i="10"/>
  <c r="N427" i="10"/>
  <c r="X427" i="10"/>
  <c r="R427" i="10"/>
  <c r="L427" i="10"/>
  <c r="F427" i="10"/>
  <c r="AN427" i="10"/>
  <c r="Z427" i="10"/>
  <c r="K427" i="10"/>
  <c r="AM427" i="10"/>
  <c r="P427" i="10"/>
  <c r="AH427" i="10"/>
  <c r="AF427" i="10"/>
  <c r="AA427" i="10"/>
  <c r="AB427" i="10"/>
  <c r="AE427" i="10"/>
  <c r="V427" i="10"/>
  <c r="U321" i="10"/>
  <c r="O321" i="10"/>
  <c r="N321" i="10"/>
  <c r="AH321" i="10"/>
  <c r="Y321" i="10"/>
  <c r="AN321" i="10"/>
  <c r="R321" i="10"/>
  <c r="M321" i="10"/>
  <c r="AC321" i="10"/>
  <c r="AJ321" i="10"/>
  <c r="V321" i="10"/>
  <c r="W321" i="10"/>
  <c r="AG321" i="10"/>
  <c r="T321" i="10"/>
  <c r="X321" i="10"/>
  <c r="AB321" i="10"/>
  <c r="Q321" i="10"/>
  <c r="AL321" i="10"/>
  <c r="F321" i="10"/>
  <c r="AE321" i="10"/>
  <c r="AF321" i="10"/>
  <c r="G321" i="10"/>
  <c r="L321" i="10"/>
  <c r="AI321" i="10"/>
  <c r="J321" i="10"/>
  <c r="K321" i="10"/>
  <c r="P321" i="10"/>
  <c r="I321" i="10"/>
  <c r="H321" i="10"/>
  <c r="Z321" i="10"/>
  <c r="AD321" i="10"/>
  <c r="S321" i="10"/>
  <c r="AM321" i="10"/>
  <c r="AA321" i="10"/>
  <c r="AK321" i="10"/>
  <c r="AB339" i="10"/>
  <c r="J339" i="10"/>
  <c r="G339" i="10"/>
  <c r="AL339" i="10"/>
  <c r="X339" i="10"/>
  <c r="AA339" i="10"/>
  <c r="AD339" i="10"/>
  <c r="F339" i="10"/>
  <c r="AK339" i="10"/>
  <c r="K339" i="10"/>
  <c r="L339" i="10"/>
  <c r="AC339" i="10"/>
  <c r="Y339" i="10"/>
  <c r="AH339" i="10"/>
  <c r="P339" i="10"/>
  <c r="H339" i="10"/>
  <c r="Q339" i="10"/>
  <c r="AI339" i="10"/>
  <c r="R339" i="10"/>
  <c r="W339" i="10"/>
  <c r="O339" i="10"/>
  <c r="AM339" i="10"/>
  <c r="AJ339" i="10"/>
  <c r="V339" i="10"/>
  <c r="AF339" i="10"/>
  <c r="M339" i="10"/>
  <c r="T339" i="10"/>
  <c r="AN339" i="10"/>
  <c r="Z339" i="10"/>
  <c r="I339" i="10"/>
  <c r="N339" i="10"/>
  <c r="S339" i="10"/>
  <c r="AG339" i="10"/>
  <c r="AE339" i="10"/>
  <c r="U339" i="10"/>
  <c r="U297" i="10"/>
  <c r="AA196" i="10"/>
  <c r="AB196" i="10"/>
  <c r="U196" i="10"/>
  <c r="S196" i="10"/>
  <c r="P196" i="10"/>
  <c r="Q196" i="10"/>
  <c r="L196" i="10"/>
  <c r="AH196" i="10"/>
  <c r="AD196" i="10"/>
  <c r="AG196" i="10"/>
  <c r="N196" i="10"/>
  <c r="AI196" i="10"/>
  <c r="H196" i="10"/>
  <c r="W196" i="10"/>
  <c r="Z196" i="10"/>
  <c r="M196" i="10"/>
  <c r="X196" i="10"/>
  <c r="AN196" i="10"/>
  <c r="R196" i="10"/>
  <c r="F196" i="10"/>
  <c r="G196" i="10"/>
  <c r="I196" i="10"/>
  <c r="J196" i="10"/>
  <c r="V196" i="10"/>
  <c r="AJ196" i="10"/>
  <c r="K196" i="10"/>
  <c r="AM196" i="10"/>
  <c r="AC196" i="10"/>
  <c r="AE196" i="10"/>
  <c r="AL196" i="10"/>
  <c r="AF196" i="10"/>
  <c r="O196" i="10"/>
  <c r="T196" i="10"/>
  <c r="Y196" i="10"/>
  <c r="AK196" i="10"/>
  <c r="H172" i="10"/>
  <c r="S172" i="10"/>
  <c r="Z172" i="10"/>
  <c r="U237" i="10"/>
  <c r="O237" i="10"/>
  <c r="I237" i="10"/>
  <c r="AL237" i="10"/>
  <c r="T237" i="10"/>
  <c r="Z237" i="10"/>
  <c r="AF237" i="10"/>
  <c r="X237" i="10"/>
  <c r="N237" i="10"/>
  <c r="AK237" i="10"/>
  <c r="AE237" i="10"/>
  <c r="Y237" i="10"/>
  <c r="S237" i="10"/>
  <c r="M237" i="10"/>
  <c r="G237" i="10"/>
  <c r="AJ237" i="10"/>
  <c r="AD237" i="10"/>
  <c r="L237" i="10"/>
  <c r="R237" i="10"/>
  <c r="AB237" i="10"/>
  <c r="F237" i="10"/>
  <c r="AI237" i="10"/>
  <c r="AC237" i="10"/>
  <c r="W237" i="10"/>
  <c r="Q237" i="10"/>
  <c r="AG237" i="10"/>
  <c r="H237" i="10"/>
  <c r="AH237" i="10"/>
  <c r="J237" i="10"/>
  <c r="AM237" i="10"/>
  <c r="AN237" i="10"/>
  <c r="V237" i="10"/>
  <c r="K237" i="10"/>
  <c r="P237" i="10"/>
  <c r="AA237" i="10"/>
  <c r="E445" i="10"/>
  <c r="E443" i="10"/>
  <c r="E444" i="10"/>
  <c r="E447" i="10"/>
  <c r="E446" i="10"/>
  <c r="E255" i="10"/>
  <c r="E259" i="10"/>
  <c r="E256" i="10"/>
  <c r="E258" i="10"/>
  <c r="E257" i="10"/>
  <c r="AJ297" i="10"/>
  <c r="R297" i="10"/>
  <c r="Q297" i="10"/>
  <c r="P297" i="10"/>
  <c r="N297" i="10"/>
  <c r="V297" i="10"/>
  <c r="AG297" i="10"/>
  <c r="M297" i="10"/>
  <c r="AN297" i="10"/>
  <c r="G194" i="10"/>
  <c r="P194" i="10"/>
  <c r="I194" i="10"/>
  <c r="U194" i="10"/>
  <c r="AD194" i="10"/>
  <c r="AN194" i="10"/>
  <c r="V194" i="10"/>
  <c r="H194" i="10"/>
  <c r="F194" i="10"/>
  <c r="AC194" i="10"/>
  <c r="AF194" i="10"/>
  <c r="AH194" i="10"/>
  <c r="T194" i="10"/>
  <c r="Q194" i="10"/>
  <c r="O194" i="10"/>
  <c r="AE194" i="10"/>
  <c r="AG194" i="10"/>
  <c r="AM194" i="10"/>
  <c r="AI194" i="10"/>
  <c r="AL194" i="10"/>
  <c r="S194" i="10"/>
  <c r="K194" i="10"/>
  <c r="AA194" i="10"/>
  <c r="W194" i="10"/>
  <c r="Y194" i="10"/>
  <c r="X194" i="10"/>
  <c r="R194" i="10"/>
  <c r="N194" i="10"/>
  <c r="M194" i="10"/>
  <c r="Z194" i="10"/>
  <c r="J194" i="10"/>
  <c r="L194" i="10"/>
  <c r="AK194" i="10"/>
  <c r="AJ194" i="10"/>
  <c r="AB194" i="10"/>
  <c r="AL172" i="10"/>
  <c r="AC172" i="10"/>
  <c r="Q172" i="10"/>
  <c r="P172" i="10"/>
  <c r="AD172" i="10"/>
  <c r="I172" i="10"/>
  <c r="AF172" i="10"/>
  <c r="AN172" i="10"/>
  <c r="AI172" i="10"/>
  <c r="G236" i="10"/>
  <c r="AJ236" i="10"/>
  <c r="AG236" i="10"/>
  <c r="X236" i="10"/>
  <c r="I236" i="10"/>
  <c r="L236" i="10"/>
  <c r="AL236" i="10"/>
  <c r="Y236" i="10"/>
  <c r="N236" i="10"/>
  <c r="W236" i="10"/>
  <c r="AC236" i="10"/>
  <c r="K236" i="10"/>
  <c r="AM236" i="10"/>
  <c r="J236" i="10"/>
  <c r="AB236" i="10"/>
  <c r="Q236" i="10"/>
  <c r="S236" i="10"/>
  <c r="P236" i="10"/>
  <c r="AN236" i="10"/>
  <c r="V236" i="10"/>
  <c r="AA236" i="10"/>
  <c r="AK236" i="10"/>
  <c r="O236" i="10"/>
  <c r="M236" i="10"/>
  <c r="AH236" i="10"/>
  <c r="U236" i="10"/>
  <c r="R236" i="10"/>
  <c r="Z236" i="10"/>
  <c r="F236" i="10"/>
  <c r="H236" i="10"/>
  <c r="AF236" i="10"/>
  <c r="T236" i="10"/>
  <c r="AD236" i="10"/>
  <c r="AI236" i="10"/>
  <c r="AE236" i="10"/>
  <c r="AK214" i="10"/>
  <c r="O214" i="10"/>
  <c r="T214" i="10"/>
  <c r="AC214" i="10"/>
  <c r="AH214" i="10"/>
  <c r="L214" i="10"/>
  <c r="AF214" i="10"/>
  <c r="F214" i="10"/>
  <c r="AA214" i="10"/>
  <c r="M214" i="10"/>
  <c r="AB214" i="10"/>
  <c r="AE214" i="10"/>
  <c r="AL214" i="10"/>
  <c r="N214" i="10"/>
  <c r="AN214" i="10"/>
  <c r="V214" i="10"/>
  <c r="W214" i="10"/>
  <c r="AM214" i="10"/>
  <c r="X214" i="10"/>
  <c r="U214" i="10"/>
  <c r="G214" i="10"/>
  <c r="P214" i="10"/>
  <c r="Y214" i="10"/>
  <c r="Q214" i="10"/>
  <c r="AD214" i="10"/>
  <c r="S214" i="10"/>
  <c r="Z214" i="10"/>
  <c r="I214" i="10"/>
  <c r="H214" i="10"/>
  <c r="AI214" i="10"/>
  <c r="AJ214" i="10"/>
  <c r="K214" i="10"/>
  <c r="J214" i="10"/>
  <c r="AG214" i="10"/>
  <c r="R214" i="10"/>
  <c r="F217" i="10"/>
  <c r="AG217" i="10"/>
  <c r="X217" i="10"/>
  <c r="H217" i="10"/>
  <c r="G217" i="10"/>
  <c r="P217" i="10"/>
  <c r="AJ217" i="10"/>
  <c r="J217" i="10"/>
  <c r="AK217" i="10"/>
  <c r="Q217" i="10"/>
  <c r="I217" i="10"/>
  <c r="AI217" i="10"/>
  <c r="U217" i="10"/>
  <c r="R217" i="10"/>
  <c r="O217" i="10"/>
  <c r="AF217" i="10"/>
  <c r="W217" i="10"/>
  <c r="S217" i="10"/>
  <c r="AB217" i="10"/>
  <c r="AM217" i="10"/>
  <c r="K217" i="10"/>
  <c r="Z217" i="10"/>
  <c r="AC217" i="10"/>
  <c r="AL217" i="10"/>
  <c r="AH217" i="10"/>
  <c r="AA217" i="10"/>
  <c r="T217" i="10"/>
  <c r="AN217" i="10"/>
  <c r="M217" i="10"/>
  <c r="N217" i="10"/>
  <c r="V217" i="10"/>
  <c r="AD217" i="10"/>
  <c r="AE217" i="10"/>
  <c r="L217" i="10"/>
  <c r="Y217" i="10"/>
  <c r="J423" i="10"/>
  <c r="AN423" i="10"/>
  <c r="AG423" i="10"/>
  <c r="O423" i="10"/>
  <c r="U423" i="10"/>
  <c r="AB423" i="10"/>
  <c r="V423" i="10"/>
  <c r="S423" i="10"/>
  <c r="AE423" i="10"/>
  <c r="Z423" i="10"/>
  <c r="AF423" i="10"/>
  <c r="N423" i="10"/>
  <c r="H423" i="10"/>
  <c r="AK423" i="10"/>
  <c r="W423" i="10"/>
  <c r="X423" i="10"/>
  <c r="Y423" i="10"/>
  <c r="G423" i="10"/>
  <c r="T423" i="10"/>
  <c r="AH423" i="10"/>
  <c r="AL423" i="10"/>
  <c r="M423" i="10"/>
  <c r="L423" i="10"/>
  <c r="AA423" i="10"/>
  <c r="AD423" i="10"/>
  <c r="AM423" i="10"/>
  <c r="R423" i="10"/>
  <c r="P423" i="10"/>
  <c r="I423" i="10"/>
  <c r="AJ423" i="10"/>
  <c r="AC423" i="10"/>
  <c r="Q423" i="10"/>
  <c r="AI423" i="10"/>
  <c r="K423" i="10"/>
  <c r="F423" i="10"/>
  <c r="S319" i="10"/>
  <c r="AF319" i="10"/>
  <c r="AK319" i="10"/>
  <c r="K319" i="10"/>
  <c r="P319" i="10"/>
  <c r="AC319" i="10"/>
  <c r="AM319" i="10"/>
  <c r="AJ319" i="10"/>
  <c r="W319" i="10"/>
  <c r="F319" i="10"/>
  <c r="Z319" i="10"/>
  <c r="X319" i="10"/>
  <c r="AG319" i="10"/>
  <c r="G319" i="10"/>
  <c r="AH319" i="10"/>
  <c r="Y319" i="10"/>
  <c r="L319" i="10"/>
  <c r="AD319" i="10"/>
  <c r="M319" i="10"/>
  <c r="AE319" i="10"/>
  <c r="AN319" i="10"/>
  <c r="AA319" i="10"/>
  <c r="Q319" i="10"/>
  <c r="AI319" i="10"/>
  <c r="R319" i="10"/>
  <c r="I319" i="10"/>
  <c r="H319" i="10"/>
  <c r="AB319" i="10"/>
  <c r="N319" i="10"/>
  <c r="O319" i="10"/>
  <c r="AL319" i="10"/>
  <c r="J319" i="10"/>
  <c r="T319" i="10"/>
  <c r="U319" i="10"/>
  <c r="V319" i="10"/>
  <c r="AE318" i="10"/>
  <c r="R318" i="10"/>
  <c r="N318" i="10"/>
  <c r="L318" i="10"/>
  <c r="AF318" i="10"/>
  <c r="J318" i="10"/>
  <c r="M318" i="10"/>
  <c r="K318" i="10"/>
  <c r="AK318" i="10"/>
  <c r="I318" i="10"/>
  <c r="AH318" i="10"/>
  <c r="AA318" i="10"/>
  <c r="AJ318" i="10"/>
  <c r="AN318" i="10"/>
  <c r="S318" i="10"/>
  <c r="AM318" i="10"/>
  <c r="W318" i="10"/>
  <c r="Z318" i="10"/>
  <c r="P318" i="10"/>
  <c r="AC318" i="10"/>
  <c r="AI318" i="10"/>
  <c r="Q318" i="10"/>
  <c r="T318" i="10"/>
  <c r="AL318" i="10"/>
  <c r="U318" i="10"/>
  <c r="F318" i="10"/>
  <c r="AG318" i="10"/>
  <c r="G318" i="10"/>
  <c r="Y318" i="10"/>
  <c r="H318" i="10"/>
  <c r="AB318" i="10"/>
  <c r="X318" i="10"/>
  <c r="V318" i="10"/>
  <c r="AD318" i="10"/>
  <c r="O318" i="10"/>
  <c r="N342" i="10"/>
  <c r="W342" i="10"/>
  <c r="AL342" i="10"/>
  <c r="F342" i="10"/>
  <c r="AA342" i="10"/>
  <c r="X342" i="10"/>
  <c r="AF342" i="10"/>
  <c r="I342" i="10"/>
  <c r="G342" i="10"/>
  <c r="Y342" i="10"/>
  <c r="AH342" i="10"/>
  <c r="H342" i="10"/>
  <c r="Q342" i="10"/>
  <c r="Z342" i="10"/>
  <c r="AI342" i="10"/>
  <c r="AG342" i="10"/>
  <c r="AM342" i="10"/>
  <c r="P342" i="10"/>
  <c r="AJ342" i="10"/>
  <c r="J342" i="10"/>
  <c r="S342" i="10"/>
  <c r="AB342" i="10"/>
  <c r="AK342" i="10"/>
  <c r="K342" i="10"/>
  <c r="T342" i="10"/>
  <c r="AN342" i="10"/>
  <c r="R342" i="10"/>
  <c r="U342" i="10"/>
  <c r="AE342" i="10"/>
  <c r="L342" i="10"/>
  <c r="M342" i="10"/>
  <c r="O342" i="10"/>
  <c r="V342" i="10"/>
  <c r="AD342" i="10"/>
  <c r="AC342" i="10"/>
  <c r="E276" i="10"/>
  <c r="E279" i="10"/>
  <c r="E277" i="10"/>
  <c r="E278" i="10"/>
  <c r="E275" i="10"/>
  <c r="J195" i="10"/>
  <c r="AE195" i="10"/>
  <c r="AB195" i="10"/>
  <c r="AC195" i="10"/>
  <c r="K195" i="10"/>
  <c r="AD195" i="10"/>
  <c r="AK195" i="10"/>
  <c r="P195" i="10"/>
  <c r="AL195" i="10"/>
  <c r="U195" i="10"/>
  <c r="X195" i="10"/>
  <c r="AN195" i="10"/>
  <c r="S195" i="10"/>
  <c r="V195" i="10"/>
  <c r="T195" i="10"/>
  <c r="AM195" i="10"/>
  <c r="H195" i="10"/>
  <c r="W195" i="10"/>
  <c r="AF195" i="10"/>
  <c r="M195" i="10"/>
  <c r="O195" i="10"/>
  <c r="L195" i="10"/>
  <c r="AG195" i="10"/>
  <c r="G195" i="10"/>
  <c r="R195" i="10"/>
  <c r="AA195" i="10"/>
  <c r="Z195" i="10"/>
  <c r="Y195" i="10"/>
  <c r="AH195" i="10"/>
  <c r="N195" i="10"/>
  <c r="AJ195" i="10"/>
  <c r="F195" i="10"/>
  <c r="I195" i="10"/>
  <c r="Q195" i="10"/>
  <c r="AI195" i="10"/>
  <c r="F172" i="10"/>
  <c r="AM172" i="10"/>
  <c r="AJ172" i="10"/>
  <c r="R172" i="10"/>
  <c r="Y235" i="10"/>
  <c r="F235" i="10"/>
  <c r="Q235" i="10"/>
  <c r="W235" i="10"/>
  <c r="AH235" i="10"/>
  <c r="AE235" i="10"/>
  <c r="AK235" i="10"/>
  <c r="O235" i="10"/>
  <c r="L235" i="10"/>
  <c r="J235" i="10"/>
  <c r="AL235" i="10"/>
  <c r="AG235" i="10"/>
  <c r="V235" i="10"/>
  <c r="AN235" i="10"/>
  <c r="N235" i="10"/>
  <c r="S235" i="10"/>
  <c r="M235" i="10"/>
  <c r="AB235" i="10"/>
  <c r="G235" i="10"/>
  <c r="T235" i="10"/>
  <c r="Z235" i="10"/>
  <c r="X235" i="10"/>
  <c r="AF235" i="10"/>
  <c r="H235" i="10"/>
  <c r="AD235" i="10"/>
  <c r="R235" i="10"/>
  <c r="AA235" i="10"/>
  <c r="AC235" i="10"/>
  <c r="AJ235" i="10"/>
  <c r="AM235" i="10"/>
  <c r="K235" i="10"/>
  <c r="P235" i="10"/>
  <c r="I235" i="10"/>
  <c r="U235" i="10"/>
  <c r="AI235" i="10"/>
  <c r="AI234" i="10" s="1"/>
  <c r="Q239" i="10"/>
  <c r="T239" i="10"/>
  <c r="AN239" i="10"/>
  <c r="AH239" i="10"/>
  <c r="P239" i="10"/>
  <c r="V239" i="10"/>
  <c r="AI239" i="10"/>
  <c r="J239" i="10"/>
  <c r="AM239" i="10"/>
  <c r="AG239" i="10"/>
  <c r="K239" i="10"/>
  <c r="U239" i="10"/>
  <c r="AB239" i="10"/>
  <c r="I239" i="10"/>
  <c r="AL239" i="10"/>
  <c r="X239" i="10"/>
  <c r="W239" i="10"/>
  <c r="M239" i="10"/>
  <c r="AD239" i="10"/>
  <c r="R239" i="10"/>
  <c r="F239" i="10"/>
  <c r="G239" i="10"/>
  <c r="N239" i="10"/>
  <c r="AA239" i="10"/>
  <c r="AK239" i="10"/>
  <c r="O239" i="10"/>
  <c r="Y239" i="10"/>
  <c r="AJ239" i="10"/>
  <c r="AC239" i="10"/>
  <c r="L239" i="10"/>
  <c r="AF239" i="10"/>
  <c r="H239" i="10"/>
  <c r="AE239" i="10"/>
  <c r="S239" i="10"/>
  <c r="Z239" i="10"/>
  <c r="AE216" i="10"/>
  <c r="G216" i="10"/>
  <c r="N216" i="10"/>
  <c r="AI216" i="10"/>
  <c r="S216" i="10"/>
  <c r="Z216" i="10"/>
  <c r="K216" i="10"/>
  <c r="AK216" i="10"/>
  <c r="AH216" i="10"/>
  <c r="AL216" i="10"/>
  <c r="Q216" i="10"/>
  <c r="Y216" i="10"/>
  <c r="M216" i="10"/>
  <c r="H216" i="10"/>
  <c r="AA216" i="10"/>
  <c r="AN216" i="10"/>
  <c r="X216" i="10"/>
  <c r="O216" i="10"/>
  <c r="R216" i="10"/>
  <c r="I216" i="10"/>
  <c r="AF216" i="10"/>
  <c r="F216" i="10"/>
  <c r="AJ216" i="10"/>
  <c r="AM216" i="10"/>
  <c r="AB216" i="10"/>
  <c r="V216" i="10"/>
  <c r="AG216" i="10"/>
  <c r="AD216" i="10"/>
  <c r="T216" i="10"/>
  <c r="AC216" i="10"/>
  <c r="P216" i="10"/>
  <c r="W216" i="10"/>
  <c r="L216" i="10"/>
  <c r="U216" i="10"/>
  <c r="J216" i="10"/>
  <c r="AL426" i="10"/>
  <c r="AB426" i="10"/>
  <c r="Z426" i="10"/>
  <c r="AG426" i="10"/>
  <c r="N426" i="10"/>
  <c r="I426" i="10"/>
  <c r="AN426" i="10"/>
  <c r="Q426" i="10"/>
  <c r="AF426" i="10"/>
  <c r="S426" i="10"/>
  <c r="M426" i="10"/>
  <c r="G426" i="10"/>
  <c r="AJ426" i="10"/>
  <c r="AD426" i="10"/>
  <c r="L426" i="10"/>
  <c r="AE426" i="10"/>
  <c r="O426" i="10"/>
  <c r="F426" i="10"/>
  <c r="AI426" i="10"/>
  <c r="H426" i="10"/>
  <c r="W426" i="10"/>
  <c r="U426" i="10"/>
  <c r="K426" i="10"/>
  <c r="P426" i="10"/>
  <c r="AK426" i="10"/>
  <c r="AH426" i="10"/>
  <c r="J426" i="10"/>
  <c r="AC426" i="10"/>
  <c r="AM426" i="10"/>
  <c r="R426" i="10"/>
  <c r="V426" i="10"/>
  <c r="X426" i="10"/>
  <c r="T426" i="10"/>
  <c r="AA426" i="10"/>
  <c r="Y426" i="10"/>
  <c r="V425" i="10"/>
  <c r="AN425" i="10"/>
  <c r="J425" i="10"/>
  <c r="AM425" i="10"/>
  <c r="AG425" i="10"/>
  <c r="AA425" i="10"/>
  <c r="AH425" i="10"/>
  <c r="O425" i="10"/>
  <c r="I425" i="10"/>
  <c r="AL425" i="10"/>
  <c r="AB425" i="10"/>
  <c r="Z425" i="10"/>
  <c r="P425" i="10"/>
  <c r="N425" i="10"/>
  <c r="H425" i="10"/>
  <c r="L425" i="10"/>
  <c r="X425" i="10"/>
  <c r="F425" i="10"/>
  <c r="AI425" i="10"/>
  <c r="W425" i="10"/>
  <c r="K425" i="10"/>
  <c r="U425" i="10"/>
  <c r="Y425" i="10"/>
  <c r="S425" i="10"/>
  <c r="M425" i="10"/>
  <c r="G425" i="10"/>
  <c r="AF425" i="10"/>
  <c r="AD425" i="10"/>
  <c r="T425" i="10"/>
  <c r="R425" i="10"/>
  <c r="AK425" i="10"/>
  <c r="AC425" i="10"/>
  <c r="Q425" i="10"/>
  <c r="AJ425" i="10"/>
  <c r="AE425" i="10"/>
  <c r="I322" i="10"/>
  <c r="AE322" i="10"/>
  <c r="L322" i="10"/>
  <c r="W322" i="10"/>
  <c r="AB322" i="10"/>
  <c r="K322" i="10"/>
  <c r="G322" i="10"/>
  <c r="AH322" i="10"/>
  <c r="S322" i="10"/>
  <c r="AI322" i="10"/>
  <c r="AL322" i="10"/>
  <c r="H322" i="10"/>
  <c r="J322" i="10"/>
  <c r="AN322" i="10"/>
  <c r="O322" i="10"/>
  <c r="AG322" i="10"/>
  <c r="F322" i="10"/>
  <c r="AA322" i="10"/>
  <c r="N322" i="10"/>
  <c r="R322" i="10"/>
  <c r="AC322" i="10"/>
  <c r="Z322" i="10"/>
  <c r="AK322" i="10"/>
  <c r="AJ322" i="10"/>
  <c r="X322" i="10"/>
  <c r="T322" i="10"/>
  <c r="M322" i="10"/>
  <c r="P322" i="10"/>
  <c r="AD322" i="10"/>
  <c r="AF322" i="10"/>
  <c r="Y322" i="10"/>
  <c r="AM322" i="10"/>
  <c r="U322" i="10"/>
  <c r="Q322" i="10"/>
  <c r="V322" i="10"/>
  <c r="U338" i="10"/>
  <c r="S338" i="10"/>
  <c r="AM338" i="10"/>
  <c r="AK338" i="10"/>
  <c r="V338" i="10"/>
  <c r="AC338" i="10"/>
  <c r="AN338" i="10"/>
  <c r="Q338" i="10"/>
  <c r="AJ338" i="10"/>
  <c r="AH338" i="10"/>
  <c r="R338" i="10"/>
  <c r="W338" i="10"/>
  <c r="Z338" i="10"/>
  <c r="X338" i="10"/>
  <c r="I338" i="10"/>
  <c r="G338" i="10"/>
  <c r="AI338" i="10"/>
  <c r="Y338" i="10"/>
  <c r="AD338" i="10"/>
  <c r="M338" i="10"/>
  <c r="AE338" i="10"/>
  <c r="AA338" i="10"/>
  <c r="J338" i="10"/>
  <c r="AB338" i="10"/>
  <c r="K338" i="10"/>
  <c r="L338" i="10"/>
  <c r="AL338" i="10"/>
  <c r="H338" i="10"/>
  <c r="F338" i="10"/>
  <c r="P338" i="10"/>
  <c r="AF338" i="10"/>
  <c r="O338" i="10"/>
  <c r="AG338" i="10"/>
  <c r="N338" i="10"/>
  <c r="T338" i="10"/>
  <c r="G340" i="10"/>
  <c r="J340" i="10"/>
  <c r="Y340" i="10"/>
  <c r="AM340" i="10"/>
  <c r="H340" i="10"/>
  <c r="F340" i="10"/>
  <c r="M340" i="10"/>
  <c r="Z340" i="10"/>
  <c r="T340" i="10"/>
  <c r="AA340" i="10"/>
  <c r="AL340" i="10"/>
  <c r="L340" i="10"/>
  <c r="K340" i="10"/>
  <c r="AD340" i="10"/>
  <c r="U340" i="10"/>
  <c r="X340" i="10"/>
  <c r="AK340" i="10"/>
  <c r="R340" i="10"/>
  <c r="AJ340" i="10"/>
  <c r="S340" i="10"/>
  <c r="V340" i="10"/>
  <c r="Q340" i="10"/>
  <c r="O340" i="10"/>
  <c r="P340" i="10"/>
  <c r="AI340" i="10"/>
  <c r="N340" i="10"/>
  <c r="AH340" i="10"/>
  <c r="I340" i="10"/>
  <c r="W340" i="10"/>
  <c r="AG340" i="10"/>
  <c r="AB340" i="10"/>
  <c r="AN340" i="10"/>
  <c r="AE340" i="10"/>
  <c r="AF340" i="10"/>
  <c r="AC340" i="10"/>
  <c r="K15" i="1"/>
  <c r="J13" i="1"/>
  <c r="L13" i="1"/>
  <c r="K16" i="1"/>
  <c r="N337" i="10" l="1"/>
  <c r="P337" i="10"/>
  <c r="L337" i="10"/>
  <c r="AA337" i="10"/>
  <c r="X337" i="10"/>
  <c r="S337" i="10"/>
  <c r="T234" i="10"/>
  <c r="K234" i="10"/>
  <c r="AF234" i="10"/>
  <c r="G234" i="10"/>
  <c r="N234" i="10"/>
  <c r="AL234" i="10"/>
  <c r="H234" i="10"/>
  <c r="S234" i="10"/>
  <c r="AG234" i="10"/>
  <c r="O234" i="10"/>
  <c r="Z337" i="10"/>
  <c r="Y337" i="10"/>
  <c r="AC337" i="10"/>
  <c r="P234" i="10"/>
  <c r="AG337" i="10"/>
  <c r="F337" i="10"/>
  <c r="K337" i="10"/>
  <c r="AE337" i="10"/>
  <c r="AI337" i="10"/>
  <c r="AJ337" i="10"/>
  <c r="V337" i="10"/>
  <c r="U337" i="10"/>
  <c r="AA234" i="10"/>
  <c r="AK234" i="10"/>
  <c r="Q234" i="10"/>
  <c r="O279" i="10"/>
  <c r="X279" i="10"/>
  <c r="AC279" i="10"/>
  <c r="AB279" i="10"/>
  <c r="V279" i="10"/>
  <c r="M279" i="10"/>
  <c r="W279" i="10"/>
  <c r="H279" i="10"/>
  <c r="K279" i="10"/>
  <c r="AK279" i="10"/>
  <c r="AI279" i="10"/>
  <c r="AF279" i="10"/>
  <c r="R279" i="10"/>
  <c r="AL279" i="10"/>
  <c r="Y279" i="10"/>
  <c r="AD279" i="10"/>
  <c r="J279" i="10"/>
  <c r="Z279" i="10"/>
  <c r="L279" i="10"/>
  <c r="AA279" i="10"/>
  <c r="Q279" i="10"/>
  <c r="I279" i="10"/>
  <c r="AN279" i="10"/>
  <c r="AH279" i="10"/>
  <c r="U279" i="10"/>
  <c r="S279" i="10"/>
  <c r="T279" i="10"/>
  <c r="AE279" i="10"/>
  <c r="N279" i="10"/>
  <c r="AJ279" i="10"/>
  <c r="AM279" i="10"/>
  <c r="G279" i="10"/>
  <c r="AG279" i="10"/>
  <c r="F279" i="10"/>
  <c r="P279" i="10"/>
  <c r="X317" i="10"/>
  <c r="X11" i="10" s="1"/>
  <c r="G317" i="10"/>
  <c r="AL317" i="10"/>
  <c r="AC317" i="10"/>
  <c r="AC11" i="10" s="1"/>
  <c r="AM317" i="10"/>
  <c r="AA317" i="10"/>
  <c r="AA11" i="10" s="1"/>
  <c r="K317" i="10"/>
  <c r="L317" i="10"/>
  <c r="K422" i="10"/>
  <c r="AJ422" i="10"/>
  <c r="AM422" i="10"/>
  <c r="M422" i="10"/>
  <c r="G422" i="10"/>
  <c r="AK422" i="10"/>
  <c r="Z422" i="10"/>
  <c r="AB422" i="10"/>
  <c r="AN422" i="10"/>
  <c r="F257" i="10"/>
  <c r="AN257" i="10"/>
  <c r="R257" i="10"/>
  <c r="P257" i="10"/>
  <c r="L257" i="10"/>
  <c r="M257" i="10"/>
  <c r="AK257" i="10"/>
  <c r="AH257" i="10"/>
  <c r="H257" i="10"/>
  <c r="Q257" i="10"/>
  <c r="AL257" i="10"/>
  <c r="AC257" i="10"/>
  <c r="AA257" i="10"/>
  <c r="I257" i="10"/>
  <c r="AI257" i="10"/>
  <c r="V257" i="10"/>
  <c r="O257" i="10"/>
  <c r="AD257" i="10"/>
  <c r="AB257" i="10"/>
  <c r="G257" i="10"/>
  <c r="AM257" i="10"/>
  <c r="Y257" i="10"/>
  <c r="K257" i="10"/>
  <c r="AG257" i="10"/>
  <c r="W257" i="10"/>
  <c r="Z257" i="10"/>
  <c r="S257" i="10"/>
  <c r="AF257" i="10"/>
  <c r="AE257" i="10"/>
  <c r="U257" i="10"/>
  <c r="N257" i="10"/>
  <c r="J257" i="10"/>
  <c r="T257" i="10"/>
  <c r="AJ257" i="10"/>
  <c r="X257" i="10"/>
  <c r="AM255" i="10"/>
  <c r="M255" i="10"/>
  <c r="V255" i="10"/>
  <c r="AE255" i="10"/>
  <c r="AN255" i="10"/>
  <c r="N255" i="10"/>
  <c r="U255" i="10"/>
  <c r="F255" i="10"/>
  <c r="S255" i="10"/>
  <c r="AB255" i="10"/>
  <c r="AK255" i="10"/>
  <c r="L255" i="10"/>
  <c r="AD255" i="10"/>
  <c r="AF255" i="10"/>
  <c r="O255" i="10"/>
  <c r="R255" i="10"/>
  <c r="AG255" i="10"/>
  <c r="X255" i="10"/>
  <c r="P255" i="10"/>
  <c r="Y255" i="10"/>
  <c r="G255" i="10"/>
  <c r="AH255" i="10"/>
  <c r="Q255" i="10"/>
  <c r="Z255" i="10"/>
  <c r="AJ255" i="10"/>
  <c r="I255" i="10"/>
  <c r="AC255" i="10"/>
  <c r="AA255" i="10"/>
  <c r="AI255" i="10"/>
  <c r="W255" i="10"/>
  <c r="H255" i="10"/>
  <c r="K255" i="10"/>
  <c r="T255" i="10"/>
  <c r="AL255" i="10"/>
  <c r="J255" i="10"/>
  <c r="AD443" i="10"/>
  <c r="AH443" i="10"/>
  <c r="M443" i="10"/>
  <c r="Q443" i="10"/>
  <c r="AE443" i="10"/>
  <c r="AI443" i="10"/>
  <c r="AN443" i="10"/>
  <c r="N443" i="10"/>
  <c r="H443" i="10"/>
  <c r="L443" i="10"/>
  <c r="Z443" i="10"/>
  <c r="AG443" i="10"/>
  <c r="I443" i="10"/>
  <c r="R443" i="10"/>
  <c r="P443" i="10"/>
  <c r="V443" i="10"/>
  <c r="Y443" i="10"/>
  <c r="J443" i="10"/>
  <c r="X443" i="10"/>
  <c r="G443" i="10"/>
  <c r="AL443" i="10"/>
  <c r="AK443" i="10"/>
  <c r="T443" i="10"/>
  <c r="W443" i="10"/>
  <c r="F443" i="10"/>
  <c r="AA443" i="10"/>
  <c r="AM443" i="10"/>
  <c r="AF443" i="10"/>
  <c r="U443" i="10"/>
  <c r="AB443" i="10"/>
  <c r="K443" i="10"/>
  <c r="O443" i="10"/>
  <c r="S443" i="10"/>
  <c r="AJ443" i="10"/>
  <c r="AC443" i="10"/>
  <c r="E297" i="10"/>
  <c r="T212" i="10"/>
  <c r="J212" i="10"/>
  <c r="V212" i="10"/>
  <c r="R212" i="10"/>
  <c r="AJ212" i="10"/>
  <c r="AD212" i="10"/>
  <c r="M212" i="10"/>
  <c r="U212" i="10"/>
  <c r="AB212" i="10"/>
  <c r="K466" i="10"/>
  <c r="R466" i="10"/>
  <c r="L466" i="10"/>
  <c r="AC466" i="10"/>
  <c r="X466" i="10"/>
  <c r="O466" i="10"/>
  <c r="AM466" i="10"/>
  <c r="T466" i="10"/>
  <c r="P466" i="10"/>
  <c r="AG466" i="10"/>
  <c r="F466" i="10"/>
  <c r="G466" i="10"/>
  <c r="H466" i="10"/>
  <c r="AJ466" i="10"/>
  <c r="M466" i="10"/>
  <c r="AD466" i="10"/>
  <c r="AL466" i="10"/>
  <c r="N466" i="10"/>
  <c r="Z466" i="10"/>
  <c r="AB466" i="10"/>
  <c r="V466" i="10"/>
  <c r="U466" i="10"/>
  <c r="AN466" i="10"/>
  <c r="AH466" i="10"/>
  <c r="AE466" i="10"/>
  <c r="Y466" i="10"/>
  <c r="AF466" i="10"/>
  <c r="I466" i="10"/>
  <c r="Q466" i="10"/>
  <c r="AA466" i="10"/>
  <c r="J466" i="10"/>
  <c r="S466" i="10"/>
  <c r="AK466" i="10"/>
  <c r="W466" i="10"/>
  <c r="AI466" i="10"/>
  <c r="AJ192" i="10"/>
  <c r="AA192" i="10"/>
  <c r="K192" i="10"/>
  <c r="P192" i="10"/>
  <c r="Q192" i="10"/>
  <c r="O192" i="10"/>
  <c r="AL192" i="10"/>
  <c r="AD192" i="10"/>
  <c r="L192" i="10"/>
  <c r="P361" i="10"/>
  <c r="AG361" i="10"/>
  <c r="H361" i="10"/>
  <c r="AK361" i="10"/>
  <c r="L361" i="10"/>
  <c r="AL361" i="10"/>
  <c r="AA361" i="10"/>
  <c r="AB361" i="10"/>
  <c r="AJ361" i="10"/>
  <c r="R361" i="10"/>
  <c r="S361" i="10"/>
  <c r="J361" i="10"/>
  <c r="AM361" i="10"/>
  <c r="I361" i="10"/>
  <c r="Q361" i="10"/>
  <c r="V361" i="10"/>
  <c r="AN361" i="10"/>
  <c r="W361" i="10"/>
  <c r="AE361" i="10"/>
  <c r="O361" i="10"/>
  <c r="AC361" i="10"/>
  <c r="M361" i="10"/>
  <c r="AH361" i="10"/>
  <c r="Z361" i="10"/>
  <c r="N361" i="10"/>
  <c r="T361" i="10"/>
  <c r="F361" i="10"/>
  <c r="AF361" i="10"/>
  <c r="X361" i="10"/>
  <c r="K361" i="10"/>
  <c r="G361" i="10"/>
  <c r="U361" i="10"/>
  <c r="AI361" i="10"/>
  <c r="Y361" i="10"/>
  <c r="AD361" i="10"/>
  <c r="W234" i="10"/>
  <c r="E382" i="10"/>
  <c r="E384" i="10"/>
  <c r="E385" i="10"/>
  <c r="E383" i="10"/>
  <c r="E381" i="10"/>
  <c r="H337" i="10"/>
  <c r="AB337" i="10"/>
  <c r="M337" i="10"/>
  <c r="G337" i="10"/>
  <c r="W337" i="10"/>
  <c r="Q337" i="10"/>
  <c r="AK337" i="10"/>
  <c r="U234" i="10"/>
  <c r="AM234" i="10"/>
  <c r="R234" i="10"/>
  <c r="X234" i="10"/>
  <c r="AB234" i="10"/>
  <c r="AN234" i="10"/>
  <c r="J234" i="10"/>
  <c r="AE234" i="10"/>
  <c r="F234" i="10"/>
  <c r="AH275" i="10"/>
  <c r="AJ275" i="10"/>
  <c r="O275" i="10"/>
  <c r="U275" i="10"/>
  <c r="N275" i="10"/>
  <c r="I275" i="10"/>
  <c r="S275" i="10"/>
  <c r="AE275" i="10"/>
  <c r="P275" i="10"/>
  <c r="AC275" i="10"/>
  <c r="AB275" i="10"/>
  <c r="AL275" i="10"/>
  <c r="AG275" i="10"/>
  <c r="Z275" i="10"/>
  <c r="H275" i="10"/>
  <c r="V275" i="10"/>
  <c r="AK275" i="10"/>
  <c r="AM275" i="10"/>
  <c r="AI275" i="10"/>
  <c r="X275" i="10"/>
  <c r="AF275" i="10"/>
  <c r="L275" i="10"/>
  <c r="AA275" i="10"/>
  <c r="AN275" i="10"/>
  <c r="M275" i="10"/>
  <c r="R275" i="10"/>
  <c r="W275" i="10"/>
  <c r="Q275" i="10"/>
  <c r="J275" i="10"/>
  <c r="G275" i="10"/>
  <c r="K275" i="10"/>
  <c r="F275" i="10"/>
  <c r="AD275" i="10"/>
  <c r="Y275" i="10"/>
  <c r="T275" i="10"/>
  <c r="K276" i="10"/>
  <c r="Y276" i="10"/>
  <c r="P276" i="10"/>
  <c r="AC276" i="10"/>
  <c r="R276" i="10"/>
  <c r="U276" i="10"/>
  <c r="AK276" i="10"/>
  <c r="L276" i="10"/>
  <c r="Q276" i="10"/>
  <c r="AG276" i="10"/>
  <c r="M276" i="10"/>
  <c r="T276" i="10"/>
  <c r="AL276" i="10"/>
  <c r="AH276" i="10"/>
  <c r="H276" i="10"/>
  <c r="AE276" i="10"/>
  <c r="O276" i="10"/>
  <c r="S276" i="10"/>
  <c r="AN276" i="10"/>
  <c r="AF276" i="10"/>
  <c r="F276" i="10"/>
  <c r="J276" i="10"/>
  <c r="AI276" i="10"/>
  <c r="AD276" i="10"/>
  <c r="AJ276" i="10"/>
  <c r="X276" i="10"/>
  <c r="G276" i="10"/>
  <c r="V276" i="10"/>
  <c r="AA276" i="10"/>
  <c r="W276" i="10"/>
  <c r="AB276" i="10"/>
  <c r="Z276" i="10"/>
  <c r="I276" i="10"/>
  <c r="N276" i="10"/>
  <c r="AM276" i="10"/>
  <c r="O317" i="10"/>
  <c r="AB317" i="10"/>
  <c r="AB11" i="10" s="1"/>
  <c r="AG317" i="10"/>
  <c r="T317" i="10"/>
  <c r="P317" i="10"/>
  <c r="P11" i="10" s="1"/>
  <c r="S317" i="10"/>
  <c r="S11" i="10" s="1"/>
  <c r="AH317" i="10"/>
  <c r="M317" i="10"/>
  <c r="N317" i="10"/>
  <c r="AI422" i="10"/>
  <c r="I422" i="10"/>
  <c r="AD422" i="10"/>
  <c r="AL422" i="10"/>
  <c r="Y422" i="10"/>
  <c r="H422" i="10"/>
  <c r="AE422" i="10"/>
  <c r="U422" i="10"/>
  <c r="J422" i="10"/>
  <c r="AG11" i="10"/>
  <c r="AH258" i="10"/>
  <c r="Z258" i="10"/>
  <c r="AK258" i="10"/>
  <c r="U258" i="10"/>
  <c r="O258" i="10"/>
  <c r="AI258" i="10"/>
  <c r="AE258" i="10"/>
  <c r="AD258" i="10"/>
  <c r="AJ258" i="10"/>
  <c r="W258" i="10"/>
  <c r="Y258" i="10"/>
  <c r="AG258" i="10"/>
  <c r="AB258" i="10"/>
  <c r="S258" i="10"/>
  <c r="AL258" i="10"/>
  <c r="H258" i="10"/>
  <c r="AA258" i="10"/>
  <c r="AF258" i="10"/>
  <c r="X258" i="10"/>
  <c r="AC258" i="10"/>
  <c r="V258" i="10"/>
  <c r="G258" i="10"/>
  <c r="F258" i="10"/>
  <c r="Q258" i="10"/>
  <c r="AN258" i="10"/>
  <c r="T258" i="10"/>
  <c r="K258" i="10"/>
  <c r="N258" i="10"/>
  <c r="P258" i="10"/>
  <c r="I258" i="10"/>
  <c r="J258" i="10"/>
  <c r="L258" i="10"/>
  <c r="AM258" i="10"/>
  <c r="R258" i="10"/>
  <c r="M258" i="10"/>
  <c r="Q446" i="10"/>
  <c r="AB446" i="10"/>
  <c r="AL446" i="10"/>
  <c r="AJ446" i="10"/>
  <c r="AM446" i="10"/>
  <c r="AN446" i="10"/>
  <c r="AK446" i="10"/>
  <c r="G446" i="10"/>
  <c r="S446" i="10"/>
  <c r="AD446" i="10"/>
  <c r="M446" i="10"/>
  <c r="J446" i="10"/>
  <c r="F446" i="10"/>
  <c r="W446" i="10"/>
  <c r="Y446" i="10"/>
  <c r="O446" i="10"/>
  <c r="AA446" i="10"/>
  <c r="P446" i="10"/>
  <c r="AH446" i="10"/>
  <c r="K446" i="10"/>
  <c r="AI446" i="10"/>
  <c r="H446" i="10"/>
  <c r="X446" i="10"/>
  <c r="Z446" i="10"/>
  <c r="AG446" i="10"/>
  <c r="V446" i="10"/>
  <c r="R446" i="10"/>
  <c r="T446" i="10"/>
  <c r="AC446" i="10"/>
  <c r="N446" i="10"/>
  <c r="I446" i="10"/>
  <c r="L446" i="10"/>
  <c r="U446" i="10"/>
  <c r="AE446" i="10"/>
  <c r="AF446" i="10"/>
  <c r="AC445" i="10"/>
  <c r="AM445" i="10"/>
  <c r="V445" i="10"/>
  <c r="AF445" i="10"/>
  <c r="AD445" i="10"/>
  <c r="AA445" i="10"/>
  <c r="AG445" i="10"/>
  <c r="T445" i="10"/>
  <c r="R445" i="10"/>
  <c r="L445" i="10"/>
  <c r="M445" i="10"/>
  <c r="AN445" i="10"/>
  <c r="AE445" i="10"/>
  <c r="AH445" i="10"/>
  <c r="N445" i="10"/>
  <c r="Z445" i="10"/>
  <c r="AB445" i="10"/>
  <c r="F445" i="10"/>
  <c r="I445" i="10"/>
  <c r="X445" i="10"/>
  <c r="AK445" i="10"/>
  <c r="G445" i="10"/>
  <c r="U445" i="10"/>
  <c r="AJ445" i="10"/>
  <c r="Y445" i="10"/>
  <c r="H445" i="10"/>
  <c r="Q445" i="10"/>
  <c r="P445" i="10"/>
  <c r="O445" i="10"/>
  <c r="K445" i="10"/>
  <c r="AL445" i="10"/>
  <c r="W445" i="10"/>
  <c r="S445" i="10"/>
  <c r="J445" i="10"/>
  <c r="AI445" i="10"/>
  <c r="W212" i="10"/>
  <c r="F212" i="10"/>
  <c r="G212" i="10"/>
  <c r="L212" i="10"/>
  <c r="X212" i="10"/>
  <c r="AC212" i="10"/>
  <c r="H212" i="10"/>
  <c r="AF212" i="10"/>
  <c r="K212" i="10"/>
  <c r="AD467" i="10"/>
  <c r="AB467" i="10"/>
  <c r="AI467" i="10"/>
  <c r="X467" i="10"/>
  <c r="AE467" i="10"/>
  <c r="AC467" i="10"/>
  <c r="N467" i="10"/>
  <c r="W467" i="10"/>
  <c r="J467" i="10"/>
  <c r="H467" i="10"/>
  <c r="O467" i="10"/>
  <c r="AK467" i="10"/>
  <c r="U467" i="10"/>
  <c r="V467" i="10"/>
  <c r="R467" i="10"/>
  <c r="P467" i="10"/>
  <c r="AF467" i="10"/>
  <c r="AH467" i="10"/>
  <c r="F467" i="10"/>
  <c r="K467" i="10"/>
  <c r="G467" i="10"/>
  <c r="AA467" i="10"/>
  <c r="S467" i="10"/>
  <c r="I467" i="10"/>
  <c r="Q467" i="10"/>
  <c r="Z467" i="10"/>
  <c r="AN467" i="10"/>
  <c r="Y467" i="10"/>
  <c r="AG467" i="10"/>
  <c r="AL467" i="10"/>
  <c r="AM467" i="10"/>
  <c r="AJ467" i="10"/>
  <c r="M467" i="10"/>
  <c r="T467" i="10"/>
  <c r="L467" i="10"/>
  <c r="AC192" i="10"/>
  <c r="AG192" i="10"/>
  <c r="J192" i="10"/>
  <c r="I192" i="10"/>
  <c r="Y192" i="10"/>
  <c r="F192" i="10"/>
  <c r="R192" i="10"/>
  <c r="AN192" i="10"/>
  <c r="L11" i="10"/>
  <c r="O362" i="10"/>
  <c r="P362" i="10"/>
  <c r="AL362" i="10"/>
  <c r="V362" i="10"/>
  <c r="AG362" i="10"/>
  <c r="AJ362" i="10"/>
  <c r="AM362" i="10"/>
  <c r="Z362" i="10"/>
  <c r="I362" i="10"/>
  <c r="AB362" i="10"/>
  <c r="Q362" i="10"/>
  <c r="W362" i="10"/>
  <c r="AE362" i="10"/>
  <c r="J362" i="10"/>
  <c r="AA362" i="10"/>
  <c r="S362" i="10"/>
  <c r="X362" i="10"/>
  <c r="AN362" i="10"/>
  <c r="U362" i="10"/>
  <c r="L362" i="10"/>
  <c r="H362" i="10"/>
  <c r="M362" i="10"/>
  <c r="N362" i="10"/>
  <c r="Y362" i="10"/>
  <c r="AI362" i="10"/>
  <c r="R362" i="10"/>
  <c r="G362" i="10"/>
  <c r="AK362" i="10"/>
  <c r="F362" i="10"/>
  <c r="T362" i="10"/>
  <c r="AC362" i="10"/>
  <c r="AH362" i="10"/>
  <c r="AD362" i="10"/>
  <c r="AF362" i="10"/>
  <c r="K362" i="10"/>
  <c r="E401" i="10"/>
  <c r="E402" i="10"/>
  <c r="E403" i="10"/>
  <c r="E405" i="10"/>
  <c r="E404" i="10"/>
  <c r="O337" i="10"/>
  <c r="E547" i="10"/>
  <c r="E551" i="10"/>
  <c r="E548" i="10"/>
  <c r="E549" i="10"/>
  <c r="E550" i="10"/>
  <c r="K28" i="1"/>
  <c r="E487" i="10"/>
  <c r="E488" i="10"/>
  <c r="E489" i="10"/>
  <c r="E486" i="10"/>
  <c r="E485" i="10"/>
  <c r="T337" i="10"/>
  <c r="AF337" i="10"/>
  <c r="AL337" i="10"/>
  <c r="J337" i="10"/>
  <c r="AD337" i="10"/>
  <c r="I337" i="10"/>
  <c r="R337" i="10"/>
  <c r="AN337" i="10"/>
  <c r="AM337" i="10"/>
  <c r="I234" i="10"/>
  <c r="AJ234" i="10"/>
  <c r="AD234" i="10"/>
  <c r="Z234" i="10"/>
  <c r="M234" i="10"/>
  <c r="V234" i="10"/>
  <c r="L234" i="10"/>
  <c r="AH234" i="10"/>
  <c r="Y234" i="10"/>
  <c r="E172" i="10"/>
  <c r="Z278" i="10"/>
  <c r="L278" i="10"/>
  <c r="AL278" i="10"/>
  <c r="X278" i="10"/>
  <c r="H278" i="10"/>
  <c r="S278" i="10"/>
  <c r="AD278" i="10"/>
  <c r="J278" i="10"/>
  <c r="AH278" i="10"/>
  <c r="AK278" i="10"/>
  <c r="W278" i="10"/>
  <c r="N278" i="10"/>
  <c r="AI278" i="10"/>
  <c r="G278" i="10"/>
  <c r="V278" i="10"/>
  <c r="Q278" i="10"/>
  <c r="AF278" i="10"/>
  <c r="O278" i="10"/>
  <c r="AJ278" i="10"/>
  <c r="AA278" i="10"/>
  <c r="M278" i="10"/>
  <c r="U278" i="10"/>
  <c r="AG278" i="10"/>
  <c r="AE278" i="10"/>
  <c r="F278" i="10"/>
  <c r="R278" i="10"/>
  <c r="AM278" i="10"/>
  <c r="Y278" i="10"/>
  <c r="P278" i="10"/>
  <c r="AN278" i="10"/>
  <c r="K278" i="10"/>
  <c r="AC278" i="10"/>
  <c r="I278" i="10"/>
  <c r="T278" i="10"/>
  <c r="AB278" i="10"/>
  <c r="AD317" i="10"/>
  <c r="H317" i="10"/>
  <c r="F317" i="10"/>
  <c r="Q317" i="10"/>
  <c r="Q11" i="10" s="1"/>
  <c r="Z317" i="10"/>
  <c r="Z11" i="10" s="1"/>
  <c r="AN317" i="10"/>
  <c r="I317" i="10"/>
  <c r="J317" i="10"/>
  <c r="R317" i="10"/>
  <c r="R11" i="10" s="1"/>
  <c r="Q422" i="10"/>
  <c r="P422" i="10"/>
  <c r="AA422" i="10"/>
  <c r="AH422" i="10"/>
  <c r="X422" i="10"/>
  <c r="N422" i="10"/>
  <c r="S422" i="10"/>
  <c r="O422" i="10"/>
  <c r="R256" i="10"/>
  <c r="V256" i="10"/>
  <c r="S256" i="10"/>
  <c r="G256" i="10"/>
  <c r="AN256" i="10"/>
  <c r="N256" i="10"/>
  <c r="AG256" i="10"/>
  <c r="AL256" i="10"/>
  <c r="Z256" i="10"/>
  <c r="AK256" i="10"/>
  <c r="I256" i="10"/>
  <c r="AJ256" i="10"/>
  <c r="AB256" i="10"/>
  <c r="W256" i="10"/>
  <c r="O256" i="10"/>
  <c r="AD256" i="10"/>
  <c r="AH256" i="10"/>
  <c r="Q256" i="10"/>
  <c r="AA256" i="10"/>
  <c r="L256" i="10"/>
  <c r="Y256" i="10"/>
  <c r="X256" i="10"/>
  <c r="AE256" i="10"/>
  <c r="J256" i="10"/>
  <c r="M256" i="10"/>
  <c r="H256" i="10"/>
  <c r="AF256" i="10"/>
  <c r="F256" i="10"/>
  <c r="AM256" i="10"/>
  <c r="AC256" i="10"/>
  <c r="U256" i="10"/>
  <c r="P256" i="10"/>
  <c r="T256" i="10"/>
  <c r="K256" i="10"/>
  <c r="AI256" i="10"/>
  <c r="F447" i="10"/>
  <c r="O447" i="10"/>
  <c r="AE447" i="10"/>
  <c r="AK447" i="10"/>
  <c r="I447" i="10"/>
  <c r="P447" i="10"/>
  <c r="R447" i="10"/>
  <c r="Z447" i="10"/>
  <c r="J447" i="10"/>
  <c r="Q447" i="10"/>
  <c r="N447" i="10"/>
  <c r="AI447" i="10"/>
  <c r="AD447" i="10"/>
  <c r="AF447" i="10"/>
  <c r="AA447" i="10"/>
  <c r="T447" i="10"/>
  <c r="AH447" i="10"/>
  <c r="AJ447" i="10"/>
  <c r="AN447" i="10"/>
  <c r="L447" i="10"/>
  <c r="AG447" i="10"/>
  <c r="K447" i="10"/>
  <c r="AM447" i="10"/>
  <c r="Y447" i="10"/>
  <c r="W447" i="10"/>
  <c r="U447" i="10"/>
  <c r="AB447" i="10"/>
  <c r="G447" i="10"/>
  <c r="V447" i="10"/>
  <c r="M447" i="10"/>
  <c r="AC447" i="10"/>
  <c r="AL447" i="10"/>
  <c r="X447" i="10"/>
  <c r="S447" i="10"/>
  <c r="H447" i="10"/>
  <c r="I212" i="10"/>
  <c r="AM212" i="10"/>
  <c r="AI212" i="10"/>
  <c r="AL212" i="10"/>
  <c r="AN212" i="10"/>
  <c r="N212" i="10"/>
  <c r="Q212" i="10"/>
  <c r="O212" i="10"/>
  <c r="K465" i="10"/>
  <c r="AK465" i="10"/>
  <c r="W465" i="10"/>
  <c r="Z465" i="10"/>
  <c r="Q465" i="10"/>
  <c r="S465" i="10"/>
  <c r="Y465" i="10"/>
  <c r="AF465" i="10"/>
  <c r="M465" i="10"/>
  <c r="V465" i="10"/>
  <c r="AE465" i="10"/>
  <c r="AH465" i="10"/>
  <c r="P465" i="10"/>
  <c r="U465" i="10"/>
  <c r="R465" i="10"/>
  <c r="J465" i="10"/>
  <c r="O465" i="10"/>
  <c r="AI465" i="10"/>
  <c r="H465" i="10"/>
  <c r="L465" i="10"/>
  <c r="AL465" i="10"/>
  <c r="AD465" i="10"/>
  <c r="G465" i="10"/>
  <c r="AA465" i="10"/>
  <c r="AB465" i="10"/>
  <c r="AM465" i="10"/>
  <c r="X465" i="10"/>
  <c r="I465" i="10"/>
  <c r="AJ465" i="10"/>
  <c r="AG465" i="10"/>
  <c r="T465" i="10"/>
  <c r="N465" i="10"/>
  <c r="AN465" i="10"/>
  <c r="F465" i="10"/>
  <c r="AC465" i="10"/>
  <c r="AN464" i="10"/>
  <c r="AG464" i="10"/>
  <c r="Z464" i="10"/>
  <c r="M464" i="10"/>
  <c r="AF464" i="10"/>
  <c r="AM464" i="10"/>
  <c r="O464" i="10"/>
  <c r="T464" i="10"/>
  <c r="V464" i="10"/>
  <c r="AJ464" i="10"/>
  <c r="AI464" i="10"/>
  <c r="L464" i="10"/>
  <c r="AK464" i="10"/>
  <c r="U464" i="10"/>
  <c r="H464" i="10"/>
  <c r="Q464" i="10"/>
  <c r="J464" i="10"/>
  <c r="AE464" i="10"/>
  <c r="AH464" i="10"/>
  <c r="P464" i="10"/>
  <c r="Y464" i="10"/>
  <c r="N464" i="10"/>
  <c r="K464" i="10"/>
  <c r="AC464" i="10"/>
  <c r="R464" i="10"/>
  <c r="I464" i="10"/>
  <c r="X464" i="10"/>
  <c r="W464" i="10"/>
  <c r="AB464" i="10"/>
  <c r="S464" i="10"/>
  <c r="G464" i="10"/>
  <c r="AD464" i="10"/>
  <c r="AA464" i="10"/>
  <c r="AL464" i="10"/>
  <c r="F464" i="10"/>
  <c r="AM192" i="10"/>
  <c r="T192" i="10"/>
  <c r="S192" i="10"/>
  <c r="N192" i="10"/>
  <c r="AI192" i="10"/>
  <c r="AH192" i="10"/>
  <c r="AF192" i="10"/>
  <c r="G192" i="10"/>
  <c r="M192" i="10"/>
  <c r="AD363" i="10"/>
  <c r="AK363" i="10"/>
  <c r="R363" i="10"/>
  <c r="S363" i="10"/>
  <c r="F363" i="10"/>
  <c r="AJ363" i="10"/>
  <c r="AM363" i="10"/>
  <c r="Z363" i="10"/>
  <c r="X363" i="10"/>
  <c r="L363" i="10"/>
  <c r="U363" i="10"/>
  <c r="AH363" i="10"/>
  <c r="I363" i="10"/>
  <c r="V363" i="10"/>
  <c r="AA363" i="10"/>
  <c r="J363" i="10"/>
  <c r="AI363" i="10"/>
  <c r="O363" i="10"/>
  <c r="N363" i="10"/>
  <c r="K363" i="10"/>
  <c r="AG363" i="10"/>
  <c r="AF363" i="10"/>
  <c r="AB363" i="10"/>
  <c r="W363" i="10"/>
  <c r="P363" i="10"/>
  <c r="AC363" i="10"/>
  <c r="AL363" i="10"/>
  <c r="Y363" i="10"/>
  <c r="AN363" i="10"/>
  <c r="H363" i="10"/>
  <c r="AE363" i="10"/>
  <c r="M363" i="10"/>
  <c r="T363" i="10"/>
  <c r="Q363" i="10"/>
  <c r="G363" i="10"/>
  <c r="AB364" i="10"/>
  <c r="AG364" i="10"/>
  <c r="P364" i="10"/>
  <c r="I364" i="10"/>
  <c r="AM364" i="10"/>
  <c r="AD364" i="10"/>
  <c r="AC364" i="10"/>
  <c r="AA364" i="10"/>
  <c r="AH364" i="10"/>
  <c r="L364" i="10"/>
  <c r="W364" i="10"/>
  <c r="U364" i="10"/>
  <c r="O364" i="10"/>
  <c r="F364" i="10"/>
  <c r="AI364" i="10"/>
  <c r="AF364" i="10"/>
  <c r="K364" i="10"/>
  <c r="T364" i="10"/>
  <c r="Q364" i="10"/>
  <c r="X364" i="10"/>
  <c r="R364" i="10"/>
  <c r="AK364" i="10"/>
  <c r="V364" i="10"/>
  <c r="M364" i="10"/>
  <c r="J364" i="10"/>
  <c r="G364" i="10"/>
  <c r="AJ364" i="10"/>
  <c r="S364" i="10"/>
  <c r="Y364" i="10"/>
  <c r="AE364" i="10"/>
  <c r="AL364" i="10"/>
  <c r="Z364" i="10"/>
  <c r="N364" i="10"/>
  <c r="AN364" i="10"/>
  <c r="H364" i="10"/>
  <c r="AH337" i="10"/>
  <c r="AC234" i="10"/>
  <c r="F277" i="10"/>
  <c r="O277" i="10"/>
  <c r="AI277" i="10"/>
  <c r="AK277" i="10"/>
  <c r="T277" i="10"/>
  <c r="P277" i="10"/>
  <c r="N277" i="10"/>
  <c r="AJ277" i="10"/>
  <c r="AL277" i="10"/>
  <c r="S277" i="10"/>
  <c r="AB277" i="10"/>
  <c r="AA277" i="10"/>
  <c r="K277" i="10"/>
  <c r="AN277" i="10"/>
  <c r="G277" i="10"/>
  <c r="AC277" i="10"/>
  <c r="L277" i="10"/>
  <c r="Y277" i="10"/>
  <c r="AD277" i="10"/>
  <c r="X277" i="10"/>
  <c r="R277" i="10"/>
  <c r="W277" i="10"/>
  <c r="AH277" i="10"/>
  <c r="Q277" i="10"/>
  <c r="J277" i="10"/>
  <c r="AF277" i="10"/>
  <c r="M277" i="10"/>
  <c r="AG277" i="10"/>
  <c r="V277" i="10"/>
  <c r="AM277" i="10"/>
  <c r="I277" i="10"/>
  <c r="H277" i="10"/>
  <c r="Z277" i="10"/>
  <c r="AE277" i="10"/>
  <c r="U277" i="10"/>
  <c r="V317" i="10"/>
  <c r="Y317" i="10"/>
  <c r="Y11" i="10" s="1"/>
  <c r="U317" i="10"/>
  <c r="AI317" i="10"/>
  <c r="AI11" i="10" s="1"/>
  <c r="W317" i="10"/>
  <c r="W11" i="10" s="1"/>
  <c r="AJ317" i="10"/>
  <c r="AJ11" i="10" s="1"/>
  <c r="AK317" i="10"/>
  <c r="AK11" i="10" s="1"/>
  <c r="AF317" i="10"/>
  <c r="AF11" i="10" s="1"/>
  <c r="AE317" i="10"/>
  <c r="AE11" i="10" s="1"/>
  <c r="F422" i="10"/>
  <c r="AC422" i="10"/>
  <c r="R422" i="10"/>
  <c r="L422" i="10"/>
  <c r="T422" i="10"/>
  <c r="W422" i="10"/>
  <c r="AF422" i="10"/>
  <c r="V422" i="10"/>
  <c r="AG422" i="10"/>
  <c r="N11" i="10"/>
  <c r="AD259" i="10"/>
  <c r="AL259" i="10"/>
  <c r="G259" i="10"/>
  <c r="AG259" i="10"/>
  <c r="Y259" i="10"/>
  <c r="O259" i="10"/>
  <c r="AI259" i="10"/>
  <c r="Z259" i="10"/>
  <c r="AB259" i="10"/>
  <c r="Q259" i="10"/>
  <c r="P259" i="10"/>
  <c r="AC259" i="10"/>
  <c r="AE259" i="10"/>
  <c r="AH259" i="10"/>
  <c r="AN259" i="10"/>
  <c r="T259" i="10"/>
  <c r="W259" i="10"/>
  <c r="F259" i="10"/>
  <c r="R259" i="10"/>
  <c r="L259" i="10"/>
  <c r="J259" i="10"/>
  <c r="K259" i="10"/>
  <c r="V259" i="10"/>
  <c r="AM259" i="10"/>
  <c r="AK259" i="10"/>
  <c r="H259" i="10"/>
  <c r="I259" i="10"/>
  <c r="N259" i="10"/>
  <c r="X259" i="10"/>
  <c r="AJ259" i="10"/>
  <c r="S259" i="10"/>
  <c r="AF259" i="10"/>
  <c r="AA259" i="10"/>
  <c r="M259" i="10"/>
  <c r="U259" i="10"/>
  <c r="Q444" i="10"/>
  <c r="AB444" i="10"/>
  <c r="AI444" i="10"/>
  <c r="R444" i="10"/>
  <c r="AL444" i="10"/>
  <c r="U444" i="10"/>
  <c r="O444" i="10"/>
  <c r="Z444" i="10"/>
  <c r="AD444" i="10"/>
  <c r="T444" i="10"/>
  <c r="M444" i="10"/>
  <c r="AE444" i="10"/>
  <c r="AM444" i="10"/>
  <c r="AN444" i="10"/>
  <c r="J444" i="10"/>
  <c r="Y444" i="10"/>
  <c r="AJ444" i="10"/>
  <c r="V444" i="10"/>
  <c r="K444" i="10"/>
  <c r="AF444" i="10"/>
  <c r="P444" i="10"/>
  <c r="X444" i="10"/>
  <c r="AK444" i="10"/>
  <c r="N444" i="10"/>
  <c r="G444" i="10"/>
  <c r="L444" i="10"/>
  <c r="AH444" i="10"/>
  <c r="S444" i="10"/>
  <c r="I444" i="10"/>
  <c r="AC444" i="10"/>
  <c r="H444" i="10"/>
  <c r="AA444" i="10"/>
  <c r="F444" i="10"/>
  <c r="AG444" i="10"/>
  <c r="W444" i="10"/>
  <c r="P212" i="10"/>
  <c r="AA212" i="10"/>
  <c r="AG212" i="10"/>
  <c r="S212" i="10"/>
  <c r="Z212" i="10"/>
  <c r="AK212" i="10"/>
  <c r="AH212" i="10"/>
  <c r="Y212" i="10"/>
  <c r="AE212" i="10"/>
  <c r="Z463" i="10"/>
  <c r="AI463" i="10"/>
  <c r="I463" i="10"/>
  <c r="I462" i="10" s="1"/>
  <c r="R463" i="10"/>
  <c r="R462" i="10" s="1"/>
  <c r="AA463" i="10"/>
  <c r="AJ463" i="10"/>
  <c r="AN463" i="10"/>
  <c r="AN462" i="10" s="1"/>
  <c r="AG463" i="10"/>
  <c r="AG462" i="10" s="1"/>
  <c r="AD463" i="10"/>
  <c r="AD462" i="10" s="1"/>
  <c r="M463" i="10"/>
  <c r="J463" i="10"/>
  <c r="J462" i="10" s="1"/>
  <c r="AE463" i="10"/>
  <c r="AE462" i="10" s="1"/>
  <c r="AM463" i="10"/>
  <c r="AM462" i="10" s="1"/>
  <c r="N463" i="10"/>
  <c r="W463" i="10"/>
  <c r="H463" i="10"/>
  <c r="H462" i="10" s="1"/>
  <c r="AB463" i="10"/>
  <c r="AF463" i="10"/>
  <c r="AF462" i="10" s="1"/>
  <c r="K463" i="10"/>
  <c r="K462" i="10" s="1"/>
  <c r="AC463" i="10"/>
  <c r="L463" i="10"/>
  <c r="L462" i="10" s="1"/>
  <c r="S463" i="10"/>
  <c r="P463" i="10"/>
  <c r="U463" i="10"/>
  <c r="U462" i="10" s="1"/>
  <c r="AH463" i="10"/>
  <c r="AH462" i="10" s="1"/>
  <c r="F463" i="10"/>
  <c r="AK463" i="10"/>
  <c r="AK462" i="10" s="1"/>
  <c r="T463" i="10"/>
  <c r="AL463" i="10"/>
  <c r="AL462" i="10" s="1"/>
  <c r="V463" i="10"/>
  <c r="V462" i="10" s="1"/>
  <c r="O463" i="10"/>
  <c r="O462" i="10" s="1"/>
  <c r="X463" i="10"/>
  <c r="X462" i="10" s="1"/>
  <c r="G463" i="10"/>
  <c r="G462" i="10" s="1"/>
  <c r="Y463" i="10"/>
  <c r="Y462" i="10" s="1"/>
  <c r="Q463" i="10"/>
  <c r="AK192" i="10"/>
  <c r="AB192" i="10"/>
  <c r="H192" i="10"/>
  <c r="AE192" i="10"/>
  <c r="Z192" i="10"/>
  <c r="X192" i="10"/>
  <c r="W192" i="10"/>
  <c r="V192" i="10"/>
  <c r="U192" i="10"/>
  <c r="AM11" i="10"/>
  <c r="G365" i="10"/>
  <c r="AK365" i="10"/>
  <c r="AJ365" i="10"/>
  <c r="AC365" i="10"/>
  <c r="T365" i="10"/>
  <c r="R365" i="10"/>
  <c r="K365" i="10"/>
  <c r="N365" i="10"/>
  <c r="X365" i="10"/>
  <c r="AN365" i="10"/>
  <c r="Z365" i="10"/>
  <c r="AE365" i="10"/>
  <c r="J365" i="10"/>
  <c r="AI365" i="10"/>
  <c r="AA365" i="10"/>
  <c r="H365" i="10"/>
  <c r="S365" i="10"/>
  <c r="Y365" i="10"/>
  <c r="W365" i="10"/>
  <c r="O365" i="10"/>
  <c r="AD365" i="10"/>
  <c r="I365" i="10"/>
  <c r="V365" i="10"/>
  <c r="F365" i="10"/>
  <c r="Q365" i="10"/>
  <c r="U365" i="10"/>
  <c r="M365" i="10"/>
  <c r="AG365" i="10"/>
  <c r="AH365" i="10"/>
  <c r="AF365" i="10"/>
  <c r="P365" i="10"/>
  <c r="AB365" i="10"/>
  <c r="AM365" i="10"/>
  <c r="AL365" i="10"/>
  <c r="L365" i="10"/>
  <c r="L15" i="1"/>
  <c r="J15" i="1"/>
  <c r="L16" i="1"/>
  <c r="J16" i="1"/>
  <c r="K17" i="1"/>
  <c r="AH11" i="10" l="1"/>
  <c r="U11" i="10"/>
  <c r="AC462" i="10"/>
  <c r="H11" i="10"/>
  <c r="T462" i="10"/>
  <c r="P462" i="10"/>
  <c r="W462" i="10"/>
  <c r="AD11" i="10"/>
  <c r="O11" i="10"/>
  <c r="Q462" i="10"/>
  <c r="F462" i="10"/>
  <c r="S462" i="10"/>
  <c r="N462" i="10"/>
  <c r="M462" i="10"/>
  <c r="AJ462" i="10"/>
  <c r="AI462" i="10"/>
  <c r="J11" i="10"/>
  <c r="M11" i="10"/>
  <c r="AN11" i="10"/>
  <c r="AN485" i="10"/>
  <c r="N485" i="10"/>
  <c r="AB485" i="10"/>
  <c r="AM485" i="10"/>
  <c r="P485" i="10"/>
  <c r="O485" i="10"/>
  <c r="AI485" i="10"/>
  <c r="Z485" i="10"/>
  <c r="W485" i="10"/>
  <c r="H485" i="10"/>
  <c r="AK485" i="10"/>
  <c r="S485" i="10"/>
  <c r="Y485" i="10"/>
  <c r="AH485" i="10"/>
  <c r="M485" i="10"/>
  <c r="J485" i="10"/>
  <c r="U485" i="10"/>
  <c r="AD485" i="10"/>
  <c r="I485" i="10"/>
  <c r="R485" i="10"/>
  <c r="AF485" i="10"/>
  <c r="F485" i="10"/>
  <c r="AJ485" i="10"/>
  <c r="AG485" i="10"/>
  <c r="V485" i="10"/>
  <c r="T485" i="10"/>
  <c r="AE485" i="10"/>
  <c r="AC485" i="10"/>
  <c r="K485" i="10"/>
  <c r="L485" i="10"/>
  <c r="AL485" i="10"/>
  <c r="AA485" i="10"/>
  <c r="G485" i="10"/>
  <c r="Q485" i="10"/>
  <c r="X485" i="10"/>
  <c r="T487" i="10"/>
  <c r="V487" i="10"/>
  <c r="H487" i="10"/>
  <c r="AK487" i="10"/>
  <c r="R487" i="10"/>
  <c r="Y487" i="10"/>
  <c r="K487" i="10"/>
  <c r="S487" i="10"/>
  <c r="AH487" i="10"/>
  <c r="AJ487" i="10"/>
  <c r="AI487" i="10"/>
  <c r="X487" i="10"/>
  <c r="AD487" i="10"/>
  <c r="L487" i="10"/>
  <c r="F487" i="10"/>
  <c r="Z487" i="10"/>
  <c r="M487" i="10"/>
  <c r="AF487" i="10"/>
  <c r="AG487" i="10"/>
  <c r="U487" i="10"/>
  <c r="I487" i="10"/>
  <c r="AA487" i="10"/>
  <c r="AE487" i="10"/>
  <c r="G487" i="10"/>
  <c r="AL487" i="10"/>
  <c r="P487" i="10"/>
  <c r="Q487" i="10"/>
  <c r="AN487" i="10"/>
  <c r="AB487" i="10"/>
  <c r="AC487" i="10"/>
  <c r="W487" i="10"/>
  <c r="J487" i="10"/>
  <c r="AM487" i="10"/>
  <c r="O487" i="10"/>
  <c r="N487" i="10"/>
  <c r="AI548" i="10"/>
  <c r="V548" i="10"/>
  <c r="AA548" i="10"/>
  <c r="Z548" i="10"/>
  <c r="AF548" i="10"/>
  <c r="L548" i="10"/>
  <c r="O548" i="10"/>
  <c r="AD548" i="10"/>
  <c r="AC548" i="10"/>
  <c r="Q548" i="10"/>
  <c r="H548" i="10"/>
  <c r="M548" i="10"/>
  <c r="J548" i="10"/>
  <c r="K548" i="10"/>
  <c r="N548" i="10"/>
  <c r="AN548" i="10"/>
  <c r="X548" i="10"/>
  <c r="AL548" i="10"/>
  <c r="S548" i="10"/>
  <c r="G548" i="10"/>
  <c r="AJ548" i="10"/>
  <c r="R548" i="10"/>
  <c r="W548" i="10"/>
  <c r="P548" i="10"/>
  <c r="AG548" i="10"/>
  <c r="AK548" i="10"/>
  <c r="AE548" i="10"/>
  <c r="Y548" i="10"/>
  <c r="AM548" i="10"/>
  <c r="AB548" i="10"/>
  <c r="F548" i="10"/>
  <c r="U548" i="10"/>
  <c r="T548" i="10"/>
  <c r="I548" i="10"/>
  <c r="AH548" i="10"/>
  <c r="N404" i="10"/>
  <c r="Q404" i="10"/>
  <c r="U404" i="10"/>
  <c r="K404" i="10"/>
  <c r="AE404" i="10"/>
  <c r="AF404" i="10"/>
  <c r="AM404" i="10"/>
  <c r="Z404" i="10"/>
  <c r="H404" i="10"/>
  <c r="S404" i="10"/>
  <c r="AA404" i="10"/>
  <c r="I404" i="10"/>
  <c r="AC404" i="10"/>
  <c r="F404" i="10"/>
  <c r="AJ404" i="10"/>
  <c r="AB404" i="10"/>
  <c r="L404" i="10"/>
  <c r="AG404" i="10"/>
  <c r="AH404" i="10"/>
  <c r="T404" i="10"/>
  <c r="AD404" i="10"/>
  <c r="AI404" i="10"/>
  <c r="AK404" i="10"/>
  <c r="G404" i="10"/>
  <c r="R404" i="10"/>
  <c r="AN404" i="10"/>
  <c r="AL404" i="10"/>
  <c r="Y404" i="10"/>
  <c r="J404" i="10"/>
  <c r="W404" i="10"/>
  <c r="P404" i="10"/>
  <c r="O404" i="10"/>
  <c r="V404" i="10"/>
  <c r="X404" i="10"/>
  <c r="M404" i="10"/>
  <c r="G401" i="10"/>
  <c r="AM401" i="10"/>
  <c r="S401" i="10"/>
  <c r="Z401" i="10"/>
  <c r="AF401" i="10"/>
  <c r="P401" i="10"/>
  <c r="K401" i="10"/>
  <c r="AD401" i="10"/>
  <c r="AB401" i="10"/>
  <c r="I401" i="10"/>
  <c r="N401" i="10"/>
  <c r="X401" i="10"/>
  <c r="V401" i="10"/>
  <c r="W401" i="10"/>
  <c r="U401" i="10"/>
  <c r="O401" i="10"/>
  <c r="H401" i="10"/>
  <c r="AE401" i="10"/>
  <c r="AG401" i="10"/>
  <c r="M401" i="10"/>
  <c r="T401" i="10"/>
  <c r="AL401" i="10"/>
  <c r="L401" i="10"/>
  <c r="AI401" i="10"/>
  <c r="Q401" i="10"/>
  <c r="J401" i="10"/>
  <c r="AH401" i="10"/>
  <c r="AJ401" i="10"/>
  <c r="R401" i="10"/>
  <c r="AC401" i="10"/>
  <c r="AK401" i="10"/>
  <c r="Y401" i="10"/>
  <c r="AN401" i="10"/>
  <c r="AA401" i="10"/>
  <c r="F401" i="10"/>
  <c r="T11" i="10"/>
  <c r="Y274" i="10"/>
  <c r="G274" i="10"/>
  <c r="R274" i="10"/>
  <c r="L274" i="10"/>
  <c r="AM274" i="10"/>
  <c r="Z274" i="10"/>
  <c r="AC274" i="10"/>
  <c r="I274" i="10"/>
  <c r="AJ274" i="10"/>
  <c r="AH385" i="10"/>
  <c r="AA385" i="10"/>
  <c r="AC385" i="10"/>
  <c r="O385" i="10"/>
  <c r="X385" i="10"/>
  <c r="G385" i="10"/>
  <c r="K385" i="10"/>
  <c r="Z385" i="10"/>
  <c r="Y385" i="10"/>
  <c r="J385" i="10"/>
  <c r="N385" i="10"/>
  <c r="AB385" i="10"/>
  <c r="AI385" i="10"/>
  <c r="F385" i="10"/>
  <c r="AL385" i="10"/>
  <c r="P385" i="10"/>
  <c r="Q385" i="10"/>
  <c r="AD385" i="10"/>
  <c r="I385" i="10"/>
  <c r="AN385" i="10"/>
  <c r="AF385" i="10"/>
  <c r="AM385" i="10"/>
  <c r="AK385" i="10"/>
  <c r="AG385" i="10"/>
  <c r="V385" i="10"/>
  <c r="AE385" i="10"/>
  <c r="L385" i="10"/>
  <c r="U385" i="10"/>
  <c r="M385" i="10"/>
  <c r="S385" i="10"/>
  <c r="H385" i="10"/>
  <c r="AJ385" i="10"/>
  <c r="R385" i="10"/>
  <c r="W385" i="10"/>
  <c r="T385" i="10"/>
  <c r="U360" i="10"/>
  <c r="AF360" i="10"/>
  <c r="Z360" i="10"/>
  <c r="O360" i="10"/>
  <c r="V360" i="10"/>
  <c r="J360" i="10"/>
  <c r="AB360" i="10"/>
  <c r="AK360" i="10"/>
  <c r="AJ442" i="10"/>
  <c r="AJ13" i="10" s="1"/>
  <c r="AB442" i="10"/>
  <c r="AA442" i="10"/>
  <c r="AK442" i="10"/>
  <c r="J442" i="10"/>
  <c r="J13" i="10" s="1"/>
  <c r="R442" i="10"/>
  <c r="R13" i="10" s="1"/>
  <c r="L442" i="10"/>
  <c r="AI442" i="10"/>
  <c r="AH442" i="10"/>
  <c r="AH13" i="10" s="1"/>
  <c r="T254" i="10"/>
  <c r="AI254" i="10"/>
  <c r="AJ254" i="10"/>
  <c r="G254" i="10"/>
  <c r="AG254" i="10"/>
  <c r="AD254" i="10"/>
  <c r="S254" i="10"/>
  <c r="AN254" i="10"/>
  <c r="AM254" i="10"/>
  <c r="AL11" i="10"/>
  <c r="G486" i="10"/>
  <c r="AJ486" i="10"/>
  <c r="AD486" i="10"/>
  <c r="X486" i="10"/>
  <c r="R486" i="10"/>
  <c r="L486" i="10"/>
  <c r="V486" i="10"/>
  <c r="AF486" i="10"/>
  <c r="AI486" i="10"/>
  <c r="J486" i="10"/>
  <c r="AM486" i="10"/>
  <c r="Y486" i="10"/>
  <c r="AA486" i="10"/>
  <c r="AK486" i="10"/>
  <c r="O486" i="10"/>
  <c r="Q486" i="10"/>
  <c r="AG486" i="10"/>
  <c r="F486" i="10"/>
  <c r="W486" i="10"/>
  <c r="U486" i="10"/>
  <c r="K486" i="10"/>
  <c r="AN486" i="10"/>
  <c r="AH486" i="10"/>
  <c r="AB486" i="10"/>
  <c r="P486" i="10"/>
  <c r="S486" i="10"/>
  <c r="Z486" i="10"/>
  <c r="M486" i="10"/>
  <c r="I486" i="10"/>
  <c r="AL486" i="10"/>
  <c r="T486" i="10"/>
  <c r="AE486" i="10"/>
  <c r="N486" i="10"/>
  <c r="AC486" i="10"/>
  <c r="H486" i="10"/>
  <c r="E113" i="10"/>
  <c r="E111" i="10"/>
  <c r="E110" i="10"/>
  <c r="E114" i="10"/>
  <c r="E112" i="10"/>
  <c r="T551" i="10"/>
  <c r="U551" i="10"/>
  <c r="H551" i="10"/>
  <c r="AH551" i="10"/>
  <c r="Y551" i="10"/>
  <c r="Z551" i="10"/>
  <c r="I551" i="10"/>
  <c r="L551" i="10"/>
  <c r="AK551" i="10"/>
  <c r="N551" i="10"/>
  <c r="AI551" i="10"/>
  <c r="AF551" i="10"/>
  <c r="AG551" i="10"/>
  <c r="AJ551" i="10"/>
  <c r="S551" i="10"/>
  <c r="X551" i="10"/>
  <c r="AC551" i="10"/>
  <c r="P551" i="10"/>
  <c r="M551" i="10"/>
  <c r="AA551" i="10"/>
  <c r="AL551" i="10"/>
  <c r="F551" i="10"/>
  <c r="W551" i="10"/>
  <c r="AM551" i="10"/>
  <c r="K551" i="10"/>
  <c r="V551" i="10"/>
  <c r="G551" i="10"/>
  <c r="R551" i="10"/>
  <c r="AN551" i="10"/>
  <c r="Q551" i="10"/>
  <c r="AE551" i="10"/>
  <c r="AB551" i="10"/>
  <c r="AD551" i="10"/>
  <c r="J551" i="10"/>
  <c r="O551" i="10"/>
  <c r="F405" i="10"/>
  <c r="H405" i="10"/>
  <c r="AC405" i="10"/>
  <c r="AF405" i="10"/>
  <c r="AM405" i="10"/>
  <c r="L405" i="10"/>
  <c r="AB405" i="10"/>
  <c r="Y405" i="10"/>
  <c r="AA405" i="10"/>
  <c r="Q405" i="10"/>
  <c r="AD405" i="10"/>
  <c r="M405" i="10"/>
  <c r="R405" i="10"/>
  <c r="G405" i="10"/>
  <c r="AK405" i="10"/>
  <c r="O405" i="10"/>
  <c r="V405" i="10"/>
  <c r="J405" i="10"/>
  <c r="S405" i="10"/>
  <c r="Z405" i="10"/>
  <c r="AI405" i="10"/>
  <c r="AJ405" i="10"/>
  <c r="AL405" i="10"/>
  <c r="I405" i="10"/>
  <c r="W405" i="10"/>
  <c r="AH405" i="10"/>
  <c r="AE405" i="10"/>
  <c r="T405" i="10"/>
  <c r="N405" i="10"/>
  <c r="X405" i="10"/>
  <c r="K405" i="10"/>
  <c r="P405" i="10"/>
  <c r="AN405" i="10"/>
  <c r="AG405" i="10"/>
  <c r="U405" i="10"/>
  <c r="E192" i="10"/>
  <c r="E212" i="10"/>
  <c r="AD274" i="10"/>
  <c r="J274" i="10"/>
  <c r="M274" i="10"/>
  <c r="AF274" i="10"/>
  <c r="AK274" i="10"/>
  <c r="AG274" i="10"/>
  <c r="P274" i="10"/>
  <c r="N274" i="10"/>
  <c r="AH274" i="10"/>
  <c r="I384" i="10"/>
  <c r="AL384" i="10"/>
  <c r="AI384" i="10"/>
  <c r="Q384" i="10"/>
  <c r="M384" i="10"/>
  <c r="N384" i="10"/>
  <c r="Z384" i="10"/>
  <c r="F384" i="10"/>
  <c r="AC384" i="10"/>
  <c r="AH384" i="10"/>
  <c r="L384" i="10"/>
  <c r="AJ384" i="10"/>
  <c r="T384" i="10"/>
  <c r="AA384" i="10"/>
  <c r="X384" i="10"/>
  <c r="V384" i="10"/>
  <c r="Y384" i="10"/>
  <c r="AK384" i="10"/>
  <c r="O384" i="10"/>
  <c r="AN384" i="10"/>
  <c r="AG384" i="10"/>
  <c r="H384" i="10"/>
  <c r="S384" i="10"/>
  <c r="AM384" i="10"/>
  <c r="AF384" i="10"/>
  <c r="G384" i="10"/>
  <c r="W384" i="10"/>
  <c r="AD384" i="10"/>
  <c r="U384" i="10"/>
  <c r="J384" i="10"/>
  <c r="K384" i="10"/>
  <c r="AB384" i="10"/>
  <c r="AE384" i="10"/>
  <c r="R384" i="10"/>
  <c r="P384" i="10"/>
  <c r="AD360" i="10"/>
  <c r="G360" i="10"/>
  <c r="F360" i="10"/>
  <c r="AH360" i="10"/>
  <c r="AE360" i="10"/>
  <c r="Q360" i="10"/>
  <c r="S360" i="10"/>
  <c r="AA360" i="10"/>
  <c r="H360" i="10"/>
  <c r="S442" i="10"/>
  <c r="U442" i="10"/>
  <c r="F442" i="10"/>
  <c r="AL442" i="10"/>
  <c r="AL13" i="10" s="1"/>
  <c r="Y442" i="10"/>
  <c r="I442" i="10"/>
  <c r="I13" i="10" s="1"/>
  <c r="H442" i="10"/>
  <c r="H13" i="10" s="1"/>
  <c r="AE442" i="10"/>
  <c r="AE13" i="10" s="1"/>
  <c r="AD442" i="10"/>
  <c r="AD13" i="10" s="1"/>
  <c r="K254" i="10"/>
  <c r="AA254" i="10"/>
  <c r="Z254" i="10"/>
  <c r="Y254" i="10"/>
  <c r="R254" i="10"/>
  <c r="L254" i="10"/>
  <c r="F254" i="10"/>
  <c r="AE254" i="10"/>
  <c r="AK13" i="10"/>
  <c r="G11" i="10"/>
  <c r="E611" i="10"/>
  <c r="E609" i="10"/>
  <c r="E610" i="10"/>
  <c r="E613" i="10"/>
  <c r="E612" i="10"/>
  <c r="S13" i="10"/>
  <c r="V489" i="10"/>
  <c r="H489" i="10"/>
  <c r="J489" i="10"/>
  <c r="AM489" i="10"/>
  <c r="AG489" i="10"/>
  <c r="AA489" i="10"/>
  <c r="R489" i="10"/>
  <c r="AE489" i="10"/>
  <c r="Y489" i="10"/>
  <c r="M489" i="10"/>
  <c r="G489" i="10"/>
  <c r="AD489" i="10"/>
  <c r="O489" i="10"/>
  <c r="I489" i="10"/>
  <c r="AL489" i="10"/>
  <c r="AF489" i="10"/>
  <c r="Z489" i="10"/>
  <c r="X489" i="10"/>
  <c r="N489" i="10"/>
  <c r="T489" i="10"/>
  <c r="AJ489" i="10"/>
  <c r="U489" i="10"/>
  <c r="S489" i="10"/>
  <c r="L489" i="10"/>
  <c r="AN489" i="10"/>
  <c r="AH489" i="10"/>
  <c r="W489" i="10"/>
  <c r="P489" i="10"/>
  <c r="AC489" i="10"/>
  <c r="AB489" i="10"/>
  <c r="F489" i="10"/>
  <c r="Q489" i="10"/>
  <c r="AK489" i="10"/>
  <c r="AI489" i="10"/>
  <c r="K489" i="10"/>
  <c r="T550" i="10"/>
  <c r="O550" i="10"/>
  <c r="H550" i="10"/>
  <c r="Y550" i="10"/>
  <c r="AH550" i="10"/>
  <c r="U550" i="10"/>
  <c r="M550" i="10"/>
  <c r="AE550" i="10"/>
  <c r="V550" i="10"/>
  <c r="J550" i="10"/>
  <c r="Q550" i="10"/>
  <c r="AN550" i="10"/>
  <c r="K550" i="10"/>
  <c r="F550" i="10"/>
  <c r="AJ550" i="10"/>
  <c r="I550" i="10"/>
  <c r="X550" i="10"/>
  <c r="W550" i="10"/>
  <c r="P550" i="10"/>
  <c r="G550" i="10"/>
  <c r="L550" i="10"/>
  <c r="N550" i="10"/>
  <c r="AA550" i="10"/>
  <c r="AM550" i="10"/>
  <c r="AF550" i="10"/>
  <c r="AK550" i="10"/>
  <c r="AL550" i="10"/>
  <c r="R550" i="10"/>
  <c r="AG550" i="10"/>
  <c r="AC550" i="10"/>
  <c r="S550" i="10"/>
  <c r="AB550" i="10"/>
  <c r="Z550" i="10"/>
  <c r="AD550" i="10"/>
  <c r="AI550" i="10"/>
  <c r="Y547" i="10"/>
  <c r="AD547" i="10"/>
  <c r="M547" i="10"/>
  <c r="F547" i="10"/>
  <c r="L547" i="10"/>
  <c r="AE547" i="10"/>
  <c r="R547" i="10"/>
  <c r="S547" i="10"/>
  <c r="T547" i="10"/>
  <c r="G547" i="10"/>
  <c r="X547" i="10"/>
  <c r="AC547" i="10"/>
  <c r="AL547" i="10"/>
  <c r="Q547" i="10"/>
  <c r="N547" i="10"/>
  <c r="AB547" i="10"/>
  <c r="AI547" i="10"/>
  <c r="Z547" i="10"/>
  <c r="I547" i="10"/>
  <c r="AH547" i="10"/>
  <c r="J547" i="10"/>
  <c r="AN547" i="10"/>
  <c r="P547" i="10"/>
  <c r="W547" i="10"/>
  <c r="K547" i="10"/>
  <c r="AG547" i="10"/>
  <c r="U547" i="10"/>
  <c r="AJ547" i="10"/>
  <c r="AF547" i="10"/>
  <c r="H547" i="10"/>
  <c r="V547" i="10"/>
  <c r="AM547" i="10"/>
  <c r="AA547" i="10"/>
  <c r="O547" i="10"/>
  <c r="AK547" i="10"/>
  <c r="M403" i="10"/>
  <c r="R403" i="10"/>
  <c r="AJ403" i="10"/>
  <c r="AI403" i="10"/>
  <c r="L403" i="10"/>
  <c r="AL403" i="10"/>
  <c r="AC403" i="10"/>
  <c r="O403" i="10"/>
  <c r="I403" i="10"/>
  <c r="N403" i="10"/>
  <c r="AG403" i="10"/>
  <c r="V403" i="10"/>
  <c r="F403" i="10"/>
  <c r="J403" i="10"/>
  <c r="AM403" i="10"/>
  <c r="S403" i="10"/>
  <c r="AB403" i="10"/>
  <c r="AN403" i="10"/>
  <c r="H403" i="10"/>
  <c r="K403" i="10"/>
  <c r="AH403" i="10"/>
  <c r="AK403" i="10"/>
  <c r="AD403" i="10"/>
  <c r="AF403" i="10"/>
  <c r="T403" i="10"/>
  <c r="P403" i="10"/>
  <c r="W403" i="10"/>
  <c r="AE403" i="10"/>
  <c r="G403" i="10"/>
  <c r="Z403" i="10"/>
  <c r="X403" i="10"/>
  <c r="Q403" i="10"/>
  <c r="U403" i="10"/>
  <c r="AA403" i="10"/>
  <c r="Y403" i="10"/>
  <c r="Y13" i="10"/>
  <c r="AI13" i="10"/>
  <c r="F274" i="10"/>
  <c r="Q274" i="10"/>
  <c r="AN274" i="10"/>
  <c r="X274" i="10"/>
  <c r="V274" i="10"/>
  <c r="AL274" i="10"/>
  <c r="AE274" i="10"/>
  <c r="U274" i="10"/>
  <c r="E234" i="10"/>
  <c r="AG381" i="10"/>
  <c r="T381" i="10"/>
  <c r="P381" i="10"/>
  <c r="F381" i="10"/>
  <c r="W381" i="10"/>
  <c r="R381" i="10"/>
  <c r="AK381" i="10"/>
  <c r="X381" i="10"/>
  <c r="K381" i="10"/>
  <c r="AJ381" i="10"/>
  <c r="AL381" i="10"/>
  <c r="O381" i="10"/>
  <c r="M381" i="10"/>
  <c r="AE381" i="10"/>
  <c r="I381" i="10"/>
  <c r="AC381" i="10"/>
  <c r="AA381" i="10"/>
  <c r="H381" i="10"/>
  <c r="AN381" i="10"/>
  <c r="AF381" i="10"/>
  <c r="V381" i="10"/>
  <c r="N381" i="10"/>
  <c r="U381" i="10"/>
  <c r="AH381" i="10"/>
  <c r="Q381" i="10"/>
  <c r="S381" i="10"/>
  <c r="J381" i="10"/>
  <c r="L381" i="10"/>
  <c r="G381" i="10"/>
  <c r="Z381" i="10"/>
  <c r="Y381" i="10"/>
  <c r="AB381" i="10"/>
  <c r="AD381" i="10"/>
  <c r="AM381" i="10"/>
  <c r="AI381" i="10"/>
  <c r="L382" i="10"/>
  <c r="S382" i="10"/>
  <c r="AD382" i="10"/>
  <c r="AK382" i="10"/>
  <c r="AN382" i="10"/>
  <c r="M382" i="10"/>
  <c r="AB382" i="10"/>
  <c r="F382" i="10"/>
  <c r="O382" i="10"/>
  <c r="U382" i="10"/>
  <c r="AH382" i="10"/>
  <c r="Y382" i="10"/>
  <c r="AL382" i="10"/>
  <c r="J382" i="10"/>
  <c r="AF382" i="10"/>
  <c r="AA382" i="10"/>
  <c r="K382" i="10"/>
  <c r="AM382" i="10"/>
  <c r="R382" i="10"/>
  <c r="T382" i="10"/>
  <c r="AG382" i="10"/>
  <c r="V382" i="10"/>
  <c r="Z382" i="10"/>
  <c r="X382" i="10"/>
  <c r="AI382" i="10"/>
  <c r="G382" i="10"/>
  <c r="AJ382" i="10"/>
  <c r="P382" i="10"/>
  <c r="N382" i="10"/>
  <c r="Q382" i="10"/>
  <c r="AC382" i="10"/>
  <c r="AE382" i="10"/>
  <c r="W382" i="10"/>
  <c r="H382" i="10"/>
  <c r="I382" i="10"/>
  <c r="Y360" i="10"/>
  <c r="K360" i="10"/>
  <c r="T360" i="10"/>
  <c r="M360" i="10"/>
  <c r="W360" i="10"/>
  <c r="I360" i="10"/>
  <c r="R360" i="10"/>
  <c r="AL360" i="10"/>
  <c r="AG360" i="10"/>
  <c r="O442" i="10"/>
  <c r="O13" i="10" s="1"/>
  <c r="AF442" i="10"/>
  <c r="AF13" i="10" s="1"/>
  <c r="W442" i="10"/>
  <c r="W13" i="10" s="1"/>
  <c r="G442" i="10"/>
  <c r="G13" i="10" s="1"/>
  <c r="V442" i="10"/>
  <c r="AG442" i="10"/>
  <c r="AG13" i="10" s="1"/>
  <c r="N442" i="10"/>
  <c r="Q442" i="10"/>
  <c r="Q13" i="10" s="1"/>
  <c r="J254" i="10"/>
  <c r="H254" i="10"/>
  <c r="AC254" i="10"/>
  <c r="Q254" i="10"/>
  <c r="P254" i="10"/>
  <c r="O254" i="10"/>
  <c r="AK254" i="10"/>
  <c r="U254" i="10"/>
  <c r="V254" i="10"/>
  <c r="V11" i="10"/>
  <c r="K11" i="10"/>
  <c r="E587" i="10"/>
  <c r="E591" i="10"/>
  <c r="E589" i="10"/>
  <c r="E590" i="10"/>
  <c r="E588" i="10"/>
  <c r="E571" i="10"/>
  <c r="E570" i="10"/>
  <c r="E567" i="10"/>
  <c r="E569" i="10"/>
  <c r="E568" i="10"/>
  <c r="E527" i="10"/>
  <c r="E528" i="10"/>
  <c r="E526" i="10"/>
  <c r="E525" i="10"/>
  <c r="E529" i="10"/>
  <c r="E422" i="10"/>
  <c r="F13" i="10"/>
  <c r="E509" i="10"/>
  <c r="E506" i="10"/>
  <c r="E507" i="10"/>
  <c r="E505" i="10"/>
  <c r="E508" i="10"/>
  <c r="AB462" i="10"/>
  <c r="AA462" i="10"/>
  <c r="AA13" i="10" s="1"/>
  <c r="Z462" i="10"/>
  <c r="V13" i="10"/>
  <c r="L13" i="10"/>
  <c r="N13" i="10"/>
  <c r="I11" i="10"/>
  <c r="E317" i="10"/>
  <c r="F11" i="10"/>
  <c r="O488" i="10"/>
  <c r="I488" i="10"/>
  <c r="AD488" i="10"/>
  <c r="AF488" i="10"/>
  <c r="AC488" i="10"/>
  <c r="T488" i="10"/>
  <c r="AL488" i="10"/>
  <c r="N488" i="10"/>
  <c r="H488" i="10"/>
  <c r="AE488" i="10"/>
  <c r="J488" i="10"/>
  <c r="S488" i="10"/>
  <c r="Q488" i="10"/>
  <c r="G488" i="10"/>
  <c r="AJ488" i="10"/>
  <c r="AK488" i="10"/>
  <c r="AA488" i="10"/>
  <c r="AH488" i="10"/>
  <c r="AB488" i="10"/>
  <c r="P488" i="10"/>
  <c r="AM488" i="10"/>
  <c r="AN488" i="10"/>
  <c r="L488" i="10"/>
  <c r="M488" i="10"/>
  <c r="F488" i="10"/>
  <c r="R488" i="10"/>
  <c r="Y488" i="10"/>
  <c r="AG488" i="10"/>
  <c r="W488" i="10"/>
  <c r="U488" i="10"/>
  <c r="V488" i="10"/>
  <c r="Z488" i="10"/>
  <c r="X488" i="10"/>
  <c r="AI488" i="10"/>
  <c r="K488" i="10"/>
  <c r="F549" i="10"/>
  <c r="AJ549" i="10"/>
  <c r="AM549" i="10"/>
  <c r="X549" i="10"/>
  <c r="O549" i="10"/>
  <c r="P549" i="10"/>
  <c r="AG549" i="10"/>
  <c r="AB549" i="10"/>
  <c r="Y549" i="10"/>
  <c r="AC549" i="10"/>
  <c r="AI549" i="10"/>
  <c r="S549" i="10"/>
  <c r="N549" i="10"/>
  <c r="V549" i="10"/>
  <c r="AA549" i="10"/>
  <c r="J549" i="10"/>
  <c r="AN549" i="10"/>
  <c r="I549" i="10"/>
  <c r="AF549" i="10"/>
  <c r="AE549" i="10"/>
  <c r="W549" i="10"/>
  <c r="AD549" i="10"/>
  <c r="AL549" i="10"/>
  <c r="Z549" i="10"/>
  <c r="R549" i="10"/>
  <c r="L549" i="10"/>
  <c r="M549" i="10"/>
  <c r="AK549" i="10"/>
  <c r="K549" i="10"/>
  <c r="Q549" i="10"/>
  <c r="T549" i="10"/>
  <c r="AH549" i="10"/>
  <c r="G549" i="10"/>
  <c r="U549" i="10"/>
  <c r="H549" i="10"/>
  <c r="AF402" i="10"/>
  <c r="AM402" i="10"/>
  <c r="O402" i="10"/>
  <c r="AC402" i="10"/>
  <c r="W402" i="10"/>
  <c r="AL402" i="10"/>
  <c r="N402" i="10"/>
  <c r="I402" i="10"/>
  <c r="AH402" i="10"/>
  <c r="X402" i="10"/>
  <c r="H402" i="10"/>
  <c r="T402" i="10"/>
  <c r="L402" i="10"/>
  <c r="V402" i="10"/>
  <c r="J402" i="10"/>
  <c r="AI402" i="10"/>
  <c r="K402" i="10"/>
  <c r="AJ402" i="10"/>
  <c r="AA402" i="10"/>
  <c r="F402" i="10"/>
  <c r="M402" i="10"/>
  <c r="AN402" i="10"/>
  <c r="Z402" i="10"/>
  <c r="AE402" i="10"/>
  <c r="AG402" i="10"/>
  <c r="AK402" i="10"/>
  <c r="G402" i="10"/>
  <c r="R402" i="10"/>
  <c r="P402" i="10"/>
  <c r="Y402" i="10"/>
  <c r="U402" i="10"/>
  <c r="Q402" i="10"/>
  <c r="S402" i="10"/>
  <c r="AD402" i="10"/>
  <c r="AB402" i="10"/>
  <c r="U13" i="10"/>
  <c r="T274" i="10"/>
  <c r="K274" i="10"/>
  <c r="W274" i="10"/>
  <c r="AA274" i="10"/>
  <c r="AI274" i="10"/>
  <c r="H274" i="10"/>
  <c r="AB274" i="10"/>
  <c r="S274" i="10"/>
  <c r="O274" i="10"/>
  <c r="G383" i="10"/>
  <c r="AB383" i="10"/>
  <c r="I383" i="10"/>
  <c r="W383" i="10"/>
  <c r="X383" i="10"/>
  <c r="S383" i="10"/>
  <c r="N383" i="10"/>
  <c r="AJ383" i="10"/>
  <c r="T383" i="10"/>
  <c r="R383" i="10"/>
  <c r="AH383" i="10"/>
  <c r="AD383" i="10"/>
  <c r="H383" i="10"/>
  <c r="Z383" i="10"/>
  <c r="AA383" i="10"/>
  <c r="AN383" i="10"/>
  <c r="F383" i="10"/>
  <c r="Y383" i="10"/>
  <c r="M383" i="10"/>
  <c r="K383" i="10"/>
  <c r="U383" i="10"/>
  <c r="AG383" i="10"/>
  <c r="AM383" i="10"/>
  <c r="AE383" i="10"/>
  <c r="AF383" i="10"/>
  <c r="AK383" i="10"/>
  <c r="AI383" i="10"/>
  <c r="Q383" i="10"/>
  <c r="V383" i="10"/>
  <c r="O383" i="10"/>
  <c r="J383" i="10"/>
  <c r="AL383" i="10"/>
  <c r="L383" i="10"/>
  <c r="P383" i="10"/>
  <c r="AC383" i="10"/>
  <c r="AI360" i="10"/>
  <c r="X360" i="10"/>
  <c r="N360" i="10"/>
  <c r="AC360" i="10"/>
  <c r="AN360" i="10"/>
  <c r="AM360" i="10"/>
  <c r="AJ360" i="10"/>
  <c r="L360" i="10"/>
  <c r="P360" i="10"/>
  <c r="AC442" i="10"/>
  <c r="AC13" i="10" s="1"/>
  <c r="K442" i="10"/>
  <c r="K13" i="10" s="1"/>
  <c r="AM442" i="10"/>
  <c r="AM13" i="10" s="1"/>
  <c r="T442" i="10"/>
  <c r="T13" i="10" s="1"/>
  <c r="X442" i="10"/>
  <c r="X13" i="10" s="1"/>
  <c r="P442" i="10"/>
  <c r="Z442" i="10"/>
  <c r="AN442" i="10"/>
  <c r="AN13" i="10" s="1"/>
  <c r="M442" i="10"/>
  <c r="AL254" i="10"/>
  <c r="W254" i="10"/>
  <c r="I254" i="10"/>
  <c r="AH254" i="10"/>
  <c r="X254" i="10"/>
  <c r="AF254" i="10"/>
  <c r="AB254" i="10"/>
  <c r="N254" i="10"/>
  <c r="M254" i="10"/>
  <c r="AB13" i="10"/>
  <c r="E337" i="10"/>
  <c r="J17" i="1"/>
  <c r="L17" i="1"/>
  <c r="K18" i="1"/>
  <c r="M13" i="10" l="1"/>
  <c r="P13" i="10"/>
  <c r="Z13" i="10"/>
  <c r="U505" i="10"/>
  <c r="H505" i="10"/>
  <c r="V505" i="10"/>
  <c r="AC505" i="10"/>
  <c r="Y505" i="10"/>
  <c r="L505" i="10"/>
  <c r="Q505" i="10"/>
  <c r="K505" i="10"/>
  <c r="G505" i="10"/>
  <c r="AF505" i="10"/>
  <c r="AM505" i="10"/>
  <c r="O505" i="10"/>
  <c r="AE505" i="10"/>
  <c r="AG505" i="10"/>
  <c r="W505" i="10"/>
  <c r="M505" i="10"/>
  <c r="AN505" i="10"/>
  <c r="F505" i="10"/>
  <c r="X505" i="10"/>
  <c r="AH505" i="10"/>
  <c r="Z505" i="10"/>
  <c r="AB505" i="10"/>
  <c r="I505" i="10"/>
  <c r="S505" i="10"/>
  <c r="AA505" i="10"/>
  <c r="N505" i="10"/>
  <c r="AD505" i="10"/>
  <c r="AK505" i="10"/>
  <c r="P505" i="10"/>
  <c r="R505" i="10"/>
  <c r="T505" i="10"/>
  <c r="J505" i="10"/>
  <c r="AL505" i="10"/>
  <c r="AI505" i="10"/>
  <c r="AJ505" i="10"/>
  <c r="E671" i="10"/>
  <c r="E672" i="10"/>
  <c r="E674" i="10"/>
  <c r="E673" i="10"/>
  <c r="E675" i="10"/>
  <c r="E11" i="10"/>
  <c r="W507" i="10"/>
  <c r="AN507" i="10"/>
  <c r="R507" i="10"/>
  <c r="AE507" i="10"/>
  <c r="U507" i="10"/>
  <c r="N507" i="10"/>
  <c r="F507" i="10"/>
  <c r="AM507" i="10"/>
  <c r="AC507" i="10"/>
  <c r="AH507" i="10"/>
  <c r="M507" i="10"/>
  <c r="Q507" i="10"/>
  <c r="AA507" i="10"/>
  <c r="AI507" i="10"/>
  <c r="Y507" i="10"/>
  <c r="I507" i="10"/>
  <c r="AL507" i="10"/>
  <c r="P507" i="10"/>
  <c r="Z507" i="10"/>
  <c r="S507" i="10"/>
  <c r="AB507" i="10"/>
  <c r="AJ507" i="10"/>
  <c r="K507" i="10"/>
  <c r="O507" i="10"/>
  <c r="AF507" i="10"/>
  <c r="H507" i="10"/>
  <c r="G507" i="10"/>
  <c r="AK507" i="10"/>
  <c r="AG507" i="10"/>
  <c r="T507" i="10"/>
  <c r="AD507" i="10"/>
  <c r="V507" i="10"/>
  <c r="X507" i="10"/>
  <c r="L507" i="10"/>
  <c r="J507" i="10"/>
  <c r="K526" i="10"/>
  <c r="Q526" i="10"/>
  <c r="Y526" i="10"/>
  <c r="S526" i="10"/>
  <c r="T526" i="10"/>
  <c r="AB526" i="10"/>
  <c r="J526" i="10"/>
  <c r="X526" i="10"/>
  <c r="AL526" i="10"/>
  <c r="R526" i="10"/>
  <c r="Z526" i="10"/>
  <c r="AF526" i="10"/>
  <c r="AN526" i="10"/>
  <c r="AI526" i="10"/>
  <c r="F526" i="10"/>
  <c r="U526" i="10"/>
  <c r="AJ526" i="10"/>
  <c r="G526" i="10"/>
  <c r="AM526" i="10"/>
  <c r="V526" i="10"/>
  <c r="W526" i="10"/>
  <c r="N526" i="10"/>
  <c r="AD526" i="10"/>
  <c r="P526" i="10"/>
  <c r="M526" i="10"/>
  <c r="AC526" i="10"/>
  <c r="L526" i="10"/>
  <c r="I526" i="10"/>
  <c r="AG526" i="10"/>
  <c r="AK526" i="10"/>
  <c r="O526" i="10"/>
  <c r="H526" i="10"/>
  <c r="AA526" i="10"/>
  <c r="AE526" i="10"/>
  <c r="AH526" i="10"/>
  <c r="F569" i="10"/>
  <c r="AM569" i="10"/>
  <c r="X569" i="10"/>
  <c r="V569" i="10"/>
  <c r="H569" i="10"/>
  <c r="AN569" i="10"/>
  <c r="AF569" i="10"/>
  <c r="AH569" i="10"/>
  <c r="J569" i="10"/>
  <c r="Q569" i="10"/>
  <c r="AJ569" i="10"/>
  <c r="AI569" i="10"/>
  <c r="AG569" i="10"/>
  <c r="R569" i="10"/>
  <c r="P569" i="10"/>
  <c r="S569" i="10"/>
  <c r="Z569" i="10"/>
  <c r="M569" i="10"/>
  <c r="G569" i="10"/>
  <c r="I569" i="10"/>
  <c r="N569" i="10"/>
  <c r="AA569" i="10"/>
  <c r="AC569" i="10"/>
  <c r="AE569" i="10"/>
  <c r="Y569" i="10"/>
  <c r="W569" i="10"/>
  <c r="AB569" i="10"/>
  <c r="AK569" i="10"/>
  <c r="T569" i="10"/>
  <c r="U569" i="10"/>
  <c r="K569" i="10"/>
  <c r="O569" i="10"/>
  <c r="AD569" i="10"/>
  <c r="AL569" i="10"/>
  <c r="L569" i="10"/>
  <c r="AC588" i="10"/>
  <c r="AA588" i="10"/>
  <c r="AB588" i="10"/>
  <c r="O588" i="10"/>
  <c r="P588" i="10"/>
  <c r="AL588" i="10"/>
  <c r="AH588" i="10"/>
  <c r="AG588" i="10"/>
  <c r="U588" i="10"/>
  <c r="AM588" i="10"/>
  <c r="F588" i="10"/>
  <c r="I588" i="10"/>
  <c r="AE588" i="10"/>
  <c r="AF588" i="10"/>
  <c r="S588" i="10"/>
  <c r="T588" i="10"/>
  <c r="G588" i="10"/>
  <c r="W588" i="10"/>
  <c r="AN588" i="10"/>
  <c r="L588" i="10"/>
  <c r="AD588" i="10"/>
  <c r="Q588" i="10"/>
  <c r="V588" i="10"/>
  <c r="Z588" i="10"/>
  <c r="Y588" i="10"/>
  <c r="J588" i="10"/>
  <c r="M588" i="10"/>
  <c r="AI588" i="10"/>
  <c r="AJ588" i="10"/>
  <c r="H588" i="10"/>
  <c r="X588" i="10"/>
  <c r="K588" i="10"/>
  <c r="N588" i="10"/>
  <c r="R588" i="10"/>
  <c r="AK588" i="10"/>
  <c r="AL587" i="10"/>
  <c r="H587" i="10"/>
  <c r="Z587" i="10"/>
  <c r="M587" i="10"/>
  <c r="N587" i="10"/>
  <c r="AE587" i="10"/>
  <c r="AC587" i="10"/>
  <c r="AH587" i="10"/>
  <c r="AG587" i="10"/>
  <c r="G587" i="10"/>
  <c r="X587" i="10"/>
  <c r="Q587" i="10"/>
  <c r="L587" i="10"/>
  <c r="AD587" i="10"/>
  <c r="U587" i="10"/>
  <c r="AK587" i="10"/>
  <c r="S587" i="10"/>
  <c r="F587" i="10"/>
  <c r="W587" i="10"/>
  <c r="AN587" i="10"/>
  <c r="K587" i="10"/>
  <c r="AB587" i="10"/>
  <c r="Y587" i="10"/>
  <c r="P587" i="10"/>
  <c r="T587" i="10"/>
  <c r="AJ587" i="10"/>
  <c r="V587" i="10"/>
  <c r="AM587" i="10"/>
  <c r="J587" i="10"/>
  <c r="AA587" i="10"/>
  <c r="I587" i="10"/>
  <c r="O587" i="10"/>
  <c r="AF587" i="10"/>
  <c r="AI587" i="10"/>
  <c r="R587" i="10"/>
  <c r="AM380" i="10"/>
  <c r="Z380" i="10"/>
  <c r="S380" i="10"/>
  <c r="N380" i="10"/>
  <c r="H380" i="10"/>
  <c r="AE380" i="10"/>
  <c r="AJ380" i="10"/>
  <c r="R380" i="10"/>
  <c r="T380" i="10"/>
  <c r="AM546" i="10"/>
  <c r="AJ546" i="10"/>
  <c r="W546" i="10"/>
  <c r="AH546" i="10"/>
  <c r="AB546" i="10"/>
  <c r="AC546" i="10"/>
  <c r="S546" i="10"/>
  <c r="F546" i="10"/>
  <c r="E462" i="10"/>
  <c r="Q609" i="10"/>
  <c r="AH609" i="10"/>
  <c r="AJ609" i="10"/>
  <c r="F609" i="10"/>
  <c r="X609" i="10"/>
  <c r="G609" i="10"/>
  <c r="L609" i="10"/>
  <c r="AC609" i="10"/>
  <c r="P609" i="10"/>
  <c r="AG609" i="10"/>
  <c r="AM609" i="10"/>
  <c r="AI609" i="10"/>
  <c r="V609" i="10"/>
  <c r="AN609" i="10"/>
  <c r="J609" i="10"/>
  <c r="AB609" i="10"/>
  <c r="S609" i="10"/>
  <c r="AF609" i="10"/>
  <c r="AE609" i="10"/>
  <c r="AD609" i="10"/>
  <c r="U609" i="10"/>
  <c r="AL609" i="10"/>
  <c r="I609" i="10"/>
  <c r="Z609" i="10"/>
  <c r="O609" i="10"/>
  <c r="N609" i="10"/>
  <c r="W609" i="10"/>
  <c r="H609" i="10"/>
  <c r="AA609" i="10"/>
  <c r="R609" i="10"/>
  <c r="Y609" i="10"/>
  <c r="T609" i="10"/>
  <c r="K609" i="10"/>
  <c r="AK609" i="10"/>
  <c r="M609" i="10"/>
  <c r="E360" i="10"/>
  <c r="AA111" i="10"/>
  <c r="AM111" i="10"/>
  <c r="O111" i="10"/>
  <c r="U111" i="10"/>
  <c r="AK111" i="10"/>
  <c r="P111" i="10"/>
  <c r="J111" i="10"/>
  <c r="AH111" i="10"/>
  <c r="R111" i="10"/>
  <c r="AG111" i="10"/>
  <c r="AE111" i="10"/>
  <c r="I111" i="10"/>
  <c r="G111" i="10"/>
  <c r="F111" i="10"/>
  <c r="Q111" i="10"/>
  <c r="N111" i="10"/>
  <c r="AL111" i="10"/>
  <c r="S111" i="10"/>
  <c r="AF111" i="10"/>
  <c r="AN111" i="10"/>
  <c r="AC111" i="10"/>
  <c r="W111" i="10"/>
  <c r="H111" i="10"/>
  <c r="L111" i="10"/>
  <c r="AI111" i="10"/>
  <c r="M111" i="10"/>
  <c r="X111" i="10"/>
  <c r="V111" i="10"/>
  <c r="Z111" i="10"/>
  <c r="AD111" i="10"/>
  <c r="Y111" i="10"/>
  <c r="T111" i="10"/>
  <c r="AB111" i="10"/>
  <c r="AJ111" i="10"/>
  <c r="K111" i="10"/>
  <c r="F400" i="10"/>
  <c r="AK400" i="10"/>
  <c r="AH400" i="10"/>
  <c r="L400" i="10"/>
  <c r="AG400" i="10"/>
  <c r="U400" i="10"/>
  <c r="N400" i="10"/>
  <c r="K400" i="10"/>
  <c r="S400" i="10"/>
  <c r="X484" i="10"/>
  <c r="AL484" i="10"/>
  <c r="AE484" i="10"/>
  <c r="AJ484" i="10"/>
  <c r="I484" i="10"/>
  <c r="M484" i="10"/>
  <c r="AK484" i="10"/>
  <c r="AI484" i="10"/>
  <c r="AB484" i="10"/>
  <c r="U506" i="10"/>
  <c r="AG506" i="10"/>
  <c r="O506" i="10"/>
  <c r="AE506" i="10"/>
  <c r="T506" i="10"/>
  <c r="R506" i="10"/>
  <c r="F506" i="10"/>
  <c r="V506" i="10"/>
  <c r="AI506" i="10"/>
  <c r="AD506" i="10"/>
  <c r="P506" i="10"/>
  <c r="AF506" i="10"/>
  <c r="X506" i="10"/>
  <c r="W506" i="10"/>
  <c r="Y506" i="10"/>
  <c r="AC506" i="10"/>
  <c r="M506" i="10"/>
  <c r="AJ506" i="10"/>
  <c r="J506" i="10"/>
  <c r="G506" i="10"/>
  <c r="AN506" i="10"/>
  <c r="AH506" i="10"/>
  <c r="AA506" i="10"/>
  <c r="AK506" i="10"/>
  <c r="AB506" i="10"/>
  <c r="N506" i="10"/>
  <c r="L506" i="10"/>
  <c r="S506" i="10"/>
  <c r="H506" i="10"/>
  <c r="AM506" i="10"/>
  <c r="Q506" i="10"/>
  <c r="Z506" i="10"/>
  <c r="AL506" i="10"/>
  <c r="I506" i="10"/>
  <c r="K506" i="10"/>
  <c r="H528" i="10"/>
  <c r="AB528" i="10"/>
  <c r="Z528" i="10"/>
  <c r="G528" i="10"/>
  <c r="I528" i="10"/>
  <c r="AH528" i="10"/>
  <c r="J528" i="10"/>
  <c r="N528" i="10"/>
  <c r="F528" i="10"/>
  <c r="AI528" i="10"/>
  <c r="V528" i="10"/>
  <c r="AK528" i="10"/>
  <c r="P528" i="10"/>
  <c r="T528" i="10"/>
  <c r="AD528" i="10"/>
  <c r="AL528" i="10"/>
  <c r="R528" i="10"/>
  <c r="AA528" i="10"/>
  <c r="K528" i="10"/>
  <c r="AJ528" i="10"/>
  <c r="AC528" i="10"/>
  <c r="AG528" i="10"/>
  <c r="L528" i="10"/>
  <c r="AM528" i="10"/>
  <c r="AE528" i="10"/>
  <c r="Q528" i="10"/>
  <c r="AF528" i="10"/>
  <c r="S528" i="10"/>
  <c r="O528" i="10"/>
  <c r="AN528" i="10"/>
  <c r="X528" i="10"/>
  <c r="W528" i="10"/>
  <c r="Y528" i="10"/>
  <c r="U528" i="10"/>
  <c r="M528" i="10"/>
  <c r="AL567" i="10"/>
  <c r="J567" i="10"/>
  <c r="G567" i="10"/>
  <c r="L567" i="10"/>
  <c r="P567" i="10"/>
  <c r="O567" i="10"/>
  <c r="K567" i="10"/>
  <c r="M567" i="10"/>
  <c r="AJ567" i="10"/>
  <c r="AI567" i="10"/>
  <c r="X567" i="10"/>
  <c r="N567" i="10"/>
  <c r="AM567" i="10"/>
  <c r="R567" i="10"/>
  <c r="AN567" i="10"/>
  <c r="AA567" i="10"/>
  <c r="Z567" i="10"/>
  <c r="AK567" i="10"/>
  <c r="AH567" i="10"/>
  <c r="AB567" i="10"/>
  <c r="S567" i="10"/>
  <c r="AE567" i="10"/>
  <c r="F567" i="10"/>
  <c r="Y567" i="10"/>
  <c r="AF567" i="10"/>
  <c r="I567" i="10"/>
  <c r="H567" i="10"/>
  <c r="Q567" i="10"/>
  <c r="AG567" i="10"/>
  <c r="AC567" i="10"/>
  <c r="V567" i="10"/>
  <c r="T567" i="10"/>
  <c r="W567" i="10"/>
  <c r="AD567" i="10"/>
  <c r="U567" i="10"/>
  <c r="J590" i="10"/>
  <c r="H590" i="10"/>
  <c r="U590" i="10"/>
  <c r="S590" i="10"/>
  <c r="I590" i="10"/>
  <c r="AL590" i="10"/>
  <c r="W590" i="10"/>
  <c r="Z590" i="10"/>
  <c r="AD590" i="10"/>
  <c r="N590" i="10"/>
  <c r="X590" i="10"/>
  <c r="AK590" i="10"/>
  <c r="L590" i="10"/>
  <c r="Y590" i="10"/>
  <c r="AA590" i="10"/>
  <c r="M590" i="10"/>
  <c r="G590" i="10"/>
  <c r="Q590" i="10"/>
  <c r="T590" i="10"/>
  <c r="K590" i="10"/>
  <c r="AF590" i="10"/>
  <c r="AJ590" i="10"/>
  <c r="AM590" i="10"/>
  <c r="R590" i="10"/>
  <c r="AB590" i="10"/>
  <c r="F590" i="10"/>
  <c r="P590" i="10"/>
  <c r="AC590" i="10"/>
  <c r="AI590" i="10"/>
  <c r="O590" i="10"/>
  <c r="AG590" i="10"/>
  <c r="AN590" i="10"/>
  <c r="AH590" i="10"/>
  <c r="V590" i="10"/>
  <c r="AE590" i="10"/>
  <c r="AD380" i="10"/>
  <c r="G380" i="10"/>
  <c r="Q380" i="10"/>
  <c r="V380" i="10"/>
  <c r="AA380" i="10"/>
  <c r="M380" i="10"/>
  <c r="K380" i="10"/>
  <c r="W380" i="10"/>
  <c r="AG380" i="10"/>
  <c r="AK546" i="10"/>
  <c r="V546" i="10"/>
  <c r="U546" i="10"/>
  <c r="P546" i="10"/>
  <c r="I546" i="10"/>
  <c r="N546" i="10"/>
  <c r="X546" i="10"/>
  <c r="R546" i="10"/>
  <c r="M546" i="10"/>
  <c r="AK612" i="10"/>
  <c r="Y612" i="10"/>
  <c r="Z612" i="10"/>
  <c r="Q612" i="10"/>
  <c r="S612" i="10"/>
  <c r="G612" i="10"/>
  <c r="L612" i="10"/>
  <c r="AD612" i="10"/>
  <c r="R612" i="10"/>
  <c r="AI612" i="10"/>
  <c r="F612" i="10"/>
  <c r="W612" i="10"/>
  <c r="P612" i="10"/>
  <c r="K612" i="10"/>
  <c r="AE612" i="10"/>
  <c r="AN612" i="10"/>
  <c r="AJ612" i="10"/>
  <c r="AL612" i="10"/>
  <c r="M612" i="10"/>
  <c r="T612" i="10"/>
  <c r="O612" i="10"/>
  <c r="AF612" i="10"/>
  <c r="H612" i="10"/>
  <c r="AC612" i="10"/>
  <c r="N612" i="10"/>
  <c r="X612" i="10"/>
  <c r="U612" i="10"/>
  <c r="AH612" i="10"/>
  <c r="I612" i="10"/>
  <c r="V612" i="10"/>
  <c r="AM612" i="10"/>
  <c r="J612" i="10"/>
  <c r="AA612" i="10"/>
  <c r="AB612" i="10"/>
  <c r="AG612" i="10"/>
  <c r="AB611" i="10"/>
  <c r="AK611" i="10"/>
  <c r="P611" i="10"/>
  <c r="Y611" i="10"/>
  <c r="AN611" i="10"/>
  <c r="M611" i="10"/>
  <c r="K611" i="10"/>
  <c r="Q611" i="10"/>
  <c r="AG611" i="10"/>
  <c r="G611" i="10"/>
  <c r="R611" i="10"/>
  <c r="AF611" i="10"/>
  <c r="F611" i="10"/>
  <c r="T611" i="10"/>
  <c r="AC611" i="10"/>
  <c r="AA611" i="10"/>
  <c r="W611" i="10"/>
  <c r="N611" i="10"/>
  <c r="AI611" i="10"/>
  <c r="AH611" i="10"/>
  <c r="O611" i="10"/>
  <c r="V611" i="10"/>
  <c r="AJ611" i="10"/>
  <c r="J611" i="10"/>
  <c r="AD611" i="10"/>
  <c r="AM611" i="10"/>
  <c r="AE611" i="10"/>
  <c r="Z611" i="10"/>
  <c r="I611" i="10"/>
  <c r="H611" i="10"/>
  <c r="L611" i="10"/>
  <c r="AL611" i="10"/>
  <c r="X611" i="10"/>
  <c r="U611" i="10"/>
  <c r="S611" i="10"/>
  <c r="AM112" i="10"/>
  <c r="AH112" i="10"/>
  <c r="W112" i="10"/>
  <c r="Z112" i="10"/>
  <c r="Q112" i="10"/>
  <c r="O112" i="10"/>
  <c r="V112" i="10"/>
  <c r="AG112" i="10"/>
  <c r="L112" i="10"/>
  <c r="U112" i="10"/>
  <c r="AA112" i="10"/>
  <c r="M112" i="10"/>
  <c r="K112" i="10"/>
  <c r="N112" i="10"/>
  <c r="Y112" i="10"/>
  <c r="I112" i="10"/>
  <c r="AD112" i="10"/>
  <c r="R112" i="10"/>
  <c r="J112" i="10"/>
  <c r="P112" i="10"/>
  <c r="AE112" i="10"/>
  <c r="AB112" i="10"/>
  <c r="H112" i="10"/>
  <c r="AF112" i="10"/>
  <c r="AN112" i="10"/>
  <c r="F112" i="10"/>
  <c r="T112" i="10"/>
  <c r="AI112" i="10"/>
  <c r="AJ112" i="10"/>
  <c r="AL112" i="10"/>
  <c r="AK112" i="10"/>
  <c r="AC112" i="10"/>
  <c r="S112" i="10"/>
  <c r="X112" i="10"/>
  <c r="G112" i="10"/>
  <c r="AK113" i="10"/>
  <c r="G113" i="10"/>
  <c r="AC113" i="10"/>
  <c r="X113" i="10"/>
  <c r="Q113" i="10"/>
  <c r="AN113" i="10"/>
  <c r="H113" i="10"/>
  <c r="P113" i="10"/>
  <c r="AI113" i="10"/>
  <c r="F113" i="10"/>
  <c r="W113" i="10"/>
  <c r="T113" i="10"/>
  <c r="O113" i="10"/>
  <c r="AF113" i="10"/>
  <c r="Y113" i="10"/>
  <c r="K113" i="10"/>
  <c r="AG113" i="10"/>
  <c r="Z113" i="10"/>
  <c r="AL113" i="10"/>
  <c r="AD113" i="10"/>
  <c r="S113" i="10"/>
  <c r="I113" i="10"/>
  <c r="AM113" i="10"/>
  <c r="AE113" i="10"/>
  <c r="J113" i="10"/>
  <c r="R113" i="10"/>
  <c r="AH113" i="10"/>
  <c r="U113" i="10"/>
  <c r="M113" i="10"/>
  <c r="AB113" i="10"/>
  <c r="AA113" i="10"/>
  <c r="AJ113" i="10"/>
  <c r="V113" i="10"/>
  <c r="N113" i="10"/>
  <c r="L113" i="10"/>
  <c r="AA400" i="10"/>
  <c r="AC400" i="10"/>
  <c r="J400" i="10"/>
  <c r="AL400" i="10"/>
  <c r="AE400" i="10"/>
  <c r="AE12" i="10" s="1"/>
  <c r="W400" i="10"/>
  <c r="I400" i="10"/>
  <c r="P400" i="10"/>
  <c r="AM400" i="10"/>
  <c r="Q484" i="10"/>
  <c r="L484" i="10"/>
  <c r="T484" i="10"/>
  <c r="F484" i="10"/>
  <c r="AD484" i="10"/>
  <c r="AH484" i="10"/>
  <c r="H484" i="10"/>
  <c r="O484" i="10"/>
  <c r="N484" i="10"/>
  <c r="W508" i="10"/>
  <c r="M508" i="10"/>
  <c r="O508" i="10"/>
  <c r="AL508" i="10"/>
  <c r="X508" i="10"/>
  <c r="V508" i="10"/>
  <c r="Q508" i="10"/>
  <c r="AM508" i="10"/>
  <c r="L508" i="10"/>
  <c r="Y508" i="10"/>
  <c r="S508" i="10"/>
  <c r="F508" i="10"/>
  <c r="AJ508" i="10"/>
  <c r="I508" i="10"/>
  <c r="J508" i="10"/>
  <c r="AC508" i="10"/>
  <c r="AH508" i="10"/>
  <c r="AF508" i="10"/>
  <c r="AN508" i="10"/>
  <c r="AI508" i="10"/>
  <c r="AB508" i="10"/>
  <c r="H508" i="10"/>
  <c r="AG508" i="10"/>
  <c r="K508" i="10"/>
  <c r="AA508" i="10"/>
  <c r="R508" i="10"/>
  <c r="U508" i="10"/>
  <c r="N508" i="10"/>
  <c r="AD508" i="10"/>
  <c r="AK508" i="10"/>
  <c r="Z508" i="10"/>
  <c r="G508" i="10"/>
  <c r="T508" i="10"/>
  <c r="P508" i="10"/>
  <c r="AE508" i="10"/>
  <c r="I509" i="10"/>
  <c r="AC509" i="10"/>
  <c r="AG509" i="10"/>
  <c r="L509" i="10"/>
  <c r="U509" i="10"/>
  <c r="AJ509" i="10"/>
  <c r="X509" i="10"/>
  <c r="P509" i="10"/>
  <c r="AD509" i="10"/>
  <c r="Z509" i="10"/>
  <c r="M509" i="10"/>
  <c r="AL509" i="10"/>
  <c r="AK509" i="10"/>
  <c r="AA509" i="10"/>
  <c r="F509" i="10"/>
  <c r="AM509" i="10"/>
  <c r="AH509" i="10"/>
  <c r="O509" i="10"/>
  <c r="AE509" i="10"/>
  <c r="K509" i="10"/>
  <c r="T509" i="10"/>
  <c r="W509" i="10"/>
  <c r="AF509" i="10"/>
  <c r="Q509" i="10"/>
  <c r="Y509" i="10"/>
  <c r="AI509" i="10"/>
  <c r="AN509" i="10"/>
  <c r="R509" i="10"/>
  <c r="S509" i="10"/>
  <c r="G509" i="10"/>
  <c r="V509" i="10"/>
  <c r="N509" i="10"/>
  <c r="AB509" i="10"/>
  <c r="H509" i="10"/>
  <c r="J509" i="10"/>
  <c r="R529" i="10"/>
  <c r="Z529" i="10"/>
  <c r="AN529" i="10"/>
  <c r="AA529" i="10"/>
  <c r="F529" i="10"/>
  <c r="S529" i="10"/>
  <c r="I529" i="10"/>
  <c r="AK529" i="10"/>
  <c r="AC529" i="10"/>
  <c r="AD529" i="10"/>
  <c r="T529" i="10"/>
  <c r="P529" i="10"/>
  <c r="AJ529" i="10"/>
  <c r="AH529" i="10"/>
  <c r="O529" i="10"/>
  <c r="Q529" i="10"/>
  <c r="M529" i="10"/>
  <c r="AF529" i="10"/>
  <c r="AE529" i="10"/>
  <c r="AG529" i="10"/>
  <c r="Y529" i="10"/>
  <c r="U529" i="10"/>
  <c r="H529" i="10"/>
  <c r="AM529" i="10"/>
  <c r="L529" i="10"/>
  <c r="G529" i="10"/>
  <c r="N529" i="10"/>
  <c r="W529" i="10"/>
  <c r="J529" i="10"/>
  <c r="X529" i="10"/>
  <c r="AB529" i="10"/>
  <c r="AL529" i="10"/>
  <c r="K529" i="10"/>
  <c r="V529" i="10"/>
  <c r="AI529" i="10"/>
  <c r="Q527" i="10"/>
  <c r="M527" i="10"/>
  <c r="Z527" i="10"/>
  <c r="AE527" i="10"/>
  <c r="AA527" i="10"/>
  <c r="N527" i="10"/>
  <c r="L527" i="10"/>
  <c r="AL527" i="10"/>
  <c r="J527" i="10"/>
  <c r="AB527" i="10"/>
  <c r="I527" i="10"/>
  <c r="K527" i="10"/>
  <c r="G527" i="10"/>
  <c r="X527" i="10"/>
  <c r="Y527" i="10"/>
  <c r="O527" i="10"/>
  <c r="AH527" i="10"/>
  <c r="R527" i="10"/>
  <c r="AM527" i="10"/>
  <c r="AC527" i="10"/>
  <c r="V527" i="10"/>
  <c r="AF527" i="10"/>
  <c r="AN527" i="10"/>
  <c r="AG527" i="10"/>
  <c r="AI527" i="10"/>
  <c r="U527" i="10"/>
  <c r="W527" i="10"/>
  <c r="T527" i="10"/>
  <c r="S527" i="10"/>
  <c r="AJ527" i="10"/>
  <c r="H527" i="10"/>
  <c r="AK527" i="10"/>
  <c r="P527" i="10"/>
  <c r="F527" i="10"/>
  <c r="AD527" i="10"/>
  <c r="L570" i="10"/>
  <c r="R570" i="10"/>
  <c r="M570" i="10"/>
  <c r="P570" i="10"/>
  <c r="AL570" i="10"/>
  <c r="AD570" i="10"/>
  <c r="T570" i="10"/>
  <c r="AI570" i="10"/>
  <c r="O570" i="10"/>
  <c r="AA570" i="10"/>
  <c r="AE570" i="10"/>
  <c r="J570" i="10"/>
  <c r="N570" i="10"/>
  <c r="AB570" i="10"/>
  <c r="AF570" i="10"/>
  <c r="W570" i="10"/>
  <c r="X570" i="10"/>
  <c r="AK570" i="10"/>
  <c r="I570" i="10"/>
  <c r="Q570" i="10"/>
  <c r="AJ570" i="10"/>
  <c r="S570" i="10"/>
  <c r="AM570" i="10"/>
  <c r="AH570" i="10"/>
  <c r="K570" i="10"/>
  <c r="AG570" i="10"/>
  <c r="AC570" i="10"/>
  <c r="G570" i="10"/>
  <c r="U570" i="10"/>
  <c r="Y570" i="10"/>
  <c r="AN570" i="10"/>
  <c r="H570" i="10"/>
  <c r="F570" i="10"/>
  <c r="V570" i="10"/>
  <c r="Z570" i="10"/>
  <c r="I589" i="10"/>
  <c r="V589" i="10"/>
  <c r="O589" i="10"/>
  <c r="J589" i="10"/>
  <c r="AJ589" i="10"/>
  <c r="AE589" i="10"/>
  <c r="AN589" i="10"/>
  <c r="L589" i="10"/>
  <c r="Y589" i="10"/>
  <c r="AL589" i="10"/>
  <c r="M589" i="10"/>
  <c r="Z589" i="10"/>
  <c r="AA589" i="10"/>
  <c r="N589" i="10"/>
  <c r="U589" i="10"/>
  <c r="H589" i="10"/>
  <c r="AB589" i="10"/>
  <c r="K589" i="10"/>
  <c r="P589" i="10"/>
  <c r="AC589" i="10"/>
  <c r="S589" i="10"/>
  <c r="Q589" i="10"/>
  <c r="AD589" i="10"/>
  <c r="AK589" i="10"/>
  <c r="AH589" i="10"/>
  <c r="R589" i="10"/>
  <c r="G589" i="10"/>
  <c r="F589" i="10"/>
  <c r="AF589" i="10"/>
  <c r="W589" i="10"/>
  <c r="T589" i="10"/>
  <c r="AG589" i="10"/>
  <c r="AM589" i="10"/>
  <c r="AI589" i="10"/>
  <c r="X589" i="10"/>
  <c r="K12" i="10"/>
  <c r="AB380" i="10"/>
  <c r="L380" i="10"/>
  <c r="AH380" i="10"/>
  <c r="AF380" i="10"/>
  <c r="AC380" i="10"/>
  <c r="AC12" i="10" s="1"/>
  <c r="O380" i="10"/>
  <c r="X380" i="10"/>
  <c r="F380" i="10"/>
  <c r="E274" i="10"/>
  <c r="O546" i="10"/>
  <c r="H546" i="10"/>
  <c r="AG546" i="10"/>
  <c r="AN546" i="10"/>
  <c r="Z546" i="10"/>
  <c r="Q546" i="10"/>
  <c r="G546" i="10"/>
  <c r="AE546" i="10"/>
  <c r="AD546" i="10"/>
  <c r="S613" i="10"/>
  <c r="AJ613" i="10"/>
  <c r="AE613" i="10"/>
  <c r="G613" i="10"/>
  <c r="X613" i="10"/>
  <c r="F613" i="10"/>
  <c r="L613" i="10"/>
  <c r="AC613" i="10"/>
  <c r="P613" i="10"/>
  <c r="AI613" i="10"/>
  <c r="AH613" i="10"/>
  <c r="AF613" i="10"/>
  <c r="W613" i="10"/>
  <c r="AM613" i="10"/>
  <c r="K613" i="10"/>
  <c r="AB613" i="10"/>
  <c r="R613" i="10"/>
  <c r="Z613" i="10"/>
  <c r="AL613" i="10"/>
  <c r="U613" i="10"/>
  <c r="Q613" i="10"/>
  <c r="AN613" i="10"/>
  <c r="I613" i="10"/>
  <c r="AA613" i="10"/>
  <c r="N613" i="10"/>
  <c r="O613" i="10"/>
  <c r="AG613" i="10"/>
  <c r="H613" i="10"/>
  <c r="V613" i="10"/>
  <c r="T613" i="10"/>
  <c r="Y613" i="10"/>
  <c r="AK613" i="10"/>
  <c r="J613" i="10"/>
  <c r="AD613" i="10"/>
  <c r="M613" i="10"/>
  <c r="E254" i="10"/>
  <c r="I114" i="10"/>
  <c r="T114" i="10"/>
  <c r="Q114" i="10"/>
  <c r="AK114" i="10"/>
  <c r="R114" i="10"/>
  <c r="AE114" i="10"/>
  <c r="AL114" i="10"/>
  <c r="F114" i="10"/>
  <c r="AI114" i="10"/>
  <c r="G114" i="10"/>
  <c r="AJ114" i="10"/>
  <c r="AA114" i="10"/>
  <c r="N114" i="10"/>
  <c r="AH114" i="10"/>
  <c r="L114" i="10"/>
  <c r="P114" i="10"/>
  <c r="S114" i="10"/>
  <c r="Z114" i="10"/>
  <c r="AD114" i="10"/>
  <c r="AN114" i="10"/>
  <c r="M114" i="10"/>
  <c r="V114" i="10"/>
  <c r="Y114" i="10"/>
  <c r="W114" i="10"/>
  <c r="H114" i="10"/>
  <c r="AG114" i="10"/>
  <c r="J114" i="10"/>
  <c r="AC114" i="10"/>
  <c r="K114" i="10"/>
  <c r="AB114" i="10"/>
  <c r="U114" i="10"/>
  <c r="AM114" i="10"/>
  <c r="X114" i="10"/>
  <c r="O114" i="10"/>
  <c r="AF114" i="10"/>
  <c r="AN400" i="10"/>
  <c r="R400" i="10"/>
  <c r="R12" i="10" s="1"/>
  <c r="Q400" i="10"/>
  <c r="Q12" i="10" s="1"/>
  <c r="T400" i="10"/>
  <c r="H400" i="10"/>
  <c r="V400" i="10"/>
  <c r="AB400" i="10"/>
  <c r="AB12" i="10" s="1"/>
  <c r="AF400" i="10"/>
  <c r="G400" i="10"/>
  <c r="G484" i="10"/>
  <c r="K484" i="10"/>
  <c r="V484" i="10"/>
  <c r="AF484" i="10"/>
  <c r="U484" i="10"/>
  <c r="Y484" i="10"/>
  <c r="W484" i="10"/>
  <c r="P484" i="10"/>
  <c r="AN484" i="10"/>
  <c r="E633" i="10"/>
  <c r="E630" i="10"/>
  <c r="E629" i="10"/>
  <c r="E632" i="10"/>
  <c r="E631" i="10"/>
  <c r="E651" i="10"/>
  <c r="E649" i="10"/>
  <c r="E653" i="10"/>
  <c r="E650" i="10"/>
  <c r="E652" i="10"/>
  <c r="E13" i="10"/>
  <c r="AH525" i="10"/>
  <c r="AH524" i="10" s="1"/>
  <c r="AM525" i="10"/>
  <c r="AM524" i="10" s="1"/>
  <c r="AL525" i="10"/>
  <c r="AL524" i="10" s="1"/>
  <c r="Q525" i="10"/>
  <c r="Q524" i="10" s="1"/>
  <c r="AK525" i="10"/>
  <c r="AK524" i="10" s="1"/>
  <c r="L525" i="10"/>
  <c r="L524" i="10" s="1"/>
  <c r="H525" i="10"/>
  <c r="H524" i="10" s="1"/>
  <c r="AI525" i="10"/>
  <c r="AI524" i="10" s="1"/>
  <c r="R525" i="10"/>
  <c r="N525" i="10"/>
  <c r="N524" i="10" s="1"/>
  <c r="P525" i="10"/>
  <c r="P524" i="10" s="1"/>
  <c r="O525" i="10"/>
  <c r="O524" i="10" s="1"/>
  <c r="X525" i="10"/>
  <c r="X524" i="10" s="1"/>
  <c r="W525" i="10"/>
  <c r="W524" i="10" s="1"/>
  <c r="AG525" i="10"/>
  <c r="AG524" i="10" s="1"/>
  <c r="K525" i="10"/>
  <c r="K524" i="10" s="1"/>
  <c r="Y525" i="10"/>
  <c r="Y524" i="10" s="1"/>
  <c r="AC525" i="10"/>
  <c r="AC524" i="10" s="1"/>
  <c r="J525" i="10"/>
  <c r="J524" i="10" s="1"/>
  <c r="AJ525" i="10"/>
  <c r="AJ524" i="10" s="1"/>
  <c r="F525" i="10"/>
  <c r="AA525" i="10"/>
  <c r="AA524" i="10" s="1"/>
  <c r="AF525" i="10"/>
  <c r="AF524" i="10" s="1"/>
  <c r="T525" i="10"/>
  <c r="T524" i="10" s="1"/>
  <c r="AB525" i="10"/>
  <c r="AB524" i="10" s="1"/>
  <c r="S525" i="10"/>
  <c r="S524" i="10" s="1"/>
  <c r="V525" i="10"/>
  <c r="V524" i="10" s="1"/>
  <c r="Z525" i="10"/>
  <c r="Z524" i="10" s="1"/>
  <c r="AD525" i="10"/>
  <c r="AD524" i="10" s="1"/>
  <c r="U525" i="10"/>
  <c r="U524" i="10" s="1"/>
  <c r="G525" i="10"/>
  <c r="G524" i="10" s="1"/>
  <c r="I525" i="10"/>
  <c r="I524" i="10" s="1"/>
  <c r="AE525" i="10"/>
  <c r="AE524" i="10" s="1"/>
  <c r="AN525" i="10"/>
  <c r="AN524" i="10" s="1"/>
  <c r="M525" i="10"/>
  <c r="M524" i="10" s="1"/>
  <c r="AD568" i="10"/>
  <c r="AH568" i="10"/>
  <c r="Q568" i="10"/>
  <c r="G568" i="10"/>
  <c r="AI568" i="10"/>
  <c r="AA568" i="10"/>
  <c r="AJ568" i="10"/>
  <c r="Z568" i="10"/>
  <c r="M568" i="10"/>
  <c r="K568" i="10"/>
  <c r="H568" i="10"/>
  <c r="AB568" i="10"/>
  <c r="AF568" i="10"/>
  <c r="J568" i="10"/>
  <c r="AL568" i="10"/>
  <c r="AC568" i="10"/>
  <c r="T568" i="10"/>
  <c r="AE568" i="10"/>
  <c r="AM568" i="10"/>
  <c r="Y568" i="10"/>
  <c r="R568" i="10"/>
  <c r="F568" i="10"/>
  <c r="L568" i="10"/>
  <c r="V568" i="10"/>
  <c r="U568" i="10"/>
  <c r="AN568" i="10"/>
  <c r="W568" i="10"/>
  <c r="O568" i="10"/>
  <c r="I568" i="10"/>
  <c r="AG568" i="10"/>
  <c r="S568" i="10"/>
  <c r="P568" i="10"/>
  <c r="AK568" i="10"/>
  <c r="N568" i="10"/>
  <c r="X568" i="10"/>
  <c r="G571" i="10"/>
  <c r="AH571" i="10"/>
  <c r="AE571" i="10"/>
  <c r="Q571" i="10"/>
  <c r="AL571" i="10"/>
  <c r="AI571" i="10"/>
  <c r="U571" i="10"/>
  <c r="AC571" i="10"/>
  <c r="O571" i="10"/>
  <c r="R571" i="10"/>
  <c r="AK571" i="10"/>
  <c r="AJ571" i="10"/>
  <c r="AB571" i="10"/>
  <c r="S571" i="10"/>
  <c r="K571" i="10"/>
  <c r="AF571" i="10"/>
  <c r="N571" i="10"/>
  <c r="AM571" i="10"/>
  <c r="H571" i="10"/>
  <c r="AG571" i="10"/>
  <c r="L571" i="10"/>
  <c r="P571" i="10"/>
  <c r="AD571" i="10"/>
  <c r="V571" i="10"/>
  <c r="X571" i="10"/>
  <c r="Z571" i="10"/>
  <c r="M571" i="10"/>
  <c r="W571" i="10"/>
  <c r="I571" i="10"/>
  <c r="Y571" i="10"/>
  <c r="AA571" i="10"/>
  <c r="F571" i="10"/>
  <c r="J571" i="10"/>
  <c r="T571" i="10"/>
  <c r="AN571" i="10"/>
  <c r="R591" i="10"/>
  <c r="AL591" i="10"/>
  <c r="AI591" i="10"/>
  <c r="N591" i="10"/>
  <c r="W591" i="10"/>
  <c r="AJ591" i="10"/>
  <c r="J591" i="10"/>
  <c r="AA591" i="10"/>
  <c r="AM591" i="10"/>
  <c r="L591" i="10"/>
  <c r="U591" i="10"/>
  <c r="Z591" i="10"/>
  <c r="I591" i="10"/>
  <c r="AN591" i="10"/>
  <c r="V591" i="10"/>
  <c r="AD591" i="10"/>
  <c r="K591" i="10"/>
  <c r="O591" i="10"/>
  <c r="AB591" i="10"/>
  <c r="AK591" i="10"/>
  <c r="P591" i="10"/>
  <c r="Y591" i="10"/>
  <c r="AH591" i="10"/>
  <c r="M591" i="10"/>
  <c r="H591" i="10"/>
  <c r="X591" i="10"/>
  <c r="AE591" i="10"/>
  <c r="G591" i="10"/>
  <c r="AG591" i="10"/>
  <c r="F591" i="10"/>
  <c r="T591" i="10"/>
  <c r="S591" i="10"/>
  <c r="AC591" i="10"/>
  <c r="AF591" i="10"/>
  <c r="Q591" i="10"/>
  <c r="AG12" i="10"/>
  <c r="W12" i="10"/>
  <c r="AI380" i="10"/>
  <c r="Y380" i="10"/>
  <c r="J380" i="10"/>
  <c r="U380" i="10"/>
  <c r="U12" i="10" s="1"/>
  <c r="AN380" i="10"/>
  <c r="I380" i="10"/>
  <c r="I12" i="10" s="1"/>
  <c r="AL380" i="10"/>
  <c r="AL12" i="10" s="1"/>
  <c r="AK380" i="10"/>
  <c r="AK12" i="10" s="1"/>
  <c r="P380" i="10"/>
  <c r="P12" i="10" s="1"/>
  <c r="AA546" i="10"/>
  <c r="AF546" i="10"/>
  <c r="K546" i="10"/>
  <c r="J546" i="10"/>
  <c r="AI546" i="10"/>
  <c r="AL546" i="10"/>
  <c r="T546" i="10"/>
  <c r="L546" i="10"/>
  <c r="Y546" i="10"/>
  <c r="L610" i="10"/>
  <c r="O610" i="10"/>
  <c r="AC610" i="10"/>
  <c r="AM610" i="10"/>
  <c r="Q610" i="10"/>
  <c r="AD610" i="10"/>
  <c r="AJ610" i="10"/>
  <c r="AK610" i="10"/>
  <c r="R610" i="10"/>
  <c r="F610" i="10"/>
  <c r="AE610" i="10"/>
  <c r="T610" i="10"/>
  <c r="S610" i="10"/>
  <c r="AG610" i="10"/>
  <c r="G610" i="10"/>
  <c r="U610" i="10"/>
  <c r="K610" i="10"/>
  <c r="I610" i="10"/>
  <c r="V610" i="10"/>
  <c r="P610" i="10"/>
  <c r="J610" i="10"/>
  <c r="AI610" i="10"/>
  <c r="X610" i="10"/>
  <c r="W610" i="10"/>
  <c r="AH610" i="10"/>
  <c r="AF610" i="10"/>
  <c r="Y610" i="10"/>
  <c r="AL610" i="10"/>
  <c r="M610" i="10"/>
  <c r="Z610" i="10"/>
  <c r="AB610" i="10"/>
  <c r="N610" i="10"/>
  <c r="AN610" i="10"/>
  <c r="H610" i="10"/>
  <c r="AA610" i="10"/>
  <c r="E442" i="10"/>
  <c r="AH12" i="10"/>
  <c r="N110" i="10"/>
  <c r="N109" i="10" s="1"/>
  <c r="AE110" i="10"/>
  <c r="AE109" i="10" s="1"/>
  <c r="AG110" i="10"/>
  <c r="AG109" i="10" s="1"/>
  <c r="G110" i="10"/>
  <c r="G109" i="10" s="1"/>
  <c r="X110" i="10"/>
  <c r="X109" i="10" s="1"/>
  <c r="M110" i="10"/>
  <c r="M109" i="10" s="1"/>
  <c r="AJ110" i="10"/>
  <c r="AJ109" i="10" s="1"/>
  <c r="J110" i="10"/>
  <c r="J109" i="10" s="1"/>
  <c r="Q110" i="10"/>
  <c r="Q109" i="10" s="1"/>
  <c r="P110" i="10"/>
  <c r="P109" i="10" s="1"/>
  <c r="AN110" i="10"/>
  <c r="AN109" i="10" s="1"/>
  <c r="AH110" i="10"/>
  <c r="AH109" i="10" s="1"/>
  <c r="AA110" i="10"/>
  <c r="AA109" i="10" s="1"/>
  <c r="AD110" i="10"/>
  <c r="AD109" i="10" s="1"/>
  <c r="Y110" i="10"/>
  <c r="Y109" i="10" s="1"/>
  <c r="F110" i="10"/>
  <c r="F109" i="10" s="1"/>
  <c r="W110" i="10"/>
  <c r="W109" i="10" s="1"/>
  <c r="AM110" i="10"/>
  <c r="AM109" i="10" s="1"/>
  <c r="AB110" i="10"/>
  <c r="AB109" i="10" s="1"/>
  <c r="AI110" i="10"/>
  <c r="AI109" i="10" s="1"/>
  <c r="I110" i="10"/>
  <c r="I109" i="10" s="1"/>
  <c r="AC110" i="10"/>
  <c r="AC109" i="10" s="1"/>
  <c r="U110" i="10"/>
  <c r="U109" i="10" s="1"/>
  <c r="V110" i="10"/>
  <c r="V109" i="10" s="1"/>
  <c r="Z110" i="10"/>
  <c r="Z109" i="10" s="1"/>
  <c r="AK110" i="10"/>
  <c r="AK109" i="10" s="1"/>
  <c r="AF110" i="10"/>
  <c r="AF109" i="10" s="1"/>
  <c r="S110" i="10"/>
  <c r="S109" i="10" s="1"/>
  <c r="O110" i="10"/>
  <c r="O109" i="10" s="1"/>
  <c r="AL110" i="10"/>
  <c r="AL109" i="10" s="1"/>
  <c r="R110" i="10"/>
  <c r="R109" i="10" s="1"/>
  <c r="T110" i="10"/>
  <c r="T109" i="10" s="1"/>
  <c r="H110" i="10"/>
  <c r="H109" i="10" s="1"/>
  <c r="L110" i="10"/>
  <c r="L109" i="10" s="1"/>
  <c r="K110" i="10"/>
  <c r="K109" i="10" s="1"/>
  <c r="J12" i="10"/>
  <c r="AF12" i="10"/>
  <c r="Y400" i="10"/>
  <c r="AJ400" i="10"/>
  <c r="AJ12" i="10" s="1"/>
  <c r="AI400" i="10"/>
  <c r="M400" i="10"/>
  <c r="O400" i="10"/>
  <c r="X400" i="10"/>
  <c r="AD400" i="10"/>
  <c r="AD12" i="10" s="1"/>
  <c r="Z400" i="10"/>
  <c r="Z12" i="10" s="1"/>
  <c r="AA484" i="10"/>
  <c r="AC484" i="10"/>
  <c r="AG484" i="10"/>
  <c r="R484" i="10"/>
  <c r="J484" i="10"/>
  <c r="S484" i="10"/>
  <c r="Z484" i="10"/>
  <c r="AM484" i="10"/>
  <c r="J18" i="1"/>
  <c r="L18" i="1"/>
  <c r="K19" i="1"/>
  <c r="K20" i="1"/>
  <c r="F524" i="10" l="1"/>
  <c r="R524" i="10"/>
  <c r="H12" i="10"/>
  <c r="G12" i="10"/>
  <c r="Y12" i="10"/>
  <c r="T12" i="10"/>
  <c r="AA12" i="10"/>
  <c r="S12" i="10"/>
  <c r="AI12" i="10"/>
  <c r="AM12" i="10"/>
  <c r="N12" i="10"/>
  <c r="V12" i="10"/>
  <c r="E691" i="10"/>
  <c r="E693" i="10"/>
  <c r="E692" i="10"/>
  <c r="E695" i="10"/>
  <c r="E694" i="10"/>
  <c r="E524" i="10"/>
  <c r="Q650" i="10"/>
  <c r="J650" i="10"/>
  <c r="AN650" i="10"/>
  <c r="AL650" i="10"/>
  <c r="O650" i="10"/>
  <c r="AH650" i="10"/>
  <c r="AA650" i="10"/>
  <c r="M650" i="10"/>
  <c r="AI650" i="10"/>
  <c r="V650" i="10"/>
  <c r="G650" i="10"/>
  <c r="Y650" i="10"/>
  <c r="Z650" i="10"/>
  <c r="AC650" i="10"/>
  <c r="AK650" i="10"/>
  <c r="X650" i="10"/>
  <c r="AM650" i="10"/>
  <c r="K650" i="10"/>
  <c r="W650" i="10"/>
  <c r="AB650" i="10"/>
  <c r="T650" i="10"/>
  <c r="AJ650" i="10"/>
  <c r="AG650" i="10"/>
  <c r="I650" i="10"/>
  <c r="AE650" i="10"/>
  <c r="R650" i="10"/>
  <c r="AD650" i="10"/>
  <c r="P650" i="10"/>
  <c r="F650" i="10"/>
  <c r="H650" i="10"/>
  <c r="U650" i="10"/>
  <c r="L650" i="10"/>
  <c r="AF650" i="10"/>
  <c r="S650" i="10"/>
  <c r="N650" i="10"/>
  <c r="F631" i="10"/>
  <c r="S631" i="10"/>
  <c r="J631" i="10"/>
  <c r="X631" i="10"/>
  <c r="AK631" i="10"/>
  <c r="T631" i="10"/>
  <c r="AH631" i="10"/>
  <c r="AB631" i="10"/>
  <c r="V631" i="10"/>
  <c r="Q631" i="10"/>
  <c r="W631" i="10"/>
  <c r="AA631" i="10"/>
  <c r="H631" i="10"/>
  <c r="M631" i="10"/>
  <c r="AL631" i="10"/>
  <c r="AG631" i="10"/>
  <c r="L631" i="10"/>
  <c r="N631" i="10"/>
  <c r="Y631" i="10"/>
  <c r="AN631" i="10"/>
  <c r="AJ631" i="10"/>
  <c r="AM631" i="10"/>
  <c r="O631" i="10"/>
  <c r="AD631" i="10"/>
  <c r="P631" i="10"/>
  <c r="AI631" i="10"/>
  <c r="G631" i="10"/>
  <c r="U631" i="10"/>
  <c r="K631" i="10"/>
  <c r="AE631" i="10"/>
  <c r="R631" i="10"/>
  <c r="AF631" i="10"/>
  <c r="AC631" i="10"/>
  <c r="Z631" i="10"/>
  <c r="I631" i="10"/>
  <c r="Q633" i="10"/>
  <c r="Z633" i="10"/>
  <c r="AM633" i="10"/>
  <c r="AN633" i="10"/>
  <c r="O633" i="10"/>
  <c r="V633" i="10"/>
  <c r="AD633" i="10"/>
  <c r="AA633" i="10"/>
  <c r="S633" i="10"/>
  <c r="G633" i="10"/>
  <c r="AE633" i="10"/>
  <c r="AK633" i="10"/>
  <c r="F633" i="10"/>
  <c r="AB633" i="10"/>
  <c r="W633" i="10"/>
  <c r="R633" i="10"/>
  <c r="M633" i="10"/>
  <c r="AJ633" i="10"/>
  <c r="AC633" i="10"/>
  <c r="P633" i="10"/>
  <c r="I633" i="10"/>
  <c r="K633" i="10"/>
  <c r="AH633" i="10"/>
  <c r="H633" i="10"/>
  <c r="Y633" i="10"/>
  <c r="X633" i="10"/>
  <c r="AF633" i="10"/>
  <c r="N633" i="10"/>
  <c r="AL633" i="10"/>
  <c r="AG633" i="10"/>
  <c r="L633" i="10"/>
  <c r="AI633" i="10"/>
  <c r="U633" i="10"/>
  <c r="J633" i="10"/>
  <c r="T633" i="10"/>
  <c r="T566" i="10"/>
  <c r="Q566" i="10"/>
  <c r="Y566" i="10"/>
  <c r="AB566" i="10"/>
  <c r="AA566" i="10"/>
  <c r="N566" i="10"/>
  <c r="M566" i="10"/>
  <c r="L566" i="10"/>
  <c r="K608" i="10"/>
  <c r="AA608" i="10"/>
  <c r="O608" i="10"/>
  <c r="U608" i="10"/>
  <c r="S608" i="10"/>
  <c r="V608" i="10"/>
  <c r="P608" i="10"/>
  <c r="X608" i="10"/>
  <c r="Q608" i="10"/>
  <c r="R586" i="10"/>
  <c r="I586" i="10"/>
  <c r="V586" i="10"/>
  <c r="Y586" i="10"/>
  <c r="W586" i="10"/>
  <c r="U586" i="10"/>
  <c r="X586" i="10"/>
  <c r="AC586" i="10"/>
  <c r="Z586" i="10"/>
  <c r="W672" i="10"/>
  <c r="N672" i="10"/>
  <c r="G672" i="10"/>
  <c r="R672" i="10"/>
  <c r="AF672" i="10"/>
  <c r="AG672" i="10"/>
  <c r="X672" i="10"/>
  <c r="Y672" i="10"/>
  <c r="L672" i="10"/>
  <c r="AC672" i="10"/>
  <c r="M672" i="10"/>
  <c r="AI672" i="10"/>
  <c r="V672" i="10"/>
  <c r="J672" i="10"/>
  <c r="AK672" i="10"/>
  <c r="S672" i="10"/>
  <c r="AE672" i="10"/>
  <c r="Q672" i="10"/>
  <c r="Z672" i="10"/>
  <c r="O672" i="10"/>
  <c r="T672" i="10"/>
  <c r="H672" i="10"/>
  <c r="AD672" i="10"/>
  <c r="AH672" i="10"/>
  <c r="F672" i="10"/>
  <c r="AN672" i="10"/>
  <c r="AB672" i="10"/>
  <c r="P672" i="10"/>
  <c r="AL672" i="10"/>
  <c r="U672" i="10"/>
  <c r="I672" i="10"/>
  <c r="AA672" i="10"/>
  <c r="K672" i="10"/>
  <c r="AM672" i="10"/>
  <c r="AJ672" i="10"/>
  <c r="AL504" i="10"/>
  <c r="P504" i="10"/>
  <c r="AA504" i="10"/>
  <c r="Z504" i="10"/>
  <c r="AN504" i="10"/>
  <c r="AE504" i="10"/>
  <c r="G504" i="10"/>
  <c r="Y504" i="10"/>
  <c r="U504" i="10"/>
  <c r="E713" i="10"/>
  <c r="E712" i="10"/>
  <c r="E711" i="10"/>
  <c r="E714" i="10"/>
  <c r="E715" i="10"/>
  <c r="AN12" i="10"/>
  <c r="U653" i="10"/>
  <c r="N653" i="10"/>
  <c r="I653" i="10"/>
  <c r="AH653" i="10"/>
  <c r="O653" i="10"/>
  <c r="AB653" i="10"/>
  <c r="S653" i="10"/>
  <c r="AN653" i="10"/>
  <c r="P653" i="10"/>
  <c r="AK653" i="10"/>
  <c r="AM653" i="10"/>
  <c r="J653" i="10"/>
  <c r="AJ653" i="10"/>
  <c r="H653" i="10"/>
  <c r="AG653" i="10"/>
  <c r="T653" i="10"/>
  <c r="AA653" i="10"/>
  <c r="AE653" i="10"/>
  <c r="AC653" i="10"/>
  <c r="AL653" i="10"/>
  <c r="W653" i="10"/>
  <c r="AF653" i="10"/>
  <c r="L653" i="10"/>
  <c r="AD653" i="10"/>
  <c r="X653" i="10"/>
  <c r="R653" i="10"/>
  <c r="F653" i="10"/>
  <c r="Q653" i="10"/>
  <c r="Z653" i="10"/>
  <c r="K653" i="10"/>
  <c r="M653" i="10"/>
  <c r="V653" i="10"/>
  <c r="G653" i="10"/>
  <c r="Y653" i="10"/>
  <c r="AI653" i="10"/>
  <c r="AN632" i="10"/>
  <c r="AJ632" i="10"/>
  <c r="F632" i="10"/>
  <c r="AA632" i="10"/>
  <c r="O632" i="10"/>
  <c r="L632" i="10"/>
  <c r="AK632" i="10"/>
  <c r="N632" i="10"/>
  <c r="P632" i="10"/>
  <c r="G632" i="10"/>
  <c r="AL632" i="10"/>
  <c r="AC632" i="10"/>
  <c r="X632" i="10"/>
  <c r="AM632" i="10"/>
  <c r="J632" i="10"/>
  <c r="V632" i="10"/>
  <c r="AF632" i="10"/>
  <c r="AH632" i="10"/>
  <c r="T632" i="10"/>
  <c r="Q632" i="10"/>
  <c r="AD632" i="10"/>
  <c r="I632" i="10"/>
  <c r="M632" i="10"/>
  <c r="Z632" i="10"/>
  <c r="AB632" i="10"/>
  <c r="S632" i="10"/>
  <c r="W632" i="10"/>
  <c r="K632" i="10"/>
  <c r="AG632" i="10"/>
  <c r="U632" i="10"/>
  <c r="Y632" i="10"/>
  <c r="R632" i="10"/>
  <c r="H632" i="10"/>
  <c r="AE632" i="10"/>
  <c r="AI632" i="10"/>
  <c r="E380" i="10"/>
  <c r="V15" i="10"/>
  <c r="U566" i="10"/>
  <c r="U15" i="10" s="1"/>
  <c r="V566" i="10"/>
  <c r="H566" i="10"/>
  <c r="F566" i="10"/>
  <c r="AH566" i="10"/>
  <c r="AN566" i="10"/>
  <c r="X566" i="10"/>
  <c r="X15" i="10" s="1"/>
  <c r="K566" i="10"/>
  <c r="G566" i="10"/>
  <c r="E400" i="10"/>
  <c r="T608" i="10"/>
  <c r="H608" i="10"/>
  <c r="Z608" i="10"/>
  <c r="AD608" i="10"/>
  <c r="AB608" i="10"/>
  <c r="AI608" i="10"/>
  <c r="AC608" i="10"/>
  <c r="F608" i="10"/>
  <c r="AI586" i="10"/>
  <c r="AA586" i="10"/>
  <c r="AJ586" i="10"/>
  <c r="AB586" i="10"/>
  <c r="AB15" i="10" s="1"/>
  <c r="F586" i="10"/>
  <c r="AD586" i="10"/>
  <c r="G586" i="10"/>
  <c r="G15" i="10" s="1"/>
  <c r="AE586" i="10"/>
  <c r="H586" i="10"/>
  <c r="L675" i="10"/>
  <c r="Y675" i="10"/>
  <c r="AE675" i="10"/>
  <c r="J675" i="10"/>
  <c r="M675" i="10"/>
  <c r="AA675" i="10"/>
  <c r="AD675" i="10"/>
  <c r="H675" i="10"/>
  <c r="AK675" i="10"/>
  <c r="K675" i="10"/>
  <c r="V675" i="10"/>
  <c r="S675" i="10"/>
  <c r="AI675" i="10"/>
  <c r="T675" i="10"/>
  <c r="AG675" i="10"/>
  <c r="AN675" i="10"/>
  <c r="W675" i="10"/>
  <c r="R675" i="10"/>
  <c r="AL675" i="10"/>
  <c r="AF675" i="10"/>
  <c r="N675" i="10"/>
  <c r="X675" i="10"/>
  <c r="AB675" i="10"/>
  <c r="P675" i="10"/>
  <c r="Z675" i="10"/>
  <c r="O675" i="10"/>
  <c r="AM675" i="10"/>
  <c r="I675" i="10"/>
  <c r="AC675" i="10"/>
  <c r="AJ675" i="10"/>
  <c r="AH675" i="10"/>
  <c r="F675" i="10"/>
  <c r="G675" i="10"/>
  <c r="Q675" i="10"/>
  <c r="U675" i="10"/>
  <c r="X671" i="10"/>
  <c r="G671" i="10"/>
  <c r="AB671" i="10"/>
  <c r="AL671" i="10"/>
  <c r="V671" i="10"/>
  <c r="Q671" i="10"/>
  <c r="Z671" i="10"/>
  <c r="AD671" i="10"/>
  <c r="AK671" i="10"/>
  <c r="AH671" i="10"/>
  <c r="AE671" i="10"/>
  <c r="S671" i="10"/>
  <c r="Y671" i="10"/>
  <c r="O671" i="10"/>
  <c r="M671" i="10"/>
  <c r="AA671" i="10"/>
  <c r="K671" i="10"/>
  <c r="U671" i="10"/>
  <c r="AC671" i="10"/>
  <c r="AI671" i="10"/>
  <c r="H671" i="10"/>
  <c r="T671" i="10"/>
  <c r="AN671" i="10"/>
  <c r="R671" i="10"/>
  <c r="F671" i="10"/>
  <c r="P671" i="10"/>
  <c r="W671" i="10"/>
  <c r="N671" i="10"/>
  <c r="AJ671" i="10"/>
  <c r="I671" i="10"/>
  <c r="L671" i="10"/>
  <c r="AF671" i="10"/>
  <c r="J671" i="10"/>
  <c r="AM671" i="10"/>
  <c r="AG671" i="10"/>
  <c r="J504" i="10"/>
  <c r="AK504" i="10"/>
  <c r="S504" i="10"/>
  <c r="AH504" i="10"/>
  <c r="M504" i="10"/>
  <c r="O504" i="10"/>
  <c r="K504" i="10"/>
  <c r="AC504" i="10"/>
  <c r="AH649" i="10"/>
  <c r="M649" i="10"/>
  <c r="X649" i="10"/>
  <c r="J649" i="10"/>
  <c r="AE649" i="10"/>
  <c r="F649" i="10"/>
  <c r="P649" i="10"/>
  <c r="I649" i="10"/>
  <c r="W649" i="10"/>
  <c r="AJ649" i="10"/>
  <c r="AA649" i="10"/>
  <c r="AG649" i="10"/>
  <c r="Q649" i="10"/>
  <c r="L649" i="10"/>
  <c r="U649" i="10"/>
  <c r="S649" i="10"/>
  <c r="N649" i="10"/>
  <c r="V649" i="10"/>
  <c r="K649" i="10"/>
  <c r="AB649" i="10"/>
  <c r="AF649" i="10"/>
  <c r="G649" i="10"/>
  <c r="AC649" i="10"/>
  <c r="AN649" i="10"/>
  <c r="AL649" i="10"/>
  <c r="AI649" i="10"/>
  <c r="AM649" i="10"/>
  <c r="H649" i="10"/>
  <c r="O649" i="10"/>
  <c r="AK649" i="10"/>
  <c r="Z649" i="10"/>
  <c r="T649" i="10"/>
  <c r="AD649" i="10"/>
  <c r="R649" i="10"/>
  <c r="Y649" i="10"/>
  <c r="M629" i="10"/>
  <c r="Z629" i="10"/>
  <c r="AF629" i="10"/>
  <c r="AD629" i="10"/>
  <c r="U629" i="10"/>
  <c r="AH629" i="10"/>
  <c r="Y629" i="10"/>
  <c r="AJ629" i="10"/>
  <c r="F629" i="10"/>
  <c r="T629" i="10"/>
  <c r="W629" i="10"/>
  <c r="AG629" i="10"/>
  <c r="AB629" i="10"/>
  <c r="AM629" i="10"/>
  <c r="AE629" i="10"/>
  <c r="X629" i="10"/>
  <c r="S629" i="10"/>
  <c r="V629" i="10"/>
  <c r="J629" i="10"/>
  <c r="N629" i="10"/>
  <c r="R629" i="10"/>
  <c r="L629" i="10"/>
  <c r="G629" i="10"/>
  <c r="K629" i="10"/>
  <c r="O629" i="10"/>
  <c r="I629" i="10"/>
  <c r="AN629" i="10"/>
  <c r="AA629" i="10"/>
  <c r="P629" i="10"/>
  <c r="H629" i="10"/>
  <c r="AC629" i="10"/>
  <c r="Q629" i="10"/>
  <c r="AK629" i="10"/>
  <c r="AL629" i="10"/>
  <c r="AI629" i="10"/>
  <c r="X12" i="10"/>
  <c r="E484" i="10"/>
  <c r="M12" i="10"/>
  <c r="AD566" i="10"/>
  <c r="AC566" i="10"/>
  <c r="AC15" i="10" s="1"/>
  <c r="I566" i="10"/>
  <c r="I15" i="10" s="1"/>
  <c r="AE566" i="10"/>
  <c r="AE15" i="10" s="1"/>
  <c r="AK566" i="10"/>
  <c r="R566" i="10"/>
  <c r="R15" i="10" s="1"/>
  <c r="AI566" i="10"/>
  <c r="AI15" i="10" s="1"/>
  <c r="O566" i="10"/>
  <c r="J566" i="10"/>
  <c r="L12" i="10"/>
  <c r="M608" i="10"/>
  <c r="Y608" i="10"/>
  <c r="W608" i="10"/>
  <c r="I608" i="10"/>
  <c r="AE608" i="10"/>
  <c r="J608" i="10"/>
  <c r="AM608" i="10"/>
  <c r="L608" i="10"/>
  <c r="AJ608" i="10"/>
  <c r="E546" i="10"/>
  <c r="F15" i="10"/>
  <c r="AF586" i="10"/>
  <c r="J586" i="10"/>
  <c r="T586" i="10"/>
  <c r="T15" i="10" s="1"/>
  <c r="K586" i="10"/>
  <c r="K15" i="10" s="1"/>
  <c r="S586" i="10"/>
  <c r="L586" i="10"/>
  <c r="L15" i="10" s="1"/>
  <c r="AG586" i="10"/>
  <c r="N586" i="10"/>
  <c r="N15" i="10" s="1"/>
  <c r="AL586" i="10"/>
  <c r="W673" i="10"/>
  <c r="F673" i="10"/>
  <c r="V673" i="10"/>
  <c r="T673" i="10"/>
  <c r="AK673" i="10"/>
  <c r="K673" i="10"/>
  <c r="I673" i="10"/>
  <c r="AN673" i="10"/>
  <c r="AH673" i="10"/>
  <c r="AE673" i="10"/>
  <c r="AL673" i="10"/>
  <c r="M673" i="10"/>
  <c r="X673" i="10"/>
  <c r="U673" i="10"/>
  <c r="AA673" i="10"/>
  <c r="Q673" i="10"/>
  <c r="N673" i="10"/>
  <c r="J673" i="10"/>
  <c r="G673" i="10"/>
  <c r="AJ673" i="10"/>
  <c r="AG673" i="10"/>
  <c r="AB673" i="10"/>
  <c r="AI673" i="10"/>
  <c r="H673" i="10"/>
  <c r="AM673" i="10"/>
  <c r="P673" i="10"/>
  <c r="Z673" i="10"/>
  <c r="R673" i="10"/>
  <c r="O673" i="10"/>
  <c r="AF673" i="10"/>
  <c r="AC673" i="10"/>
  <c r="AD673" i="10"/>
  <c r="Y673" i="10"/>
  <c r="L673" i="10"/>
  <c r="S673" i="10"/>
  <c r="AJ504" i="10"/>
  <c r="T504" i="10"/>
  <c r="AD504" i="10"/>
  <c r="I504" i="10"/>
  <c r="X504" i="10"/>
  <c r="W504" i="10"/>
  <c r="AM504" i="10"/>
  <c r="Q504" i="10"/>
  <c r="V504" i="10"/>
  <c r="E109" i="10"/>
  <c r="AM652" i="10"/>
  <c r="AH652" i="10"/>
  <c r="I652" i="10"/>
  <c r="S652" i="10"/>
  <c r="AN652" i="10"/>
  <c r="J652" i="10"/>
  <c r="AD652" i="10"/>
  <c r="AB652" i="10"/>
  <c r="AF652" i="10"/>
  <c r="R652" i="10"/>
  <c r="Y652" i="10"/>
  <c r="H652" i="10"/>
  <c r="AC652" i="10"/>
  <c r="G652" i="10"/>
  <c r="U652" i="10"/>
  <c r="W652" i="10"/>
  <c r="AA652" i="10"/>
  <c r="O652" i="10"/>
  <c r="AI652" i="10"/>
  <c r="F652" i="10"/>
  <c r="X652" i="10"/>
  <c r="Z652" i="10"/>
  <c r="Q652" i="10"/>
  <c r="N652" i="10"/>
  <c r="T652" i="10"/>
  <c r="K652" i="10"/>
  <c r="P652" i="10"/>
  <c r="AK652" i="10"/>
  <c r="AJ652" i="10"/>
  <c r="AL652" i="10"/>
  <c r="M652" i="10"/>
  <c r="AE652" i="10"/>
  <c r="AG652" i="10"/>
  <c r="L652" i="10"/>
  <c r="V652" i="10"/>
  <c r="X651" i="10"/>
  <c r="Y651" i="10"/>
  <c r="L651" i="10"/>
  <c r="AK651" i="10"/>
  <c r="AM651" i="10"/>
  <c r="K651" i="10"/>
  <c r="V651" i="10"/>
  <c r="W651" i="10"/>
  <c r="J651" i="10"/>
  <c r="AG651" i="10"/>
  <c r="N651" i="10"/>
  <c r="G651" i="10"/>
  <c r="AH651" i="10"/>
  <c r="AF651" i="10"/>
  <c r="O651" i="10"/>
  <c r="T651" i="10"/>
  <c r="AJ651" i="10"/>
  <c r="AA651" i="10"/>
  <c r="AI651" i="10"/>
  <c r="U651" i="10"/>
  <c r="Q651" i="10"/>
  <c r="AE651" i="10"/>
  <c r="R651" i="10"/>
  <c r="I651" i="10"/>
  <c r="H651" i="10"/>
  <c r="AD651" i="10"/>
  <c r="M651" i="10"/>
  <c r="F651" i="10"/>
  <c r="AC651" i="10"/>
  <c r="AN651" i="10"/>
  <c r="AB651" i="10"/>
  <c r="P651" i="10"/>
  <c r="AL651" i="10"/>
  <c r="S651" i="10"/>
  <c r="Z651" i="10"/>
  <c r="Y630" i="10"/>
  <c r="F630" i="10"/>
  <c r="AJ630" i="10"/>
  <c r="Z630" i="10"/>
  <c r="X630" i="10"/>
  <c r="U630" i="10"/>
  <c r="L630" i="10"/>
  <c r="AC630" i="10"/>
  <c r="R630" i="10"/>
  <c r="P630" i="10"/>
  <c r="I630" i="10"/>
  <c r="AL630" i="10"/>
  <c r="Q630" i="10"/>
  <c r="J630" i="10"/>
  <c r="G630" i="10"/>
  <c r="N630" i="10"/>
  <c r="AH630" i="10"/>
  <c r="AI630" i="10"/>
  <c r="AF630" i="10"/>
  <c r="T630" i="10"/>
  <c r="H630" i="10"/>
  <c r="AD630" i="10"/>
  <c r="K630" i="10"/>
  <c r="AM630" i="10"/>
  <c r="O630" i="10"/>
  <c r="W630" i="10"/>
  <c r="AN630" i="10"/>
  <c r="AG630" i="10"/>
  <c r="S630" i="10"/>
  <c r="AE630" i="10"/>
  <c r="AB630" i="10"/>
  <c r="V630" i="10"/>
  <c r="AK630" i="10"/>
  <c r="AA630" i="10"/>
  <c r="M630" i="10"/>
  <c r="AD15" i="10"/>
  <c r="O12" i="10"/>
  <c r="W566" i="10"/>
  <c r="AG566" i="10"/>
  <c r="AG15" i="10" s="1"/>
  <c r="AF566" i="10"/>
  <c r="AF15" i="10" s="1"/>
  <c r="S566" i="10"/>
  <c r="Z566" i="10"/>
  <c r="Z15" i="10" s="1"/>
  <c r="AM566" i="10"/>
  <c r="AJ566" i="10"/>
  <c r="AJ15" i="10" s="1"/>
  <c r="P566" i="10"/>
  <c r="AL566" i="10"/>
  <c r="AL15" i="10" s="1"/>
  <c r="F12" i="10"/>
  <c r="AK608" i="10"/>
  <c r="R608" i="10"/>
  <c r="N608" i="10"/>
  <c r="AL608" i="10"/>
  <c r="AF608" i="10"/>
  <c r="AN608" i="10"/>
  <c r="AG608" i="10"/>
  <c r="G608" i="10"/>
  <c r="AH608" i="10"/>
  <c r="S15" i="10"/>
  <c r="W15" i="10"/>
  <c r="O586" i="10"/>
  <c r="O15" i="10" s="1"/>
  <c r="AM586" i="10"/>
  <c r="P586" i="10"/>
  <c r="AN586" i="10"/>
  <c r="AK586" i="10"/>
  <c r="AK15" i="10" s="1"/>
  <c r="Q586" i="10"/>
  <c r="Q15" i="10" s="1"/>
  <c r="AH586" i="10"/>
  <c r="AH15" i="10" s="1"/>
  <c r="M586" i="10"/>
  <c r="AE674" i="10"/>
  <c r="I674" i="10"/>
  <c r="AD674" i="10"/>
  <c r="S674" i="10"/>
  <c r="G674" i="10"/>
  <c r="T674" i="10"/>
  <c r="R674" i="10"/>
  <c r="AA674" i="10"/>
  <c r="H674" i="10"/>
  <c r="L674" i="10"/>
  <c r="F674" i="10"/>
  <c r="M674" i="10"/>
  <c r="P674" i="10"/>
  <c r="AN674" i="10"/>
  <c r="Q674" i="10"/>
  <c r="X674" i="10"/>
  <c r="J674" i="10"/>
  <c r="AB674" i="10"/>
  <c r="N674" i="10"/>
  <c r="AL674" i="10"/>
  <c r="Z674" i="10"/>
  <c r="Y674" i="10"/>
  <c r="AI674" i="10"/>
  <c r="AJ674" i="10"/>
  <c r="AM674" i="10"/>
  <c r="O674" i="10"/>
  <c r="AH674" i="10"/>
  <c r="AC674" i="10"/>
  <c r="AG674" i="10"/>
  <c r="U674" i="10"/>
  <c r="V674" i="10"/>
  <c r="AF674" i="10"/>
  <c r="W674" i="10"/>
  <c r="K674" i="10"/>
  <c r="AK674" i="10"/>
  <c r="AI504" i="10"/>
  <c r="R504" i="10"/>
  <c r="N504" i="10"/>
  <c r="AB504" i="10"/>
  <c r="F504" i="10"/>
  <c r="AG504" i="10"/>
  <c r="AF504" i="10"/>
  <c r="L504" i="10"/>
  <c r="H504" i="10"/>
  <c r="L20" i="1"/>
  <c r="L28" i="1" s="1"/>
  <c r="J20" i="1"/>
  <c r="J28" i="1" s="1"/>
  <c r="J19" i="1"/>
  <c r="L19" i="1"/>
  <c r="P628" i="10" l="1"/>
  <c r="F628" i="10"/>
  <c r="U628" i="10"/>
  <c r="H648" i="10"/>
  <c r="AA15" i="10"/>
  <c r="P15" i="10"/>
  <c r="J15" i="10"/>
  <c r="H15" i="10"/>
  <c r="Y15" i="10"/>
  <c r="AM15" i="10"/>
  <c r="AN15" i="10"/>
  <c r="E12" i="10"/>
  <c r="E130" i="10"/>
  <c r="E132" i="10"/>
  <c r="E131" i="10"/>
  <c r="E133" i="10"/>
  <c r="E134" i="10"/>
  <c r="E504" i="10"/>
  <c r="AI628" i="10"/>
  <c r="AC628" i="10"/>
  <c r="AN628" i="10"/>
  <c r="G628" i="10"/>
  <c r="G16" i="10" s="1"/>
  <c r="J628" i="10"/>
  <c r="AE628" i="10"/>
  <c r="W628" i="10"/>
  <c r="Y628" i="10"/>
  <c r="AF628" i="10"/>
  <c r="R648" i="10"/>
  <c r="AK648" i="10"/>
  <c r="AI648" i="10"/>
  <c r="G648" i="10"/>
  <c r="V648" i="10"/>
  <c r="L648" i="10"/>
  <c r="AJ648" i="10"/>
  <c r="F648" i="10"/>
  <c r="M648" i="10"/>
  <c r="AM670" i="10"/>
  <c r="I670" i="10"/>
  <c r="P670" i="10"/>
  <c r="T670" i="10"/>
  <c r="U670" i="10"/>
  <c r="O670" i="10"/>
  <c r="AH670" i="10"/>
  <c r="Q670" i="10"/>
  <c r="G670" i="10"/>
  <c r="E608" i="10"/>
  <c r="F16" i="10"/>
  <c r="F715" i="10"/>
  <c r="AC715" i="10"/>
  <c r="AJ715" i="10"/>
  <c r="R715" i="10"/>
  <c r="L715" i="10"/>
  <c r="Q715" i="10"/>
  <c r="AE715" i="10"/>
  <c r="AF715" i="10"/>
  <c r="S715" i="10"/>
  <c r="H715" i="10"/>
  <c r="G715" i="10"/>
  <c r="N715" i="10"/>
  <c r="J715" i="10"/>
  <c r="U715" i="10"/>
  <c r="AD715" i="10"/>
  <c r="T715" i="10"/>
  <c r="Y715" i="10"/>
  <c r="Z715" i="10"/>
  <c r="AI715" i="10"/>
  <c r="AM715" i="10"/>
  <c r="W715" i="10"/>
  <c r="P715" i="10"/>
  <c r="K715" i="10"/>
  <c r="V715" i="10"/>
  <c r="AK715" i="10"/>
  <c r="M715" i="10"/>
  <c r="AB715" i="10"/>
  <c r="AG715" i="10"/>
  <c r="AN715" i="10"/>
  <c r="I715" i="10"/>
  <c r="AA715" i="10"/>
  <c r="X715" i="10"/>
  <c r="O715" i="10"/>
  <c r="AH715" i="10"/>
  <c r="AL715" i="10"/>
  <c r="O713" i="10"/>
  <c r="AF713" i="10"/>
  <c r="AL713" i="10"/>
  <c r="T713" i="10"/>
  <c r="Z713" i="10"/>
  <c r="AM713" i="10"/>
  <c r="U713" i="10"/>
  <c r="AA713" i="10"/>
  <c r="AK713" i="10"/>
  <c r="AE713" i="10"/>
  <c r="Q713" i="10"/>
  <c r="S713" i="10"/>
  <c r="AJ713" i="10"/>
  <c r="I713" i="10"/>
  <c r="H713" i="10"/>
  <c r="N713" i="10"/>
  <c r="M713" i="10"/>
  <c r="R713" i="10"/>
  <c r="Y713" i="10"/>
  <c r="F713" i="10"/>
  <c r="AI713" i="10"/>
  <c r="AC713" i="10"/>
  <c r="G713" i="10"/>
  <c r="X713" i="10"/>
  <c r="AD713" i="10"/>
  <c r="L713" i="10"/>
  <c r="AH713" i="10"/>
  <c r="P713" i="10"/>
  <c r="V713" i="10"/>
  <c r="AG713" i="10"/>
  <c r="J713" i="10"/>
  <c r="W713" i="10"/>
  <c r="AN713" i="10"/>
  <c r="K713" i="10"/>
  <c r="AB713" i="10"/>
  <c r="AK692" i="10"/>
  <c r="K692" i="10"/>
  <c r="Y692" i="10"/>
  <c r="R692" i="10"/>
  <c r="AA692" i="10"/>
  <c r="S692" i="10"/>
  <c r="O692" i="10"/>
  <c r="AD692" i="10"/>
  <c r="H692" i="10"/>
  <c r="AL692" i="10"/>
  <c r="T692" i="10"/>
  <c r="N692" i="10"/>
  <c r="W692" i="10"/>
  <c r="M692" i="10"/>
  <c r="AM692" i="10"/>
  <c r="AB692" i="10"/>
  <c r="AI692" i="10"/>
  <c r="AJ692" i="10"/>
  <c r="L692" i="10"/>
  <c r="AN692" i="10"/>
  <c r="G692" i="10"/>
  <c r="AF692" i="10"/>
  <c r="AC692" i="10"/>
  <c r="Z692" i="10"/>
  <c r="Q692" i="10"/>
  <c r="F692" i="10"/>
  <c r="U692" i="10"/>
  <c r="J692" i="10"/>
  <c r="I692" i="10"/>
  <c r="X692" i="10"/>
  <c r="P692" i="10"/>
  <c r="V692" i="10"/>
  <c r="AE692" i="10"/>
  <c r="AG692" i="10"/>
  <c r="AH692" i="10"/>
  <c r="E154" i="10"/>
  <c r="E151" i="10"/>
  <c r="E150" i="10"/>
  <c r="E153" i="10"/>
  <c r="E152" i="10"/>
  <c r="AL628" i="10"/>
  <c r="H628" i="10"/>
  <c r="I628" i="10"/>
  <c r="L628" i="10"/>
  <c r="V628" i="10"/>
  <c r="AM628" i="10"/>
  <c r="T628" i="10"/>
  <c r="AH628" i="10"/>
  <c r="Z628" i="10"/>
  <c r="AD648" i="10"/>
  <c r="O648" i="10"/>
  <c r="AL648" i="10"/>
  <c r="AF648" i="10"/>
  <c r="AF16" i="10" s="1"/>
  <c r="N648" i="10"/>
  <c r="Q648" i="10"/>
  <c r="W648" i="10"/>
  <c r="W16" i="10" s="1"/>
  <c r="AE648" i="10"/>
  <c r="AH648" i="10"/>
  <c r="AH16" i="10" s="1"/>
  <c r="J670" i="10"/>
  <c r="AJ670" i="10"/>
  <c r="F670" i="10"/>
  <c r="H670" i="10"/>
  <c r="K670" i="10"/>
  <c r="Y670" i="10"/>
  <c r="AK670" i="10"/>
  <c r="V670" i="10"/>
  <c r="X670" i="10"/>
  <c r="E586" i="10"/>
  <c r="O714" i="10"/>
  <c r="I714" i="10"/>
  <c r="AL714" i="10"/>
  <c r="AF714" i="10"/>
  <c r="K714" i="10"/>
  <c r="AM714" i="10"/>
  <c r="AH714" i="10"/>
  <c r="AN714" i="10"/>
  <c r="AG714" i="10"/>
  <c r="AE714" i="10"/>
  <c r="Y714" i="10"/>
  <c r="S714" i="10"/>
  <c r="M714" i="10"/>
  <c r="AA714" i="10"/>
  <c r="U714" i="10"/>
  <c r="J714" i="10"/>
  <c r="T714" i="10"/>
  <c r="N714" i="10"/>
  <c r="L714" i="10"/>
  <c r="F714" i="10"/>
  <c r="AI714" i="10"/>
  <c r="AC714" i="10"/>
  <c r="H714" i="10"/>
  <c r="AK714" i="10"/>
  <c r="G714" i="10"/>
  <c r="AJ714" i="10"/>
  <c r="AD714" i="10"/>
  <c r="AB714" i="10"/>
  <c r="V714" i="10"/>
  <c r="P714" i="10"/>
  <c r="Z714" i="10"/>
  <c r="X714" i="10"/>
  <c r="R714" i="10"/>
  <c r="W714" i="10"/>
  <c r="Q714" i="10"/>
  <c r="R693" i="10"/>
  <c r="O693" i="10"/>
  <c r="N693" i="10"/>
  <c r="K693" i="10"/>
  <c r="AC693" i="10"/>
  <c r="AB693" i="10"/>
  <c r="M693" i="10"/>
  <c r="AM693" i="10"/>
  <c r="L693" i="10"/>
  <c r="AH693" i="10"/>
  <c r="AE693" i="10"/>
  <c r="AD693" i="10"/>
  <c r="AA693" i="10"/>
  <c r="F693" i="10"/>
  <c r="AK693" i="10"/>
  <c r="AJ693" i="10"/>
  <c r="AN693" i="10"/>
  <c r="Y693" i="10"/>
  <c r="T693" i="10"/>
  <c r="AF693" i="10"/>
  <c r="H693" i="10"/>
  <c r="X693" i="10"/>
  <c r="V693" i="10"/>
  <c r="S693" i="10"/>
  <c r="J693" i="10"/>
  <c r="G693" i="10"/>
  <c r="Q693" i="10"/>
  <c r="U693" i="10"/>
  <c r="P693" i="10"/>
  <c r="I693" i="10"/>
  <c r="AG693" i="10"/>
  <c r="AL693" i="10"/>
  <c r="AI693" i="10"/>
  <c r="Z693" i="10"/>
  <c r="W693" i="10"/>
  <c r="AE16" i="10"/>
  <c r="M16" i="10"/>
  <c r="AK628" i="10"/>
  <c r="AK16" i="10" s="1"/>
  <c r="O628" i="10"/>
  <c r="R628" i="10"/>
  <c r="R16" i="10" s="1"/>
  <c r="S628" i="10"/>
  <c r="S16" i="10" s="1"/>
  <c r="AB628" i="10"/>
  <c r="M628" i="10"/>
  <c r="T648" i="10"/>
  <c r="T16" i="10" s="1"/>
  <c r="AN648" i="10"/>
  <c r="AN16" i="10" s="1"/>
  <c r="AB648" i="10"/>
  <c r="S648" i="10"/>
  <c r="AG648" i="10"/>
  <c r="I648" i="10"/>
  <c r="I16" i="10" s="1"/>
  <c r="J648" i="10"/>
  <c r="J16" i="10" s="1"/>
  <c r="AF670" i="10"/>
  <c r="N670" i="10"/>
  <c r="R670" i="10"/>
  <c r="AI670" i="10"/>
  <c r="AA670" i="10"/>
  <c r="S670" i="10"/>
  <c r="AD670" i="10"/>
  <c r="AL670" i="10"/>
  <c r="AI16" i="10"/>
  <c r="H16" i="10"/>
  <c r="E566" i="10"/>
  <c r="N711" i="10"/>
  <c r="AI711" i="10"/>
  <c r="AK711" i="10"/>
  <c r="W711" i="10"/>
  <c r="Y711" i="10"/>
  <c r="K711" i="10"/>
  <c r="M711" i="10"/>
  <c r="P711" i="10"/>
  <c r="AB711" i="10"/>
  <c r="AD711" i="10"/>
  <c r="H711" i="10"/>
  <c r="R711" i="10"/>
  <c r="AN711" i="10"/>
  <c r="F711" i="10"/>
  <c r="AA711" i="10"/>
  <c r="AC711" i="10"/>
  <c r="O711" i="10"/>
  <c r="Q711" i="10"/>
  <c r="AF711" i="10"/>
  <c r="AM711" i="10"/>
  <c r="AH711" i="10"/>
  <c r="L711" i="10"/>
  <c r="V711" i="10"/>
  <c r="T711" i="10"/>
  <c r="J711" i="10"/>
  <c r="AE711" i="10"/>
  <c r="AG711" i="10"/>
  <c r="S711" i="10"/>
  <c r="U711" i="10"/>
  <c r="G711" i="10"/>
  <c r="I711" i="10"/>
  <c r="AL711" i="10"/>
  <c r="X711" i="10"/>
  <c r="Z711" i="10"/>
  <c r="AJ711" i="10"/>
  <c r="O16" i="10"/>
  <c r="M15" i="10"/>
  <c r="E15" i="10" s="1"/>
  <c r="X694" i="10"/>
  <c r="R694" i="10"/>
  <c r="AM694" i="10"/>
  <c r="AG694" i="10"/>
  <c r="AE694" i="10"/>
  <c r="Y694" i="10"/>
  <c r="S694" i="10"/>
  <c r="M694" i="10"/>
  <c r="J694" i="10"/>
  <c r="K694" i="10"/>
  <c r="AN694" i="10"/>
  <c r="AH694" i="10"/>
  <c r="T694" i="10"/>
  <c r="N694" i="10"/>
  <c r="L694" i="10"/>
  <c r="F694" i="10"/>
  <c r="AI694" i="10"/>
  <c r="AC694" i="10"/>
  <c r="U694" i="10"/>
  <c r="G694" i="10"/>
  <c r="AD694" i="10"/>
  <c r="V694" i="10"/>
  <c r="AA694" i="10"/>
  <c r="AJ694" i="10"/>
  <c r="AB694" i="10"/>
  <c r="P694" i="10"/>
  <c r="H694" i="10"/>
  <c r="AK694" i="10"/>
  <c r="W694" i="10"/>
  <c r="Q694" i="10"/>
  <c r="O694" i="10"/>
  <c r="I694" i="10"/>
  <c r="AL694" i="10"/>
  <c r="AF694" i="10"/>
  <c r="Z694" i="10"/>
  <c r="S691" i="10"/>
  <c r="AF691" i="10"/>
  <c r="G691" i="10"/>
  <c r="T691" i="10"/>
  <c r="AD691" i="10"/>
  <c r="H691" i="10"/>
  <c r="R691" i="10"/>
  <c r="U691" i="10"/>
  <c r="F691" i="10"/>
  <c r="AI691" i="10"/>
  <c r="Q691" i="10"/>
  <c r="W691" i="10"/>
  <c r="AJ691" i="10"/>
  <c r="K691" i="10"/>
  <c r="X691" i="10"/>
  <c r="AH691" i="10"/>
  <c r="L691" i="10"/>
  <c r="V691" i="10"/>
  <c r="AC691" i="10"/>
  <c r="J691" i="10"/>
  <c r="AN691" i="10"/>
  <c r="AG691" i="10"/>
  <c r="AA691" i="10"/>
  <c r="AM691" i="10"/>
  <c r="O691" i="10"/>
  <c r="AB691" i="10"/>
  <c r="AL691" i="10"/>
  <c r="P691" i="10"/>
  <c r="Z691" i="10"/>
  <c r="AK691" i="10"/>
  <c r="N691" i="10"/>
  <c r="M691" i="10"/>
  <c r="Y691" i="10"/>
  <c r="AE691" i="10"/>
  <c r="I691" i="10"/>
  <c r="AL16" i="10"/>
  <c r="L16" i="10"/>
  <c r="Q628" i="10"/>
  <c r="Q16" i="10" s="1"/>
  <c r="AA628" i="10"/>
  <c r="K628" i="10"/>
  <c r="N628" i="10"/>
  <c r="N16" i="10" s="1"/>
  <c r="X628" i="10"/>
  <c r="AG628" i="10"/>
  <c r="AG16" i="10" s="1"/>
  <c r="AJ628" i="10"/>
  <c r="AJ16" i="10" s="1"/>
  <c r="AD628" i="10"/>
  <c r="AD16" i="10" s="1"/>
  <c r="Y648" i="10"/>
  <c r="Y16" i="10" s="1"/>
  <c r="Z648" i="10"/>
  <c r="Z16" i="10" s="1"/>
  <c r="AM648" i="10"/>
  <c r="AC648" i="10"/>
  <c r="AC16" i="10" s="1"/>
  <c r="K648" i="10"/>
  <c r="U648" i="10"/>
  <c r="U16" i="10" s="1"/>
  <c r="AA648" i="10"/>
  <c r="P648" i="10"/>
  <c r="P16" i="10" s="1"/>
  <c r="X648" i="10"/>
  <c r="AG670" i="10"/>
  <c r="L670" i="10"/>
  <c r="W670" i="10"/>
  <c r="AN670" i="10"/>
  <c r="AC670" i="10"/>
  <c r="M670" i="10"/>
  <c r="AE670" i="10"/>
  <c r="Z670" i="10"/>
  <c r="AB670" i="10"/>
  <c r="AB16" i="10"/>
  <c r="L712" i="10"/>
  <c r="N712" i="10"/>
  <c r="M712" i="10"/>
  <c r="AD712" i="10"/>
  <c r="AI712" i="10"/>
  <c r="U712" i="10"/>
  <c r="W712" i="10"/>
  <c r="AJ712" i="10"/>
  <c r="O712" i="10"/>
  <c r="AB712" i="10"/>
  <c r="AL712" i="10"/>
  <c r="H712" i="10"/>
  <c r="J712" i="10"/>
  <c r="AK712" i="10"/>
  <c r="AG712" i="10"/>
  <c r="AM712" i="10"/>
  <c r="AC712" i="10"/>
  <c r="AE712" i="10"/>
  <c r="I712" i="10"/>
  <c r="K712" i="10"/>
  <c r="X712" i="10"/>
  <c r="AH712" i="10"/>
  <c r="P712" i="10"/>
  <c r="R712" i="10"/>
  <c r="V712" i="10"/>
  <c r="F712" i="10"/>
  <c r="Y712" i="10"/>
  <c r="Q712" i="10"/>
  <c r="AA712" i="10"/>
  <c r="AN712" i="10"/>
  <c r="S712" i="10"/>
  <c r="AF712" i="10"/>
  <c r="G712" i="10"/>
  <c r="T712" i="10"/>
  <c r="Z712" i="10"/>
  <c r="AA16" i="10"/>
  <c r="Q695" i="10"/>
  <c r="AL695" i="10"/>
  <c r="AJ695" i="10"/>
  <c r="AK695" i="10"/>
  <c r="X695" i="10"/>
  <c r="M695" i="10"/>
  <c r="L695" i="10"/>
  <c r="K695" i="10"/>
  <c r="AA695" i="10"/>
  <c r="N695" i="10"/>
  <c r="AD695" i="10"/>
  <c r="Y695" i="10"/>
  <c r="O695" i="10"/>
  <c r="AN695" i="10"/>
  <c r="R695" i="10"/>
  <c r="AB695" i="10"/>
  <c r="U695" i="10"/>
  <c r="P695" i="10"/>
  <c r="AM695" i="10"/>
  <c r="G695" i="10"/>
  <c r="AE695" i="10"/>
  <c r="Z695" i="10"/>
  <c r="W695" i="10"/>
  <c r="V695" i="10"/>
  <c r="AG695" i="10"/>
  <c r="I695" i="10"/>
  <c r="AF695" i="10"/>
  <c r="AC695" i="10"/>
  <c r="T695" i="10"/>
  <c r="AI695" i="10"/>
  <c r="H695" i="10"/>
  <c r="AH695" i="10"/>
  <c r="S695" i="10"/>
  <c r="F695" i="10"/>
  <c r="J695" i="10"/>
  <c r="K16" i="10" l="1"/>
  <c r="AM16" i="10"/>
  <c r="X16" i="10"/>
  <c r="M690" i="10"/>
  <c r="P690" i="10"/>
  <c r="AM690" i="10"/>
  <c r="J690" i="10"/>
  <c r="AH690" i="10"/>
  <c r="W690" i="10"/>
  <c r="U690" i="10"/>
  <c r="U17" i="10" s="1"/>
  <c r="T690" i="10"/>
  <c r="X710" i="10"/>
  <c r="U710" i="10"/>
  <c r="J710" i="10"/>
  <c r="J17" i="10" s="1"/>
  <c r="AH710" i="10"/>
  <c r="O710" i="10"/>
  <c r="AN710" i="10"/>
  <c r="AB710" i="10"/>
  <c r="Y710" i="10"/>
  <c r="N710" i="10"/>
  <c r="E628" i="10"/>
  <c r="AF151" i="10"/>
  <c r="AN151" i="10"/>
  <c r="Q151" i="10"/>
  <c r="F151" i="10"/>
  <c r="AE151" i="10"/>
  <c r="S151" i="10"/>
  <c r="Z151" i="10"/>
  <c r="J151" i="10"/>
  <c r="AG151" i="10"/>
  <c r="AD151" i="10"/>
  <c r="G151" i="10"/>
  <c r="AK151" i="10"/>
  <c r="M151" i="10"/>
  <c r="H151" i="10"/>
  <c r="P151" i="10"/>
  <c r="X151" i="10"/>
  <c r="AM151" i="10"/>
  <c r="Y151" i="10"/>
  <c r="W151" i="10"/>
  <c r="V151" i="10"/>
  <c r="AJ151" i="10"/>
  <c r="L151" i="10"/>
  <c r="O151" i="10"/>
  <c r="AL151" i="10"/>
  <c r="T151" i="10"/>
  <c r="AI151" i="10"/>
  <c r="AH151" i="10"/>
  <c r="I151" i="10"/>
  <c r="AC151" i="10"/>
  <c r="N151" i="10"/>
  <c r="K151" i="10"/>
  <c r="AB151" i="10"/>
  <c r="U151" i="10"/>
  <c r="AA151" i="10"/>
  <c r="R151" i="10"/>
  <c r="M131" i="10"/>
  <c r="K131" i="10"/>
  <c r="T131" i="10"/>
  <c r="AD131" i="10"/>
  <c r="U131" i="10"/>
  <c r="R131" i="10"/>
  <c r="V131" i="10"/>
  <c r="L131" i="10"/>
  <c r="AE131" i="10"/>
  <c r="N131" i="10"/>
  <c r="AN131" i="10"/>
  <c r="W131" i="10"/>
  <c r="AG131" i="10"/>
  <c r="AI131" i="10"/>
  <c r="F131" i="10"/>
  <c r="AK131" i="10"/>
  <c r="AH131" i="10"/>
  <c r="J131" i="10"/>
  <c r="AJ131" i="10"/>
  <c r="G131" i="10"/>
  <c r="Y131" i="10"/>
  <c r="Q131" i="10"/>
  <c r="AB131" i="10"/>
  <c r="H131" i="10"/>
  <c r="O131" i="10"/>
  <c r="X131" i="10"/>
  <c r="S131" i="10"/>
  <c r="AM131" i="10"/>
  <c r="I131" i="10"/>
  <c r="P131" i="10"/>
  <c r="AL131" i="10"/>
  <c r="Z131" i="10"/>
  <c r="AF131" i="10"/>
  <c r="AA131" i="10"/>
  <c r="AC131" i="10"/>
  <c r="I690" i="10"/>
  <c r="N690" i="10"/>
  <c r="AL690" i="10"/>
  <c r="AA690" i="10"/>
  <c r="AC690" i="10"/>
  <c r="AC17" i="10" s="1"/>
  <c r="X690" i="10"/>
  <c r="Q690" i="10"/>
  <c r="R690" i="10"/>
  <c r="G690" i="10"/>
  <c r="AL710" i="10"/>
  <c r="S710" i="10"/>
  <c r="T710" i="10"/>
  <c r="AM710" i="10"/>
  <c r="AM17" i="10" s="1"/>
  <c r="AC710" i="10"/>
  <c r="R710" i="10"/>
  <c r="P710" i="10"/>
  <c r="W710" i="10"/>
  <c r="X17" i="10"/>
  <c r="L152" i="10"/>
  <c r="AK152" i="10"/>
  <c r="P152" i="10"/>
  <c r="S152" i="10"/>
  <c r="Q152" i="10"/>
  <c r="H152" i="10"/>
  <c r="J152" i="10"/>
  <c r="AG152" i="10"/>
  <c r="AM152" i="10"/>
  <c r="AA152" i="10"/>
  <c r="AB152" i="10"/>
  <c r="AI152" i="10"/>
  <c r="V152" i="10"/>
  <c r="O152" i="10"/>
  <c r="X152" i="10"/>
  <c r="AE152" i="10"/>
  <c r="R152" i="10"/>
  <c r="G152" i="10"/>
  <c r="I152" i="10"/>
  <c r="AD152" i="10"/>
  <c r="Z152" i="10"/>
  <c r="AC152" i="10"/>
  <c r="W152" i="10"/>
  <c r="AL152" i="10"/>
  <c r="K152" i="10"/>
  <c r="AN152" i="10"/>
  <c r="T152" i="10"/>
  <c r="AJ152" i="10"/>
  <c r="M152" i="10"/>
  <c r="AH152" i="10"/>
  <c r="F152" i="10"/>
  <c r="Y152" i="10"/>
  <c r="N152" i="10"/>
  <c r="AF152" i="10"/>
  <c r="U152" i="10"/>
  <c r="AI154" i="10"/>
  <c r="AL154" i="10"/>
  <c r="I154" i="10"/>
  <c r="S154" i="10"/>
  <c r="F154" i="10"/>
  <c r="M154" i="10"/>
  <c r="X154" i="10"/>
  <c r="AH154" i="10"/>
  <c r="AE154" i="10"/>
  <c r="V154" i="10"/>
  <c r="Z154" i="10"/>
  <c r="AF154" i="10"/>
  <c r="N154" i="10"/>
  <c r="K154" i="10"/>
  <c r="T154" i="10"/>
  <c r="AG154" i="10"/>
  <c r="W154" i="10"/>
  <c r="L154" i="10"/>
  <c r="AA154" i="10"/>
  <c r="J154" i="10"/>
  <c r="AJ154" i="10"/>
  <c r="AD154" i="10"/>
  <c r="AK154" i="10"/>
  <c r="AN154" i="10"/>
  <c r="O154" i="10"/>
  <c r="AM154" i="10"/>
  <c r="P154" i="10"/>
  <c r="Q154" i="10"/>
  <c r="G154" i="10"/>
  <c r="R154" i="10"/>
  <c r="H154" i="10"/>
  <c r="U154" i="10"/>
  <c r="AC154" i="10"/>
  <c r="AB154" i="10"/>
  <c r="Y154" i="10"/>
  <c r="T17" i="10"/>
  <c r="V16" i="10"/>
  <c r="AD132" i="10"/>
  <c r="Y132" i="10"/>
  <c r="S132" i="10"/>
  <c r="AM132" i="10"/>
  <c r="F132" i="10"/>
  <c r="G132" i="10"/>
  <c r="AI132" i="10"/>
  <c r="P132" i="10"/>
  <c r="K132" i="10"/>
  <c r="AH132" i="10"/>
  <c r="T132" i="10"/>
  <c r="X132" i="10"/>
  <c r="Z132" i="10"/>
  <c r="O132" i="10"/>
  <c r="AA132" i="10"/>
  <c r="AL132" i="10"/>
  <c r="R132" i="10"/>
  <c r="AB132" i="10"/>
  <c r="AE132" i="10"/>
  <c r="J132" i="10"/>
  <c r="AG132" i="10"/>
  <c r="AC132" i="10"/>
  <c r="N132" i="10"/>
  <c r="H132" i="10"/>
  <c r="W132" i="10"/>
  <c r="V132" i="10"/>
  <c r="U132" i="10"/>
  <c r="Q132" i="10"/>
  <c r="AK132" i="10"/>
  <c r="AJ132" i="10"/>
  <c r="L132" i="10"/>
  <c r="AN132" i="10"/>
  <c r="M132" i="10"/>
  <c r="AF132" i="10"/>
  <c r="I132" i="10"/>
  <c r="W17" i="10"/>
  <c r="AE690" i="10"/>
  <c r="AK690" i="10"/>
  <c r="AB690" i="10"/>
  <c r="AB17" i="10" s="1"/>
  <c r="AG690" i="10"/>
  <c r="V690" i="10"/>
  <c r="K690" i="10"/>
  <c r="AI690" i="10"/>
  <c r="H690" i="10"/>
  <c r="AF690" i="10"/>
  <c r="AJ710" i="10"/>
  <c r="I710" i="10"/>
  <c r="I17" i="10" s="1"/>
  <c r="AG710" i="10"/>
  <c r="V710" i="10"/>
  <c r="V17" i="10" s="1"/>
  <c r="AF710" i="10"/>
  <c r="AA710" i="10"/>
  <c r="AA17" i="10" s="1"/>
  <c r="H710" i="10"/>
  <c r="M710" i="10"/>
  <c r="AK710" i="10"/>
  <c r="N17" i="10"/>
  <c r="H17" i="10"/>
  <c r="AF153" i="10"/>
  <c r="G153" i="10"/>
  <c r="M153" i="10"/>
  <c r="AD153" i="10"/>
  <c r="N153" i="10"/>
  <c r="S153" i="10"/>
  <c r="K153" i="10"/>
  <c r="AL153" i="10"/>
  <c r="Q153" i="10"/>
  <c r="Y153" i="10"/>
  <c r="R153" i="10"/>
  <c r="L153" i="10"/>
  <c r="I153" i="10"/>
  <c r="T153" i="10"/>
  <c r="AK153" i="10"/>
  <c r="AA153" i="10"/>
  <c r="AJ153" i="10"/>
  <c r="O153" i="10"/>
  <c r="AC153" i="10"/>
  <c r="AG153" i="10"/>
  <c r="AE153" i="10"/>
  <c r="V153" i="10"/>
  <c r="F153" i="10"/>
  <c r="P153" i="10"/>
  <c r="W153" i="10"/>
  <c r="AH153" i="10"/>
  <c r="J153" i="10"/>
  <c r="AM153" i="10"/>
  <c r="AB153" i="10"/>
  <c r="AN153" i="10"/>
  <c r="H153" i="10"/>
  <c r="X153" i="10"/>
  <c r="U153" i="10"/>
  <c r="AI153" i="10"/>
  <c r="Z153" i="10"/>
  <c r="E16" i="10"/>
  <c r="P17" i="10"/>
  <c r="E648" i="10"/>
  <c r="F134" i="10"/>
  <c r="G134" i="10"/>
  <c r="V134" i="10"/>
  <c r="T134" i="10"/>
  <c r="Z134" i="10"/>
  <c r="AI134" i="10"/>
  <c r="AH134" i="10"/>
  <c r="U134" i="10"/>
  <c r="AK134" i="10"/>
  <c r="I134" i="10"/>
  <c r="AL134" i="10"/>
  <c r="K134" i="10"/>
  <c r="W134" i="10"/>
  <c r="AC134" i="10"/>
  <c r="L134" i="10"/>
  <c r="M134" i="10"/>
  <c r="AE134" i="10"/>
  <c r="AA134" i="10"/>
  <c r="S134" i="10"/>
  <c r="R134" i="10"/>
  <c r="Y134" i="10"/>
  <c r="H134" i="10"/>
  <c r="J134" i="10"/>
  <c r="N134" i="10"/>
  <c r="O134" i="10"/>
  <c r="AM134" i="10"/>
  <c r="X134" i="10"/>
  <c r="AB134" i="10"/>
  <c r="AJ134" i="10"/>
  <c r="AD134" i="10"/>
  <c r="Q134" i="10"/>
  <c r="AF134" i="10"/>
  <c r="AG134" i="10"/>
  <c r="P134" i="10"/>
  <c r="AN134" i="10"/>
  <c r="F130" i="10"/>
  <c r="R130" i="10"/>
  <c r="I130" i="10"/>
  <c r="G130" i="10"/>
  <c r="AD130" i="10"/>
  <c r="V130" i="10"/>
  <c r="AF130" i="10"/>
  <c r="K130" i="10"/>
  <c r="W130" i="10"/>
  <c r="AE130" i="10"/>
  <c r="AK130" i="10"/>
  <c r="AJ130" i="10"/>
  <c r="J130" i="10"/>
  <c r="P130" i="10"/>
  <c r="AN130" i="10"/>
  <c r="M130" i="10"/>
  <c r="U130" i="10"/>
  <c r="Q130" i="10"/>
  <c r="S130" i="10"/>
  <c r="N130" i="10"/>
  <c r="Y130" i="10"/>
  <c r="AM130" i="10"/>
  <c r="Z130" i="10"/>
  <c r="L130" i="10"/>
  <c r="AL130" i="10"/>
  <c r="AA130" i="10"/>
  <c r="AG130" i="10"/>
  <c r="X130" i="10"/>
  <c r="O130" i="10"/>
  <c r="H130" i="10"/>
  <c r="AI130" i="10"/>
  <c r="AH130" i="10"/>
  <c r="AB130" i="10"/>
  <c r="AC130" i="10"/>
  <c r="T130" i="10"/>
  <c r="M17" i="10"/>
  <c r="Y690" i="10"/>
  <c r="Y17" i="10" s="1"/>
  <c r="Z690" i="10"/>
  <c r="Z17" i="10" s="1"/>
  <c r="O690" i="10"/>
  <c r="AN690" i="10"/>
  <c r="L690" i="10"/>
  <c r="AJ690" i="10"/>
  <c r="F690" i="10"/>
  <c r="AD690" i="10"/>
  <c r="S690" i="10"/>
  <c r="S17" i="10" s="1"/>
  <c r="Z710" i="10"/>
  <c r="G710" i="10"/>
  <c r="G17" i="10" s="1"/>
  <c r="AE710" i="10"/>
  <c r="L710" i="10"/>
  <c r="Q710" i="10"/>
  <c r="Q17" i="10" s="1"/>
  <c r="F710" i="10"/>
  <c r="AD710" i="10"/>
  <c r="K710" i="10"/>
  <c r="AI710" i="10"/>
  <c r="AI17" i="10" s="1"/>
  <c r="AF17" i="10"/>
  <c r="AK17" i="10"/>
  <c r="E670" i="10"/>
  <c r="F17" i="10"/>
  <c r="G150" i="10"/>
  <c r="G149" i="10" s="1"/>
  <c r="X150" i="10"/>
  <c r="X149" i="10" s="1"/>
  <c r="AC150" i="10"/>
  <c r="S150" i="10"/>
  <c r="S149" i="10" s="1"/>
  <c r="L150" i="10"/>
  <c r="L149" i="10" s="1"/>
  <c r="AM150" i="10"/>
  <c r="AM149" i="10" s="1"/>
  <c r="AD150" i="10"/>
  <c r="AN150" i="10"/>
  <c r="AN149" i="10" s="1"/>
  <c r="AG150" i="10"/>
  <c r="AG149" i="10" s="1"/>
  <c r="K150" i="10"/>
  <c r="Q150" i="10"/>
  <c r="Q149" i="10" s="1"/>
  <c r="U150" i="10"/>
  <c r="U149" i="10" s="1"/>
  <c r="I150" i="10"/>
  <c r="I149" i="10" s="1"/>
  <c r="Z150" i="10"/>
  <c r="AE150" i="10"/>
  <c r="AE149" i="10" s="1"/>
  <c r="AL150" i="10"/>
  <c r="AL149" i="10" s="1"/>
  <c r="O150" i="10"/>
  <c r="O149" i="10" s="1"/>
  <c r="F150" i="10"/>
  <c r="AF150" i="10"/>
  <c r="AF149" i="10" s="1"/>
  <c r="N150" i="10"/>
  <c r="N149" i="10" s="1"/>
  <c r="AA150" i="10"/>
  <c r="AA149" i="10" s="1"/>
  <c r="T150" i="10"/>
  <c r="T149" i="10" s="1"/>
  <c r="W150" i="10"/>
  <c r="W149" i="10" s="1"/>
  <c r="AK150" i="10"/>
  <c r="AK149" i="10" s="1"/>
  <c r="J150" i="10"/>
  <c r="J149" i="10" s="1"/>
  <c r="AI150" i="10"/>
  <c r="AI149" i="10" s="1"/>
  <c r="M150" i="10"/>
  <c r="P150" i="10"/>
  <c r="P149" i="10" s="1"/>
  <c r="R150" i="10"/>
  <c r="R149" i="10" s="1"/>
  <c r="V150" i="10"/>
  <c r="V149" i="10" s="1"/>
  <c r="Y150" i="10"/>
  <c r="Y149" i="10" s="1"/>
  <c r="AJ150" i="10"/>
  <c r="AJ149" i="10" s="1"/>
  <c r="H150" i="10"/>
  <c r="H149" i="10" s="1"/>
  <c r="AH150" i="10"/>
  <c r="AH149" i="10" s="1"/>
  <c r="AB150" i="10"/>
  <c r="AB149" i="10" s="1"/>
  <c r="W133" i="10"/>
  <c r="AB133" i="10"/>
  <c r="U133" i="10"/>
  <c r="L133" i="10"/>
  <c r="F133" i="10"/>
  <c r="AC133" i="10"/>
  <c r="AJ133" i="10"/>
  <c r="Q133" i="10"/>
  <c r="S133" i="10"/>
  <c r="P133" i="10"/>
  <c r="AE133" i="10"/>
  <c r="AM133" i="10"/>
  <c r="AG133" i="10"/>
  <c r="AD133" i="10"/>
  <c r="T133" i="10"/>
  <c r="AL133" i="10"/>
  <c r="J133" i="10"/>
  <c r="V133" i="10"/>
  <c r="M133" i="10"/>
  <c r="X133" i="10"/>
  <c r="AF133" i="10"/>
  <c r="H133" i="10"/>
  <c r="Y133" i="10"/>
  <c r="AK133" i="10"/>
  <c r="G133" i="10"/>
  <c r="N133" i="10"/>
  <c r="Z133" i="10"/>
  <c r="AI133" i="10"/>
  <c r="I133" i="10"/>
  <c r="K133" i="10"/>
  <c r="AN133" i="10"/>
  <c r="AA133" i="10"/>
  <c r="AH133" i="10"/>
  <c r="R133" i="10"/>
  <c r="O133" i="10"/>
  <c r="AE129" i="10" l="1"/>
  <c r="M149" i="10"/>
  <c r="AD149" i="10"/>
  <c r="AC149" i="10"/>
  <c r="L17" i="10"/>
  <c r="K17" i="10"/>
  <c r="R17" i="10"/>
  <c r="AD17" i="10"/>
  <c r="AE17" i="10"/>
  <c r="AL17" i="10"/>
  <c r="AG17" i="10"/>
  <c r="AH17" i="10"/>
  <c r="E710" i="10"/>
  <c r="E690" i="10"/>
  <c r="AH129" i="10"/>
  <c r="X129" i="10"/>
  <c r="L129" i="10"/>
  <c r="N129" i="10"/>
  <c r="M129" i="10"/>
  <c r="AJ129" i="10"/>
  <c r="K129" i="10"/>
  <c r="G129" i="10"/>
  <c r="T129" i="10"/>
  <c r="AI129" i="10"/>
  <c r="AG129" i="10"/>
  <c r="Z129" i="10"/>
  <c r="S129" i="10"/>
  <c r="AN129" i="10"/>
  <c r="AK129" i="10"/>
  <c r="AF129" i="10"/>
  <c r="I129" i="10"/>
  <c r="H129" i="10"/>
  <c r="AM129" i="10"/>
  <c r="P129" i="10"/>
  <c r="V129" i="10"/>
  <c r="AN17" i="10"/>
  <c r="AC129" i="10"/>
  <c r="AA129" i="10"/>
  <c r="Q129" i="10"/>
  <c r="R129" i="10"/>
  <c r="F149" i="10"/>
  <c r="Z149" i="10"/>
  <c r="K149" i="10"/>
  <c r="AB129" i="10"/>
  <c r="O129" i="10"/>
  <c r="AL129" i="10"/>
  <c r="Y129" i="10"/>
  <c r="U129" i="10"/>
  <c r="J129" i="10"/>
  <c r="W129" i="10"/>
  <c r="AD129" i="10"/>
  <c r="F129" i="10"/>
  <c r="AJ17" i="10"/>
  <c r="O17" i="10"/>
  <c r="E17" i="10" l="1"/>
  <c r="E149" i="10"/>
  <c r="E129" i="10"/>
  <c r="H15" i="1" l="1"/>
  <c r="E479" i="10" l="1"/>
  <c r="E480" i="10"/>
  <c r="E483" i="10"/>
  <c r="E481" i="10"/>
  <c r="E482" i="10"/>
  <c r="G15" i="1"/>
  <c r="I15" i="1"/>
  <c r="Z482" i="10" l="1"/>
  <c r="T482" i="10"/>
  <c r="J482" i="10"/>
  <c r="K482" i="10"/>
  <c r="AM482" i="10"/>
  <c r="M482" i="10"/>
  <c r="G482" i="10"/>
  <c r="AF482" i="10"/>
  <c r="O482" i="10"/>
  <c r="AI482" i="10"/>
  <c r="AC482" i="10"/>
  <c r="R482" i="10"/>
  <c r="H482" i="10"/>
  <c r="AN482" i="10"/>
  <c r="V482" i="10"/>
  <c r="P482" i="10"/>
  <c r="X482" i="10"/>
  <c r="AA482" i="10"/>
  <c r="I482" i="10"/>
  <c r="AL482" i="10"/>
  <c r="Y482" i="10"/>
  <c r="Q482" i="10"/>
  <c r="L482" i="10"/>
  <c r="S482" i="10"/>
  <c r="N482" i="10"/>
  <c r="AG482" i="10"/>
  <c r="AH482" i="10"/>
  <c r="F482" i="10"/>
  <c r="AJ482" i="10"/>
  <c r="AK482" i="10"/>
  <c r="AE482" i="10"/>
  <c r="U482" i="10"/>
  <c r="AB482" i="10"/>
  <c r="W482" i="10"/>
  <c r="AD482" i="10"/>
  <c r="I481" i="10"/>
  <c r="L481" i="10"/>
  <c r="O481" i="10"/>
  <c r="AM481" i="10"/>
  <c r="N481" i="10"/>
  <c r="Q481" i="10"/>
  <c r="X481" i="10"/>
  <c r="S481" i="10"/>
  <c r="V481" i="10"/>
  <c r="R481" i="10"/>
  <c r="U481" i="10"/>
  <c r="P481" i="10"/>
  <c r="T481" i="10"/>
  <c r="W481" i="10"/>
  <c r="M481" i="10"/>
  <c r="Y481" i="10"/>
  <c r="AB481" i="10"/>
  <c r="J481" i="10"/>
  <c r="AA481" i="10"/>
  <c r="AF481" i="10"/>
  <c r="AJ481" i="10"/>
  <c r="AC481" i="10"/>
  <c r="AK481" i="10"/>
  <c r="AE481" i="10"/>
  <c r="AD481" i="10"/>
  <c r="K481" i="10"/>
  <c r="Z481" i="10"/>
  <c r="AH481" i="10"/>
  <c r="F481" i="10"/>
  <c r="AG481" i="10"/>
  <c r="AL481" i="10"/>
  <c r="H481" i="10"/>
  <c r="AN481" i="10"/>
  <c r="AI481" i="10"/>
  <c r="G481" i="10"/>
  <c r="Z483" i="10"/>
  <c r="AE483" i="10"/>
  <c r="U483" i="10"/>
  <c r="X483" i="10"/>
  <c r="AK483" i="10"/>
  <c r="P483" i="10"/>
  <c r="S483" i="10"/>
  <c r="Y483" i="10"/>
  <c r="T483" i="10"/>
  <c r="AI483" i="10"/>
  <c r="AM483" i="10"/>
  <c r="AN483" i="10"/>
  <c r="AD483" i="10"/>
  <c r="K483" i="10"/>
  <c r="AB483" i="10"/>
  <c r="I483" i="10"/>
  <c r="AH483" i="10"/>
  <c r="F483" i="10"/>
  <c r="AF483" i="10"/>
  <c r="AL483" i="10"/>
  <c r="N483" i="10"/>
  <c r="AC483" i="10"/>
  <c r="H483" i="10"/>
  <c r="M483" i="10"/>
  <c r="R483" i="10"/>
  <c r="O483" i="10"/>
  <c r="J483" i="10"/>
  <c r="Q483" i="10"/>
  <c r="L483" i="10"/>
  <c r="W483" i="10"/>
  <c r="AJ483" i="10"/>
  <c r="G483" i="10"/>
  <c r="V483" i="10"/>
  <c r="AA483" i="10"/>
  <c r="AG483" i="10"/>
  <c r="E503" i="10"/>
  <c r="E502" i="10"/>
  <c r="E499" i="10"/>
  <c r="E501" i="10"/>
  <c r="E500" i="10"/>
  <c r="E522" i="10"/>
  <c r="E520" i="10"/>
  <c r="E519" i="10"/>
  <c r="E523" i="10"/>
  <c r="E521" i="10"/>
  <c r="AM480" i="10"/>
  <c r="AF480" i="10"/>
  <c r="F480" i="10"/>
  <c r="G480" i="10"/>
  <c r="AJ480" i="10"/>
  <c r="M480" i="10"/>
  <c r="AN480" i="10"/>
  <c r="O480" i="10"/>
  <c r="S480" i="10"/>
  <c r="Q480" i="10"/>
  <c r="W480" i="10"/>
  <c r="H480" i="10"/>
  <c r="T480" i="10"/>
  <c r="L480" i="10"/>
  <c r="V480" i="10"/>
  <c r="N480" i="10"/>
  <c r="X480" i="10"/>
  <c r="P480" i="10"/>
  <c r="Z480" i="10"/>
  <c r="R480" i="10"/>
  <c r="AB480" i="10"/>
  <c r="J480" i="10"/>
  <c r="U480" i="10"/>
  <c r="K480" i="10"/>
  <c r="AD480" i="10"/>
  <c r="AE480" i="10"/>
  <c r="AH480" i="10"/>
  <c r="AG480" i="10"/>
  <c r="Y480" i="10"/>
  <c r="AI480" i="10"/>
  <c r="AA480" i="10"/>
  <c r="AK480" i="10"/>
  <c r="AC480" i="10"/>
  <c r="I480" i="10"/>
  <c r="AL480" i="10"/>
  <c r="AN479" i="10"/>
  <c r="AN478" i="10" s="1"/>
  <c r="AL479" i="10"/>
  <c r="AC479" i="10"/>
  <c r="AC478" i="10" s="1"/>
  <c r="AD479" i="10"/>
  <c r="R479" i="10"/>
  <c r="L479" i="10"/>
  <c r="AG479" i="10"/>
  <c r="V479" i="10"/>
  <c r="X479" i="10"/>
  <c r="AE479" i="10"/>
  <c r="U479" i="10"/>
  <c r="G479" i="10"/>
  <c r="W479" i="10"/>
  <c r="S479" i="10"/>
  <c r="P479" i="10"/>
  <c r="P478" i="10" s="1"/>
  <c r="T479" i="10"/>
  <c r="K479" i="10"/>
  <c r="Y479" i="10"/>
  <c r="AM479" i="10"/>
  <c r="AM478" i="10" s="1"/>
  <c r="Q479" i="10"/>
  <c r="AB479" i="10"/>
  <c r="O479" i="10"/>
  <c r="AJ479" i="10"/>
  <c r="AJ478" i="10" s="1"/>
  <c r="Z479" i="10"/>
  <c r="M479" i="10"/>
  <c r="AA479" i="10"/>
  <c r="H479" i="10"/>
  <c r="H478" i="10" s="1"/>
  <c r="N479" i="10"/>
  <c r="AI479" i="10"/>
  <c r="AH479" i="10"/>
  <c r="AF479" i="10"/>
  <c r="AF478" i="10" s="1"/>
  <c r="AK479" i="10"/>
  <c r="I479" i="10"/>
  <c r="J479" i="10"/>
  <c r="F479" i="10"/>
  <c r="F478" i="10" s="1"/>
  <c r="AH478" i="10" l="1"/>
  <c r="AA478" i="10"/>
  <c r="AL478" i="10"/>
  <c r="U478" i="10"/>
  <c r="AG478" i="10"/>
  <c r="V501" i="10"/>
  <c r="AB501" i="10"/>
  <c r="Y501" i="10"/>
  <c r="AE501" i="10"/>
  <c r="AA501" i="10"/>
  <c r="W501" i="10"/>
  <c r="K501" i="10"/>
  <c r="I501" i="10"/>
  <c r="Z501" i="10"/>
  <c r="AM501" i="10"/>
  <c r="G501" i="10"/>
  <c r="M501" i="10"/>
  <c r="L501" i="10"/>
  <c r="AL501" i="10"/>
  <c r="AG501" i="10"/>
  <c r="S501" i="10"/>
  <c r="O501" i="10"/>
  <c r="AI501" i="10"/>
  <c r="AH501" i="10"/>
  <c r="AK501" i="10"/>
  <c r="T501" i="10"/>
  <c r="AN501" i="10"/>
  <c r="AJ501" i="10"/>
  <c r="Q501" i="10"/>
  <c r="AC501" i="10"/>
  <c r="AD501" i="10"/>
  <c r="H501" i="10"/>
  <c r="J501" i="10"/>
  <c r="U501" i="10"/>
  <c r="X501" i="10"/>
  <c r="N501" i="10"/>
  <c r="P501" i="10"/>
  <c r="R501" i="10"/>
  <c r="F501" i="10"/>
  <c r="AF501" i="10"/>
  <c r="O478" i="10"/>
  <c r="Y478" i="10"/>
  <c r="S478" i="10"/>
  <c r="AE478" i="10"/>
  <c r="L478" i="10"/>
  <c r="AC520" i="10"/>
  <c r="AI520" i="10"/>
  <c r="AE520" i="10"/>
  <c r="AH520" i="10"/>
  <c r="AG520" i="10"/>
  <c r="M520" i="10"/>
  <c r="AJ520" i="10"/>
  <c r="AF520" i="10"/>
  <c r="L520" i="10"/>
  <c r="Q520" i="10"/>
  <c r="S520" i="10"/>
  <c r="AK520" i="10"/>
  <c r="I520" i="10"/>
  <c r="T520" i="10"/>
  <c r="V520" i="10"/>
  <c r="AB520" i="10"/>
  <c r="AN520" i="10"/>
  <c r="Z520" i="10"/>
  <c r="X520" i="10"/>
  <c r="H520" i="10"/>
  <c r="AM520" i="10"/>
  <c r="J520" i="10"/>
  <c r="G520" i="10"/>
  <c r="R520" i="10"/>
  <c r="U520" i="10"/>
  <c r="K520" i="10"/>
  <c r="F520" i="10"/>
  <c r="N520" i="10"/>
  <c r="P520" i="10"/>
  <c r="AA520" i="10"/>
  <c r="AD520" i="10"/>
  <c r="W520" i="10"/>
  <c r="Y520" i="10"/>
  <c r="O520" i="10"/>
  <c r="AL520" i="10"/>
  <c r="U499" i="10"/>
  <c r="AI499" i="10"/>
  <c r="AL499" i="10"/>
  <c r="K499" i="10"/>
  <c r="AJ499" i="10"/>
  <c r="P499" i="10"/>
  <c r="H499" i="10"/>
  <c r="AH499" i="10"/>
  <c r="S499" i="10"/>
  <c r="AM499" i="10"/>
  <c r="Y499" i="10"/>
  <c r="M499" i="10"/>
  <c r="V499" i="10"/>
  <c r="I499" i="10"/>
  <c r="Z499" i="10"/>
  <c r="AK499" i="10"/>
  <c r="J499" i="10"/>
  <c r="G499" i="10"/>
  <c r="AD499" i="10"/>
  <c r="N499" i="10"/>
  <c r="F499" i="10"/>
  <c r="W499" i="10"/>
  <c r="Q499" i="10"/>
  <c r="O499" i="10"/>
  <c r="L499" i="10"/>
  <c r="AB499" i="10"/>
  <c r="X499" i="10"/>
  <c r="T499" i="10"/>
  <c r="AE499" i="10"/>
  <c r="R499" i="10"/>
  <c r="AG499" i="10"/>
  <c r="AC499" i="10"/>
  <c r="AN499" i="10"/>
  <c r="AF499" i="10"/>
  <c r="AA499" i="10"/>
  <c r="O519" i="10"/>
  <c r="R519" i="10"/>
  <c r="AK519" i="10"/>
  <c r="M519" i="10"/>
  <c r="AN519" i="10"/>
  <c r="K519" i="10"/>
  <c r="P519" i="10"/>
  <c r="AG519" i="10"/>
  <c r="L519" i="10"/>
  <c r="AL519" i="10"/>
  <c r="Z519" i="10"/>
  <c r="U519" i="10"/>
  <c r="W519" i="10"/>
  <c r="AD519" i="10"/>
  <c r="AI519" i="10"/>
  <c r="AM519" i="10"/>
  <c r="AF519" i="10"/>
  <c r="X519" i="10"/>
  <c r="J519" i="10"/>
  <c r="V519" i="10"/>
  <c r="G519" i="10"/>
  <c r="Q519" i="10"/>
  <c r="T519" i="10"/>
  <c r="AE519" i="10"/>
  <c r="AJ519" i="10"/>
  <c r="F519" i="10"/>
  <c r="S519" i="10"/>
  <c r="AH519" i="10"/>
  <c r="AC519" i="10"/>
  <c r="Y519" i="10"/>
  <c r="I519" i="10"/>
  <c r="AB519" i="10"/>
  <c r="H519" i="10"/>
  <c r="AA519" i="10"/>
  <c r="N519" i="10"/>
  <c r="J478" i="10"/>
  <c r="I478" i="10"/>
  <c r="AI478" i="10"/>
  <c r="M478" i="10"/>
  <c r="AB478" i="10"/>
  <c r="K478" i="10"/>
  <c r="W478" i="10"/>
  <c r="X478" i="10"/>
  <c r="R478" i="10"/>
  <c r="AE521" i="10"/>
  <c r="W521" i="10"/>
  <c r="AM521" i="10"/>
  <c r="Y521" i="10"/>
  <c r="I521" i="10"/>
  <c r="U521" i="10"/>
  <c r="AA521" i="10"/>
  <c r="L521" i="10"/>
  <c r="AK521" i="10"/>
  <c r="Q521" i="10"/>
  <c r="V521" i="10"/>
  <c r="T521" i="10"/>
  <c r="N521" i="10"/>
  <c r="F521" i="10"/>
  <c r="AG521" i="10"/>
  <c r="AC521" i="10"/>
  <c r="Z521" i="10"/>
  <c r="AN521" i="10"/>
  <c r="S521" i="10"/>
  <c r="G521" i="10"/>
  <c r="AH521" i="10"/>
  <c r="AB521" i="10"/>
  <c r="AF521" i="10"/>
  <c r="AJ521" i="10"/>
  <c r="O521" i="10"/>
  <c r="AI521" i="10"/>
  <c r="H521" i="10"/>
  <c r="P521" i="10"/>
  <c r="J521" i="10"/>
  <c r="X521" i="10"/>
  <c r="AD521" i="10"/>
  <c r="K521" i="10"/>
  <c r="M521" i="10"/>
  <c r="R521" i="10"/>
  <c r="AL521" i="10"/>
  <c r="AK522" i="10"/>
  <c r="AN522" i="10"/>
  <c r="L522" i="10"/>
  <c r="G522" i="10"/>
  <c r="X522" i="10"/>
  <c r="T522" i="10"/>
  <c r="R522" i="10"/>
  <c r="AF522" i="10"/>
  <c r="AJ522" i="10"/>
  <c r="V522" i="10"/>
  <c r="AA522" i="10"/>
  <c r="AI522" i="10"/>
  <c r="AE522" i="10"/>
  <c r="J522" i="10"/>
  <c r="F522" i="10"/>
  <c r="AC522" i="10"/>
  <c r="H522" i="10"/>
  <c r="K522" i="10"/>
  <c r="W522" i="10"/>
  <c r="M522" i="10"/>
  <c r="P522" i="10"/>
  <c r="I522" i="10"/>
  <c r="AM522" i="10"/>
  <c r="O522" i="10"/>
  <c r="Z522" i="10"/>
  <c r="Q522" i="10"/>
  <c r="S522" i="10"/>
  <c r="U522" i="10"/>
  <c r="AH522" i="10"/>
  <c r="N522" i="10"/>
  <c r="AL522" i="10"/>
  <c r="AB522" i="10"/>
  <c r="AD522" i="10"/>
  <c r="AG522" i="10"/>
  <c r="Y522" i="10"/>
  <c r="R502" i="10"/>
  <c r="W502" i="10"/>
  <c r="T502" i="10"/>
  <c r="Z502" i="10"/>
  <c r="AE502" i="10"/>
  <c r="AG502" i="10"/>
  <c r="O502" i="10"/>
  <c r="G502" i="10"/>
  <c r="L502" i="10"/>
  <c r="AL502" i="10"/>
  <c r="AM502" i="10"/>
  <c r="X502" i="10"/>
  <c r="AD502" i="10"/>
  <c r="AB502" i="10"/>
  <c r="AN502" i="10"/>
  <c r="V502" i="10"/>
  <c r="M502" i="10"/>
  <c r="AC502" i="10"/>
  <c r="AF502" i="10"/>
  <c r="Q502" i="10"/>
  <c r="AH502" i="10"/>
  <c r="P502" i="10"/>
  <c r="AA502" i="10"/>
  <c r="Y502" i="10"/>
  <c r="AJ502" i="10"/>
  <c r="AI502" i="10"/>
  <c r="F502" i="10"/>
  <c r="H502" i="10"/>
  <c r="U502" i="10"/>
  <c r="J502" i="10"/>
  <c r="I502" i="10"/>
  <c r="K502" i="10"/>
  <c r="N502" i="10"/>
  <c r="S502" i="10"/>
  <c r="AK502" i="10"/>
  <c r="AK478" i="10"/>
  <c r="N478" i="10"/>
  <c r="Z478" i="10"/>
  <c r="Q478" i="10"/>
  <c r="T478" i="10"/>
  <c r="G478" i="10"/>
  <c r="E478" i="10" s="1"/>
  <c r="V478" i="10"/>
  <c r="AD478" i="10"/>
  <c r="Q523" i="10"/>
  <c r="AE523" i="10"/>
  <c r="H523" i="10"/>
  <c r="AG523" i="10"/>
  <c r="AJ523" i="10"/>
  <c r="AI523" i="10"/>
  <c r="L523" i="10"/>
  <c r="AL523" i="10"/>
  <c r="X523" i="10"/>
  <c r="P523" i="10"/>
  <c r="S523" i="10"/>
  <c r="R523" i="10"/>
  <c r="T523" i="10"/>
  <c r="V523" i="10"/>
  <c r="AF523" i="10"/>
  <c r="M523" i="10"/>
  <c r="N523" i="10"/>
  <c r="Z523" i="10"/>
  <c r="U523" i="10"/>
  <c r="AB523" i="10"/>
  <c r="G523" i="10"/>
  <c r="AD523" i="10"/>
  <c r="I523" i="10"/>
  <c r="F523" i="10"/>
  <c r="O523" i="10"/>
  <c r="W523" i="10"/>
  <c r="AH523" i="10"/>
  <c r="AK523" i="10"/>
  <c r="AM523" i="10"/>
  <c r="K523" i="10"/>
  <c r="J523" i="10"/>
  <c r="Y523" i="10"/>
  <c r="AA523" i="10"/>
  <c r="AC523" i="10"/>
  <c r="AN523" i="10"/>
  <c r="AI500" i="10"/>
  <c r="AB500" i="10"/>
  <c r="AK500" i="10"/>
  <c r="AM500" i="10"/>
  <c r="M500" i="10"/>
  <c r="O500" i="10"/>
  <c r="V500" i="10"/>
  <c r="X500" i="10"/>
  <c r="S500" i="10"/>
  <c r="T500" i="10"/>
  <c r="Q500" i="10"/>
  <c r="U500" i="10"/>
  <c r="AA500" i="10"/>
  <c r="Z500" i="10"/>
  <c r="F500" i="10"/>
  <c r="AH500" i="10"/>
  <c r="AN500" i="10"/>
  <c r="AF500" i="10"/>
  <c r="AD500" i="10"/>
  <c r="N500" i="10"/>
  <c r="K500" i="10"/>
  <c r="P500" i="10"/>
  <c r="AG500" i="10"/>
  <c r="R500" i="10"/>
  <c r="G500" i="10"/>
  <c r="I500" i="10"/>
  <c r="L500" i="10"/>
  <c r="W500" i="10"/>
  <c r="Y500" i="10"/>
  <c r="H500" i="10"/>
  <c r="AL500" i="10"/>
  <c r="AC500" i="10"/>
  <c r="AE500" i="10"/>
  <c r="J500" i="10"/>
  <c r="AJ500" i="10"/>
  <c r="AF503" i="10"/>
  <c r="AI503" i="10"/>
  <c r="AJ503" i="10"/>
  <c r="V503" i="10"/>
  <c r="AH503" i="10"/>
  <c r="I503" i="10"/>
  <c r="AM503" i="10"/>
  <c r="AE503" i="10"/>
  <c r="J503" i="10"/>
  <c r="Q503" i="10"/>
  <c r="Y503" i="10"/>
  <c r="AB503" i="10"/>
  <c r="AK503" i="10"/>
  <c r="R503" i="10"/>
  <c r="Z503" i="10"/>
  <c r="M503" i="10"/>
  <c r="X503" i="10"/>
  <c r="N503" i="10"/>
  <c r="F503" i="10"/>
  <c r="L503" i="10"/>
  <c r="S503" i="10"/>
  <c r="G503" i="10"/>
  <c r="AG503" i="10"/>
  <c r="U503" i="10"/>
  <c r="AL503" i="10"/>
  <c r="AA503" i="10"/>
  <c r="H503" i="10"/>
  <c r="AN503" i="10"/>
  <c r="K503" i="10"/>
  <c r="AD503" i="10"/>
  <c r="O503" i="10"/>
  <c r="AC503" i="10"/>
  <c r="P503" i="10"/>
  <c r="W503" i="10"/>
  <c r="T503" i="10"/>
  <c r="AA518" i="10" l="1"/>
  <c r="Y518" i="10"/>
  <c r="F518" i="10"/>
  <c r="Q518" i="10"/>
  <c r="X518" i="10"/>
  <c r="AD518" i="10"/>
  <c r="AL518" i="10"/>
  <c r="K518" i="10"/>
  <c r="R518" i="10"/>
  <c r="AF498" i="10"/>
  <c r="R498" i="10"/>
  <c r="AB498" i="10"/>
  <c r="W498" i="10"/>
  <c r="G498" i="10"/>
  <c r="I498" i="10"/>
  <c r="AM498" i="10"/>
  <c r="P498" i="10"/>
  <c r="AI498" i="10"/>
  <c r="H518" i="10"/>
  <c r="AC518" i="10"/>
  <c r="AJ518" i="10"/>
  <c r="G518" i="10"/>
  <c r="AF518" i="10"/>
  <c r="W518" i="10"/>
  <c r="W14" i="10" s="1"/>
  <c r="L518" i="10"/>
  <c r="AN518" i="10"/>
  <c r="O518" i="10"/>
  <c r="AN498" i="10"/>
  <c r="AN14" i="10" s="1"/>
  <c r="AE498" i="10"/>
  <c r="L498" i="10"/>
  <c r="L14" i="10" s="1"/>
  <c r="F498" i="10"/>
  <c r="J498" i="10"/>
  <c r="V498" i="10"/>
  <c r="S498" i="10"/>
  <c r="AJ498" i="10"/>
  <c r="AJ14" i="10" s="1"/>
  <c r="U498" i="10"/>
  <c r="R14" i="10"/>
  <c r="AB518" i="10"/>
  <c r="AB14" i="10" s="1"/>
  <c r="AH518" i="10"/>
  <c r="AE518" i="10"/>
  <c r="V518" i="10"/>
  <c r="AM518" i="10"/>
  <c r="U518" i="10"/>
  <c r="AG518" i="10"/>
  <c r="M518" i="10"/>
  <c r="M14" i="10" s="1"/>
  <c r="AC498" i="10"/>
  <c r="AC14" i="10" s="1"/>
  <c r="T498" i="10"/>
  <c r="O498" i="10"/>
  <c r="O14" i="10" s="1"/>
  <c r="N498" i="10"/>
  <c r="AK498" i="10"/>
  <c r="M498" i="10"/>
  <c r="AH498" i="10"/>
  <c r="AH14" i="10" s="1"/>
  <c r="K498" i="10"/>
  <c r="K14" i="10" s="1"/>
  <c r="AE14" i="10"/>
  <c r="V14" i="10"/>
  <c r="G14" i="10"/>
  <c r="N14" i="10"/>
  <c r="N518" i="10"/>
  <c r="I518" i="10"/>
  <c r="I14" i="10" s="1"/>
  <c r="S518" i="10"/>
  <c r="T518" i="10"/>
  <c r="J518" i="10"/>
  <c r="J14" i="10" s="1"/>
  <c r="AI518" i="10"/>
  <c r="Z518" i="10"/>
  <c r="P518" i="10"/>
  <c r="AK518" i="10"/>
  <c r="AA498" i="10"/>
  <c r="AA14" i="10" s="1"/>
  <c r="AG498" i="10"/>
  <c r="AG14" i="10" s="1"/>
  <c r="X498" i="10"/>
  <c r="X14" i="10" s="1"/>
  <c r="Q498" i="10"/>
  <c r="AD498" i="10"/>
  <c r="Z498" i="10"/>
  <c r="Z14" i="10" s="1"/>
  <c r="Y498" i="10"/>
  <c r="Y14" i="10" s="1"/>
  <c r="H498" i="10"/>
  <c r="H14" i="10" s="1"/>
  <c r="AL498" i="10"/>
  <c r="AL14" i="10" s="1"/>
  <c r="S14" i="10"/>
  <c r="AI14" i="10" l="1"/>
  <c r="T14" i="10"/>
  <c r="AK14" i="10"/>
  <c r="P14" i="10"/>
  <c r="AM14" i="10"/>
  <c r="Q14" i="10"/>
  <c r="U14" i="10"/>
  <c r="E518" i="10"/>
  <c r="E498" i="10"/>
  <c r="F14" i="10"/>
  <c r="AF14" i="10"/>
  <c r="AD14" i="10"/>
  <c r="E14" i="10" l="1"/>
  <c r="H11" i="1" l="1"/>
  <c r="H10" i="1"/>
  <c r="E170" i="10" l="1"/>
  <c r="E167" i="10"/>
  <c r="H28" i="1"/>
  <c r="E169" i="10"/>
  <c r="E168" i="10"/>
  <c r="E171" i="10"/>
  <c r="E229" i="10"/>
  <c r="E231" i="10"/>
  <c r="E230" i="10"/>
  <c r="E232" i="10"/>
  <c r="E233" i="10"/>
  <c r="I11" i="1"/>
  <c r="G11" i="1"/>
  <c r="I10" i="1"/>
  <c r="G10" i="1"/>
  <c r="G28" i="1" l="1"/>
  <c r="E211" i="10"/>
  <c r="E208" i="10"/>
  <c r="E207" i="10"/>
  <c r="E209" i="10"/>
  <c r="E210" i="10"/>
  <c r="E270" i="10"/>
  <c r="E272" i="10"/>
  <c r="E269" i="10"/>
  <c r="E273" i="10"/>
  <c r="E271" i="10"/>
  <c r="AI230" i="10"/>
  <c r="AL230" i="10"/>
  <c r="AG230" i="10"/>
  <c r="H230" i="10"/>
  <c r="O230" i="10"/>
  <c r="T230" i="10"/>
  <c r="AE230" i="10"/>
  <c r="AK230" i="10"/>
  <c r="R230" i="10"/>
  <c r="M230" i="10"/>
  <c r="J230" i="10"/>
  <c r="P230" i="10"/>
  <c r="AF230" i="10"/>
  <c r="K230" i="10"/>
  <c r="N230" i="10"/>
  <c r="AN230" i="10"/>
  <c r="G230" i="10"/>
  <c r="S230" i="10"/>
  <c r="U230" i="10"/>
  <c r="W230" i="10"/>
  <c r="AJ230" i="10"/>
  <c r="AH230" i="10"/>
  <c r="AD230" i="10"/>
  <c r="X230" i="10"/>
  <c r="AB230" i="10"/>
  <c r="F230" i="10"/>
  <c r="AM230" i="10"/>
  <c r="Q230" i="10"/>
  <c r="AC230" i="10"/>
  <c r="Z230" i="10"/>
  <c r="L230" i="10"/>
  <c r="AA230" i="10"/>
  <c r="V230" i="10"/>
  <c r="I230" i="10"/>
  <c r="Y230" i="10"/>
  <c r="E250" i="10"/>
  <c r="E253" i="10"/>
  <c r="E251" i="10"/>
  <c r="E249" i="10"/>
  <c r="E252" i="10"/>
  <c r="AK231" i="10"/>
  <c r="P231" i="10"/>
  <c r="AA231" i="10"/>
  <c r="U231" i="10"/>
  <c r="AF231" i="10"/>
  <c r="AI231" i="10"/>
  <c r="AN231" i="10"/>
  <c r="J231" i="10"/>
  <c r="M231" i="10"/>
  <c r="AL231" i="10"/>
  <c r="F231" i="10"/>
  <c r="S231" i="10"/>
  <c r="AJ231" i="10"/>
  <c r="N231" i="10"/>
  <c r="Q231" i="10"/>
  <c r="T231" i="10"/>
  <c r="K231" i="10"/>
  <c r="W231" i="10"/>
  <c r="AM231" i="10"/>
  <c r="R231" i="10"/>
  <c r="X231" i="10"/>
  <c r="G231" i="10"/>
  <c r="O231" i="10"/>
  <c r="L231" i="10"/>
  <c r="Y231" i="10"/>
  <c r="AG231" i="10"/>
  <c r="AD231" i="10"/>
  <c r="AB231" i="10"/>
  <c r="Z231" i="10"/>
  <c r="I231" i="10"/>
  <c r="AC231" i="10"/>
  <c r="AH231" i="10"/>
  <c r="V231" i="10"/>
  <c r="AE231" i="10"/>
  <c r="H231" i="10"/>
  <c r="I169" i="10"/>
  <c r="AK169" i="10"/>
  <c r="AF169" i="10"/>
  <c r="L169" i="10"/>
  <c r="H169" i="10"/>
  <c r="W169" i="10"/>
  <c r="F169" i="10"/>
  <c r="Z169" i="10"/>
  <c r="P169" i="10"/>
  <c r="Q169" i="10"/>
  <c r="AE169" i="10"/>
  <c r="U169" i="10"/>
  <c r="T169" i="10"/>
  <c r="O169" i="10"/>
  <c r="AH169" i="10"/>
  <c r="K169" i="10"/>
  <c r="Y169" i="10"/>
  <c r="AM169" i="10"/>
  <c r="G169" i="10"/>
  <c r="V169" i="10"/>
  <c r="X169" i="10"/>
  <c r="AI169" i="10"/>
  <c r="R169" i="10"/>
  <c r="M169" i="10"/>
  <c r="AA169" i="10"/>
  <c r="AJ169" i="10"/>
  <c r="N169" i="10"/>
  <c r="J169" i="10"/>
  <c r="AC169" i="10"/>
  <c r="AB169" i="10"/>
  <c r="AN169" i="10"/>
  <c r="S169" i="10"/>
  <c r="AG169" i="10"/>
  <c r="AD169" i="10"/>
  <c r="AL169" i="10"/>
  <c r="E104" i="10"/>
  <c r="E106" i="10"/>
  <c r="E107" i="10"/>
  <c r="E108" i="10"/>
  <c r="E105" i="10"/>
  <c r="AF233" i="10"/>
  <c r="Y233" i="10"/>
  <c r="L233" i="10"/>
  <c r="AH233" i="10"/>
  <c r="M233" i="10"/>
  <c r="F233" i="10"/>
  <c r="I233" i="10"/>
  <c r="AL233" i="10"/>
  <c r="V233" i="10"/>
  <c r="AM233" i="10"/>
  <c r="H233" i="10"/>
  <c r="X233" i="10"/>
  <c r="AJ233" i="10"/>
  <c r="O233" i="10"/>
  <c r="R233" i="10"/>
  <c r="P233" i="10"/>
  <c r="AB233" i="10"/>
  <c r="Z233" i="10"/>
  <c r="AD233" i="10"/>
  <c r="J233" i="10"/>
  <c r="AC233" i="10"/>
  <c r="AE233" i="10"/>
  <c r="AG233" i="10"/>
  <c r="U233" i="10"/>
  <c r="W233" i="10"/>
  <c r="AK233" i="10"/>
  <c r="N233" i="10"/>
  <c r="T233" i="10"/>
  <c r="AN233" i="10"/>
  <c r="G233" i="10"/>
  <c r="S233" i="10"/>
  <c r="AI233" i="10"/>
  <c r="Q233" i="10"/>
  <c r="K233" i="10"/>
  <c r="AA233" i="10"/>
  <c r="AM229" i="10"/>
  <c r="K229" i="10"/>
  <c r="I229" i="10"/>
  <c r="AC229" i="10"/>
  <c r="N229" i="10"/>
  <c r="AD229" i="10"/>
  <c r="L229" i="10"/>
  <c r="Y229" i="10"/>
  <c r="F229" i="10"/>
  <c r="S229" i="10"/>
  <c r="AH229" i="10"/>
  <c r="Z229" i="10"/>
  <c r="X229" i="10"/>
  <c r="W229" i="10"/>
  <c r="AG229" i="10"/>
  <c r="J229" i="10"/>
  <c r="AK229" i="10"/>
  <c r="AA229" i="10"/>
  <c r="H229" i="10"/>
  <c r="G229" i="10"/>
  <c r="AE229" i="10"/>
  <c r="M229" i="10"/>
  <c r="T229" i="10"/>
  <c r="AN229" i="10"/>
  <c r="AB229" i="10"/>
  <c r="R229" i="10"/>
  <c r="O229" i="10"/>
  <c r="AJ229" i="10"/>
  <c r="Q229" i="10"/>
  <c r="AL229" i="10"/>
  <c r="U229" i="10"/>
  <c r="P229" i="10"/>
  <c r="AF229" i="10"/>
  <c r="AI229" i="10"/>
  <c r="V229" i="10"/>
  <c r="E191" i="10"/>
  <c r="E188" i="10"/>
  <c r="E189" i="10"/>
  <c r="E190" i="10"/>
  <c r="E187" i="10"/>
  <c r="I28" i="1"/>
  <c r="Y232" i="10"/>
  <c r="AA232" i="10"/>
  <c r="AF232" i="10"/>
  <c r="AN232" i="10"/>
  <c r="G232" i="10"/>
  <c r="AB232" i="10"/>
  <c r="AD232" i="10"/>
  <c r="AI232" i="10"/>
  <c r="N232" i="10"/>
  <c r="AC232" i="10"/>
  <c r="K232" i="10"/>
  <c r="J232" i="10"/>
  <c r="AJ232" i="10"/>
  <c r="AK232" i="10"/>
  <c r="I232" i="10"/>
  <c r="AL232" i="10"/>
  <c r="T232" i="10"/>
  <c r="U232" i="10"/>
  <c r="AM232" i="10"/>
  <c r="M232" i="10"/>
  <c r="F232" i="10"/>
  <c r="Q232" i="10"/>
  <c r="H232" i="10"/>
  <c r="S232" i="10"/>
  <c r="L232" i="10"/>
  <c r="AH232" i="10"/>
  <c r="V232" i="10"/>
  <c r="O232" i="10"/>
  <c r="R232" i="10"/>
  <c r="W232" i="10"/>
  <c r="Z232" i="10"/>
  <c r="P232" i="10"/>
  <c r="AG232" i="10"/>
  <c r="X232" i="10"/>
  <c r="AE232" i="10"/>
  <c r="K171" i="10"/>
  <c r="J171" i="10"/>
  <c r="AK171" i="10"/>
  <c r="G171" i="10"/>
  <c r="AJ171" i="10"/>
  <c r="R171" i="10"/>
  <c r="Q171" i="10"/>
  <c r="T171" i="10"/>
  <c r="S171" i="10"/>
  <c r="L171" i="10"/>
  <c r="AB171" i="10"/>
  <c r="AE171" i="10"/>
  <c r="AN171" i="10"/>
  <c r="F171" i="10"/>
  <c r="AD171" i="10"/>
  <c r="U171" i="10"/>
  <c r="X171" i="10"/>
  <c r="AC171" i="10"/>
  <c r="H171" i="10"/>
  <c r="I171" i="10"/>
  <c r="AI171" i="10"/>
  <c r="Y171" i="10"/>
  <c r="O171" i="10"/>
  <c r="AM171" i="10"/>
  <c r="V171" i="10"/>
  <c r="AF171" i="10"/>
  <c r="AA171" i="10"/>
  <c r="AG171" i="10"/>
  <c r="M171" i="10"/>
  <c r="AH171" i="10"/>
  <c r="AL171" i="10"/>
  <c r="P171" i="10"/>
  <c r="W171" i="10"/>
  <c r="N171" i="10"/>
  <c r="Z171" i="10"/>
  <c r="AH167" i="10"/>
  <c r="AJ167" i="10"/>
  <c r="AL167" i="10"/>
  <c r="S167" i="10"/>
  <c r="T167" i="10"/>
  <c r="K167" i="10"/>
  <c r="AF167" i="10"/>
  <c r="AC167" i="10"/>
  <c r="J167" i="10"/>
  <c r="I167" i="10"/>
  <c r="AB167" i="10"/>
  <c r="G167" i="10"/>
  <c r="V167" i="10"/>
  <c r="Y167" i="10"/>
  <c r="H167" i="10"/>
  <c r="AD167" i="10"/>
  <c r="O167" i="10"/>
  <c r="Q167" i="10"/>
  <c r="F167" i="10"/>
  <c r="AK167" i="10"/>
  <c r="AE167" i="10"/>
  <c r="AA167" i="10"/>
  <c r="L167" i="10"/>
  <c r="Z167" i="10"/>
  <c r="U167" i="10"/>
  <c r="X167" i="10"/>
  <c r="AM167" i="10"/>
  <c r="P167" i="10"/>
  <c r="AN167" i="10"/>
  <c r="M167" i="10"/>
  <c r="R167" i="10"/>
  <c r="AG167" i="10"/>
  <c r="W167" i="10"/>
  <c r="AI167" i="10"/>
  <c r="N167" i="10"/>
  <c r="M168" i="10"/>
  <c r="AC168" i="10"/>
  <c r="W168" i="10"/>
  <c r="Y168" i="10"/>
  <c r="AB168" i="10"/>
  <c r="S168" i="10"/>
  <c r="AI168" i="10"/>
  <c r="P168" i="10"/>
  <c r="O168" i="10"/>
  <c r="Q168" i="10"/>
  <c r="R168" i="10"/>
  <c r="AG168" i="10"/>
  <c r="AK168" i="10"/>
  <c r="N168" i="10"/>
  <c r="F168" i="10"/>
  <c r="AF168" i="10"/>
  <c r="AM168" i="10"/>
  <c r="V168" i="10"/>
  <c r="AA168" i="10"/>
  <c r="AE168" i="10"/>
  <c r="AD168" i="10"/>
  <c r="X168" i="10"/>
  <c r="AJ168" i="10"/>
  <c r="AN168" i="10"/>
  <c r="I168" i="10"/>
  <c r="H168" i="10"/>
  <c r="AL168" i="10"/>
  <c r="K168" i="10"/>
  <c r="J168" i="10"/>
  <c r="T168" i="10"/>
  <c r="L168" i="10"/>
  <c r="AH168" i="10"/>
  <c r="Z168" i="10"/>
  <c r="G168" i="10"/>
  <c r="U168" i="10"/>
  <c r="R170" i="10"/>
  <c r="AB170" i="10"/>
  <c r="AK170" i="10"/>
  <c r="M170" i="10"/>
  <c r="P170" i="10"/>
  <c r="AM170" i="10"/>
  <c r="AJ170" i="10"/>
  <c r="F170" i="10"/>
  <c r="U170" i="10"/>
  <c r="V170" i="10"/>
  <c r="AL170" i="10"/>
  <c r="AN170" i="10"/>
  <c r="X170" i="10"/>
  <c r="K170" i="10"/>
  <c r="O170" i="10"/>
  <c r="J170" i="10"/>
  <c r="AE170" i="10"/>
  <c r="AF170" i="10"/>
  <c r="Z170" i="10"/>
  <c r="W170" i="10"/>
  <c r="L170" i="10"/>
  <c r="Q170" i="10"/>
  <c r="Y170" i="10"/>
  <c r="AG170" i="10"/>
  <c r="AA170" i="10"/>
  <c r="N170" i="10"/>
  <c r="AH170" i="10"/>
  <c r="AC170" i="10"/>
  <c r="AD170" i="10"/>
  <c r="S170" i="10"/>
  <c r="H170" i="10"/>
  <c r="I170" i="10"/>
  <c r="T170" i="10"/>
  <c r="AI170" i="10"/>
  <c r="G170" i="10"/>
  <c r="N166" i="10" l="1"/>
  <c r="AM166" i="10"/>
  <c r="F166" i="10"/>
  <c r="H166" i="10"/>
  <c r="AB166" i="10"/>
  <c r="AL166" i="10"/>
  <c r="AI228" i="10"/>
  <c r="AL228" i="10"/>
  <c r="M228" i="10"/>
  <c r="AA228" i="10"/>
  <c r="W228" i="10"/>
  <c r="S228" i="10"/>
  <c r="W166" i="10"/>
  <c r="P228" i="10"/>
  <c r="AN228" i="10"/>
  <c r="J228" i="10"/>
  <c r="AC228" i="10"/>
  <c r="L166" i="10"/>
  <c r="AN166" i="10"/>
  <c r="U166" i="10"/>
  <c r="AE166" i="10"/>
  <c r="O166" i="10"/>
  <c r="V166" i="10"/>
  <c r="J166" i="10"/>
  <c r="T166" i="10"/>
  <c r="AH166" i="10"/>
  <c r="V187" i="10"/>
  <c r="G187" i="10"/>
  <c r="K187" i="10"/>
  <c r="M187" i="10"/>
  <c r="W187" i="10"/>
  <c r="O187" i="10"/>
  <c r="Z187" i="10"/>
  <c r="AN187" i="10"/>
  <c r="AH187" i="10"/>
  <c r="AA187" i="10"/>
  <c r="AG187" i="10"/>
  <c r="J187" i="10"/>
  <c r="AF187" i="10"/>
  <c r="U187" i="10"/>
  <c r="AK187" i="10"/>
  <c r="F187" i="10"/>
  <c r="Q187" i="10"/>
  <c r="AL187" i="10"/>
  <c r="AJ187" i="10"/>
  <c r="AM187" i="10"/>
  <c r="N187" i="10"/>
  <c r="AC187" i="10"/>
  <c r="H187" i="10"/>
  <c r="AB187" i="10"/>
  <c r="AE187" i="10"/>
  <c r="R187" i="10"/>
  <c r="AI187" i="10"/>
  <c r="X187" i="10"/>
  <c r="Y187" i="10"/>
  <c r="S187" i="10"/>
  <c r="AD187" i="10"/>
  <c r="L187" i="10"/>
  <c r="P187" i="10"/>
  <c r="T187" i="10"/>
  <c r="I187" i="10"/>
  <c r="AL191" i="10"/>
  <c r="AD191" i="10"/>
  <c r="L191" i="10"/>
  <c r="R191" i="10"/>
  <c r="AH191" i="10"/>
  <c r="AN191" i="10"/>
  <c r="AG191" i="10"/>
  <c r="AK191" i="10"/>
  <c r="K191" i="10"/>
  <c r="AB191" i="10"/>
  <c r="M191" i="10"/>
  <c r="Q191" i="10"/>
  <c r="AA191" i="10"/>
  <c r="H191" i="10"/>
  <c r="O191" i="10"/>
  <c r="G191" i="10"/>
  <c r="W191" i="10"/>
  <c r="T191" i="10"/>
  <c r="AJ191" i="10"/>
  <c r="AE191" i="10"/>
  <c r="AI191" i="10"/>
  <c r="F191" i="10"/>
  <c r="Z191" i="10"/>
  <c r="U191" i="10"/>
  <c r="P191" i="10"/>
  <c r="AF191" i="10"/>
  <c r="AC191" i="10"/>
  <c r="J191" i="10"/>
  <c r="N191" i="10"/>
  <c r="I191" i="10"/>
  <c r="Y191" i="10"/>
  <c r="V191" i="10"/>
  <c r="X191" i="10"/>
  <c r="S191" i="10"/>
  <c r="AM191" i="10"/>
  <c r="G108" i="10"/>
  <c r="AE108" i="10"/>
  <c r="W108" i="10"/>
  <c r="T108" i="10"/>
  <c r="Y108" i="10"/>
  <c r="AJ108" i="10"/>
  <c r="X108" i="10"/>
  <c r="U108" i="10"/>
  <c r="AK108" i="10"/>
  <c r="V108" i="10"/>
  <c r="J108" i="10"/>
  <c r="AA108" i="10"/>
  <c r="AC108" i="10"/>
  <c r="AD108" i="10"/>
  <c r="AB108" i="10"/>
  <c r="AG108" i="10"/>
  <c r="F108" i="10"/>
  <c r="M108" i="10"/>
  <c r="I108" i="10"/>
  <c r="H108" i="10"/>
  <c r="AF108" i="10"/>
  <c r="L108" i="10"/>
  <c r="AM108" i="10"/>
  <c r="AI108" i="10"/>
  <c r="AL108" i="10"/>
  <c r="AH108" i="10"/>
  <c r="Q108" i="10"/>
  <c r="R108" i="10"/>
  <c r="Z108" i="10"/>
  <c r="O108" i="10"/>
  <c r="AN108" i="10"/>
  <c r="N108" i="10"/>
  <c r="S108" i="10"/>
  <c r="P108" i="10"/>
  <c r="K108" i="10"/>
  <c r="M251" i="10"/>
  <c r="AA251" i="10"/>
  <c r="F251" i="10"/>
  <c r="AF251" i="10"/>
  <c r="T251" i="10"/>
  <c r="X251" i="10"/>
  <c r="AN251" i="10"/>
  <c r="AK251" i="10"/>
  <c r="J251" i="10"/>
  <c r="V251" i="10"/>
  <c r="AD251" i="10"/>
  <c r="AG251" i="10"/>
  <c r="I251" i="10"/>
  <c r="P251" i="10"/>
  <c r="Q251" i="10"/>
  <c r="AI251" i="10"/>
  <c r="K251" i="10"/>
  <c r="O251" i="10"/>
  <c r="AE251" i="10"/>
  <c r="L251" i="10"/>
  <c r="AC251" i="10"/>
  <c r="N251" i="10"/>
  <c r="AJ251" i="10"/>
  <c r="AL251" i="10"/>
  <c r="AM251" i="10"/>
  <c r="G251" i="10"/>
  <c r="H251" i="10"/>
  <c r="R251" i="10"/>
  <c r="U251" i="10"/>
  <c r="AB251" i="10"/>
  <c r="AH251" i="10"/>
  <c r="S251" i="10"/>
  <c r="W251" i="10"/>
  <c r="Z251" i="10"/>
  <c r="Y251" i="10"/>
  <c r="AB269" i="10"/>
  <c r="W269" i="10"/>
  <c r="AN269" i="10"/>
  <c r="AF269" i="10"/>
  <c r="M269" i="10"/>
  <c r="P269" i="10"/>
  <c r="U269" i="10"/>
  <c r="AK269" i="10"/>
  <c r="AM269" i="10"/>
  <c r="L269" i="10"/>
  <c r="R269" i="10"/>
  <c r="J269" i="10"/>
  <c r="H269" i="10"/>
  <c r="V269" i="10"/>
  <c r="AJ269" i="10"/>
  <c r="AL269" i="10"/>
  <c r="K269" i="10"/>
  <c r="N269" i="10"/>
  <c r="X269" i="10"/>
  <c r="AA269" i="10"/>
  <c r="I269" i="10"/>
  <c r="Q269" i="10"/>
  <c r="Y269" i="10"/>
  <c r="AD269" i="10"/>
  <c r="F269" i="10"/>
  <c r="T269" i="10"/>
  <c r="S269" i="10"/>
  <c r="AG269" i="10"/>
  <c r="AH269" i="10"/>
  <c r="AC269" i="10"/>
  <c r="Z269" i="10"/>
  <c r="G269" i="10"/>
  <c r="AI269" i="10"/>
  <c r="O269" i="10"/>
  <c r="AE269" i="10"/>
  <c r="AA209" i="10"/>
  <c r="F209" i="10"/>
  <c r="O209" i="10"/>
  <c r="K209" i="10"/>
  <c r="G209" i="10"/>
  <c r="W209" i="10"/>
  <c r="AN209" i="10"/>
  <c r="AL209" i="10"/>
  <c r="L209" i="10"/>
  <c r="AG209" i="10"/>
  <c r="M209" i="10"/>
  <c r="Y209" i="10"/>
  <c r="V209" i="10"/>
  <c r="I209" i="10"/>
  <c r="N209" i="10"/>
  <c r="T209" i="10"/>
  <c r="R209" i="10"/>
  <c r="AM209" i="10"/>
  <c r="U209" i="10"/>
  <c r="Q209" i="10"/>
  <c r="AB209" i="10"/>
  <c r="AJ209" i="10"/>
  <c r="AD209" i="10"/>
  <c r="Z209" i="10"/>
  <c r="S209" i="10"/>
  <c r="J209" i="10"/>
  <c r="P209" i="10"/>
  <c r="AC209" i="10"/>
  <c r="H209" i="10"/>
  <c r="AI209" i="10"/>
  <c r="AE209" i="10"/>
  <c r="AF209" i="10"/>
  <c r="AK209" i="10"/>
  <c r="X209" i="10"/>
  <c r="AH209" i="10"/>
  <c r="E148" i="10"/>
  <c r="E147" i="10"/>
  <c r="E145" i="10"/>
  <c r="E144" i="10"/>
  <c r="E146" i="10"/>
  <c r="AG166" i="10"/>
  <c r="P166" i="10"/>
  <c r="Z166" i="10"/>
  <c r="AK166" i="10"/>
  <c r="AD166" i="10"/>
  <c r="G166" i="10"/>
  <c r="AC166" i="10"/>
  <c r="S166" i="10"/>
  <c r="AC190" i="10"/>
  <c r="AB190" i="10"/>
  <c r="L190" i="10"/>
  <c r="S190" i="10"/>
  <c r="U190" i="10"/>
  <c r="N190" i="10"/>
  <c r="AJ190" i="10"/>
  <c r="H190" i="10"/>
  <c r="AD190" i="10"/>
  <c r="AM190" i="10"/>
  <c r="F190" i="10"/>
  <c r="W190" i="10"/>
  <c r="M190" i="10"/>
  <c r="V190" i="10"/>
  <c r="AL190" i="10"/>
  <c r="Y190" i="10"/>
  <c r="AN190" i="10"/>
  <c r="AA190" i="10"/>
  <c r="AK190" i="10"/>
  <c r="AF190" i="10"/>
  <c r="I190" i="10"/>
  <c r="J190" i="10"/>
  <c r="AG190" i="10"/>
  <c r="O190" i="10"/>
  <c r="G190" i="10"/>
  <c r="X190" i="10"/>
  <c r="Z190" i="10"/>
  <c r="K190" i="10"/>
  <c r="AH190" i="10"/>
  <c r="AE190" i="10"/>
  <c r="R190" i="10"/>
  <c r="P190" i="10"/>
  <c r="Q190" i="10"/>
  <c r="AI190" i="10"/>
  <c r="T190" i="10"/>
  <c r="V228" i="10"/>
  <c r="U228" i="10"/>
  <c r="O228" i="10"/>
  <c r="T228" i="10"/>
  <c r="H228" i="10"/>
  <c r="AG228" i="10"/>
  <c r="AH228" i="10"/>
  <c r="L228" i="10"/>
  <c r="I228" i="10"/>
  <c r="Q107" i="10"/>
  <c r="AC107" i="10"/>
  <c r="R107" i="10"/>
  <c r="AL107" i="10"/>
  <c r="AB107" i="10"/>
  <c r="Z107" i="10"/>
  <c r="T107" i="10"/>
  <c r="AH107" i="10"/>
  <c r="AI107" i="10"/>
  <c r="U107" i="10"/>
  <c r="G107" i="10"/>
  <c r="AJ107" i="10"/>
  <c r="H107" i="10"/>
  <c r="AK107" i="10"/>
  <c r="AG107" i="10"/>
  <c r="AM107" i="10"/>
  <c r="S107" i="10"/>
  <c r="I107" i="10"/>
  <c r="P107" i="10"/>
  <c r="AN107" i="10"/>
  <c r="AD107" i="10"/>
  <c r="O107" i="10"/>
  <c r="N107" i="10"/>
  <c r="W107" i="10"/>
  <c r="X107" i="10"/>
  <c r="AA107" i="10"/>
  <c r="M107" i="10"/>
  <c r="AF107" i="10"/>
  <c r="J107" i="10"/>
  <c r="Y107" i="10"/>
  <c r="F107" i="10"/>
  <c r="V107" i="10"/>
  <c r="L107" i="10"/>
  <c r="K107" i="10"/>
  <c r="AE107" i="10"/>
  <c r="R253" i="10"/>
  <c r="U253" i="10"/>
  <c r="K253" i="10"/>
  <c r="AG253" i="10"/>
  <c r="J253" i="10"/>
  <c r="M253" i="10"/>
  <c r="I253" i="10"/>
  <c r="V253" i="10"/>
  <c r="AB253" i="10"/>
  <c r="AA253" i="10"/>
  <c r="AI253" i="10"/>
  <c r="X253" i="10"/>
  <c r="P253" i="10"/>
  <c r="S253" i="10"/>
  <c r="AC253" i="10"/>
  <c r="Z253" i="10"/>
  <c r="AH253" i="10"/>
  <c r="AK253" i="10"/>
  <c r="AJ253" i="10"/>
  <c r="F253" i="10"/>
  <c r="AF253" i="10"/>
  <c r="Y253" i="10"/>
  <c r="AD253" i="10"/>
  <c r="AL253" i="10"/>
  <c r="AM253" i="10"/>
  <c r="H253" i="10"/>
  <c r="G253" i="10"/>
  <c r="L253" i="10"/>
  <c r="O253" i="10"/>
  <c r="Q253" i="10"/>
  <c r="T253" i="10"/>
  <c r="AN253" i="10"/>
  <c r="W253" i="10"/>
  <c r="N253" i="10"/>
  <c r="AE253" i="10"/>
  <c r="AJ272" i="10"/>
  <c r="G272" i="10"/>
  <c r="X272" i="10"/>
  <c r="I272" i="10"/>
  <c r="K272" i="10"/>
  <c r="AH272" i="10"/>
  <c r="AD272" i="10"/>
  <c r="F272" i="10"/>
  <c r="Z272" i="10"/>
  <c r="M272" i="10"/>
  <c r="P272" i="10"/>
  <c r="U272" i="10"/>
  <c r="AC272" i="10"/>
  <c r="AE272" i="10"/>
  <c r="AG272" i="10"/>
  <c r="AI272" i="10"/>
  <c r="AK272" i="10"/>
  <c r="H272" i="10"/>
  <c r="V272" i="10"/>
  <c r="L272" i="10"/>
  <c r="AA272" i="10"/>
  <c r="AF272" i="10"/>
  <c r="AM272" i="10"/>
  <c r="R272" i="10"/>
  <c r="T272" i="10"/>
  <c r="Y272" i="10"/>
  <c r="Q272" i="10"/>
  <c r="W272" i="10"/>
  <c r="AB272" i="10"/>
  <c r="AN272" i="10"/>
  <c r="O272" i="10"/>
  <c r="S272" i="10"/>
  <c r="J272" i="10"/>
  <c r="AL272" i="10"/>
  <c r="N272" i="10"/>
  <c r="AB207" i="10"/>
  <c r="AE207" i="10"/>
  <c r="N207" i="10"/>
  <c r="L207" i="10"/>
  <c r="AI207" i="10"/>
  <c r="M207" i="10"/>
  <c r="I207" i="10"/>
  <c r="AC207" i="10"/>
  <c r="AH207" i="10"/>
  <c r="AK207" i="10"/>
  <c r="P207" i="10"/>
  <c r="AG207" i="10"/>
  <c r="W207" i="10"/>
  <c r="T207" i="10"/>
  <c r="G207" i="10"/>
  <c r="F207" i="10"/>
  <c r="U207" i="10"/>
  <c r="H207" i="10"/>
  <c r="AA207" i="10"/>
  <c r="S207" i="10"/>
  <c r="Y207" i="10"/>
  <c r="AF207" i="10"/>
  <c r="J207" i="10"/>
  <c r="AJ207" i="10"/>
  <c r="Z207" i="10"/>
  <c r="O207" i="10"/>
  <c r="AM207" i="10"/>
  <c r="V207" i="10"/>
  <c r="AN207" i="10"/>
  <c r="AD207" i="10"/>
  <c r="Q207" i="10"/>
  <c r="AL207" i="10"/>
  <c r="X207" i="10"/>
  <c r="K207" i="10"/>
  <c r="R207" i="10"/>
  <c r="AK106" i="10"/>
  <c r="L106" i="10"/>
  <c r="V106" i="10"/>
  <c r="AF106" i="10"/>
  <c r="Z106" i="10"/>
  <c r="AM106" i="10"/>
  <c r="AE106" i="10"/>
  <c r="I106" i="10"/>
  <c r="K106" i="10"/>
  <c r="AL106" i="10"/>
  <c r="P106" i="10"/>
  <c r="H106" i="10"/>
  <c r="AJ106" i="10"/>
  <c r="O106" i="10"/>
  <c r="T106" i="10"/>
  <c r="AI106" i="10"/>
  <c r="W106" i="10"/>
  <c r="AC106" i="10"/>
  <c r="G106" i="10"/>
  <c r="U106" i="10"/>
  <c r="M106" i="10"/>
  <c r="F106" i="10"/>
  <c r="AB106" i="10"/>
  <c r="Q106" i="10"/>
  <c r="Y106" i="10"/>
  <c r="N106" i="10"/>
  <c r="AG106" i="10"/>
  <c r="S106" i="10"/>
  <c r="AD106" i="10"/>
  <c r="X106" i="10"/>
  <c r="AA106" i="10"/>
  <c r="AH106" i="10"/>
  <c r="R106" i="10"/>
  <c r="AN106" i="10"/>
  <c r="J106" i="10"/>
  <c r="AF166" i="10"/>
  <c r="R228" i="10"/>
  <c r="AD228" i="10"/>
  <c r="K228" i="10"/>
  <c r="O252" i="10"/>
  <c r="K252" i="10"/>
  <c r="Q252" i="10"/>
  <c r="L252" i="10"/>
  <c r="AC252" i="10"/>
  <c r="Z252" i="10"/>
  <c r="AA252" i="10"/>
  <c r="X252" i="10"/>
  <c r="W252" i="10"/>
  <c r="F252" i="10"/>
  <c r="AN252" i="10"/>
  <c r="AB252" i="10"/>
  <c r="P252" i="10"/>
  <c r="AJ252" i="10"/>
  <c r="AD252" i="10"/>
  <c r="AE252" i="10"/>
  <c r="G252" i="10"/>
  <c r="N252" i="10"/>
  <c r="AI252" i="10"/>
  <c r="M252" i="10"/>
  <c r="AM252" i="10"/>
  <c r="U252" i="10"/>
  <c r="AH252" i="10"/>
  <c r="Y252" i="10"/>
  <c r="J252" i="10"/>
  <c r="S252" i="10"/>
  <c r="T252" i="10"/>
  <c r="H252" i="10"/>
  <c r="R252" i="10"/>
  <c r="AK252" i="10"/>
  <c r="AG252" i="10"/>
  <c r="AL252" i="10"/>
  <c r="V252" i="10"/>
  <c r="I252" i="10"/>
  <c r="AF252" i="10"/>
  <c r="N250" i="10"/>
  <c r="U250" i="10"/>
  <c r="AH250" i="10"/>
  <c r="G250" i="10"/>
  <c r="T250" i="10"/>
  <c r="W250" i="10"/>
  <c r="V250" i="10"/>
  <c r="AD250" i="10"/>
  <c r="Q250" i="10"/>
  <c r="O250" i="10"/>
  <c r="H250" i="10"/>
  <c r="AN250" i="10"/>
  <c r="AF250" i="10"/>
  <c r="AC250" i="10"/>
  <c r="AM250" i="10"/>
  <c r="AE250" i="10"/>
  <c r="I250" i="10"/>
  <c r="AA250" i="10"/>
  <c r="F250" i="10"/>
  <c r="J250" i="10"/>
  <c r="R250" i="10"/>
  <c r="K250" i="10"/>
  <c r="AI250" i="10"/>
  <c r="S250" i="10"/>
  <c r="Y250" i="10"/>
  <c r="AL250" i="10"/>
  <c r="P250" i="10"/>
  <c r="AK250" i="10"/>
  <c r="AG250" i="10"/>
  <c r="AJ250" i="10"/>
  <c r="M250" i="10"/>
  <c r="AB250" i="10"/>
  <c r="X250" i="10"/>
  <c r="L250" i="10"/>
  <c r="Z250" i="10"/>
  <c r="H271" i="10"/>
  <c r="X271" i="10"/>
  <c r="Y271" i="10"/>
  <c r="AJ271" i="10"/>
  <c r="AM271" i="10"/>
  <c r="AE271" i="10"/>
  <c r="I271" i="10"/>
  <c r="J271" i="10"/>
  <c r="AD271" i="10"/>
  <c r="O271" i="10"/>
  <c r="M271" i="10"/>
  <c r="AI271" i="10"/>
  <c r="AC271" i="10"/>
  <c r="S271" i="10"/>
  <c r="P271" i="10"/>
  <c r="K271" i="10"/>
  <c r="AL271" i="10"/>
  <c r="AN271" i="10"/>
  <c r="W271" i="10"/>
  <c r="N271" i="10"/>
  <c r="Z271" i="10"/>
  <c r="F271" i="10"/>
  <c r="L271" i="10"/>
  <c r="T271" i="10"/>
  <c r="U271" i="10"/>
  <c r="AG271" i="10"/>
  <c r="R271" i="10"/>
  <c r="G271" i="10"/>
  <c r="AF271" i="10"/>
  <c r="Q271" i="10"/>
  <c r="AH271" i="10"/>
  <c r="V271" i="10"/>
  <c r="AB271" i="10"/>
  <c r="AA271" i="10"/>
  <c r="AK271" i="10"/>
  <c r="AB270" i="10"/>
  <c r="AC270" i="10"/>
  <c r="AJ270" i="10"/>
  <c r="Q270" i="10"/>
  <c r="AN270" i="10"/>
  <c r="M270" i="10"/>
  <c r="O270" i="10"/>
  <c r="T270" i="10"/>
  <c r="N270" i="10"/>
  <c r="AK270" i="10"/>
  <c r="AI270" i="10"/>
  <c r="R270" i="10"/>
  <c r="AE270" i="10"/>
  <c r="S270" i="10"/>
  <c r="F270" i="10"/>
  <c r="J270" i="10"/>
  <c r="U270" i="10"/>
  <c r="AL270" i="10"/>
  <c r="AG270" i="10"/>
  <c r="G270" i="10"/>
  <c r="L270" i="10"/>
  <c r="AH270" i="10"/>
  <c r="I270" i="10"/>
  <c r="Z270" i="10"/>
  <c r="Y270" i="10"/>
  <c r="P270" i="10"/>
  <c r="W270" i="10"/>
  <c r="AD270" i="10"/>
  <c r="H270" i="10"/>
  <c r="AM270" i="10"/>
  <c r="AA270" i="10"/>
  <c r="AF270" i="10"/>
  <c r="K270" i="10"/>
  <c r="X270" i="10"/>
  <c r="V270" i="10"/>
  <c r="G208" i="10"/>
  <c r="J208" i="10"/>
  <c r="AL208" i="10"/>
  <c r="AM208" i="10"/>
  <c r="I208" i="10"/>
  <c r="AE208" i="10"/>
  <c r="X208" i="10"/>
  <c r="AD208" i="10"/>
  <c r="AK208" i="10"/>
  <c r="P208" i="10"/>
  <c r="AB208" i="10"/>
  <c r="L208" i="10"/>
  <c r="Y208" i="10"/>
  <c r="AF208" i="10"/>
  <c r="Q208" i="10"/>
  <c r="H208" i="10"/>
  <c r="N208" i="10"/>
  <c r="K208" i="10"/>
  <c r="AA208" i="10"/>
  <c r="V208" i="10"/>
  <c r="Z208" i="10"/>
  <c r="F208" i="10"/>
  <c r="U208" i="10"/>
  <c r="AH208" i="10"/>
  <c r="T208" i="10"/>
  <c r="W208" i="10"/>
  <c r="AG208" i="10"/>
  <c r="AJ208" i="10"/>
  <c r="R208" i="10"/>
  <c r="AN208" i="10"/>
  <c r="M208" i="10"/>
  <c r="AI208" i="10"/>
  <c r="O208" i="10"/>
  <c r="AC208" i="10"/>
  <c r="S208" i="10"/>
  <c r="AI166" i="10"/>
  <c r="M166" i="10"/>
  <c r="X166" i="10"/>
  <c r="AA166" i="10"/>
  <c r="Q166" i="10"/>
  <c r="Y166" i="10"/>
  <c r="I166" i="10"/>
  <c r="K166" i="10"/>
  <c r="AJ166" i="10"/>
  <c r="E126" i="10"/>
  <c r="E127" i="10"/>
  <c r="E128" i="10"/>
  <c r="E124" i="10"/>
  <c r="E125" i="10"/>
  <c r="AK188" i="10"/>
  <c r="H188" i="10"/>
  <c r="AB188" i="10"/>
  <c r="N188" i="10"/>
  <c r="Q188" i="10"/>
  <c r="Z188" i="10"/>
  <c r="AJ188" i="10"/>
  <c r="L188" i="10"/>
  <c r="Y188" i="10"/>
  <c r="J188" i="10"/>
  <c r="P188" i="10"/>
  <c r="X188" i="10"/>
  <c r="R188" i="10"/>
  <c r="U188" i="10"/>
  <c r="M188" i="10"/>
  <c r="AN188" i="10"/>
  <c r="AI188" i="10"/>
  <c r="W188" i="10"/>
  <c r="AG188" i="10"/>
  <c r="O188" i="10"/>
  <c r="G188" i="10"/>
  <c r="V188" i="10"/>
  <c r="T188" i="10"/>
  <c r="I188" i="10"/>
  <c r="F188" i="10"/>
  <c r="S188" i="10"/>
  <c r="AD188" i="10"/>
  <c r="K188" i="10"/>
  <c r="AF188" i="10"/>
  <c r="AA188" i="10"/>
  <c r="AH188" i="10"/>
  <c r="AM188" i="10"/>
  <c r="AC188" i="10"/>
  <c r="AE188" i="10"/>
  <c r="AL188" i="10"/>
  <c r="AF228" i="10"/>
  <c r="Q228" i="10"/>
  <c r="AB228" i="10"/>
  <c r="AE228" i="10"/>
  <c r="AK228" i="10"/>
  <c r="X228" i="10"/>
  <c r="F228" i="10"/>
  <c r="N228" i="10"/>
  <c r="AM228" i="10"/>
  <c r="M105" i="10"/>
  <c r="W105" i="10"/>
  <c r="AL105" i="10"/>
  <c r="I105" i="10"/>
  <c r="G105" i="10"/>
  <c r="S105" i="10"/>
  <c r="AD105" i="10"/>
  <c r="O105" i="10"/>
  <c r="Q105" i="10"/>
  <c r="Y105" i="10"/>
  <c r="AN105" i="10"/>
  <c r="Z105" i="10"/>
  <c r="U105" i="10"/>
  <c r="K105" i="10"/>
  <c r="AC105" i="10"/>
  <c r="AF105" i="10"/>
  <c r="H105" i="10"/>
  <c r="AG105" i="10"/>
  <c r="AM105" i="10"/>
  <c r="AB105" i="10"/>
  <c r="T105" i="10"/>
  <c r="AA105" i="10"/>
  <c r="L105" i="10"/>
  <c r="F105" i="10"/>
  <c r="X105" i="10"/>
  <c r="V105" i="10"/>
  <c r="N105" i="10"/>
  <c r="AI105" i="10"/>
  <c r="AE105" i="10"/>
  <c r="J105" i="10"/>
  <c r="AK105" i="10"/>
  <c r="R105" i="10"/>
  <c r="P105" i="10"/>
  <c r="AJ105" i="10"/>
  <c r="AH105" i="10"/>
  <c r="AM104" i="10"/>
  <c r="AM103" i="10" s="1"/>
  <c r="Y104" i="10"/>
  <c r="Q104" i="10"/>
  <c r="V104" i="10"/>
  <c r="R104" i="10"/>
  <c r="R103" i="10" s="1"/>
  <c r="AC104" i="10"/>
  <c r="T104" i="10"/>
  <c r="I104" i="10"/>
  <c r="G104" i="10"/>
  <c r="G103" i="10" s="1"/>
  <c r="F104" i="10"/>
  <c r="N104" i="10"/>
  <c r="N103" i="10" s="1"/>
  <c r="W104" i="10"/>
  <c r="AB104" i="10"/>
  <c r="AB103" i="10" s="1"/>
  <c r="Z104" i="10"/>
  <c r="AG104" i="10"/>
  <c r="AG103" i="10" s="1"/>
  <c r="O104" i="10"/>
  <c r="P104" i="10"/>
  <c r="P103" i="10" s="1"/>
  <c r="AE104" i="10"/>
  <c r="AE103" i="10" s="1"/>
  <c r="X104" i="10"/>
  <c r="AJ104" i="10"/>
  <c r="AD104" i="10"/>
  <c r="AD103" i="10" s="1"/>
  <c r="H104" i="10"/>
  <c r="H103" i="10" s="1"/>
  <c r="AK104" i="10"/>
  <c r="AK103" i="10" s="1"/>
  <c r="AI104" i="10"/>
  <c r="AH104" i="10"/>
  <c r="AH103" i="10" s="1"/>
  <c r="AA104" i="10"/>
  <c r="L104" i="10"/>
  <c r="L103" i="10" s="1"/>
  <c r="U104" i="10"/>
  <c r="M104" i="10"/>
  <c r="M103" i="10" s="1"/>
  <c r="J104" i="10"/>
  <c r="S104" i="10"/>
  <c r="S103" i="10" s="1"/>
  <c r="AF104" i="10"/>
  <c r="AN104" i="10"/>
  <c r="AN103" i="10" s="1"/>
  <c r="AL104" i="10"/>
  <c r="AL103" i="10" s="1"/>
  <c r="K104" i="10"/>
  <c r="K103" i="10" s="1"/>
  <c r="AG249" i="10"/>
  <c r="AG248" i="10" s="1"/>
  <c r="I249" i="10"/>
  <c r="I248" i="10" s="1"/>
  <c r="AE249" i="10"/>
  <c r="AE248" i="10" s="1"/>
  <c r="Y249" i="10"/>
  <c r="Y248" i="10" s="1"/>
  <c r="X249" i="10"/>
  <c r="X248" i="10" s="1"/>
  <c r="P249" i="10"/>
  <c r="P248" i="10" s="1"/>
  <c r="AM249" i="10"/>
  <c r="AM248" i="10" s="1"/>
  <c r="N249" i="10"/>
  <c r="N248" i="10" s="1"/>
  <c r="AH249" i="10"/>
  <c r="AH248" i="10" s="1"/>
  <c r="T249" i="10"/>
  <c r="T248" i="10" s="1"/>
  <c r="W249" i="10"/>
  <c r="W248" i="10" s="1"/>
  <c r="AN249" i="10"/>
  <c r="AN248" i="10" s="1"/>
  <c r="L249" i="10"/>
  <c r="L248" i="10" s="1"/>
  <c r="O249" i="10"/>
  <c r="O248" i="10" s="1"/>
  <c r="H249" i="10"/>
  <c r="H248" i="10" s="1"/>
  <c r="AJ249" i="10"/>
  <c r="AJ248" i="10" s="1"/>
  <c r="U249" i="10"/>
  <c r="U248" i="10" s="1"/>
  <c r="Q249" i="10"/>
  <c r="Q248" i="10" s="1"/>
  <c r="AL249" i="10"/>
  <c r="AL248" i="10" s="1"/>
  <c r="K249" i="10"/>
  <c r="K248" i="10" s="1"/>
  <c r="AF249" i="10"/>
  <c r="AF248" i="10" s="1"/>
  <c r="M249" i="10"/>
  <c r="M248" i="10" s="1"/>
  <c r="J249" i="10"/>
  <c r="J248" i="10" s="1"/>
  <c r="G249" i="10"/>
  <c r="G248" i="10" s="1"/>
  <c r="S249" i="10"/>
  <c r="S248" i="10" s="1"/>
  <c r="AK249" i="10"/>
  <c r="AK248" i="10" s="1"/>
  <c r="AD249" i="10"/>
  <c r="AD248" i="10" s="1"/>
  <c r="V249" i="10"/>
  <c r="V248" i="10" s="1"/>
  <c r="AA249" i="10"/>
  <c r="AA248" i="10" s="1"/>
  <c r="R249" i="10"/>
  <c r="R248" i="10" s="1"/>
  <c r="AB249" i="10"/>
  <c r="AB248" i="10" s="1"/>
  <c r="Z249" i="10"/>
  <c r="Z248" i="10" s="1"/>
  <c r="AC249" i="10"/>
  <c r="AC248" i="10" s="1"/>
  <c r="F249" i="10"/>
  <c r="F248" i="10" s="1"/>
  <c r="E248" i="10" s="1"/>
  <c r="AI249" i="10"/>
  <c r="AI248" i="10" s="1"/>
  <c r="AH273" i="10"/>
  <c r="H273" i="10"/>
  <c r="R273" i="10"/>
  <c r="O273" i="10"/>
  <c r="AI273" i="10"/>
  <c r="AM273" i="10"/>
  <c r="AB273" i="10"/>
  <c r="I273" i="10"/>
  <c r="AA273" i="10"/>
  <c r="G273" i="10"/>
  <c r="F273" i="10"/>
  <c r="AD273" i="10"/>
  <c r="S273" i="10"/>
  <c r="X273" i="10"/>
  <c r="N273" i="10"/>
  <c r="U273" i="10"/>
  <c r="M273" i="10"/>
  <c r="Q273" i="10"/>
  <c r="L273" i="10"/>
  <c r="J273" i="10"/>
  <c r="W273" i="10"/>
  <c r="AN273" i="10"/>
  <c r="Y273" i="10"/>
  <c r="AK273" i="10"/>
  <c r="AJ273" i="10"/>
  <c r="T273" i="10"/>
  <c r="AG273" i="10"/>
  <c r="P273" i="10"/>
  <c r="V273" i="10"/>
  <c r="Z273" i="10"/>
  <c r="AE273" i="10"/>
  <c r="AC273" i="10"/>
  <c r="AF273" i="10"/>
  <c r="K273" i="10"/>
  <c r="AL273" i="10"/>
  <c r="AM210" i="10"/>
  <c r="AG210" i="10"/>
  <c r="X210" i="10"/>
  <c r="AA210" i="10"/>
  <c r="AL210" i="10"/>
  <c r="P210" i="10"/>
  <c r="H210" i="10"/>
  <c r="S210" i="10"/>
  <c r="AI210" i="10"/>
  <c r="Q210" i="10"/>
  <c r="L210" i="10"/>
  <c r="U210" i="10"/>
  <c r="AF210" i="10"/>
  <c r="I210" i="10"/>
  <c r="AC210" i="10"/>
  <c r="AE210" i="10"/>
  <c r="AH210" i="10"/>
  <c r="Z210" i="10"/>
  <c r="R210" i="10"/>
  <c r="AN210" i="10"/>
  <c r="Y210" i="10"/>
  <c r="T210" i="10"/>
  <c r="K210" i="10"/>
  <c r="O210" i="10"/>
  <c r="M210" i="10"/>
  <c r="AJ210" i="10"/>
  <c r="AK210" i="10"/>
  <c r="J210" i="10"/>
  <c r="V210" i="10"/>
  <c r="W210" i="10"/>
  <c r="AD210" i="10"/>
  <c r="AB210" i="10"/>
  <c r="G210" i="10"/>
  <c r="N210" i="10"/>
  <c r="F210" i="10"/>
  <c r="G211" i="10"/>
  <c r="AK211" i="10"/>
  <c r="AI211" i="10"/>
  <c r="O211" i="10"/>
  <c r="R211" i="10"/>
  <c r="AB211" i="10"/>
  <c r="M211" i="10"/>
  <c r="AD211" i="10"/>
  <c r="H211" i="10"/>
  <c r="P211" i="10"/>
  <c r="K211" i="10"/>
  <c r="AA211" i="10"/>
  <c r="Z211" i="10"/>
  <c r="Q211" i="10"/>
  <c r="AC211" i="10"/>
  <c r="AG211" i="10"/>
  <c r="T211" i="10"/>
  <c r="I211" i="10"/>
  <c r="X211" i="10"/>
  <c r="N211" i="10"/>
  <c r="L211" i="10"/>
  <c r="AE211" i="10"/>
  <c r="V211" i="10"/>
  <c r="AH211" i="10"/>
  <c r="S211" i="10"/>
  <c r="W211" i="10"/>
  <c r="J211" i="10"/>
  <c r="AJ211" i="10"/>
  <c r="AM211" i="10"/>
  <c r="Y211" i="10"/>
  <c r="AN211" i="10"/>
  <c r="AL211" i="10"/>
  <c r="F211" i="10"/>
  <c r="U211" i="10"/>
  <c r="AF211" i="10"/>
  <c r="R166" i="10"/>
  <c r="P189" i="10"/>
  <c r="S189" i="10"/>
  <c r="AJ189" i="10"/>
  <c r="AN189" i="10"/>
  <c r="AH189" i="10"/>
  <c r="AA189" i="10"/>
  <c r="I189" i="10"/>
  <c r="Q189" i="10"/>
  <c r="V189" i="10"/>
  <c r="Y189" i="10"/>
  <c r="X189" i="10"/>
  <c r="U189" i="10"/>
  <c r="AM189" i="10"/>
  <c r="H189" i="10"/>
  <c r="L189" i="10"/>
  <c r="F189" i="10"/>
  <c r="W189" i="10"/>
  <c r="AE189" i="10"/>
  <c r="M189" i="10"/>
  <c r="AG189" i="10"/>
  <c r="K189" i="10"/>
  <c r="N189" i="10"/>
  <c r="Z189" i="10"/>
  <c r="AD189" i="10"/>
  <c r="AC189" i="10"/>
  <c r="AF189" i="10"/>
  <c r="AK189" i="10"/>
  <c r="J189" i="10"/>
  <c r="R189" i="10"/>
  <c r="T189" i="10"/>
  <c r="O189" i="10"/>
  <c r="G189" i="10"/>
  <c r="AI189" i="10"/>
  <c r="AL189" i="10"/>
  <c r="AB189" i="10"/>
  <c r="AJ228" i="10"/>
  <c r="G228" i="10"/>
  <c r="Z228" i="10"/>
  <c r="Y228" i="10"/>
  <c r="U103" i="10" l="1"/>
  <c r="X103" i="10"/>
  <c r="T103" i="10"/>
  <c r="Q103" i="10"/>
  <c r="AF103" i="10"/>
  <c r="AI103" i="10"/>
  <c r="AJ103" i="10"/>
  <c r="O103" i="10"/>
  <c r="W103" i="10"/>
  <c r="I103" i="10"/>
  <c r="V103" i="10"/>
  <c r="L124" i="10"/>
  <c r="T124" i="10"/>
  <c r="W124" i="10"/>
  <c r="AG124" i="10"/>
  <c r="AJ124" i="10"/>
  <c r="AN124" i="10"/>
  <c r="V124" i="10"/>
  <c r="M124" i="10"/>
  <c r="G124" i="10"/>
  <c r="AA124" i="10"/>
  <c r="AE124" i="10"/>
  <c r="AL124" i="10"/>
  <c r="AB124" i="10"/>
  <c r="AM124" i="10"/>
  <c r="R124" i="10"/>
  <c r="N124" i="10"/>
  <c r="Z124" i="10"/>
  <c r="Y124" i="10"/>
  <c r="F124" i="10"/>
  <c r="AC124" i="10"/>
  <c r="K124" i="10"/>
  <c r="Q124" i="10"/>
  <c r="AD124" i="10"/>
  <c r="H124" i="10"/>
  <c r="P124" i="10"/>
  <c r="O124" i="10"/>
  <c r="AI124" i="10"/>
  <c r="AH124" i="10"/>
  <c r="U124" i="10"/>
  <c r="J124" i="10"/>
  <c r="X124" i="10"/>
  <c r="I124" i="10"/>
  <c r="AF124" i="10"/>
  <c r="S124" i="10"/>
  <c r="AK124" i="10"/>
  <c r="K206" i="10"/>
  <c r="AD206" i="10"/>
  <c r="O206" i="10"/>
  <c r="AF206" i="10"/>
  <c r="H206" i="10"/>
  <c r="T206" i="10"/>
  <c r="AK206" i="10"/>
  <c r="M206" i="10"/>
  <c r="AE206" i="10"/>
  <c r="S144" i="10"/>
  <c r="M144" i="10"/>
  <c r="T144" i="10"/>
  <c r="AF144" i="10"/>
  <c r="AL144" i="10"/>
  <c r="AE144" i="10"/>
  <c r="R144" i="10"/>
  <c r="G144" i="10"/>
  <c r="V144" i="10"/>
  <c r="AH144" i="10"/>
  <c r="AC144" i="10"/>
  <c r="P144" i="10"/>
  <c r="H144" i="10"/>
  <c r="AJ144" i="10"/>
  <c r="AI144" i="10"/>
  <c r="F144" i="10"/>
  <c r="AD144" i="10"/>
  <c r="AN144" i="10"/>
  <c r="W144" i="10"/>
  <c r="AG144" i="10"/>
  <c r="AA144" i="10"/>
  <c r="L144" i="10"/>
  <c r="I144" i="10"/>
  <c r="AM144" i="10"/>
  <c r="AK144" i="10"/>
  <c r="X144" i="10"/>
  <c r="J144" i="10"/>
  <c r="N144" i="10"/>
  <c r="K144" i="10"/>
  <c r="Y144" i="10"/>
  <c r="Q144" i="10"/>
  <c r="Z144" i="10"/>
  <c r="O144" i="10"/>
  <c r="AB144" i="10"/>
  <c r="U144" i="10"/>
  <c r="O268" i="10"/>
  <c r="AC268" i="10"/>
  <c r="AC10" i="10" s="1"/>
  <c r="T268" i="10"/>
  <c r="T10" i="10" s="1"/>
  <c r="Q268" i="10"/>
  <c r="N268" i="10"/>
  <c r="N10" i="10" s="1"/>
  <c r="V268" i="10"/>
  <c r="L268" i="10"/>
  <c r="L10" i="10" s="1"/>
  <c r="P268" i="10"/>
  <c r="P10" i="10" s="1"/>
  <c r="W268" i="10"/>
  <c r="W10" i="10" s="1"/>
  <c r="I186" i="10"/>
  <c r="AD186" i="10"/>
  <c r="AI186" i="10"/>
  <c r="H186" i="10"/>
  <c r="H9" i="10" s="1"/>
  <c r="AJ186" i="10"/>
  <c r="AK186" i="10"/>
  <c r="AG186" i="10"/>
  <c r="Z186" i="10"/>
  <c r="Z9" i="10" s="1"/>
  <c r="K186" i="10"/>
  <c r="E228" i="10"/>
  <c r="T128" i="10"/>
  <c r="AC128" i="10"/>
  <c r="V128" i="10"/>
  <c r="H128" i="10"/>
  <c r="N128" i="10"/>
  <c r="S128" i="10"/>
  <c r="P128" i="10"/>
  <c r="G128" i="10"/>
  <c r="U128" i="10"/>
  <c r="AM128" i="10"/>
  <c r="AB128" i="10"/>
  <c r="AJ128" i="10"/>
  <c r="AH128" i="10"/>
  <c r="R128" i="10"/>
  <c r="AN128" i="10"/>
  <c r="O128" i="10"/>
  <c r="AD128" i="10"/>
  <c r="X128" i="10"/>
  <c r="AA128" i="10"/>
  <c r="J128" i="10"/>
  <c r="AG128" i="10"/>
  <c r="W128" i="10"/>
  <c r="M128" i="10"/>
  <c r="AK128" i="10"/>
  <c r="AL128" i="10"/>
  <c r="Z128" i="10"/>
  <c r="AI128" i="10"/>
  <c r="F128" i="10"/>
  <c r="Y128" i="10"/>
  <c r="I128" i="10"/>
  <c r="AE128" i="10"/>
  <c r="AF128" i="10"/>
  <c r="K128" i="10"/>
  <c r="Q128" i="10"/>
  <c r="L128" i="10"/>
  <c r="K9" i="10"/>
  <c r="X206" i="10"/>
  <c r="AN206" i="10"/>
  <c r="Z206" i="10"/>
  <c r="Y206" i="10"/>
  <c r="U206" i="10"/>
  <c r="W206" i="10"/>
  <c r="AH206" i="10"/>
  <c r="AI206" i="10"/>
  <c r="AB206" i="10"/>
  <c r="O10" i="10"/>
  <c r="T145" i="10"/>
  <c r="AG145" i="10"/>
  <c r="AH145" i="10"/>
  <c r="X145" i="10"/>
  <c r="G145" i="10"/>
  <c r="P145" i="10"/>
  <c r="AM145" i="10"/>
  <c r="J145" i="10"/>
  <c r="R145" i="10"/>
  <c r="V145" i="10"/>
  <c r="AI145" i="10"/>
  <c r="Q145" i="10"/>
  <c r="AC145" i="10"/>
  <c r="U145" i="10"/>
  <c r="M145" i="10"/>
  <c r="L145" i="10"/>
  <c r="AL145" i="10"/>
  <c r="S145" i="10"/>
  <c r="H145" i="10"/>
  <c r="N145" i="10"/>
  <c r="W145" i="10"/>
  <c r="AB145" i="10"/>
  <c r="O145" i="10"/>
  <c r="AN145" i="10"/>
  <c r="AK145" i="10"/>
  <c r="Z145" i="10"/>
  <c r="AF145" i="10"/>
  <c r="AJ145" i="10"/>
  <c r="F145" i="10"/>
  <c r="AD145" i="10"/>
  <c r="AE145" i="10"/>
  <c r="I145" i="10"/>
  <c r="Y145" i="10"/>
  <c r="AA145" i="10"/>
  <c r="K145" i="10"/>
  <c r="AI268" i="10"/>
  <c r="AI10" i="10" s="1"/>
  <c r="AH268" i="10"/>
  <c r="AH10" i="10" s="1"/>
  <c r="F268" i="10"/>
  <c r="F10" i="10" s="1"/>
  <c r="I268" i="10"/>
  <c r="K268" i="10"/>
  <c r="K10" i="10" s="1"/>
  <c r="H268" i="10"/>
  <c r="AM268" i="10"/>
  <c r="M268" i="10"/>
  <c r="M10" i="10" s="1"/>
  <c r="AB268" i="10"/>
  <c r="AB10" i="10" s="1"/>
  <c r="T186" i="10"/>
  <c r="T9" i="10" s="1"/>
  <c r="S186" i="10"/>
  <c r="R186" i="10"/>
  <c r="AC186" i="10"/>
  <c r="AL186" i="10"/>
  <c r="U186" i="10"/>
  <c r="AA186" i="10"/>
  <c r="O186" i="10"/>
  <c r="O9" i="10" s="1"/>
  <c r="G186" i="10"/>
  <c r="E166" i="10"/>
  <c r="J103" i="10"/>
  <c r="AA103" i="10"/>
  <c r="Z103" i="10"/>
  <c r="F103" i="10"/>
  <c r="AC103" i="10"/>
  <c r="Y103" i="10"/>
  <c r="Q10" i="10"/>
  <c r="V127" i="10"/>
  <c r="K127" i="10"/>
  <c r="J127" i="10"/>
  <c r="AD127" i="10"/>
  <c r="AC127" i="10"/>
  <c r="AL127" i="10"/>
  <c r="W127" i="10"/>
  <c r="AI127" i="10"/>
  <c r="Y127" i="10"/>
  <c r="M127" i="10"/>
  <c r="T127" i="10"/>
  <c r="AA127" i="10"/>
  <c r="H127" i="10"/>
  <c r="Q127" i="10"/>
  <c r="AE127" i="10"/>
  <c r="AG127" i="10"/>
  <c r="AM127" i="10"/>
  <c r="AB127" i="10"/>
  <c r="I127" i="10"/>
  <c r="R127" i="10"/>
  <c r="L127" i="10"/>
  <c r="U127" i="10"/>
  <c r="X127" i="10"/>
  <c r="AK127" i="10"/>
  <c r="O127" i="10"/>
  <c r="S127" i="10"/>
  <c r="G127" i="10"/>
  <c r="AH127" i="10"/>
  <c r="P127" i="10"/>
  <c r="F127" i="10"/>
  <c r="Z127" i="10"/>
  <c r="AJ127" i="10"/>
  <c r="N127" i="10"/>
  <c r="AN127" i="10"/>
  <c r="AF127" i="10"/>
  <c r="AL206" i="10"/>
  <c r="V206" i="10"/>
  <c r="AJ206" i="10"/>
  <c r="AJ9" i="10" s="1"/>
  <c r="S206" i="10"/>
  <c r="S9" i="10" s="1"/>
  <c r="F206" i="10"/>
  <c r="AG206" i="10"/>
  <c r="AC206" i="10"/>
  <c r="L206" i="10"/>
  <c r="AD9" i="10"/>
  <c r="AG9" i="10"/>
  <c r="O147" i="10"/>
  <c r="Y147" i="10"/>
  <c r="T147" i="10"/>
  <c r="F147" i="10"/>
  <c r="AF147" i="10"/>
  <c r="AI147" i="10"/>
  <c r="AA147" i="10"/>
  <c r="W147" i="10"/>
  <c r="K147" i="10"/>
  <c r="G147" i="10"/>
  <c r="I147" i="10"/>
  <c r="V147" i="10"/>
  <c r="AD147" i="10"/>
  <c r="R147" i="10"/>
  <c r="AC147" i="10"/>
  <c r="S147" i="10"/>
  <c r="Q147" i="10"/>
  <c r="AJ147" i="10"/>
  <c r="J147" i="10"/>
  <c r="M147" i="10"/>
  <c r="H147" i="10"/>
  <c r="AB147" i="10"/>
  <c r="AG147" i="10"/>
  <c r="AE147" i="10"/>
  <c r="P147" i="10"/>
  <c r="AL147" i="10"/>
  <c r="AK147" i="10"/>
  <c r="AN147" i="10"/>
  <c r="AH147" i="10"/>
  <c r="Z147" i="10"/>
  <c r="U147" i="10"/>
  <c r="L147" i="10"/>
  <c r="N147" i="10"/>
  <c r="X147" i="10"/>
  <c r="AM147" i="10"/>
  <c r="G268" i="10"/>
  <c r="G10" i="10" s="1"/>
  <c r="AG268" i="10"/>
  <c r="AG10" i="10" s="1"/>
  <c r="AD268" i="10"/>
  <c r="AD10" i="10" s="1"/>
  <c r="AA268" i="10"/>
  <c r="AA10" i="10" s="1"/>
  <c r="AL268" i="10"/>
  <c r="AL10" i="10" s="1"/>
  <c r="J268" i="10"/>
  <c r="J10" i="10" s="1"/>
  <c r="AK268" i="10"/>
  <c r="AK10" i="10" s="1"/>
  <c r="AF268" i="10"/>
  <c r="P186" i="10"/>
  <c r="Y186" i="10"/>
  <c r="Y9" i="10" s="1"/>
  <c r="AE186" i="10"/>
  <c r="AE9" i="10" s="1"/>
  <c r="N186" i="10"/>
  <c r="Q186" i="10"/>
  <c r="AF186" i="10"/>
  <c r="AF9" i="10" s="1"/>
  <c r="AH186" i="10"/>
  <c r="AH9" i="10" s="1"/>
  <c r="W186" i="10"/>
  <c r="W9" i="10" s="1"/>
  <c r="V186" i="10"/>
  <c r="V9" i="10" s="1"/>
  <c r="I10" i="10"/>
  <c r="AM10" i="10"/>
  <c r="AF10" i="10"/>
  <c r="AM125" i="10"/>
  <c r="P125" i="10"/>
  <c r="K125" i="10"/>
  <c r="AN125" i="10"/>
  <c r="X125" i="10"/>
  <c r="AI125" i="10"/>
  <c r="AA125" i="10"/>
  <c r="AL125" i="10"/>
  <c r="Q125" i="10"/>
  <c r="I125" i="10"/>
  <c r="Y125" i="10"/>
  <c r="S125" i="10"/>
  <c r="W125" i="10"/>
  <c r="AE125" i="10"/>
  <c r="AJ125" i="10"/>
  <c r="AH125" i="10"/>
  <c r="U125" i="10"/>
  <c r="O125" i="10"/>
  <c r="H125" i="10"/>
  <c r="G125" i="10"/>
  <c r="R125" i="10"/>
  <c r="M125" i="10"/>
  <c r="J125" i="10"/>
  <c r="AB125" i="10"/>
  <c r="AK125" i="10"/>
  <c r="F125" i="10"/>
  <c r="N125" i="10"/>
  <c r="AD125" i="10"/>
  <c r="Z125" i="10"/>
  <c r="L125" i="10"/>
  <c r="V125" i="10"/>
  <c r="T125" i="10"/>
  <c r="AC125" i="10"/>
  <c r="AG125" i="10"/>
  <c r="AF125" i="10"/>
  <c r="F126" i="10"/>
  <c r="M126" i="10"/>
  <c r="AA126" i="10"/>
  <c r="O126" i="10"/>
  <c r="AE126" i="10"/>
  <c r="H126" i="10"/>
  <c r="G126" i="10"/>
  <c r="P126" i="10"/>
  <c r="T126" i="10"/>
  <c r="J126" i="10"/>
  <c r="N126" i="10"/>
  <c r="Y126" i="10"/>
  <c r="AM126" i="10"/>
  <c r="I126" i="10"/>
  <c r="L126" i="10"/>
  <c r="U126" i="10"/>
  <c r="AC126" i="10"/>
  <c r="AJ126" i="10"/>
  <c r="AK126" i="10"/>
  <c r="AD126" i="10"/>
  <c r="AF126" i="10"/>
  <c r="Q126" i="10"/>
  <c r="Z126" i="10"/>
  <c r="AI126" i="10"/>
  <c r="S126" i="10"/>
  <c r="W126" i="10"/>
  <c r="AB126" i="10"/>
  <c r="K126" i="10"/>
  <c r="X126" i="10"/>
  <c r="AL126" i="10"/>
  <c r="R126" i="10"/>
  <c r="AN126" i="10"/>
  <c r="AH126" i="10"/>
  <c r="AG126" i="10"/>
  <c r="V126" i="10"/>
  <c r="R206" i="10"/>
  <c r="R9" i="10" s="1"/>
  <c r="Q206" i="10"/>
  <c r="AM206" i="10"/>
  <c r="J206" i="10"/>
  <c r="AA206" i="10"/>
  <c r="G206" i="10"/>
  <c r="G9" i="10" s="1"/>
  <c r="P206" i="10"/>
  <c r="I206" i="10"/>
  <c r="I9" i="10" s="1"/>
  <c r="N206" i="10"/>
  <c r="H10" i="10"/>
  <c r="V10" i="10"/>
  <c r="AK9" i="10"/>
  <c r="W146" i="10"/>
  <c r="I146" i="10"/>
  <c r="X146" i="10"/>
  <c r="AK146" i="10"/>
  <c r="AJ146" i="10"/>
  <c r="N146" i="10"/>
  <c r="AD146" i="10"/>
  <c r="K146" i="10"/>
  <c r="V146" i="10"/>
  <c r="R146" i="10"/>
  <c r="G146" i="10"/>
  <c r="AF146" i="10"/>
  <c r="U146" i="10"/>
  <c r="AA146" i="10"/>
  <c r="H146" i="10"/>
  <c r="M146" i="10"/>
  <c r="AE146" i="10"/>
  <c r="AG146" i="10"/>
  <c r="L146" i="10"/>
  <c r="F146" i="10"/>
  <c r="AL146" i="10"/>
  <c r="O146" i="10"/>
  <c r="Z146" i="10"/>
  <c r="Y146" i="10"/>
  <c r="J146" i="10"/>
  <c r="AI146" i="10"/>
  <c r="P146" i="10"/>
  <c r="AH146" i="10"/>
  <c r="AC146" i="10"/>
  <c r="AN146" i="10"/>
  <c r="T146" i="10"/>
  <c r="AB146" i="10"/>
  <c r="Q146" i="10"/>
  <c r="S146" i="10"/>
  <c r="AM146" i="10"/>
  <c r="AN148" i="10"/>
  <c r="G148" i="10"/>
  <c r="AI148" i="10"/>
  <c r="AH148" i="10"/>
  <c r="K148" i="10"/>
  <c r="AM148" i="10"/>
  <c r="J148" i="10"/>
  <c r="Z148" i="10"/>
  <c r="U148" i="10"/>
  <c r="Q148" i="10"/>
  <c r="P148" i="10"/>
  <c r="AF148" i="10"/>
  <c r="L148" i="10"/>
  <c r="AL148" i="10"/>
  <c r="F148" i="10"/>
  <c r="AG148" i="10"/>
  <c r="AC148" i="10"/>
  <c r="AJ148" i="10"/>
  <c r="N148" i="10"/>
  <c r="I148" i="10"/>
  <c r="AE148" i="10"/>
  <c r="S148" i="10"/>
  <c r="R148" i="10"/>
  <c r="W148" i="10"/>
  <c r="M148" i="10"/>
  <c r="X148" i="10"/>
  <c r="V148" i="10"/>
  <c r="AD148" i="10"/>
  <c r="AB148" i="10"/>
  <c r="AA148" i="10"/>
  <c r="AK148" i="10"/>
  <c r="Y148" i="10"/>
  <c r="T148" i="10"/>
  <c r="H148" i="10"/>
  <c r="O148" i="10"/>
  <c r="AE268" i="10"/>
  <c r="AE10" i="10" s="1"/>
  <c r="Z268" i="10"/>
  <c r="Z10" i="10" s="1"/>
  <c r="S268" i="10"/>
  <c r="S10" i="10" s="1"/>
  <c r="Y268" i="10"/>
  <c r="Y10" i="10" s="1"/>
  <c r="X268" i="10"/>
  <c r="X10" i="10" s="1"/>
  <c r="AJ268" i="10"/>
  <c r="AJ10" i="10" s="1"/>
  <c r="R268" i="10"/>
  <c r="R10" i="10" s="1"/>
  <c r="U268" i="10"/>
  <c r="U10" i="10" s="1"/>
  <c r="AN268" i="10"/>
  <c r="AN10" i="10" s="1"/>
  <c r="L186" i="10"/>
  <c r="L9" i="10" s="1"/>
  <c r="X186" i="10"/>
  <c r="X9" i="10" s="1"/>
  <c r="AB186" i="10"/>
  <c r="AB9" i="10" s="1"/>
  <c r="AM186" i="10"/>
  <c r="AM9" i="10" s="1"/>
  <c r="F186" i="10"/>
  <c r="J186" i="10"/>
  <c r="AN186" i="10"/>
  <c r="AN9" i="10" s="1"/>
  <c r="M186" i="10"/>
  <c r="M9" i="10" s="1"/>
  <c r="AC9" i="10" l="1"/>
  <c r="AA9" i="10"/>
  <c r="Q9" i="10"/>
  <c r="P9" i="10"/>
  <c r="AI9" i="10"/>
  <c r="E186" i="10"/>
  <c r="F9" i="10"/>
  <c r="J9" i="10"/>
  <c r="AL9" i="10"/>
  <c r="O143" i="10"/>
  <c r="K143" i="10"/>
  <c r="K8" i="10" s="1"/>
  <c r="AK143" i="10"/>
  <c r="AA143" i="10"/>
  <c r="AD143" i="10"/>
  <c r="H143" i="10"/>
  <c r="V143" i="10"/>
  <c r="AL143" i="10"/>
  <c r="S143" i="10"/>
  <c r="AF123" i="10"/>
  <c r="U123" i="10"/>
  <c r="P123" i="10"/>
  <c r="K123" i="10"/>
  <c r="Z123" i="10"/>
  <c r="AB123" i="10"/>
  <c r="G123" i="10"/>
  <c r="AJ123" i="10"/>
  <c r="L123" i="10"/>
  <c r="E103" i="10"/>
  <c r="E10" i="10"/>
  <c r="Z143" i="10"/>
  <c r="N143" i="10"/>
  <c r="AM143" i="10"/>
  <c r="AG143" i="10"/>
  <c r="F143" i="10"/>
  <c r="P143" i="10"/>
  <c r="G143" i="10"/>
  <c r="AF143" i="10"/>
  <c r="I123" i="10"/>
  <c r="AH123" i="10"/>
  <c r="H123" i="10"/>
  <c r="AC123" i="10"/>
  <c r="N123" i="10"/>
  <c r="AL123" i="10"/>
  <c r="AL8" i="10" s="1"/>
  <c r="M123" i="10"/>
  <c r="AG123" i="10"/>
  <c r="AG8" i="10" s="1"/>
  <c r="N9" i="10"/>
  <c r="Z8" i="10"/>
  <c r="Z6" i="10" s="1"/>
  <c r="Z26" i="10" s="1"/>
  <c r="U143" i="10"/>
  <c r="Q143" i="10"/>
  <c r="J143" i="10"/>
  <c r="I143" i="10"/>
  <c r="I8" i="10" s="1"/>
  <c r="I6" i="10" s="1"/>
  <c r="W143" i="10"/>
  <c r="AI143" i="10"/>
  <c r="AC143" i="10"/>
  <c r="AC8" i="10" s="1"/>
  <c r="R143" i="10"/>
  <c r="T143" i="10"/>
  <c r="AK123" i="10"/>
  <c r="X123" i="10"/>
  <c r="AI123" i="10"/>
  <c r="AI8" i="10" s="1"/>
  <c r="AI6" i="10" s="1"/>
  <c r="AD123" i="10"/>
  <c r="AD8" i="10" s="1"/>
  <c r="F123" i="10"/>
  <c r="R123" i="10"/>
  <c r="AE123" i="10"/>
  <c r="V123" i="10"/>
  <c r="W123" i="10"/>
  <c r="AF8" i="10"/>
  <c r="E206" i="10"/>
  <c r="U9" i="10"/>
  <c r="E268" i="10"/>
  <c r="AB143" i="10"/>
  <c r="Y143" i="10"/>
  <c r="X143" i="10"/>
  <c r="L143" i="10"/>
  <c r="AN143" i="10"/>
  <c r="AJ143" i="10"/>
  <c r="AJ8" i="10" s="1"/>
  <c r="AH143" i="10"/>
  <c r="AE143" i="10"/>
  <c r="M143" i="10"/>
  <c r="S123" i="10"/>
  <c r="S8" i="10" s="1"/>
  <c r="S6" i="10" s="1"/>
  <c r="J123" i="10"/>
  <c r="J8" i="10" s="1"/>
  <c r="O123" i="10"/>
  <c r="O8" i="10" s="1"/>
  <c r="O6" i="10" s="1"/>
  <c r="Q123" i="10"/>
  <c r="Q8" i="10" s="1"/>
  <c r="Y123" i="10"/>
  <c r="Y8" i="10" s="1"/>
  <c r="Y6" i="10" s="1"/>
  <c r="AM123" i="10"/>
  <c r="AM8" i="10" s="1"/>
  <c r="AM6" i="10" s="1"/>
  <c r="AA123" i="10"/>
  <c r="AA8" i="10" s="1"/>
  <c r="AA6" i="10" s="1"/>
  <c r="AN123" i="10"/>
  <c r="AN8" i="10" s="1"/>
  <c r="T123" i="10"/>
  <c r="V8" i="10"/>
  <c r="H8" i="10" l="1"/>
  <c r="H6" i="10" s="1"/>
  <c r="H26" i="10" s="1"/>
  <c r="W8" i="10"/>
  <c r="W6" i="10" s="1"/>
  <c r="W25" i="10" s="1"/>
  <c r="O25" i="10"/>
  <c r="O3" i="10"/>
  <c r="O28" i="10"/>
  <c r="O24" i="10"/>
  <c r="O27" i="10"/>
  <c r="O26" i="10"/>
  <c r="Y25" i="10"/>
  <c r="Y24" i="10"/>
  <c r="Y28" i="10"/>
  <c r="Y27" i="10"/>
  <c r="Y3" i="10"/>
  <c r="Y26" i="10"/>
  <c r="I25" i="10"/>
  <c r="I28" i="10"/>
  <c r="I4" i="10"/>
  <c r="I24" i="10"/>
  <c r="I27" i="10"/>
  <c r="I3" i="10"/>
  <c r="I26" i="10"/>
  <c r="AI25" i="10"/>
  <c r="AI27" i="10"/>
  <c r="AI24" i="10"/>
  <c r="AI3" i="10"/>
  <c r="AI28" i="10"/>
  <c r="AI26" i="10"/>
  <c r="AC6" i="10"/>
  <c r="AC25" i="10" s="1"/>
  <c r="AA25" i="10"/>
  <c r="AA24" i="10"/>
  <c r="AA4" i="10"/>
  <c r="AA28" i="10"/>
  <c r="AA3" i="10"/>
  <c r="AA27" i="10"/>
  <c r="AA26" i="10"/>
  <c r="AF6" i="10"/>
  <c r="AM25" i="10"/>
  <c r="AM27" i="10"/>
  <c r="AM24" i="10"/>
  <c r="AM28" i="10"/>
  <c r="AM3" i="10"/>
  <c r="X8" i="10"/>
  <c r="AL6" i="10"/>
  <c r="T8" i="10"/>
  <c r="T6" i="10" s="1"/>
  <c r="S25" i="10"/>
  <c r="S27" i="10"/>
  <c r="S3" i="10"/>
  <c r="S28" i="10"/>
  <c r="S24" i="10"/>
  <c r="AM26" i="10"/>
  <c r="E123" i="10"/>
  <c r="AK8" i="10"/>
  <c r="N8" i="10"/>
  <c r="E143" i="10"/>
  <c r="S26" i="10"/>
  <c r="AN6" i="10"/>
  <c r="AN25" i="10" s="1"/>
  <c r="Q6" i="10"/>
  <c r="Q25" i="10" s="1"/>
  <c r="AD6" i="10"/>
  <c r="AD25" i="10" s="1"/>
  <c r="AG6" i="10"/>
  <c r="AG25" i="10" s="1"/>
  <c r="F8" i="10"/>
  <c r="G8" i="10"/>
  <c r="P8" i="10"/>
  <c r="P6" i="10" s="1"/>
  <c r="AJ6" i="10"/>
  <c r="AJ25" i="10"/>
  <c r="AE8" i="10"/>
  <c r="J6" i="10"/>
  <c r="J25" i="10" s="1"/>
  <c r="M8" i="10"/>
  <c r="M6" i="10" s="1"/>
  <c r="H25" i="10"/>
  <c r="H3" i="10"/>
  <c r="H27" i="10"/>
  <c r="H28" i="10"/>
  <c r="H24" i="10"/>
  <c r="AB8" i="10"/>
  <c r="U8" i="10"/>
  <c r="AL26" i="10"/>
  <c r="V6" i="10"/>
  <c r="V25" i="10"/>
  <c r="R8" i="10"/>
  <c r="Z25" i="10"/>
  <c r="Z28" i="10"/>
  <c r="Z27" i="10"/>
  <c r="Z3" i="10"/>
  <c r="Z24" i="10"/>
  <c r="Z4" i="10"/>
  <c r="AH8" i="10"/>
  <c r="L8" i="10"/>
  <c r="K6" i="10"/>
  <c r="K25" i="10"/>
  <c r="E9" i="10"/>
  <c r="R6" i="10" l="1"/>
  <c r="R25" i="10" s="1"/>
  <c r="AE6" i="10"/>
  <c r="AE25" i="10" s="1"/>
  <c r="G6" i="10"/>
  <c r="G25" i="10" s="1"/>
  <c r="N6" i="10"/>
  <c r="N25" i="10" s="1"/>
  <c r="AM4" i="10"/>
  <c r="AL3" i="10"/>
  <c r="AL24" i="10"/>
  <c r="AL27" i="10"/>
  <c r="AL28" i="10"/>
  <c r="AF28" i="10"/>
  <c r="AF24" i="10"/>
  <c r="AF3" i="10"/>
  <c r="AF27" i="10"/>
  <c r="AF4" i="10"/>
  <c r="AF26" i="10"/>
  <c r="I2" i="10"/>
  <c r="L6" i="10"/>
  <c r="L25" i="10" s="1"/>
  <c r="M25" i="10"/>
  <c r="M24" i="10"/>
  <c r="M27" i="10"/>
  <c r="M4" i="10"/>
  <c r="M3" i="10"/>
  <c r="M28" i="10"/>
  <c r="M26" i="10"/>
  <c r="AK6" i="10"/>
  <c r="AK25" i="10" s="1"/>
  <c r="X6" i="10"/>
  <c r="X25" i="10" s="1"/>
  <c r="U6" i="10"/>
  <c r="V4" i="10" s="1"/>
  <c r="AB6" i="10"/>
  <c r="AB25" i="10" s="1"/>
  <c r="AJ24" i="10"/>
  <c r="AJ3" i="10"/>
  <c r="AJ28" i="10"/>
  <c r="AJ4" i="10"/>
  <c r="AJ27" i="10"/>
  <c r="AJ26" i="10"/>
  <c r="T25" i="10"/>
  <c r="T24" i="10"/>
  <c r="T28" i="10"/>
  <c r="T3" i="10"/>
  <c r="T27" i="10"/>
  <c r="T4" i="10"/>
  <c r="T26" i="10"/>
  <c r="W27" i="10"/>
  <c r="W4" i="10"/>
  <c r="W3" i="10"/>
  <c r="W28" i="10"/>
  <c r="W24" i="10"/>
  <c r="W26" i="10"/>
  <c r="AH6" i="10"/>
  <c r="AH25" i="10" s="1"/>
  <c r="F6" i="10"/>
  <c r="E8" i="10"/>
  <c r="AD28" i="10"/>
  <c r="AD3" i="10"/>
  <c r="AD27" i="10"/>
  <c r="AD24" i="10"/>
  <c r="AD4" i="10"/>
  <c r="AD26" i="10"/>
  <c r="AN28" i="10"/>
  <c r="AN27" i="10"/>
  <c r="AN4" i="10"/>
  <c r="AN3" i="10"/>
  <c r="AN24" i="10"/>
  <c r="AN26" i="10"/>
  <c r="K27" i="10"/>
  <c r="K24" i="10"/>
  <c r="K3" i="10"/>
  <c r="K4" i="10"/>
  <c r="K28" i="10"/>
  <c r="K26" i="10"/>
  <c r="V3" i="10"/>
  <c r="V27" i="10"/>
  <c r="V28" i="10"/>
  <c r="V24" i="10"/>
  <c r="V26" i="10"/>
  <c r="J26" i="10"/>
  <c r="J28" i="10"/>
  <c r="J24" i="10"/>
  <c r="J4" i="10"/>
  <c r="J27" i="10"/>
  <c r="J3" i="10"/>
  <c r="J2" i="10" s="1"/>
  <c r="P25" i="10"/>
  <c r="P27" i="10"/>
  <c r="P24" i="10"/>
  <c r="P4" i="10"/>
  <c r="P3" i="10"/>
  <c r="P2" i="10" s="1"/>
  <c r="P28" i="10"/>
  <c r="P26" i="10"/>
  <c r="AG24" i="10"/>
  <c r="AG27" i="10"/>
  <c r="AG3" i="10"/>
  <c r="AG28" i="10"/>
  <c r="AG4" i="10"/>
  <c r="AG26" i="10"/>
  <c r="Q3" i="10"/>
  <c r="Q4" i="10"/>
  <c r="Q27" i="10"/>
  <c r="Q28" i="10"/>
  <c r="Q24" i="10"/>
  <c r="Q26" i="10"/>
  <c r="AL25" i="10"/>
  <c r="AF25" i="10"/>
  <c r="AC28" i="10"/>
  <c r="AC3" i="10"/>
  <c r="AC24" i="10"/>
  <c r="AC27" i="10"/>
  <c r="AC26" i="10"/>
  <c r="U25" i="10" l="1"/>
  <c r="AC4" i="10"/>
  <c r="AH28" i="10"/>
  <c r="AH3" i="10"/>
  <c r="AH24" i="10"/>
  <c r="AH27" i="10"/>
  <c r="AH4" i="10"/>
  <c r="AH26" i="10"/>
  <c r="AI4" i="10"/>
  <c r="U28" i="10"/>
  <c r="U24" i="10"/>
  <c r="U27" i="10"/>
  <c r="U4" i="10"/>
  <c r="U3" i="10"/>
  <c r="U26" i="10"/>
  <c r="AK24" i="10"/>
  <c r="AK27" i="10"/>
  <c r="AK3" i="10"/>
  <c r="AK4" i="10"/>
  <c r="AK28" i="10"/>
  <c r="AK26" i="10"/>
  <c r="AL4" i="10"/>
  <c r="N26" i="10"/>
  <c r="N28" i="10"/>
  <c r="N4" i="10"/>
  <c r="N27" i="10"/>
  <c r="N3" i="10"/>
  <c r="N24" i="10"/>
  <c r="O4" i="10"/>
  <c r="AE28" i="10"/>
  <c r="AE4" i="10"/>
  <c r="AE24" i="10"/>
  <c r="AE3" i="10"/>
  <c r="AE27" i="10"/>
  <c r="AE26" i="10"/>
  <c r="K2" i="10"/>
  <c r="F25" i="10"/>
  <c r="F3" i="10"/>
  <c r="F24" i="10"/>
  <c r="F28" i="10"/>
  <c r="F27" i="10"/>
  <c r="E6" i="10"/>
  <c r="E25" i="10" s="1"/>
  <c r="F26" i="10"/>
  <c r="AB27" i="10"/>
  <c r="AB3" i="10"/>
  <c r="AB24" i="10"/>
  <c r="AB4" i="10"/>
  <c r="AB28" i="10"/>
  <c r="AB26" i="10"/>
  <c r="X24" i="10"/>
  <c r="X27" i="10"/>
  <c r="X3" i="10"/>
  <c r="X28" i="10"/>
  <c r="X4" i="10"/>
  <c r="X26" i="10"/>
  <c r="Y4" i="10"/>
  <c r="L28" i="10"/>
  <c r="L4" i="10"/>
  <c r="L3" i="10"/>
  <c r="L2" i="10" s="1"/>
  <c r="L24" i="10"/>
  <c r="L27" i="10"/>
  <c r="L26" i="10"/>
  <c r="G26" i="10"/>
  <c r="G3" i="10"/>
  <c r="H2" i="10" s="1"/>
  <c r="G27" i="10"/>
  <c r="G24" i="10"/>
  <c r="G28" i="10"/>
  <c r="G4" i="10"/>
  <c r="H4" i="10"/>
  <c r="R3" i="10"/>
  <c r="R27" i="10"/>
  <c r="R24" i="10"/>
  <c r="R4" i="10"/>
  <c r="R28" i="10"/>
  <c r="R26" i="10"/>
  <c r="S4" i="10"/>
  <c r="M2" i="10" l="1"/>
  <c r="G2" i="10"/>
  <c r="N2" i="10"/>
  <c r="O2" i="10"/>
  <c r="E28" i="10"/>
  <c r="E27" i="10"/>
  <c r="E24" i="10"/>
  <c r="B2" i="1"/>
  <c r="E26" i="10"/>
</calcChain>
</file>

<file path=xl/sharedStrings.xml><?xml version="1.0" encoding="utf-8"?>
<sst xmlns="http://schemas.openxmlformats.org/spreadsheetml/2006/main" count="3376" uniqueCount="302">
  <si>
    <t xml:space="preserve">Veículo </t>
  </si>
  <si>
    <t>Vans</t>
  </si>
  <si>
    <t>Micro Ônibus</t>
  </si>
  <si>
    <t>Motos</t>
  </si>
  <si>
    <t>Ônibus Fretado</t>
  </si>
  <si>
    <t>Transporte Publico</t>
  </si>
  <si>
    <t>Tarifa</t>
  </si>
  <si>
    <t>Usuários por tipo</t>
  </si>
  <si>
    <t>Acesso</t>
  </si>
  <si>
    <t>Cobrança sobre o Faturamento de Alimentação e Souvenirs</t>
  </si>
  <si>
    <t>Consumo de Alimentos e Souvenirs</t>
  </si>
  <si>
    <t>Alimentação</t>
  </si>
  <si>
    <t>Ticket de passaporte</t>
  </si>
  <si>
    <t>Atrações por usuário</t>
  </si>
  <si>
    <t>incluso</t>
  </si>
  <si>
    <t>Centro de Educação Ambiental</t>
  </si>
  <si>
    <t>Outros 4</t>
  </si>
  <si>
    <t>Outros 3</t>
  </si>
  <si>
    <t>Outros 2</t>
  </si>
  <si>
    <t>Outros 1</t>
  </si>
  <si>
    <t>Arvorismo</t>
  </si>
  <si>
    <t>Fazendinha</t>
  </si>
  <si>
    <t>Show de Répteis</t>
  </si>
  <si>
    <t>Show de Pets</t>
  </si>
  <si>
    <t>Show de Aves</t>
  </si>
  <si>
    <t>Safari</t>
  </si>
  <si>
    <t>Trezinho</t>
  </si>
  <si>
    <t>Atração</t>
  </si>
  <si>
    <t>Passaporte</t>
  </si>
  <si>
    <t>Ticket Médio de Atrações</t>
  </si>
  <si>
    <t>Ticket Visitação</t>
  </si>
  <si>
    <t>grátis</t>
  </si>
  <si>
    <t>sim</t>
  </si>
  <si>
    <t>A12</t>
  </si>
  <si>
    <t>A11</t>
  </si>
  <si>
    <t>A10</t>
  </si>
  <si>
    <t>A9</t>
  </si>
  <si>
    <t>A8</t>
  </si>
  <si>
    <t>A7</t>
  </si>
  <si>
    <t>A6</t>
  </si>
  <si>
    <t>A5</t>
  </si>
  <si>
    <t>A4</t>
  </si>
  <si>
    <t>A3</t>
  </si>
  <si>
    <t>A2</t>
  </si>
  <si>
    <t>A1</t>
  </si>
  <si>
    <t>Visitação Básica</t>
  </si>
  <si>
    <t>Entrada</t>
  </si>
  <si>
    <t>Crianças</t>
  </si>
  <si>
    <t>Adultos</t>
  </si>
  <si>
    <t>Idosos</t>
  </si>
  <si>
    <t>Dias de Alta Demanda</t>
  </si>
  <si>
    <t>Dias de Média Demanda</t>
  </si>
  <si>
    <t>Dias de Baixa Demanda</t>
  </si>
  <si>
    <t>Classe E</t>
  </si>
  <si>
    <t>Classe D</t>
  </si>
  <si>
    <t>Classe C</t>
  </si>
  <si>
    <t>Classe B</t>
  </si>
  <si>
    <t>Classe A</t>
  </si>
  <si>
    <t>INGRESSOS</t>
  </si>
  <si>
    <t xml:space="preserve">Classe </t>
  </si>
  <si>
    <t>Metodologia para as estimativas populacionais municipais do Rio Grande do Sul — Revisão 2015 Nova série para o período 2001 a 2014 Visão geral A nova série histórica de estimativas populacionais municipais para o período 2001 a 2014 compatibiliza as estimativas realizadas pela Fundação de Economia e Estatística (FEE) para o total do Estado com a projeção para o RS divulgada pelo Instituto Brasileiro de Geografia e Estatística (IBGE) nas projeções da população (revisão 2013)1 . Assim, as estimativas populacionais da FEE tornam a série histórica da população total dos municípios do RS comparável com as dos demais estados brasileiros. As projeções do IBGE, construídas através do Método das Componentes Demográficas, possuem a característica de se distanciar do Censo, apresentando valores superiores mesmo em anos censitários, como é o caso do ano de 2010. Isso ocorre por diversos fatores, como a omissão de pessoas em coletas do Censo. Para informações detalhadas, o leitor pode acessar a publicação do IBGE (2013). Além da população por sexo e idades quinquenais, a FEE passa a disponibilizar, pela primeira vez, as estimativas populacionais em idade simples das pessoas entre 0 e 19 anos por município. Para isso, utilizaram-se estatísticas vitais de nascimentos e óbitos fornecidas pela Secretaria de Saúde do RS, além de estimativas de imigrantes e emigrantes por município, que são obtidas através do uso de variáveis sintomáticas e inseridas com base na estrutura etária de migração do último Censo Demográfico. No entanto, é importante esclarecer que toda estimativa possui um resíduo existente. Dessa forma, colaborações quanto a aparentes</t>
  </si>
  <si>
    <t>Porto Alegre</t>
  </si>
  <si>
    <t>Mulheres</t>
  </si>
  <si>
    <t>Homens</t>
  </si>
  <si>
    <t>80 ANOS OU MAIS</t>
  </si>
  <si>
    <t>DE 75 A 79 ANOS</t>
  </si>
  <si>
    <t>DE 70 A 74 ANOS</t>
  </si>
  <si>
    <t>DE 65 A 69 ANOS</t>
  </si>
  <si>
    <t>DE 60 A 64 ANOS</t>
  </si>
  <si>
    <t>DE 55 A 59 ANOS</t>
  </si>
  <si>
    <t>DE 50 A 54 ANOS</t>
  </si>
  <si>
    <t>DE 45 A 49 ANOS</t>
  </si>
  <si>
    <t>DE 40 A 44 ANOS</t>
  </si>
  <si>
    <t>DE 35 A 39 ANOS</t>
  </si>
  <si>
    <t>DE 30 A 34 ANOS</t>
  </si>
  <si>
    <t>DE 25 A 29 ANOS</t>
  </si>
  <si>
    <t>DE 20 A 24 ANOS</t>
  </si>
  <si>
    <t>DE 15 A 19 ANOS</t>
  </si>
  <si>
    <t>DE 10 A 14 ANOS</t>
  </si>
  <si>
    <t>DE 5 A 9 ANOS</t>
  </si>
  <si>
    <t>DE 0 A 4 ANOS</t>
  </si>
  <si>
    <t>TOTAL</t>
  </si>
  <si>
    <t>Idosos 65 anos ou mais</t>
  </si>
  <si>
    <t>Crianças de 4 a 12 anos</t>
  </si>
  <si>
    <t>Crianças de 0 a 4 anos (isentos)</t>
  </si>
  <si>
    <t>Taxa de Crescimento</t>
  </si>
  <si>
    <t>MUNICÍPIO</t>
  </si>
  <si>
    <t>Ano</t>
  </si>
  <si>
    <t>Meia</t>
  </si>
  <si>
    <t>Inteira</t>
  </si>
  <si>
    <t>Taxa de crescimento</t>
  </si>
  <si>
    <t>Total</t>
  </si>
  <si>
    <t>Isentos</t>
  </si>
  <si>
    <t>Ano Referência</t>
  </si>
  <si>
    <t>Ano Calendário</t>
  </si>
  <si>
    <t>Projeção Populacional por Faixa Etária</t>
  </si>
  <si>
    <t>Finais de Semana</t>
  </si>
  <si>
    <t>Dias de Semana</t>
  </si>
  <si>
    <t>E/F</t>
  </si>
  <si>
    <t>E/S</t>
  </si>
  <si>
    <t>D/F</t>
  </si>
  <si>
    <t>D/S</t>
  </si>
  <si>
    <t>A</t>
  </si>
  <si>
    <t>M</t>
  </si>
  <si>
    <t>B</t>
  </si>
  <si>
    <t>F</t>
  </si>
  <si>
    <t>Com Feriados</t>
  </si>
  <si>
    <t>Férias</t>
  </si>
  <si>
    <t>Feriados</t>
  </si>
  <si>
    <t>Sem Incluir Feriados</t>
  </si>
  <si>
    <t>Sab</t>
  </si>
  <si>
    <t>Sex</t>
  </si>
  <si>
    <t>Qui</t>
  </si>
  <si>
    <t>Qua</t>
  </si>
  <si>
    <t>Ter</t>
  </si>
  <si>
    <t>Seg</t>
  </si>
  <si>
    <t>Dom</t>
  </si>
  <si>
    <t>Dezembro</t>
  </si>
  <si>
    <t>Novembro</t>
  </si>
  <si>
    <t>Outubro</t>
  </si>
  <si>
    <t>Setembro</t>
  </si>
  <si>
    <t>Agosto</t>
  </si>
  <si>
    <t>Julho</t>
  </si>
  <si>
    <t>Junho</t>
  </si>
  <si>
    <t>Maio</t>
  </si>
  <si>
    <t>Abril</t>
  </si>
  <si>
    <t>Março</t>
  </si>
  <si>
    <t>Fevereiro</t>
  </si>
  <si>
    <t>Janeiro</t>
  </si>
  <si>
    <t>Funcionamento em:</t>
  </si>
  <si>
    <t>Dias da Semana</t>
  </si>
  <si>
    <t>Pagantes de ingresso idoso dias de alta demanda Classe E (un)</t>
  </si>
  <si>
    <t>Pagantes de ingresso idoso dias de alta demanda Classe D (un)</t>
  </si>
  <si>
    <t>Pagantes de ingresso idoso dias de alta demanda Classe C (un)</t>
  </si>
  <si>
    <t>Pagantes de ingresso idoso dias de alta demanda Classe B (un)</t>
  </si>
  <si>
    <t>Pagantes de ingresso idoso dias de alta demanda Classe A (un)</t>
  </si>
  <si>
    <t>Pagantes de ingresso idoso dias de alta demanda (un)</t>
  </si>
  <si>
    <t>Pagantes de ingresso idoso dias de média demanda Classe E (un)</t>
  </si>
  <si>
    <t>Pagantes de ingresso idoso dias de média demanda Classe D (un)</t>
  </si>
  <si>
    <t>Pagantes de ingresso idoso dias de média demanda Classe C (un)</t>
  </si>
  <si>
    <t>Pagantes de ingresso idoso dias de média demanda Classe B (un)</t>
  </si>
  <si>
    <t>Pagantes de ingresso idoso dias de média demanda Classe A (un)</t>
  </si>
  <si>
    <t>Pagantes de ingresso idoso dias de média demanda (un)</t>
  </si>
  <si>
    <t>Pagantes de ingresso idoso dias de baixa demanda Classe E (un)</t>
  </si>
  <si>
    <t>Pagantes de ingresso idoso dias de baixa demanda Classe D (un)</t>
  </si>
  <si>
    <t>Pagantes de ingresso idoso dias de baixa demanda Classe C (un)</t>
  </si>
  <si>
    <t>Pagantes de ingresso idoso dias de baixa demanda Classe B (un)</t>
  </si>
  <si>
    <t>Pagantes de ingresso idoso dias de baixa demanda Classe A (un)</t>
  </si>
  <si>
    <t>Pagantes de ingresso idoso dias de baixa demanda (un)</t>
  </si>
  <si>
    <t>Pagantes de ingresso criança dias de alta demanda Classe E (un)</t>
  </si>
  <si>
    <t>Pagantes de ingresso criança dias de alta demanda Classe D (un)</t>
  </si>
  <si>
    <t>Pagantes de ingresso criança dias de alta demanda Classe C (un)</t>
  </si>
  <si>
    <t>Pagantes de ingresso criança dias de alta demanda Classe B (un)</t>
  </si>
  <si>
    <t>Pagantes de ingresso criança dias de alta demanda Classe A (un)</t>
  </si>
  <si>
    <t>Pagantes de ingresso criança dias de alta demanda (un)</t>
  </si>
  <si>
    <t>Pagantes de ingresso criança dias de média demanda Classe E (un)</t>
  </si>
  <si>
    <t>Pagantes de ingresso criança dias de média demanda Classe D (un)</t>
  </si>
  <si>
    <t>Pagantes de ingresso criança dias de média demanda Classe C (un)</t>
  </si>
  <si>
    <t>Pagantes de ingresso criança dias de média demanda Classe B (un)</t>
  </si>
  <si>
    <t>Pagantes de ingresso criança dias de média demanda Classe A (un)</t>
  </si>
  <si>
    <t>Pagantes de ingresso criança dias de média demanda (un)</t>
  </si>
  <si>
    <t>Pagantes de ingresso criança dias de baixa demanda Classe E (un)</t>
  </si>
  <si>
    <t>Pagantes de ingresso criança dias de baixa demanda Classe D (un)</t>
  </si>
  <si>
    <t>Pagantes de ingresso criança dias de baixa demanda Classe C (un)</t>
  </si>
  <si>
    <t>Pagantes de ingresso criança dias de baixa demanda Classe B (un)</t>
  </si>
  <si>
    <t>Pagantes de ingresso criança dias de baixa demanda Classe A (un)</t>
  </si>
  <si>
    <t>Pagantes de ingresso criança dias de baixa demanda (un)</t>
  </si>
  <si>
    <t>Pagantes de ingresso adulto dias de alta demanda Classe E (un)</t>
  </si>
  <si>
    <t>Pagantes de ingresso adulto dias de alta demanda Classe D (un)</t>
  </si>
  <si>
    <t>Pagantes de ingresso adulto dias de alta demanda Classe C (un)</t>
  </si>
  <si>
    <t>Pagantes de ingresso adulto dias de alta demanda Classe B (un)</t>
  </si>
  <si>
    <t>Pagantes de ingresso adulto dias de alta demanda Classe A (un)</t>
  </si>
  <si>
    <t>Pagantes de ingresso adulto dias de alta demanda (un)</t>
  </si>
  <si>
    <t>Pagantes de ingresso adulto dias de média demanda Classe E (un)</t>
  </si>
  <si>
    <t>Pagantes de ingresso adulto dias de média demanda Classe D (un)</t>
  </si>
  <si>
    <t>Pagantes de ingresso adulto dias de média demanda Classe C (un)</t>
  </si>
  <si>
    <t>Pagantes de ingresso adulto dias de média demanda Classe B (un)</t>
  </si>
  <si>
    <t>Pagantes de ingresso adulto dias de média demanda Classe A (un)</t>
  </si>
  <si>
    <t>Pagantes de ingresso adulto dias de média demanda (un)</t>
  </si>
  <si>
    <t>Pagantes de ingresso adulto dias de baixa demanda Classe E (un)</t>
  </si>
  <si>
    <t>Pagantes de ingresso adulto dias de baixa demanda Classe D (un)</t>
  </si>
  <si>
    <t>Pagantes de ingresso adulto dias de baixa demanda Classe C (un)</t>
  </si>
  <si>
    <t>Pagantes de ingresso adulto dias de baixa demanda Classe B (un)</t>
  </si>
  <si>
    <t>Pagantes de ingresso adulto dias de baixa demanda Classe A (un)</t>
  </si>
  <si>
    <t>Pagantes de ingresso adulto dias de baixa demanda (un)</t>
  </si>
  <si>
    <t>ADULTOS</t>
  </si>
  <si>
    <t>TICKET 2 - Passaporte</t>
  </si>
  <si>
    <t>TICKET 1 - ACESSO AO ZOO</t>
  </si>
  <si>
    <t>Projetado</t>
  </si>
  <si>
    <t>Ocupação Média diária</t>
  </si>
  <si>
    <t>Distribuição</t>
  </si>
  <si>
    <t>Dias</t>
  </si>
  <si>
    <t>Perfil de Usuário</t>
  </si>
  <si>
    <t>Distribuição por renda (un)</t>
  </si>
  <si>
    <t>m</t>
  </si>
  <si>
    <t>i</t>
  </si>
  <si>
    <t>Distribuição por faixa de pagantes</t>
  </si>
  <si>
    <t>Códigos</t>
  </si>
  <si>
    <t>Distribuição por renda %</t>
  </si>
  <si>
    <t>Taxa de crescimento Real</t>
  </si>
  <si>
    <t>Público total</t>
  </si>
  <si>
    <t>Captura de Demanda</t>
  </si>
  <si>
    <t>Publico Total Potencial</t>
  </si>
  <si>
    <t>Público total - Formato Atual</t>
  </si>
  <si>
    <t>Anos</t>
  </si>
  <si>
    <t>Descrição</t>
  </si>
  <si>
    <t>Demanda</t>
  </si>
  <si>
    <t>a</t>
  </si>
  <si>
    <t>b</t>
  </si>
  <si>
    <t>TICKET 3 - Atração 10</t>
  </si>
  <si>
    <t>TICKET 3 - Atração 9</t>
  </si>
  <si>
    <t>TICKET 3 - Atração 8</t>
  </si>
  <si>
    <t>TICKET 3 - Atração 7</t>
  </si>
  <si>
    <t>TICKET 3 - Atração 6</t>
  </si>
  <si>
    <t>TICKET 3 - Atração 5</t>
  </si>
  <si>
    <t>TICKET 3 - Atração 4</t>
  </si>
  <si>
    <t>TICKET 3 - Atração 3</t>
  </si>
  <si>
    <t>TICKET 3 - Atração 2</t>
  </si>
  <si>
    <t>TICKET 3 - Atração 1</t>
  </si>
  <si>
    <t>Dias de funcionamento</t>
  </si>
  <si>
    <t>Usos Diários</t>
  </si>
  <si>
    <t>Dias por ano</t>
  </si>
  <si>
    <t>Máximo Projetado (un)</t>
  </si>
  <si>
    <t>Total de Veículos  dia de alta demanda (un)</t>
  </si>
  <si>
    <t>Total de Veículos  dia de média demanda (un)</t>
  </si>
  <si>
    <t>Total de Veículos  dia de baixa demanda (un)</t>
  </si>
  <si>
    <t>Total de Veículos (R$)</t>
  </si>
  <si>
    <t>Total de Veículos  ANO (un)</t>
  </si>
  <si>
    <t>Visitantes Classe E</t>
  </si>
  <si>
    <t>Visitantes Classe D</t>
  </si>
  <si>
    <t>Visitantes Classe C</t>
  </si>
  <si>
    <t>Visitantes Classe B</t>
  </si>
  <si>
    <t>Visitantes Classe A</t>
  </si>
  <si>
    <t>Agrupamentos dos Visitantes por tipo de transporte</t>
  </si>
  <si>
    <t>Visitantes por classe</t>
  </si>
  <si>
    <t>Demanda de Estacionamento</t>
  </si>
  <si>
    <t>Receita sobre o Faturamento</t>
  </si>
  <si>
    <t>Participação no faturamento</t>
  </si>
  <si>
    <t>Pagantes de ingresso idoso dias de alta demanda Classe E (R$)</t>
  </si>
  <si>
    <t>Pagantes de ingresso idoso dias de alta demanda Classe D (R$)</t>
  </si>
  <si>
    <t>Pagantes de ingresso idoso dias de alta demanda Classe C (R$)</t>
  </si>
  <si>
    <t>Pagantes de ingresso idoso dias de alta demanda Classe B (R$)</t>
  </si>
  <si>
    <t>Pagantes de ingresso idoso dias de alta demanda Classe A (R$)</t>
  </si>
  <si>
    <t>Pagantes de ingresso idoso dias de alta demanda (R$)</t>
  </si>
  <si>
    <t>P</t>
  </si>
  <si>
    <t>Pagantes de ingresso idoso dias de média demanda Classe E (R$)</t>
  </si>
  <si>
    <t>Pagantes de ingresso idoso dias de média demanda Classe D (R$)</t>
  </si>
  <si>
    <t>Pagantes de ingresso idoso dias de média demanda Classe C (R$)</t>
  </si>
  <si>
    <t>Pagantes de ingresso idoso dias de média demanda Classe B (R$)</t>
  </si>
  <si>
    <t>Pagantes de ingresso idoso dias de média demanda Classe A (R$)</t>
  </si>
  <si>
    <t>Pagantes de ingresso idoso dias de média demanda (R$)</t>
  </si>
  <si>
    <t>Pagantes de ingresso idoso dias de baixa demanda Classe E (R$)</t>
  </si>
  <si>
    <t>Pagantes de ingresso idoso dias de baixa demanda Classe D (R$)</t>
  </si>
  <si>
    <t>Pagantes de ingresso idoso dias de baixa demanda Classe C (R$)</t>
  </si>
  <si>
    <t>Pagantes de ingresso idoso dias de baixa demanda Classe B (R$)</t>
  </si>
  <si>
    <t>Pagantes de ingresso idoso dias de baixa demanda Classe A (R$)</t>
  </si>
  <si>
    <t>Pagantes de ingresso idoso dias de baixa demanda (R$)</t>
  </si>
  <si>
    <t>Pagantes de ingresso criança dias de alta demanda Classe E (R$)</t>
  </si>
  <si>
    <t>Pagantes de ingresso criança dias de alta demanda Classe D (R$)</t>
  </si>
  <si>
    <t>Pagantes de ingresso criança dias de alta demanda Classe C (R$)</t>
  </si>
  <si>
    <t>Pagantes de ingresso criança dias de alta demanda Classe B (R$)</t>
  </si>
  <si>
    <t>Pagantes de ingresso criança dias de alta demanda Classe A (R$)</t>
  </si>
  <si>
    <t>Pagantes de ingresso criança dias de alta demanda (R$)</t>
  </si>
  <si>
    <t>Pagantes de ingresso criança dias de média demanda Classe E (R$)</t>
  </si>
  <si>
    <t>Pagantes de ingresso criança dias de média demanda Classe D (R$)</t>
  </si>
  <si>
    <t>Pagantes de ingresso criança dias de média demanda Classe C (R$)</t>
  </si>
  <si>
    <t>Pagantes de ingresso criança dias de média demanda Classe B (R$)</t>
  </si>
  <si>
    <t>Pagantes de ingresso criança dias de média demanda Classe A (R$)</t>
  </si>
  <si>
    <t>Pagantes de ingresso criança dias de média demanda (R$)</t>
  </si>
  <si>
    <t>Pagantes de ingresso criança dias de baixa demanda Classe E (R$)</t>
  </si>
  <si>
    <t>Pagantes de ingresso criança dias de baixa demanda Classe D (R$)</t>
  </si>
  <si>
    <t>Pagantes de ingresso criança dias de baixa demanda Classe C (R$)</t>
  </si>
  <si>
    <t>Pagantes de ingresso criança dias de baixa demanda Classe B (R$)</t>
  </si>
  <si>
    <t>Pagantes de ingresso criança dias de baixa demanda Classe A (R$)</t>
  </si>
  <si>
    <t>Pagantes de ingresso criança dias de baixa demanda (R$)</t>
  </si>
  <si>
    <t>Pagantes de ingresso adulto dias de alta demanda Classe E (R$)</t>
  </si>
  <si>
    <t>Pagantes de ingresso adulto dias de alta demanda Classe D (R$)</t>
  </si>
  <si>
    <t>Pagantes de ingresso adulto dias de alta demanda Classe C (R$)</t>
  </si>
  <si>
    <t>Pagantes de ingresso adulto dias de alta demanda Classe B (R$)</t>
  </si>
  <si>
    <t>Pagantes de ingresso adulto dias de alta demanda Classe A (R$)</t>
  </si>
  <si>
    <t>Pagantes de ingresso adulto dias de alta demanda (R$)</t>
  </si>
  <si>
    <t>Pagantes de ingresso adulto dias de média demanda Classe E (R$)</t>
  </si>
  <si>
    <t>Pagantes de ingresso adulto dias de média demanda Classe D (R$)</t>
  </si>
  <si>
    <t>Pagantes de ingresso adulto dias de média demanda Classe C (R$)</t>
  </si>
  <si>
    <t>Pagantes de ingresso adulto dias de média demanda Classe B (R$)</t>
  </si>
  <si>
    <t>Pagantes de ingresso adulto dias de média demanda Classe A (R$)</t>
  </si>
  <si>
    <t>Pagantes de ingresso adulto dias de média demanda (R$)</t>
  </si>
  <si>
    <t>Pagantes de ingresso adulto dias de baixa demanda Classe E (R$)</t>
  </si>
  <si>
    <t>Pagantes de ingresso adulto dias de baixa demanda Classe D (R$)</t>
  </si>
  <si>
    <t>Pagantes de ingresso adulto dias de baixa demanda Classe C (R$)</t>
  </si>
  <si>
    <t>Pagantes de ingresso adulto dias de baixa demanda Classe B (R$)</t>
  </si>
  <si>
    <t>Pagantes de ingresso adulto dias de baixa demanda Classe A (R$)</t>
  </si>
  <si>
    <t>Pagantes de ingresso adulto dias de baixa demanda (R$)</t>
  </si>
  <si>
    <t>T</t>
  </si>
  <si>
    <t>Participação sobre o faturamento</t>
  </si>
  <si>
    <t>Estacionamento</t>
  </si>
  <si>
    <t>Atrações Especiais</t>
  </si>
  <si>
    <t>Ticket</t>
  </si>
  <si>
    <t>Mix</t>
  </si>
  <si>
    <t>Total de Receitas</t>
  </si>
  <si>
    <t>Receitas</t>
  </si>
  <si>
    <t>Ticket médio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</si>
</sst>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-* #,##0.00_-;\-* #,##0.00_-;_-* &quot;-&quot;??_-;_-@_-"/>
    <numFmt numFmtId="164" formatCode="_-* #,##0_-;\-* #,##0_-;_-* &quot;-&quot;??_-;_-@_-"/>
    <numFmt numFmtId="165" formatCode="&quot;Ano &quot;0"/>
    <numFmt numFmtId="166" formatCode="_-* #,##0.0_-;\-* #,##0.0_-;_-* &quot;-&quot;??_-;_-@_-"/>
    <numFmt numFmtId="167" formatCode="0.0%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33CC"/>
      <name val="Calibri"/>
      <family val="2"/>
      <scheme val="minor"/>
    </font>
    <font>
      <sz val="11"/>
      <name val="Calibri"/>
      <family val="2"/>
      <scheme val="minor"/>
    </font>
    <font>
      <sz val="11"/>
      <color rgb="FF0033CC"/>
      <name val="Calibri"/>
      <family val="2"/>
      <scheme val="minor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11"/>
      <name val="Calibri"/>
      <family val="2"/>
      <scheme val="minor"/>
    </font>
    <font>
      <sz val="8"/>
      <color rgb="FF333333"/>
      <name val="Arial"/>
      <family val="2"/>
    </font>
    <font>
      <b/>
      <sz val="8"/>
      <color rgb="FFCC0000"/>
      <name val="Arial"/>
      <family val="2"/>
    </font>
    <font>
      <b/>
      <sz val="8"/>
      <color rgb="FF0000CC"/>
      <name val="Arial"/>
      <family val="2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0033CC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i/>
      <sz val="10"/>
      <color rgb="FF000000"/>
      <name val="Verdana"/>
      <family val="2"/>
    </font>
    <font>
      <b/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1" tint="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C000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28">
    <xf numFmtId="0" fontId="0" fillId="0" borderId="0" xfId="0"/>
    <xf numFmtId="0" fontId="0" fillId="0" borderId="0" xfId="0" applyAlignment="1">
      <alignment horizontal="center"/>
    </xf>
    <xf numFmtId="164" fontId="0" fillId="0" borderId="0" xfId="1" applyNumberFormat="1" applyFont="1" applyAlignment="1">
      <alignment horizontal="center"/>
    </xf>
    <xf numFmtId="10" fontId="0" fillId="0" borderId="1" xfId="2" applyNumberFormat="1" applyFont="1" applyFill="1" applyBorder="1" applyAlignment="1">
      <alignment horizontal="center"/>
    </xf>
    <xf numFmtId="10" fontId="0" fillId="0" borderId="2" xfId="2" applyNumberFormat="1" applyFont="1" applyFill="1" applyBorder="1" applyAlignment="1">
      <alignment horizontal="center"/>
    </xf>
    <xf numFmtId="10" fontId="0" fillId="0" borderId="3" xfId="2" applyNumberFormat="1" applyFont="1" applyFill="1" applyBorder="1" applyAlignment="1">
      <alignment horizontal="center"/>
    </xf>
    <xf numFmtId="10" fontId="0" fillId="0" borderId="4" xfId="2" applyNumberFormat="1" applyFont="1" applyFill="1" applyBorder="1" applyAlignment="1">
      <alignment horizontal="center"/>
    </xf>
    <xf numFmtId="10" fontId="0" fillId="0" borderId="5" xfId="2" applyNumberFormat="1" applyFont="1" applyFill="1" applyBorder="1" applyAlignment="1">
      <alignment horizontal="center"/>
    </xf>
    <xf numFmtId="43" fontId="4" fillId="0" borderId="1" xfId="1" applyFont="1" applyBorder="1" applyAlignment="1">
      <alignment horizontal="center"/>
    </xf>
    <xf numFmtId="43" fontId="4" fillId="0" borderId="4" xfId="1" applyFont="1" applyBorder="1" applyAlignment="1">
      <alignment horizontal="center"/>
    </xf>
    <xf numFmtId="43" fontId="4" fillId="0" borderId="6" xfId="1" applyFont="1" applyBorder="1" applyAlignment="1">
      <alignment horizontal="center"/>
    </xf>
    <xf numFmtId="9" fontId="2" fillId="0" borderId="7" xfId="0" applyNumberFormat="1" applyFont="1" applyBorder="1" applyAlignment="1">
      <alignment horizontal="center"/>
    </xf>
    <xf numFmtId="43" fontId="4" fillId="0" borderId="8" xfId="1" applyFont="1" applyBorder="1" applyAlignment="1">
      <alignment horizontal="center"/>
    </xf>
    <xf numFmtId="0" fontId="0" fillId="0" borderId="0" xfId="0" applyAlignment="1">
      <alignment horizontal="left" indent="3"/>
    </xf>
    <xf numFmtId="10" fontId="0" fillId="0" borderId="9" xfId="2" applyNumberFormat="1" applyFont="1" applyFill="1" applyBorder="1" applyAlignment="1">
      <alignment horizontal="center"/>
    </xf>
    <xf numFmtId="10" fontId="0" fillId="0" borderId="10" xfId="2" applyNumberFormat="1" applyFont="1" applyFill="1" applyBorder="1" applyAlignment="1">
      <alignment horizontal="center"/>
    </xf>
    <xf numFmtId="10" fontId="0" fillId="0" borderId="11" xfId="2" applyNumberFormat="1" applyFont="1" applyFill="1" applyBorder="1" applyAlignment="1">
      <alignment horizontal="center"/>
    </xf>
    <xf numFmtId="10" fontId="0" fillId="0" borderId="12" xfId="2" applyNumberFormat="1" applyFont="1" applyFill="1" applyBorder="1" applyAlignment="1">
      <alignment horizontal="center"/>
    </xf>
    <xf numFmtId="10" fontId="0" fillId="0" borderId="13" xfId="2" applyNumberFormat="1" applyFont="1" applyFill="1" applyBorder="1" applyAlignment="1">
      <alignment horizontal="center"/>
    </xf>
    <xf numFmtId="43" fontId="4" fillId="0" borderId="9" xfId="1" applyFont="1" applyBorder="1" applyAlignment="1">
      <alignment horizontal="center"/>
    </xf>
    <xf numFmtId="43" fontId="4" fillId="0" borderId="12" xfId="1" applyFont="1" applyBorder="1" applyAlignment="1">
      <alignment horizontal="center"/>
    </xf>
    <xf numFmtId="43" fontId="4" fillId="0" borderId="14" xfId="1" applyFont="1" applyBorder="1" applyAlignment="1">
      <alignment horizontal="center"/>
    </xf>
    <xf numFmtId="9" fontId="0" fillId="0" borderId="0" xfId="0" applyNumberFormat="1" applyBorder="1" applyAlignment="1">
      <alignment horizontal="center"/>
    </xf>
    <xf numFmtId="43" fontId="4" fillId="0" borderId="16" xfId="1" applyFont="1" applyBorder="1" applyAlignment="1">
      <alignment horizontal="center"/>
    </xf>
    <xf numFmtId="9" fontId="2" fillId="0" borderId="0" xfId="0" applyNumberFormat="1" applyFont="1" applyBorder="1" applyAlignment="1">
      <alignment horizontal="center"/>
    </xf>
    <xf numFmtId="10" fontId="0" fillId="0" borderId="17" xfId="2" applyNumberFormat="1" applyFont="1" applyFill="1" applyBorder="1" applyAlignment="1">
      <alignment horizontal="center"/>
    </xf>
    <xf numFmtId="10" fontId="0" fillId="0" borderId="18" xfId="2" applyNumberFormat="1" applyFont="1" applyFill="1" applyBorder="1" applyAlignment="1">
      <alignment horizontal="center"/>
    </xf>
    <xf numFmtId="10" fontId="0" fillId="0" borderId="19" xfId="2" applyNumberFormat="1" applyFont="1" applyFill="1" applyBorder="1" applyAlignment="1">
      <alignment horizontal="center"/>
    </xf>
    <xf numFmtId="10" fontId="0" fillId="0" borderId="20" xfId="2" applyNumberFormat="1" applyFont="1" applyFill="1" applyBorder="1" applyAlignment="1">
      <alignment horizontal="center"/>
    </xf>
    <xf numFmtId="10" fontId="0" fillId="0" borderId="21" xfId="2" applyNumberFormat="1" applyFont="1" applyFill="1" applyBorder="1" applyAlignment="1">
      <alignment horizontal="center"/>
    </xf>
    <xf numFmtId="43" fontId="4" fillId="0" borderId="17" xfId="1" applyFont="1" applyBorder="1" applyAlignment="1">
      <alignment horizontal="center"/>
    </xf>
    <xf numFmtId="43" fontId="4" fillId="0" borderId="20" xfId="1" applyFont="1" applyBorder="1" applyAlignment="1">
      <alignment horizontal="center"/>
    </xf>
    <xf numFmtId="43" fontId="4" fillId="0" borderId="22" xfId="1" applyFont="1" applyBorder="1" applyAlignment="1">
      <alignment horizontal="center"/>
    </xf>
    <xf numFmtId="9" fontId="0" fillId="0" borderId="23" xfId="0" applyNumberFormat="1" applyBorder="1" applyAlignment="1">
      <alignment horizontal="center"/>
    </xf>
    <xf numFmtId="43" fontId="4" fillId="0" borderId="24" xfId="1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5" xfId="0" applyBorder="1" applyAlignment="1">
      <alignment vertical="center" wrapText="1"/>
    </xf>
    <xf numFmtId="43" fontId="0" fillId="0" borderId="26" xfId="1" applyFont="1" applyBorder="1" applyAlignment="1">
      <alignment horizontal="right"/>
    </xf>
    <xf numFmtId="43" fontId="0" fillId="0" borderId="0" xfId="1" applyFont="1" applyBorder="1" applyAlignment="1">
      <alignment horizontal="right"/>
    </xf>
    <xf numFmtId="43" fontId="0" fillId="0" borderId="27" xfId="1" applyFont="1" applyBorder="1" applyAlignment="1">
      <alignment horizontal="right"/>
    </xf>
    <xf numFmtId="0" fontId="0" fillId="0" borderId="26" xfId="0" applyBorder="1" applyAlignment="1">
      <alignment horizontal="center"/>
    </xf>
    <xf numFmtId="0" fontId="0" fillId="0" borderId="11" xfId="0" applyBorder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0" fillId="0" borderId="27" xfId="0" applyBorder="1" applyAlignment="1">
      <alignment horizontal="center"/>
    </xf>
    <xf numFmtId="2" fontId="0" fillId="0" borderId="15" xfId="1" applyNumberFormat="1" applyFont="1" applyBorder="1" applyAlignment="1">
      <alignment horizontal="centerContinuous" vertical="center"/>
    </xf>
    <xf numFmtId="2" fontId="0" fillId="0" borderId="28" xfId="1" applyNumberFormat="1" applyFont="1" applyBorder="1" applyAlignment="1">
      <alignment horizontal="centerContinuous" vertical="center"/>
    </xf>
    <xf numFmtId="2" fontId="0" fillId="0" borderId="29" xfId="1" applyNumberFormat="1" applyFont="1" applyBorder="1" applyAlignment="1">
      <alignment horizontal="centerContinuous" vertical="center"/>
    </xf>
    <xf numFmtId="9" fontId="0" fillId="0" borderId="30" xfId="0" applyNumberFormat="1" applyBorder="1" applyAlignment="1">
      <alignment horizontal="center"/>
    </xf>
    <xf numFmtId="9" fontId="0" fillId="0" borderId="15" xfId="0" applyNumberFormat="1" applyBorder="1" applyAlignment="1">
      <alignment horizontal="center"/>
    </xf>
    <xf numFmtId="2" fontId="5" fillId="0" borderId="15" xfId="1" applyNumberFormat="1" applyFont="1" applyBorder="1" applyAlignment="1">
      <alignment horizontal="centerContinuous" vertical="center"/>
    </xf>
    <xf numFmtId="2" fontId="5" fillId="0" borderId="28" xfId="1" applyNumberFormat="1" applyFont="1" applyBorder="1" applyAlignment="1">
      <alignment horizontal="centerContinuous" vertical="center"/>
    </xf>
    <xf numFmtId="2" fontId="4" fillId="0" borderId="28" xfId="1" applyNumberFormat="1" applyFont="1" applyBorder="1" applyAlignment="1">
      <alignment horizontal="centerContinuous" vertical="center"/>
    </xf>
    <xf numFmtId="2" fontId="4" fillId="0" borderId="29" xfId="1" applyNumberFormat="1" applyFont="1" applyBorder="1" applyAlignment="1">
      <alignment horizontal="centerContinuous" vertical="center"/>
    </xf>
    <xf numFmtId="43" fontId="0" fillId="0" borderId="15" xfId="1" applyFont="1" applyBorder="1" applyAlignment="1">
      <alignment horizontal="right"/>
    </xf>
    <xf numFmtId="43" fontId="0" fillId="0" borderId="28" xfId="1" applyFont="1" applyBorder="1" applyAlignment="1">
      <alignment horizontal="right"/>
    </xf>
    <xf numFmtId="43" fontId="0" fillId="0" borderId="29" xfId="1" applyFont="1" applyBorder="1" applyAlignment="1">
      <alignment horizontal="right"/>
    </xf>
    <xf numFmtId="43" fontId="0" fillId="0" borderId="15" xfId="1" applyFont="1" applyBorder="1" applyAlignment="1">
      <alignment horizontal="center"/>
    </xf>
    <xf numFmtId="43" fontId="0" fillId="0" borderId="28" xfId="1" applyFont="1" applyBorder="1" applyAlignment="1">
      <alignment horizontal="center"/>
    </xf>
    <xf numFmtId="43" fontId="0" fillId="0" borderId="29" xfId="1" applyFont="1" applyBorder="1" applyAlignment="1">
      <alignment horizontal="center"/>
    </xf>
    <xf numFmtId="0" fontId="0" fillId="0" borderId="0" xfId="0" applyBorder="1"/>
    <xf numFmtId="9" fontId="0" fillId="0" borderId="31" xfId="2" applyFont="1" applyBorder="1" applyAlignment="1">
      <alignment horizontal="right"/>
    </xf>
    <xf numFmtId="9" fontId="0" fillId="0" borderId="30" xfId="2" applyFont="1" applyBorder="1" applyAlignment="1">
      <alignment horizontal="right"/>
    </xf>
    <xf numFmtId="9" fontId="0" fillId="0" borderId="30" xfId="2" applyFont="1" applyBorder="1" applyAlignment="1">
      <alignment horizontal="right" indent="3"/>
    </xf>
    <xf numFmtId="0" fontId="0" fillId="0" borderId="30" xfId="0" applyBorder="1" applyAlignment="1">
      <alignment horizontal="right" indent="3"/>
    </xf>
    <xf numFmtId="0" fontId="0" fillId="0" borderId="32" xfId="0" applyBorder="1" applyAlignment="1">
      <alignment horizontal="right" indent="3"/>
    </xf>
    <xf numFmtId="0" fontId="0" fillId="0" borderId="0" xfId="0" applyBorder="1" applyAlignment="1">
      <alignment horizontal="left" indent="3"/>
    </xf>
    <xf numFmtId="9" fontId="6" fillId="2" borderId="15" xfId="2" applyFont="1" applyFill="1" applyBorder="1" applyAlignment="1">
      <alignment horizontal="center"/>
    </xf>
    <xf numFmtId="9" fontId="6" fillId="2" borderId="28" xfId="2" applyFont="1" applyFill="1" applyBorder="1" applyAlignment="1">
      <alignment horizontal="center"/>
    </xf>
    <xf numFmtId="9" fontId="6" fillId="2" borderId="33" xfId="2" applyFont="1" applyFill="1" applyBorder="1" applyAlignment="1">
      <alignment horizontal="center"/>
    </xf>
    <xf numFmtId="9" fontId="6" fillId="3" borderId="28" xfId="2" applyFont="1" applyFill="1" applyBorder="1" applyAlignment="1">
      <alignment horizontal="center"/>
    </xf>
    <xf numFmtId="9" fontId="6" fillId="4" borderId="34" xfId="2" applyFont="1" applyFill="1" applyBorder="1" applyAlignment="1">
      <alignment horizontal="center"/>
    </xf>
    <xf numFmtId="9" fontId="6" fillId="4" borderId="28" xfId="2" applyFont="1" applyFill="1" applyBorder="1" applyAlignment="1">
      <alignment horizontal="center"/>
    </xf>
    <xf numFmtId="9" fontId="6" fillId="4" borderId="29" xfId="2" applyFont="1" applyFill="1" applyBorder="1" applyAlignment="1">
      <alignment horizontal="center"/>
    </xf>
    <xf numFmtId="43" fontId="6" fillId="2" borderId="15" xfId="1" applyFont="1" applyFill="1" applyBorder="1" applyAlignment="1">
      <alignment horizontal="center"/>
    </xf>
    <xf numFmtId="43" fontId="6" fillId="2" borderId="28" xfId="1" applyFont="1" applyFill="1" applyBorder="1" applyAlignment="1">
      <alignment horizontal="center"/>
    </xf>
    <xf numFmtId="43" fontId="6" fillId="2" borderId="33" xfId="1" applyFont="1" applyFill="1" applyBorder="1" applyAlignment="1">
      <alignment horizontal="center"/>
    </xf>
    <xf numFmtId="43" fontId="6" fillId="3" borderId="28" xfId="1" applyFont="1" applyFill="1" applyBorder="1" applyAlignment="1">
      <alignment horizontal="center"/>
    </xf>
    <xf numFmtId="43" fontId="6" fillId="4" borderId="34" xfId="1" applyFont="1" applyFill="1" applyBorder="1" applyAlignment="1">
      <alignment horizontal="center"/>
    </xf>
    <xf numFmtId="43" fontId="6" fillId="4" borderId="28" xfId="1" applyFont="1" applyFill="1" applyBorder="1" applyAlignment="1">
      <alignment horizontal="center"/>
    </xf>
    <xf numFmtId="43" fontId="6" fillId="4" borderId="29" xfId="1" applyFont="1" applyFill="1" applyBorder="1" applyAlignment="1">
      <alignment horizontal="center"/>
    </xf>
    <xf numFmtId="9" fontId="6" fillId="2" borderId="34" xfId="2" applyFont="1" applyFill="1" applyBorder="1" applyAlignment="1">
      <alignment horizontal="center"/>
    </xf>
    <xf numFmtId="9" fontId="6" fillId="2" borderId="29" xfId="2" applyFont="1" applyFill="1" applyBorder="1" applyAlignment="1">
      <alignment horizontal="center"/>
    </xf>
    <xf numFmtId="43" fontId="6" fillId="2" borderId="34" xfId="1" applyFont="1" applyFill="1" applyBorder="1" applyAlignment="1">
      <alignment horizontal="center"/>
    </xf>
    <xf numFmtId="43" fontId="6" fillId="2" borderId="29" xfId="1" applyFont="1" applyFill="1" applyBorder="1" applyAlignment="1">
      <alignment horizontal="center"/>
    </xf>
    <xf numFmtId="9" fontId="6" fillId="5" borderId="15" xfId="2" applyFont="1" applyFill="1" applyBorder="1" applyAlignment="1">
      <alignment horizontal="center"/>
    </xf>
    <xf numFmtId="9" fontId="6" fillId="5" borderId="34" xfId="2" applyFont="1" applyFill="1" applyBorder="1" applyAlignment="1">
      <alignment horizontal="center"/>
    </xf>
    <xf numFmtId="9" fontId="6" fillId="5" borderId="30" xfId="2" applyFont="1" applyFill="1" applyBorder="1" applyAlignment="1">
      <alignment horizontal="center"/>
    </xf>
    <xf numFmtId="43" fontId="6" fillId="5" borderId="15" xfId="1" applyFont="1" applyFill="1" applyBorder="1" applyAlignment="1">
      <alignment horizontal="center"/>
    </xf>
    <xf numFmtId="43" fontId="6" fillId="5" borderId="34" xfId="1" applyFont="1" applyFill="1" applyBorder="1" applyAlignment="1">
      <alignment horizontal="center"/>
    </xf>
    <xf numFmtId="43" fontId="6" fillId="5" borderId="30" xfId="1" applyFont="1" applyFill="1" applyBorder="1" applyAlignment="1">
      <alignment horizontal="center"/>
    </xf>
    <xf numFmtId="9" fontId="6" fillId="0" borderId="15" xfId="2" applyFont="1" applyBorder="1" applyAlignment="1">
      <alignment horizontal="center"/>
    </xf>
    <xf numFmtId="9" fontId="6" fillId="0" borderId="28" xfId="2" applyFont="1" applyBorder="1" applyAlignment="1">
      <alignment horizontal="center"/>
    </xf>
    <xf numFmtId="9" fontId="6" fillId="0" borderId="29" xfId="2" applyFont="1" applyBorder="1" applyAlignment="1">
      <alignment horizontal="center"/>
    </xf>
    <xf numFmtId="43" fontId="6" fillId="0" borderId="15" xfId="1" applyFont="1" applyBorder="1" applyAlignment="1">
      <alignment horizontal="center"/>
    </xf>
    <xf numFmtId="43" fontId="6" fillId="0" borderId="28" xfId="1" applyFont="1" applyBorder="1" applyAlignment="1">
      <alignment horizontal="center"/>
    </xf>
    <xf numFmtId="43" fontId="6" fillId="0" borderId="29" xfId="1" applyFont="1" applyBorder="1" applyAlignment="1">
      <alignment horizontal="center"/>
    </xf>
    <xf numFmtId="0" fontId="0" fillId="0" borderId="0" xfId="0" applyAlignment="1">
      <alignment horizontal="left" indent="1"/>
    </xf>
    <xf numFmtId="9" fontId="6" fillId="5" borderId="28" xfId="2" applyFont="1" applyFill="1" applyBorder="1" applyAlignment="1">
      <alignment horizontal="center"/>
    </xf>
    <xf numFmtId="43" fontId="6" fillId="5" borderId="28" xfId="1" applyFont="1" applyFill="1" applyBorder="1" applyAlignment="1">
      <alignment horizontal="center"/>
    </xf>
    <xf numFmtId="0" fontId="3" fillId="0" borderId="0" xfId="0" applyFont="1"/>
    <xf numFmtId="9" fontId="0" fillId="0" borderId="35" xfId="2" applyFont="1" applyBorder="1" applyAlignment="1">
      <alignment horizontal="right"/>
    </xf>
    <xf numFmtId="0" fontId="0" fillId="0" borderId="36" xfId="0" applyBorder="1" applyAlignment="1">
      <alignment horizontal="right"/>
    </xf>
    <xf numFmtId="9" fontId="0" fillId="0" borderId="36" xfId="2" applyFont="1" applyBorder="1" applyAlignment="1">
      <alignment horizontal="right"/>
    </xf>
    <xf numFmtId="9" fontId="0" fillId="0" borderId="36" xfId="2" applyFont="1" applyBorder="1" applyAlignment="1">
      <alignment horizontal="right" indent="3"/>
    </xf>
    <xf numFmtId="0" fontId="0" fillId="0" borderId="36" xfId="0" applyBorder="1" applyAlignment="1">
      <alignment horizontal="right" indent="3"/>
    </xf>
    <xf numFmtId="0" fontId="0" fillId="0" borderId="37" xfId="0" applyBorder="1" applyAlignment="1">
      <alignment horizontal="right" indent="3"/>
    </xf>
    <xf numFmtId="9" fontId="6" fillId="0" borderId="36" xfId="2" applyFont="1" applyBorder="1" applyAlignment="1">
      <alignment horizontal="right" indent="3"/>
    </xf>
    <xf numFmtId="9" fontId="6" fillId="0" borderId="37" xfId="2" applyFont="1" applyBorder="1" applyAlignment="1">
      <alignment horizontal="right" indent="3"/>
    </xf>
    <xf numFmtId="43" fontId="0" fillId="0" borderId="38" xfId="1" applyFont="1" applyBorder="1" applyAlignment="1">
      <alignment horizontal="right"/>
    </xf>
    <xf numFmtId="43" fontId="0" fillId="0" borderId="39" xfId="1" applyFont="1" applyBorder="1" applyAlignment="1">
      <alignment horizontal="right"/>
    </xf>
    <xf numFmtId="43" fontId="0" fillId="0" borderId="14" xfId="1" applyFont="1" applyBorder="1" applyAlignment="1">
      <alignment horizontal="right"/>
    </xf>
    <xf numFmtId="43" fontId="6" fillId="0" borderId="38" xfId="1" applyFont="1" applyBorder="1" applyAlignment="1">
      <alignment horizontal="right"/>
    </xf>
    <xf numFmtId="43" fontId="6" fillId="0" borderId="39" xfId="1" applyFont="1" applyBorder="1" applyAlignment="1">
      <alignment horizontal="right"/>
    </xf>
    <xf numFmtId="43" fontId="6" fillId="0" borderId="14" xfId="1" applyFont="1" applyBorder="1" applyAlignment="1">
      <alignment horizontal="right"/>
    </xf>
    <xf numFmtId="43" fontId="6" fillId="0" borderId="15" xfId="1" applyFont="1" applyBorder="1" applyAlignment="1">
      <alignment horizontal="right"/>
    </xf>
    <xf numFmtId="43" fontId="6" fillId="0" borderId="28" xfId="1" applyFont="1" applyBorder="1" applyAlignment="1">
      <alignment horizontal="right"/>
    </xf>
    <xf numFmtId="43" fontId="6" fillId="0" borderId="29" xfId="1" applyFont="1" applyBorder="1" applyAlignment="1">
      <alignment horizontal="right"/>
    </xf>
    <xf numFmtId="0" fontId="0" fillId="0" borderId="30" xfId="0" applyBorder="1" applyAlignment="1">
      <alignment horizontal="right"/>
    </xf>
    <xf numFmtId="43" fontId="6" fillId="0" borderId="31" xfId="1" applyFont="1" applyBorder="1" applyAlignment="1">
      <alignment horizontal="right"/>
    </xf>
    <xf numFmtId="43" fontId="6" fillId="0" borderId="30" xfId="1" applyFont="1" applyBorder="1" applyAlignment="1">
      <alignment horizontal="right"/>
    </xf>
    <xf numFmtId="43" fontId="6" fillId="0" borderId="30" xfId="1" applyFont="1" applyBorder="1" applyAlignment="1">
      <alignment horizontal="right" indent="3"/>
    </xf>
    <xf numFmtId="43" fontId="6" fillId="0" borderId="32" xfId="1" applyFont="1" applyBorder="1" applyAlignment="1">
      <alignment horizontal="right" indent="3"/>
    </xf>
    <xf numFmtId="9" fontId="6" fillId="3" borderId="34" xfId="2" applyFont="1" applyFill="1" applyBorder="1" applyAlignment="1">
      <alignment horizontal="center"/>
    </xf>
    <xf numFmtId="9" fontId="6" fillId="0" borderId="33" xfId="2" applyFont="1" applyBorder="1" applyAlignment="1">
      <alignment horizontal="center"/>
    </xf>
    <xf numFmtId="9" fontId="6" fillId="0" borderId="34" xfId="2" applyFont="1" applyBorder="1" applyAlignment="1">
      <alignment horizontal="center"/>
    </xf>
    <xf numFmtId="43" fontId="6" fillId="0" borderId="33" xfId="1" applyFont="1" applyBorder="1" applyAlignment="1">
      <alignment horizontal="center"/>
    </xf>
    <xf numFmtId="43" fontId="6" fillId="0" borderId="34" xfId="1" applyFont="1" applyBorder="1" applyAlignment="1">
      <alignment horizontal="center"/>
    </xf>
    <xf numFmtId="9" fontId="6" fillId="5" borderId="33" xfId="2" applyFont="1" applyFill="1" applyBorder="1" applyAlignment="1">
      <alignment horizontal="center"/>
    </xf>
    <xf numFmtId="43" fontId="6" fillId="5" borderId="33" xfId="1" applyFont="1" applyFill="1" applyBorder="1" applyAlignment="1">
      <alignment horizontal="center"/>
    </xf>
    <xf numFmtId="9" fontId="0" fillId="0" borderId="15" xfId="0" applyNumberFormat="1" applyBorder="1"/>
    <xf numFmtId="0" fontId="0" fillId="0" borderId="28" xfId="0" applyBorder="1"/>
    <xf numFmtId="0" fontId="0" fillId="0" borderId="33" xfId="0" applyBorder="1"/>
    <xf numFmtId="0" fontId="0" fillId="0" borderId="34" xfId="0" applyBorder="1"/>
    <xf numFmtId="0" fontId="0" fillId="0" borderId="29" xfId="0" applyBorder="1"/>
    <xf numFmtId="0" fontId="0" fillId="0" borderId="15" xfId="0" applyBorder="1" applyAlignment="1">
      <alignment horizontal="center" wrapText="1"/>
    </xf>
    <xf numFmtId="0" fontId="0" fillId="0" borderId="28" xfId="0" applyBorder="1" applyAlignment="1">
      <alignment horizontal="center" wrapText="1"/>
    </xf>
    <xf numFmtId="0" fontId="0" fillId="0" borderId="33" xfId="0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3" fontId="0" fillId="0" borderId="0" xfId="0" applyNumberFormat="1"/>
    <xf numFmtId="0" fontId="0" fillId="0" borderId="0" xfId="0" applyFill="1"/>
    <xf numFmtId="164" fontId="1" fillId="0" borderId="0" xfId="1" applyNumberFormat="1" applyFont="1"/>
    <xf numFmtId="164" fontId="0" fillId="0" borderId="0" xfId="0" applyNumberFormat="1"/>
    <xf numFmtId="10" fontId="0" fillId="0" borderId="0" xfId="2" applyNumberFormat="1" applyFont="1"/>
    <xf numFmtId="0" fontId="7" fillId="0" borderId="0" xfId="0" applyFont="1" applyBorder="1" applyAlignment="1" applyProtection="1">
      <alignment horizontal="center"/>
      <protection locked="0"/>
    </xf>
    <xf numFmtId="0" fontId="7" fillId="0" borderId="7" xfId="0" applyFont="1" applyBorder="1" applyAlignment="1" applyProtection="1">
      <alignment horizontal="center"/>
      <protection locked="0"/>
    </xf>
    <xf numFmtId="0" fontId="7" fillId="0" borderId="42" xfId="0" applyFont="1" applyBorder="1" applyAlignment="1" applyProtection="1">
      <alignment horizontal="center"/>
      <protection locked="0"/>
    </xf>
    <xf numFmtId="0" fontId="7" fillId="0" borderId="43" xfId="0" applyFont="1" applyBorder="1" applyAlignment="1" applyProtection="1">
      <alignment horizontal="center"/>
      <protection locked="0"/>
    </xf>
    <xf numFmtId="10" fontId="0" fillId="0" borderId="0" xfId="0" applyNumberFormat="1"/>
    <xf numFmtId="9" fontId="0" fillId="0" borderId="0" xfId="2" applyFont="1"/>
    <xf numFmtId="164" fontId="0" fillId="0" borderId="0" xfId="1" applyNumberFormat="1" applyFont="1"/>
    <xf numFmtId="164" fontId="3" fillId="0" borderId="0" xfId="1" applyNumberFormat="1" applyFont="1"/>
    <xf numFmtId="164" fontId="0" fillId="0" borderId="0" xfId="1" applyNumberFormat="1" applyFont="1" applyFill="1"/>
    <xf numFmtId="164" fontId="0" fillId="6" borderId="0" xfId="1" applyNumberFormat="1" applyFont="1" applyFill="1"/>
    <xf numFmtId="0" fontId="3" fillId="0" borderId="0" xfId="0" applyFont="1" applyAlignment="1">
      <alignment horizontal="center"/>
    </xf>
    <xf numFmtId="10" fontId="3" fillId="0" borderId="0" xfId="2" applyNumberFormat="1" applyFon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9" fontId="4" fillId="0" borderId="28" xfId="1" applyNumberFormat="1" applyFont="1" applyBorder="1" applyAlignment="1">
      <alignment horizontal="center"/>
    </xf>
    <xf numFmtId="9" fontId="4" fillId="0" borderId="0" xfId="1" applyNumberFormat="1" applyFont="1" applyBorder="1" applyAlignment="1">
      <alignment horizontal="center"/>
    </xf>
    <xf numFmtId="43" fontId="9" fillId="0" borderId="0" xfId="1" applyFont="1" applyBorder="1" applyAlignment="1">
      <alignment horizontal="center"/>
    </xf>
    <xf numFmtId="0" fontId="10" fillId="0" borderId="0" xfId="0" applyFont="1" applyAlignment="1">
      <alignment horizontal="left" vertical="center" indent="1"/>
    </xf>
    <xf numFmtId="0" fontId="11" fillId="0" borderId="0" xfId="0" applyFont="1" applyAlignment="1">
      <alignment horizontal="left" vertical="center" indent="1"/>
    </xf>
    <xf numFmtId="43" fontId="0" fillId="0" borderId="0" xfId="0" applyNumberFormat="1"/>
    <xf numFmtId="43" fontId="0" fillId="0" borderId="0" xfId="1" applyFont="1"/>
    <xf numFmtId="9" fontId="0" fillId="0" borderId="0" xfId="0" applyNumberFormat="1"/>
    <xf numFmtId="43" fontId="5" fillId="0" borderId="28" xfId="1" applyFont="1" applyBorder="1" applyAlignment="1">
      <alignment horizontal="center"/>
    </xf>
    <xf numFmtId="0" fontId="4" fillId="0" borderId="28" xfId="0" applyFont="1" applyBorder="1" applyAlignment="1">
      <alignment horizontal="center"/>
    </xf>
    <xf numFmtId="9" fontId="4" fillId="0" borderId="36" xfId="2" applyFont="1" applyBorder="1" applyAlignment="1">
      <alignment horizontal="center"/>
    </xf>
    <xf numFmtId="0" fontId="4" fillId="0" borderId="36" xfId="0" applyFont="1" applyBorder="1" applyAlignment="1">
      <alignment horizontal="center"/>
    </xf>
    <xf numFmtId="9" fontId="4" fillId="0" borderId="39" xfId="2" applyFont="1" applyBorder="1" applyAlignment="1">
      <alignment horizontal="center"/>
    </xf>
    <xf numFmtId="0" fontId="4" fillId="0" borderId="39" xfId="0" applyFont="1" applyBorder="1" applyAlignment="1">
      <alignment horizontal="center"/>
    </xf>
    <xf numFmtId="9" fontId="4" fillId="0" borderId="28" xfId="2" applyFont="1" applyBorder="1" applyAlignment="1">
      <alignment horizontal="center"/>
    </xf>
    <xf numFmtId="9" fontId="5" fillId="0" borderId="28" xfId="2" applyFont="1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28" xfId="0" applyNumberFormat="1" applyBorder="1" applyAlignment="1">
      <alignment horizontal="centerContinuous"/>
    </xf>
    <xf numFmtId="0" fontId="3" fillId="0" borderId="28" xfId="0" applyNumberFormat="1" applyFont="1" applyBorder="1" applyAlignment="1">
      <alignment horizontal="centerContinuous"/>
    </xf>
    <xf numFmtId="0" fontId="0" fillId="7" borderId="28" xfId="0" applyFill="1" applyBorder="1" applyAlignment="1">
      <alignment horizontal="center"/>
    </xf>
    <xf numFmtId="0" fontId="12" fillId="0" borderId="0" xfId="0" applyFont="1" applyAlignment="1">
      <alignment horizontal="left" vertical="center" indent="1"/>
    </xf>
    <xf numFmtId="0" fontId="0" fillId="5" borderId="28" xfId="0" applyFill="1" applyBorder="1" applyAlignment="1">
      <alignment horizontal="center" vertical="center"/>
    </xf>
    <xf numFmtId="0" fontId="0" fillId="3" borderId="28" xfId="0" applyFill="1" applyBorder="1" applyAlignment="1">
      <alignment horizontal="center" vertical="center"/>
    </xf>
    <xf numFmtId="0" fontId="0" fillId="4" borderId="28" xfId="0" applyFill="1" applyBorder="1" applyAlignment="1">
      <alignment horizontal="center" vertical="center"/>
    </xf>
    <xf numFmtId="0" fontId="0" fillId="2" borderId="28" xfId="2" applyNumberFormat="1" applyFont="1" applyFill="1" applyBorder="1" applyAlignment="1">
      <alignment horizontal="center"/>
    </xf>
    <xf numFmtId="0" fontId="0" fillId="8" borderId="28" xfId="0" applyFill="1" applyBorder="1" applyAlignment="1">
      <alignment horizontal="center" vertical="center"/>
    </xf>
    <xf numFmtId="0" fontId="0" fillId="9" borderId="28" xfId="0" applyFill="1" applyBorder="1" applyAlignment="1">
      <alignment horizontal="center" vertical="center"/>
    </xf>
    <xf numFmtId="0" fontId="0" fillId="4" borderId="28" xfId="2" applyNumberFormat="1" applyFont="1" applyFill="1" applyBorder="1" applyAlignment="1">
      <alignment horizontal="center"/>
    </xf>
    <xf numFmtId="0" fontId="0" fillId="5" borderId="28" xfId="0" applyFill="1" applyBorder="1"/>
    <xf numFmtId="0" fontId="0" fillId="8" borderId="28" xfId="2" applyNumberFormat="1" applyFont="1" applyFill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left"/>
    </xf>
    <xf numFmtId="0" fontId="13" fillId="0" borderId="0" xfId="0" applyFont="1" applyFill="1"/>
    <xf numFmtId="0" fontId="13" fillId="0" borderId="50" xfId="0" applyFont="1" applyFill="1" applyBorder="1"/>
    <xf numFmtId="164" fontId="14" fillId="0" borderId="28" xfId="1" applyNumberFormat="1" applyFont="1" applyFill="1" applyBorder="1" applyAlignment="1">
      <alignment horizontal="center" vertical="center"/>
    </xf>
    <xf numFmtId="9" fontId="13" fillId="7" borderId="28" xfId="2" applyFont="1" applyFill="1" applyBorder="1" applyAlignment="1">
      <alignment horizontal="center"/>
    </xf>
    <xf numFmtId="0" fontId="14" fillId="0" borderId="28" xfId="0" applyFont="1" applyFill="1" applyBorder="1" applyAlignment="1">
      <alignment horizontal="left" indent="3"/>
    </xf>
    <xf numFmtId="164" fontId="13" fillId="0" borderId="51" xfId="0" applyNumberFormat="1" applyFont="1" applyFill="1" applyBorder="1" applyAlignment="1">
      <alignment horizontal="center"/>
    </xf>
    <xf numFmtId="0" fontId="13" fillId="0" borderId="0" xfId="0" applyFont="1" applyFill="1" applyAlignment="1">
      <alignment horizontal="center"/>
    </xf>
    <xf numFmtId="3" fontId="13" fillId="0" borderId="28" xfId="0" applyNumberFormat="1" applyFont="1" applyFill="1" applyBorder="1" applyAlignment="1">
      <alignment horizontal="center"/>
    </xf>
    <xf numFmtId="0" fontId="13" fillId="0" borderId="28" xfId="0" applyFont="1" applyFill="1" applyBorder="1" applyAlignment="1">
      <alignment horizontal="left"/>
    </xf>
    <xf numFmtId="0" fontId="13" fillId="0" borderId="0" xfId="0" applyFont="1" applyFill="1" applyBorder="1" applyAlignment="1">
      <alignment vertical="center"/>
    </xf>
    <xf numFmtId="164" fontId="14" fillId="7" borderId="36" xfId="1" applyNumberFormat="1" applyFont="1" applyFill="1" applyBorder="1" applyAlignment="1">
      <alignment horizontal="center" vertical="center"/>
    </xf>
    <xf numFmtId="3" fontId="13" fillId="7" borderId="36" xfId="0" applyNumberFormat="1" applyFont="1" applyFill="1" applyBorder="1" applyAlignment="1">
      <alignment horizontal="center" vertical="center"/>
    </xf>
    <xf numFmtId="0" fontId="13" fillId="7" borderId="36" xfId="0" applyFont="1" applyFill="1" applyBorder="1" applyAlignment="1">
      <alignment horizontal="left" vertical="center"/>
    </xf>
    <xf numFmtId="164" fontId="13" fillId="0" borderId="0" xfId="0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Fill="1" applyBorder="1"/>
    <xf numFmtId="164" fontId="14" fillId="0" borderId="39" xfId="1" applyNumberFormat="1" applyFont="1" applyFill="1" applyBorder="1" applyAlignment="1">
      <alignment horizontal="center" vertical="center"/>
    </xf>
    <xf numFmtId="3" fontId="13" fillId="0" borderId="39" xfId="0" applyNumberFormat="1" applyFont="1" applyFill="1" applyBorder="1" applyAlignment="1">
      <alignment horizontal="center"/>
    </xf>
    <xf numFmtId="0" fontId="14" fillId="0" borderId="39" xfId="0" applyFont="1" applyFill="1" applyBorder="1" applyAlignment="1">
      <alignment horizontal="left" indent="3"/>
    </xf>
    <xf numFmtId="164" fontId="13" fillId="0" borderId="0" xfId="0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/>
    </xf>
    <xf numFmtId="164" fontId="14" fillId="0" borderId="36" xfId="1" applyNumberFormat="1" applyFont="1" applyFill="1" applyBorder="1" applyAlignment="1">
      <alignment horizontal="center" vertical="center"/>
    </xf>
    <xf numFmtId="3" fontId="13" fillId="0" borderId="36" xfId="0" applyNumberFormat="1" applyFont="1" applyFill="1" applyBorder="1" applyAlignment="1">
      <alignment horizontal="center"/>
    </xf>
    <xf numFmtId="0" fontId="13" fillId="0" borderId="36" xfId="0" applyFont="1" applyFill="1" applyBorder="1" applyAlignment="1">
      <alignment horizontal="left"/>
    </xf>
    <xf numFmtId="0" fontId="14" fillId="0" borderId="0" xfId="0" applyFont="1" applyFill="1"/>
    <xf numFmtId="0" fontId="14" fillId="0" borderId="0" xfId="0" applyFont="1" applyFill="1" applyBorder="1"/>
    <xf numFmtId="9" fontId="14" fillId="0" borderId="0" xfId="2" applyFont="1" applyFill="1" applyBorder="1" applyAlignment="1">
      <alignment horizontal="center"/>
    </xf>
    <xf numFmtId="0" fontId="14" fillId="0" borderId="0" xfId="0" applyFont="1" applyFill="1" applyBorder="1" applyAlignment="1">
      <alignment horizontal="left" indent="3"/>
    </xf>
    <xf numFmtId="164" fontId="14" fillId="0" borderId="0" xfId="0" applyNumberFormat="1" applyFont="1" applyFill="1" applyBorder="1" applyAlignment="1">
      <alignment horizontal="left"/>
    </xf>
    <xf numFmtId="164" fontId="14" fillId="0" borderId="0" xfId="1" applyNumberFormat="1" applyFont="1" applyFill="1" applyBorder="1" applyAlignment="1">
      <alignment horizontal="center" vertical="center"/>
    </xf>
    <xf numFmtId="0" fontId="14" fillId="0" borderId="28" xfId="0" applyFont="1" applyFill="1" applyBorder="1" applyAlignment="1">
      <alignment horizontal="left" vertical="center" indent="3"/>
    </xf>
    <xf numFmtId="0" fontId="13" fillId="0" borderId="0" xfId="0" applyFont="1"/>
    <xf numFmtId="0" fontId="13" fillId="0" borderId="50" xfId="0" applyFont="1" applyBorder="1"/>
    <xf numFmtId="165" fontId="13" fillId="0" borderId="28" xfId="0" applyNumberFormat="1" applyFont="1" applyBorder="1" applyAlignment="1">
      <alignment horizontal="center"/>
    </xf>
    <xf numFmtId="0" fontId="14" fillId="0" borderId="52" xfId="0" applyFont="1" applyFill="1" applyBorder="1"/>
    <xf numFmtId="10" fontId="14" fillId="0" borderId="28" xfId="2" applyNumberFormat="1" applyFont="1" applyFill="1" applyBorder="1" applyAlignment="1">
      <alignment horizontal="center" vertical="center"/>
    </xf>
    <xf numFmtId="9" fontId="15" fillId="0" borderId="28" xfId="2" applyFont="1" applyFill="1" applyBorder="1" applyAlignment="1">
      <alignment horizontal="center" vertical="center"/>
    </xf>
    <xf numFmtId="164" fontId="14" fillId="0" borderId="53" xfId="1" applyNumberFormat="1" applyFont="1" applyFill="1" applyBorder="1" applyAlignment="1">
      <alignment horizontal="center" vertical="center"/>
    </xf>
    <xf numFmtId="0" fontId="14" fillId="0" borderId="10" xfId="0" applyFont="1" applyFill="1" applyBorder="1"/>
    <xf numFmtId="9" fontId="14" fillId="0" borderId="0" xfId="2" applyFont="1" applyFill="1" applyBorder="1" applyAlignment="1">
      <alignment horizontal="center" vertical="center"/>
    </xf>
    <xf numFmtId="10" fontId="16" fillId="0" borderId="0" xfId="2" applyNumberFormat="1" applyFont="1" applyFill="1" applyBorder="1" applyAlignment="1">
      <alignment horizontal="center"/>
    </xf>
    <xf numFmtId="10" fontId="15" fillId="0" borderId="0" xfId="2" applyNumberFormat="1" applyFont="1" applyFill="1" applyBorder="1" applyAlignment="1">
      <alignment horizontal="center"/>
    </xf>
    <xf numFmtId="43" fontId="14" fillId="0" borderId="0" xfId="0" applyNumberFormat="1" applyFont="1" applyFill="1" applyBorder="1" applyAlignment="1">
      <alignment horizontal="left"/>
    </xf>
    <xf numFmtId="0" fontId="14" fillId="0" borderId="50" xfId="0" applyFont="1" applyFill="1" applyBorder="1"/>
    <xf numFmtId="9" fontId="15" fillId="0" borderId="28" xfId="2" applyFont="1" applyFill="1" applyBorder="1" applyAlignment="1">
      <alignment horizontal="center"/>
    </xf>
    <xf numFmtId="164" fontId="14" fillId="0" borderId="51" xfId="0" applyNumberFormat="1" applyFont="1" applyFill="1" applyBorder="1" applyAlignment="1">
      <alignment horizontal="left"/>
    </xf>
    <xf numFmtId="0" fontId="13" fillId="0" borderId="0" xfId="0" applyFont="1" applyFill="1" applyBorder="1" applyAlignment="1">
      <alignment horizontal="left"/>
    </xf>
    <xf numFmtId="9" fontId="16" fillId="0" borderId="28" xfId="2" applyFont="1" applyFill="1" applyBorder="1" applyAlignment="1">
      <alignment horizontal="center"/>
    </xf>
    <xf numFmtId="164" fontId="14" fillId="0" borderId="51" xfId="0" applyNumberFormat="1" applyFont="1" applyFill="1" applyBorder="1" applyAlignment="1">
      <alignment horizontal="center"/>
    </xf>
    <xf numFmtId="0" fontId="14" fillId="0" borderId="28" xfId="0" applyFont="1" applyFill="1" applyBorder="1"/>
    <xf numFmtId="164" fontId="14" fillId="0" borderId="0" xfId="0" applyNumberFormat="1" applyFont="1" applyFill="1" applyBorder="1" applyAlignment="1">
      <alignment horizontal="center"/>
    </xf>
    <xf numFmtId="10" fontId="16" fillId="0" borderId="28" xfId="2" applyNumberFormat="1" applyFont="1" applyFill="1" applyBorder="1" applyAlignment="1">
      <alignment horizontal="center"/>
    </xf>
    <xf numFmtId="10" fontId="15" fillId="0" borderId="28" xfId="2" applyNumberFormat="1" applyFont="1" applyFill="1" applyBorder="1" applyAlignment="1">
      <alignment horizontal="center"/>
    </xf>
    <xf numFmtId="9" fontId="13" fillId="0" borderId="28" xfId="2" applyFont="1" applyFill="1" applyBorder="1" applyAlignment="1">
      <alignment horizontal="center" vertical="center"/>
    </xf>
    <xf numFmtId="9" fontId="13" fillId="0" borderId="28" xfId="2" applyFont="1" applyFill="1" applyBorder="1" applyAlignment="1">
      <alignment horizontal="center"/>
    </xf>
    <xf numFmtId="0" fontId="14" fillId="0" borderId="28" xfId="0" applyFont="1" applyBorder="1" applyAlignment="1">
      <alignment horizontal="right"/>
    </xf>
    <xf numFmtId="164" fontId="13" fillId="0" borderId="51" xfId="0" applyNumberFormat="1" applyFont="1" applyFill="1" applyBorder="1" applyAlignment="1">
      <alignment horizontal="left"/>
    </xf>
    <xf numFmtId="164" fontId="17" fillId="0" borderId="28" xfId="1" applyNumberFormat="1" applyFont="1" applyFill="1" applyBorder="1" applyAlignment="1">
      <alignment horizontal="center" vertical="center"/>
    </xf>
    <xf numFmtId="0" fontId="14" fillId="0" borderId="28" xfId="0" applyFont="1" applyBorder="1"/>
    <xf numFmtId="9" fontId="13" fillId="0" borderId="28" xfId="2" applyFont="1" applyBorder="1" applyAlignment="1">
      <alignment horizontal="center"/>
    </xf>
    <xf numFmtId="9" fontId="13" fillId="10" borderId="28" xfId="2" applyFont="1" applyFill="1" applyBorder="1" applyAlignment="1">
      <alignment horizontal="center"/>
    </xf>
    <xf numFmtId="0" fontId="13" fillId="0" borderId="28" xfId="0" applyFont="1" applyBorder="1" applyAlignment="1">
      <alignment horizontal="center" vertical="center"/>
    </xf>
    <xf numFmtId="0" fontId="14" fillId="0" borderId="28" xfId="0" applyFont="1" applyBorder="1" applyAlignment="1">
      <alignment horizontal="right" vertical="center"/>
    </xf>
    <xf numFmtId="0" fontId="13" fillId="0" borderId="51" xfId="0" applyFont="1" applyBorder="1" applyAlignment="1">
      <alignment horizontal="left"/>
    </xf>
    <xf numFmtId="164" fontId="13" fillId="0" borderId="28" xfId="1" applyNumberFormat="1" applyFont="1" applyFill="1" applyBorder="1" applyAlignment="1">
      <alignment horizontal="center" vertical="center"/>
    </xf>
    <xf numFmtId="164" fontId="15" fillId="11" borderId="28" xfId="1" applyNumberFormat="1" applyFont="1" applyFill="1" applyBorder="1" applyAlignment="1">
      <alignment horizontal="center" vertical="center"/>
    </xf>
    <xf numFmtId="0" fontId="14" fillId="0" borderId="28" xfId="0" applyFont="1" applyBorder="1" applyAlignment="1">
      <alignment horizontal="left" vertical="center"/>
    </xf>
    <xf numFmtId="0" fontId="13" fillId="0" borderId="28" xfId="0" applyFont="1" applyBorder="1" applyAlignment="1">
      <alignment horizontal="centerContinuous"/>
    </xf>
    <xf numFmtId="0" fontId="18" fillId="0" borderId="0" xfId="0" applyFont="1"/>
    <xf numFmtId="0" fontId="19" fillId="0" borderId="0" xfId="0" applyFont="1"/>
    <xf numFmtId="0" fontId="20" fillId="6" borderId="36" xfId="0" applyFont="1" applyFill="1" applyBorder="1" applyAlignment="1">
      <alignment horizontal="left"/>
    </xf>
    <xf numFmtId="43" fontId="14" fillId="7" borderId="36" xfId="1" applyNumberFormat="1" applyFont="1" applyFill="1" applyBorder="1" applyAlignment="1">
      <alignment horizontal="center" vertical="center"/>
    </xf>
    <xf numFmtId="1" fontId="1" fillId="0" borderId="0" xfId="0" applyNumberFormat="1" applyFont="1" applyFill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1" fontId="3" fillId="0" borderId="0" xfId="0" applyNumberFormat="1" applyFont="1"/>
    <xf numFmtId="0" fontId="3" fillId="0" borderId="0" xfId="0" applyFont="1" applyAlignment="1">
      <alignment horizontal="right"/>
    </xf>
    <xf numFmtId="0" fontId="21" fillId="0" borderId="0" xfId="0" applyFont="1"/>
    <xf numFmtId="0" fontId="0" fillId="0" borderId="0" xfId="0" applyFont="1"/>
    <xf numFmtId="43" fontId="1" fillId="0" borderId="0" xfId="1" applyFont="1"/>
    <xf numFmtId="9" fontId="1" fillId="0" borderId="0" xfId="2" applyFont="1"/>
    <xf numFmtId="164" fontId="13" fillId="7" borderId="28" xfId="1" applyNumberFormat="1" applyFont="1" applyFill="1" applyBorder="1" applyAlignment="1">
      <alignment horizontal="center"/>
    </xf>
    <xf numFmtId="166" fontId="13" fillId="0" borderId="51" xfId="0" applyNumberFormat="1" applyFont="1" applyFill="1" applyBorder="1" applyAlignment="1">
      <alignment horizontal="center"/>
    </xf>
    <xf numFmtId="10" fontId="13" fillId="0" borderId="28" xfId="2" applyNumberFormat="1" applyFont="1" applyFill="1" applyBorder="1" applyAlignment="1">
      <alignment horizontal="center"/>
    </xf>
    <xf numFmtId="43" fontId="13" fillId="7" borderId="28" xfId="1" applyFont="1" applyFill="1" applyBorder="1" applyAlignment="1">
      <alignment horizontal="center"/>
    </xf>
    <xf numFmtId="164" fontId="13" fillId="0" borderId="28" xfId="2" applyNumberFormat="1" applyFont="1" applyFill="1" applyBorder="1" applyAlignment="1">
      <alignment horizontal="center"/>
    </xf>
    <xf numFmtId="0" fontId="18" fillId="0" borderId="28" xfId="0" applyFont="1" applyFill="1" applyBorder="1" applyAlignment="1">
      <alignment horizontal="left"/>
    </xf>
    <xf numFmtId="166" fontId="13" fillId="0" borderId="0" xfId="0" applyNumberFormat="1" applyFont="1" applyFill="1" applyBorder="1" applyAlignment="1">
      <alignment horizontal="center"/>
    </xf>
    <xf numFmtId="10" fontId="13" fillId="7" borderId="28" xfId="2" applyNumberFormat="1" applyFont="1" applyFill="1" applyBorder="1" applyAlignment="1">
      <alignment horizontal="center"/>
    </xf>
    <xf numFmtId="10" fontId="13" fillId="7" borderId="36" xfId="2" applyNumberFormat="1" applyFont="1" applyFill="1" applyBorder="1" applyAlignment="1">
      <alignment horizontal="center" vertical="center"/>
    </xf>
    <xf numFmtId="10" fontId="1" fillId="0" borderId="0" xfId="2" applyNumberFormat="1" applyFont="1"/>
    <xf numFmtId="164" fontId="1" fillId="0" borderId="0" xfId="0" applyNumberFormat="1" applyFont="1"/>
    <xf numFmtId="43" fontId="13" fillId="7" borderId="28" xfId="2" applyNumberFormat="1" applyFont="1" applyFill="1" applyBorder="1" applyAlignment="1">
      <alignment horizontal="center"/>
    </xf>
    <xf numFmtId="3" fontId="13" fillId="0" borderId="0" xfId="0" applyNumberFormat="1" applyFont="1" applyFill="1" applyBorder="1" applyAlignment="1">
      <alignment horizontal="center"/>
    </xf>
    <xf numFmtId="167" fontId="13" fillId="0" borderId="0" xfId="2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left" indent="3"/>
    </xf>
    <xf numFmtId="167" fontId="14" fillId="0" borderId="0" xfId="2" applyNumberFormat="1" applyFont="1" applyFill="1" applyBorder="1" applyAlignment="1">
      <alignment horizontal="center" vertical="center"/>
    </xf>
    <xf numFmtId="43" fontId="2" fillId="0" borderId="0" xfId="1" applyFont="1"/>
    <xf numFmtId="167" fontId="1" fillId="0" borderId="0" xfId="2" applyNumberFormat="1" applyFont="1"/>
    <xf numFmtId="9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3" fillId="0" borderId="22" xfId="0" applyNumberFormat="1" applyFont="1" applyBorder="1" applyAlignment="1">
      <alignment horizontal="center"/>
    </xf>
    <xf numFmtId="0" fontId="3" fillId="0" borderId="41" xfId="0" applyNumberFormat="1" applyFont="1" applyBorder="1" applyAlignment="1">
      <alignment horizontal="center"/>
    </xf>
    <xf numFmtId="0" fontId="3" fillId="0" borderId="40" xfId="0" applyNumberFormat="1" applyFont="1" applyBorder="1" applyAlignment="1">
      <alignment horizontal="center"/>
    </xf>
    <xf numFmtId="0" fontId="7" fillId="0" borderId="47" xfId="0" applyFont="1" applyBorder="1" applyAlignment="1" applyProtection="1">
      <alignment horizontal="center"/>
      <protection locked="0"/>
    </xf>
    <xf numFmtId="0" fontId="7" fillId="0" borderId="48" xfId="0" applyFont="1" applyBorder="1" applyAlignment="1" applyProtection="1">
      <alignment horizontal="center"/>
      <protection locked="0"/>
    </xf>
    <xf numFmtId="0" fontId="7" fillId="0" borderId="46" xfId="0" applyFont="1" applyBorder="1" applyAlignment="1" applyProtection="1">
      <alignment horizontal="center"/>
      <protection locked="0"/>
    </xf>
    <xf numFmtId="0" fontId="8" fillId="0" borderId="41" xfId="0" applyFont="1" applyBorder="1" applyAlignment="1">
      <alignment horizontal="center" vertical="center"/>
    </xf>
    <xf numFmtId="0" fontId="8" fillId="0" borderId="45" xfId="0" applyFont="1" applyBorder="1" applyAlignment="1">
      <alignment horizontal="center" vertical="center"/>
    </xf>
    <xf numFmtId="0" fontId="8" fillId="0" borderId="24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49" xfId="0" applyFont="1" applyBorder="1" applyAlignment="1">
      <alignment horizontal="center" vertical="center"/>
    </xf>
    <xf numFmtId="0" fontId="8" fillId="0" borderId="44" xfId="0" applyFont="1" applyBorder="1" applyAlignment="1">
      <alignment horizontal="center" vertical="center"/>
    </xf>
    <xf numFmtId="0" fontId="8" fillId="0" borderId="49" xfId="0" applyFont="1" applyBorder="1" applyAlignment="1">
      <alignment horizontal="center" vertical="center" wrapText="1"/>
    </xf>
    <xf numFmtId="0" fontId="8" fillId="0" borderId="44" xfId="0" applyFont="1" applyBorder="1" applyAlignment="1">
      <alignment horizontal="center" vertical="center" wrapText="1"/>
    </xf>
    <xf numFmtId="0" fontId="0" fillId="0" borderId="28" xfId="0" applyBorder="1" applyAlignment="1">
      <alignment horizontal="left" vertical="center" wrapText="1"/>
    </xf>
    <xf numFmtId="164" fontId="14" fillId="0" borderId="10" xfId="1" applyNumberFormat="1" applyFont="1" applyFill="1" applyBorder="1" applyAlignment="1">
      <alignment horizontal="center" vertical="center"/>
    </xf>
    <xf numFmtId="164" fontId="14" fillId="0" borderId="53" xfId="1" applyNumberFormat="1" applyFont="1" applyFill="1" applyBorder="1" applyAlignment="1">
      <alignment horizontal="center" vertical="center"/>
    </xf>
    <xf numFmtId="164" fontId="14" fillId="0" borderId="52" xfId="1" applyNumberFormat="1" applyFont="1" applyFill="1" applyBorder="1" applyAlignment="1">
      <alignment horizontal="center" vertical="center"/>
    </xf>
    <xf numFmtId="9" fontId="15" fillId="0" borderId="10" xfId="2" applyFont="1" applyFill="1" applyBorder="1" applyAlignment="1">
      <alignment horizontal="center" vertical="center"/>
    </xf>
    <xf numFmtId="9" fontId="15" fillId="0" borderId="53" xfId="2" applyFont="1" applyFill="1" applyBorder="1" applyAlignment="1">
      <alignment horizontal="center" vertical="center"/>
    </xf>
    <xf numFmtId="9" fontId="15" fillId="0" borderId="52" xfId="2" applyFont="1" applyFill="1" applyBorder="1" applyAlignment="1">
      <alignment horizontal="center" vertical="center"/>
    </xf>
    <xf numFmtId="0" fontId="13" fillId="0" borderId="28" xfId="0" applyFont="1" applyBorder="1" applyAlignment="1">
      <alignment horizontal="center" vertical="center"/>
    </xf>
    <xf numFmtId="0" fontId="3" fillId="0" borderId="10" xfId="0" applyNumberFormat="1" applyFont="1" applyBorder="1" applyAlignment="1">
      <alignment horizontal="left" vertical="center"/>
    </xf>
    <xf numFmtId="0" fontId="3" fillId="0" borderId="53" xfId="0" applyNumberFormat="1" applyFont="1" applyBorder="1" applyAlignment="1">
      <alignment horizontal="left" vertical="center"/>
    </xf>
    <xf numFmtId="0" fontId="3" fillId="0" borderId="52" xfId="0" applyNumberFormat="1" applyFont="1" applyBorder="1" applyAlignment="1">
      <alignment horizontal="left" vertical="center"/>
    </xf>
    <xf numFmtId="0" fontId="0" fillId="0" borderId="10" xfId="0" applyBorder="1" applyAlignment="1">
      <alignment horizontal="left" vertical="center" wrapText="1"/>
    </xf>
    <xf numFmtId="0" fontId="0" fillId="0" borderId="53" xfId="0" applyBorder="1" applyAlignment="1">
      <alignment horizontal="left" vertical="center" wrapText="1"/>
    </xf>
    <xf numFmtId="0" fontId="0" fillId="0" borderId="52" xfId="0" applyBorder="1" applyAlignment="1">
      <alignment horizontal="left" vertical="center" wrapText="1"/>
    </xf>
  </cellXfs>
  <cellStyles count="3">
    <cellStyle name="Normal" xfId="0" builtinId="0"/>
    <cellStyle name="Porcentagem" xfId="2" builtinId="5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'Piramide Etária POA'!$B$24</c:f>
              <c:strCache>
                <c:ptCount val="1"/>
                <c:pt idx="0">
                  <c:v>Crianças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'Piramide Etária POA'!$C$24:$BB$24</c:f>
              <c:numCache>
                <c:formatCode>_-* #,##0_-;\-* #,##0_-;_-* "-"??_-;_-@_-</c:formatCode>
                <c:ptCount val="52"/>
                <c:pt idx="0">
                  <c:v>157409.5</c:v>
                </c:pt>
                <c:pt idx="1">
                  <c:v>158111.5</c:v>
                </c:pt>
                <c:pt idx="2">
                  <c:v>157535</c:v>
                </c:pt>
                <c:pt idx="3">
                  <c:v>157080</c:v>
                </c:pt>
                <c:pt idx="4">
                  <c:v>156731</c:v>
                </c:pt>
                <c:pt idx="5">
                  <c:v>155771.5</c:v>
                </c:pt>
                <c:pt idx="6">
                  <c:v>153392.5</c:v>
                </c:pt>
                <c:pt idx="7">
                  <c:v>150781</c:v>
                </c:pt>
                <c:pt idx="8">
                  <c:v>147685</c:v>
                </c:pt>
                <c:pt idx="9">
                  <c:v>142759</c:v>
                </c:pt>
                <c:pt idx="10">
                  <c:v>139110.5</c:v>
                </c:pt>
                <c:pt idx="11">
                  <c:v>136765</c:v>
                </c:pt>
                <c:pt idx="12">
                  <c:v>134187.5</c:v>
                </c:pt>
                <c:pt idx="13">
                  <c:v>132270.5</c:v>
                </c:pt>
                <c:pt idx="14">
                  <c:v>129130</c:v>
                </c:pt>
                <c:pt idx="15">
                  <c:v>129088.13809523825</c:v>
                </c:pt>
                <c:pt idx="16">
                  <c:v>126818.15952380933</c:v>
                </c:pt>
                <c:pt idx="17">
                  <c:v>124548.18095238041</c:v>
                </c:pt>
                <c:pt idx="18">
                  <c:v>122278.20238095243</c:v>
                </c:pt>
                <c:pt idx="19">
                  <c:v>120008.22380952444</c:v>
                </c:pt>
                <c:pt idx="20">
                  <c:v>117738.24523809552</c:v>
                </c:pt>
                <c:pt idx="21">
                  <c:v>115468.2666666666</c:v>
                </c:pt>
                <c:pt idx="22">
                  <c:v>113198.28809523862</c:v>
                </c:pt>
                <c:pt idx="23">
                  <c:v>110928.3095238097</c:v>
                </c:pt>
                <c:pt idx="24">
                  <c:v>108658.33095238078</c:v>
                </c:pt>
                <c:pt idx="25">
                  <c:v>106388.3523809528</c:v>
                </c:pt>
                <c:pt idx="26">
                  <c:v>104118.37380952388</c:v>
                </c:pt>
                <c:pt idx="27">
                  <c:v>101848.39523809496</c:v>
                </c:pt>
                <c:pt idx="28">
                  <c:v>99578.416666666977</c:v>
                </c:pt>
                <c:pt idx="29">
                  <c:v>97308.43809523806</c:v>
                </c:pt>
                <c:pt idx="30">
                  <c:v>95038.459523810074</c:v>
                </c:pt>
                <c:pt idx="31">
                  <c:v>92768.480952381156</c:v>
                </c:pt>
                <c:pt idx="32">
                  <c:v>90498.502380952239</c:v>
                </c:pt>
                <c:pt idx="33">
                  <c:v>88228.523809524253</c:v>
                </c:pt>
                <c:pt idx="34">
                  <c:v>85958.545238095336</c:v>
                </c:pt>
                <c:pt idx="35">
                  <c:v>83688.566666666418</c:v>
                </c:pt>
                <c:pt idx="36">
                  <c:v>81418.588095238432</c:v>
                </c:pt>
                <c:pt idx="37">
                  <c:v>79148.609523809515</c:v>
                </c:pt>
                <c:pt idx="38">
                  <c:v>76878.630952381529</c:v>
                </c:pt>
                <c:pt idx="39">
                  <c:v>74608.652380952612</c:v>
                </c:pt>
                <c:pt idx="40">
                  <c:v>72338.673809523694</c:v>
                </c:pt>
                <c:pt idx="41">
                  <c:v>70068.695238095708</c:v>
                </c:pt>
                <c:pt idx="42">
                  <c:v>67798.716666666791</c:v>
                </c:pt>
                <c:pt idx="43">
                  <c:v>65528.738095237873</c:v>
                </c:pt>
                <c:pt idx="44">
                  <c:v>63258.759523809887</c:v>
                </c:pt>
                <c:pt idx="45">
                  <c:v>60988.78095238097</c:v>
                </c:pt>
                <c:pt idx="46">
                  <c:v>58718.802380952984</c:v>
                </c:pt>
                <c:pt idx="47">
                  <c:v>56448.823809524067</c:v>
                </c:pt>
                <c:pt idx="48">
                  <c:v>54178.845238095149</c:v>
                </c:pt>
                <c:pt idx="49">
                  <c:v>51908.866666667163</c:v>
                </c:pt>
                <c:pt idx="50">
                  <c:v>49638.888095238246</c:v>
                </c:pt>
                <c:pt idx="51">
                  <c:v>47368.90952381026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22-4298-837D-3C0690069A66}"/>
            </c:ext>
          </c:extLst>
        </c:ser>
        <c:ser>
          <c:idx val="1"/>
          <c:order val="1"/>
          <c:tx>
            <c:strRef>
              <c:f>'Piramide Etária POA'!$B$25</c:f>
              <c:strCache>
                <c:ptCount val="1"/>
                <c:pt idx="0">
                  <c:v>Adultos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'Piramide Etária POA'!$C$25:$BB$25</c:f>
              <c:numCache>
                <c:formatCode>_-* #,##0_-;\-* #,##0_-;_-* "-"??_-;_-@_-</c:formatCode>
                <c:ptCount val="52"/>
                <c:pt idx="0">
                  <c:v>1002558.5</c:v>
                </c:pt>
                <c:pt idx="1">
                  <c:v>1010869.5</c:v>
                </c:pt>
                <c:pt idx="2">
                  <c:v>1019979</c:v>
                </c:pt>
                <c:pt idx="3">
                  <c:v>1028819</c:v>
                </c:pt>
                <c:pt idx="4">
                  <c:v>1037860</c:v>
                </c:pt>
                <c:pt idx="5">
                  <c:v>1045528.5</c:v>
                </c:pt>
                <c:pt idx="6">
                  <c:v>1053398.5</c:v>
                </c:pt>
                <c:pt idx="7">
                  <c:v>1060488</c:v>
                </c:pt>
                <c:pt idx="8">
                  <c:v>1067686</c:v>
                </c:pt>
                <c:pt idx="9">
                  <c:v>1075309</c:v>
                </c:pt>
                <c:pt idx="10">
                  <c:v>1079126.5</c:v>
                </c:pt>
                <c:pt idx="11">
                  <c:v>1083745</c:v>
                </c:pt>
                <c:pt idx="12">
                  <c:v>1085744.5</c:v>
                </c:pt>
                <c:pt idx="13">
                  <c:v>1084985.5</c:v>
                </c:pt>
                <c:pt idx="14">
                  <c:v>1079042</c:v>
                </c:pt>
                <c:pt idx="15">
                  <c:v>1103664.3476190474</c:v>
                </c:pt>
                <c:pt idx="16">
                  <c:v>1109829.5619047638</c:v>
                </c:pt>
                <c:pt idx="17">
                  <c:v>1115994.7761904765</c:v>
                </c:pt>
                <c:pt idx="18">
                  <c:v>1122159.9904761929</c:v>
                </c:pt>
                <c:pt idx="19">
                  <c:v>1128325.2047619056</c:v>
                </c:pt>
                <c:pt idx="20">
                  <c:v>1134490.4190476201</c:v>
                </c:pt>
                <c:pt idx="21">
                  <c:v>1140655.6333333347</c:v>
                </c:pt>
                <c:pt idx="22">
                  <c:v>1146820.8476190493</c:v>
                </c:pt>
                <c:pt idx="23">
                  <c:v>1152986.0619047619</c:v>
                </c:pt>
                <c:pt idx="24">
                  <c:v>1159151.2761904784</c:v>
                </c:pt>
                <c:pt idx="25">
                  <c:v>1165316.490476191</c:v>
                </c:pt>
                <c:pt idx="26">
                  <c:v>1171481.7047619056</c:v>
                </c:pt>
                <c:pt idx="27">
                  <c:v>1177646.9190476201</c:v>
                </c:pt>
                <c:pt idx="28">
                  <c:v>1183812.1333333347</c:v>
                </c:pt>
                <c:pt idx="29">
                  <c:v>1189977.3476190493</c:v>
                </c:pt>
                <c:pt idx="30">
                  <c:v>1196142.5619047638</c:v>
                </c:pt>
                <c:pt idx="31">
                  <c:v>1202307.7761904802</c:v>
                </c:pt>
                <c:pt idx="32">
                  <c:v>1208472.9904761929</c:v>
                </c:pt>
                <c:pt idx="33">
                  <c:v>1214638.2047619075</c:v>
                </c:pt>
                <c:pt idx="34">
                  <c:v>1220803.4190476201</c:v>
                </c:pt>
                <c:pt idx="35">
                  <c:v>1226968.6333333347</c:v>
                </c:pt>
                <c:pt idx="36">
                  <c:v>1233133.8476190493</c:v>
                </c:pt>
                <c:pt idx="37">
                  <c:v>1239299.0619047638</c:v>
                </c:pt>
                <c:pt idx="38">
                  <c:v>1245464.2761904784</c:v>
                </c:pt>
                <c:pt idx="39">
                  <c:v>1251629.4904761929</c:v>
                </c:pt>
                <c:pt idx="40">
                  <c:v>1257794.7047619093</c:v>
                </c:pt>
                <c:pt idx="41">
                  <c:v>1263959.919047622</c:v>
                </c:pt>
                <c:pt idx="42">
                  <c:v>1270125.1333333366</c:v>
                </c:pt>
                <c:pt idx="43">
                  <c:v>1276290.3476190493</c:v>
                </c:pt>
                <c:pt idx="44">
                  <c:v>1282455.5619047638</c:v>
                </c:pt>
                <c:pt idx="45">
                  <c:v>1288620.7761904784</c:v>
                </c:pt>
                <c:pt idx="46">
                  <c:v>1294785.9904761929</c:v>
                </c:pt>
                <c:pt idx="47">
                  <c:v>1300951.2047619075</c:v>
                </c:pt>
                <c:pt idx="48">
                  <c:v>1307116.419047622</c:v>
                </c:pt>
                <c:pt idx="49">
                  <c:v>1313281.6333333384</c:v>
                </c:pt>
                <c:pt idx="50">
                  <c:v>1319446.8476190511</c:v>
                </c:pt>
                <c:pt idx="51">
                  <c:v>1325612.0619047675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22-4298-837D-3C0690069A66}"/>
            </c:ext>
          </c:extLst>
        </c:ser>
        <c:ser>
          <c:idx val="2"/>
          <c:order val="2"/>
          <c:tx>
            <c:strRef>
              <c:f>'Piramide Etária POA'!$B$26</c:f>
              <c:strCache>
                <c:ptCount val="1"/>
                <c:pt idx="0">
                  <c:v>Idosos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'Piramide Etária POA'!$C$26:$BB$26</c:f>
              <c:numCache>
                <c:formatCode>_-* #,##0_-;\-* #,##0_-;_-* "-"??_-;_-@_-</c:formatCode>
                <c:ptCount val="52"/>
                <c:pt idx="0">
                  <c:v>117989</c:v>
                </c:pt>
                <c:pt idx="1">
                  <c:v>122129</c:v>
                </c:pt>
                <c:pt idx="2">
                  <c:v>125710</c:v>
                </c:pt>
                <c:pt idx="3">
                  <c:v>128949</c:v>
                </c:pt>
                <c:pt idx="4">
                  <c:v>132125</c:v>
                </c:pt>
                <c:pt idx="5">
                  <c:v>136023</c:v>
                </c:pt>
                <c:pt idx="6">
                  <c:v>139322</c:v>
                </c:pt>
                <c:pt idx="7">
                  <c:v>142692</c:v>
                </c:pt>
                <c:pt idx="8">
                  <c:v>146740</c:v>
                </c:pt>
                <c:pt idx="9">
                  <c:v>152690</c:v>
                </c:pt>
                <c:pt idx="10">
                  <c:v>154885</c:v>
                </c:pt>
                <c:pt idx="11">
                  <c:v>159195</c:v>
                </c:pt>
                <c:pt idx="12">
                  <c:v>163421</c:v>
                </c:pt>
                <c:pt idx="13">
                  <c:v>169142</c:v>
                </c:pt>
                <c:pt idx="14">
                  <c:v>173276</c:v>
                </c:pt>
                <c:pt idx="15">
                  <c:v>175361.8095238097</c:v>
                </c:pt>
                <c:pt idx="16">
                  <c:v>179246.30238095205</c:v>
                </c:pt>
                <c:pt idx="17">
                  <c:v>183130.79523809534</c:v>
                </c:pt>
                <c:pt idx="18">
                  <c:v>187015.28809523769</c:v>
                </c:pt>
                <c:pt idx="19">
                  <c:v>190899.78095238097</c:v>
                </c:pt>
                <c:pt idx="20">
                  <c:v>194784.27380952425</c:v>
                </c:pt>
                <c:pt idx="21">
                  <c:v>198668.7666666666</c:v>
                </c:pt>
                <c:pt idx="22">
                  <c:v>202553.25952380896</c:v>
                </c:pt>
                <c:pt idx="23">
                  <c:v>206437.75238095224</c:v>
                </c:pt>
                <c:pt idx="24">
                  <c:v>210322.24523809552</c:v>
                </c:pt>
                <c:pt idx="25">
                  <c:v>214206.73809523787</c:v>
                </c:pt>
                <c:pt idx="26">
                  <c:v>218091.23095238116</c:v>
                </c:pt>
                <c:pt idx="27">
                  <c:v>221975.72380952351</c:v>
                </c:pt>
                <c:pt idx="28">
                  <c:v>225860.21666666679</c:v>
                </c:pt>
                <c:pt idx="29">
                  <c:v>229744.70952380914</c:v>
                </c:pt>
                <c:pt idx="30">
                  <c:v>233629.20238095243</c:v>
                </c:pt>
                <c:pt idx="31">
                  <c:v>237513.69523809478</c:v>
                </c:pt>
                <c:pt idx="32">
                  <c:v>241398.18809523806</c:v>
                </c:pt>
                <c:pt idx="33">
                  <c:v>245282.68095238041</c:v>
                </c:pt>
                <c:pt idx="34">
                  <c:v>249167.17380952369</c:v>
                </c:pt>
                <c:pt idx="35">
                  <c:v>253051.66666666698</c:v>
                </c:pt>
                <c:pt idx="36">
                  <c:v>256936.15952380933</c:v>
                </c:pt>
                <c:pt idx="37">
                  <c:v>260820.65238095261</c:v>
                </c:pt>
                <c:pt idx="38">
                  <c:v>264705.14523809496</c:v>
                </c:pt>
                <c:pt idx="39">
                  <c:v>268589.63809523825</c:v>
                </c:pt>
                <c:pt idx="40">
                  <c:v>272474.1309523806</c:v>
                </c:pt>
                <c:pt idx="41">
                  <c:v>276358.62380952388</c:v>
                </c:pt>
                <c:pt idx="42">
                  <c:v>280243.11666666623</c:v>
                </c:pt>
                <c:pt idx="43">
                  <c:v>284127.60952380951</c:v>
                </c:pt>
                <c:pt idx="44">
                  <c:v>288012.10238095187</c:v>
                </c:pt>
                <c:pt idx="45">
                  <c:v>291896.59523809515</c:v>
                </c:pt>
                <c:pt idx="46">
                  <c:v>295781.0880952375</c:v>
                </c:pt>
                <c:pt idx="47">
                  <c:v>299665.58095238078</c:v>
                </c:pt>
                <c:pt idx="48">
                  <c:v>303550.07380952407</c:v>
                </c:pt>
                <c:pt idx="49">
                  <c:v>307434.56666666642</c:v>
                </c:pt>
                <c:pt idx="50">
                  <c:v>311319.0595238097</c:v>
                </c:pt>
                <c:pt idx="51">
                  <c:v>315203.55238095205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22-4298-837D-3C0690069A66}"/>
            </c:ext>
          </c:extLst>
        </c:ser>
        <c:ser>
          <c:idx val="3"/>
          <c:order val="3"/>
          <c:tx>
            <c:strRef>
              <c:f>'Piramide Etária POA'!$B$27</c:f>
              <c:strCache>
                <c:ptCount val="1"/>
                <c:pt idx="0">
                  <c:v>Isentos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Ref>
              <c:f>'Piramide Etária POA'!$C$27:$BB$27</c:f>
              <c:numCache>
                <c:formatCode>_-* #,##0_-;\-* #,##0_-;_-* "-"??_-;_-@_-</c:formatCode>
                <c:ptCount val="52"/>
                <c:pt idx="0">
                  <c:v>105493</c:v>
                </c:pt>
                <c:pt idx="1">
                  <c:v>103795</c:v>
                </c:pt>
                <c:pt idx="2">
                  <c:v>102579</c:v>
                </c:pt>
                <c:pt idx="3">
                  <c:v>100446</c:v>
                </c:pt>
                <c:pt idx="4">
                  <c:v>97141</c:v>
                </c:pt>
                <c:pt idx="5">
                  <c:v>93807</c:v>
                </c:pt>
                <c:pt idx="6">
                  <c:v>92237</c:v>
                </c:pt>
                <c:pt idx="7">
                  <c:v>90736</c:v>
                </c:pt>
                <c:pt idx="8">
                  <c:v>90306</c:v>
                </c:pt>
                <c:pt idx="9">
                  <c:v>89723</c:v>
                </c:pt>
                <c:pt idx="10">
                  <c:v>90474</c:v>
                </c:pt>
                <c:pt idx="11">
                  <c:v>91675</c:v>
                </c:pt>
                <c:pt idx="12">
                  <c:v>93600</c:v>
                </c:pt>
                <c:pt idx="13">
                  <c:v>94569</c:v>
                </c:pt>
                <c:pt idx="14">
                  <c:v>94269</c:v>
                </c:pt>
                <c:pt idx="15">
                  <c:v>88418.485714285867</c:v>
                </c:pt>
                <c:pt idx="16">
                  <c:v>87547.046428571688</c:v>
                </c:pt>
                <c:pt idx="17">
                  <c:v>86675.607142857276</c:v>
                </c:pt>
                <c:pt idx="18">
                  <c:v>85804.167857142864</c:v>
                </c:pt>
                <c:pt idx="19">
                  <c:v>84932.728571428685</c:v>
                </c:pt>
                <c:pt idx="20">
                  <c:v>84061.289285714505</c:v>
                </c:pt>
                <c:pt idx="21">
                  <c:v>83189.850000000093</c:v>
                </c:pt>
                <c:pt idx="22">
                  <c:v>82318.410714286147</c:v>
                </c:pt>
                <c:pt idx="23">
                  <c:v>81446.971428571502</c:v>
                </c:pt>
                <c:pt idx="24">
                  <c:v>80575.532142857322</c:v>
                </c:pt>
                <c:pt idx="25">
                  <c:v>79704.09285714291</c:v>
                </c:pt>
                <c:pt idx="26">
                  <c:v>78832.653571428964</c:v>
                </c:pt>
                <c:pt idx="27">
                  <c:v>77961.214285714319</c:v>
                </c:pt>
                <c:pt idx="28">
                  <c:v>77089.77500000014</c:v>
                </c:pt>
                <c:pt idx="29">
                  <c:v>76218.33571428596</c:v>
                </c:pt>
                <c:pt idx="30">
                  <c:v>75346.896428571548</c:v>
                </c:pt>
                <c:pt idx="31">
                  <c:v>74475.457142857369</c:v>
                </c:pt>
                <c:pt idx="32">
                  <c:v>73604.017857142957</c:v>
                </c:pt>
                <c:pt idx="33">
                  <c:v>72732.578571428778</c:v>
                </c:pt>
                <c:pt idx="34">
                  <c:v>71861.139285714598</c:v>
                </c:pt>
                <c:pt idx="35">
                  <c:v>70989.700000000186</c:v>
                </c:pt>
                <c:pt idx="36">
                  <c:v>70118.260714286007</c:v>
                </c:pt>
                <c:pt idx="37">
                  <c:v>69246.821428571595</c:v>
                </c:pt>
                <c:pt idx="38">
                  <c:v>68375.382142857416</c:v>
                </c:pt>
                <c:pt idx="39">
                  <c:v>67503.942857143003</c:v>
                </c:pt>
                <c:pt idx="40">
                  <c:v>66632.503571428824</c:v>
                </c:pt>
                <c:pt idx="41">
                  <c:v>65761.064285714878</c:v>
                </c:pt>
                <c:pt idx="42">
                  <c:v>64889.625000000233</c:v>
                </c:pt>
                <c:pt idx="43">
                  <c:v>64018.185714286054</c:v>
                </c:pt>
                <c:pt idx="44">
                  <c:v>63146.746428571641</c:v>
                </c:pt>
                <c:pt idx="45">
                  <c:v>62275.307142857462</c:v>
                </c:pt>
                <c:pt idx="46">
                  <c:v>61403.867857143283</c:v>
                </c:pt>
                <c:pt idx="47">
                  <c:v>60532.428571428871</c:v>
                </c:pt>
                <c:pt idx="48">
                  <c:v>59660.989285714692</c:v>
                </c:pt>
                <c:pt idx="49">
                  <c:v>58789.550000000279</c:v>
                </c:pt>
                <c:pt idx="50">
                  <c:v>57918.1107142861</c:v>
                </c:pt>
                <c:pt idx="51">
                  <c:v>57046.671428571688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22-4298-837D-3C0690069A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04663616"/>
        <c:axId val="1604664160"/>
      </c:barChart>
      <c:catAx>
        <c:axId val="16046636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04664160"/>
        <c:crosses val="autoZero"/>
        <c:auto val="1"/>
        <c:lblAlgn val="ctr"/>
        <c:lblOffset val="100"/>
        <c:noMultiLvlLbl val="0"/>
      </c:catAx>
      <c:valAx>
        <c:axId val="1604664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04663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560293</xdr:colOff>
      <xdr:row>37</xdr:row>
      <xdr:rowOff>191620</xdr:rowOff>
    </xdr:from>
    <xdr:to>
      <xdr:col>53</xdr:col>
      <xdr:colOff>268940</xdr:colOff>
      <xdr:row>56</xdr:row>
      <xdr:rowOff>156883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3\Projeto\2006\CRS%20616%20-%20Projeto%20Basico%20Restauracao%20-%20BR-430-030%20BA%20-%20DERBA\campo\Brumado-Sussuarana\lead\CARACT%20PAV%20EXISTEN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agc-fls001\usuarios\bretas\Petrolina\PETROLINA\valuation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laudino_borges\AppData\Local\Microsoft\Windows\Temporary%20Internet%20Files\Content.Outlook\42W8L9GA\corp\depto\ANALISE\EMPRESAS\TEL_SERV\Tele%20Centro%20Sul%20Participa&#231;&#245;es\Brazil%20Telecom%202001\BRP_1Q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laudino_borges\AppData\Local\Microsoft\Windows\Temporary%20Internet%20Files\Content.Outlook\42W8L9GA\Valoraserver\projetos\TELECOM\MODELS\PUBLISHED_MODELS\COL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Received%20Files\Juros%20sobre%20o%20Capital%20Pr&#243;prio%20-%20Dez.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7140%20Patrim&#244;nio%20L&#237;quido%20-%2030%2009%202003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160118%20Modelo%20Projeto%202%20Zoo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 refreshError="1"/>
      <sheetData sheetId="1" refreshError="1">
        <row r="6">
          <cell r="B6">
            <v>32.307692307692307</v>
          </cell>
          <cell r="C6">
            <v>28.846153846153843</v>
          </cell>
          <cell r="D6">
            <v>14.615384615384617</v>
          </cell>
          <cell r="E6">
            <v>6.9230769230769234</v>
          </cell>
          <cell r="F6">
            <v>17.307692307692307</v>
          </cell>
        </row>
        <row r="7">
          <cell r="B7" t="str">
            <v>0 - 10</v>
          </cell>
          <cell r="C7" t="str">
            <v>10 - 20</v>
          </cell>
          <cell r="D7" t="str">
            <v>20 - 40</v>
          </cell>
          <cell r="E7" t="str">
            <v>40 - 60</v>
          </cell>
          <cell r="F7" t="str">
            <v>&gt; 60</v>
          </cell>
        </row>
        <row r="8">
          <cell r="B8">
            <v>97.307692307692307</v>
          </cell>
          <cell r="C8">
            <v>2.6923076923076925</v>
          </cell>
          <cell r="D8">
            <v>0</v>
          </cell>
          <cell r="E8">
            <v>0</v>
          </cell>
          <cell r="F8">
            <v>0</v>
          </cell>
          <cell r="I8">
            <v>5.0600000000000005</v>
          </cell>
          <cell r="J8">
            <v>0.14000000000000001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0 -  10</v>
          </cell>
          <cell r="C9" t="str">
            <v>10 - 20</v>
          </cell>
          <cell r="D9" t="str">
            <v>20 - 40</v>
          </cell>
          <cell r="E9" t="str">
            <v>40 - 60</v>
          </cell>
          <cell r="F9" t="str">
            <v>&gt; 60</v>
          </cell>
        </row>
        <row r="10">
          <cell r="B10">
            <v>29.615384615384617</v>
          </cell>
          <cell r="C10">
            <v>31.538461538461537</v>
          </cell>
          <cell r="D10">
            <v>14.615384615384617</v>
          </cell>
          <cell r="E10">
            <v>6.9230769230769234</v>
          </cell>
          <cell r="F10">
            <v>17.307692307692307</v>
          </cell>
          <cell r="I10">
            <v>1.54</v>
          </cell>
          <cell r="J10">
            <v>1.6400000000000001</v>
          </cell>
          <cell r="K10">
            <v>0.76</v>
          </cell>
          <cell r="L10">
            <v>0.36</v>
          </cell>
          <cell r="M10">
            <v>0.9</v>
          </cell>
        </row>
        <row r="11">
          <cell r="B11" t="str">
            <v>0 - 10</v>
          </cell>
          <cell r="C11" t="str">
            <v>10 - 20</v>
          </cell>
          <cell r="D11" t="str">
            <v>20 - 40</v>
          </cell>
          <cell r="E11" t="str">
            <v>40 - 60</v>
          </cell>
          <cell r="F11" t="str">
            <v>&gt; 60</v>
          </cell>
        </row>
        <row r="12">
          <cell r="B12">
            <v>9.2307692307692317</v>
          </cell>
          <cell r="C12">
            <v>61.53846153846154</v>
          </cell>
          <cell r="D12">
            <v>21.153846153846153</v>
          </cell>
          <cell r="E12">
            <v>8.0769230769230766</v>
          </cell>
          <cell r="F12">
            <v>0</v>
          </cell>
          <cell r="I12">
            <v>0.48</v>
          </cell>
          <cell r="J12">
            <v>3.2</v>
          </cell>
          <cell r="K12">
            <v>1.1000000000000001</v>
          </cell>
          <cell r="L12">
            <v>0.42</v>
          </cell>
          <cell r="M12">
            <v>0</v>
          </cell>
        </row>
        <row r="13">
          <cell r="B13" t="str">
            <v>0 - 20</v>
          </cell>
          <cell r="C13" t="str">
            <v>20 - 40</v>
          </cell>
          <cell r="D13" t="str">
            <v>40 -  80</v>
          </cell>
          <cell r="E13" t="str">
            <v xml:space="preserve"> 80 - 150</v>
          </cell>
          <cell r="F13" t="str">
            <v>&gt; 150</v>
          </cell>
        </row>
        <row r="14">
          <cell r="B14">
            <v>9.2307692307692317</v>
          </cell>
          <cell r="C14">
            <v>63.84615384615384</v>
          </cell>
          <cell r="D14">
            <v>18.846153846153847</v>
          </cell>
          <cell r="E14">
            <v>8.0769230769230766</v>
          </cell>
          <cell r="F14">
            <v>0</v>
          </cell>
          <cell r="I14">
            <v>0.48</v>
          </cell>
          <cell r="J14">
            <v>3.3200000000000003</v>
          </cell>
          <cell r="K14">
            <v>0.98</v>
          </cell>
          <cell r="L14">
            <v>0.42</v>
          </cell>
          <cell r="M14">
            <v>0</v>
          </cell>
        </row>
        <row r="15">
          <cell r="B15" t="str">
            <v xml:space="preserve">  4 - 5</v>
          </cell>
          <cell r="C15" t="str">
            <v xml:space="preserve">  3 -   4</v>
          </cell>
          <cell r="D15" t="str">
            <v xml:space="preserve">  2 -   3</v>
          </cell>
          <cell r="E15" t="str">
            <v xml:space="preserve">  1 -   2</v>
          </cell>
          <cell r="F15" t="str">
            <v>0 -  1</v>
          </cell>
        </row>
        <row r="16">
          <cell r="B16">
            <v>69.230769230769226</v>
          </cell>
          <cell r="C16">
            <v>16.923076923076923</v>
          </cell>
          <cell r="D16">
            <v>13.846153846153847</v>
          </cell>
          <cell r="E16">
            <v>0</v>
          </cell>
          <cell r="F16">
            <v>0</v>
          </cell>
          <cell r="I16">
            <v>3.6</v>
          </cell>
          <cell r="J16">
            <v>0.88</v>
          </cell>
          <cell r="K16">
            <v>0.72</v>
          </cell>
          <cell r="L16">
            <v>0</v>
          </cell>
          <cell r="M16">
            <v>0</v>
          </cell>
        </row>
        <row r="17">
          <cell r="B17" t="str">
            <v>0 -  5</v>
          </cell>
          <cell r="C17" t="str">
            <v xml:space="preserve"> 5 - 10</v>
          </cell>
          <cell r="D17" t="str">
            <v>10 - 15</v>
          </cell>
          <cell r="E17" t="str">
            <v>15 - 20</v>
          </cell>
          <cell r="F17" t="str">
            <v>&gt; 20</v>
          </cell>
        </row>
        <row r="18">
          <cell r="B18">
            <v>0.76923076923076927</v>
          </cell>
          <cell r="C18">
            <v>59.615384615384613</v>
          </cell>
          <cell r="D18">
            <v>26.923076923076923</v>
          </cell>
          <cell r="E18">
            <v>12.692307692307692</v>
          </cell>
          <cell r="F18">
            <v>0</v>
          </cell>
          <cell r="I18">
            <v>0.04</v>
          </cell>
          <cell r="J18">
            <v>3.1</v>
          </cell>
          <cell r="K18">
            <v>1.4000000000000001</v>
          </cell>
          <cell r="L18">
            <v>0.66</v>
          </cell>
          <cell r="M18">
            <v>0</v>
          </cell>
        </row>
        <row r="19">
          <cell r="B19" t="str">
            <v>0 - 20</v>
          </cell>
          <cell r="C19" t="str">
            <v>20 - 40</v>
          </cell>
          <cell r="D19" t="str">
            <v>40 - 60</v>
          </cell>
          <cell r="E19" t="str">
            <v>60 - 80</v>
          </cell>
          <cell r="F19" t="str">
            <v>&gt; 80</v>
          </cell>
        </row>
        <row r="20">
          <cell r="B20">
            <v>0</v>
          </cell>
          <cell r="C20">
            <v>7.6923076923076925</v>
          </cell>
          <cell r="D20">
            <v>92.307692307692307</v>
          </cell>
          <cell r="E20">
            <v>0</v>
          </cell>
          <cell r="F20">
            <v>0</v>
          </cell>
          <cell r="I20">
            <v>0</v>
          </cell>
          <cell r="J20">
            <v>0.4</v>
          </cell>
          <cell r="K20">
            <v>4.8</v>
          </cell>
          <cell r="L20">
            <v>0</v>
          </cell>
          <cell r="M20">
            <v>0</v>
          </cell>
        </row>
        <row r="21">
          <cell r="B21" t="str">
            <v>0 - 20</v>
          </cell>
          <cell r="C21" t="str">
            <v>20 - 40</v>
          </cell>
          <cell r="D21" t="str">
            <v>40 - 80</v>
          </cell>
          <cell r="E21" t="str">
            <v>80 - 120</v>
          </cell>
          <cell r="F21" t="str">
            <v>&gt; 120</v>
          </cell>
        </row>
        <row r="22">
          <cell r="B22">
            <v>0</v>
          </cell>
          <cell r="C22">
            <v>93.07692307692308</v>
          </cell>
          <cell r="D22">
            <v>6.9230769230769234</v>
          </cell>
          <cell r="E22">
            <v>0</v>
          </cell>
          <cell r="F22">
            <v>0</v>
          </cell>
          <cell r="I22">
            <v>0</v>
          </cell>
          <cell r="J22">
            <v>4.84</v>
          </cell>
          <cell r="K22">
            <v>0.36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81.92307692307692</v>
          </cell>
          <cell r="C24">
            <v>18.076923076923077</v>
          </cell>
          <cell r="D24">
            <v>0</v>
          </cell>
          <cell r="E24">
            <v>0</v>
          </cell>
          <cell r="F24">
            <v>0</v>
          </cell>
          <cell r="I24">
            <v>4.26</v>
          </cell>
          <cell r="J24">
            <v>0.94000000000000006</v>
          </cell>
          <cell r="K24">
            <v>0</v>
          </cell>
          <cell r="L24">
            <v>0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36.538461538461533</v>
          </cell>
          <cell r="C26">
            <v>55.769230769230774</v>
          </cell>
          <cell r="D26">
            <v>7.6923076923076925</v>
          </cell>
          <cell r="E26">
            <v>0</v>
          </cell>
          <cell r="F26">
            <v>0</v>
          </cell>
          <cell r="I26">
            <v>1.9000000000000001</v>
          </cell>
          <cell r="J26">
            <v>2.9</v>
          </cell>
          <cell r="K26">
            <v>0.4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45.384615384615387</v>
          </cell>
          <cell r="D28">
            <v>54.615384615384613</v>
          </cell>
          <cell r="E28">
            <v>0</v>
          </cell>
          <cell r="F28">
            <v>0</v>
          </cell>
          <cell r="I28">
            <v>0</v>
          </cell>
          <cell r="J28">
            <v>2.36</v>
          </cell>
          <cell r="K28">
            <v>2.84</v>
          </cell>
          <cell r="L28">
            <v>0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</sheetNames>
    <sheetDataSet>
      <sheetData sheetId="0" refreshError="1"/>
      <sheetData sheetId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XREF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"/>
      <sheetName val="Input TD"/>
      <sheetName val="Input TI"/>
      <sheetName val="Cálculos"/>
      <sheetName val="DFs"/>
      <sheetName val="Boletim Focus"/>
    </sheetNames>
    <sheetDataSet>
      <sheetData sheetId="0" refreshError="1"/>
      <sheetData sheetId="1">
        <row r="15">
          <cell r="E15">
            <v>43952</v>
          </cell>
        </row>
        <row r="24">
          <cell r="V24">
            <v>0</v>
          </cell>
        </row>
        <row r="33">
          <cell r="E33">
            <v>20</v>
          </cell>
          <cell r="F33">
            <v>40</v>
          </cell>
          <cell r="G33">
            <v>20</v>
          </cell>
          <cell r="H33">
            <v>20</v>
          </cell>
          <cell r="I33">
            <v>40</v>
          </cell>
          <cell r="J33">
            <v>20</v>
          </cell>
          <cell r="K33">
            <v>20</v>
          </cell>
          <cell r="L33">
            <v>40</v>
          </cell>
          <cell r="M33">
            <v>20</v>
          </cell>
        </row>
        <row r="35">
          <cell r="H35">
            <v>8.4008800000000008</v>
          </cell>
          <cell r="I35">
            <v>10.501100000000001</v>
          </cell>
          <cell r="J35">
            <v>8.4008800000000008</v>
          </cell>
          <cell r="K35">
            <v>8.4008800000000008</v>
          </cell>
          <cell r="L35">
            <v>10.501100000000001</v>
          </cell>
          <cell r="M35">
            <v>8.4008800000000008</v>
          </cell>
        </row>
        <row r="36">
          <cell r="H36">
            <v>21.002200000000002</v>
          </cell>
          <cell r="I36">
            <v>26.252750000000002</v>
          </cell>
          <cell r="J36">
            <v>21.002200000000002</v>
          </cell>
          <cell r="K36">
            <v>21.002200000000002</v>
          </cell>
          <cell r="L36">
            <v>26.252750000000002</v>
          </cell>
          <cell r="M36">
            <v>21.002200000000002</v>
          </cell>
        </row>
        <row r="37">
          <cell r="H37">
            <v>0</v>
          </cell>
          <cell r="J37">
            <v>0</v>
          </cell>
          <cell r="K37">
            <v>12.601320000000001</v>
          </cell>
          <cell r="L37">
            <v>15.751650000000001</v>
          </cell>
          <cell r="M37">
            <v>12.601320000000001</v>
          </cell>
        </row>
        <row r="38">
          <cell r="H38">
            <v>0</v>
          </cell>
          <cell r="J38">
            <v>0</v>
          </cell>
          <cell r="K38">
            <v>12.601320000000001</v>
          </cell>
          <cell r="L38">
            <v>15.751650000000001</v>
          </cell>
          <cell r="M38">
            <v>12.601320000000001</v>
          </cell>
        </row>
        <row r="39">
          <cell r="H39">
            <v>0</v>
          </cell>
          <cell r="J39">
            <v>0</v>
          </cell>
          <cell r="K39">
            <v>10.921144000000002</v>
          </cell>
          <cell r="L39">
            <v>13.651430000000001</v>
          </cell>
          <cell r="M39">
            <v>10.921144000000002</v>
          </cell>
        </row>
        <row r="40">
          <cell r="H40">
            <v>12.601320000000001</v>
          </cell>
          <cell r="I40">
            <v>15.751650000000001</v>
          </cell>
          <cell r="J40">
            <v>12.601320000000001</v>
          </cell>
          <cell r="K40">
            <v>12.601320000000001</v>
          </cell>
          <cell r="L40">
            <v>15.751650000000001</v>
          </cell>
          <cell r="M40">
            <v>12.601320000000001</v>
          </cell>
        </row>
        <row r="41">
          <cell r="H41">
            <v>0</v>
          </cell>
          <cell r="J41">
            <v>0</v>
          </cell>
          <cell r="K41">
            <v>21.002200000000002</v>
          </cell>
          <cell r="L41">
            <v>26.252750000000002</v>
          </cell>
          <cell r="M41">
            <v>21.002200000000002</v>
          </cell>
        </row>
        <row r="42">
          <cell r="H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3">
          <cell r="H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</row>
        <row r="44">
          <cell r="H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H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51">
          <cell r="E51">
            <v>60</v>
          </cell>
        </row>
        <row r="52">
          <cell r="E52">
            <v>7</v>
          </cell>
        </row>
        <row r="53">
          <cell r="E53">
            <v>30</v>
          </cell>
        </row>
        <row r="54">
          <cell r="E54">
            <v>25</v>
          </cell>
        </row>
        <row r="55">
          <cell r="E55">
            <v>20</v>
          </cell>
        </row>
        <row r="58">
          <cell r="G58">
            <v>0.75</v>
          </cell>
        </row>
      </sheetData>
      <sheetData sheetId="2">
        <row r="61">
          <cell r="J61">
            <v>15851.925705536343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E59"/>
  <sheetViews>
    <sheetView showGridLines="0" showZeros="0" topLeftCell="S1" zoomScale="85" zoomScaleNormal="85" workbookViewId="0">
      <selection activeCell="S14" sqref="S14"/>
    </sheetView>
  </sheetViews>
  <sheetFormatPr defaultRowHeight="15" x14ac:dyDescent="0.25"/>
  <cols>
    <col min="2" max="2" width="61" customWidth="1"/>
    <col min="3" max="3" width="12.140625" bestFit="1" customWidth="1"/>
    <col min="4" max="4" width="13.28515625" style="1" customWidth="1"/>
    <col min="5" max="12" width="10.5703125" style="1" customWidth="1"/>
    <col min="13" max="57" width="9.7109375" customWidth="1"/>
  </cols>
  <sheetData>
    <row r="2" spans="1:57" x14ac:dyDescent="0.25">
      <c r="B2" s="139">
        <f>Receitas!E6</f>
        <v>1123096099.5410697</v>
      </c>
      <c r="D2" s="293">
        <f>[9]Resumo!V$24</f>
        <v>0</v>
      </c>
    </row>
    <row r="3" spans="1:57" ht="15.75" thickBot="1" x14ac:dyDescent="0.3">
      <c r="D3" s="294"/>
      <c r="E3" s="294"/>
    </row>
    <row r="4" spans="1:57" x14ac:dyDescent="0.25">
      <c r="B4" t="s">
        <v>59</v>
      </c>
      <c r="D4" s="300" t="s">
        <v>58</v>
      </c>
      <c r="E4" s="301"/>
      <c r="F4" s="301"/>
      <c r="G4" s="301"/>
      <c r="H4" s="301"/>
      <c r="I4" s="301"/>
      <c r="J4" s="301"/>
      <c r="K4" s="301"/>
      <c r="L4" s="302"/>
      <c r="M4" s="300" t="s">
        <v>57</v>
      </c>
      <c r="N4" s="301"/>
      <c r="O4" s="301"/>
      <c r="P4" s="301"/>
      <c r="Q4" s="301"/>
      <c r="R4" s="301"/>
      <c r="S4" s="301"/>
      <c r="T4" s="301"/>
      <c r="U4" s="302"/>
      <c r="V4" s="300" t="s">
        <v>56</v>
      </c>
      <c r="W4" s="301"/>
      <c r="X4" s="301"/>
      <c r="Y4" s="301"/>
      <c r="Z4" s="301"/>
      <c r="AA4" s="301"/>
      <c r="AB4" s="301"/>
      <c r="AC4" s="301"/>
      <c r="AD4" s="302"/>
      <c r="AE4" s="300" t="s">
        <v>55</v>
      </c>
      <c r="AF4" s="301"/>
      <c r="AG4" s="301"/>
      <c r="AH4" s="301"/>
      <c r="AI4" s="301"/>
      <c r="AJ4" s="301"/>
      <c r="AK4" s="301"/>
      <c r="AL4" s="301"/>
      <c r="AM4" s="302"/>
      <c r="AN4" s="300" t="s">
        <v>54</v>
      </c>
      <c r="AO4" s="301"/>
      <c r="AP4" s="301"/>
      <c r="AQ4" s="301"/>
      <c r="AR4" s="301"/>
      <c r="AS4" s="301"/>
      <c r="AT4" s="301"/>
      <c r="AU4" s="301"/>
      <c r="AV4" s="302"/>
      <c r="AW4" s="300" t="s">
        <v>53</v>
      </c>
      <c r="AX4" s="301"/>
      <c r="AY4" s="301"/>
      <c r="AZ4" s="301"/>
      <c r="BA4" s="301"/>
      <c r="BB4" s="301"/>
      <c r="BC4" s="301"/>
      <c r="BD4" s="301"/>
      <c r="BE4" s="302"/>
    </row>
    <row r="5" spans="1:57" ht="45" customHeight="1" x14ac:dyDescent="0.25">
      <c r="D5" s="295" t="s">
        <v>52</v>
      </c>
      <c r="E5" s="296"/>
      <c r="F5" s="296"/>
      <c r="G5" s="297" t="s">
        <v>51</v>
      </c>
      <c r="H5" s="297"/>
      <c r="I5" s="297"/>
      <c r="J5" s="298" t="s">
        <v>50</v>
      </c>
      <c r="K5" s="297"/>
      <c r="L5" s="299"/>
      <c r="M5" s="295" t="s">
        <v>52</v>
      </c>
      <c r="N5" s="296"/>
      <c r="O5" s="296"/>
      <c r="P5" s="297" t="s">
        <v>51</v>
      </c>
      <c r="Q5" s="297"/>
      <c r="R5" s="297"/>
      <c r="S5" s="298" t="s">
        <v>50</v>
      </c>
      <c r="T5" s="297"/>
      <c r="U5" s="299"/>
      <c r="V5" s="295" t="s">
        <v>52</v>
      </c>
      <c r="W5" s="296"/>
      <c r="X5" s="296"/>
      <c r="Y5" s="297" t="s">
        <v>51</v>
      </c>
      <c r="Z5" s="297"/>
      <c r="AA5" s="297"/>
      <c r="AB5" s="298" t="s">
        <v>50</v>
      </c>
      <c r="AC5" s="297"/>
      <c r="AD5" s="299"/>
      <c r="AE5" s="295" t="s">
        <v>52</v>
      </c>
      <c r="AF5" s="296"/>
      <c r="AG5" s="296"/>
      <c r="AH5" s="297" t="s">
        <v>51</v>
      </c>
      <c r="AI5" s="297"/>
      <c r="AJ5" s="297"/>
      <c r="AK5" s="298" t="s">
        <v>50</v>
      </c>
      <c r="AL5" s="297"/>
      <c r="AM5" s="299"/>
      <c r="AN5" s="295" t="s">
        <v>52</v>
      </c>
      <c r="AO5" s="296"/>
      <c r="AP5" s="296"/>
      <c r="AQ5" s="297" t="s">
        <v>51</v>
      </c>
      <c r="AR5" s="297"/>
      <c r="AS5" s="297"/>
      <c r="AT5" s="298" t="s">
        <v>50</v>
      </c>
      <c r="AU5" s="297"/>
      <c r="AV5" s="299"/>
      <c r="AW5" s="295" t="s">
        <v>52</v>
      </c>
      <c r="AX5" s="296"/>
      <c r="AY5" s="296"/>
      <c r="AZ5" s="297" t="s">
        <v>51</v>
      </c>
      <c r="BA5" s="297"/>
      <c r="BB5" s="297"/>
      <c r="BC5" s="298" t="s">
        <v>50</v>
      </c>
      <c r="BD5" s="297"/>
      <c r="BE5" s="299"/>
    </row>
    <row r="6" spans="1:57" x14ac:dyDescent="0.25">
      <c r="D6" s="138" t="s">
        <v>49</v>
      </c>
      <c r="E6" s="135" t="s">
        <v>48</v>
      </c>
      <c r="F6" s="134" t="s">
        <v>47</v>
      </c>
      <c r="G6" s="138" t="s">
        <v>49</v>
      </c>
      <c r="H6" s="135" t="s">
        <v>48</v>
      </c>
      <c r="I6" s="134" t="s">
        <v>47</v>
      </c>
      <c r="J6" s="138" t="s">
        <v>49</v>
      </c>
      <c r="K6" s="135" t="s">
        <v>48</v>
      </c>
      <c r="L6" s="134" t="s">
        <v>47</v>
      </c>
      <c r="M6" s="138" t="s">
        <v>49</v>
      </c>
      <c r="N6" s="135" t="s">
        <v>48</v>
      </c>
      <c r="O6" s="137" t="s">
        <v>47</v>
      </c>
      <c r="P6" s="135" t="s">
        <v>49</v>
      </c>
      <c r="Q6" s="135" t="s">
        <v>48</v>
      </c>
      <c r="R6" s="135" t="s">
        <v>47</v>
      </c>
      <c r="S6" s="136" t="s">
        <v>49</v>
      </c>
      <c r="T6" s="135" t="s">
        <v>48</v>
      </c>
      <c r="U6" s="134" t="s">
        <v>47</v>
      </c>
      <c r="V6" s="138" t="s">
        <v>49</v>
      </c>
      <c r="W6" s="135" t="s">
        <v>48</v>
      </c>
      <c r="X6" s="137" t="s">
        <v>47</v>
      </c>
      <c r="Y6" s="135" t="s">
        <v>49</v>
      </c>
      <c r="Z6" s="135" t="s">
        <v>48</v>
      </c>
      <c r="AA6" s="135" t="s">
        <v>47</v>
      </c>
      <c r="AB6" s="136" t="s">
        <v>49</v>
      </c>
      <c r="AC6" s="135" t="s">
        <v>48</v>
      </c>
      <c r="AD6" s="134" t="s">
        <v>47</v>
      </c>
      <c r="AE6" s="138" t="s">
        <v>49</v>
      </c>
      <c r="AF6" s="135" t="s">
        <v>48</v>
      </c>
      <c r="AG6" s="137" t="s">
        <v>47</v>
      </c>
      <c r="AH6" s="135" t="s">
        <v>49</v>
      </c>
      <c r="AI6" s="135" t="s">
        <v>48</v>
      </c>
      <c r="AJ6" s="135" t="s">
        <v>47</v>
      </c>
      <c r="AK6" s="136" t="s">
        <v>49</v>
      </c>
      <c r="AL6" s="135" t="s">
        <v>48</v>
      </c>
      <c r="AM6" s="134" t="s">
        <v>47</v>
      </c>
      <c r="AN6" s="138" t="s">
        <v>49</v>
      </c>
      <c r="AO6" s="135" t="s">
        <v>48</v>
      </c>
      <c r="AP6" s="137" t="s">
        <v>47</v>
      </c>
      <c r="AQ6" s="135" t="s">
        <v>49</v>
      </c>
      <c r="AR6" s="135" t="s">
        <v>48</v>
      </c>
      <c r="AS6" s="135" t="s">
        <v>47</v>
      </c>
      <c r="AT6" s="136" t="s">
        <v>49</v>
      </c>
      <c r="AU6" s="135" t="s">
        <v>48</v>
      </c>
      <c r="AV6" s="134" t="s">
        <v>47</v>
      </c>
      <c r="AW6" s="138" t="s">
        <v>49</v>
      </c>
      <c r="AX6" s="135" t="s">
        <v>48</v>
      </c>
      <c r="AY6" s="137" t="s">
        <v>47</v>
      </c>
      <c r="AZ6" s="135" t="s">
        <v>49</v>
      </c>
      <c r="BA6" s="135" t="s">
        <v>48</v>
      </c>
      <c r="BB6" s="135" t="s">
        <v>47</v>
      </c>
      <c r="BC6" s="136" t="s">
        <v>49</v>
      </c>
      <c r="BD6" s="135" t="s">
        <v>48</v>
      </c>
      <c r="BE6" s="134" t="s">
        <v>47</v>
      </c>
    </row>
    <row r="7" spans="1:57" x14ac:dyDescent="0.25">
      <c r="B7" s="99" t="s">
        <v>46</v>
      </c>
      <c r="C7" s="99"/>
      <c r="D7" s="43"/>
      <c r="E7" s="35"/>
      <c r="F7" s="40"/>
      <c r="G7" s="35"/>
      <c r="H7" s="35"/>
      <c r="I7" s="35"/>
      <c r="J7" s="35"/>
      <c r="K7" s="35"/>
      <c r="L7" s="35"/>
      <c r="M7" s="133"/>
      <c r="N7" s="130"/>
      <c r="O7" s="132"/>
      <c r="P7" s="130"/>
      <c r="Q7" s="130"/>
      <c r="R7" s="130"/>
      <c r="S7" s="131"/>
      <c r="T7" s="130"/>
      <c r="U7" s="129"/>
      <c r="V7" s="133"/>
      <c r="W7" s="130"/>
      <c r="X7" s="132"/>
      <c r="Y7" s="130"/>
      <c r="Z7" s="130"/>
      <c r="AA7" s="130"/>
      <c r="AB7" s="131"/>
      <c r="AC7" s="130"/>
      <c r="AD7" s="129"/>
      <c r="AE7" s="133"/>
      <c r="AF7" s="130"/>
      <c r="AG7" s="132"/>
      <c r="AH7" s="130"/>
      <c r="AI7" s="130"/>
      <c r="AJ7" s="130"/>
      <c r="AK7" s="131"/>
      <c r="AL7" s="130"/>
      <c r="AM7" s="129"/>
      <c r="AN7" s="133"/>
      <c r="AO7" s="130"/>
      <c r="AP7" s="132"/>
      <c r="AQ7" s="130"/>
      <c r="AR7" s="130"/>
      <c r="AS7" s="130"/>
      <c r="AT7" s="131"/>
      <c r="AU7" s="130"/>
      <c r="AV7" s="129"/>
      <c r="AW7" s="133"/>
      <c r="AX7" s="130"/>
      <c r="AY7" s="132"/>
      <c r="AZ7" s="130"/>
      <c r="BA7" s="130"/>
      <c r="BB7" s="130"/>
      <c r="BC7" s="131"/>
      <c r="BD7" s="130"/>
      <c r="BE7" s="129"/>
    </row>
    <row r="8" spans="1:57" x14ac:dyDescent="0.25">
      <c r="B8" t="s">
        <v>45</v>
      </c>
      <c r="D8" s="79">
        <f>[9]Resumo!$E$33</f>
        <v>20</v>
      </c>
      <c r="E8" s="79">
        <f>[9]Resumo!$F$33</f>
        <v>40</v>
      </c>
      <c r="F8" s="79">
        <f>[9]Resumo!$G$33</f>
        <v>20</v>
      </c>
      <c r="G8" s="76">
        <f>[9]Resumo!$H$33</f>
        <v>20</v>
      </c>
      <c r="H8" s="76">
        <f>[9]Resumo!$I$33</f>
        <v>40</v>
      </c>
      <c r="I8" s="76">
        <f>[9]Resumo!$J$33</f>
        <v>20</v>
      </c>
      <c r="J8" s="128">
        <f>[9]Resumo!$K$33</f>
        <v>20</v>
      </c>
      <c r="K8" s="98">
        <f>[9]Resumo!$L$33</f>
        <v>40</v>
      </c>
      <c r="L8" s="87">
        <f>[9]Resumo!$M$33</f>
        <v>20</v>
      </c>
      <c r="M8" s="72">
        <v>1</v>
      </c>
      <c r="N8" s="71">
        <v>1</v>
      </c>
      <c r="O8" s="70">
        <v>1</v>
      </c>
      <c r="P8" s="69">
        <v>1</v>
      </c>
      <c r="Q8" s="69">
        <v>1</v>
      </c>
      <c r="R8" s="69">
        <v>1</v>
      </c>
      <c r="S8" s="127">
        <f>AB8-$D$2</f>
        <v>1</v>
      </c>
      <c r="T8" s="97">
        <f t="shared" ref="T8" si="0">AC8-$D$2</f>
        <v>1</v>
      </c>
      <c r="U8" s="84">
        <f t="shared" ref="U8" si="1">AD8-$D$2</f>
        <v>1</v>
      </c>
      <c r="V8" s="72">
        <v>1</v>
      </c>
      <c r="W8" s="71">
        <v>1</v>
      </c>
      <c r="X8" s="70">
        <v>1</v>
      </c>
      <c r="Y8" s="69">
        <v>1</v>
      </c>
      <c r="Z8" s="69">
        <v>1</v>
      </c>
      <c r="AA8" s="69">
        <v>1</v>
      </c>
      <c r="AB8" s="127">
        <f>AK8-$D$2</f>
        <v>1</v>
      </c>
      <c r="AC8" s="97">
        <f t="shared" ref="AC8" si="2">AL8-$D$2</f>
        <v>1</v>
      </c>
      <c r="AD8" s="84">
        <f t="shared" ref="AD8" si="3">AM8-$D$2</f>
        <v>1</v>
      </c>
      <c r="AE8" s="72">
        <v>1</v>
      </c>
      <c r="AF8" s="71">
        <v>1</v>
      </c>
      <c r="AG8" s="70">
        <v>1</v>
      </c>
      <c r="AH8" s="69">
        <v>1</v>
      </c>
      <c r="AI8" s="69">
        <v>1</v>
      </c>
      <c r="AJ8" s="69">
        <v>1</v>
      </c>
      <c r="AK8" s="127">
        <f>AT8-$D$2</f>
        <v>1</v>
      </c>
      <c r="AL8" s="97">
        <f t="shared" ref="AL8" si="4">AU8-$D$2</f>
        <v>1</v>
      </c>
      <c r="AM8" s="84">
        <f t="shared" ref="AM8" si="5">AV8-$D$2</f>
        <v>1</v>
      </c>
      <c r="AN8" s="72">
        <v>1</v>
      </c>
      <c r="AO8" s="71">
        <v>1</v>
      </c>
      <c r="AP8" s="70">
        <v>1</v>
      </c>
      <c r="AQ8" s="69">
        <v>1</v>
      </c>
      <c r="AR8" s="69">
        <v>1</v>
      </c>
      <c r="AS8" s="69">
        <v>1</v>
      </c>
      <c r="AT8" s="127">
        <f>BC8-$D$2</f>
        <v>1</v>
      </c>
      <c r="AU8" s="97">
        <f t="shared" ref="AU8:AV8" si="6">BD8-$D$2</f>
        <v>1</v>
      </c>
      <c r="AV8" s="84">
        <f t="shared" si="6"/>
        <v>1</v>
      </c>
      <c r="AW8" s="72">
        <v>1</v>
      </c>
      <c r="AX8" s="71">
        <v>1</v>
      </c>
      <c r="AY8" s="70">
        <v>1</v>
      </c>
      <c r="AZ8" s="69">
        <v>1</v>
      </c>
      <c r="BA8" s="69">
        <v>1</v>
      </c>
      <c r="BB8" s="69">
        <v>1</v>
      </c>
      <c r="BC8" s="127">
        <v>1</v>
      </c>
      <c r="BD8" s="97">
        <v>1</v>
      </c>
      <c r="BE8" s="84">
        <v>1</v>
      </c>
    </row>
    <row r="9" spans="1:57" x14ac:dyDescent="0.25">
      <c r="B9" s="96" t="s">
        <v>27</v>
      </c>
      <c r="C9" s="1" t="s">
        <v>28</v>
      </c>
      <c r="D9" s="95"/>
      <c r="E9" s="94"/>
      <c r="F9" s="126"/>
      <c r="G9" s="94"/>
      <c r="H9" s="94"/>
      <c r="I9" s="94"/>
      <c r="J9" s="125"/>
      <c r="K9" s="94"/>
      <c r="L9" s="93"/>
      <c r="M9" s="92"/>
      <c r="N9" s="91"/>
      <c r="O9" s="124"/>
      <c r="P9" s="91"/>
      <c r="Q9" s="91"/>
      <c r="R9" s="91"/>
      <c r="S9" s="123"/>
      <c r="T9" s="91"/>
      <c r="U9" s="90"/>
      <c r="V9" s="92"/>
      <c r="W9" s="91"/>
      <c r="X9" s="124"/>
      <c r="Y9" s="91"/>
      <c r="Z9" s="91"/>
      <c r="AA9" s="91"/>
      <c r="AB9" s="123"/>
      <c r="AC9" s="91"/>
      <c r="AD9" s="90"/>
      <c r="AE9" s="92"/>
      <c r="AF9" s="91"/>
      <c r="AG9" s="124"/>
      <c r="AH9" s="91"/>
      <c r="AI9" s="91"/>
      <c r="AJ9" s="91"/>
      <c r="AK9" s="123"/>
      <c r="AL9" s="91"/>
      <c r="AM9" s="90"/>
      <c r="AN9" s="92"/>
      <c r="AO9" s="91"/>
      <c r="AP9" s="124"/>
      <c r="AQ9" s="91"/>
      <c r="AR9" s="91"/>
      <c r="AS9" s="91"/>
      <c r="AT9" s="123"/>
      <c r="AU9" s="91"/>
      <c r="AV9" s="90"/>
      <c r="AW9" s="92"/>
      <c r="AX9" s="91"/>
      <c r="AY9" s="124"/>
      <c r="AZ9" s="91"/>
      <c r="BA9" s="91"/>
      <c r="BB9" s="91"/>
      <c r="BC9" s="123"/>
      <c r="BD9" s="91"/>
      <c r="BE9" s="90"/>
    </row>
    <row r="10" spans="1:57" x14ac:dyDescent="0.25">
      <c r="A10" t="s">
        <v>44</v>
      </c>
      <c r="B10" s="13" t="s">
        <v>26</v>
      </c>
      <c r="C10" s="13" t="s">
        <v>32</v>
      </c>
      <c r="D10" s="83">
        <f>[9]Resumo!E35</f>
        <v>0</v>
      </c>
      <c r="E10" s="74">
        <f>[9]Resumo!F35</f>
        <v>0</v>
      </c>
      <c r="F10" s="82">
        <f>[9]Resumo!G35</f>
        <v>0</v>
      </c>
      <c r="G10" s="76">
        <f>[9]Resumo!H35</f>
        <v>8.4008800000000008</v>
      </c>
      <c r="H10" s="76">
        <f>[9]Resumo!I35</f>
        <v>10.501100000000001</v>
      </c>
      <c r="I10" s="76">
        <f>[9]Resumo!J35</f>
        <v>8.4008800000000008</v>
      </c>
      <c r="J10" s="89">
        <f>[9]Resumo!K35</f>
        <v>8.4008800000000008</v>
      </c>
      <c r="K10" s="88">
        <f>[9]Resumo!L35</f>
        <v>10.501100000000001</v>
      </c>
      <c r="L10" s="87">
        <f>[9]Resumo!M35</f>
        <v>8.4008800000000008</v>
      </c>
      <c r="M10" s="81"/>
      <c r="N10" s="67"/>
      <c r="O10" s="80"/>
      <c r="P10" s="69">
        <v>0.1</v>
      </c>
      <c r="Q10" s="69">
        <v>0.1</v>
      </c>
      <c r="R10" s="69">
        <v>0.1</v>
      </c>
      <c r="S10" s="86">
        <v>0.2</v>
      </c>
      <c r="T10" s="86">
        <v>0.2</v>
      </c>
      <c r="U10" s="86">
        <v>0.2</v>
      </c>
      <c r="V10" s="81"/>
      <c r="W10" s="67"/>
      <c r="X10" s="80"/>
      <c r="Y10" s="69">
        <f>(1-(Y$8-$P$8))*P10</f>
        <v>0.1</v>
      </c>
      <c r="Z10" s="69">
        <f>(1-(Z$8-$P$8))*Q10</f>
        <v>0.1</v>
      </c>
      <c r="AA10" s="69">
        <f>(1-(AA$8-$P$8))*R10</f>
        <v>0.1</v>
      </c>
      <c r="AB10" s="86">
        <f>(1-(AB$8-$S$8))*S10</f>
        <v>0.2</v>
      </c>
      <c r="AC10" s="85">
        <f t="shared" ref="AB10:AD15" si="7">(1-(AC$8-$S$8))*T10</f>
        <v>0.2</v>
      </c>
      <c r="AD10" s="84">
        <f>(1-(AD$8-$S$8))*U10</f>
        <v>0.2</v>
      </c>
      <c r="AE10" s="81"/>
      <c r="AF10" s="67"/>
      <c r="AG10" s="80"/>
      <c r="AH10" s="69">
        <f>(1-(AH$8-$P$8))*Y10</f>
        <v>0.1</v>
      </c>
      <c r="AI10" s="69">
        <f>(1-(AI$8-$P$8))*Z10</f>
        <v>0.1</v>
      </c>
      <c r="AJ10" s="69">
        <f>(1-(AJ$8-$P$8))*AA10</f>
        <v>0.1</v>
      </c>
      <c r="AK10" s="86">
        <v>0.2</v>
      </c>
      <c r="AL10" s="86">
        <v>0.2</v>
      </c>
      <c r="AM10" s="86">
        <v>0.2</v>
      </c>
      <c r="AN10" s="81"/>
      <c r="AO10" s="67"/>
      <c r="AP10" s="80"/>
      <c r="AQ10" s="69">
        <f>(1-(AQ$8-$P$8))*AH10</f>
        <v>0.1</v>
      </c>
      <c r="AR10" s="69">
        <f>(1-(AR$8-$P$8))*AI10</f>
        <v>0.1</v>
      </c>
      <c r="AS10" s="69">
        <f>(1-(AS$8-$P$8))*AJ10</f>
        <v>0.1</v>
      </c>
      <c r="AT10" s="86">
        <v>0.2</v>
      </c>
      <c r="AU10" s="86">
        <v>0.2</v>
      </c>
      <c r="AV10" s="86">
        <v>0.2</v>
      </c>
      <c r="AW10" s="81"/>
      <c r="AX10" s="67"/>
      <c r="AY10" s="80"/>
      <c r="AZ10" s="69">
        <f>(1-(AZ$8-$P$8))*AQ10</f>
        <v>0.1</v>
      </c>
      <c r="BA10" s="69">
        <f>(1-(BA$8-$P$8))*AR10</f>
        <v>0.1</v>
      </c>
      <c r="BB10" s="69">
        <f>(1-(BB$8-$P$8))*AS10</f>
        <v>0.1</v>
      </c>
      <c r="BC10" s="86">
        <f t="shared" ref="BC10:BE15" si="8">(1-(BC$8-$S$8))*AT10</f>
        <v>0.2</v>
      </c>
      <c r="BD10" s="85">
        <f t="shared" si="8"/>
        <v>0.2</v>
      </c>
      <c r="BE10" s="84">
        <f t="shared" si="8"/>
        <v>0.2</v>
      </c>
    </row>
    <row r="11" spans="1:57" x14ac:dyDescent="0.25">
      <c r="A11" t="s">
        <v>43</v>
      </c>
      <c r="B11" s="13" t="s">
        <v>25</v>
      </c>
      <c r="C11" s="13" t="s">
        <v>32</v>
      </c>
      <c r="D11" s="83">
        <f>[9]Resumo!E36</f>
        <v>0</v>
      </c>
      <c r="E11" s="74">
        <f>[9]Resumo!F36</f>
        <v>0</v>
      </c>
      <c r="F11" s="82">
        <f>[9]Resumo!G36</f>
        <v>0</v>
      </c>
      <c r="G11" s="76">
        <f>[9]Resumo!H36</f>
        <v>21.002200000000002</v>
      </c>
      <c r="H11" s="76">
        <f>[9]Resumo!I36</f>
        <v>26.252750000000002</v>
      </c>
      <c r="I11" s="76">
        <f>[9]Resumo!J36</f>
        <v>21.002200000000002</v>
      </c>
      <c r="J11" s="89">
        <f>[9]Resumo!K36</f>
        <v>21.002200000000002</v>
      </c>
      <c r="K11" s="88">
        <f>[9]Resumo!L36</f>
        <v>26.252750000000002</v>
      </c>
      <c r="L11" s="87">
        <f>[9]Resumo!M36</f>
        <v>21.002200000000002</v>
      </c>
      <c r="M11" s="81"/>
      <c r="N11" s="67"/>
      <c r="O11" s="80"/>
      <c r="P11" s="69">
        <v>0.1</v>
      </c>
      <c r="Q11" s="69">
        <v>0.1</v>
      </c>
      <c r="R11" s="69">
        <v>0.1</v>
      </c>
      <c r="S11" s="86">
        <v>0.2</v>
      </c>
      <c r="T11" s="86">
        <v>0.2</v>
      </c>
      <c r="U11" s="86">
        <v>0.2</v>
      </c>
      <c r="V11" s="81"/>
      <c r="W11" s="67"/>
      <c r="X11" s="80"/>
      <c r="Y11" s="69"/>
      <c r="Z11" s="69"/>
      <c r="AA11" s="69"/>
      <c r="AB11" s="86">
        <f t="shared" si="7"/>
        <v>0.2</v>
      </c>
      <c r="AC11" s="85">
        <f t="shared" si="7"/>
        <v>0.2</v>
      </c>
      <c r="AD11" s="84">
        <f t="shared" si="7"/>
        <v>0.2</v>
      </c>
      <c r="AE11" s="81"/>
      <c r="AF11" s="67"/>
      <c r="AG11" s="80"/>
      <c r="AH11" s="69"/>
      <c r="AI11" s="69"/>
      <c r="AJ11" s="69"/>
      <c r="AK11" s="86">
        <v>0.2</v>
      </c>
      <c r="AL11" s="86">
        <v>0.2</v>
      </c>
      <c r="AM11" s="86">
        <v>0.2</v>
      </c>
      <c r="AN11" s="81"/>
      <c r="AO11" s="67"/>
      <c r="AP11" s="80"/>
      <c r="AQ11" s="69"/>
      <c r="AR11" s="69"/>
      <c r="AS11" s="69"/>
      <c r="AT11" s="86">
        <v>0.2</v>
      </c>
      <c r="AU11" s="86">
        <v>0.2</v>
      </c>
      <c r="AV11" s="86">
        <v>0.2</v>
      </c>
      <c r="AW11" s="81"/>
      <c r="AX11" s="67"/>
      <c r="AY11" s="80"/>
      <c r="AZ11" s="69"/>
      <c r="BA11" s="69"/>
      <c r="BB11" s="69"/>
      <c r="BC11" s="86">
        <f t="shared" si="8"/>
        <v>0.2</v>
      </c>
      <c r="BD11" s="85">
        <f t="shared" si="8"/>
        <v>0.2</v>
      </c>
      <c r="BE11" s="84">
        <f t="shared" si="8"/>
        <v>0.2</v>
      </c>
    </row>
    <row r="12" spans="1:57" x14ac:dyDescent="0.25">
      <c r="A12" t="s">
        <v>42</v>
      </c>
      <c r="B12" s="13" t="s">
        <v>24</v>
      </c>
      <c r="C12" s="13" t="s">
        <v>32</v>
      </c>
      <c r="D12" s="83">
        <f>[9]Resumo!E37</f>
        <v>0</v>
      </c>
      <c r="E12" s="74">
        <f>[9]Resumo!F37</f>
        <v>0</v>
      </c>
      <c r="F12" s="82">
        <f>[9]Resumo!G37</f>
        <v>0</v>
      </c>
      <c r="G12" s="82">
        <f>[9]Resumo!H37</f>
        <v>0</v>
      </c>
      <c r="H12" s="82">
        <f>[9]Resumo!I37</f>
        <v>0</v>
      </c>
      <c r="I12" s="82">
        <f>[9]Resumo!J37</f>
        <v>0</v>
      </c>
      <c r="J12" s="89">
        <f>[9]Resumo!K37</f>
        <v>12.601320000000001</v>
      </c>
      <c r="K12" s="88">
        <f>[9]Resumo!L37</f>
        <v>15.751650000000001</v>
      </c>
      <c r="L12" s="87">
        <f>[9]Resumo!M37</f>
        <v>12.601320000000001</v>
      </c>
      <c r="M12" s="81"/>
      <c r="N12" s="67"/>
      <c r="O12" s="80"/>
      <c r="P12" s="80"/>
      <c r="Q12" s="80"/>
      <c r="R12" s="80"/>
      <c r="S12" s="86">
        <v>0.2</v>
      </c>
      <c r="T12" s="86">
        <v>0.2</v>
      </c>
      <c r="U12" s="86">
        <v>0.2</v>
      </c>
      <c r="V12" s="68"/>
      <c r="W12" s="67"/>
      <c r="X12" s="80"/>
      <c r="Y12" s="80">
        <f t="shared" ref="Y12:AA15" si="9">(1-(Y$8-$P$8))*P12</f>
        <v>0</v>
      </c>
      <c r="Z12" s="80">
        <f t="shared" si="9"/>
        <v>0</v>
      </c>
      <c r="AA12" s="80">
        <f t="shared" si="9"/>
        <v>0</v>
      </c>
      <c r="AB12" s="86">
        <f t="shared" si="7"/>
        <v>0.2</v>
      </c>
      <c r="AC12" s="85">
        <f t="shared" si="7"/>
        <v>0.2</v>
      </c>
      <c r="AD12" s="84">
        <f>(1-(AD$8-$S$8))*U12</f>
        <v>0.2</v>
      </c>
      <c r="AE12" s="81"/>
      <c r="AF12" s="67"/>
      <c r="AG12" s="80"/>
      <c r="AH12" s="80">
        <f t="shared" ref="AH12:AJ15" si="10">(1-(AH$8-$P$8))*Y12</f>
        <v>0</v>
      </c>
      <c r="AI12" s="80">
        <f t="shared" si="10"/>
        <v>0</v>
      </c>
      <c r="AJ12" s="80">
        <f t="shared" si="10"/>
        <v>0</v>
      </c>
      <c r="AK12" s="86">
        <v>0.2</v>
      </c>
      <c r="AL12" s="86">
        <v>0.2</v>
      </c>
      <c r="AM12" s="86">
        <v>0.2</v>
      </c>
      <c r="AN12" s="81"/>
      <c r="AO12" s="67"/>
      <c r="AP12" s="80"/>
      <c r="AQ12" s="80">
        <f t="shared" ref="AQ12:AS15" si="11">(1-(AQ$8-$P$8))*AH12</f>
        <v>0</v>
      </c>
      <c r="AR12" s="80">
        <f t="shared" si="11"/>
        <v>0</v>
      </c>
      <c r="AS12" s="80">
        <f t="shared" si="11"/>
        <v>0</v>
      </c>
      <c r="AT12" s="86">
        <v>0.2</v>
      </c>
      <c r="AU12" s="86">
        <v>0.2</v>
      </c>
      <c r="AV12" s="86">
        <v>0.2</v>
      </c>
      <c r="AW12" s="81"/>
      <c r="AX12" s="67"/>
      <c r="AY12" s="80"/>
      <c r="AZ12" s="80">
        <f t="shared" ref="AZ12:BB15" si="12">(1-(AZ$8-$P$8))*AQ12</f>
        <v>0</v>
      </c>
      <c r="BA12" s="80">
        <f t="shared" si="12"/>
        <v>0</v>
      </c>
      <c r="BB12" s="80">
        <f t="shared" si="12"/>
        <v>0</v>
      </c>
      <c r="BC12" s="86">
        <f t="shared" si="8"/>
        <v>0.2</v>
      </c>
      <c r="BD12" s="85">
        <f t="shared" si="8"/>
        <v>0.2</v>
      </c>
      <c r="BE12" s="84">
        <f t="shared" si="8"/>
        <v>0.2</v>
      </c>
    </row>
    <row r="13" spans="1:57" x14ac:dyDescent="0.25">
      <c r="A13" t="s">
        <v>41</v>
      </c>
      <c r="B13" s="13" t="s">
        <v>23</v>
      </c>
      <c r="C13" s="13" t="s">
        <v>32</v>
      </c>
      <c r="D13" s="83">
        <f>[9]Resumo!E38</f>
        <v>0</v>
      </c>
      <c r="E13" s="74">
        <f>[9]Resumo!F38</f>
        <v>0</v>
      </c>
      <c r="F13" s="82">
        <f>[9]Resumo!G38</f>
        <v>0</v>
      </c>
      <c r="G13" s="82">
        <f>[9]Resumo!H38</f>
        <v>0</v>
      </c>
      <c r="H13" s="82">
        <f>[9]Resumo!I38</f>
        <v>0</v>
      </c>
      <c r="I13" s="82">
        <f>[9]Resumo!J38</f>
        <v>0</v>
      </c>
      <c r="J13" s="89">
        <f>[9]Resumo!K38</f>
        <v>12.601320000000001</v>
      </c>
      <c r="K13" s="88">
        <f>[9]Resumo!L38</f>
        <v>15.751650000000001</v>
      </c>
      <c r="L13" s="87">
        <f>[9]Resumo!M38</f>
        <v>12.601320000000001</v>
      </c>
      <c r="M13" s="81"/>
      <c r="N13" s="67"/>
      <c r="O13" s="80"/>
      <c r="P13" s="80"/>
      <c r="Q13" s="80"/>
      <c r="R13" s="80"/>
      <c r="S13" s="86">
        <v>0.2</v>
      </c>
      <c r="T13" s="86">
        <v>0.2</v>
      </c>
      <c r="U13" s="86">
        <v>0.2</v>
      </c>
      <c r="V13" s="68"/>
      <c r="W13" s="67"/>
      <c r="X13" s="80"/>
      <c r="Y13" s="80">
        <f t="shared" si="9"/>
        <v>0</v>
      </c>
      <c r="Z13" s="80">
        <f t="shared" si="9"/>
        <v>0</v>
      </c>
      <c r="AA13" s="80">
        <f t="shared" si="9"/>
        <v>0</v>
      </c>
      <c r="AB13" s="86">
        <f t="shared" si="7"/>
        <v>0.2</v>
      </c>
      <c r="AC13" s="85">
        <f t="shared" si="7"/>
        <v>0.2</v>
      </c>
      <c r="AD13" s="84">
        <f t="shared" si="7"/>
        <v>0.2</v>
      </c>
      <c r="AE13" s="81"/>
      <c r="AF13" s="67"/>
      <c r="AG13" s="80"/>
      <c r="AH13" s="80">
        <f t="shared" si="10"/>
        <v>0</v>
      </c>
      <c r="AI13" s="80">
        <f t="shared" si="10"/>
        <v>0</v>
      </c>
      <c r="AJ13" s="80">
        <f t="shared" si="10"/>
        <v>0</v>
      </c>
      <c r="AK13" s="86">
        <v>0.2</v>
      </c>
      <c r="AL13" s="86">
        <v>0.2</v>
      </c>
      <c r="AM13" s="86">
        <v>0.2</v>
      </c>
      <c r="AN13" s="81"/>
      <c r="AO13" s="67"/>
      <c r="AP13" s="80"/>
      <c r="AQ13" s="80">
        <f t="shared" si="11"/>
        <v>0</v>
      </c>
      <c r="AR13" s="80">
        <f t="shared" si="11"/>
        <v>0</v>
      </c>
      <c r="AS13" s="80">
        <f t="shared" si="11"/>
        <v>0</v>
      </c>
      <c r="AT13" s="86">
        <v>0.2</v>
      </c>
      <c r="AU13" s="86">
        <v>0.2</v>
      </c>
      <c r="AV13" s="86">
        <v>0.2</v>
      </c>
      <c r="AW13" s="81"/>
      <c r="AX13" s="67"/>
      <c r="AY13" s="80"/>
      <c r="AZ13" s="80">
        <f t="shared" si="12"/>
        <v>0</v>
      </c>
      <c r="BA13" s="80">
        <f t="shared" si="12"/>
        <v>0</v>
      </c>
      <c r="BB13" s="80">
        <f t="shared" si="12"/>
        <v>0</v>
      </c>
      <c r="BC13" s="86">
        <f t="shared" si="8"/>
        <v>0.2</v>
      </c>
      <c r="BD13" s="85">
        <f t="shared" si="8"/>
        <v>0.2</v>
      </c>
      <c r="BE13" s="84">
        <f t="shared" si="8"/>
        <v>0.2</v>
      </c>
    </row>
    <row r="14" spans="1:57" x14ac:dyDescent="0.25">
      <c r="A14" t="s">
        <v>40</v>
      </c>
      <c r="B14" s="13" t="s">
        <v>22</v>
      </c>
      <c r="C14" s="13" t="s">
        <v>32</v>
      </c>
      <c r="D14" s="83">
        <f>[9]Resumo!E39</f>
        <v>0</v>
      </c>
      <c r="E14" s="74">
        <f>[9]Resumo!F39</f>
        <v>0</v>
      </c>
      <c r="F14" s="82">
        <f>[9]Resumo!G39</f>
        <v>0</v>
      </c>
      <c r="G14" s="82">
        <f>[9]Resumo!H39</f>
        <v>0</v>
      </c>
      <c r="H14" s="82">
        <f>[9]Resumo!I39</f>
        <v>0</v>
      </c>
      <c r="I14" s="82">
        <f>[9]Resumo!J39</f>
        <v>0</v>
      </c>
      <c r="J14" s="89">
        <f>[9]Resumo!K39</f>
        <v>10.921144000000002</v>
      </c>
      <c r="K14" s="88">
        <f>[9]Resumo!L39</f>
        <v>13.651430000000001</v>
      </c>
      <c r="L14" s="87">
        <f>[9]Resumo!M39</f>
        <v>10.921144000000002</v>
      </c>
      <c r="M14" s="81"/>
      <c r="N14" s="67"/>
      <c r="O14" s="80"/>
      <c r="P14" s="80"/>
      <c r="Q14" s="80"/>
      <c r="R14" s="80"/>
      <c r="S14" s="86">
        <v>0.2</v>
      </c>
      <c r="T14" s="86">
        <v>0.2</v>
      </c>
      <c r="U14" s="86">
        <v>0.2</v>
      </c>
      <c r="V14" s="68"/>
      <c r="W14" s="67"/>
      <c r="X14" s="80"/>
      <c r="Y14" s="80">
        <f t="shared" si="9"/>
        <v>0</v>
      </c>
      <c r="Z14" s="80">
        <f t="shared" si="9"/>
        <v>0</v>
      </c>
      <c r="AA14" s="80">
        <f t="shared" si="9"/>
        <v>0</v>
      </c>
      <c r="AB14" s="86">
        <f t="shared" si="7"/>
        <v>0.2</v>
      </c>
      <c r="AC14" s="85">
        <f t="shared" si="7"/>
        <v>0.2</v>
      </c>
      <c r="AD14" s="84">
        <f t="shared" si="7"/>
        <v>0.2</v>
      </c>
      <c r="AE14" s="81"/>
      <c r="AF14" s="67"/>
      <c r="AG14" s="80"/>
      <c r="AH14" s="80">
        <f t="shared" si="10"/>
        <v>0</v>
      </c>
      <c r="AI14" s="80">
        <f t="shared" si="10"/>
        <v>0</v>
      </c>
      <c r="AJ14" s="80">
        <f t="shared" si="10"/>
        <v>0</v>
      </c>
      <c r="AK14" s="86">
        <v>0.2</v>
      </c>
      <c r="AL14" s="86">
        <v>0.2</v>
      </c>
      <c r="AM14" s="86">
        <v>0.2</v>
      </c>
      <c r="AN14" s="81"/>
      <c r="AO14" s="67"/>
      <c r="AP14" s="80"/>
      <c r="AQ14" s="80">
        <f t="shared" si="11"/>
        <v>0</v>
      </c>
      <c r="AR14" s="80">
        <f t="shared" si="11"/>
        <v>0</v>
      </c>
      <c r="AS14" s="80">
        <f t="shared" si="11"/>
        <v>0</v>
      </c>
      <c r="AT14" s="86">
        <v>0.2</v>
      </c>
      <c r="AU14" s="86">
        <v>0.2</v>
      </c>
      <c r="AV14" s="86">
        <v>0.2</v>
      </c>
      <c r="AW14" s="81"/>
      <c r="AX14" s="67"/>
      <c r="AY14" s="80"/>
      <c r="AZ14" s="80">
        <f t="shared" si="12"/>
        <v>0</v>
      </c>
      <c r="BA14" s="80">
        <f t="shared" si="12"/>
        <v>0</v>
      </c>
      <c r="BB14" s="80">
        <f t="shared" si="12"/>
        <v>0</v>
      </c>
      <c r="BC14" s="86">
        <f t="shared" si="8"/>
        <v>0.2</v>
      </c>
      <c r="BD14" s="85">
        <f t="shared" si="8"/>
        <v>0.2</v>
      </c>
      <c r="BE14" s="84">
        <f t="shared" si="8"/>
        <v>0.2</v>
      </c>
    </row>
    <row r="15" spans="1:57" x14ac:dyDescent="0.25">
      <c r="A15" t="s">
        <v>39</v>
      </c>
      <c r="B15" s="13" t="s">
        <v>21</v>
      </c>
      <c r="C15" s="13" t="s">
        <v>32</v>
      </c>
      <c r="D15" s="83">
        <f>[9]Resumo!E40</f>
        <v>0</v>
      </c>
      <c r="E15" s="74">
        <f>[9]Resumo!F40</f>
        <v>0</v>
      </c>
      <c r="F15" s="82">
        <f>[9]Resumo!G40</f>
        <v>0</v>
      </c>
      <c r="G15" s="76">
        <f>[9]Resumo!H40</f>
        <v>12.601320000000001</v>
      </c>
      <c r="H15" s="76">
        <f>[9]Resumo!I40</f>
        <v>15.751650000000001</v>
      </c>
      <c r="I15" s="76">
        <f>[9]Resumo!J40</f>
        <v>12.601320000000001</v>
      </c>
      <c r="J15" s="89">
        <f>[9]Resumo!K40</f>
        <v>12.601320000000001</v>
      </c>
      <c r="K15" s="88">
        <f>[9]Resumo!L40</f>
        <v>15.751650000000001</v>
      </c>
      <c r="L15" s="87">
        <f>[9]Resumo!M40</f>
        <v>12.601320000000001</v>
      </c>
      <c r="M15" s="81"/>
      <c r="N15" s="67"/>
      <c r="O15" s="80"/>
      <c r="P15" s="69"/>
      <c r="Q15" s="69"/>
      <c r="R15" s="122"/>
      <c r="S15" s="97">
        <v>0</v>
      </c>
      <c r="T15" s="86">
        <v>0.2</v>
      </c>
      <c r="U15" s="86">
        <v>0.2</v>
      </c>
      <c r="V15" s="68"/>
      <c r="W15" s="67"/>
      <c r="X15" s="80"/>
      <c r="Y15" s="69">
        <f t="shared" si="9"/>
        <v>0</v>
      </c>
      <c r="Z15" s="69">
        <f t="shared" si="9"/>
        <v>0</v>
      </c>
      <c r="AA15" s="69">
        <f t="shared" si="9"/>
        <v>0</v>
      </c>
      <c r="AB15" s="86">
        <f t="shared" si="7"/>
        <v>0</v>
      </c>
      <c r="AC15" s="85">
        <f t="shared" si="7"/>
        <v>0.2</v>
      </c>
      <c r="AD15" s="84">
        <f t="shared" si="7"/>
        <v>0.2</v>
      </c>
      <c r="AE15" s="81"/>
      <c r="AF15" s="67"/>
      <c r="AG15" s="80"/>
      <c r="AH15" s="69">
        <f t="shared" si="10"/>
        <v>0</v>
      </c>
      <c r="AI15" s="69">
        <f t="shared" si="10"/>
        <v>0</v>
      </c>
      <c r="AJ15" s="69">
        <f t="shared" si="10"/>
        <v>0</v>
      </c>
      <c r="AK15" s="86">
        <f t="shared" ref="AK15" si="13">(1-(AK$8-$S$8))*AB15</f>
        <v>0</v>
      </c>
      <c r="AL15" s="86">
        <v>0.2</v>
      </c>
      <c r="AM15" s="86">
        <v>0.2</v>
      </c>
      <c r="AN15" s="81"/>
      <c r="AO15" s="67"/>
      <c r="AP15" s="80"/>
      <c r="AQ15" s="69">
        <f t="shared" si="11"/>
        <v>0</v>
      </c>
      <c r="AR15" s="69">
        <f t="shared" si="11"/>
        <v>0</v>
      </c>
      <c r="AS15" s="69">
        <f t="shared" si="11"/>
        <v>0</v>
      </c>
      <c r="AT15" s="86">
        <f t="shared" ref="AT15" si="14">(1-(AT$8-$S$8))*AK15</f>
        <v>0</v>
      </c>
      <c r="AU15" s="86">
        <v>0.2</v>
      </c>
      <c r="AV15" s="86">
        <v>0.2</v>
      </c>
      <c r="AW15" s="81"/>
      <c r="AX15" s="67"/>
      <c r="AY15" s="80"/>
      <c r="AZ15" s="69">
        <f t="shared" si="12"/>
        <v>0</v>
      </c>
      <c r="BA15" s="69">
        <f t="shared" si="12"/>
        <v>0</v>
      </c>
      <c r="BB15" s="69">
        <f t="shared" si="12"/>
        <v>0</v>
      </c>
      <c r="BC15" s="86">
        <f t="shared" si="8"/>
        <v>0</v>
      </c>
      <c r="BD15" s="85">
        <f t="shared" si="8"/>
        <v>0.2</v>
      </c>
      <c r="BE15" s="84">
        <f t="shared" si="8"/>
        <v>0.2</v>
      </c>
    </row>
    <row r="16" spans="1:57" x14ac:dyDescent="0.25">
      <c r="A16" t="s">
        <v>38</v>
      </c>
      <c r="B16" s="13" t="s">
        <v>20</v>
      </c>
      <c r="C16" s="13"/>
      <c r="D16" s="83">
        <f>[9]Resumo!E41</f>
        <v>0</v>
      </c>
      <c r="E16" s="74">
        <f>[9]Resumo!F41</f>
        <v>0</v>
      </c>
      <c r="F16" s="82">
        <f>[9]Resumo!G41</f>
        <v>0</v>
      </c>
      <c r="G16" s="82">
        <f>[9]Resumo!H41</f>
        <v>0</v>
      </c>
      <c r="H16" s="82">
        <f>[9]Resumo!I41</f>
        <v>0</v>
      </c>
      <c r="I16" s="74">
        <f>[9]Resumo!J41</f>
        <v>0</v>
      </c>
      <c r="J16" s="89">
        <f>[9]Resumo!K41</f>
        <v>21.002200000000002</v>
      </c>
      <c r="K16" s="88">
        <f>[9]Resumo!L41</f>
        <v>26.252750000000002</v>
      </c>
      <c r="L16" s="87">
        <f>[9]Resumo!M41</f>
        <v>21.002200000000002</v>
      </c>
      <c r="M16" s="81"/>
      <c r="N16" s="67"/>
      <c r="O16" s="80"/>
      <c r="P16" s="80"/>
      <c r="Q16" s="80"/>
      <c r="R16" s="67"/>
      <c r="S16" s="86"/>
      <c r="T16" s="86">
        <v>0.2</v>
      </c>
      <c r="U16" s="86">
        <v>0.2</v>
      </c>
      <c r="V16" s="81"/>
      <c r="W16" s="67"/>
      <c r="X16" s="80"/>
      <c r="Y16" s="80"/>
      <c r="Z16" s="80"/>
      <c r="AA16" s="67"/>
      <c r="AB16" s="86"/>
      <c r="AC16" s="85">
        <f>(1-(AC$8-$S$8))*T16</f>
        <v>0.2</v>
      </c>
      <c r="AD16" s="84">
        <f>(1-(AD$8-$S$8))*U16</f>
        <v>0.2</v>
      </c>
      <c r="AE16" s="81"/>
      <c r="AF16" s="67"/>
      <c r="AG16" s="80"/>
      <c r="AH16" s="80"/>
      <c r="AI16" s="80"/>
      <c r="AJ16" s="67"/>
      <c r="AK16" s="86"/>
      <c r="AL16" s="86">
        <v>0.2</v>
      </c>
      <c r="AM16" s="86">
        <v>0.2</v>
      </c>
      <c r="AN16" s="81"/>
      <c r="AO16" s="67"/>
      <c r="AP16" s="80"/>
      <c r="AQ16" s="80"/>
      <c r="AR16" s="80"/>
      <c r="AS16" s="67"/>
      <c r="AT16" s="86"/>
      <c r="AU16" s="86">
        <v>0.2</v>
      </c>
      <c r="AV16" s="86">
        <v>0.2</v>
      </c>
      <c r="AW16" s="81"/>
      <c r="AX16" s="67"/>
      <c r="AY16" s="80"/>
      <c r="AZ16" s="80"/>
      <c r="BA16" s="80"/>
      <c r="BB16" s="67"/>
      <c r="BC16" s="86"/>
      <c r="BD16" s="85">
        <f>(1-(BD$8-$S$8))*AU16</f>
        <v>0.2</v>
      </c>
      <c r="BE16" s="84">
        <f>(1-(BE$8-$S$8))*AV16</f>
        <v>0.2</v>
      </c>
    </row>
    <row r="17" spans="1:57" x14ac:dyDescent="0.25">
      <c r="A17" t="s">
        <v>37</v>
      </c>
      <c r="B17" s="13" t="s">
        <v>19</v>
      </c>
      <c r="C17" s="13"/>
      <c r="D17" s="83">
        <f>[9]Resumo!E42</f>
        <v>0</v>
      </c>
      <c r="E17" s="74">
        <f>[9]Resumo!F42</f>
        <v>0</v>
      </c>
      <c r="F17" s="82">
        <f>[9]Resumo!G42</f>
        <v>0</v>
      </c>
      <c r="G17" s="74">
        <f>[9]Resumo!H42</f>
        <v>0</v>
      </c>
      <c r="H17" s="74">
        <f>[9]Resumo!I42</f>
        <v>0</v>
      </c>
      <c r="I17" s="74">
        <f>[9]Resumo!J42</f>
        <v>0</v>
      </c>
      <c r="J17" s="82">
        <f>[9]Resumo!K42</f>
        <v>0</v>
      </c>
      <c r="K17" s="82">
        <f>[9]Resumo!L42</f>
        <v>0</v>
      </c>
      <c r="L17" s="82">
        <f>[9]Resumo!M42</f>
        <v>0</v>
      </c>
      <c r="M17" s="81"/>
      <c r="N17" s="67"/>
      <c r="O17" s="80"/>
      <c r="P17" s="67"/>
      <c r="Q17" s="67"/>
      <c r="R17" s="67"/>
      <c r="S17" s="80"/>
      <c r="T17" s="80"/>
      <c r="U17" s="80"/>
      <c r="V17" s="81"/>
      <c r="W17" s="67"/>
      <c r="X17" s="80"/>
      <c r="Y17" s="67"/>
      <c r="Z17" s="67"/>
      <c r="AA17" s="67"/>
      <c r="AB17" s="80"/>
      <c r="AC17" s="80"/>
      <c r="AD17" s="80"/>
      <c r="AE17" s="81"/>
      <c r="AF17" s="67"/>
      <c r="AG17" s="80"/>
      <c r="AH17" s="67"/>
      <c r="AI17" s="67"/>
      <c r="AJ17" s="67"/>
      <c r="AK17" s="80"/>
      <c r="AL17" s="80"/>
      <c r="AM17" s="80"/>
      <c r="AN17" s="81"/>
      <c r="AO17" s="67"/>
      <c r="AP17" s="80"/>
      <c r="AQ17" s="67"/>
      <c r="AR17" s="67"/>
      <c r="AS17" s="67"/>
      <c r="AT17" s="80"/>
      <c r="AU17" s="80"/>
      <c r="AV17" s="80"/>
      <c r="AW17" s="81"/>
      <c r="AX17" s="67"/>
      <c r="AY17" s="80"/>
      <c r="AZ17" s="67"/>
      <c r="BA17" s="67"/>
      <c r="BB17" s="67"/>
      <c r="BC17" s="80"/>
      <c r="BD17" s="80"/>
      <c r="BE17" s="80"/>
    </row>
    <row r="18" spans="1:57" x14ac:dyDescent="0.25">
      <c r="A18" t="s">
        <v>36</v>
      </c>
      <c r="B18" s="13" t="s">
        <v>18</v>
      </c>
      <c r="C18" s="13"/>
      <c r="D18" s="83">
        <f>[9]Resumo!E43</f>
        <v>0</v>
      </c>
      <c r="E18" s="74">
        <f>[9]Resumo!F43</f>
        <v>0</v>
      </c>
      <c r="F18" s="82">
        <f>[9]Resumo!G43</f>
        <v>0</v>
      </c>
      <c r="G18" s="74">
        <f>[9]Resumo!H43</f>
        <v>0</v>
      </c>
      <c r="H18" s="74">
        <f>[9]Resumo!I43</f>
        <v>0</v>
      </c>
      <c r="I18" s="74">
        <f>[9]Resumo!J43</f>
        <v>0</v>
      </c>
      <c r="J18" s="82">
        <f>[9]Resumo!K43</f>
        <v>0</v>
      </c>
      <c r="K18" s="82">
        <f>[9]Resumo!L43</f>
        <v>0</v>
      </c>
      <c r="L18" s="82">
        <f>[9]Resumo!M43</f>
        <v>0</v>
      </c>
      <c r="M18" s="81"/>
      <c r="N18" s="67"/>
      <c r="O18" s="80"/>
      <c r="P18" s="67"/>
      <c r="Q18" s="67"/>
      <c r="R18" s="67"/>
      <c r="S18" s="80"/>
      <c r="T18" s="80"/>
      <c r="U18" s="80"/>
      <c r="V18" s="81"/>
      <c r="W18" s="67"/>
      <c r="X18" s="80"/>
      <c r="Y18" s="67"/>
      <c r="Z18" s="67"/>
      <c r="AA18" s="67"/>
      <c r="AB18" s="80"/>
      <c r="AC18" s="80"/>
      <c r="AD18" s="80"/>
      <c r="AE18" s="81"/>
      <c r="AF18" s="67"/>
      <c r="AG18" s="80"/>
      <c r="AH18" s="67"/>
      <c r="AI18" s="67"/>
      <c r="AJ18" s="67"/>
      <c r="AK18" s="80"/>
      <c r="AL18" s="80"/>
      <c r="AM18" s="80"/>
      <c r="AN18" s="81"/>
      <c r="AO18" s="67"/>
      <c r="AP18" s="80"/>
      <c r="AQ18" s="67"/>
      <c r="AR18" s="67"/>
      <c r="AS18" s="67"/>
      <c r="AT18" s="80"/>
      <c r="AU18" s="80"/>
      <c r="AV18" s="80"/>
      <c r="AW18" s="81"/>
      <c r="AX18" s="67"/>
      <c r="AY18" s="80"/>
      <c r="AZ18" s="67"/>
      <c r="BA18" s="67"/>
      <c r="BB18" s="67"/>
      <c r="BC18" s="80"/>
      <c r="BD18" s="80"/>
      <c r="BE18" s="80"/>
    </row>
    <row r="19" spans="1:57" x14ac:dyDescent="0.25">
      <c r="A19" t="s">
        <v>35</v>
      </c>
      <c r="B19" s="13" t="s">
        <v>17</v>
      </c>
      <c r="C19" s="13"/>
      <c r="D19" s="83">
        <f>[9]Resumo!E44</f>
        <v>0</v>
      </c>
      <c r="E19" s="74">
        <f>[9]Resumo!F44</f>
        <v>0</v>
      </c>
      <c r="F19" s="82">
        <f>[9]Resumo!G44</f>
        <v>0</v>
      </c>
      <c r="G19" s="74">
        <f>[9]Resumo!H44</f>
        <v>0</v>
      </c>
      <c r="H19" s="74">
        <f>[9]Resumo!I44</f>
        <v>0</v>
      </c>
      <c r="I19" s="74">
        <f>[9]Resumo!J44</f>
        <v>0</v>
      </c>
      <c r="J19" s="75">
        <f>[9]Resumo!K44</f>
        <v>0</v>
      </c>
      <c r="K19" s="74">
        <f>[9]Resumo!L44</f>
        <v>0</v>
      </c>
      <c r="L19" s="73">
        <f>[9]Resumo!M44</f>
        <v>0</v>
      </c>
      <c r="M19" s="81"/>
      <c r="N19" s="67"/>
      <c r="O19" s="80"/>
      <c r="P19" s="67"/>
      <c r="Q19" s="67"/>
      <c r="R19" s="67"/>
      <c r="S19" s="68"/>
      <c r="T19" s="67"/>
      <c r="U19" s="66"/>
      <c r="V19" s="81"/>
      <c r="W19" s="67"/>
      <c r="X19" s="80"/>
      <c r="Y19" s="67"/>
      <c r="Z19" s="67"/>
      <c r="AA19" s="67"/>
      <c r="AB19" s="68"/>
      <c r="AC19" s="67"/>
      <c r="AD19" s="66"/>
      <c r="AE19" s="81"/>
      <c r="AF19" s="67"/>
      <c r="AG19" s="80"/>
      <c r="AH19" s="67"/>
      <c r="AI19" s="67"/>
      <c r="AJ19" s="67"/>
      <c r="AK19" s="68"/>
      <c r="AL19" s="67"/>
      <c r="AM19" s="66"/>
      <c r="AN19" s="81"/>
      <c r="AO19" s="67"/>
      <c r="AP19" s="80"/>
      <c r="AQ19" s="67"/>
      <c r="AR19" s="67"/>
      <c r="AS19" s="67"/>
      <c r="AT19" s="68"/>
      <c r="AU19" s="67"/>
      <c r="AV19" s="66"/>
      <c r="AW19" s="81"/>
      <c r="AX19" s="67"/>
      <c r="AY19" s="80"/>
      <c r="AZ19" s="67"/>
      <c r="BA19" s="67"/>
      <c r="BB19" s="67"/>
      <c r="BC19" s="68"/>
      <c r="BD19" s="67"/>
      <c r="BE19" s="66"/>
    </row>
    <row r="20" spans="1:57" x14ac:dyDescent="0.25">
      <c r="A20" t="s">
        <v>34</v>
      </c>
      <c r="B20" s="13" t="s">
        <v>16</v>
      </c>
      <c r="C20" s="13"/>
      <c r="D20" s="83">
        <f>[9]Resumo!E45</f>
        <v>0</v>
      </c>
      <c r="E20" s="74">
        <f>[9]Resumo!F45</f>
        <v>0</v>
      </c>
      <c r="F20" s="82">
        <f>[9]Resumo!G45</f>
        <v>0</v>
      </c>
      <c r="G20" s="74">
        <f>[9]Resumo!H45</f>
        <v>0</v>
      </c>
      <c r="H20" s="74">
        <f>[9]Resumo!I45</f>
        <v>0</v>
      </c>
      <c r="I20" s="74">
        <f>[9]Resumo!J45</f>
        <v>0</v>
      </c>
      <c r="J20" s="75">
        <f>[9]Resumo!K45</f>
        <v>0</v>
      </c>
      <c r="K20" s="74">
        <f>[9]Resumo!L45</f>
        <v>0</v>
      </c>
      <c r="L20" s="73">
        <f>[9]Resumo!M45</f>
        <v>0</v>
      </c>
      <c r="M20" s="81"/>
      <c r="N20" s="67"/>
      <c r="O20" s="80"/>
      <c r="P20" s="67"/>
      <c r="Q20" s="67"/>
      <c r="R20" s="67"/>
      <c r="S20" s="68"/>
      <c r="T20" s="67"/>
      <c r="U20" s="66"/>
      <c r="V20" s="81"/>
      <c r="W20" s="67"/>
      <c r="X20" s="80"/>
      <c r="Y20" s="67"/>
      <c r="Z20" s="67"/>
      <c r="AA20" s="67"/>
      <c r="AB20" s="68"/>
      <c r="AC20" s="67"/>
      <c r="AD20" s="66"/>
      <c r="AE20" s="81"/>
      <c r="AF20" s="67"/>
      <c r="AG20" s="80"/>
      <c r="AH20" s="67"/>
      <c r="AI20" s="67"/>
      <c r="AJ20" s="67"/>
      <c r="AK20" s="68"/>
      <c r="AL20" s="67"/>
      <c r="AM20" s="66"/>
      <c r="AN20" s="81"/>
      <c r="AO20" s="67"/>
      <c r="AP20" s="80"/>
      <c r="AQ20" s="67"/>
      <c r="AR20" s="67"/>
      <c r="AS20" s="67"/>
      <c r="AT20" s="68"/>
      <c r="AU20" s="67"/>
      <c r="AV20" s="66"/>
      <c r="AW20" s="81"/>
      <c r="AX20" s="67"/>
      <c r="AY20" s="80"/>
      <c r="AZ20" s="67"/>
      <c r="BA20" s="67"/>
      <c r="BB20" s="67"/>
      <c r="BC20" s="68"/>
      <c r="BD20" s="67"/>
      <c r="BE20" s="66"/>
    </row>
    <row r="21" spans="1:57" x14ac:dyDescent="0.25">
      <c r="A21" t="s">
        <v>33</v>
      </c>
      <c r="B21" s="13" t="s">
        <v>15</v>
      </c>
      <c r="C21" s="13" t="s">
        <v>32</v>
      </c>
      <c r="D21" s="79" t="s">
        <v>31</v>
      </c>
      <c r="E21" s="78" t="s">
        <v>31</v>
      </c>
      <c r="F21" s="77" t="s">
        <v>31</v>
      </c>
      <c r="G21" s="76" t="s">
        <v>31</v>
      </c>
      <c r="H21" s="76" t="s">
        <v>31</v>
      </c>
      <c r="I21" s="76" t="s">
        <v>31</v>
      </c>
      <c r="J21" s="75"/>
      <c r="K21" s="74"/>
      <c r="L21" s="73"/>
      <c r="M21" s="72"/>
      <c r="N21" s="71"/>
      <c r="O21" s="70"/>
      <c r="P21" s="69"/>
      <c r="Q21" s="69"/>
      <c r="R21" s="69"/>
      <c r="S21" s="68"/>
      <c r="T21" s="67"/>
      <c r="U21" s="66"/>
      <c r="V21" s="72"/>
      <c r="W21" s="71"/>
      <c r="X21" s="70"/>
      <c r="Y21" s="69"/>
      <c r="Z21" s="69"/>
      <c r="AA21" s="69"/>
      <c r="AB21" s="68"/>
      <c r="AC21" s="67"/>
      <c r="AD21" s="66"/>
      <c r="AE21" s="72"/>
      <c r="AF21" s="71"/>
      <c r="AG21" s="70"/>
      <c r="AH21" s="69"/>
      <c r="AI21" s="69"/>
      <c r="AJ21" s="69"/>
      <c r="AK21" s="68"/>
      <c r="AL21" s="67"/>
      <c r="AM21" s="66"/>
      <c r="AN21" s="72"/>
      <c r="AO21" s="71"/>
      <c r="AP21" s="70"/>
      <c r="AQ21" s="69"/>
      <c r="AR21" s="69"/>
      <c r="AS21" s="69"/>
      <c r="AT21" s="68"/>
      <c r="AU21" s="67"/>
      <c r="AV21" s="66"/>
      <c r="AW21" s="72"/>
      <c r="AX21" s="71"/>
      <c r="AY21" s="70"/>
      <c r="AZ21" s="69"/>
      <c r="BA21" s="69"/>
      <c r="BB21" s="69"/>
      <c r="BC21" s="68"/>
      <c r="BD21" s="67"/>
      <c r="BE21" s="66"/>
    </row>
    <row r="22" spans="1:57" s="59" customFormat="1" x14ac:dyDescent="0.25">
      <c r="B22" s="65"/>
      <c r="C22" s="65"/>
      <c r="D22" s="121"/>
      <c r="E22" s="120"/>
      <c r="F22" s="120"/>
      <c r="G22" s="119"/>
      <c r="H22" s="119"/>
      <c r="I22" s="119"/>
      <c r="J22" s="119"/>
      <c r="K22" s="119"/>
      <c r="L22" s="118"/>
      <c r="M22" s="64"/>
      <c r="N22" s="63"/>
      <c r="O22" s="63"/>
      <c r="P22" s="117"/>
      <c r="Q22" s="117"/>
      <c r="R22" s="117"/>
      <c r="S22" s="117"/>
      <c r="T22" s="117"/>
      <c r="U22" s="60"/>
      <c r="V22" s="64"/>
      <c r="W22" s="63"/>
      <c r="X22" s="63"/>
      <c r="Y22" s="117"/>
      <c r="Z22" s="117"/>
      <c r="AA22" s="117"/>
      <c r="AB22" s="117"/>
      <c r="AC22" s="117"/>
      <c r="AD22" s="60"/>
      <c r="AE22" s="64"/>
      <c r="AF22" s="63"/>
      <c r="AG22" s="63"/>
      <c r="AH22" s="117"/>
      <c r="AI22" s="117"/>
      <c r="AJ22" s="117"/>
      <c r="AK22" s="117"/>
      <c r="AL22" s="117"/>
      <c r="AM22" s="60"/>
      <c r="AN22" s="64"/>
      <c r="AO22" s="63"/>
      <c r="AP22" s="63"/>
      <c r="AQ22" s="117"/>
      <c r="AR22" s="117"/>
      <c r="AS22" s="117"/>
      <c r="AT22" s="117"/>
      <c r="AU22" s="117"/>
      <c r="AV22" s="60"/>
      <c r="AW22" s="64"/>
      <c r="AX22" s="63"/>
      <c r="AY22" s="63"/>
      <c r="AZ22" s="117"/>
      <c r="BA22" s="117"/>
      <c r="BB22" s="117"/>
      <c r="BC22" s="117"/>
      <c r="BD22" s="117"/>
      <c r="BE22" s="60"/>
    </row>
    <row r="23" spans="1:57" x14ac:dyDescent="0.25">
      <c r="B23" s="13" t="s">
        <v>13</v>
      </c>
      <c r="C23" s="13"/>
      <c r="D23" s="116"/>
      <c r="E23" s="115"/>
      <c r="F23" s="115"/>
      <c r="G23" s="115"/>
      <c r="H23" s="115"/>
      <c r="I23" s="115"/>
      <c r="J23" s="115"/>
      <c r="K23" s="115"/>
      <c r="L23" s="114"/>
      <c r="M23" s="55">
        <f t="shared" ref="M23:BE23" si="15">SUM(M10:M21)</f>
        <v>0</v>
      </c>
      <c r="N23" s="54">
        <f t="shared" si="15"/>
        <v>0</v>
      </c>
      <c r="O23" s="54">
        <f t="shared" si="15"/>
        <v>0</v>
      </c>
      <c r="P23" s="54">
        <f t="shared" si="15"/>
        <v>0.2</v>
      </c>
      <c r="Q23" s="54">
        <f t="shared" si="15"/>
        <v>0.2</v>
      </c>
      <c r="R23" s="54">
        <f t="shared" si="15"/>
        <v>0.2</v>
      </c>
      <c r="S23" s="54">
        <f t="shared" si="15"/>
        <v>1</v>
      </c>
      <c r="T23" s="54">
        <f t="shared" si="15"/>
        <v>1.4</v>
      </c>
      <c r="U23" s="53">
        <f t="shared" si="15"/>
        <v>1.4</v>
      </c>
      <c r="V23" s="55">
        <f t="shared" si="15"/>
        <v>0</v>
      </c>
      <c r="W23" s="54">
        <f t="shared" si="15"/>
        <v>0</v>
      </c>
      <c r="X23" s="54">
        <f t="shared" si="15"/>
        <v>0</v>
      </c>
      <c r="Y23" s="54">
        <f t="shared" si="15"/>
        <v>0.1</v>
      </c>
      <c r="Z23" s="54">
        <f t="shared" si="15"/>
        <v>0.1</v>
      </c>
      <c r="AA23" s="54">
        <f t="shared" si="15"/>
        <v>0.1</v>
      </c>
      <c r="AB23" s="54">
        <f t="shared" si="15"/>
        <v>1</v>
      </c>
      <c r="AC23" s="54">
        <f t="shared" si="15"/>
        <v>1.4</v>
      </c>
      <c r="AD23" s="53">
        <f t="shared" si="15"/>
        <v>1.4</v>
      </c>
      <c r="AE23" s="55">
        <f t="shared" si="15"/>
        <v>0</v>
      </c>
      <c r="AF23" s="54">
        <f t="shared" si="15"/>
        <v>0</v>
      </c>
      <c r="AG23" s="54">
        <f t="shared" si="15"/>
        <v>0</v>
      </c>
      <c r="AH23" s="54">
        <f t="shared" si="15"/>
        <v>0.1</v>
      </c>
      <c r="AI23" s="54">
        <f t="shared" si="15"/>
        <v>0.1</v>
      </c>
      <c r="AJ23" s="54">
        <f t="shared" si="15"/>
        <v>0.1</v>
      </c>
      <c r="AK23" s="54">
        <f t="shared" si="15"/>
        <v>1</v>
      </c>
      <c r="AL23" s="54">
        <f t="shared" si="15"/>
        <v>1.4</v>
      </c>
      <c r="AM23" s="53">
        <f t="shared" si="15"/>
        <v>1.4</v>
      </c>
      <c r="AN23" s="55">
        <f t="shared" si="15"/>
        <v>0</v>
      </c>
      <c r="AO23" s="54">
        <f t="shared" si="15"/>
        <v>0</v>
      </c>
      <c r="AP23" s="54">
        <f t="shared" si="15"/>
        <v>0</v>
      </c>
      <c r="AQ23" s="54">
        <f t="shared" si="15"/>
        <v>0.1</v>
      </c>
      <c r="AR23" s="54">
        <f t="shared" si="15"/>
        <v>0.1</v>
      </c>
      <c r="AS23" s="54">
        <f t="shared" si="15"/>
        <v>0.1</v>
      </c>
      <c r="AT23" s="54">
        <f t="shared" si="15"/>
        <v>1</v>
      </c>
      <c r="AU23" s="54">
        <f t="shared" si="15"/>
        <v>1.4</v>
      </c>
      <c r="AV23" s="53">
        <f t="shared" si="15"/>
        <v>1.4</v>
      </c>
      <c r="AW23" s="55">
        <f t="shared" si="15"/>
        <v>0</v>
      </c>
      <c r="AX23" s="54">
        <f t="shared" si="15"/>
        <v>0</v>
      </c>
      <c r="AY23" s="54">
        <f t="shared" si="15"/>
        <v>0</v>
      </c>
      <c r="AZ23" s="54">
        <f t="shared" si="15"/>
        <v>0.1</v>
      </c>
      <c r="BA23" s="54">
        <f t="shared" si="15"/>
        <v>0.1</v>
      </c>
      <c r="BB23" s="54">
        <f t="shared" si="15"/>
        <v>0.1</v>
      </c>
      <c r="BC23" s="54">
        <f t="shared" si="15"/>
        <v>1</v>
      </c>
      <c r="BD23" s="54">
        <f t="shared" si="15"/>
        <v>1.4</v>
      </c>
      <c r="BE23" s="53">
        <f t="shared" si="15"/>
        <v>1.4</v>
      </c>
    </row>
    <row r="24" spans="1:57" x14ac:dyDescent="0.25">
      <c r="B24" s="13" t="s">
        <v>30</v>
      </c>
      <c r="C24" s="13"/>
      <c r="D24" s="116"/>
      <c r="E24" s="115"/>
      <c r="F24" s="115"/>
      <c r="G24" s="115"/>
      <c r="H24" s="115"/>
      <c r="I24" s="115"/>
      <c r="J24" s="115"/>
      <c r="K24" s="115"/>
      <c r="L24" s="114"/>
      <c r="M24" s="55">
        <f t="shared" ref="M24:BE24" si="16">SUMIF($D$6:$F$6,M$6,$D$8:$F$8)</f>
        <v>20</v>
      </c>
      <c r="N24" s="54">
        <f t="shared" si="16"/>
        <v>40</v>
      </c>
      <c r="O24" s="54">
        <f t="shared" si="16"/>
        <v>20</v>
      </c>
      <c r="P24" s="54">
        <f t="shared" si="16"/>
        <v>20</v>
      </c>
      <c r="Q24" s="54">
        <f t="shared" si="16"/>
        <v>40</v>
      </c>
      <c r="R24" s="54">
        <f t="shared" si="16"/>
        <v>20</v>
      </c>
      <c r="S24" s="54">
        <f t="shared" si="16"/>
        <v>20</v>
      </c>
      <c r="T24" s="54">
        <f t="shared" si="16"/>
        <v>40</v>
      </c>
      <c r="U24" s="53">
        <f t="shared" si="16"/>
        <v>20</v>
      </c>
      <c r="V24" s="55">
        <f t="shared" si="16"/>
        <v>20</v>
      </c>
      <c r="W24" s="54">
        <f t="shared" si="16"/>
        <v>40</v>
      </c>
      <c r="X24" s="54">
        <f t="shared" si="16"/>
        <v>20</v>
      </c>
      <c r="Y24" s="54">
        <f t="shared" si="16"/>
        <v>20</v>
      </c>
      <c r="Z24" s="54">
        <f t="shared" si="16"/>
        <v>40</v>
      </c>
      <c r="AA24" s="54">
        <f t="shared" si="16"/>
        <v>20</v>
      </c>
      <c r="AB24" s="54">
        <f t="shared" si="16"/>
        <v>20</v>
      </c>
      <c r="AC24" s="54">
        <f t="shared" si="16"/>
        <v>40</v>
      </c>
      <c r="AD24" s="53">
        <f t="shared" si="16"/>
        <v>20</v>
      </c>
      <c r="AE24" s="55">
        <f t="shared" si="16"/>
        <v>20</v>
      </c>
      <c r="AF24" s="54">
        <f t="shared" si="16"/>
        <v>40</v>
      </c>
      <c r="AG24" s="54">
        <f t="shared" si="16"/>
        <v>20</v>
      </c>
      <c r="AH24" s="54">
        <f t="shared" si="16"/>
        <v>20</v>
      </c>
      <c r="AI24" s="54">
        <f t="shared" si="16"/>
        <v>40</v>
      </c>
      <c r="AJ24" s="54">
        <f t="shared" si="16"/>
        <v>20</v>
      </c>
      <c r="AK24" s="54">
        <f t="shared" si="16"/>
        <v>20</v>
      </c>
      <c r="AL24" s="54">
        <f t="shared" si="16"/>
        <v>40</v>
      </c>
      <c r="AM24" s="53">
        <f t="shared" si="16"/>
        <v>20</v>
      </c>
      <c r="AN24" s="55">
        <f t="shared" si="16"/>
        <v>20</v>
      </c>
      <c r="AO24" s="54">
        <f t="shared" si="16"/>
        <v>40</v>
      </c>
      <c r="AP24" s="54">
        <f t="shared" si="16"/>
        <v>20</v>
      </c>
      <c r="AQ24" s="54">
        <f t="shared" si="16"/>
        <v>20</v>
      </c>
      <c r="AR24" s="54">
        <f t="shared" si="16"/>
        <v>40</v>
      </c>
      <c r="AS24" s="54">
        <f t="shared" si="16"/>
        <v>20</v>
      </c>
      <c r="AT24" s="54">
        <f t="shared" si="16"/>
        <v>20</v>
      </c>
      <c r="AU24" s="54">
        <f t="shared" si="16"/>
        <v>40</v>
      </c>
      <c r="AV24" s="53">
        <f t="shared" si="16"/>
        <v>20</v>
      </c>
      <c r="AW24" s="55">
        <f t="shared" si="16"/>
        <v>20</v>
      </c>
      <c r="AX24" s="54">
        <f t="shared" si="16"/>
        <v>40</v>
      </c>
      <c r="AY24" s="54">
        <f t="shared" si="16"/>
        <v>20</v>
      </c>
      <c r="AZ24" s="54">
        <f t="shared" si="16"/>
        <v>20</v>
      </c>
      <c r="BA24" s="54">
        <f t="shared" si="16"/>
        <v>40</v>
      </c>
      <c r="BB24" s="54">
        <f t="shared" si="16"/>
        <v>20</v>
      </c>
      <c r="BC24" s="54">
        <f t="shared" si="16"/>
        <v>20</v>
      </c>
      <c r="BD24" s="54">
        <f t="shared" si="16"/>
        <v>40</v>
      </c>
      <c r="BE24" s="53">
        <f t="shared" si="16"/>
        <v>20</v>
      </c>
    </row>
    <row r="25" spans="1:57" x14ac:dyDescent="0.25">
      <c r="B25" s="13" t="s">
        <v>29</v>
      </c>
      <c r="C25" s="13"/>
      <c r="D25" s="116"/>
      <c r="E25" s="115"/>
      <c r="F25" s="115"/>
      <c r="G25" s="115"/>
      <c r="H25" s="115"/>
      <c r="I25" s="115"/>
      <c r="J25" s="115"/>
      <c r="K25" s="115"/>
      <c r="L25" s="114"/>
      <c r="M25" s="55">
        <f t="shared" ref="M25:BE25" si="17">SUMPRODUCT($D$10:$D$21,M10:M21)</f>
        <v>0</v>
      </c>
      <c r="N25" s="54">
        <f t="shared" si="17"/>
        <v>0</v>
      </c>
      <c r="O25" s="54">
        <f t="shared" si="17"/>
        <v>0</v>
      </c>
      <c r="P25" s="54">
        <f t="shared" si="17"/>
        <v>0</v>
      </c>
      <c r="Q25" s="54">
        <f t="shared" si="17"/>
        <v>0</v>
      </c>
      <c r="R25" s="54">
        <f t="shared" si="17"/>
        <v>0</v>
      </c>
      <c r="S25" s="54">
        <f t="shared" si="17"/>
        <v>0</v>
      </c>
      <c r="T25" s="54">
        <f t="shared" si="17"/>
        <v>0</v>
      </c>
      <c r="U25" s="53">
        <f t="shared" si="17"/>
        <v>0</v>
      </c>
      <c r="V25" s="55">
        <f t="shared" si="17"/>
        <v>0</v>
      </c>
      <c r="W25" s="54">
        <f t="shared" si="17"/>
        <v>0</v>
      </c>
      <c r="X25" s="54">
        <f t="shared" si="17"/>
        <v>0</v>
      </c>
      <c r="Y25" s="54">
        <f t="shared" si="17"/>
        <v>0</v>
      </c>
      <c r="Z25" s="54">
        <f t="shared" si="17"/>
        <v>0</v>
      </c>
      <c r="AA25" s="54">
        <f t="shared" si="17"/>
        <v>0</v>
      </c>
      <c r="AB25" s="54">
        <f t="shared" si="17"/>
        <v>0</v>
      </c>
      <c r="AC25" s="54">
        <f t="shared" si="17"/>
        <v>0</v>
      </c>
      <c r="AD25" s="53">
        <f t="shared" si="17"/>
        <v>0</v>
      </c>
      <c r="AE25" s="55">
        <f t="shared" si="17"/>
        <v>0</v>
      </c>
      <c r="AF25" s="54">
        <f t="shared" si="17"/>
        <v>0</v>
      </c>
      <c r="AG25" s="54">
        <f t="shared" si="17"/>
        <v>0</v>
      </c>
      <c r="AH25" s="54">
        <f t="shared" si="17"/>
        <v>0</v>
      </c>
      <c r="AI25" s="54">
        <f t="shared" si="17"/>
        <v>0</v>
      </c>
      <c r="AJ25" s="54">
        <f t="shared" si="17"/>
        <v>0</v>
      </c>
      <c r="AK25" s="54">
        <f t="shared" si="17"/>
        <v>0</v>
      </c>
      <c r="AL25" s="54">
        <f t="shared" si="17"/>
        <v>0</v>
      </c>
      <c r="AM25" s="53">
        <f t="shared" si="17"/>
        <v>0</v>
      </c>
      <c r="AN25" s="55">
        <f t="shared" si="17"/>
        <v>0</v>
      </c>
      <c r="AO25" s="54">
        <f t="shared" si="17"/>
        <v>0</v>
      </c>
      <c r="AP25" s="54">
        <f t="shared" si="17"/>
        <v>0</v>
      </c>
      <c r="AQ25" s="54">
        <f t="shared" si="17"/>
        <v>0</v>
      </c>
      <c r="AR25" s="54">
        <f t="shared" si="17"/>
        <v>0</v>
      </c>
      <c r="AS25" s="54">
        <f t="shared" si="17"/>
        <v>0</v>
      </c>
      <c r="AT25" s="54">
        <f t="shared" si="17"/>
        <v>0</v>
      </c>
      <c r="AU25" s="54">
        <f t="shared" si="17"/>
        <v>0</v>
      </c>
      <c r="AV25" s="53">
        <f t="shared" si="17"/>
        <v>0</v>
      </c>
      <c r="AW25" s="55">
        <f t="shared" si="17"/>
        <v>0</v>
      </c>
      <c r="AX25" s="54">
        <f t="shared" si="17"/>
        <v>0</v>
      </c>
      <c r="AY25" s="54">
        <f t="shared" si="17"/>
        <v>0</v>
      </c>
      <c r="AZ25" s="54">
        <f t="shared" si="17"/>
        <v>0</v>
      </c>
      <c r="BA25" s="54">
        <f t="shared" si="17"/>
        <v>0</v>
      </c>
      <c r="BB25" s="54">
        <f t="shared" si="17"/>
        <v>0</v>
      </c>
      <c r="BC25" s="54">
        <f t="shared" si="17"/>
        <v>0</v>
      </c>
      <c r="BD25" s="54">
        <f t="shared" si="17"/>
        <v>0</v>
      </c>
      <c r="BE25" s="53">
        <f t="shared" si="17"/>
        <v>0</v>
      </c>
    </row>
    <row r="26" spans="1:57" s="59" customFormat="1" x14ac:dyDescent="0.25">
      <c r="B26" s="65"/>
      <c r="C26" s="65"/>
      <c r="D26" s="113"/>
      <c r="E26" s="112"/>
      <c r="F26" s="112"/>
      <c r="G26" s="112"/>
      <c r="H26" s="112"/>
      <c r="I26" s="112"/>
      <c r="J26" s="112"/>
      <c r="K26" s="112"/>
      <c r="L26" s="111"/>
      <c r="M26" s="110"/>
      <c r="N26" s="109"/>
      <c r="O26" s="109"/>
      <c r="P26" s="109"/>
      <c r="Q26" s="109"/>
      <c r="R26" s="109"/>
      <c r="S26" s="109"/>
      <c r="T26" s="109"/>
      <c r="U26" s="108"/>
      <c r="V26" s="110"/>
      <c r="W26" s="109"/>
      <c r="X26" s="109"/>
      <c r="Y26" s="109"/>
      <c r="Z26" s="109"/>
      <c r="AA26" s="109"/>
      <c r="AB26" s="109"/>
      <c r="AC26" s="109"/>
      <c r="AD26" s="108"/>
      <c r="AE26" s="110"/>
      <c r="AF26" s="109"/>
      <c r="AG26" s="109"/>
      <c r="AH26" s="109"/>
      <c r="AI26" s="109"/>
      <c r="AJ26" s="109"/>
      <c r="AK26" s="109"/>
      <c r="AL26" s="109"/>
      <c r="AM26" s="108"/>
      <c r="AN26" s="110"/>
      <c r="AO26" s="109"/>
      <c r="AP26" s="109"/>
      <c r="AQ26" s="109"/>
      <c r="AR26" s="109"/>
      <c r="AS26" s="109"/>
      <c r="AT26" s="109"/>
      <c r="AU26" s="109"/>
      <c r="AV26" s="108"/>
      <c r="AW26" s="110"/>
      <c r="AX26" s="109"/>
      <c r="AY26" s="109"/>
      <c r="AZ26" s="109"/>
      <c r="BA26" s="109"/>
      <c r="BB26" s="109"/>
      <c r="BC26" s="109"/>
      <c r="BD26" s="109"/>
      <c r="BE26" s="108"/>
    </row>
    <row r="27" spans="1:57" s="59" customFormat="1" x14ac:dyDescent="0.25">
      <c r="B27" s="65"/>
      <c r="C27" s="65"/>
      <c r="D27" s="107">
        <f>[9]Resumo!G$58</f>
        <v>0.75</v>
      </c>
      <c r="E27" s="106">
        <f t="shared" ref="E27" si="18">D27</f>
        <v>0.75</v>
      </c>
      <c r="F27" s="106">
        <f t="shared" ref="F27" si="19">E27</f>
        <v>0.75</v>
      </c>
      <c r="G27" s="106">
        <f t="shared" ref="G27" si="20">F27</f>
        <v>0.75</v>
      </c>
      <c r="H27" s="106">
        <f t="shared" ref="H27" si="21">G27</f>
        <v>0.75</v>
      </c>
      <c r="I27" s="106">
        <f t="shared" ref="I27" si="22">H27</f>
        <v>0.75</v>
      </c>
      <c r="J27" s="106">
        <f t="shared" ref="J27" si="23">I27</f>
        <v>0.75</v>
      </c>
      <c r="K27" s="106">
        <f t="shared" ref="K27" si="24">J27</f>
        <v>0.75</v>
      </c>
      <c r="L27" s="106">
        <f t="shared" ref="L27" si="25">K27</f>
        <v>0.75</v>
      </c>
      <c r="M27" s="105"/>
      <c r="N27" s="104"/>
      <c r="O27" s="104"/>
      <c r="P27" s="103"/>
      <c r="Q27" s="102"/>
      <c r="R27" s="102"/>
      <c r="S27" s="101"/>
      <c r="T27" s="101"/>
      <c r="U27" s="100"/>
      <c r="V27" s="105"/>
      <c r="W27" s="104"/>
      <c r="X27" s="104"/>
      <c r="Y27" s="103"/>
      <c r="Z27" s="102"/>
      <c r="AA27" s="102"/>
      <c r="AB27" s="101"/>
      <c r="AC27" s="101"/>
      <c r="AD27" s="100"/>
      <c r="AE27" s="105"/>
      <c r="AF27" s="104"/>
      <c r="AG27" s="104"/>
      <c r="AH27" s="103"/>
      <c r="AI27" s="102"/>
      <c r="AJ27" s="102"/>
      <c r="AK27" s="101"/>
      <c r="AL27" s="101"/>
      <c r="AM27" s="100"/>
      <c r="AN27" s="105"/>
      <c r="AO27" s="104"/>
      <c r="AP27" s="104"/>
      <c r="AQ27" s="103"/>
      <c r="AR27" s="102"/>
      <c r="AS27" s="102"/>
      <c r="AT27" s="101"/>
      <c r="AU27" s="101"/>
      <c r="AV27" s="100"/>
      <c r="AW27" s="105"/>
      <c r="AX27" s="104"/>
      <c r="AY27" s="104"/>
      <c r="AZ27" s="103"/>
      <c r="BA27" s="102"/>
      <c r="BB27" s="102"/>
      <c r="BC27" s="101"/>
      <c r="BD27" s="101"/>
      <c r="BE27" s="100"/>
    </row>
    <row r="28" spans="1:57" x14ac:dyDescent="0.25">
      <c r="B28" s="99" t="s">
        <v>28</v>
      </c>
      <c r="C28" s="99"/>
      <c r="D28" s="79">
        <f>ROUND((SUMIF($C$10:$C$21,"sim",D$10:D$21)+D8)*D27,1)</f>
        <v>15</v>
      </c>
      <c r="E28" s="78">
        <f t="shared" ref="E28:L28" si="26">ROUND((SUMIF($C$10:$C$21,"sim",E$10:E$21)+E8)*E27,0)</f>
        <v>30</v>
      </c>
      <c r="F28" s="79">
        <f>ROUND((SUMIF($C$10:$C$21,"sim",F$10:F$21)+F8)*F27,1)</f>
        <v>15</v>
      </c>
      <c r="G28" s="76">
        <f t="shared" si="26"/>
        <v>47</v>
      </c>
      <c r="H28" s="76">
        <f t="shared" si="26"/>
        <v>69</v>
      </c>
      <c r="I28" s="76">
        <f t="shared" si="26"/>
        <v>47</v>
      </c>
      <c r="J28" s="98">
        <f t="shared" si="26"/>
        <v>74</v>
      </c>
      <c r="K28" s="98">
        <f t="shared" si="26"/>
        <v>103</v>
      </c>
      <c r="L28" s="87">
        <f t="shared" si="26"/>
        <v>74</v>
      </c>
      <c r="M28" s="72">
        <f t="shared" ref="M28:BE28" si="27">1-M8</f>
        <v>0</v>
      </c>
      <c r="N28" s="71">
        <f t="shared" si="27"/>
        <v>0</v>
      </c>
      <c r="O28" s="71">
        <f t="shared" si="27"/>
        <v>0</v>
      </c>
      <c r="P28" s="69">
        <f t="shared" si="27"/>
        <v>0</v>
      </c>
      <c r="Q28" s="69">
        <f t="shared" si="27"/>
        <v>0</v>
      </c>
      <c r="R28" s="69">
        <f t="shared" si="27"/>
        <v>0</v>
      </c>
      <c r="S28" s="97">
        <f t="shared" si="27"/>
        <v>0</v>
      </c>
      <c r="T28" s="97">
        <f t="shared" si="27"/>
        <v>0</v>
      </c>
      <c r="U28" s="84">
        <f t="shared" si="27"/>
        <v>0</v>
      </c>
      <c r="V28" s="72">
        <f t="shared" si="27"/>
        <v>0</v>
      </c>
      <c r="W28" s="71">
        <f t="shared" si="27"/>
        <v>0</v>
      </c>
      <c r="X28" s="71">
        <f t="shared" si="27"/>
        <v>0</v>
      </c>
      <c r="Y28" s="69">
        <f t="shared" si="27"/>
        <v>0</v>
      </c>
      <c r="Z28" s="69">
        <f t="shared" si="27"/>
        <v>0</v>
      </c>
      <c r="AA28" s="69">
        <f t="shared" si="27"/>
        <v>0</v>
      </c>
      <c r="AB28" s="97">
        <f t="shared" si="27"/>
        <v>0</v>
      </c>
      <c r="AC28" s="97">
        <f t="shared" si="27"/>
        <v>0</v>
      </c>
      <c r="AD28" s="84">
        <f t="shared" si="27"/>
        <v>0</v>
      </c>
      <c r="AE28" s="72">
        <f t="shared" si="27"/>
        <v>0</v>
      </c>
      <c r="AF28" s="71">
        <f t="shared" si="27"/>
        <v>0</v>
      </c>
      <c r="AG28" s="71">
        <f t="shared" si="27"/>
        <v>0</v>
      </c>
      <c r="AH28" s="69">
        <f t="shared" si="27"/>
        <v>0</v>
      </c>
      <c r="AI28" s="69">
        <f t="shared" si="27"/>
        <v>0</v>
      </c>
      <c r="AJ28" s="69">
        <f t="shared" si="27"/>
        <v>0</v>
      </c>
      <c r="AK28" s="97">
        <f t="shared" si="27"/>
        <v>0</v>
      </c>
      <c r="AL28" s="97">
        <f t="shared" si="27"/>
        <v>0</v>
      </c>
      <c r="AM28" s="84">
        <f t="shared" si="27"/>
        <v>0</v>
      </c>
      <c r="AN28" s="72">
        <f t="shared" si="27"/>
        <v>0</v>
      </c>
      <c r="AO28" s="71">
        <f t="shared" si="27"/>
        <v>0</v>
      </c>
      <c r="AP28" s="71">
        <f t="shared" si="27"/>
        <v>0</v>
      </c>
      <c r="AQ28" s="69">
        <f t="shared" si="27"/>
        <v>0</v>
      </c>
      <c r="AR28" s="69">
        <f t="shared" si="27"/>
        <v>0</v>
      </c>
      <c r="AS28" s="69">
        <f t="shared" si="27"/>
        <v>0</v>
      </c>
      <c r="AT28" s="97">
        <f t="shared" si="27"/>
        <v>0</v>
      </c>
      <c r="AU28" s="97">
        <f t="shared" si="27"/>
        <v>0</v>
      </c>
      <c r="AV28" s="84">
        <f t="shared" si="27"/>
        <v>0</v>
      </c>
      <c r="AW28" s="72">
        <f t="shared" si="27"/>
        <v>0</v>
      </c>
      <c r="AX28" s="71">
        <f t="shared" si="27"/>
        <v>0</v>
      </c>
      <c r="AY28" s="71">
        <f t="shared" si="27"/>
        <v>0</v>
      </c>
      <c r="AZ28" s="69">
        <f t="shared" si="27"/>
        <v>0</v>
      </c>
      <c r="BA28" s="69">
        <f t="shared" si="27"/>
        <v>0</v>
      </c>
      <c r="BB28" s="69">
        <f t="shared" si="27"/>
        <v>0</v>
      </c>
      <c r="BC28" s="97">
        <f t="shared" si="27"/>
        <v>0</v>
      </c>
      <c r="BD28" s="97">
        <f t="shared" si="27"/>
        <v>0</v>
      </c>
      <c r="BE28" s="84">
        <f t="shared" si="27"/>
        <v>0</v>
      </c>
    </row>
    <row r="29" spans="1:57" x14ac:dyDescent="0.25">
      <c r="B29" s="96" t="s">
        <v>27</v>
      </c>
      <c r="C29" s="96"/>
      <c r="D29" s="95"/>
      <c r="E29" s="94"/>
      <c r="F29" s="94"/>
      <c r="G29" s="94"/>
      <c r="H29" s="94"/>
      <c r="I29" s="94"/>
      <c r="J29" s="94"/>
      <c r="K29" s="94"/>
      <c r="L29" s="93"/>
      <c r="M29" s="92"/>
      <c r="N29" s="91"/>
      <c r="O29" s="91"/>
      <c r="P29" s="91"/>
      <c r="Q29" s="91"/>
      <c r="R29" s="91"/>
      <c r="S29" s="91"/>
      <c r="T29" s="91"/>
      <c r="U29" s="90"/>
      <c r="V29" s="92"/>
      <c r="W29" s="91"/>
      <c r="X29" s="91"/>
      <c r="Y29" s="91"/>
      <c r="Z29" s="91"/>
      <c r="AA29" s="91"/>
      <c r="AB29" s="91"/>
      <c r="AC29" s="91"/>
      <c r="AD29" s="90"/>
      <c r="AE29" s="92"/>
      <c r="AF29" s="91"/>
      <c r="AG29" s="91"/>
      <c r="AH29" s="91"/>
      <c r="AI29" s="91"/>
      <c r="AJ29" s="91"/>
      <c r="AK29" s="91"/>
      <c r="AL29" s="91"/>
      <c r="AM29" s="90"/>
      <c r="AN29" s="92"/>
      <c r="AO29" s="91"/>
      <c r="AP29" s="91"/>
      <c r="AQ29" s="91"/>
      <c r="AR29" s="91"/>
      <c r="AS29" s="91"/>
      <c r="AT29" s="91"/>
      <c r="AU29" s="91"/>
      <c r="AV29" s="90"/>
      <c r="AW29" s="92"/>
      <c r="AX29" s="91"/>
      <c r="AY29" s="91"/>
      <c r="AZ29" s="91"/>
      <c r="BA29" s="91"/>
      <c r="BB29" s="91"/>
      <c r="BC29" s="91"/>
      <c r="BD29" s="91"/>
      <c r="BE29" s="90"/>
    </row>
    <row r="30" spans="1:57" x14ac:dyDescent="0.25">
      <c r="B30" s="13" t="s">
        <v>26</v>
      </c>
      <c r="C30" s="13"/>
      <c r="D30" s="83"/>
      <c r="E30" s="74"/>
      <c r="F30" s="82"/>
      <c r="G30" s="76" t="s">
        <v>14</v>
      </c>
      <c r="H30" s="76" t="s">
        <v>14</v>
      </c>
      <c r="I30" s="76" t="s">
        <v>14</v>
      </c>
      <c r="J30" s="89" t="s">
        <v>14</v>
      </c>
      <c r="K30" s="88" t="s">
        <v>14</v>
      </c>
      <c r="L30" s="87" t="s">
        <v>14</v>
      </c>
      <c r="M30" s="81"/>
      <c r="N30" s="67"/>
      <c r="O30" s="80"/>
      <c r="P30" s="69">
        <f t="shared" ref="P30:R31" si="28">S30</f>
        <v>0.8</v>
      </c>
      <c r="Q30" s="69">
        <f t="shared" si="28"/>
        <v>0.8</v>
      </c>
      <c r="R30" s="69">
        <f t="shared" si="28"/>
        <v>0.8</v>
      </c>
      <c r="S30" s="86">
        <f>U30</f>
        <v>0.8</v>
      </c>
      <c r="T30" s="85">
        <f>U30</f>
        <v>0.8</v>
      </c>
      <c r="U30" s="84">
        <v>0.8</v>
      </c>
      <c r="V30" s="81"/>
      <c r="W30" s="67"/>
      <c r="X30" s="80"/>
      <c r="Y30" s="69">
        <v>0.8</v>
      </c>
      <c r="Z30" s="69">
        <v>0.8</v>
      </c>
      <c r="AA30" s="69">
        <v>0.8</v>
      </c>
      <c r="AB30" s="86">
        <v>0.8</v>
      </c>
      <c r="AC30" s="85">
        <v>0.8</v>
      </c>
      <c r="AD30" s="84">
        <v>0.8</v>
      </c>
      <c r="AE30" s="81"/>
      <c r="AF30" s="67"/>
      <c r="AG30" s="80"/>
      <c r="AH30" s="69">
        <v>0.8</v>
      </c>
      <c r="AI30" s="69">
        <v>0.8</v>
      </c>
      <c r="AJ30" s="69">
        <v>0.8</v>
      </c>
      <c r="AK30" s="86">
        <v>0.8</v>
      </c>
      <c r="AL30" s="85">
        <v>0.8</v>
      </c>
      <c r="AM30" s="84">
        <v>0.8</v>
      </c>
      <c r="AN30" s="81"/>
      <c r="AO30" s="67"/>
      <c r="AP30" s="80"/>
      <c r="AQ30" s="69">
        <v>0.8</v>
      </c>
      <c r="AR30" s="69">
        <v>0.8</v>
      </c>
      <c r="AS30" s="69">
        <v>0.8</v>
      </c>
      <c r="AT30" s="86">
        <v>0.8</v>
      </c>
      <c r="AU30" s="85">
        <v>0.8</v>
      </c>
      <c r="AV30" s="84">
        <v>0.8</v>
      </c>
      <c r="AW30" s="81"/>
      <c r="AX30" s="67"/>
      <c r="AY30" s="80"/>
      <c r="AZ30" s="69">
        <v>0.8</v>
      </c>
      <c r="BA30" s="69">
        <v>0.8</v>
      </c>
      <c r="BB30" s="69">
        <v>0.8</v>
      </c>
      <c r="BC30" s="86">
        <v>0.8</v>
      </c>
      <c r="BD30" s="85">
        <v>0.8</v>
      </c>
      <c r="BE30" s="84">
        <v>0.8</v>
      </c>
    </row>
    <row r="31" spans="1:57" x14ac:dyDescent="0.25">
      <c r="B31" s="13" t="s">
        <v>25</v>
      </c>
      <c r="C31" s="13"/>
      <c r="D31" s="83"/>
      <c r="E31" s="74"/>
      <c r="F31" s="82"/>
      <c r="G31" s="76" t="s">
        <v>14</v>
      </c>
      <c r="H31" s="76" t="s">
        <v>14</v>
      </c>
      <c r="I31" s="76" t="s">
        <v>14</v>
      </c>
      <c r="J31" s="89" t="s">
        <v>14</v>
      </c>
      <c r="K31" s="88" t="s">
        <v>14</v>
      </c>
      <c r="L31" s="87" t="s">
        <v>14</v>
      </c>
      <c r="M31" s="81"/>
      <c r="N31" s="67"/>
      <c r="O31" s="80"/>
      <c r="P31" s="69">
        <f t="shared" si="28"/>
        <v>0.8</v>
      </c>
      <c r="Q31" s="69">
        <f t="shared" si="28"/>
        <v>0.8</v>
      </c>
      <c r="R31" s="69">
        <f t="shared" si="28"/>
        <v>0.8</v>
      </c>
      <c r="S31" s="86">
        <f>U31</f>
        <v>0.8</v>
      </c>
      <c r="T31" s="85">
        <f>U31</f>
        <v>0.8</v>
      </c>
      <c r="U31" s="84">
        <f>U30</f>
        <v>0.8</v>
      </c>
      <c r="V31" s="81"/>
      <c r="W31" s="67"/>
      <c r="X31" s="80"/>
      <c r="Y31" s="69">
        <v>0.8</v>
      </c>
      <c r="Z31" s="69">
        <v>0.8</v>
      </c>
      <c r="AA31" s="69">
        <v>0.8</v>
      </c>
      <c r="AB31" s="86">
        <v>0.8</v>
      </c>
      <c r="AC31" s="85">
        <v>0.8</v>
      </c>
      <c r="AD31" s="84">
        <v>0.8</v>
      </c>
      <c r="AE31" s="81"/>
      <c r="AF31" s="67"/>
      <c r="AG31" s="80"/>
      <c r="AH31" s="69">
        <v>0.8</v>
      </c>
      <c r="AI31" s="69">
        <v>0.8</v>
      </c>
      <c r="AJ31" s="69">
        <v>0.8</v>
      </c>
      <c r="AK31" s="86">
        <v>0.8</v>
      </c>
      <c r="AL31" s="85">
        <v>0.8</v>
      </c>
      <c r="AM31" s="84">
        <v>0.8</v>
      </c>
      <c r="AN31" s="81"/>
      <c r="AO31" s="67"/>
      <c r="AP31" s="80"/>
      <c r="AQ31" s="69">
        <v>0.8</v>
      </c>
      <c r="AR31" s="69">
        <v>0.8</v>
      </c>
      <c r="AS31" s="69">
        <v>0.8</v>
      </c>
      <c r="AT31" s="86">
        <v>0.8</v>
      </c>
      <c r="AU31" s="85">
        <v>0.8</v>
      </c>
      <c r="AV31" s="84">
        <v>0.8</v>
      </c>
      <c r="AW31" s="81"/>
      <c r="AX31" s="67"/>
      <c r="AY31" s="80"/>
      <c r="AZ31" s="69">
        <v>0.8</v>
      </c>
      <c r="BA31" s="69">
        <v>0.8</v>
      </c>
      <c r="BB31" s="69">
        <v>0.8</v>
      </c>
      <c r="BC31" s="86">
        <v>0.8</v>
      </c>
      <c r="BD31" s="85">
        <v>0.8</v>
      </c>
      <c r="BE31" s="84">
        <v>0.8</v>
      </c>
    </row>
    <row r="32" spans="1:57" x14ac:dyDescent="0.25">
      <c r="B32" s="13" t="s">
        <v>24</v>
      </c>
      <c r="C32" s="13"/>
      <c r="D32" s="83"/>
      <c r="E32" s="74"/>
      <c r="F32" s="82"/>
      <c r="G32" s="82"/>
      <c r="H32" s="82"/>
      <c r="I32" s="82"/>
      <c r="J32" s="89" t="s">
        <v>14</v>
      </c>
      <c r="K32" s="88" t="s">
        <v>14</v>
      </c>
      <c r="L32" s="87" t="s">
        <v>14</v>
      </c>
      <c r="M32" s="81"/>
      <c r="N32" s="67"/>
      <c r="O32" s="80"/>
      <c r="P32" s="80"/>
      <c r="Q32" s="80"/>
      <c r="R32" s="80"/>
      <c r="S32" s="86">
        <f>U32</f>
        <v>0.8</v>
      </c>
      <c r="T32" s="85">
        <f>U32</f>
        <v>0.8</v>
      </c>
      <c r="U32" s="84">
        <f>U31</f>
        <v>0.8</v>
      </c>
      <c r="V32" s="81"/>
      <c r="W32" s="67"/>
      <c r="X32" s="80"/>
      <c r="Y32" s="80"/>
      <c r="Z32" s="80"/>
      <c r="AA32" s="80"/>
      <c r="AB32" s="86">
        <v>0.8</v>
      </c>
      <c r="AC32" s="85">
        <v>0.8</v>
      </c>
      <c r="AD32" s="84">
        <v>0.8</v>
      </c>
      <c r="AE32" s="81"/>
      <c r="AF32" s="67"/>
      <c r="AG32" s="80"/>
      <c r="AH32" s="80"/>
      <c r="AI32" s="80"/>
      <c r="AJ32" s="80"/>
      <c r="AK32" s="86">
        <v>0.8</v>
      </c>
      <c r="AL32" s="85">
        <v>0.8</v>
      </c>
      <c r="AM32" s="84">
        <v>0.8</v>
      </c>
      <c r="AN32" s="81"/>
      <c r="AO32" s="67"/>
      <c r="AP32" s="80"/>
      <c r="AQ32" s="80"/>
      <c r="AR32" s="80"/>
      <c r="AS32" s="80"/>
      <c r="AT32" s="86">
        <v>0.8</v>
      </c>
      <c r="AU32" s="85">
        <v>0.8</v>
      </c>
      <c r="AV32" s="84">
        <v>0.8</v>
      </c>
      <c r="AW32" s="81"/>
      <c r="AX32" s="67"/>
      <c r="AY32" s="80"/>
      <c r="AZ32" s="80"/>
      <c r="BA32" s="80"/>
      <c r="BB32" s="80"/>
      <c r="BC32" s="86">
        <v>0.8</v>
      </c>
      <c r="BD32" s="85">
        <v>0.8</v>
      </c>
      <c r="BE32" s="84">
        <v>0.8</v>
      </c>
    </row>
    <row r="33" spans="2:57" x14ac:dyDescent="0.25">
      <c r="B33" s="13" t="s">
        <v>23</v>
      </c>
      <c r="C33" s="13"/>
      <c r="D33" s="83"/>
      <c r="E33" s="74"/>
      <c r="F33" s="82"/>
      <c r="G33" s="82"/>
      <c r="H33" s="82"/>
      <c r="I33" s="82"/>
      <c r="J33" s="89" t="s">
        <v>14</v>
      </c>
      <c r="K33" s="88" t="s">
        <v>14</v>
      </c>
      <c r="L33" s="87" t="s">
        <v>14</v>
      </c>
      <c r="M33" s="81"/>
      <c r="N33" s="67"/>
      <c r="O33" s="80"/>
      <c r="P33" s="80"/>
      <c r="Q33" s="80"/>
      <c r="R33" s="80"/>
      <c r="S33" s="86">
        <f>U33</f>
        <v>0.8</v>
      </c>
      <c r="T33" s="85">
        <f>U33</f>
        <v>0.8</v>
      </c>
      <c r="U33" s="84">
        <f>U32</f>
        <v>0.8</v>
      </c>
      <c r="V33" s="81"/>
      <c r="W33" s="67"/>
      <c r="X33" s="80"/>
      <c r="Y33" s="80"/>
      <c r="Z33" s="80"/>
      <c r="AA33" s="80"/>
      <c r="AB33" s="86">
        <v>0.8</v>
      </c>
      <c r="AC33" s="85">
        <v>0.8</v>
      </c>
      <c r="AD33" s="84">
        <v>0.8</v>
      </c>
      <c r="AE33" s="81"/>
      <c r="AF33" s="67"/>
      <c r="AG33" s="80"/>
      <c r="AH33" s="80"/>
      <c r="AI33" s="80"/>
      <c r="AJ33" s="80"/>
      <c r="AK33" s="86">
        <v>0.8</v>
      </c>
      <c r="AL33" s="85">
        <v>0.8</v>
      </c>
      <c r="AM33" s="84">
        <v>0.8</v>
      </c>
      <c r="AN33" s="81"/>
      <c r="AO33" s="67"/>
      <c r="AP33" s="80"/>
      <c r="AQ33" s="80"/>
      <c r="AR33" s="80"/>
      <c r="AS33" s="80"/>
      <c r="AT33" s="86">
        <v>0.8</v>
      </c>
      <c r="AU33" s="85">
        <v>0.8</v>
      </c>
      <c r="AV33" s="84">
        <v>0.8</v>
      </c>
      <c r="AW33" s="81"/>
      <c r="AX33" s="67"/>
      <c r="AY33" s="80"/>
      <c r="AZ33" s="80"/>
      <c r="BA33" s="80"/>
      <c r="BB33" s="80"/>
      <c r="BC33" s="86">
        <v>0.8</v>
      </c>
      <c r="BD33" s="85">
        <v>0.8</v>
      </c>
      <c r="BE33" s="84">
        <v>0.8</v>
      </c>
    </row>
    <row r="34" spans="2:57" x14ac:dyDescent="0.25">
      <c r="B34" s="13" t="s">
        <v>22</v>
      </c>
      <c r="C34" s="13"/>
      <c r="D34" s="83"/>
      <c r="E34" s="74"/>
      <c r="F34" s="82"/>
      <c r="G34" s="82"/>
      <c r="H34" s="82"/>
      <c r="I34" s="82"/>
      <c r="J34" s="89" t="s">
        <v>14</v>
      </c>
      <c r="K34" s="88" t="s">
        <v>14</v>
      </c>
      <c r="L34" s="87" t="s">
        <v>14</v>
      </c>
      <c r="M34" s="81"/>
      <c r="N34" s="67"/>
      <c r="O34" s="80"/>
      <c r="P34" s="80"/>
      <c r="Q34" s="80"/>
      <c r="R34" s="80"/>
      <c r="S34" s="86">
        <f>U34</f>
        <v>0.8</v>
      </c>
      <c r="T34" s="85">
        <f>U34</f>
        <v>0.8</v>
      </c>
      <c r="U34" s="84">
        <f>U33</f>
        <v>0.8</v>
      </c>
      <c r="V34" s="81"/>
      <c r="W34" s="67"/>
      <c r="X34" s="80"/>
      <c r="Y34" s="80"/>
      <c r="Z34" s="80"/>
      <c r="AA34" s="80"/>
      <c r="AB34" s="86">
        <v>0.8</v>
      </c>
      <c r="AC34" s="85">
        <v>0.8</v>
      </c>
      <c r="AD34" s="84">
        <v>0.8</v>
      </c>
      <c r="AE34" s="81"/>
      <c r="AF34" s="67"/>
      <c r="AG34" s="80"/>
      <c r="AH34" s="80"/>
      <c r="AI34" s="80"/>
      <c r="AJ34" s="80"/>
      <c r="AK34" s="86">
        <v>0.8</v>
      </c>
      <c r="AL34" s="85">
        <v>0.8</v>
      </c>
      <c r="AM34" s="84">
        <v>0.8</v>
      </c>
      <c r="AN34" s="81"/>
      <c r="AO34" s="67"/>
      <c r="AP34" s="80"/>
      <c r="AQ34" s="80"/>
      <c r="AR34" s="80"/>
      <c r="AS34" s="80"/>
      <c r="AT34" s="86">
        <v>0.8</v>
      </c>
      <c r="AU34" s="85">
        <v>0.8</v>
      </c>
      <c r="AV34" s="84">
        <v>0.8</v>
      </c>
      <c r="AW34" s="81"/>
      <c r="AX34" s="67"/>
      <c r="AY34" s="80"/>
      <c r="AZ34" s="80"/>
      <c r="BA34" s="80"/>
      <c r="BB34" s="80"/>
      <c r="BC34" s="86">
        <v>0.8</v>
      </c>
      <c r="BD34" s="85">
        <v>0.8</v>
      </c>
      <c r="BE34" s="84">
        <v>0.8</v>
      </c>
    </row>
    <row r="35" spans="2:57" x14ac:dyDescent="0.25">
      <c r="B35" s="13" t="s">
        <v>21</v>
      </c>
      <c r="C35" s="13"/>
      <c r="D35" s="83"/>
      <c r="E35" s="74"/>
      <c r="F35" s="82"/>
      <c r="G35" s="76" t="s">
        <v>14</v>
      </c>
      <c r="H35" s="76" t="s">
        <v>14</v>
      </c>
      <c r="I35" s="76" t="s">
        <v>14</v>
      </c>
      <c r="J35" s="89" t="s">
        <v>14</v>
      </c>
      <c r="K35" s="88" t="s">
        <v>14</v>
      </c>
      <c r="L35" s="87" t="s">
        <v>14</v>
      </c>
      <c r="M35" s="81"/>
      <c r="N35" s="67"/>
      <c r="O35" s="80"/>
      <c r="P35" s="69">
        <f>S35</f>
        <v>0.1</v>
      </c>
      <c r="Q35" s="69">
        <f>T35</f>
        <v>0.4</v>
      </c>
      <c r="R35" s="69">
        <f>U35</f>
        <v>0.8</v>
      </c>
      <c r="S35" s="86">
        <v>0.1</v>
      </c>
      <c r="T35" s="85">
        <f>U35/2</f>
        <v>0.4</v>
      </c>
      <c r="U35" s="84">
        <f>U34</f>
        <v>0.8</v>
      </c>
      <c r="V35" s="81"/>
      <c r="W35" s="67"/>
      <c r="X35" s="80"/>
      <c r="Y35" s="69">
        <v>0.1</v>
      </c>
      <c r="Z35" s="69">
        <v>0.4</v>
      </c>
      <c r="AA35" s="69">
        <v>0.8</v>
      </c>
      <c r="AB35" s="86">
        <v>0.1</v>
      </c>
      <c r="AC35" s="85">
        <v>0.4</v>
      </c>
      <c r="AD35" s="84">
        <v>0.8</v>
      </c>
      <c r="AE35" s="81"/>
      <c r="AF35" s="67"/>
      <c r="AG35" s="80"/>
      <c r="AH35" s="69">
        <v>0.1</v>
      </c>
      <c r="AI35" s="69">
        <v>0.4</v>
      </c>
      <c r="AJ35" s="69">
        <v>0.8</v>
      </c>
      <c r="AK35" s="86">
        <v>0.1</v>
      </c>
      <c r="AL35" s="85">
        <v>0.4</v>
      </c>
      <c r="AM35" s="84">
        <v>0.8</v>
      </c>
      <c r="AN35" s="81"/>
      <c r="AO35" s="67"/>
      <c r="AP35" s="80"/>
      <c r="AQ35" s="69">
        <v>0.1</v>
      </c>
      <c r="AR35" s="69">
        <v>0.4</v>
      </c>
      <c r="AS35" s="69">
        <v>0.8</v>
      </c>
      <c r="AT35" s="86">
        <v>0.1</v>
      </c>
      <c r="AU35" s="85">
        <v>0.4</v>
      </c>
      <c r="AV35" s="84">
        <v>0.8</v>
      </c>
      <c r="AW35" s="81"/>
      <c r="AX35" s="67"/>
      <c r="AY35" s="80"/>
      <c r="AZ35" s="69">
        <v>0.1</v>
      </c>
      <c r="BA35" s="69">
        <v>0.4</v>
      </c>
      <c r="BB35" s="69">
        <v>0.8</v>
      </c>
      <c r="BC35" s="86">
        <v>0.1</v>
      </c>
      <c r="BD35" s="85">
        <v>0.4</v>
      </c>
      <c r="BE35" s="84">
        <v>0.8</v>
      </c>
    </row>
    <row r="36" spans="2:57" x14ac:dyDescent="0.25">
      <c r="B36" s="13" t="s">
        <v>20</v>
      </c>
      <c r="C36" s="13"/>
      <c r="D36" s="83"/>
      <c r="E36" s="74"/>
      <c r="F36" s="82"/>
      <c r="G36" s="82"/>
      <c r="H36" s="82"/>
      <c r="I36" s="74"/>
      <c r="J36" s="82"/>
      <c r="K36" s="82"/>
      <c r="L36" s="82"/>
      <c r="M36" s="81"/>
      <c r="N36" s="67"/>
      <c r="O36" s="80"/>
      <c r="P36" s="80"/>
      <c r="Q36" s="80"/>
      <c r="R36" s="67"/>
      <c r="S36" s="80"/>
      <c r="T36" s="80"/>
      <c r="U36" s="80"/>
      <c r="V36" s="81"/>
      <c r="W36" s="67"/>
      <c r="X36" s="80"/>
      <c r="Y36" s="80"/>
      <c r="Z36" s="80"/>
      <c r="AA36" s="67"/>
      <c r="AB36" s="80"/>
      <c r="AC36" s="80"/>
      <c r="AD36" s="80"/>
      <c r="AE36" s="81"/>
      <c r="AF36" s="67"/>
      <c r="AG36" s="80"/>
      <c r="AH36" s="80"/>
      <c r="AI36" s="80"/>
      <c r="AJ36" s="67"/>
      <c r="AK36" s="80"/>
      <c r="AL36" s="80"/>
      <c r="AM36" s="80"/>
      <c r="AN36" s="81"/>
      <c r="AO36" s="67"/>
      <c r="AP36" s="80"/>
      <c r="AQ36" s="80"/>
      <c r="AR36" s="80"/>
      <c r="AS36" s="67"/>
      <c r="AT36" s="80"/>
      <c r="AU36" s="80"/>
      <c r="AV36" s="80"/>
      <c r="AW36" s="81"/>
      <c r="AX36" s="67"/>
      <c r="AY36" s="80"/>
      <c r="AZ36" s="80"/>
      <c r="BA36" s="80"/>
      <c r="BB36" s="67"/>
      <c r="BC36" s="80"/>
      <c r="BD36" s="80"/>
      <c r="BE36" s="80"/>
    </row>
    <row r="37" spans="2:57" x14ac:dyDescent="0.25">
      <c r="B37" s="13" t="s">
        <v>19</v>
      </c>
      <c r="C37" s="13"/>
      <c r="D37" s="83"/>
      <c r="E37" s="74"/>
      <c r="F37" s="82"/>
      <c r="G37" s="74"/>
      <c r="H37" s="74"/>
      <c r="I37" s="74"/>
      <c r="J37" s="82"/>
      <c r="K37" s="82"/>
      <c r="L37" s="82"/>
      <c r="M37" s="81"/>
      <c r="N37" s="67"/>
      <c r="O37" s="80"/>
      <c r="P37" s="67"/>
      <c r="Q37" s="67"/>
      <c r="R37" s="67"/>
      <c r="S37" s="80"/>
      <c r="T37" s="80"/>
      <c r="U37" s="80"/>
      <c r="V37" s="81"/>
      <c r="W37" s="67"/>
      <c r="X37" s="80"/>
      <c r="Y37" s="67"/>
      <c r="Z37" s="67"/>
      <c r="AA37" s="67"/>
      <c r="AB37" s="80"/>
      <c r="AC37" s="80"/>
      <c r="AD37" s="80"/>
      <c r="AE37" s="81"/>
      <c r="AF37" s="67"/>
      <c r="AG37" s="80"/>
      <c r="AH37" s="67"/>
      <c r="AI37" s="67"/>
      <c r="AJ37" s="67"/>
      <c r="AK37" s="80"/>
      <c r="AL37" s="80"/>
      <c r="AM37" s="80"/>
      <c r="AN37" s="81"/>
      <c r="AO37" s="67"/>
      <c r="AP37" s="80"/>
      <c r="AQ37" s="67"/>
      <c r="AR37" s="67"/>
      <c r="AS37" s="67"/>
      <c r="AT37" s="80"/>
      <c r="AU37" s="80"/>
      <c r="AV37" s="80"/>
      <c r="AW37" s="81"/>
      <c r="AX37" s="67"/>
      <c r="AY37" s="80"/>
      <c r="AZ37" s="67"/>
      <c r="BA37" s="67"/>
      <c r="BB37" s="67"/>
      <c r="BC37" s="80"/>
      <c r="BD37" s="80"/>
      <c r="BE37" s="80"/>
    </row>
    <row r="38" spans="2:57" x14ac:dyDescent="0.25">
      <c r="B38" s="13" t="s">
        <v>18</v>
      </c>
      <c r="C38" s="13"/>
      <c r="D38" s="83"/>
      <c r="E38" s="74"/>
      <c r="F38" s="82"/>
      <c r="G38" s="74"/>
      <c r="H38" s="74"/>
      <c r="I38" s="74"/>
      <c r="J38" s="82"/>
      <c r="K38" s="82"/>
      <c r="L38" s="82"/>
      <c r="M38" s="81"/>
      <c r="N38" s="67"/>
      <c r="O38" s="80"/>
      <c r="P38" s="67"/>
      <c r="Q38" s="67"/>
      <c r="R38" s="67"/>
      <c r="S38" s="80"/>
      <c r="T38" s="80"/>
      <c r="U38" s="80"/>
      <c r="V38" s="81"/>
      <c r="W38" s="67"/>
      <c r="X38" s="80"/>
      <c r="Y38" s="67"/>
      <c r="Z38" s="67"/>
      <c r="AA38" s="67"/>
      <c r="AB38" s="80"/>
      <c r="AC38" s="80"/>
      <c r="AD38" s="80"/>
      <c r="AE38" s="81"/>
      <c r="AF38" s="67"/>
      <c r="AG38" s="80"/>
      <c r="AH38" s="67"/>
      <c r="AI38" s="67"/>
      <c r="AJ38" s="67"/>
      <c r="AK38" s="80"/>
      <c r="AL38" s="80"/>
      <c r="AM38" s="80"/>
      <c r="AN38" s="81"/>
      <c r="AO38" s="67"/>
      <c r="AP38" s="80"/>
      <c r="AQ38" s="67"/>
      <c r="AR38" s="67"/>
      <c r="AS38" s="67"/>
      <c r="AT38" s="80"/>
      <c r="AU38" s="80"/>
      <c r="AV38" s="80"/>
      <c r="AW38" s="81"/>
      <c r="AX38" s="67"/>
      <c r="AY38" s="80"/>
      <c r="AZ38" s="67"/>
      <c r="BA38" s="67"/>
      <c r="BB38" s="67"/>
      <c r="BC38" s="80"/>
      <c r="BD38" s="80"/>
      <c r="BE38" s="80"/>
    </row>
    <row r="39" spans="2:57" x14ac:dyDescent="0.25">
      <c r="B39" s="13" t="s">
        <v>17</v>
      </c>
      <c r="C39" s="13"/>
      <c r="D39" s="83"/>
      <c r="E39" s="74"/>
      <c r="F39" s="82"/>
      <c r="G39" s="74"/>
      <c r="H39" s="74"/>
      <c r="I39" s="74"/>
      <c r="J39" s="75"/>
      <c r="K39" s="74"/>
      <c r="L39" s="73"/>
      <c r="M39" s="81"/>
      <c r="N39" s="67"/>
      <c r="O39" s="80"/>
      <c r="P39" s="67"/>
      <c r="Q39" s="67"/>
      <c r="R39" s="67"/>
      <c r="S39" s="68"/>
      <c r="T39" s="67"/>
      <c r="U39" s="66"/>
      <c r="V39" s="81"/>
      <c r="W39" s="67"/>
      <c r="X39" s="80"/>
      <c r="Y39" s="67"/>
      <c r="Z39" s="67"/>
      <c r="AA39" s="67"/>
      <c r="AB39" s="68"/>
      <c r="AC39" s="67"/>
      <c r="AD39" s="66"/>
      <c r="AE39" s="81"/>
      <c r="AF39" s="67"/>
      <c r="AG39" s="80"/>
      <c r="AH39" s="67"/>
      <c r="AI39" s="67"/>
      <c r="AJ39" s="67"/>
      <c r="AK39" s="68"/>
      <c r="AL39" s="67"/>
      <c r="AM39" s="66"/>
      <c r="AN39" s="81"/>
      <c r="AO39" s="67"/>
      <c r="AP39" s="80"/>
      <c r="AQ39" s="67"/>
      <c r="AR39" s="67"/>
      <c r="AS39" s="67"/>
      <c r="AT39" s="68"/>
      <c r="AU39" s="67"/>
      <c r="AV39" s="66"/>
      <c r="AW39" s="81"/>
      <c r="AX39" s="67"/>
      <c r="AY39" s="80"/>
      <c r="AZ39" s="67"/>
      <c r="BA39" s="67"/>
      <c r="BB39" s="67"/>
      <c r="BC39" s="68"/>
      <c r="BD39" s="67"/>
      <c r="BE39" s="66"/>
    </row>
    <row r="40" spans="2:57" x14ac:dyDescent="0.25">
      <c r="B40" s="13" t="s">
        <v>16</v>
      </c>
      <c r="C40" s="13"/>
      <c r="D40" s="83"/>
      <c r="E40" s="74"/>
      <c r="F40" s="82"/>
      <c r="G40" s="74"/>
      <c r="H40" s="74"/>
      <c r="I40" s="74"/>
      <c r="J40" s="75"/>
      <c r="K40" s="74"/>
      <c r="L40" s="73"/>
      <c r="M40" s="81"/>
      <c r="N40" s="67"/>
      <c r="O40" s="80"/>
      <c r="P40" s="67"/>
      <c r="Q40" s="67"/>
      <c r="R40" s="67"/>
      <c r="S40" s="68"/>
      <c r="T40" s="67"/>
      <c r="U40" s="66"/>
      <c r="V40" s="81"/>
      <c r="W40" s="67"/>
      <c r="X40" s="80"/>
      <c r="Y40" s="67"/>
      <c r="Z40" s="67"/>
      <c r="AA40" s="67"/>
      <c r="AB40" s="68"/>
      <c r="AC40" s="67"/>
      <c r="AD40" s="66"/>
      <c r="AE40" s="81"/>
      <c r="AF40" s="67"/>
      <c r="AG40" s="80"/>
      <c r="AH40" s="67"/>
      <c r="AI40" s="67"/>
      <c r="AJ40" s="67"/>
      <c r="AK40" s="68"/>
      <c r="AL40" s="67"/>
      <c r="AM40" s="66"/>
      <c r="AN40" s="81"/>
      <c r="AO40" s="67"/>
      <c r="AP40" s="80"/>
      <c r="AQ40" s="67"/>
      <c r="AR40" s="67"/>
      <c r="AS40" s="67"/>
      <c r="AT40" s="68"/>
      <c r="AU40" s="67"/>
      <c r="AV40" s="66"/>
      <c r="AW40" s="81"/>
      <c r="AX40" s="67"/>
      <c r="AY40" s="80"/>
      <c r="AZ40" s="67"/>
      <c r="BA40" s="67"/>
      <c r="BB40" s="67"/>
      <c r="BC40" s="68"/>
      <c r="BD40" s="67"/>
      <c r="BE40" s="66"/>
    </row>
    <row r="41" spans="2:57" x14ac:dyDescent="0.25">
      <c r="B41" s="13" t="s">
        <v>15</v>
      </c>
      <c r="C41" s="13"/>
      <c r="D41" s="79"/>
      <c r="E41" s="78"/>
      <c r="F41" s="77"/>
      <c r="G41" s="76" t="s">
        <v>14</v>
      </c>
      <c r="H41" s="76" t="s">
        <v>14</v>
      </c>
      <c r="I41" s="76" t="s">
        <v>14</v>
      </c>
      <c r="J41" s="75"/>
      <c r="K41" s="74"/>
      <c r="L41" s="73"/>
      <c r="M41" s="72"/>
      <c r="N41" s="71"/>
      <c r="O41" s="70"/>
      <c r="P41" s="69"/>
      <c r="Q41" s="69"/>
      <c r="R41" s="69"/>
      <c r="S41" s="68"/>
      <c r="T41" s="67"/>
      <c r="U41" s="66"/>
      <c r="V41" s="72"/>
      <c r="W41" s="71"/>
      <c r="X41" s="70"/>
      <c r="Y41" s="69"/>
      <c r="Z41" s="69"/>
      <c r="AA41" s="69"/>
      <c r="AB41" s="68"/>
      <c r="AC41" s="67"/>
      <c r="AD41" s="66"/>
      <c r="AE41" s="72"/>
      <c r="AF41" s="71"/>
      <c r="AG41" s="70"/>
      <c r="AH41" s="69"/>
      <c r="AI41" s="69"/>
      <c r="AJ41" s="69"/>
      <c r="AK41" s="68"/>
      <c r="AL41" s="67"/>
      <c r="AM41" s="66"/>
      <c r="AN41" s="72"/>
      <c r="AO41" s="71"/>
      <c r="AP41" s="70"/>
      <c r="AQ41" s="69"/>
      <c r="AR41" s="69"/>
      <c r="AS41" s="69"/>
      <c r="AT41" s="68"/>
      <c r="AU41" s="67"/>
      <c r="AV41" s="66"/>
      <c r="AW41" s="72"/>
      <c r="AX41" s="71"/>
      <c r="AY41" s="70"/>
      <c r="AZ41" s="69"/>
      <c r="BA41" s="69"/>
      <c r="BB41" s="69"/>
      <c r="BC41" s="68"/>
      <c r="BD41" s="67"/>
      <c r="BE41" s="66"/>
    </row>
    <row r="42" spans="2:57" s="59" customFormat="1" x14ac:dyDescent="0.25">
      <c r="B42" s="65"/>
      <c r="C42" s="65"/>
      <c r="D42" s="43"/>
      <c r="E42" s="35"/>
      <c r="F42" s="40"/>
      <c r="G42" s="35"/>
      <c r="H42" s="35"/>
      <c r="I42" s="35"/>
      <c r="J42" s="35"/>
      <c r="K42" s="35"/>
      <c r="L42" s="35"/>
      <c r="M42" s="64"/>
      <c r="N42" s="63"/>
      <c r="O42" s="63"/>
      <c r="P42" s="62"/>
      <c r="Q42" s="61"/>
      <c r="R42" s="61"/>
      <c r="S42" s="62"/>
      <c r="T42" s="61"/>
      <c r="U42" s="60"/>
      <c r="V42" s="64"/>
      <c r="W42" s="63"/>
      <c r="X42" s="63"/>
      <c r="Y42" s="62"/>
      <c r="Z42" s="61"/>
      <c r="AA42" s="61"/>
      <c r="AB42" s="62"/>
      <c r="AC42" s="61"/>
      <c r="AD42" s="60"/>
      <c r="AE42" s="64"/>
      <c r="AF42" s="63"/>
      <c r="AG42" s="63"/>
      <c r="AH42" s="62"/>
      <c r="AI42" s="61"/>
      <c r="AJ42" s="61"/>
      <c r="AK42" s="62"/>
      <c r="AL42" s="61"/>
      <c r="AM42" s="60"/>
      <c r="AN42" s="64"/>
      <c r="AO42" s="63"/>
      <c r="AP42" s="63"/>
      <c r="AQ42" s="62"/>
      <c r="AR42" s="61"/>
      <c r="AS42" s="61"/>
      <c r="AT42" s="62"/>
      <c r="AU42" s="61"/>
      <c r="AV42" s="60"/>
      <c r="AW42" s="64"/>
      <c r="AX42" s="63"/>
      <c r="AY42" s="63"/>
      <c r="AZ42" s="62"/>
      <c r="BA42" s="61"/>
      <c r="BB42" s="61"/>
      <c r="BC42" s="62"/>
      <c r="BD42" s="61"/>
      <c r="BE42" s="60"/>
    </row>
    <row r="43" spans="2:57" x14ac:dyDescent="0.25">
      <c r="B43" s="13" t="s">
        <v>13</v>
      </c>
      <c r="C43" s="13"/>
      <c r="D43" s="43"/>
      <c r="E43" s="35"/>
      <c r="F43" s="40"/>
      <c r="G43" s="35"/>
      <c r="H43" s="35"/>
      <c r="I43" s="35"/>
      <c r="J43" s="35"/>
      <c r="K43" s="35"/>
      <c r="L43" s="35"/>
      <c r="M43" s="58">
        <f t="shared" ref="M43:BE43" si="29">SUM(M30:M41)</f>
        <v>0</v>
      </c>
      <c r="N43" s="57">
        <f t="shared" si="29"/>
        <v>0</v>
      </c>
      <c r="O43" s="57">
        <f t="shared" si="29"/>
        <v>0</v>
      </c>
      <c r="P43" s="57">
        <f t="shared" si="29"/>
        <v>1.7000000000000002</v>
      </c>
      <c r="Q43" s="57">
        <f t="shared" si="29"/>
        <v>2</v>
      </c>
      <c r="R43" s="57">
        <f t="shared" si="29"/>
        <v>2.4000000000000004</v>
      </c>
      <c r="S43" s="57">
        <f t="shared" si="29"/>
        <v>4.0999999999999996</v>
      </c>
      <c r="T43" s="57">
        <f t="shared" si="29"/>
        <v>4.4000000000000004</v>
      </c>
      <c r="U43" s="56">
        <f t="shared" si="29"/>
        <v>4.8</v>
      </c>
      <c r="V43" s="58">
        <f t="shared" si="29"/>
        <v>0</v>
      </c>
      <c r="W43" s="57">
        <f t="shared" si="29"/>
        <v>0</v>
      </c>
      <c r="X43" s="57">
        <f t="shared" si="29"/>
        <v>0</v>
      </c>
      <c r="Y43" s="57">
        <f t="shared" si="29"/>
        <v>1.7000000000000002</v>
      </c>
      <c r="Z43" s="57">
        <f t="shared" si="29"/>
        <v>2</v>
      </c>
      <c r="AA43" s="57">
        <f t="shared" si="29"/>
        <v>2.4000000000000004</v>
      </c>
      <c r="AB43" s="57">
        <f t="shared" si="29"/>
        <v>4.0999999999999996</v>
      </c>
      <c r="AC43" s="57">
        <f t="shared" si="29"/>
        <v>4.4000000000000004</v>
      </c>
      <c r="AD43" s="56">
        <f t="shared" si="29"/>
        <v>4.8</v>
      </c>
      <c r="AE43" s="58">
        <f t="shared" si="29"/>
        <v>0</v>
      </c>
      <c r="AF43" s="57">
        <f t="shared" si="29"/>
        <v>0</v>
      </c>
      <c r="AG43" s="57">
        <f t="shared" si="29"/>
        <v>0</v>
      </c>
      <c r="AH43" s="57">
        <f t="shared" si="29"/>
        <v>1.7000000000000002</v>
      </c>
      <c r="AI43" s="57">
        <f t="shared" si="29"/>
        <v>2</v>
      </c>
      <c r="AJ43" s="57">
        <f t="shared" si="29"/>
        <v>2.4000000000000004</v>
      </c>
      <c r="AK43" s="57">
        <f t="shared" si="29"/>
        <v>4.0999999999999996</v>
      </c>
      <c r="AL43" s="57">
        <f t="shared" si="29"/>
        <v>4.4000000000000004</v>
      </c>
      <c r="AM43" s="56">
        <f t="shared" si="29"/>
        <v>4.8</v>
      </c>
      <c r="AN43" s="58">
        <f t="shared" si="29"/>
        <v>0</v>
      </c>
      <c r="AO43" s="57">
        <f t="shared" si="29"/>
        <v>0</v>
      </c>
      <c r="AP43" s="57">
        <f t="shared" si="29"/>
        <v>0</v>
      </c>
      <c r="AQ43" s="57">
        <f t="shared" si="29"/>
        <v>1.7000000000000002</v>
      </c>
      <c r="AR43" s="57">
        <f t="shared" si="29"/>
        <v>2</v>
      </c>
      <c r="AS43" s="57">
        <f t="shared" si="29"/>
        <v>2.4000000000000004</v>
      </c>
      <c r="AT43" s="57">
        <f t="shared" si="29"/>
        <v>4.0999999999999996</v>
      </c>
      <c r="AU43" s="57">
        <f t="shared" si="29"/>
        <v>4.4000000000000004</v>
      </c>
      <c r="AV43" s="56">
        <f t="shared" si="29"/>
        <v>4.8</v>
      </c>
      <c r="AW43" s="58">
        <f t="shared" si="29"/>
        <v>0</v>
      </c>
      <c r="AX43" s="57">
        <f t="shared" si="29"/>
        <v>0</v>
      </c>
      <c r="AY43" s="57">
        <f t="shared" si="29"/>
        <v>0</v>
      </c>
      <c r="AZ43" s="57">
        <f t="shared" si="29"/>
        <v>1.7000000000000002</v>
      </c>
      <c r="BA43" s="57">
        <f t="shared" si="29"/>
        <v>2</v>
      </c>
      <c r="BB43" s="57">
        <f t="shared" si="29"/>
        <v>2.4000000000000004</v>
      </c>
      <c r="BC43" s="57">
        <f t="shared" si="29"/>
        <v>4.0999999999999996</v>
      </c>
      <c r="BD43" s="57">
        <f t="shared" si="29"/>
        <v>4.4000000000000004</v>
      </c>
      <c r="BE43" s="56">
        <f t="shared" si="29"/>
        <v>4.8</v>
      </c>
    </row>
    <row r="44" spans="2:57" x14ac:dyDescent="0.25">
      <c r="B44" s="13" t="s">
        <v>12</v>
      </c>
      <c r="C44" s="13"/>
      <c r="D44" s="43"/>
      <c r="E44" s="35"/>
      <c r="F44" s="40"/>
      <c r="G44" s="35"/>
      <c r="H44" s="35"/>
      <c r="I44" s="35"/>
      <c r="J44" s="35"/>
      <c r="K44" s="35"/>
      <c r="L44" s="35"/>
      <c r="M44" s="55">
        <f>IF(M28&gt;0,SUMPRODUCT($D$30:$D$41,M30:M41)+$D$28,0)</f>
        <v>0</v>
      </c>
      <c r="N44" s="54">
        <f>IF(N28&gt;0,SUMPRODUCT($E$30:$E$41,N30:N41)+$E$28,0)</f>
        <v>0</v>
      </c>
      <c r="O44" s="54">
        <f>IF(O28&gt;0,SUMPRODUCT($F$30:$F$41,O30:O41)+$F$28,0)</f>
        <v>0</v>
      </c>
      <c r="P44" s="54">
        <f>IF(P28&gt;0,SUMPRODUCT($D$30:$D$41,P30:P41)+$D$28,0)</f>
        <v>0</v>
      </c>
      <c r="Q44" s="54">
        <f>IF(Q28&gt;0,SUMPRODUCT($E$30:$E$41,Q30:Q41)+$E$28,0)</f>
        <v>0</v>
      </c>
      <c r="R44" s="54">
        <f>IF(R28&gt;0,SUMPRODUCT($F$30:$F$41,R30:R41)+$F$28,0)</f>
        <v>0</v>
      </c>
      <c r="S44" s="54">
        <f>IF(S28&gt;0,SUMPRODUCT($D$30:$D$41,S30:S41)+$D$28,0)</f>
        <v>0</v>
      </c>
      <c r="T44" s="54">
        <f>IF(T28&gt;0,SUMPRODUCT($E$30:$E$41,T30:T41)+$E$28,0)</f>
        <v>0</v>
      </c>
      <c r="U44" s="53">
        <f>IF(U28&gt;0,SUMPRODUCT($F$30:$F$41,U30:U41)+$F$28,0)</f>
        <v>0</v>
      </c>
      <c r="V44" s="55">
        <f>IF(V28&gt;0,SUMPRODUCT($D$30:$D$41,V30:V41)+$D$28,0)</f>
        <v>0</v>
      </c>
      <c r="W44" s="54">
        <f>IF(W28&gt;0,SUMPRODUCT($E$30:$E$41,W30:W41)+$E$28,0)</f>
        <v>0</v>
      </c>
      <c r="X44" s="54">
        <f>IF(X28&gt;0,SUMPRODUCT($F$30:$F$41,X30:X41)+$F$28,0)</f>
        <v>0</v>
      </c>
      <c r="Y44" s="54">
        <f>IF(Y28&gt;0,SUMPRODUCT($D$30:$D$41,Y30:Y41)+$D$28,0)</f>
        <v>0</v>
      </c>
      <c r="Z44" s="54">
        <f>IF(Z28&gt;0,SUMPRODUCT($E$30:$E$41,Z30:Z41)+$E$28,0)</f>
        <v>0</v>
      </c>
      <c r="AA44" s="54">
        <f>IF(AA28&gt;0,SUMPRODUCT($F$30:$F$41,AA30:AA41)+$F$28,0)</f>
        <v>0</v>
      </c>
      <c r="AB44" s="54">
        <f>IF(AB28&gt;0,SUMPRODUCT($D$30:$D$41,AB30:AB41)+$D$28,0)</f>
        <v>0</v>
      </c>
      <c r="AC44" s="54">
        <f>IF(AC28&gt;0,SUMPRODUCT($E$30:$E$41,AC30:AC41)+$E$28,0)</f>
        <v>0</v>
      </c>
      <c r="AD44" s="53">
        <f>IF(AD28&gt;0,SUMPRODUCT($F$30:$F$41,AD30:AD41)+$F$28,0)</f>
        <v>0</v>
      </c>
      <c r="AE44" s="55">
        <f>IF(AE28&gt;0,SUMPRODUCT($D$30:$D$41,AE30:AE41)+$D$28,0)</f>
        <v>0</v>
      </c>
      <c r="AF44" s="54">
        <f>IF(AF28&gt;0,SUMPRODUCT($E$30:$E$41,AF30:AF41)+$E$28,0)</f>
        <v>0</v>
      </c>
      <c r="AG44" s="54">
        <f>IF(AG28&gt;0,SUMPRODUCT($F$30:$F$41,AG30:AG41)+$F$28,0)</f>
        <v>0</v>
      </c>
      <c r="AH44" s="54">
        <f>IF(AH28&gt;0,SUMPRODUCT($D$30:$D$41,AH30:AH41)+$D$28,0)</f>
        <v>0</v>
      </c>
      <c r="AI44" s="54">
        <f>IF(AI28&gt;0,SUMPRODUCT($E$30:$E$41,AI30:AI41)+$E$28,0)</f>
        <v>0</v>
      </c>
      <c r="AJ44" s="54">
        <f>IF(AJ28&gt;0,SUMPRODUCT($F$30:$F$41,AJ30:AJ41)+$F$28,0)</f>
        <v>0</v>
      </c>
      <c r="AK44" s="54">
        <f>IF(AK28&gt;0,SUMPRODUCT($D$30:$D$41,AK30:AK41)+$D$28,0)</f>
        <v>0</v>
      </c>
      <c r="AL44" s="54">
        <f>IF(AL28&gt;0,SUMPRODUCT($E$30:$E$41,AL30:AL41)+$E$28,0)</f>
        <v>0</v>
      </c>
      <c r="AM44" s="53">
        <f>IF(AM28&gt;0,SUMPRODUCT($F$30:$F$41,AM30:AM41)+$F$28,0)</f>
        <v>0</v>
      </c>
      <c r="AN44" s="55">
        <f>IF(AN28&gt;0,SUMPRODUCT($D$30:$D$41,AN30:AN41)+$D$28,0)</f>
        <v>0</v>
      </c>
      <c r="AO44" s="54">
        <f>IF(AO28&gt;0,SUMPRODUCT($E$30:$E$41,AO30:AO41)+$E$28,0)</f>
        <v>0</v>
      </c>
      <c r="AP44" s="54">
        <f>IF(AP28&gt;0,SUMPRODUCT($F$30:$F$41,AP30:AP41)+$F$28,0)</f>
        <v>0</v>
      </c>
      <c r="AQ44" s="54">
        <f>IF(AQ28&gt;0,SUMPRODUCT($D$30:$D$41,AQ30:AQ41)+$D$28,0)</f>
        <v>0</v>
      </c>
      <c r="AR44" s="54">
        <f>IF(AR28&gt;0,SUMPRODUCT($E$30:$E$41,AR30:AR41)+$E$28,0)</f>
        <v>0</v>
      </c>
      <c r="AS44" s="54">
        <f>IF(AS28&gt;0,SUMPRODUCT($F$30:$F$41,AS30:AS41)+$F$28,0)</f>
        <v>0</v>
      </c>
      <c r="AT44" s="54">
        <f>IF(AT28&gt;0,SUMPRODUCT($D$30:$D$41,AT30:AT41)+$D$28,0)</f>
        <v>0</v>
      </c>
      <c r="AU44" s="54">
        <f>IF(AU28&gt;0,SUMPRODUCT($E$30:$E$41,AU30:AU41)+$E$28,0)</f>
        <v>0</v>
      </c>
      <c r="AV44" s="53">
        <f>IF(AV28&gt;0,SUMPRODUCT($F$30:$F$41,AV30:AV41)+$F$28,0)</f>
        <v>0</v>
      </c>
      <c r="AW44" s="55">
        <f>IF(AW28&gt;0,SUMPRODUCT($D$30:$D$41,AW30:AW41)+$D$28,0)</f>
        <v>0</v>
      </c>
      <c r="AX44" s="54">
        <f>IF(AX28&gt;0,SUMPRODUCT($E$30:$E$41,AX30:AX41)+$E$28,0)</f>
        <v>0</v>
      </c>
      <c r="AY44" s="54">
        <f>IF(AY28&gt;0,SUMPRODUCT($F$30:$F$41,AY30:AY41)+$F$28,0)</f>
        <v>0</v>
      </c>
      <c r="AZ44" s="54">
        <f>IF(AZ28&gt;0,SUMPRODUCT($D$30:$D$41,AZ30:AZ41)+$D$28,0)</f>
        <v>0</v>
      </c>
      <c r="BA44" s="54">
        <f>IF(BA28&gt;0,SUMPRODUCT($E$30:$E$41,BA30:BA41)+$E$28,0)</f>
        <v>0</v>
      </c>
      <c r="BB44" s="54">
        <f>IF(BB28&gt;0,SUMPRODUCT($F$30:$F$41,BB30:BB41)+$F$28,0)</f>
        <v>0</v>
      </c>
      <c r="BC44" s="54">
        <f>IF(BC28&gt;0,SUMPRODUCT($D$30:$D$41,BC30:BC41)+$D$28,0)</f>
        <v>0</v>
      </c>
      <c r="BD44" s="54">
        <f>IF(BD28&gt;0,SUMPRODUCT($E$30:$E$41,BD30:BD41)+$E$28,0)</f>
        <v>0</v>
      </c>
      <c r="BE44" s="53">
        <f>IF(BE28&gt;0,SUMPRODUCT($F$30:$F$41,BE30:BE41)+$F$28,0)</f>
        <v>0</v>
      </c>
    </row>
    <row r="45" spans="2:57" x14ac:dyDescent="0.25">
      <c r="B45" s="13"/>
      <c r="C45" s="13"/>
      <c r="D45" s="43"/>
      <c r="E45" s="35"/>
      <c r="F45" s="40"/>
      <c r="G45" s="35"/>
      <c r="H45" s="35"/>
      <c r="I45" s="35"/>
      <c r="J45" s="35"/>
      <c r="K45" s="35"/>
      <c r="L45" s="35"/>
      <c r="M45" s="39"/>
      <c r="N45" s="38"/>
      <c r="O45" s="38"/>
      <c r="P45" s="38"/>
      <c r="Q45" s="38"/>
      <c r="R45" s="38"/>
      <c r="S45" s="38"/>
      <c r="T45" s="38"/>
      <c r="U45" s="37"/>
      <c r="V45" s="39"/>
      <c r="W45" s="38"/>
      <c r="X45" s="38"/>
      <c r="Y45" s="38"/>
      <c r="Z45" s="38"/>
      <c r="AA45" s="38"/>
      <c r="AB45" s="38"/>
      <c r="AC45" s="38"/>
      <c r="AD45" s="37"/>
      <c r="AE45" s="39"/>
      <c r="AF45" s="38"/>
      <c r="AG45" s="38"/>
      <c r="AH45" s="38"/>
      <c r="AI45" s="38"/>
      <c r="AJ45" s="38"/>
      <c r="AK45" s="38"/>
      <c r="AL45" s="38"/>
      <c r="AM45" s="37"/>
      <c r="AN45" s="39"/>
      <c r="AO45" s="38"/>
      <c r="AP45" s="38"/>
      <c r="AQ45" s="38"/>
      <c r="AR45" s="38"/>
      <c r="AS45" s="38"/>
      <c r="AT45" s="38"/>
      <c r="AU45" s="38"/>
      <c r="AV45" s="37"/>
      <c r="AW45" s="39"/>
      <c r="AX45" s="38"/>
      <c r="AY45" s="38"/>
      <c r="AZ45" s="38"/>
      <c r="BA45" s="38"/>
      <c r="BB45" s="38"/>
      <c r="BC45" s="38"/>
      <c r="BD45" s="38"/>
      <c r="BE45" s="37"/>
    </row>
    <row r="46" spans="2:57" x14ac:dyDescent="0.25">
      <c r="B46" s="42" t="s">
        <v>11</v>
      </c>
      <c r="C46" s="42"/>
      <c r="D46" s="43"/>
      <c r="E46" s="35"/>
      <c r="F46" s="40"/>
      <c r="G46" s="35"/>
      <c r="H46" s="35"/>
      <c r="I46" s="35"/>
      <c r="J46" s="35"/>
      <c r="K46" s="35"/>
      <c r="L46" s="35"/>
      <c r="M46" s="39"/>
      <c r="N46" s="38"/>
      <c r="O46" s="38"/>
      <c r="P46" s="38"/>
      <c r="Q46" s="38"/>
      <c r="R46" s="38"/>
      <c r="S46" s="38"/>
      <c r="T46" s="38"/>
      <c r="U46" s="37"/>
      <c r="V46" s="39"/>
      <c r="W46" s="38"/>
      <c r="X46" s="38"/>
      <c r="Y46" s="38"/>
      <c r="Z46" s="38"/>
      <c r="AA46" s="38"/>
      <c r="AB46" s="38"/>
      <c r="AC46" s="38"/>
      <c r="AD46" s="37"/>
      <c r="AE46" s="39"/>
      <c r="AF46" s="38"/>
      <c r="AG46" s="38"/>
      <c r="AH46" s="38"/>
      <c r="AI46" s="38"/>
      <c r="AJ46" s="38"/>
      <c r="AK46" s="38"/>
      <c r="AL46" s="38"/>
      <c r="AM46" s="37"/>
      <c r="AN46" s="39"/>
      <c r="AO46" s="38"/>
      <c r="AP46" s="38"/>
      <c r="AQ46" s="38"/>
      <c r="AR46" s="38"/>
      <c r="AS46" s="38"/>
      <c r="AT46" s="38"/>
      <c r="AU46" s="38"/>
      <c r="AV46" s="37"/>
      <c r="AW46" s="39"/>
      <c r="AX46" s="38"/>
      <c r="AY46" s="38"/>
      <c r="AZ46" s="38"/>
      <c r="BA46" s="38"/>
      <c r="BB46" s="38"/>
      <c r="BC46" s="38"/>
      <c r="BD46" s="38"/>
      <c r="BE46" s="37"/>
    </row>
    <row r="47" spans="2:57" x14ac:dyDescent="0.25">
      <c r="B47" s="13" t="s">
        <v>10</v>
      </c>
      <c r="C47" s="13"/>
      <c r="D47" s="43"/>
      <c r="E47" s="35"/>
      <c r="F47" s="40"/>
      <c r="G47" s="35"/>
      <c r="H47" s="35"/>
      <c r="I47" s="35"/>
      <c r="J47" s="35"/>
      <c r="K47" s="35"/>
      <c r="L47" s="35"/>
      <c r="M47" s="52">
        <f>P47</f>
        <v>15</v>
      </c>
      <c r="N47" s="50"/>
      <c r="O47" s="50"/>
      <c r="P47" s="51">
        <v>15</v>
      </c>
      <c r="Q47" s="50"/>
      <c r="R47" s="50"/>
      <c r="S47" s="51">
        <v>40</v>
      </c>
      <c r="T47" s="50"/>
      <c r="U47" s="49"/>
      <c r="V47" s="52">
        <f>Y47</f>
        <v>10</v>
      </c>
      <c r="W47" s="50"/>
      <c r="X47" s="50"/>
      <c r="Y47" s="51">
        <v>10</v>
      </c>
      <c r="Z47" s="50"/>
      <c r="AA47" s="50"/>
      <c r="AB47" s="51">
        <v>25</v>
      </c>
      <c r="AC47" s="50"/>
      <c r="AD47" s="49"/>
      <c r="AE47" s="52">
        <f>AH47</f>
        <v>5</v>
      </c>
      <c r="AF47" s="50"/>
      <c r="AG47" s="50"/>
      <c r="AH47" s="51">
        <v>5</v>
      </c>
      <c r="AI47" s="50"/>
      <c r="AJ47" s="50"/>
      <c r="AK47" s="51">
        <v>15</v>
      </c>
      <c r="AL47" s="50"/>
      <c r="AM47" s="49"/>
      <c r="AN47" s="52">
        <v>0</v>
      </c>
      <c r="AO47" s="50"/>
      <c r="AP47" s="50"/>
      <c r="AQ47" s="51">
        <v>0</v>
      </c>
      <c r="AR47" s="50"/>
      <c r="AS47" s="50"/>
      <c r="AT47" s="51">
        <v>10</v>
      </c>
      <c r="AU47" s="50"/>
      <c r="AV47" s="49"/>
      <c r="AW47" s="52">
        <v>0</v>
      </c>
      <c r="AX47" s="50"/>
      <c r="AY47" s="50"/>
      <c r="AZ47" s="51">
        <v>0</v>
      </c>
      <c r="BA47" s="50"/>
      <c r="BB47" s="50"/>
      <c r="BC47" s="51">
        <v>5</v>
      </c>
      <c r="BD47" s="50"/>
      <c r="BE47" s="49"/>
    </row>
    <row r="48" spans="2:57" x14ac:dyDescent="0.25">
      <c r="B48" s="13" t="s">
        <v>9</v>
      </c>
      <c r="C48" s="13"/>
      <c r="D48" s="43"/>
      <c r="E48" s="35"/>
      <c r="F48" s="48">
        <v>0.23380000000000001</v>
      </c>
      <c r="G48" s="47"/>
      <c r="H48" s="47"/>
      <c r="I48" s="47"/>
      <c r="J48" s="47"/>
      <c r="K48" s="47"/>
      <c r="L48" s="47"/>
      <c r="M48" s="46">
        <f>M47*$F$48</f>
        <v>3.5070000000000001</v>
      </c>
      <c r="N48" s="45"/>
      <c r="O48" s="45"/>
      <c r="P48" s="45">
        <f>P47*$F$48</f>
        <v>3.5070000000000001</v>
      </c>
      <c r="Q48" s="45"/>
      <c r="R48" s="45"/>
      <c r="S48" s="45">
        <f>S47*$F$48</f>
        <v>9.3520000000000003</v>
      </c>
      <c r="T48" s="45"/>
      <c r="U48" s="44"/>
      <c r="V48" s="46">
        <f>V47*$F$48</f>
        <v>2.3380000000000001</v>
      </c>
      <c r="W48" s="45"/>
      <c r="X48" s="45"/>
      <c r="Y48" s="45">
        <f>Y47*$F$48</f>
        <v>2.3380000000000001</v>
      </c>
      <c r="Z48" s="45"/>
      <c r="AA48" s="45"/>
      <c r="AB48" s="45">
        <f>AB47*$F$48</f>
        <v>5.8450000000000006</v>
      </c>
      <c r="AC48" s="45"/>
      <c r="AD48" s="44"/>
      <c r="AE48" s="46">
        <f>AE47*$F$48</f>
        <v>1.169</v>
      </c>
      <c r="AF48" s="45"/>
      <c r="AG48" s="45"/>
      <c r="AH48" s="45">
        <f>AH47*$F$48</f>
        <v>1.169</v>
      </c>
      <c r="AI48" s="45"/>
      <c r="AJ48" s="45"/>
      <c r="AK48" s="45">
        <f>AK47*$F$48</f>
        <v>3.5070000000000001</v>
      </c>
      <c r="AL48" s="45"/>
      <c r="AM48" s="44"/>
      <c r="AN48" s="46">
        <f>AN47*$F$48</f>
        <v>0</v>
      </c>
      <c r="AO48" s="45"/>
      <c r="AP48" s="45"/>
      <c r="AQ48" s="45">
        <f>AQ47*$F$48</f>
        <v>0</v>
      </c>
      <c r="AR48" s="45"/>
      <c r="AS48" s="45"/>
      <c r="AT48" s="45">
        <f>AT47*$F$48</f>
        <v>2.3380000000000001</v>
      </c>
      <c r="AU48" s="45"/>
      <c r="AV48" s="44"/>
      <c r="AW48" s="46">
        <f>AW47*$F$48</f>
        <v>0</v>
      </c>
      <c r="AX48" s="45"/>
      <c r="AY48" s="45"/>
      <c r="AZ48" s="45">
        <f>AZ47*$F$48</f>
        <v>0</v>
      </c>
      <c r="BA48" s="45"/>
      <c r="BB48" s="45"/>
      <c r="BC48" s="45">
        <f>BC47*$F$48</f>
        <v>1.169</v>
      </c>
      <c r="BD48" s="45"/>
      <c r="BE48" s="44"/>
    </row>
    <row r="49" spans="2:57" ht="15" customHeight="1" x14ac:dyDescent="0.25">
      <c r="B49" s="13"/>
      <c r="C49" s="13"/>
      <c r="D49" s="43"/>
      <c r="E49" s="35"/>
      <c r="F49" s="40"/>
      <c r="G49" s="35"/>
      <c r="H49" s="35"/>
      <c r="I49" s="35"/>
      <c r="J49" s="35"/>
      <c r="K49" s="35"/>
      <c r="L49" s="35"/>
      <c r="M49" s="39"/>
      <c r="N49" s="38"/>
      <c r="O49" s="38"/>
      <c r="P49" s="38"/>
      <c r="Q49" s="38"/>
      <c r="R49" s="38"/>
      <c r="S49" s="38"/>
      <c r="T49" s="38"/>
      <c r="U49" s="37"/>
      <c r="V49" s="39"/>
      <c r="W49" s="38"/>
      <c r="X49" s="38"/>
      <c r="Y49" s="38"/>
      <c r="Z49" s="38"/>
      <c r="AA49" s="38"/>
      <c r="AB49" s="38"/>
      <c r="AC49" s="38"/>
      <c r="AD49" s="37"/>
      <c r="AE49" s="39"/>
      <c r="AF49" s="38"/>
      <c r="AG49" s="38"/>
      <c r="AH49" s="38"/>
      <c r="AI49" s="38"/>
      <c r="AJ49" s="38"/>
      <c r="AK49" s="38"/>
      <c r="AL49" s="38"/>
      <c r="AM49" s="37"/>
      <c r="AN49" s="39"/>
      <c r="AO49" s="38"/>
      <c r="AP49" s="38"/>
      <c r="AQ49" s="38"/>
      <c r="AR49" s="38"/>
      <c r="AS49" s="38"/>
      <c r="AT49" s="38"/>
      <c r="AU49" s="38"/>
      <c r="AV49" s="37"/>
      <c r="AW49" s="39"/>
      <c r="AX49" s="38"/>
      <c r="AY49" s="38"/>
      <c r="AZ49" s="38"/>
      <c r="BA49" s="38"/>
      <c r="BB49" s="38"/>
      <c r="BC49" s="38"/>
      <c r="BD49" s="38"/>
      <c r="BE49" s="37"/>
    </row>
    <row r="50" spans="2:57" ht="30" customHeight="1" x14ac:dyDescent="0.25">
      <c r="B50" s="42" t="s">
        <v>8</v>
      </c>
      <c r="C50" s="42"/>
      <c r="D50" s="41" t="s">
        <v>7</v>
      </c>
      <c r="E50" s="35"/>
      <c r="F50" s="40" t="s">
        <v>6</v>
      </c>
      <c r="G50" s="35"/>
      <c r="H50" s="35"/>
      <c r="I50" s="35"/>
      <c r="J50" s="35"/>
      <c r="K50" s="35"/>
      <c r="L50" s="35"/>
      <c r="M50" s="39"/>
      <c r="N50" s="38"/>
      <c r="O50" s="38"/>
      <c r="P50" s="38"/>
      <c r="Q50" s="38"/>
      <c r="R50" s="38"/>
      <c r="S50" s="38"/>
      <c r="T50" s="38"/>
      <c r="U50" s="37"/>
      <c r="V50" s="39"/>
      <c r="W50" s="38"/>
      <c r="X50" s="38"/>
      <c r="Y50" s="38"/>
      <c r="Z50" s="38"/>
      <c r="AA50" s="38"/>
      <c r="AB50" s="38"/>
      <c r="AC50" s="38"/>
      <c r="AD50" s="37"/>
      <c r="AE50" s="39"/>
      <c r="AF50" s="38"/>
      <c r="AG50" s="38"/>
      <c r="AH50" s="38"/>
      <c r="AI50" s="38"/>
      <c r="AJ50" s="38"/>
      <c r="AK50" s="38"/>
      <c r="AL50" s="38"/>
      <c r="AM50" s="37"/>
      <c r="AN50" s="39"/>
      <c r="AO50" s="38"/>
      <c r="AP50" s="38"/>
      <c r="AQ50" s="38"/>
      <c r="AR50" s="38"/>
      <c r="AS50" s="38"/>
      <c r="AT50" s="38"/>
      <c r="AU50" s="38"/>
      <c r="AV50" s="37"/>
      <c r="AW50" s="39"/>
      <c r="AX50" s="38"/>
      <c r="AY50" s="38"/>
      <c r="AZ50" s="38"/>
      <c r="BA50" s="38"/>
      <c r="BB50" s="38"/>
      <c r="BC50" s="38"/>
      <c r="BD50" s="38"/>
      <c r="BE50" s="37"/>
    </row>
    <row r="51" spans="2:57" ht="15.75" thickBot="1" x14ac:dyDescent="0.3">
      <c r="B51" s="13" t="s">
        <v>5</v>
      </c>
      <c r="C51" s="13"/>
      <c r="D51" s="36"/>
      <c r="E51" s="35"/>
      <c r="G51" s="35"/>
      <c r="H51" s="35"/>
      <c r="I51" s="35"/>
      <c r="J51" s="35"/>
      <c r="K51" s="35"/>
      <c r="L51" s="35"/>
      <c r="M51" s="16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4">
        <v>0</v>
      </c>
      <c r="V51" s="16"/>
      <c r="W51" s="15"/>
      <c r="X51" s="15"/>
      <c r="Y51" s="15"/>
      <c r="Z51" s="15"/>
      <c r="AA51" s="15"/>
      <c r="AB51" s="15">
        <v>0.1</v>
      </c>
      <c r="AC51" s="15">
        <v>0.1</v>
      </c>
      <c r="AD51" s="14">
        <v>0.1</v>
      </c>
      <c r="AE51" s="16"/>
      <c r="AF51" s="15"/>
      <c r="AG51" s="15"/>
      <c r="AH51" s="15"/>
      <c r="AI51" s="15"/>
      <c r="AJ51" s="15"/>
      <c r="AK51" s="15">
        <v>0.30000000000000004</v>
      </c>
      <c r="AL51" s="15">
        <v>0.30000000000000004</v>
      </c>
      <c r="AM51" s="14">
        <v>0.30000000000000004</v>
      </c>
      <c r="AN51" s="16"/>
      <c r="AO51" s="15"/>
      <c r="AP51" s="15"/>
      <c r="AQ51" s="15"/>
      <c r="AR51" s="15"/>
      <c r="AS51" s="15"/>
      <c r="AT51" s="15">
        <v>0.5</v>
      </c>
      <c r="AU51" s="15">
        <v>0.5</v>
      </c>
      <c r="AV51" s="14">
        <v>0.5</v>
      </c>
      <c r="AW51" s="16"/>
      <c r="AX51" s="15"/>
      <c r="AY51" s="15"/>
      <c r="AZ51" s="15"/>
      <c r="BA51" s="15"/>
      <c r="BB51" s="15"/>
      <c r="BC51" s="15">
        <v>0.7</v>
      </c>
      <c r="BD51" s="15">
        <v>0.7</v>
      </c>
      <c r="BE51" s="14">
        <v>0.7</v>
      </c>
    </row>
    <row r="52" spans="2:57" ht="15.75" thickBot="1" x14ac:dyDescent="0.3">
      <c r="B52" s="13" t="s">
        <v>4</v>
      </c>
      <c r="C52" s="13"/>
      <c r="D52" s="34">
        <v>40</v>
      </c>
      <c r="E52" s="33"/>
      <c r="F52" s="30">
        <f>[9]Resumo!$E51</f>
        <v>60</v>
      </c>
      <c r="G52" s="32"/>
      <c r="H52" s="31"/>
      <c r="I52" s="31"/>
      <c r="J52" s="31"/>
      <c r="K52" s="31"/>
      <c r="L52" s="30"/>
      <c r="M52" s="29">
        <v>0.71249999999999991</v>
      </c>
      <c r="N52" s="26">
        <v>0.71249999999999991</v>
      </c>
      <c r="O52" s="26">
        <v>0.71249999999999991</v>
      </c>
      <c r="P52" s="26">
        <v>0.67500000000000004</v>
      </c>
      <c r="Q52" s="26">
        <v>0.67500000000000004</v>
      </c>
      <c r="R52" s="26">
        <v>0.67500000000000004</v>
      </c>
      <c r="S52" s="26">
        <f>M52*S$8*S53</f>
        <v>3.5624999999999997E-3</v>
      </c>
      <c r="T52" s="26">
        <f>N52*T$8*T53</f>
        <v>3.5624999999999997E-3</v>
      </c>
      <c r="U52" s="28">
        <f>O52*U$8*U53</f>
        <v>3.5624999999999997E-3</v>
      </c>
      <c r="V52" s="27">
        <v>0.71249999999999991</v>
      </c>
      <c r="W52" s="26">
        <v>0.71249999999999991</v>
      </c>
      <c r="X52" s="26">
        <v>0.71249999999999991</v>
      </c>
      <c r="Y52" s="26">
        <v>0.67500000000000004</v>
      </c>
      <c r="Z52" s="26">
        <v>0.67500000000000004</v>
      </c>
      <c r="AA52" s="26">
        <v>0.67500000000000004</v>
      </c>
      <c r="AB52" s="26">
        <f>V52*AB$8*AB53</f>
        <v>7.1249999999999994E-3</v>
      </c>
      <c r="AC52" s="26">
        <f>W52*AC$8*AC53</f>
        <v>7.1249999999999994E-3</v>
      </c>
      <c r="AD52" s="28">
        <f>X52*AD$8*AD53</f>
        <v>7.1249999999999994E-3</v>
      </c>
      <c r="AE52" s="29">
        <v>0.71249999999999991</v>
      </c>
      <c r="AF52" s="26">
        <v>0.71249999999999991</v>
      </c>
      <c r="AG52" s="26">
        <v>0.71249999999999991</v>
      </c>
      <c r="AH52" s="26">
        <v>0.67500000000000004</v>
      </c>
      <c r="AI52" s="26">
        <v>0.67500000000000004</v>
      </c>
      <c r="AJ52" s="26">
        <v>0.67500000000000004</v>
      </c>
      <c r="AK52" s="26">
        <f>AE52*AK$8*AK53</f>
        <v>1.4249999999999999E-2</v>
      </c>
      <c r="AL52" s="26">
        <f>AF52*AL$8*AL53</f>
        <v>1.4249999999999999E-2</v>
      </c>
      <c r="AM52" s="28">
        <f>AG52*AM$8*AM53</f>
        <v>1.4249999999999999E-2</v>
      </c>
      <c r="AN52" s="27">
        <v>0.71249999999999991</v>
      </c>
      <c r="AO52" s="26">
        <v>0.71249999999999991</v>
      </c>
      <c r="AP52" s="26">
        <v>0.71249999999999991</v>
      </c>
      <c r="AQ52" s="26">
        <v>0.67500000000000004</v>
      </c>
      <c r="AR52" s="26">
        <v>0.67500000000000004</v>
      </c>
      <c r="AS52" s="26">
        <v>0.67500000000000004</v>
      </c>
      <c r="AT52" s="26">
        <f>AN52*AT$8*AT53</f>
        <v>7.1249999999999994E-3</v>
      </c>
      <c r="AU52" s="26">
        <f>AO52*AU$8*AU53</f>
        <v>7.1249999999999994E-3</v>
      </c>
      <c r="AV52" s="25">
        <f>AP52*AV$8*AV53</f>
        <v>7.1249999999999994E-3</v>
      </c>
      <c r="AW52" s="27">
        <v>0.71249999999999991</v>
      </c>
      <c r="AX52" s="26">
        <v>0.71249999999999991</v>
      </c>
      <c r="AY52" s="26">
        <v>0.71249999999999991</v>
      </c>
      <c r="AZ52" s="26">
        <v>0.67500000000000004</v>
      </c>
      <c r="BA52" s="26">
        <v>0.67500000000000004</v>
      </c>
      <c r="BB52" s="26">
        <v>0.67500000000000004</v>
      </c>
      <c r="BC52" s="26">
        <f>AW52*BC$8*BC53</f>
        <v>3.5624999999999997E-3</v>
      </c>
      <c r="BD52" s="26">
        <f>AX52*BD$8*BD53</f>
        <v>3.5624999999999997E-3</v>
      </c>
      <c r="BE52" s="25">
        <f>AY52*BE$8*BE53</f>
        <v>3.5624999999999997E-3</v>
      </c>
    </row>
    <row r="53" spans="2:57" ht="15.75" thickBot="1" x14ac:dyDescent="0.3">
      <c r="B53" s="13" t="s">
        <v>3</v>
      </c>
      <c r="C53" s="13"/>
      <c r="D53" s="23">
        <v>2</v>
      </c>
      <c r="E53" s="24"/>
      <c r="F53" s="30">
        <f>[9]Resumo!$E52</f>
        <v>7</v>
      </c>
      <c r="G53" s="21"/>
      <c r="H53" s="20"/>
      <c r="I53" s="20"/>
      <c r="J53" s="20"/>
      <c r="K53" s="20"/>
      <c r="L53" s="19"/>
      <c r="M53" s="18">
        <v>1.0000000000000009E-3</v>
      </c>
      <c r="N53" s="15">
        <v>1.0000000000000009E-3</v>
      </c>
      <c r="O53" s="15">
        <v>1.0000000000000009E-3</v>
      </c>
      <c r="P53" s="15">
        <v>1.9999999999999996E-3</v>
      </c>
      <c r="Q53" s="15">
        <v>1.9999999999999996E-3</v>
      </c>
      <c r="R53" s="15">
        <v>1.9999999999999996E-3</v>
      </c>
      <c r="S53" s="15">
        <v>5.0000000000000001E-3</v>
      </c>
      <c r="T53" s="15">
        <v>5.0000000000000001E-3</v>
      </c>
      <c r="U53" s="17">
        <v>5.0000000000000001E-3</v>
      </c>
      <c r="V53" s="16">
        <v>1.0000000000000009E-3</v>
      </c>
      <c r="W53" s="15">
        <v>1.0000000000000009E-3</v>
      </c>
      <c r="X53" s="15">
        <v>1.0000000000000009E-3</v>
      </c>
      <c r="Y53" s="15">
        <v>1.9999999999999996E-3</v>
      </c>
      <c r="Z53" s="15">
        <v>1.9999999999999996E-3</v>
      </c>
      <c r="AA53" s="15">
        <v>1.9999999999999996E-3</v>
      </c>
      <c r="AB53" s="15">
        <v>0.01</v>
      </c>
      <c r="AC53" s="15">
        <v>0.01</v>
      </c>
      <c r="AD53" s="14">
        <v>0.01</v>
      </c>
      <c r="AE53" s="18">
        <v>1.0000000000000009E-3</v>
      </c>
      <c r="AF53" s="15">
        <v>1.0000000000000009E-3</v>
      </c>
      <c r="AG53" s="15">
        <v>1.0000000000000009E-3</v>
      </c>
      <c r="AH53" s="15">
        <v>1.9999999999999996E-3</v>
      </c>
      <c r="AI53" s="15">
        <v>1.9999999999999996E-3</v>
      </c>
      <c r="AJ53" s="15">
        <v>1.9999999999999996E-3</v>
      </c>
      <c r="AK53" s="15">
        <v>0.02</v>
      </c>
      <c r="AL53" s="15">
        <v>0.02</v>
      </c>
      <c r="AM53" s="17">
        <v>0.02</v>
      </c>
      <c r="AN53" s="16">
        <v>1.0000000000000009E-3</v>
      </c>
      <c r="AO53" s="15">
        <v>1.0000000000000009E-3</v>
      </c>
      <c r="AP53" s="15">
        <v>1.0000000000000009E-3</v>
      </c>
      <c r="AQ53" s="15">
        <v>1.9999999999999996E-3</v>
      </c>
      <c r="AR53" s="15">
        <v>1.9999999999999996E-3</v>
      </c>
      <c r="AS53" s="15">
        <v>1.9999999999999996E-3</v>
      </c>
      <c r="AT53" s="15">
        <v>0.01</v>
      </c>
      <c r="AU53" s="15">
        <v>0.01</v>
      </c>
      <c r="AV53" s="14">
        <v>0.01</v>
      </c>
      <c r="AW53" s="16">
        <v>1.0000000000000009E-3</v>
      </c>
      <c r="AX53" s="15">
        <v>1.0000000000000009E-3</v>
      </c>
      <c r="AY53" s="15">
        <v>1.0000000000000009E-3</v>
      </c>
      <c r="AZ53" s="15">
        <v>1.9999999999999996E-3</v>
      </c>
      <c r="BA53" s="15">
        <v>1.9999999999999996E-3</v>
      </c>
      <c r="BB53" s="15">
        <v>1.9999999999999996E-3</v>
      </c>
      <c r="BC53" s="15">
        <v>5.0000000000000001E-3</v>
      </c>
      <c r="BD53" s="15">
        <v>5.0000000000000001E-3</v>
      </c>
      <c r="BE53" s="14">
        <v>5.0000000000000001E-3</v>
      </c>
    </row>
    <row r="54" spans="2:57" ht="15.75" thickBot="1" x14ac:dyDescent="0.3">
      <c r="B54" s="13" t="s">
        <v>2</v>
      </c>
      <c r="C54" s="13"/>
      <c r="D54" s="23">
        <v>20</v>
      </c>
      <c r="E54" s="22"/>
      <c r="F54" s="30">
        <f>[9]Resumo!$E53</f>
        <v>30</v>
      </c>
      <c r="G54" s="21"/>
      <c r="H54" s="20"/>
      <c r="I54" s="20"/>
      <c r="J54" s="20"/>
      <c r="K54" s="20"/>
      <c r="L54" s="19"/>
      <c r="M54" s="18">
        <v>9.5000000000000001E-2</v>
      </c>
      <c r="N54" s="15">
        <v>9.5000000000000001E-2</v>
      </c>
      <c r="O54" s="15">
        <v>9.5000000000000001E-2</v>
      </c>
      <c r="P54" s="15">
        <v>9.0000000000000011E-2</v>
      </c>
      <c r="Q54" s="15">
        <v>9.0000000000000011E-2</v>
      </c>
      <c r="R54" s="15">
        <v>9.0000000000000011E-2</v>
      </c>
      <c r="S54" s="15">
        <f>M54*S$8*S53</f>
        <v>4.75E-4</v>
      </c>
      <c r="T54" s="15">
        <f>N54*T$8*T53</f>
        <v>4.75E-4</v>
      </c>
      <c r="U54" s="17">
        <f>O54*U$8*U53</f>
        <v>4.75E-4</v>
      </c>
      <c r="V54" s="16">
        <v>9.5000000000000001E-2</v>
      </c>
      <c r="W54" s="15">
        <v>9.5000000000000001E-2</v>
      </c>
      <c r="X54" s="15">
        <v>9.5000000000000001E-2</v>
      </c>
      <c r="Y54" s="15">
        <v>9.0000000000000011E-2</v>
      </c>
      <c r="Z54" s="15">
        <v>9.0000000000000011E-2</v>
      </c>
      <c r="AA54" s="15">
        <v>9.0000000000000011E-2</v>
      </c>
      <c r="AB54" s="15">
        <f>V54*AB$8*AB53</f>
        <v>9.5E-4</v>
      </c>
      <c r="AC54" s="15">
        <f>W54*AC$8*AC53</f>
        <v>9.5E-4</v>
      </c>
      <c r="AD54" s="17">
        <f>X54*AD$8*AD53</f>
        <v>9.5E-4</v>
      </c>
      <c r="AE54" s="18">
        <v>9.5000000000000001E-2</v>
      </c>
      <c r="AF54" s="15">
        <v>9.5000000000000001E-2</v>
      </c>
      <c r="AG54" s="15">
        <v>9.5000000000000001E-2</v>
      </c>
      <c r="AH54" s="15">
        <v>9.0000000000000011E-2</v>
      </c>
      <c r="AI54" s="15">
        <v>9.0000000000000011E-2</v>
      </c>
      <c r="AJ54" s="15">
        <v>9.0000000000000011E-2</v>
      </c>
      <c r="AK54" s="15">
        <f>AE54*AK$8*AK53</f>
        <v>1.9E-3</v>
      </c>
      <c r="AL54" s="15">
        <f>AF54*AL$8*AL53</f>
        <v>1.9E-3</v>
      </c>
      <c r="AM54" s="17">
        <f>AG54*AM$8*AM53</f>
        <v>1.9E-3</v>
      </c>
      <c r="AN54" s="16">
        <v>9.5000000000000001E-2</v>
      </c>
      <c r="AO54" s="15">
        <v>9.5000000000000001E-2</v>
      </c>
      <c r="AP54" s="15">
        <v>9.5000000000000001E-2</v>
      </c>
      <c r="AQ54" s="15">
        <v>9.0000000000000011E-2</v>
      </c>
      <c r="AR54" s="15">
        <v>9.0000000000000011E-2</v>
      </c>
      <c r="AS54" s="15">
        <v>9.0000000000000011E-2</v>
      </c>
      <c r="AT54" s="15">
        <f>AN54*AT$8*AT53</f>
        <v>9.5E-4</v>
      </c>
      <c r="AU54" s="15">
        <f>AO54*AU$8*AU53</f>
        <v>9.5E-4</v>
      </c>
      <c r="AV54" s="14">
        <f>AP54*AV$8*AV53</f>
        <v>9.5E-4</v>
      </c>
      <c r="AW54" s="16">
        <v>9.5000000000000001E-2</v>
      </c>
      <c r="AX54" s="15">
        <v>9.5000000000000001E-2</v>
      </c>
      <c r="AY54" s="15">
        <v>9.5000000000000001E-2</v>
      </c>
      <c r="AZ54" s="15">
        <v>9.0000000000000011E-2</v>
      </c>
      <c r="BA54" s="15">
        <v>9.0000000000000011E-2</v>
      </c>
      <c r="BB54" s="15">
        <v>9.0000000000000011E-2</v>
      </c>
      <c r="BC54" s="15">
        <f>AW54*BC$8*BC53</f>
        <v>4.75E-4</v>
      </c>
      <c r="BD54" s="15">
        <f>AX54*BD$8*BD53</f>
        <v>4.75E-4</v>
      </c>
      <c r="BE54" s="14">
        <f>AY54*BE$8*BE53</f>
        <v>4.75E-4</v>
      </c>
    </row>
    <row r="55" spans="2:57" ht="15.75" thickBot="1" x14ac:dyDescent="0.3">
      <c r="B55" s="13" t="s">
        <v>1</v>
      </c>
      <c r="C55" s="13"/>
      <c r="D55" s="23">
        <v>12</v>
      </c>
      <c r="E55" s="22"/>
      <c r="F55" s="30">
        <f>[9]Resumo!$E54</f>
        <v>25</v>
      </c>
      <c r="G55" s="21"/>
      <c r="H55" s="20"/>
      <c r="I55" s="20"/>
      <c r="J55" s="20"/>
      <c r="K55" s="20"/>
      <c r="L55" s="19"/>
      <c r="M55" s="18">
        <v>0.14249999999999999</v>
      </c>
      <c r="N55" s="15">
        <v>0.14249999999999999</v>
      </c>
      <c r="O55" s="15">
        <v>0.14249999999999999</v>
      </c>
      <c r="P55" s="15">
        <v>0.13500000000000001</v>
      </c>
      <c r="Q55" s="15">
        <v>0.13500000000000001</v>
      </c>
      <c r="R55" s="15">
        <v>0.13500000000000001</v>
      </c>
      <c r="S55" s="15">
        <f>M55*S$8*S53</f>
        <v>7.1249999999999992E-4</v>
      </c>
      <c r="T55" s="15">
        <f>N55*T$8*T53</f>
        <v>7.1249999999999992E-4</v>
      </c>
      <c r="U55" s="17">
        <f>O55*U$8*U53</f>
        <v>7.1249999999999992E-4</v>
      </c>
      <c r="V55" s="16">
        <v>0.14249999999999999</v>
      </c>
      <c r="W55" s="15">
        <v>0.14249999999999999</v>
      </c>
      <c r="X55" s="15">
        <v>0.14249999999999999</v>
      </c>
      <c r="Y55" s="15">
        <v>0.13500000000000001</v>
      </c>
      <c r="Z55" s="15">
        <v>0.13500000000000001</v>
      </c>
      <c r="AA55" s="15">
        <v>0.13500000000000001</v>
      </c>
      <c r="AB55" s="15">
        <f>V55*AB$8*AB53</f>
        <v>1.4249999999999998E-3</v>
      </c>
      <c r="AC55" s="15">
        <f>W55*AC$8*AC53</f>
        <v>1.4249999999999998E-3</v>
      </c>
      <c r="AD55" s="17">
        <f>X55*AD$8*AD53</f>
        <v>1.4249999999999998E-3</v>
      </c>
      <c r="AE55" s="18">
        <v>0.14249999999999999</v>
      </c>
      <c r="AF55" s="15">
        <v>0.14249999999999999</v>
      </c>
      <c r="AG55" s="15">
        <v>0.14249999999999999</v>
      </c>
      <c r="AH55" s="15">
        <v>0.13500000000000001</v>
      </c>
      <c r="AI55" s="15">
        <v>0.13500000000000001</v>
      </c>
      <c r="AJ55" s="15">
        <v>0.13500000000000001</v>
      </c>
      <c r="AK55" s="15">
        <f>AE55*AK$8*AK53</f>
        <v>2.8499999999999997E-3</v>
      </c>
      <c r="AL55" s="15">
        <f>AF55*AL$8*AL53</f>
        <v>2.8499999999999997E-3</v>
      </c>
      <c r="AM55" s="17">
        <f>AG55*AM$8*AM53</f>
        <v>2.8499999999999997E-3</v>
      </c>
      <c r="AN55" s="16">
        <v>0.14249999999999999</v>
      </c>
      <c r="AO55" s="15">
        <v>0.14249999999999999</v>
      </c>
      <c r="AP55" s="15">
        <v>0.14249999999999999</v>
      </c>
      <c r="AQ55" s="15">
        <v>0.13500000000000001</v>
      </c>
      <c r="AR55" s="15">
        <v>0.13500000000000001</v>
      </c>
      <c r="AS55" s="15">
        <v>0.13500000000000001</v>
      </c>
      <c r="AT55" s="15">
        <f>AN55*AT$8*AT53</f>
        <v>1.4249999999999998E-3</v>
      </c>
      <c r="AU55" s="15">
        <f>AO55*AU$8*AU53</f>
        <v>1.4249999999999998E-3</v>
      </c>
      <c r="AV55" s="14">
        <f>AP55*AV$8*AV53</f>
        <v>1.4249999999999998E-3</v>
      </c>
      <c r="AW55" s="16">
        <v>0.14249999999999999</v>
      </c>
      <c r="AX55" s="15">
        <v>0.14249999999999999</v>
      </c>
      <c r="AY55" s="15">
        <v>0.14249999999999999</v>
      </c>
      <c r="AZ55" s="15">
        <v>0.13500000000000001</v>
      </c>
      <c r="BA55" s="15">
        <v>0.13500000000000001</v>
      </c>
      <c r="BB55" s="15">
        <v>0.13500000000000001</v>
      </c>
      <c r="BC55" s="15">
        <f>AW55*BC$8*BC53</f>
        <v>7.1249999999999992E-4</v>
      </c>
      <c r="BD55" s="15">
        <f>AX55*BD$8*BD53</f>
        <v>7.1249999999999992E-4</v>
      </c>
      <c r="BE55" s="14">
        <f>AY55*BE$8*BE53</f>
        <v>7.1249999999999992E-4</v>
      </c>
    </row>
    <row r="56" spans="2:57" ht="15.75" thickBot="1" x14ac:dyDescent="0.3">
      <c r="B56" s="13" t="s">
        <v>0</v>
      </c>
      <c r="C56" s="13"/>
      <c r="D56" s="12">
        <v>4</v>
      </c>
      <c r="E56" s="11"/>
      <c r="F56" s="30">
        <f>[9]Resumo!$E55</f>
        <v>20</v>
      </c>
      <c r="G56" s="10"/>
      <c r="H56" s="9"/>
      <c r="I56" s="9"/>
      <c r="J56" s="9"/>
      <c r="K56" s="9"/>
      <c r="L56" s="8"/>
      <c r="M56" s="7">
        <v>4.9000000000000044E-2</v>
      </c>
      <c r="N56" s="4">
        <v>4.9000000000000044E-2</v>
      </c>
      <c r="O56" s="4">
        <v>4.9000000000000044E-2</v>
      </c>
      <c r="P56" s="4">
        <v>9.7999999999999976E-2</v>
      </c>
      <c r="Q56" s="4">
        <v>9.7999999999999976E-2</v>
      </c>
      <c r="R56" s="4">
        <v>9.7999999999999976E-2</v>
      </c>
      <c r="S56" s="4">
        <f>1-SUM(S51:S55)</f>
        <v>0.99024999999999996</v>
      </c>
      <c r="T56" s="4">
        <f>1-SUM(T51:T55)</f>
        <v>0.99024999999999996</v>
      </c>
      <c r="U56" s="6">
        <f>1-SUM(U51:U55)</f>
        <v>0.99024999999999996</v>
      </c>
      <c r="V56" s="5">
        <v>4.9000000000000044E-2</v>
      </c>
      <c r="W56" s="4">
        <v>4.9000000000000044E-2</v>
      </c>
      <c r="X56" s="4">
        <v>4.9000000000000044E-2</v>
      </c>
      <c r="Y56" s="4">
        <v>9.7999999999999976E-2</v>
      </c>
      <c r="Z56" s="4">
        <v>9.7999999999999976E-2</v>
      </c>
      <c r="AA56" s="4">
        <v>9.7999999999999976E-2</v>
      </c>
      <c r="AB56" s="4">
        <f>1-SUM(AB51:AB55)</f>
        <v>0.88050000000000006</v>
      </c>
      <c r="AC56" s="4">
        <f>1-SUM(AC51:AC55)</f>
        <v>0.88050000000000006</v>
      </c>
      <c r="AD56" s="6">
        <f>1-SUM(AD51:AD55)</f>
        <v>0.88050000000000006</v>
      </c>
      <c r="AE56" s="7">
        <v>4.9000000000000044E-2</v>
      </c>
      <c r="AF56" s="4">
        <v>4.9000000000000044E-2</v>
      </c>
      <c r="AG56" s="4">
        <v>4.9000000000000044E-2</v>
      </c>
      <c r="AH56" s="4">
        <v>9.7999999999999976E-2</v>
      </c>
      <c r="AI56" s="4">
        <v>9.7999999999999976E-2</v>
      </c>
      <c r="AJ56" s="4">
        <v>9.7999999999999976E-2</v>
      </c>
      <c r="AK56" s="4">
        <f>1-SUM(AK51:AK55)</f>
        <v>0.66099999999999992</v>
      </c>
      <c r="AL56" s="4">
        <f>1-SUM(AL51:AL55)</f>
        <v>0.66099999999999992</v>
      </c>
      <c r="AM56" s="6">
        <f>1-SUM(AM51:AM55)</f>
        <v>0.66099999999999992</v>
      </c>
      <c r="AN56" s="5">
        <v>4.9000000000000044E-2</v>
      </c>
      <c r="AO56" s="4">
        <v>4.9000000000000044E-2</v>
      </c>
      <c r="AP56" s="4">
        <v>4.9000000000000044E-2</v>
      </c>
      <c r="AQ56" s="4">
        <v>9.7999999999999976E-2</v>
      </c>
      <c r="AR56" s="4">
        <v>9.7999999999999976E-2</v>
      </c>
      <c r="AS56" s="4">
        <v>9.7999999999999976E-2</v>
      </c>
      <c r="AT56" s="4">
        <f>1-SUM(AT51:AT55)</f>
        <v>0.48049999999999993</v>
      </c>
      <c r="AU56" s="4">
        <f>1-SUM(AU51:AU55)</f>
        <v>0.48049999999999993</v>
      </c>
      <c r="AV56" s="3">
        <f>1-SUM(AV51:AV55)</f>
        <v>0.48049999999999993</v>
      </c>
      <c r="AW56" s="5">
        <v>4.9000000000000044E-2</v>
      </c>
      <c r="AX56" s="4">
        <v>4.9000000000000044E-2</v>
      </c>
      <c r="AY56" s="4">
        <v>4.9000000000000044E-2</v>
      </c>
      <c r="AZ56" s="4">
        <v>9.7999999999999976E-2</v>
      </c>
      <c r="BA56" s="4">
        <v>9.7999999999999976E-2</v>
      </c>
      <c r="BB56" s="4">
        <v>9.7999999999999976E-2</v>
      </c>
      <c r="BC56" s="4">
        <f>1-SUM(BC51:BC55)</f>
        <v>0.29025000000000001</v>
      </c>
      <c r="BD56" s="4">
        <f>1-SUM(BD51:BD55)</f>
        <v>0.29025000000000001</v>
      </c>
      <c r="BE56" s="3">
        <f>1-SUM(BE51:BE55)</f>
        <v>0.29025000000000001</v>
      </c>
    </row>
    <row r="57" spans="2:57" x14ac:dyDescent="0.25"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2:57" x14ac:dyDescent="0.25"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2:57" x14ac:dyDescent="0.25">
      <c r="D59" s="2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</sheetData>
  <mergeCells count="25">
    <mergeCell ref="BC5:BE5"/>
    <mergeCell ref="V4:AD4"/>
    <mergeCell ref="AE4:AM4"/>
    <mergeCell ref="AN4:AV4"/>
    <mergeCell ref="AW4:BE4"/>
    <mergeCell ref="V5:X5"/>
    <mergeCell ref="Y5:AA5"/>
    <mergeCell ref="AB5:AD5"/>
    <mergeCell ref="AE5:AG5"/>
    <mergeCell ref="AH5:AJ5"/>
    <mergeCell ref="AK5:AM5"/>
    <mergeCell ref="AN5:AP5"/>
    <mergeCell ref="AQ5:AS5"/>
    <mergeCell ref="AT5:AV5"/>
    <mergeCell ref="AW5:AY5"/>
    <mergeCell ref="AZ5:BB5"/>
    <mergeCell ref="D3:E3"/>
    <mergeCell ref="M5:O5"/>
    <mergeCell ref="P5:R5"/>
    <mergeCell ref="S5:U5"/>
    <mergeCell ref="M4:U4"/>
    <mergeCell ref="D5:F5"/>
    <mergeCell ref="G5:I5"/>
    <mergeCell ref="J5:L5"/>
    <mergeCell ref="D4:L4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Z70"/>
  <sheetViews>
    <sheetView zoomScale="85" zoomScaleNormal="85" workbookViewId="0">
      <selection activeCell="D8" sqref="D8"/>
    </sheetView>
  </sheetViews>
  <sheetFormatPr defaultRowHeight="15" x14ac:dyDescent="0.25"/>
  <cols>
    <col min="2" max="2" width="29.7109375" customWidth="1"/>
    <col min="3" max="3" width="10.5703125" bestFit="1" customWidth="1"/>
    <col min="4" max="4" width="13.42578125" bestFit="1" customWidth="1"/>
    <col min="5" max="5" width="12.140625" bestFit="1" customWidth="1"/>
    <col min="6" max="6" width="10.5703125" bestFit="1" customWidth="1"/>
    <col min="7" max="7" width="13.7109375" bestFit="1" customWidth="1"/>
    <col min="8" max="54" width="10.5703125" bestFit="1" customWidth="1"/>
  </cols>
  <sheetData>
    <row r="3" spans="17:54" ht="15.75" x14ac:dyDescent="0.25">
      <c r="Q3" s="243" t="s">
        <v>197</v>
      </c>
      <c r="R3" s="239" t="s">
        <v>196</v>
      </c>
      <c r="S3" s="219"/>
      <c r="T3" s="222"/>
      <c r="U3" s="222"/>
      <c r="V3" s="222"/>
      <c r="W3" s="222"/>
      <c r="X3" s="222"/>
      <c r="Y3" s="222"/>
      <c r="Z3" s="222"/>
      <c r="AA3" s="222"/>
      <c r="AB3" s="222"/>
      <c r="AC3" s="222"/>
      <c r="AD3" s="222"/>
      <c r="AE3" s="222"/>
      <c r="AF3" s="222"/>
      <c r="AG3" s="222"/>
      <c r="AH3" s="222"/>
      <c r="AI3" s="222"/>
      <c r="AJ3" s="222"/>
      <c r="AK3" s="222"/>
      <c r="AL3" s="222"/>
      <c r="AM3" s="222"/>
      <c r="AN3" s="222"/>
      <c r="AO3" s="222"/>
      <c r="AP3" s="222"/>
      <c r="AQ3" s="222"/>
      <c r="AR3" s="222"/>
      <c r="AS3" s="222"/>
      <c r="AT3" s="222"/>
      <c r="AU3" s="222"/>
      <c r="AV3" s="222"/>
      <c r="AW3" s="222"/>
      <c r="AX3" s="222"/>
      <c r="AY3" s="222"/>
      <c r="AZ3" s="222"/>
      <c r="BA3" s="222"/>
      <c r="BB3" s="222"/>
    </row>
    <row r="4" spans="17:54" ht="15.75" x14ac:dyDescent="0.25">
      <c r="Q4" s="241" t="s">
        <v>195</v>
      </c>
      <c r="R4" s="197" t="s">
        <v>48</v>
      </c>
      <c r="S4" s="242"/>
      <c r="T4" s="195">
        <f>$T5*'Entradas e Passaporte'!E$11</f>
        <v>268676.16889022553</v>
      </c>
      <c r="U4" s="195">
        <f>$T5*'Entradas e Passaporte'!F$11</f>
        <v>280157.61593215866</v>
      </c>
      <c r="V4" s="195">
        <f>$T5*'Entradas e Passaporte'!G$11</f>
        <v>301846.18982955627</v>
      </c>
      <c r="W4" s="195">
        <f>$T5*'Entradas e Passaporte'!H$11</f>
        <v>323747.20626182092</v>
      </c>
      <c r="X4" s="195">
        <f>$T5*'Entradas e Passaporte'!I$11</f>
        <v>366275.867943933</v>
      </c>
      <c r="Y4" s="195">
        <f>$T5*'Entradas e Passaporte'!J$11</f>
        <v>409229.5346767786</v>
      </c>
      <c r="Z4" s="195">
        <f>$T5*'Entradas e Passaporte'!K$11</f>
        <v>473236.0945643977</v>
      </c>
      <c r="AA4" s="195">
        <f>$T5*'Entradas e Passaporte'!L$11</f>
        <v>475675.86950376077</v>
      </c>
      <c r="AB4" s="195">
        <f>$T5*'Entradas e Passaporte'!M$11</f>
        <v>478114.31836221344</v>
      </c>
      <c r="AC4" s="195">
        <f>$T5*'Entradas e Passaporte'!N$11</f>
        <v>480551.39190017118</v>
      </c>
      <c r="AD4" s="195">
        <f>$T5*'Entradas e Passaporte'!O$11</f>
        <v>482987.03774060693</v>
      </c>
      <c r="AE4" s="195">
        <f>$T5*'Entradas e Passaporte'!P$11</f>
        <v>485421.20009441191</v>
      </c>
      <c r="AF4" s="195">
        <f>$T5*'Entradas e Passaporte'!Q$11</f>
        <v>487853.81945477088</v>
      </c>
      <c r="AG4" s="195">
        <f>$T5*'Entradas e Passaporte'!R$11</f>
        <v>490284.83225626143</v>
      </c>
      <c r="AH4" s="195">
        <f>$T5*'Entradas e Passaporte'!S$11</f>
        <v>492714.17049364105</v>
      </c>
      <c r="AI4" s="195">
        <f>$T5*'Entradas e Passaporte'!T$11</f>
        <v>495141.7612944612</v>
      </c>
      <c r="AJ4" s="195">
        <f>$T5*'Entradas e Passaporte'!U$11</f>
        <v>497567.52643860044</v>
      </c>
      <c r="AK4" s="195">
        <f>$T5*'Entradas e Passaporte'!V$11</f>
        <v>499991.381816571</v>
      </c>
      <c r="AL4" s="195">
        <f>$T5*'Entradas e Passaporte'!W$11</f>
        <v>502413.23681697785</v>
      </c>
      <c r="AM4" s="195">
        <f>$T5*'Entradas e Passaporte'!X$11</f>
        <v>504832.99363165663</v>
      </c>
      <c r="AN4" s="195">
        <f>$T5*'Entradas e Passaporte'!Y$11</f>
        <v>507250.54646482342</v>
      </c>
      <c r="AO4" s="195">
        <f>$T5*'Entradas e Passaporte'!Z$11</f>
        <v>509665.78062980995</v>
      </c>
      <c r="AP4" s="195">
        <f>$T5*'Entradas e Passaporte'!AA$11</f>
        <v>512078.57151359587</v>
      </c>
      <c r="AQ4" s="195">
        <f>$T5*'Entradas e Passaporte'!AB$11</f>
        <v>514488.78338514676</v>
      </c>
      <c r="AR4" s="195">
        <f>$T5*'Entradas e Passaporte'!AC$11</f>
        <v>516896.26801831851</v>
      </c>
      <c r="AS4" s="195">
        <f>$T5*'Entradas e Passaporte'!AD$11</f>
        <v>519300.86309349519</v>
      </c>
      <c r="AT4" s="195">
        <f>$T5*'Entradas e Passaporte'!AE$11</f>
        <v>521702.39033374999</v>
      </c>
      <c r="AU4" s="195">
        <f>$T5*'Entradas e Passaporte'!AF$11</f>
        <v>524100.65332065721</v>
      </c>
      <c r="AV4" s="195">
        <f>$T5*'Entradas e Passaporte'!AG$11</f>
        <v>526495.43492114136</v>
      </c>
      <c r="AW4" s="195">
        <f>$T5*'Entradas e Passaporte'!AH$11</f>
        <v>528886.49423895834</v>
      </c>
      <c r="AX4" s="195">
        <f>$T5*'Entradas e Passaporte'!AI$11</f>
        <v>531273.56298109377</v>
      </c>
      <c r="AY4" s="195">
        <f>$T5*'Entradas e Passaporte'!AJ$11</f>
        <v>533656.34109860403</v>
      </c>
      <c r="AZ4" s="195">
        <f>$T5*'Entradas e Passaporte'!AK$11</f>
        <v>536034.4915203756</v>
      </c>
      <c r="BA4" s="195">
        <f>$T5*'Entradas e Passaporte'!AL$11</f>
        <v>538407.63374289742</v>
      </c>
      <c r="BB4" s="195">
        <f>$T5*'Entradas e Passaporte'!AM$11</f>
        <v>540775.33596358832</v>
      </c>
    </row>
    <row r="5" spans="17:54" ht="15.75" x14ac:dyDescent="0.25">
      <c r="Q5" s="241"/>
      <c r="R5" s="197"/>
      <c r="S5" s="237"/>
      <c r="T5" s="240">
        <f>SUMIF('Piramide Etária POA'!$23:$23,'Entradas e Passaporte'!E$6,'Piramide Etária POA'!32:32)</f>
        <v>0.78388378961407879</v>
      </c>
      <c r="U5" s="240">
        <f>SUMIF('Piramide Etária POA'!$23:$23,'Entradas e Passaporte'!F$6,'Piramide Etária POA'!32:32)</f>
        <v>0.78393046327261073</v>
      </c>
      <c r="V5" s="240">
        <f>SUMIF('Piramide Etária POA'!$23:$23,'Entradas e Passaporte'!G$6,'Piramide Etária POA'!32:32)</f>
        <v>0.78397663234523796</v>
      </c>
      <c r="W5" s="240">
        <f>SUMIF('Piramide Etária POA'!$23:$23,'Entradas e Passaporte'!H$6,'Piramide Etária POA'!32:32)</f>
        <v>0.78402230497053782</v>
      </c>
      <c r="X5" s="240">
        <f>SUMIF('Piramide Etária POA'!$23:$23,'Entradas e Passaporte'!I$6,'Piramide Etária POA'!32:32)</f>
        <v>0.7840674891129964</v>
      </c>
      <c r="Y5" s="240">
        <f>SUMIF('Piramide Etária POA'!$23:$23,'Entradas e Passaporte'!J$6,'Piramide Etária POA'!32:32)</f>
        <v>0.78411219256764009</v>
      </c>
      <c r="Z5" s="240">
        <f>SUMIF('Piramide Etária POA'!$23:$23,'Entradas e Passaporte'!K$6,'Piramide Etária POA'!32:32)</f>
        <v>0.78415642296452048</v>
      </c>
      <c r="AA5" s="240">
        <f>SUMIF('Piramide Etária POA'!$23:$23,'Entradas e Passaporte'!L$6,'Piramide Etária POA'!32:32)</f>
        <v>0.78420018777305511</v>
      </c>
      <c r="AB5" s="240">
        <f>SUMIF('Piramide Etária POA'!$23:$23,'Entradas e Passaporte'!M$6,'Piramide Etária POA'!32:32)</f>
        <v>0.78424349430623042</v>
      </c>
      <c r="AC5" s="240">
        <f>SUMIF('Piramide Etária POA'!$23:$23,'Entradas e Passaporte'!N$6,'Piramide Etária POA'!32:32)</f>
        <v>0.78428634972467937</v>
      </c>
      <c r="AD5" s="240">
        <f>SUMIF('Piramide Etária POA'!$23:$23,'Entradas e Passaporte'!O$6,'Piramide Etária POA'!32:32)</f>
        <v>0.78432876104062543</v>
      </c>
      <c r="AE5" s="240">
        <f>SUMIF('Piramide Etária POA'!$23:$23,'Entradas e Passaporte'!P$6,'Piramide Etária POA'!32:32)</f>
        <v>0.78437073512170707</v>
      </c>
      <c r="AF5" s="240">
        <f>SUMIF('Piramide Etária POA'!$23:$23,'Entradas e Passaporte'!Q$6,'Piramide Etária POA'!32:32)</f>
        <v>0.78441227869468999</v>
      </c>
      <c r="AG5" s="240">
        <f>SUMIF('Piramide Etária POA'!$23:$23,'Entradas e Passaporte'!R$6,'Piramide Etária POA'!32:32)</f>
        <v>0.78445339834905348</v>
      </c>
      <c r="AH5" s="240">
        <f>SUMIF('Piramide Etária POA'!$23:$23,'Entradas e Passaporte'!S$6,'Piramide Etária POA'!32:32)</f>
        <v>0.78449410054048319</v>
      </c>
      <c r="AI5" s="240">
        <f>SUMIF('Piramide Etária POA'!$23:$23,'Entradas e Passaporte'!T$6,'Piramide Etária POA'!32:32)</f>
        <v>0.78453439159424088</v>
      </c>
      <c r="AJ5" s="240">
        <f>SUMIF('Piramide Etária POA'!$23:$23,'Entradas e Passaporte'!U$6,'Piramide Etária POA'!32:32)</f>
        <v>0.78457427770844945</v>
      </c>
      <c r="AK5" s="240">
        <f>SUMIF('Piramide Etária POA'!$23:$23,'Entradas e Passaporte'!V$6,'Piramide Etária POA'!32:32)</f>
        <v>0.78461376495726642</v>
      </c>
      <c r="AL5" s="240">
        <f>SUMIF('Piramide Etária POA'!$23:$23,'Entradas e Passaporte'!W$6,'Piramide Etária POA'!32:32)</f>
        <v>0.78465285929397022</v>
      </c>
      <c r="AM5" s="240">
        <f>SUMIF('Piramide Etária POA'!$23:$23,'Entradas e Passaporte'!X$6,'Piramide Etária POA'!32:32)</f>
        <v>0.78469156655395045</v>
      </c>
      <c r="AN5" s="240">
        <f>SUMIF('Piramide Etária POA'!$23:$23,'Entradas e Passaporte'!Y$6,'Piramide Etária POA'!32:32)</f>
        <v>0.78472989245761282</v>
      </c>
      <c r="AO5" s="240">
        <f>SUMIF('Piramide Etária POA'!$23:$23,'Entradas e Passaporte'!Z$6,'Piramide Etária POA'!32:32)</f>
        <v>0.78476784261319721</v>
      </c>
      <c r="AP5" s="240">
        <f>SUMIF('Piramide Etária POA'!$23:$23,'Entradas e Passaporte'!AA$6,'Piramide Etária POA'!32:32)</f>
        <v>0.78480542251951302</v>
      </c>
      <c r="AQ5" s="240">
        <f>SUMIF('Piramide Etária POA'!$23:$23,'Entradas e Passaporte'!AB$6,'Piramide Etária POA'!32:32)</f>
        <v>0.7848426375685964</v>
      </c>
      <c r="AR5" s="240">
        <f>SUMIF('Piramide Etária POA'!$23:$23,'Entradas e Passaporte'!AC$6,'Piramide Etária POA'!32:32)</f>
        <v>0.78487949304828564</v>
      </c>
      <c r="AS5" s="240">
        <f>SUMIF('Piramide Etária POA'!$23:$23,'Entradas e Passaporte'!AD$6,'Piramide Etária POA'!32:32)</f>
        <v>0.78491599414473334</v>
      </c>
      <c r="AT5" s="240">
        <f>SUMIF('Piramide Etária POA'!$23:$23,'Entradas e Passaporte'!AE$6,'Piramide Etária POA'!32:32)</f>
        <v>0.78495214594483054</v>
      </c>
      <c r="AU5" s="240">
        <f>SUMIF('Piramide Etária POA'!$23:$23,'Entradas e Passaporte'!AF$6,'Piramide Etária POA'!32:32)</f>
        <v>0.78498795343857641</v>
      </c>
      <c r="AV5" s="240">
        <f>SUMIF('Piramide Etária POA'!$23:$23,'Entradas e Passaporte'!AG$6,'Piramide Etária POA'!32:32)</f>
        <v>0.78502342152137128</v>
      </c>
      <c r="AW5" s="240">
        <f>SUMIF('Piramide Etária POA'!$23:$23,'Entradas e Passaporte'!AH$6,'Piramide Etária POA'!32:32)</f>
        <v>0.78505855499624855</v>
      </c>
      <c r="AX5" s="240">
        <f>SUMIF('Piramide Etária POA'!$23:$23,'Entradas e Passaporte'!AI$6,'Piramide Etária POA'!32:32)</f>
        <v>0.7850933585760429</v>
      </c>
      <c r="AY5" s="240">
        <f>SUMIF('Piramide Etária POA'!$23:$23,'Entradas e Passaporte'!AJ$6,'Piramide Etária POA'!32:32)</f>
        <v>0.78512783688549781</v>
      </c>
      <c r="AZ5" s="240">
        <f>SUMIF('Piramide Etária POA'!$23:$23,'Entradas e Passaporte'!AK$6,'Piramide Etária POA'!32:32)</f>
        <v>0.78516199446331436</v>
      </c>
      <c r="BA5" s="240">
        <f>SUMIF('Piramide Etária POA'!$23:$23,'Entradas e Passaporte'!AL$6,'Piramide Etária POA'!32:32)</f>
        <v>0.78519583576414198</v>
      </c>
      <c r="BB5" s="240">
        <f>SUMIF('Piramide Etária POA'!$23:$23,'Entradas e Passaporte'!AM$6,'Piramide Etária POA'!32:32)</f>
        <v>0.78522936516051745</v>
      </c>
    </row>
    <row r="6" spans="17:54" ht="15.75" x14ac:dyDescent="0.25">
      <c r="Q6" s="241" t="s">
        <v>194</v>
      </c>
      <c r="R6" s="197" t="s">
        <v>47</v>
      </c>
      <c r="S6" s="242"/>
      <c r="T6" s="195">
        <f>$T7*'Entradas e Passaporte'!E$11</f>
        <v>29985.022165391107</v>
      </c>
      <c r="U6" s="195">
        <f>$T7*'Entradas e Passaporte'!F$11</f>
        <v>31266.384206040835</v>
      </c>
      <c r="V6" s="195">
        <f>$T7*'Entradas e Passaporte'!G$11</f>
        <v>33686.890541736357</v>
      </c>
      <c r="W6" s="195">
        <f>$T7*'Entradas e Passaporte'!H$11</f>
        <v>36131.106066613669</v>
      </c>
      <c r="X6" s="195">
        <f>$T7*'Entradas e Passaporte'!I$11</f>
        <v>40877.425282307027</v>
      </c>
      <c r="Y6" s="195">
        <f>$T7*'Entradas e Passaporte'!J$11</f>
        <v>45671.176266583672</v>
      </c>
      <c r="Z6" s="195">
        <f>$T7*'Entradas e Passaporte'!K$11</f>
        <v>52814.489813476051</v>
      </c>
      <c r="AA6" s="195">
        <f>$T7*'Entradas e Passaporte'!L$11</f>
        <v>53086.775613655293</v>
      </c>
      <c r="AB6" s="195">
        <f>$T7*'Entradas e Passaporte'!M$11</f>
        <v>53358.913419445387</v>
      </c>
      <c r="AC6" s="195">
        <f>$T7*'Entradas e Passaporte'!N$11</f>
        <v>53630.897735569124</v>
      </c>
      <c r="AD6" s="195">
        <f>$T7*'Entradas e Passaporte'!O$11</f>
        <v>53902.722716601762</v>
      </c>
      <c r="AE6" s="195">
        <f>$T7*'Entradas e Passaporte'!P$11</f>
        <v>54174.382136320615</v>
      </c>
      <c r="AF6" s="195">
        <f>$T7*'Entradas e Passaporte'!Q$11</f>
        <v>54445.86935359639</v>
      </c>
      <c r="AG6" s="195">
        <f>$T7*'Entradas e Passaporte'!R$11</f>
        <v>54717.177274347734</v>
      </c>
      <c r="AH6" s="195">
        <f>$T7*'Entradas e Passaporte'!S$11</f>
        <v>54988.298308996775</v>
      </c>
      <c r="AI6" s="195">
        <f>$T7*'Entradas e Passaporte'!T$11</f>
        <v>55259.224324771669</v>
      </c>
      <c r="AJ6" s="195">
        <f>$T7*'Entradas e Passaporte'!U$11</f>
        <v>55529.9465920851</v>
      </c>
      <c r="AK6" s="195">
        <f>$T7*'Entradas e Passaporte'!V$11</f>
        <v>55800.45572407978</v>
      </c>
      <c r="AL6" s="195">
        <f>$T7*'Entradas e Passaporte'!W$11</f>
        <v>56070.741608267126</v>
      </c>
      <c r="AM6" s="195">
        <f>$T7*'Entradas e Passaporte'!X$11</f>
        <v>56340.793328978703</v>
      </c>
      <c r="AN6" s="195">
        <f>$T7*'Entradas e Passaporte'!Y$11</f>
        <v>56610.599079105086</v>
      </c>
      <c r="AO6" s="195">
        <f>$T7*'Entradas e Passaporte'!Z$11</f>
        <v>56880.146059288949</v>
      </c>
      <c r="AP6" s="195">
        <f>$T7*'Entradas e Passaporte'!AA$11</f>
        <v>57149.420362363941</v>
      </c>
      <c r="AQ6" s="195">
        <f>$T7*'Entradas e Passaporte'!AB$11</f>
        <v>57418.406840361808</v>
      </c>
      <c r="AR6" s="195">
        <f>$T7*'Entradas e Passaporte'!AC$11</f>
        <v>57687.08895082464</v>
      </c>
      <c r="AS6" s="195">
        <f>$T7*'Entradas e Passaporte'!AD$11</f>
        <v>57955.448578423107</v>
      </c>
      <c r="AT6" s="195">
        <f>$T7*'Entradas e Passaporte'!AE$11</f>
        <v>58223.465826946747</v>
      </c>
      <c r="AU6" s="195">
        <f>$T7*'Entradas e Passaporte'!AF$11</f>
        <v>58491.118775542382</v>
      </c>
      <c r="AV6" s="195">
        <f>$T7*'Entradas e Passaporte'!AG$11</f>
        <v>58758.383191543217</v>
      </c>
      <c r="AW6" s="195">
        <f>$T7*'Entradas e Passaporte'!AH$11</f>
        <v>59025.23219024545</v>
      </c>
      <c r="AX6" s="195">
        <f>$T7*'Entradas e Passaporte'!AI$11</f>
        <v>59291.635829388033</v>
      </c>
      <c r="AY6" s="195">
        <f>$T7*'Entradas e Passaporte'!AJ$11</f>
        <v>59557.560622658202</v>
      </c>
      <c r="AZ6" s="195">
        <f>$T7*'Entradas e Passaporte'!AK$11</f>
        <v>59822.96895196406</v>
      </c>
      <c r="BA6" s="195">
        <f>$T7*'Entradas e Passaporte'!AL$11</f>
        <v>60087.818352035029</v>
      </c>
      <c r="BB6" s="195">
        <f>$T7*'Entradas e Passaporte'!AM$11</f>
        <v>60352.060632478853</v>
      </c>
    </row>
    <row r="7" spans="17:54" ht="15.75" x14ac:dyDescent="0.25">
      <c r="Q7" s="241"/>
      <c r="R7" s="197"/>
      <c r="S7" s="237"/>
      <c r="T7" s="240">
        <f>SUMIF('Piramide Etária POA'!$23:$23,'Entradas e Passaporte'!E$6,'Piramide Etária POA'!31:31)</f>
        <v>8.7483653290710742E-2</v>
      </c>
      <c r="U7" s="240">
        <f>SUMIF('Piramide Etária POA'!$23:$23,'Entradas e Passaporte'!F$6,'Piramide Etária POA'!31:31)</f>
        <v>8.5422407369883629E-2</v>
      </c>
      <c r="V7" s="240">
        <f>SUMIF('Piramide Etária POA'!$23:$23,'Entradas e Passaporte'!G$6,'Piramide Etária POA'!31:31)</f>
        <v>8.3383445445391516E-2</v>
      </c>
      <c r="W7" s="240">
        <f>SUMIF('Piramide Etária POA'!$23:$23,'Entradas e Passaporte'!H$6,'Piramide Etária POA'!31:31)</f>
        <v>8.1366408093820508E-2</v>
      </c>
      <c r="X7" s="240">
        <f>SUMIF('Piramide Etária POA'!$23:$23,'Entradas e Passaporte'!I$6,'Piramide Etária POA'!31:31)</f>
        <v>7.937094358004726E-2</v>
      </c>
      <c r="Y7" s="240">
        <f>SUMIF('Piramide Etária POA'!$23:$23,'Entradas e Passaporte'!J$6,'Piramide Etária POA'!31:31)</f>
        <v>7.7396707652759106E-2</v>
      </c>
      <c r="Z7" s="240">
        <f>SUMIF('Piramide Etária POA'!$23:$23,'Entradas e Passaporte'!K$6,'Piramide Etária POA'!31:31)</f>
        <v>7.5443363346465883E-2</v>
      </c>
      <c r="AA7" s="240">
        <f>SUMIF('Piramide Etária POA'!$23:$23,'Entradas e Passaporte'!L$6,'Piramide Etária POA'!31:31)</f>
        <v>7.3510580789768798E-2</v>
      </c>
      <c r="AB7" s="240">
        <f>SUMIF('Piramide Etária POA'!$23:$23,'Entradas e Passaporte'!M$6,'Piramide Etária POA'!31:31)</f>
        <v>7.1598037019648328E-2</v>
      </c>
      <c r="AC7" s="240">
        <f>SUMIF('Piramide Etária POA'!$23:$23,'Entradas e Passaporte'!N$6,'Piramide Etária POA'!31:31)</f>
        <v>6.9705415801553303E-2</v>
      </c>
      <c r="AD7" s="240">
        <f>SUMIF('Piramide Etária POA'!$23:$23,'Entradas e Passaporte'!O$6,'Piramide Etária POA'!31:31)</f>
        <v>6.7832407455091184E-2</v>
      </c>
      <c r="AE7" s="240">
        <f>SUMIF('Piramide Etária POA'!$23:$23,'Entradas e Passaporte'!P$6,'Piramide Etária POA'!31:31)</f>
        <v>6.5978708685102E-2</v>
      </c>
      <c r="AF7" s="240">
        <f>SUMIF('Piramide Etária POA'!$23:$23,'Entradas e Passaporte'!Q$6,'Piramide Etária POA'!31:31)</f>
        <v>6.4144022417931421E-2</v>
      </c>
      <c r="AG7" s="240">
        <f>SUMIF('Piramide Etária POA'!$23:$23,'Entradas e Passaporte'!R$6,'Piramide Etária POA'!31:31)</f>
        <v>6.2328057642720744E-2</v>
      </c>
      <c r="AH7" s="240">
        <f>SUMIF('Piramide Etária POA'!$23:$23,'Entradas e Passaporte'!S$6,'Piramide Etária POA'!31:31)</f>
        <v>6.053052925752294E-2</v>
      </c>
      <c r="AI7" s="240">
        <f>SUMIF('Piramide Etária POA'!$23:$23,'Entradas e Passaporte'!T$6,'Piramide Etária POA'!31:31)</f>
        <v>5.8751157920090079E-2</v>
      </c>
      <c r="AJ7" s="240">
        <f>SUMIF('Piramide Etária POA'!$23:$23,'Entradas e Passaporte'!U$6,'Piramide Etária POA'!31:31)</f>
        <v>5.6989669903153628E-2</v>
      </c>
      <c r="AK7" s="240">
        <f>SUMIF('Piramide Etária POA'!$23:$23,'Entradas e Passaporte'!V$6,'Piramide Etária POA'!31:31)</f>
        <v>5.5245796954047258E-2</v>
      </c>
      <c r="AL7" s="240">
        <f>SUMIF('Piramide Etária POA'!$23:$23,'Entradas e Passaporte'!W$6,'Piramide Etária POA'!31:31)</f>
        <v>5.3519276158524275E-2</v>
      </c>
      <c r="AM7" s="240">
        <f>SUMIF('Piramide Etária POA'!$23:$23,'Entradas e Passaporte'!X$6,'Piramide Etária POA'!31:31)</f>
        <v>5.1809849808615797E-2</v>
      </c>
      <c r="AN7" s="240">
        <f>SUMIF('Piramide Etária POA'!$23:$23,'Entradas e Passaporte'!Y$6,'Piramide Etária POA'!31:31)</f>
        <v>5.011726527439396E-2</v>
      </c>
      <c r="AO7" s="240">
        <f>SUMIF('Piramide Etária POA'!$23:$23,'Entradas e Passaporte'!Z$6,'Piramide Etária POA'!31:31)</f>
        <v>4.8441274879512969E-2</v>
      </c>
      <c r="AP7" s="240">
        <f>SUMIF('Piramide Etária POA'!$23:$23,'Entradas e Passaporte'!AA$6,'Piramide Etária POA'!31:31)</f>
        <v>4.67816357803841E-2</v>
      </c>
      <c r="AQ7" s="240">
        <f>SUMIF('Piramide Etária POA'!$23:$23,'Entradas e Passaporte'!AB$6,'Piramide Etária POA'!31:31)</f>
        <v>4.5138109848878623E-2</v>
      </c>
      <c r="AR7" s="240">
        <f>SUMIF('Piramide Etária POA'!$23:$23,'Entradas e Passaporte'!AC$6,'Piramide Etária POA'!31:31)</f>
        <v>4.3510463558425007E-2</v>
      </c>
      <c r="AS7" s="240">
        <f>SUMIF('Piramide Etária POA'!$23:$23,'Entradas e Passaporte'!AD$6,'Piramide Etária POA'!31:31)</f>
        <v>4.1898467873391479E-2</v>
      </c>
      <c r="AT7" s="240">
        <f>SUMIF('Piramide Etária POA'!$23:$23,'Entradas e Passaporte'!AE$6,'Piramide Etária POA'!31:31)</f>
        <v>4.0301898141649799E-2</v>
      </c>
      <c r="AU7" s="240">
        <f>SUMIF('Piramide Etária POA'!$23:$23,'Entradas e Passaporte'!AF$6,'Piramide Etária POA'!31:31)</f>
        <v>3.8720533990203219E-2</v>
      </c>
      <c r="AV7" s="240">
        <f>SUMIF('Piramide Etária POA'!$23:$23,'Entradas e Passaporte'!AG$6,'Piramide Etária POA'!31:31)</f>
        <v>3.7154159223782748E-2</v>
      </c>
      <c r="AW7" s="240">
        <f>SUMIF('Piramide Etária POA'!$23:$23,'Entradas e Passaporte'!AH$6,'Piramide Etária POA'!31:31)</f>
        <v>3.56025617263186E-2</v>
      </c>
      <c r="AX7" s="240">
        <f>SUMIF('Piramide Etária POA'!$23:$23,'Entradas e Passaporte'!AI$6,'Piramide Etária POA'!31:31)</f>
        <v>3.4065533365178979E-2</v>
      </c>
      <c r="AY7" s="240">
        <f>SUMIF('Piramide Etária POA'!$23:$23,'Entradas e Passaporte'!AJ$6,'Piramide Etária POA'!31:31)</f>
        <v>3.2542869898102046E-2</v>
      </c>
      <c r="AZ7" s="240">
        <f>SUMIF('Piramide Etária POA'!$23:$23,'Entradas e Passaporte'!AK$6,'Piramide Etária POA'!31:31)</f>
        <v>3.1034370882719639E-2</v>
      </c>
      <c r="BA7" s="240">
        <f>SUMIF('Piramide Etária POA'!$23:$23,'Entradas e Passaporte'!AL$6,'Piramide Etária POA'!31:31)</f>
        <v>2.953983958859439E-2</v>
      </c>
      <c r="BB7" s="240">
        <f>SUMIF('Piramide Etária POA'!$23:$23,'Entradas e Passaporte'!AM$6,'Piramide Etária POA'!31:31)</f>
        <v>2.8059082911694004E-2</v>
      </c>
    </row>
    <row r="8" spans="17:54" ht="15.75" x14ac:dyDescent="0.25">
      <c r="Q8" s="241" t="s">
        <v>194</v>
      </c>
      <c r="R8" s="197" t="s">
        <v>49</v>
      </c>
      <c r="S8" s="242"/>
      <c r="T8" s="195">
        <f>$T9*'Entradas e Passaporte'!E$11</f>
        <v>44088.808944383374</v>
      </c>
      <c r="U8" s="195">
        <f>$T9*'Entradas e Passaporte'!F$11</f>
        <v>45972.873791398779</v>
      </c>
      <c r="V8" s="195">
        <f>$T9*'Entradas e Passaporte'!G$11</f>
        <v>49531.892050398863</v>
      </c>
      <c r="W8" s="195">
        <f>$T9*'Entradas e Passaporte'!H$11</f>
        <v>53125.771377911646</v>
      </c>
      <c r="X8" s="195">
        <f>$T9*'Entradas e Passaporte'!I$11</f>
        <v>60104.574326114525</v>
      </c>
      <c r="Y8" s="195">
        <f>$T9*'Entradas e Passaporte'!J$11</f>
        <v>67153.119099800402</v>
      </c>
      <c r="Z8" s="195">
        <f>$T9*'Entradas e Passaporte'!K$11</f>
        <v>77656.369171173355</v>
      </c>
      <c r="AA8" s="195">
        <f>$T9*'Entradas e Passaporte'!L$11</f>
        <v>78056.727608667759</v>
      </c>
      <c r="AB8" s="195">
        <f>$T9*'Entradas e Passaporte'!M$11</f>
        <v>78456.868440975421</v>
      </c>
      <c r="AC8" s="195">
        <f>$T9*'Entradas e Passaporte'!N$11</f>
        <v>78856.783588054706</v>
      </c>
      <c r="AD8" s="195">
        <f>$T9*'Entradas e Passaporte'!O$11</f>
        <v>79256.46445502073</v>
      </c>
      <c r="AE8" s="195">
        <f>$T9*'Entradas e Passaporte'!P$11</f>
        <v>79655.901887078071</v>
      </c>
      <c r="AF8" s="195">
        <f>$T9*'Entradas e Passaporte'!Q$11</f>
        <v>80055.086119368862</v>
      </c>
      <c r="AG8" s="195">
        <f>$T9*'Entradas e Passaporte'!R$11</f>
        <v>80454.006721032114</v>
      </c>
      <c r="AH8" s="195">
        <f>$T9*'Entradas e Passaporte'!S$11</f>
        <v>80852.652532648091</v>
      </c>
      <c r="AI8" s="195">
        <f>$T9*'Entradas e Passaporte'!T$11</f>
        <v>81251.011596105745</v>
      </c>
      <c r="AJ8" s="195">
        <f>$T9*'Entradas e Passaporte'!U$11</f>
        <v>81649.071075759843</v>
      </c>
      <c r="AK8" s="195">
        <f>$T9*'Entradas e Passaporte'!V$11</f>
        <v>82046.817169540955</v>
      </c>
      <c r="AL8" s="195">
        <f>$T9*'Entradas e Passaporte'!W$11</f>
        <v>82444.23500843966</v>
      </c>
      <c r="AM8" s="195">
        <f>$T9*'Entradas e Passaporte'!X$11</f>
        <v>82841.308542482162</v>
      </c>
      <c r="AN8" s="195">
        <f>$T9*'Entradas e Passaporte'!Y$11</f>
        <v>83238.020410954545</v>
      </c>
      <c r="AO8" s="195">
        <f>$T9*'Entradas e Passaporte'!Z$11</f>
        <v>83634.351794180227</v>
      </c>
      <c r="AP8" s="195">
        <f>$T9*'Entradas e Passaporte'!AA$11</f>
        <v>84030.282243603331</v>
      </c>
      <c r="AQ8" s="195">
        <f>$T9*'Entradas e Passaporte'!AB$11</f>
        <v>84425.78948624125</v>
      </c>
      <c r="AR8" s="195">
        <f>$T9*'Entradas e Passaporte'!AC$11</f>
        <v>84820.849198708034</v>
      </c>
      <c r="AS8" s="195">
        <f>$T9*'Entradas e Passaporte'!AD$11</f>
        <v>85215.434744928862</v>
      </c>
      <c r="AT8" s="195">
        <f>$T9*'Entradas e Passaporte'!AE$11</f>
        <v>85609.516870290667</v>
      </c>
      <c r="AU8" s="195">
        <f>$T9*'Entradas e Passaporte'!AF$11</f>
        <v>86003.063343224552</v>
      </c>
      <c r="AV8" s="195">
        <f>$T9*'Entradas e Passaporte'!AG$11</f>
        <v>86396.038532960883</v>
      </c>
      <c r="AW8" s="195">
        <f>$T9*'Entradas e Passaporte'!AH$11</f>
        <v>86788.402909278142</v>
      </c>
      <c r="AX8" s="195">
        <f>$T9*'Entradas e Passaporte'!AI$11</f>
        <v>87180.112446241648</v>
      </c>
      <c r="AY8" s="195">
        <f>$T9*'Entradas e Passaporte'!AJ$11</f>
        <v>87571.117906881103</v>
      </c>
      <c r="AZ8" s="195">
        <f>$T9*'Entradas e Passaporte'!AK$11</f>
        <v>87961.363979019079</v>
      </c>
      <c r="BA8" s="195">
        <f>$T9*'Entradas e Passaporte'!AL$11</f>
        <v>88350.788223375348</v>
      </c>
      <c r="BB8" s="195">
        <f>$T9*'Entradas e Passaporte'!AM$11</f>
        <v>88739.319782673745</v>
      </c>
    </row>
    <row r="9" spans="17:54" ht="15.75" x14ac:dyDescent="0.25">
      <c r="Q9" s="241"/>
      <c r="R9" s="197"/>
      <c r="S9" s="237"/>
      <c r="T9" s="240">
        <f>SUMIF('Piramide Etária POA'!$23:$23,'Entradas e Passaporte'!E$6,'Piramide Etária POA'!33:33)</f>
        <v>0.12863255709521043</v>
      </c>
      <c r="U9" s="240">
        <f>SUMIF('Piramide Etária POA'!$23:$23,'Entradas e Passaporte'!F$6,'Piramide Etária POA'!33:33)</f>
        <v>0.13064712935750561</v>
      </c>
      <c r="V9" s="240">
        <f>SUMIF('Piramide Etária POA'!$23:$23,'Entradas e Passaporte'!G$6,'Piramide Etária POA'!33:33)</f>
        <v>0.13263992220937054</v>
      </c>
      <c r="W9" s="240">
        <f>SUMIF('Piramide Etária POA'!$23:$23,'Entradas e Passaporte'!H$6,'Piramide Etária POA'!33:33)</f>
        <v>0.13461128693564167</v>
      </c>
      <c r="X9" s="240">
        <f>SUMIF('Piramide Etária POA'!$23:$23,'Entradas e Passaporte'!I$6,'Piramide Etária POA'!33:33)</f>
        <v>0.13656156730695629</v>
      </c>
      <c r="Y9" s="240">
        <f>SUMIF('Piramide Etária POA'!$23:$23,'Entradas e Passaporte'!J$6,'Piramide Etária POA'!33:33)</f>
        <v>0.13849109977960078</v>
      </c>
      <c r="Z9" s="240">
        <f>SUMIF('Piramide Etária POA'!$23:$23,'Entradas e Passaporte'!K$6,'Piramide Etária POA'!33:33)</f>
        <v>0.14040021368901368</v>
      </c>
      <c r="AA9" s="240">
        <f>SUMIF('Piramide Etária POA'!$23:$23,'Entradas e Passaporte'!L$6,'Piramide Etária POA'!33:33)</f>
        <v>0.14228923143717614</v>
      </c>
      <c r="AB9" s="240">
        <f>SUMIF('Piramide Etária POA'!$23:$23,'Entradas e Passaporte'!M$6,'Piramide Etária POA'!33:33)</f>
        <v>0.14415846867412124</v>
      </c>
      <c r="AC9" s="240">
        <f>SUMIF('Piramide Etária POA'!$23:$23,'Entradas e Passaporte'!N$6,'Piramide Etária POA'!33:33)</f>
        <v>0.14600823447376735</v>
      </c>
      <c r="AD9" s="240">
        <f>SUMIF('Piramide Etária POA'!$23:$23,'Entradas e Passaporte'!O$6,'Piramide Etária POA'!33:33)</f>
        <v>0.14783883150428342</v>
      </c>
      <c r="AE9" s="240">
        <f>SUMIF('Piramide Etária POA'!$23:$23,'Entradas e Passaporte'!P$6,'Piramide Etária POA'!33:33)</f>
        <v>0.14965055619319095</v>
      </c>
      <c r="AF9" s="240">
        <f>SUMIF('Piramide Etária POA'!$23:$23,'Entradas e Passaporte'!Q$6,'Piramide Etária POA'!33:33)</f>
        <v>0.15144369888737863</v>
      </c>
      <c r="AG9" s="240">
        <f>SUMIF('Piramide Etária POA'!$23:$23,'Entradas e Passaporte'!R$6,'Piramide Etária POA'!33:33)</f>
        <v>0.15321854400822574</v>
      </c>
      <c r="AH9" s="240">
        <f>SUMIF('Piramide Etária POA'!$23:$23,'Entradas e Passaporte'!S$6,'Piramide Etária POA'!33:33)</f>
        <v>0.15497537020199384</v>
      </c>
      <c r="AI9" s="240">
        <f>SUMIF('Piramide Etária POA'!$23:$23,'Entradas e Passaporte'!T$6,'Piramide Etária POA'!33:33)</f>
        <v>0.15671445048566904</v>
      </c>
      <c r="AJ9" s="240">
        <f>SUMIF('Piramide Etária POA'!$23:$23,'Entradas e Passaporte'!U$6,'Piramide Etária POA'!33:33)</f>
        <v>0.15843605238839689</v>
      </c>
      <c r="AK9" s="240">
        <f>SUMIF('Piramide Etária POA'!$23:$23,'Entradas e Passaporte'!V$6,'Piramide Etária POA'!33:33)</f>
        <v>0.1601404380886863</v>
      </c>
      <c r="AL9" s="240">
        <f>SUMIF('Piramide Etária POA'!$23:$23,'Entradas e Passaporte'!W$6,'Piramide Etária POA'!33:33)</f>
        <v>0.16182786454750556</v>
      </c>
      <c r="AM9" s="240">
        <f>SUMIF('Piramide Etária POA'!$23:$23,'Entradas e Passaporte'!X$6,'Piramide Etária POA'!33:33)</f>
        <v>0.16349858363743378</v>
      </c>
      <c r="AN9" s="240">
        <f>SUMIF('Piramide Etária POA'!$23:$23,'Entradas e Passaporte'!Y$6,'Piramide Etária POA'!33:33)</f>
        <v>0.16515284226799318</v>
      </c>
      <c r="AO9" s="240">
        <f>SUMIF('Piramide Etária POA'!$23:$23,'Entradas e Passaporte'!Z$6,'Piramide Etária POA'!33:33)</f>
        <v>0.16679088250728982</v>
      </c>
      <c r="AP9" s="240">
        <f>SUMIF('Piramide Etária POA'!$23:$23,'Entradas e Passaporte'!AA$6,'Piramide Etária POA'!33:33)</f>
        <v>0.16841294170010288</v>
      </c>
      <c r="AQ9" s="240">
        <f>SUMIF('Piramide Etária POA'!$23:$23,'Entradas e Passaporte'!AB$6,'Piramide Etária POA'!33:33)</f>
        <v>0.17001925258252498</v>
      </c>
      <c r="AR9" s="240">
        <f>SUMIF('Piramide Etária POA'!$23:$23,'Entradas e Passaporte'!AC$6,'Piramide Etária POA'!33:33)</f>
        <v>0.17161004339328939</v>
      </c>
      <c r="AS9" s="240">
        <f>SUMIF('Piramide Etária POA'!$23:$23,'Entradas e Passaporte'!AD$6,'Piramide Etária POA'!33:33)</f>
        <v>0.17318553798187517</v>
      </c>
      <c r="AT9" s="240">
        <f>SUMIF('Piramide Etária POA'!$23:$23,'Entradas e Passaporte'!AE$6,'Piramide Etária POA'!33:33)</f>
        <v>0.17474595591351971</v>
      </c>
      <c r="AU9" s="240">
        <f>SUMIF('Piramide Etária POA'!$23:$23,'Entradas e Passaporte'!AF$6,'Piramide Etária POA'!33:33)</f>
        <v>0.17629151257122036</v>
      </c>
      <c r="AV9" s="240">
        <f>SUMIF('Piramide Etária POA'!$23:$23,'Entradas e Passaporte'!AG$6,'Piramide Etária POA'!33:33)</f>
        <v>0.17782241925484596</v>
      </c>
      <c r="AW9" s="240">
        <f>SUMIF('Piramide Etária POA'!$23:$23,'Entradas e Passaporte'!AH$6,'Piramide Etária POA'!33:33)</f>
        <v>0.17933888327743286</v>
      </c>
      <c r="AX9" s="240">
        <f>SUMIF('Piramide Etária POA'!$23:$23,'Entradas e Passaporte'!AI$6,'Piramide Etária POA'!33:33)</f>
        <v>0.18084110805877812</v>
      </c>
      <c r="AY9" s="240">
        <f>SUMIF('Piramide Etária POA'!$23:$23,'Entradas e Passaporte'!AJ$6,'Piramide Etária POA'!33:33)</f>
        <v>0.18232929321640015</v>
      </c>
      <c r="AZ9" s="240">
        <f>SUMIF('Piramide Etária POA'!$23:$23,'Entradas e Passaporte'!AK$6,'Piramide Etária POA'!33:33)</f>
        <v>0.18380363465396596</v>
      </c>
      <c r="BA9" s="240">
        <f>SUMIF('Piramide Etária POA'!$23:$23,'Entradas e Passaporte'!AL$6,'Piramide Etária POA'!33:33)</f>
        <v>0.18526432464726361</v>
      </c>
      <c r="BB9" s="240">
        <f>SUMIF('Piramide Etária POA'!$23:$23,'Entradas e Passaporte'!AM$6,'Piramide Etária POA'!33:33)</f>
        <v>0.18671155192778857</v>
      </c>
    </row>
    <row r="19" spans="2:55" x14ac:dyDescent="0.25">
      <c r="B19" t="s">
        <v>95</v>
      </c>
    </row>
    <row r="20" spans="2:55" x14ac:dyDescent="0.25">
      <c r="R20" s="155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155"/>
      <c r="AY20" s="155"/>
      <c r="AZ20" s="155"/>
      <c r="BA20" s="155"/>
      <c r="BB20" s="155"/>
    </row>
    <row r="21" spans="2:55" x14ac:dyDescent="0.25">
      <c r="D21" s="143"/>
      <c r="E21" s="143"/>
      <c r="F21" s="143"/>
      <c r="G21" s="143"/>
      <c r="H21" s="143"/>
      <c r="I21" s="143"/>
      <c r="J21" s="143"/>
      <c r="K21" s="143"/>
      <c r="L21" s="143"/>
      <c r="M21" s="143"/>
      <c r="N21" s="143"/>
      <c r="O21" s="143"/>
      <c r="P21" s="143"/>
      <c r="Q21" s="143"/>
    </row>
    <row r="22" spans="2:55" x14ac:dyDescent="0.25">
      <c r="B22" s="156" t="s">
        <v>94</v>
      </c>
      <c r="C22" s="154">
        <v>2001</v>
      </c>
      <c r="D22" s="154">
        <f t="shared" ref="D22:AI22" si="0">C22+1</f>
        <v>2002</v>
      </c>
      <c r="E22" s="154">
        <f t="shared" si="0"/>
        <v>2003</v>
      </c>
      <c r="F22" s="154">
        <f t="shared" si="0"/>
        <v>2004</v>
      </c>
      <c r="G22" s="154">
        <f t="shared" si="0"/>
        <v>2005</v>
      </c>
      <c r="H22" s="154">
        <f t="shared" si="0"/>
        <v>2006</v>
      </c>
      <c r="I22" s="154">
        <f t="shared" si="0"/>
        <v>2007</v>
      </c>
      <c r="J22" s="154">
        <f t="shared" si="0"/>
        <v>2008</v>
      </c>
      <c r="K22" s="154">
        <f t="shared" si="0"/>
        <v>2009</v>
      </c>
      <c r="L22" s="154">
        <f t="shared" si="0"/>
        <v>2010</v>
      </c>
      <c r="M22" s="154">
        <f t="shared" si="0"/>
        <v>2011</v>
      </c>
      <c r="N22" s="154">
        <f t="shared" si="0"/>
        <v>2012</v>
      </c>
      <c r="O22" s="154">
        <f t="shared" si="0"/>
        <v>2013</v>
      </c>
      <c r="P22" s="154">
        <f t="shared" si="0"/>
        <v>2014</v>
      </c>
      <c r="Q22" s="154">
        <f t="shared" si="0"/>
        <v>2015</v>
      </c>
      <c r="R22" s="154">
        <f t="shared" si="0"/>
        <v>2016</v>
      </c>
      <c r="S22" s="154">
        <f t="shared" si="0"/>
        <v>2017</v>
      </c>
      <c r="T22" s="154">
        <f t="shared" si="0"/>
        <v>2018</v>
      </c>
      <c r="U22" s="154">
        <f t="shared" si="0"/>
        <v>2019</v>
      </c>
      <c r="V22" s="154">
        <f t="shared" si="0"/>
        <v>2020</v>
      </c>
      <c r="W22" s="154">
        <f t="shared" si="0"/>
        <v>2021</v>
      </c>
      <c r="X22" s="154">
        <f t="shared" si="0"/>
        <v>2022</v>
      </c>
      <c r="Y22" s="154">
        <f t="shared" si="0"/>
        <v>2023</v>
      </c>
      <c r="Z22" s="154">
        <f t="shared" si="0"/>
        <v>2024</v>
      </c>
      <c r="AA22" s="154">
        <f t="shared" si="0"/>
        <v>2025</v>
      </c>
      <c r="AB22" s="154">
        <f t="shared" si="0"/>
        <v>2026</v>
      </c>
      <c r="AC22" s="154">
        <f t="shared" si="0"/>
        <v>2027</v>
      </c>
      <c r="AD22" s="154">
        <f t="shared" si="0"/>
        <v>2028</v>
      </c>
      <c r="AE22" s="154">
        <f t="shared" si="0"/>
        <v>2029</v>
      </c>
      <c r="AF22" s="154">
        <f t="shared" si="0"/>
        <v>2030</v>
      </c>
      <c r="AG22" s="154">
        <f t="shared" si="0"/>
        <v>2031</v>
      </c>
      <c r="AH22" s="154">
        <f t="shared" si="0"/>
        <v>2032</v>
      </c>
      <c r="AI22" s="154">
        <f t="shared" si="0"/>
        <v>2033</v>
      </c>
      <c r="AJ22" s="154">
        <f t="shared" ref="AJ22:BB22" si="1">AI22+1</f>
        <v>2034</v>
      </c>
      <c r="AK22" s="154">
        <f t="shared" si="1"/>
        <v>2035</v>
      </c>
      <c r="AL22" s="154">
        <f t="shared" si="1"/>
        <v>2036</v>
      </c>
      <c r="AM22" s="154">
        <f t="shared" si="1"/>
        <v>2037</v>
      </c>
      <c r="AN22" s="154">
        <f t="shared" si="1"/>
        <v>2038</v>
      </c>
      <c r="AO22" s="154">
        <f t="shared" si="1"/>
        <v>2039</v>
      </c>
      <c r="AP22" s="154">
        <f t="shared" si="1"/>
        <v>2040</v>
      </c>
      <c r="AQ22" s="154">
        <f t="shared" si="1"/>
        <v>2041</v>
      </c>
      <c r="AR22" s="154">
        <f t="shared" si="1"/>
        <v>2042</v>
      </c>
      <c r="AS22" s="154">
        <f t="shared" si="1"/>
        <v>2043</v>
      </c>
      <c r="AT22" s="154">
        <f t="shared" si="1"/>
        <v>2044</v>
      </c>
      <c r="AU22" s="154">
        <f t="shared" si="1"/>
        <v>2045</v>
      </c>
      <c r="AV22" s="154">
        <f t="shared" si="1"/>
        <v>2046</v>
      </c>
      <c r="AW22" s="154">
        <f t="shared" si="1"/>
        <v>2047</v>
      </c>
      <c r="AX22" s="154">
        <f t="shared" si="1"/>
        <v>2048</v>
      </c>
      <c r="AY22" s="154">
        <f t="shared" si="1"/>
        <v>2049</v>
      </c>
      <c r="AZ22" s="154">
        <f t="shared" si="1"/>
        <v>2050</v>
      </c>
      <c r="BA22" s="154">
        <f t="shared" si="1"/>
        <v>2051</v>
      </c>
      <c r="BB22" s="154">
        <f t="shared" si="1"/>
        <v>2052</v>
      </c>
    </row>
    <row r="23" spans="2:55" x14ac:dyDescent="0.25">
      <c r="B23" s="156" t="s">
        <v>93</v>
      </c>
      <c r="C23" s="154"/>
      <c r="D23" s="155"/>
      <c r="E23" s="155"/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4"/>
      <c r="T23" s="154">
        <v>1</v>
      </c>
      <c r="U23" s="154">
        <f t="shared" ref="U23:BB23" si="2">T23+1</f>
        <v>2</v>
      </c>
      <c r="V23" s="154">
        <f t="shared" si="2"/>
        <v>3</v>
      </c>
      <c r="W23" s="154">
        <f t="shared" si="2"/>
        <v>4</v>
      </c>
      <c r="X23" s="154">
        <f t="shared" si="2"/>
        <v>5</v>
      </c>
      <c r="Y23" s="154">
        <f t="shared" si="2"/>
        <v>6</v>
      </c>
      <c r="Z23" s="154">
        <f t="shared" si="2"/>
        <v>7</v>
      </c>
      <c r="AA23" s="154">
        <f t="shared" si="2"/>
        <v>8</v>
      </c>
      <c r="AB23" s="154">
        <f t="shared" si="2"/>
        <v>9</v>
      </c>
      <c r="AC23" s="154">
        <f t="shared" si="2"/>
        <v>10</v>
      </c>
      <c r="AD23" s="154">
        <f t="shared" si="2"/>
        <v>11</v>
      </c>
      <c r="AE23" s="154">
        <f t="shared" si="2"/>
        <v>12</v>
      </c>
      <c r="AF23" s="154">
        <f t="shared" si="2"/>
        <v>13</v>
      </c>
      <c r="AG23" s="154">
        <f t="shared" si="2"/>
        <v>14</v>
      </c>
      <c r="AH23" s="154">
        <f t="shared" si="2"/>
        <v>15</v>
      </c>
      <c r="AI23" s="154">
        <f t="shared" si="2"/>
        <v>16</v>
      </c>
      <c r="AJ23" s="154">
        <f t="shared" si="2"/>
        <v>17</v>
      </c>
      <c r="AK23" s="154">
        <f t="shared" si="2"/>
        <v>18</v>
      </c>
      <c r="AL23" s="154">
        <f t="shared" si="2"/>
        <v>19</v>
      </c>
      <c r="AM23" s="154">
        <f t="shared" si="2"/>
        <v>20</v>
      </c>
      <c r="AN23" s="154">
        <f t="shared" si="2"/>
        <v>21</v>
      </c>
      <c r="AO23" s="154">
        <f t="shared" si="2"/>
        <v>22</v>
      </c>
      <c r="AP23" s="154">
        <f t="shared" si="2"/>
        <v>23</v>
      </c>
      <c r="AQ23" s="154">
        <f t="shared" si="2"/>
        <v>24</v>
      </c>
      <c r="AR23" s="154">
        <f t="shared" si="2"/>
        <v>25</v>
      </c>
      <c r="AS23" s="154">
        <f t="shared" si="2"/>
        <v>26</v>
      </c>
      <c r="AT23" s="154">
        <f t="shared" si="2"/>
        <v>27</v>
      </c>
      <c r="AU23" s="154">
        <f t="shared" si="2"/>
        <v>28</v>
      </c>
      <c r="AV23" s="154">
        <f t="shared" si="2"/>
        <v>29</v>
      </c>
      <c r="AW23" s="154">
        <f t="shared" si="2"/>
        <v>30</v>
      </c>
      <c r="AX23" s="154">
        <f t="shared" si="2"/>
        <v>31</v>
      </c>
      <c r="AY23" s="154">
        <f t="shared" si="2"/>
        <v>32</v>
      </c>
      <c r="AZ23" s="154">
        <f t="shared" si="2"/>
        <v>33</v>
      </c>
      <c r="BA23" s="154">
        <f t="shared" si="2"/>
        <v>34</v>
      </c>
      <c r="BB23" s="154">
        <f t="shared" si="2"/>
        <v>35</v>
      </c>
    </row>
    <row r="24" spans="2:55" x14ac:dyDescent="0.25">
      <c r="B24" t="s">
        <v>47</v>
      </c>
      <c r="C24" s="153">
        <f t="shared" ref="C24:Q24" si="3">SUMIF($A$41:$A$55,C$22,$F$41:$F$55)</f>
        <v>157409.5</v>
      </c>
      <c r="D24" s="153">
        <f t="shared" si="3"/>
        <v>158111.5</v>
      </c>
      <c r="E24" s="153">
        <f t="shared" si="3"/>
        <v>157535</v>
      </c>
      <c r="F24" s="153">
        <f t="shared" si="3"/>
        <v>157080</v>
      </c>
      <c r="G24" s="153">
        <f t="shared" si="3"/>
        <v>156731</v>
      </c>
      <c r="H24" s="153">
        <f t="shared" si="3"/>
        <v>155771.5</v>
      </c>
      <c r="I24" s="153">
        <f t="shared" si="3"/>
        <v>153392.5</v>
      </c>
      <c r="J24" s="153">
        <f t="shared" si="3"/>
        <v>150781</v>
      </c>
      <c r="K24" s="153">
        <f t="shared" si="3"/>
        <v>147685</v>
      </c>
      <c r="L24" s="153">
        <f t="shared" si="3"/>
        <v>142759</v>
      </c>
      <c r="M24" s="153">
        <f t="shared" si="3"/>
        <v>139110.5</v>
      </c>
      <c r="N24" s="153">
        <f t="shared" si="3"/>
        <v>136765</v>
      </c>
      <c r="O24" s="153">
        <f t="shared" si="3"/>
        <v>134187.5</v>
      </c>
      <c r="P24" s="153">
        <f t="shared" si="3"/>
        <v>132270.5</v>
      </c>
      <c r="Q24" s="153">
        <f t="shared" si="3"/>
        <v>129130</v>
      </c>
      <c r="R24" s="153">
        <f>FORECAST(R22,$C$24:Q24,$C$22:Q22)</f>
        <v>129088.13809523825</v>
      </c>
      <c r="S24" s="152">
        <f>FORECAST(S22,$C$24:R24,$C$22:R22)</f>
        <v>126818.15952380933</v>
      </c>
      <c r="T24" s="152">
        <f>FORECAST(T22,$C$24:S24,$C$22:S22)</f>
        <v>124548.18095238041</v>
      </c>
      <c r="U24" s="152">
        <f>FORECAST(U22,$C$24:T24,$C$22:T22)</f>
        <v>122278.20238095243</v>
      </c>
      <c r="V24" s="152">
        <f>FORECAST(V22,$C$24:U24,$C$22:U22)</f>
        <v>120008.22380952444</v>
      </c>
      <c r="W24" s="152">
        <f>FORECAST(W22,$C$24:V24,$C$22:V22)</f>
        <v>117738.24523809552</v>
      </c>
      <c r="X24" s="152">
        <f>FORECAST(X22,$C$24:W24,$C$22:W22)</f>
        <v>115468.2666666666</v>
      </c>
      <c r="Y24" s="152">
        <f>FORECAST(Y22,$C$24:X24,$C$22:X22)</f>
        <v>113198.28809523862</v>
      </c>
      <c r="Z24" s="152">
        <f>FORECAST(Z22,$C$24:Y24,$C$22:Y22)</f>
        <v>110928.3095238097</v>
      </c>
      <c r="AA24" s="152">
        <f>FORECAST(AA22,$C$24:Z24,$C$22:Z22)</f>
        <v>108658.33095238078</v>
      </c>
      <c r="AB24" s="152">
        <f>FORECAST(AB22,$C$24:AA24,$C$22:AA22)</f>
        <v>106388.3523809528</v>
      </c>
      <c r="AC24" s="152">
        <f>FORECAST(AC22,$C$24:AB24,$C$22:AB22)</f>
        <v>104118.37380952388</v>
      </c>
      <c r="AD24" s="152">
        <f>FORECAST(AD22,$C$24:AC24,$C$22:AC22)</f>
        <v>101848.39523809496</v>
      </c>
      <c r="AE24" s="152">
        <f>FORECAST(AE22,$C$24:AD24,$C$22:AD22)</f>
        <v>99578.416666666977</v>
      </c>
      <c r="AF24" s="152">
        <f>FORECAST(AF22,$C$24:AE24,$C$22:AE22)</f>
        <v>97308.43809523806</v>
      </c>
      <c r="AG24" s="152">
        <f>FORECAST(AG22,$C$24:AF24,$C$22:AF22)</f>
        <v>95038.459523810074</v>
      </c>
      <c r="AH24" s="152">
        <f>FORECAST(AH22,$C$24:AG24,$C$22:AG22)</f>
        <v>92768.480952381156</v>
      </c>
      <c r="AI24" s="152">
        <f>FORECAST(AI22,$C$24:AH24,$C$22:AH22)</f>
        <v>90498.502380952239</v>
      </c>
      <c r="AJ24" s="152">
        <f>FORECAST(AJ22,$C$24:AI24,$C$22:AI22)</f>
        <v>88228.523809524253</v>
      </c>
      <c r="AK24" s="152">
        <f>FORECAST(AK22,$C$24:AJ24,$C$22:AJ22)</f>
        <v>85958.545238095336</v>
      </c>
      <c r="AL24" s="152">
        <f>FORECAST(AL22,$C$24:AK24,$C$22:AK22)</f>
        <v>83688.566666666418</v>
      </c>
      <c r="AM24" s="152">
        <f>FORECAST(AM22,$C$24:AL24,$C$22:AL22)</f>
        <v>81418.588095238432</v>
      </c>
      <c r="AN24" s="152">
        <f>FORECAST(AN22,$C$24:AM24,$C$22:AM22)</f>
        <v>79148.609523809515</v>
      </c>
      <c r="AO24" s="152">
        <f>FORECAST(AO22,$C$24:AN24,$C$22:AN22)</f>
        <v>76878.630952381529</v>
      </c>
      <c r="AP24" s="152">
        <f>FORECAST(AP22,$C$24:AO24,$C$22:AO22)</f>
        <v>74608.652380952612</v>
      </c>
      <c r="AQ24" s="152">
        <f>FORECAST(AQ22,$C$24:AP24,$C$22:AP22)</f>
        <v>72338.673809523694</v>
      </c>
      <c r="AR24" s="152">
        <f>FORECAST(AR22,$C$24:AQ24,$C$22:AQ22)</f>
        <v>70068.695238095708</v>
      </c>
      <c r="AS24" s="152">
        <f>FORECAST(AS22,$C$24:AR24,$C$22:AR22)</f>
        <v>67798.716666666791</v>
      </c>
      <c r="AT24" s="152">
        <f>FORECAST(AT22,$C$24:AS24,$C$22:AS22)</f>
        <v>65528.738095237873</v>
      </c>
      <c r="AU24" s="152">
        <f>FORECAST(AU22,$C$24:AT24,$C$22:AT22)</f>
        <v>63258.759523809887</v>
      </c>
      <c r="AV24" s="152">
        <f>FORECAST(AV22,$C$24:AU24,$C$22:AU22)</f>
        <v>60988.78095238097</v>
      </c>
      <c r="AW24" s="152">
        <f>FORECAST(AW22,$C$24:AV24,$C$22:AV22)</f>
        <v>58718.802380952984</v>
      </c>
      <c r="AX24" s="152">
        <f>FORECAST(AX22,$C$24:AW24,$C$22:AW22)</f>
        <v>56448.823809524067</v>
      </c>
      <c r="AY24" s="152">
        <f>FORECAST(AY22,$C$24:AX24,$C$22:AX22)</f>
        <v>54178.845238095149</v>
      </c>
      <c r="AZ24" s="152">
        <f>FORECAST(AZ22,$C$24:AY24,$C$22:AY22)</f>
        <v>51908.866666667163</v>
      </c>
      <c r="BA24" s="152">
        <f>FORECAST(BA22,$C$24:AZ24,$C$22:AZ22)</f>
        <v>49638.888095238246</v>
      </c>
      <c r="BB24" s="152">
        <f>FORECAST(BB22,$C$24:BA24,$C$22:BA22)</f>
        <v>47368.90952381026</v>
      </c>
      <c r="BC24" s="149"/>
    </row>
    <row r="25" spans="2:55" x14ac:dyDescent="0.25">
      <c r="B25" t="s">
        <v>48</v>
      </c>
      <c r="C25" s="150">
        <f t="shared" ref="C25:Q25" si="4">SUMIF($A$41:$A$55,C$22,$G$41:$G$55)</f>
        <v>1002558.5</v>
      </c>
      <c r="D25" s="150">
        <f t="shared" si="4"/>
        <v>1010869.5</v>
      </c>
      <c r="E25" s="150">
        <f t="shared" si="4"/>
        <v>1019979</v>
      </c>
      <c r="F25" s="150">
        <f t="shared" si="4"/>
        <v>1028819</v>
      </c>
      <c r="G25" s="150">
        <f t="shared" si="4"/>
        <v>1037860</v>
      </c>
      <c r="H25" s="150">
        <f t="shared" si="4"/>
        <v>1045528.5</v>
      </c>
      <c r="I25" s="150">
        <f t="shared" si="4"/>
        <v>1053398.5</v>
      </c>
      <c r="J25" s="150">
        <f t="shared" si="4"/>
        <v>1060488</v>
      </c>
      <c r="K25" s="150">
        <f t="shared" si="4"/>
        <v>1067686</v>
      </c>
      <c r="L25" s="150">
        <f t="shared" si="4"/>
        <v>1075309</v>
      </c>
      <c r="M25" s="150">
        <f t="shared" si="4"/>
        <v>1079126.5</v>
      </c>
      <c r="N25" s="150">
        <f t="shared" si="4"/>
        <v>1083745</v>
      </c>
      <c r="O25" s="150">
        <f t="shared" si="4"/>
        <v>1085744.5</v>
      </c>
      <c r="P25" s="150">
        <f t="shared" si="4"/>
        <v>1084985.5</v>
      </c>
      <c r="Q25" s="150">
        <f t="shared" si="4"/>
        <v>1079042</v>
      </c>
      <c r="R25" s="152">
        <f>FORECAST(R22,$C$25:Q25,$C$22:Q22)</f>
        <v>1103664.3476190474</v>
      </c>
      <c r="S25" s="152">
        <f>FORECAST(S22,$C$25:R25,$C$22:R22)</f>
        <v>1109829.5619047638</v>
      </c>
      <c r="T25" s="152">
        <f>FORECAST(T22,$C$25:S25,$C$22:S22)</f>
        <v>1115994.7761904765</v>
      </c>
      <c r="U25" s="152">
        <f>FORECAST(U22,$C$25:T25,$C$22:T22)</f>
        <v>1122159.9904761929</v>
      </c>
      <c r="V25" s="152">
        <f>FORECAST(V22,$C$25:U25,$C$22:U22)</f>
        <v>1128325.2047619056</v>
      </c>
      <c r="W25" s="152">
        <f>FORECAST(W22,$C$25:V25,$C$22:V22)</f>
        <v>1134490.4190476201</v>
      </c>
      <c r="X25" s="152">
        <f>FORECAST(X22,$C$25:W25,$C$22:W22)</f>
        <v>1140655.6333333347</v>
      </c>
      <c r="Y25" s="152">
        <f>FORECAST(Y22,$C$25:X25,$C$22:X22)</f>
        <v>1146820.8476190493</v>
      </c>
      <c r="Z25" s="152">
        <f>FORECAST(Z22,$C$25:Y25,$C$22:Y22)</f>
        <v>1152986.0619047619</v>
      </c>
      <c r="AA25" s="152">
        <f>FORECAST(AA22,$C$25:Z25,$C$22:Z22)</f>
        <v>1159151.2761904784</v>
      </c>
      <c r="AB25" s="152">
        <f>FORECAST(AB22,$C$25:AA25,$C$22:AA22)</f>
        <v>1165316.490476191</v>
      </c>
      <c r="AC25" s="152">
        <f>FORECAST(AC22,$C$25:AB25,$C$22:AB22)</f>
        <v>1171481.7047619056</v>
      </c>
      <c r="AD25" s="152">
        <f>FORECAST(AD22,$C$25:AC25,$C$22:AC22)</f>
        <v>1177646.9190476201</v>
      </c>
      <c r="AE25" s="152">
        <f>FORECAST(AE22,$C$25:AD25,$C$22:AD22)</f>
        <v>1183812.1333333347</v>
      </c>
      <c r="AF25" s="152">
        <f>FORECAST(AF22,$C$25:AE25,$C$22:AE22)</f>
        <v>1189977.3476190493</v>
      </c>
      <c r="AG25" s="152">
        <f>FORECAST(AG22,$C$25:AF25,$C$22:AF22)</f>
        <v>1196142.5619047638</v>
      </c>
      <c r="AH25" s="152">
        <f>FORECAST(AH22,$C$25:AG25,$C$22:AG22)</f>
        <v>1202307.7761904802</v>
      </c>
      <c r="AI25" s="152">
        <f>FORECAST(AI22,$C$25:AH25,$C$22:AH22)</f>
        <v>1208472.9904761929</v>
      </c>
      <c r="AJ25" s="152">
        <f>FORECAST(AJ22,$C$25:AI25,$C$22:AI22)</f>
        <v>1214638.2047619075</v>
      </c>
      <c r="AK25" s="152">
        <f>FORECAST(AK22,$C$25:AJ25,$C$22:AJ22)</f>
        <v>1220803.4190476201</v>
      </c>
      <c r="AL25" s="152">
        <f>FORECAST(AL22,$C$25:AK25,$C$22:AK22)</f>
        <v>1226968.6333333347</v>
      </c>
      <c r="AM25" s="152">
        <f>FORECAST(AM22,$C$25:AL25,$C$22:AL22)</f>
        <v>1233133.8476190493</v>
      </c>
      <c r="AN25" s="152">
        <f>FORECAST(AN22,$C$25:AM25,$C$22:AM22)</f>
        <v>1239299.0619047638</v>
      </c>
      <c r="AO25" s="152">
        <f>FORECAST(AO22,$C$25:AN25,$C$22:AN22)</f>
        <v>1245464.2761904784</v>
      </c>
      <c r="AP25" s="152">
        <f>FORECAST(AP22,$C$25:AO25,$C$22:AO22)</f>
        <v>1251629.4904761929</v>
      </c>
      <c r="AQ25" s="152">
        <f>FORECAST(AQ22,$C$25:AP25,$C$22:AP22)</f>
        <v>1257794.7047619093</v>
      </c>
      <c r="AR25" s="152">
        <f>FORECAST(AR22,$C$25:AQ25,$C$22:AQ22)</f>
        <v>1263959.919047622</v>
      </c>
      <c r="AS25" s="152">
        <f>FORECAST(AS22,$C$25:AR25,$C$22:AR22)</f>
        <v>1270125.1333333366</v>
      </c>
      <c r="AT25" s="152">
        <f>FORECAST(AT22,$C$25:AS25,$C$22:AS22)</f>
        <v>1276290.3476190493</v>
      </c>
      <c r="AU25" s="152">
        <f>FORECAST(AU22,$C$25:AT25,$C$22:AT22)</f>
        <v>1282455.5619047638</v>
      </c>
      <c r="AV25" s="152">
        <f>FORECAST(AV22,$C$25:AU25,$C$22:AU22)</f>
        <v>1288620.7761904784</v>
      </c>
      <c r="AW25" s="152">
        <f>FORECAST(AW22,$C$25:AV25,$C$22:AV22)</f>
        <v>1294785.9904761929</v>
      </c>
      <c r="AX25" s="152">
        <f>FORECAST(AX22,$C$25:AW25,$C$22:AW22)</f>
        <v>1300951.2047619075</v>
      </c>
      <c r="AY25" s="152">
        <f>FORECAST(AY22,$C$25:AX25,$C$22:AX22)</f>
        <v>1307116.419047622</v>
      </c>
      <c r="AZ25" s="152">
        <f>FORECAST(AZ22,$C$25:AY25,$C$22:AY22)</f>
        <v>1313281.6333333384</v>
      </c>
      <c r="BA25" s="152">
        <f>FORECAST(BA22,$C$25:AZ25,$C$22:AZ22)</f>
        <v>1319446.8476190511</v>
      </c>
      <c r="BB25" s="152">
        <f>FORECAST(BB22,$C$25:BA25,$C$22:BA22)</f>
        <v>1325612.0619047675</v>
      </c>
      <c r="BC25" s="149"/>
    </row>
    <row r="26" spans="2:55" x14ac:dyDescent="0.25">
      <c r="B26" t="s">
        <v>49</v>
      </c>
      <c r="C26" s="150">
        <f t="shared" ref="C26:Q26" si="5">SUMIF($A$41:$A$55,C$22,$H$41:$H$55)</f>
        <v>117989</v>
      </c>
      <c r="D26" s="150">
        <f t="shared" si="5"/>
        <v>122129</v>
      </c>
      <c r="E26" s="150">
        <f t="shared" si="5"/>
        <v>125710</v>
      </c>
      <c r="F26" s="150">
        <f t="shared" si="5"/>
        <v>128949</v>
      </c>
      <c r="G26" s="150">
        <f t="shared" si="5"/>
        <v>132125</v>
      </c>
      <c r="H26" s="150">
        <f t="shared" si="5"/>
        <v>136023</v>
      </c>
      <c r="I26" s="150">
        <f t="shared" si="5"/>
        <v>139322</v>
      </c>
      <c r="J26" s="150">
        <f t="shared" si="5"/>
        <v>142692</v>
      </c>
      <c r="K26" s="150">
        <f t="shared" si="5"/>
        <v>146740</v>
      </c>
      <c r="L26" s="150">
        <f t="shared" si="5"/>
        <v>152690</v>
      </c>
      <c r="M26" s="150">
        <f t="shared" si="5"/>
        <v>154885</v>
      </c>
      <c r="N26" s="150">
        <f t="shared" si="5"/>
        <v>159195</v>
      </c>
      <c r="O26" s="150">
        <f t="shared" si="5"/>
        <v>163421</v>
      </c>
      <c r="P26" s="150">
        <f t="shared" si="5"/>
        <v>169142</v>
      </c>
      <c r="Q26" s="150">
        <f t="shared" si="5"/>
        <v>173276</v>
      </c>
      <c r="R26" s="150">
        <f>FORECAST(R$22,$C26:Q26,$C$22:Q$22)</f>
        <v>175361.8095238097</v>
      </c>
      <c r="S26" s="150">
        <f>FORECAST(S$22,$C26:R26,$C$22:R$22)</f>
        <v>179246.30238095205</v>
      </c>
      <c r="T26" s="150">
        <f>FORECAST(T$22,$C26:S26,$C$22:S$22)</f>
        <v>183130.79523809534</v>
      </c>
      <c r="U26" s="150">
        <f>FORECAST(U$22,$C26:T26,$C$22:T$22)</f>
        <v>187015.28809523769</v>
      </c>
      <c r="V26" s="150">
        <f>FORECAST(V$22,$C26:U26,$C$22:U$22)</f>
        <v>190899.78095238097</v>
      </c>
      <c r="W26" s="150">
        <f>FORECAST(W$22,$C26:V26,$C$22:V$22)</f>
        <v>194784.27380952425</v>
      </c>
      <c r="X26" s="150">
        <f>FORECAST(X$22,$C26:W26,$C$22:W$22)</f>
        <v>198668.7666666666</v>
      </c>
      <c r="Y26" s="150">
        <f>FORECAST(Y$22,$C26:X26,$C$22:X$22)</f>
        <v>202553.25952380896</v>
      </c>
      <c r="Z26" s="150">
        <f>FORECAST(Z$22,$C26:Y26,$C$22:Y$22)</f>
        <v>206437.75238095224</v>
      </c>
      <c r="AA26" s="150">
        <f>FORECAST(AA$22,$C26:Z26,$C$22:Z$22)</f>
        <v>210322.24523809552</v>
      </c>
      <c r="AB26" s="150">
        <f>FORECAST(AB$22,$C26:AA26,$C$22:AA$22)</f>
        <v>214206.73809523787</v>
      </c>
      <c r="AC26" s="150">
        <f>FORECAST(AC$22,$C26:AB26,$C$22:AB$22)</f>
        <v>218091.23095238116</v>
      </c>
      <c r="AD26" s="150">
        <f>FORECAST(AD$22,$C26:AC26,$C$22:AC$22)</f>
        <v>221975.72380952351</v>
      </c>
      <c r="AE26" s="150">
        <f>FORECAST(AE$22,$C26:AD26,$C$22:AD$22)</f>
        <v>225860.21666666679</v>
      </c>
      <c r="AF26" s="150">
        <f>FORECAST(AF$22,$C26:AE26,$C$22:AE$22)</f>
        <v>229744.70952380914</v>
      </c>
      <c r="AG26" s="150">
        <f>FORECAST(AG$22,$C26:AF26,$C$22:AF$22)</f>
        <v>233629.20238095243</v>
      </c>
      <c r="AH26" s="150">
        <f>FORECAST(AH$22,$C26:AG26,$C$22:AG$22)</f>
        <v>237513.69523809478</v>
      </c>
      <c r="AI26" s="150">
        <f>FORECAST(AI$22,$C26:AH26,$C$22:AH$22)</f>
        <v>241398.18809523806</v>
      </c>
      <c r="AJ26" s="150">
        <f>FORECAST(AJ$22,$C26:AI26,$C$22:AI$22)</f>
        <v>245282.68095238041</v>
      </c>
      <c r="AK26" s="150">
        <f>FORECAST(AK$22,$C26:AJ26,$C$22:AJ$22)</f>
        <v>249167.17380952369</v>
      </c>
      <c r="AL26" s="150">
        <f>FORECAST(AL$22,$C26:AK26,$C$22:AK$22)</f>
        <v>253051.66666666698</v>
      </c>
      <c r="AM26" s="150">
        <f>FORECAST(AM$22,$C26:AL26,$C$22:AL$22)</f>
        <v>256936.15952380933</v>
      </c>
      <c r="AN26" s="150">
        <f>FORECAST(AN$22,$C26:AM26,$C$22:AM$22)</f>
        <v>260820.65238095261</v>
      </c>
      <c r="AO26" s="150">
        <f>FORECAST(AO$22,$C26:AN26,$C$22:AN$22)</f>
        <v>264705.14523809496</v>
      </c>
      <c r="AP26" s="150">
        <f>FORECAST(AP$22,$C26:AO26,$C$22:AO$22)</f>
        <v>268589.63809523825</v>
      </c>
      <c r="AQ26" s="150">
        <f>FORECAST(AQ$22,$C26:AP26,$C$22:AP$22)</f>
        <v>272474.1309523806</v>
      </c>
      <c r="AR26" s="150">
        <f>FORECAST(AR$22,$C26:AQ26,$C$22:AQ$22)</f>
        <v>276358.62380952388</v>
      </c>
      <c r="AS26" s="150">
        <f>FORECAST(AS$22,$C26:AR26,$C$22:AR$22)</f>
        <v>280243.11666666623</v>
      </c>
      <c r="AT26" s="150">
        <f>FORECAST(AT$22,$C26:AS26,$C$22:AS$22)</f>
        <v>284127.60952380951</v>
      </c>
      <c r="AU26" s="150">
        <f>FORECAST(AU$22,$C26:AT26,$C$22:AT$22)</f>
        <v>288012.10238095187</v>
      </c>
      <c r="AV26" s="150">
        <f>FORECAST(AV$22,$C26:AU26,$C$22:AU$22)</f>
        <v>291896.59523809515</v>
      </c>
      <c r="AW26" s="150">
        <f>FORECAST(AW$22,$C26:AV26,$C$22:AV$22)</f>
        <v>295781.0880952375</v>
      </c>
      <c r="AX26" s="150">
        <f>FORECAST(AX$22,$C26:AW26,$C$22:AW$22)</f>
        <v>299665.58095238078</v>
      </c>
      <c r="AY26" s="150">
        <f>FORECAST(AY$22,$C26:AX26,$C$22:AX$22)</f>
        <v>303550.07380952407</v>
      </c>
      <c r="AZ26" s="150">
        <f>FORECAST(AZ$22,$C26:AY26,$C$22:AY$22)</f>
        <v>307434.56666666642</v>
      </c>
      <c r="BA26" s="150">
        <f>FORECAST(BA$22,$C26:AZ26,$C$22:AZ$22)</f>
        <v>311319.0595238097</v>
      </c>
      <c r="BB26" s="150">
        <f>FORECAST(BB$22,$C26:BA26,$C$22:BA$22)</f>
        <v>315203.55238095205</v>
      </c>
      <c r="BC26" s="149"/>
    </row>
    <row r="27" spans="2:55" x14ac:dyDescent="0.25">
      <c r="B27" t="s">
        <v>92</v>
      </c>
      <c r="C27" s="150">
        <f t="shared" ref="C27:Q27" si="6">SUMIF($A$41:$A$55,C$22,$E$41:$E$55)</f>
        <v>105493</v>
      </c>
      <c r="D27" s="150">
        <f t="shared" si="6"/>
        <v>103795</v>
      </c>
      <c r="E27" s="150">
        <f t="shared" si="6"/>
        <v>102579</v>
      </c>
      <c r="F27" s="150">
        <f t="shared" si="6"/>
        <v>100446</v>
      </c>
      <c r="G27" s="150">
        <f t="shared" si="6"/>
        <v>97141</v>
      </c>
      <c r="H27" s="150">
        <f t="shared" si="6"/>
        <v>93807</v>
      </c>
      <c r="I27" s="150">
        <f t="shared" si="6"/>
        <v>92237</v>
      </c>
      <c r="J27" s="150">
        <f t="shared" si="6"/>
        <v>90736</v>
      </c>
      <c r="K27" s="150">
        <f t="shared" si="6"/>
        <v>90306</v>
      </c>
      <c r="L27" s="150">
        <f t="shared" si="6"/>
        <v>89723</v>
      </c>
      <c r="M27" s="150">
        <f t="shared" si="6"/>
        <v>90474</v>
      </c>
      <c r="N27" s="150">
        <f t="shared" si="6"/>
        <v>91675</v>
      </c>
      <c r="O27" s="150">
        <f t="shared" si="6"/>
        <v>93600</v>
      </c>
      <c r="P27" s="150">
        <f t="shared" si="6"/>
        <v>94569</v>
      </c>
      <c r="Q27" s="150">
        <f t="shared" si="6"/>
        <v>94269</v>
      </c>
      <c r="R27" s="150">
        <f>FORECAST(R$22,$C27:Q27,$C$22:Q$22)</f>
        <v>88418.485714285867</v>
      </c>
      <c r="S27" s="150">
        <f>FORECAST(S$22,$C27:R27,$C$22:R$22)</f>
        <v>87547.046428571688</v>
      </c>
      <c r="T27" s="150">
        <f>FORECAST(T$22,$C27:S27,$C$22:S$22)</f>
        <v>86675.607142857276</v>
      </c>
      <c r="U27" s="150">
        <f>FORECAST(U$22,$C27:T27,$C$22:T$22)</f>
        <v>85804.167857142864</v>
      </c>
      <c r="V27" s="150">
        <f>FORECAST(V$22,$C27:U27,$C$22:U$22)</f>
        <v>84932.728571428685</v>
      </c>
      <c r="W27" s="150">
        <f>FORECAST(W$22,$C27:V27,$C$22:V$22)</f>
        <v>84061.289285714505</v>
      </c>
      <c r="X27" s="150">
        <f>FORECAST(X$22,$C27:W27,$C$22:W$22)</f>
        <v>83189.850000000093</v>
      </c>
      <c r="Y27" s="150">
        <f>FORECAST(Y$22,$C27:X27,$C$22:X$22)</f>
        <v>82318.410714286147</v>
      </c>
      <c r="Z27" s="150">
        <f>FORECAST(Z$22,$C27:Y27,$C$22:Y$22)</f>
        <v>81446.971428571502</v>
      </c>
      <c r="AA27" s="150">
        <f>FORECAST(AA$22,$C27:Z27,$C$22:Z$22)</f>
        <v>80575.532142857322</v>
      </c>
      <c r="AB27" s="150">
        <f>FORECAST(AB$22,$C27:AA27,$C$22:AA$22)</f>
        <v>79704.09285714291</v>
      </c>
      <c r="AC27" s="150">
        <f>FORECAST(AC$22,$C27:AB27,$C$22:AB$22)</f>
        <v>78832.653571428964</v>
      </c>
      <c r="AD27" s="150">
        <f>FORECAST(AD$22,$C27:AC27,$C$22:AC$22)</f>
        <v>77961.214285714319</v>
      </c>
      <c r="AE27" s="150">
        <f>FORECAST(AE$22,$C27:AD27,$C$22:AD$22)</f>
        <v>77089.77500000014</v>
      </c>
      <c r="AF27" s="150">
        <f>FORECAST(AF$22,$C27:AE27,$C$22:AE$22)</f>
        <v>76218.33571428596</v>
      </c>
      <c r="AG27" s="150">
        <f>FORECAST(AG$22,$C27:AF27,$C$22:AF$22)</f>
        <v>75346.896428571548</v>
      </c>
      <c r="AH27" s="150">
        <f>FORECAST(AH$22,$C27:AG27,$C$22:AG$22)</f>
        <v>74475.457142857369</v>
      </c>
      <c r="AI27" s="150">
        <f>FORECAST(AI$22,$C27:AH27,$C$22:AH$22)</f>
        <v>73604.017857142957</v>
      </c>
      <c r="AJ27" s="150">
        <f>FORECAST(AJ$22,$C27:AI27,$C$22:AI$22)</f>
        <v>72732.578571428778</v>
      </c>
      <c r="AK27" s="150">
        <f>FORECAST(AK$22,$C27:AJ27,$C$22:AJ$22)</f>
        <v>71861.139285714598</v>
      </c>
      <c r="AL27" s="150">
        <f>FORECAST(AL$22,$C27:AK27,$C$22:AK$22)</f>
        <v>70989.700000000186</v>
      </c>
      <c r="AM27" s="150">
        <f>FORECAST(AM$22,$C27:AL27,$C$22:AL$22)</f>
        <v>70118.260714286007</v>
      </c>
      <c r="AN27" s="150">
        <f>FORECAST(AN$22,$C27:AM27,$C$22:AM$22)</f>
        <v>69246.821428571595</v>
      </c>
      <c r="AO27" s="150">
        <f>FORECAST(AO$22,$C27:AN27,$C$22:AN$22)</f>
        <v>68375.382142857416</v>
      </c>
      <c r="AP27" s="150">
        <f>FORECAST(AP$22,$C27:AO27,$C$22:AO$22)</f>
        <v>67503.942857143003</v>
      </c>
      <c r="AQ27" s="150">
        <f>FORECAST(AQ$22,$C27:AP27,$C$22:AP$22)</f>
        <v>66632.503571428824</v>
      </c>
      <c r="AR27" s="150">
        <f>FORECAST(AR$22,$C27:AQ27,$C$22:AQ$22)</f>
        <v>65761.064285714878</v>
      </c>
      <c r="AS27" s="150">
        <f>FORECAST(AS$22,$C27:AR27,$C$22:AR$22)</f>
        <v>64889.625000000233</v>
      </c>
      <c r="AT27" s="150">
        <f>FORECAST(AT$22,$C27:AS27,$C$22:AS$22)</f>
        <v>64018.185714286054</v>
      </c>
      <c r="AU27" s="150">
        <f>FORECAST(AU$22,$C27:AT27,$C$22:AT$22)</f>
        <v>63146.746428571641</v>
      </c>
      <c r="AV27" s="150">
        <f>FORECAST(AV$22,$C27:AU27,$C$22:AU$22)</f>
        <v>62275.307142857462</v>
      </c>
      <c r="AW27" s="150">
        <f>FORECAST(AW$22,$C27:AV27,$C$22:AV$22)</f>
        <v>61403.867857143283</v>
      </c>
      <c r="AX27" s="150">
        <f>FORECAST(AX$22,$C27:AW27,$C$22:AW$22)</f>
        <v>60532.428571428871</v>
      </c>
      <c r="AY27" s="150">
        <f>FORECAST(AY$22,$C27:AX27,$C$22:AX$22)</f>
        <v>59660.989285714692</v>
      </c>
      <c r="AZ27" s="150">
        <f>FORECAST(AZ$22,$C27:AY27,$C$22:AY$22)</f>
        <v>58789.550000000279</v>
      </c>
      <c r="BA27" s="150">
        <f>FORECAST(BA$22,$C27:AZ27,$C$22:AZ$22)</f>
        <v>57918.1107142861</v>
      </c>
      <c r="BB27" s="150">
        <f>FORECAST(BB$22,$C27:BA27,$C$22:BA$22)</f>
        <v>57046.671428571688</v>
      </c>
      <c r="BC27" s="149"/>
    </row>
    <row r="28" spans="2:55" x14ac:dyDescent="0.25">
      <c r="B28" t="s">
        <v>91</v>
      </c>
      <c r="C28" s="151">
        <f t="shared" ref="C28:AH28" si="7">SUM(C24:C26)</f>
        <v>1277957</v>
      </c>
      <c r="D28" s="151">
        <f t="shared" si="7"/>
        <v>1291110</v>
      </c>
      <c r="E28" s="151">
        <f t="shared" si="7"/>
        <v>1303224</v>
      </c>
      <c r="F28" s="151">
        <f t="shared" si="7"/>
        <v>1314848</v>
      </c>
      <c r="G28" s="151">
        <f t="shared" si="7"/>
        <v>1326716</v>
      </c>
      <c r="H28" s="151">
        <f t="shared" si="7"/>
        <v>1337323</v>
      </c>
      <c r="I28" s="151">
        <f t="shared" si="7"/>
        <v>1346113</v>
      </c>
      <c r="J28" s="151">
        <f t="shared" si="7"/>
        <v>1353961</v>
      </c>
      <c r="K28" s="151">
        <f t="shared" si="7"/>
        <v>1362111</v>
      </c>
      <c r="L28" s="151">
        <f t="shared" si="7"/>
        <v>1370758</v>
      </c>
      <c r="M28" s="151">
        <f t="shared" si="7"/>
        <v>1373122</v>
      </c>
      <c r="N28" s="151">
        <f t="shared" si="7"/>
        <v>1379705</v>
      </c>
      <c r="O28" s="151">
        <f t="shared" si="7"/>
        <v>1383353</v>
      </c>
      <c r="P28" s="151">
        <f t="shared" si="7"/>
        <v>1386398</v>
      </c>
      <c r="Q28" s="151">
        <f t="shared" si="7"/>
        <v>1381448</v>
      </c>
      <c r="R28" s="151">
        <f t="shared" si="7"/>
        <v>1408114.2952380953</v>
      </c>
      <c r="S28" s="151">
        <f t="shared" si="7"/>
        <v>1415894.0238095252</v>
      </c>
      <c r="T28" s="151">
        <f t="shared" si="7"/>
        <v>1423673.7523809522</v>
      </c>
      <c r="U28" s="151">
        <f t="shared" si="7"/>
        <v>1431453.480952383</v>
      </c>
      <c r="V28" s="151">
        <f t="shared" si="7"/>
        <v>1439233.209523811</v>
      </c>
      <c r="W28" s="151">
        <f t="shared" si="7"/>
        <v>1447012.9380952399</v>
      </c>
      <c r="X28" s="151">
        <f t="shared" si="7"/>
        <v>1454792.6666666679</v>
      </c>
      <c r="Y28" s="151">
        <f t="shared" si="7"/>
        <v>1462572.3952380968</v>
      </c>
      <c r="Z28" s="151">
        <f t="shared" si="7"/>
        <v>1470352.1238095239</v>
      </c>
      <c r="AA28" s="151">
        <f t="shared" si="7"/>
        <v>1478131.8523809547</v>
      </c>
      <c r="AB28" s="151">
        <f t="shared" si="7"/>
        <v>1485911.5809523817</v>
      </c>
      <c r="AC28" s="151">
        <f t="shared" si="7"/>
        <v>1493691.3095238106</v>
      </c>
      <c r="AD28" s="151">
        <f t="shared" si="7"/>
        <v>1501471.0380952386</v>
      </c>
      <c r="AE28" s="151">
        <f t="shared" si="7"/>
        <v>1509250.7666666685</v>
      </c>
      <c r="AF28" s="151">
        <f t="shared" si="7"/>
        <v>1517030.4952380965</v>
      </c>
      <c r="AG28" s="151">
        <f t="shared" si="7"/>
        <v>1524810.2238095263</v>
      </c>
      <c r="AH28" s="151">
        <f t="shared" si="7"/>
        <v>1532589.9523809562</v>
      </c>
      <c r="AI28" s="151">
        <f t="shared" ref="AI28:BB28" si="8">SUM(AI24:AI26)</f>
        <v>1540369.6809523832</v>
      </c>
      <c r="AJ28" s="151">
        <f t="shared" si="8"/>
        <v>1548149.4095238121</v>
      </c>
      <c r="AK28" s="151">
        <f t="shared" si="8"/>
        <v>1555929.1380952392</v>
      </c>
      <c r="AL28" s="151">
        <f t="shared" si="8"/>
        <v>1563708.8666666681</v>
      </c>
      <c r="AM28" s="151">
        <f t="shared" si="8"/>
        <v>1571488.595238097</v>
      </c>
      <c r="AN28" s="151">
        <f t="shared" si="8"/>
        <v>1579268.3238095259</v>
      </c>
      <c r="AO28" s="151">
        <f t="shared" si="8"/>
        <v>1587048.0523809548</v>
      </c>
      <c r="AP28" s="151">
        <f t="shared" si="8"/>
        <v>1594827.7809523838</v>
      </c>
      <c r="AQ28" s="151">
        <f t="shared" si="8"/>
        <v>1602607.5095238136</v>
      </c>
      <c r="AR28" s="151">
        <f t="shared" si="8"/>
        <v>1610387.2380952416</v>
      </c>
      <c r="AS28" s="151">
        <f t="shared" si="8"/>
        <v>1618166.9666666696</v>
      </c>
      <c r="AT28" s="151">
        <f t="shared" si="8"/>
        <v>1625946.6952380966</v>
      </c>
      <c r="AU28" s="151">
        <f t="shared" si="8"/>
        <v>1633726.4238095256</v>
      </c>
      <c r="AV28" s="151">
        <f t="shared" si="8"/>
        <v>1641506.1523809545</v>
      </c>
      <c r="AW28" s="151">
        <f t="shared" si="8"/>
        <v>1649285.8809523834</v>
      </c>
      <c r="AX28" s="151">
        <f t="shared" si="8"/>
        <v>1657065.6095238123</v>
      </c>
      <c r="AY28" s="151">
        <f t="shared" si="8"/>
        <v>1664845.3380952412</v>
      </c>
      <c r="AZ28" s="151">
        <f t="shared" si="8"/>
        <v>1672625.066666672</v>
      </c>
      <c r="BA28" s="151">
        <f t="shared" si="8"/>
        <v>1680404.7952380991</v>
      </c>
      <c r="BB28" s="151">
        <f t="shared" si="8"/>
        <v>1688184.5238095298</v>
      </c>
      <c r="BC28" s="149"/>
    </row>
    <row r="29" spans="2:55" x14ac:dyDescent="0.25">
      <c r="B29" t="s">
        <v>90</v>
      </c>
      <c r="C29" s="150"/>
      <c r="D29" s="143">
        <f t="shared" ref="D29:AI29" si="9">D28/C28-1</f>
        <v>1.0292208579787854E-2</v>
      </c>
      <c r="E29" s="143">
        <f t="shared" si="9"/>
        <v>9.3826242535492987E-3</v>
      </c>
      <c r="F29" s="143">
        <f t="shared" si="9"/>
        <v>8.9194183041441111E-3</v>
      </c>
      <c r="G29" s="143">
        <f t="shared" si="9"/>
        <v>9.0261383825354091E-3</v>
      </c>
      <c r="H29" s="143">
        <f t="shared" si="9"/>
        <v>7.9949288317922029E-3</v>
      </c>
      <c r="I29" s="143">
        <f t="shared" si="9"/>
        <v>6.5728324421250317E-3</v>
      </c>
      <c r="J29" s="143">
        <f t="shared" si="9"/>
        <v>5.8301197596337673E-3</v>
      </c>
      <c r="K29" s="143">
        <f t="shared" si="9"/>
        <v>6.0193757427282613E-3</v>
      </c>
      <c r="L29" s="143">
        <f t="shared" si="9"/>
        <v>6.348234468409597E-3</v>
      </c>
      <c r="M29" s="143">
        <f t="shared" si="9"/>
        <v>1.7245932542433451E-3</v>
      </c>
      <c r="N29" s="143">
        <f t="shared" si="9"/>
        <v>4.7941843477854462E-3</v>
      </c>
      <c r="O29" s="143">
        <f t="shared" si="9"/>
        <v>2.6440434730612417E-3</v>
      </c>
      <c r="P29" s="143">
        <f t="shared" si="9"/>
        <v>2.2011735254847675E-3</v>
      </c>
      <c r="Q29" s="143">
        <f t="shared" si="9"/>
        <v>-3.5704033041017436E-3</v>
      </c>
      <c r="R29" s="143">
        <f t="shared" si="9"/>
        <v>1.9303148028804173E-2</v>
      </c>
      <c r="S29" s="143">
        <f t="shared" si="9"/>
        <v>5.5249269166139925E-3</v>
      </c>
      <c r="T29" s="143">
        <f t="shared" si="9"/>
        <v>5.4945698199186932E-3</v>
      </c>
      <c r="U29" s="143">
        <f t="shared" si="9"/>
        <v>5.4645444986394232E-3</v>
      </c>
      <c r="V29" s="143">
        <f t="shared" si="9"/>
        <v>5.4348455433228526E-3</v>
      </c>
      <c r="W29" s="143">
        <f t="shared" si="9"/>
        <v>5.4054676614938568E-3</v>
      </c>
      <c r="X29" s="143">
        <f t="shared" si="9"/>
        <v>5.3764056744847188E-3</v>
      </c>
      <c r="Y29" s="143">
        <f t="shared" si="9"/>
        <v>5.3476545144088838E-3</v>
      </c>
      <c r="Z29" s="143">
        <f t="shared" si="9"/>
        <v>5.3192092212026587E-3</v>
      </c>
      <c r="AA29" s="143">
        <f t="shared" si="9"/>
        <v>5.291064939787482E-3</v>
      </c>
      <c r="AB29" s="143">
        <f t="shared" si="9"/>
        <v>5.2632169172834864E-3</v>
      </c>
      <c r="AC29" s="143">
        <f t="shared" si="9"/>
        <v>5.2356605003660572E-3</v>
      </c>
      <c r="AD29" s="143">
        <f t="shared" si="9"/>
        <v>5.2083911326419319E-3</v>
      </c>
      <c r="AE29" s="143">
        <f t="shared" si="9"/>
        <v>5.1814043521607456E-3</v>
      </c>
      <c r="AF29" s="143">
        <f t="shared" si="9"/>
        <v>5.1546957889643252E-3</v>
      </c>
      <c r="AG29" s="143">
        <f t="shared" si="9"/>
        <v>5.128261162745229E-3</v>
      </c>
      <c r="AH29" s="143">
        <f t="shared" si="9"/>
        <v>5.1020962805412573E-3</v>
      </c>
      <c r="AI29" s="143">
        <f t="shared" si="9"/>
        <v>5.0761970345303276E-3</v>
      </c>
      <c r="AJ29" s="143">
        <f t="shared" ref="AJ29:BB29" si="10">AJ28/AI28-1</f>
        <v>5.0505593998830811E-3</v>
      </c>
      <c r="AK29" s="143">
        <f t="shared" si="10"/>
        <v>5.0251794326621191E-3</v>
      </c>
      <c r="AL29" s="143">
        <f t="shared" si="10"/>
        <v>5.0000532678196041E-3</v>
      </c>
      <c r="AM29" s="143">
        <f t="shared" si="10"/>
        <v>4.9751771172166226E-3</v>
      </c>
      <c r="AN29" s="143">
        <f t="shared" si="10"/>
        <v>4.9505472677326967E-3</v>
      </c>
      <c r="AO29" s="143">
        <f t="shared" si="10"/>
        <v>4.9261600794110461E-3</v>
      </c>
      <c r="AP29" s="143">
        <f t="shared" si="10"/>
        <v>4.9020119836682419E-3</v>
      </c>
      <c r="AQ29" s="143">
        <f t="shared" si="10"/>
        <v>4.8780994815527112E-3</v>
      </c>
      <c r="AR29" s="143">
        <f t="shared" si="10"/>
        <v>4.8544191420516469E-3</v>
      </c>
      <c r="AS29" s="143">
        <f t="shared" si="10"/>
        <v>4.8309676004572033E-3</v>
      </c>
      <c r="AT29" s="143">
        <f t="shared" si="10"/>
        <v>4.8077415567646664E-3</v>
      </c>
      <c r="AU29" s="143">
        <f t="shared" si="10"/>
        <v>4.7847377741307984E-3</v>
      </c>
      <c r="AV29" s="143">
        <f t="shared" si="10"/>
        <v>4.7619530773630458E-3</v>
      </c>
      <c r="AW29" s="143">
        <f t="shared" si="10"/>
        <v>4.739384351465592E-3</v>
      </c>
      <c r="AX29" s="143">
        <f t="shared" si="10"/>
        <v>4.7170285402167167E-3</v>
      </c>
      <c r="AY29" s="143">
        <f t="shared" si="10"/>
        <v>4.6948826447883452E-3</v>
      </c>
      <c r="AZ29" s="143">
        <f t="shared" si="10"/>
        <v>4.6729437224071191E-3</v>
      </c>
      <c r="BA29" s="143">
        <f t="shared" si="10"/>
        <v>4.6512088850438893E-3</v>
      </c>
      <c r="BB29" s="143">
        <f t="shared" si="10"/>
        <v>4.6296752981642708E-3</v>
      </c>
      <c r="BC29" s="149"/>
    </row>
    <row r="31" spans="2:55" x14ac:dyDescent="0.25">
      <c r="B31" t="s">
        <v>47</v>
      </c>
      <c r="C31" s="143">
        <f t="shared" ref="C31:AH31" si="11">C24/SUM(C$24:C$26)</f>
        <v>0.12317276715883242</v>
      </c>
      <c r="D31" s="143">
        <f t="shared" si="11"/>
        <v>0.12246168025962156</v>
      </c>
      <c r="E31" s="143">
        <f t="shared" si="11"/>
        <v>0.12088098438948332</v>
      </c>
      <c r="F31" s="143">
        <f t="shared" si="11"/>
        <v>0.11946628051303268</v>
      </c>
      <c r="G31" s="143">
        <f t="shared" si="11"/>
        <v>0.11813455178048655</v>
      </c>
      <c r="H31" s="143">
        <f t="shared" si="11"/>
        <v>0.11648008745830289</v>
      </c>
      <c r="I31" s="143">
        <f t="shared" si="11"/>
        <v>0.11395217192018797</v>
      </c>
      <c r="J31" s="143">
        <f t="shared" si="11"/>
        <v>0.11136288268273606</v>
      </c>
      <c r="K31" s="143">
        <f t="shared" si="11"/>
        <v>0.10842361599017995</v>
      </c>
      <c r="L31" s="143">
        <f t="shared" si="11"/>
        <v>0.10414602723456656</v>
      </c>
      <c r="M31" s="143">
        <f t="shared" si="11"/>
        <v>0.10130964328005815</v>
      </c>
      <c r="N31" s="143">
        <f t="shared" si="11"/>
        <v>9.9126262498142714E-2</v>
      </c>
      <c r="O31" s="143">
        <f t="shared" si="11"/>
        <v>9.7001632988832201E-2</v>
      </c>
      <c r="P31" s="143">
        <f t="shared" si="11"/>
        <v>9.5405864693976772E-2</v>
      </c>
      <c r="Q31" s="143">
        <f t="shared" si="11"/>
        <v>9.3474383400605737E-2</v>
      </c>
      <c r="R31" s="143">
        <f t="shared" si="11"/>
        <v>9.1674474530784436E-2</v>
      </c>
      <c r="S31" s="143">
        <f t="shared" si="11"/>
        <v>8.9567550530794307E-2</v>
      </c>
      <c r="T31" s="143">
        <f t="shared" si="11"/>
        <v>8.7483653290710742E-2</v>
      </c>
      <c r="U31" s="143">
        <f t="shared" si="11"/>
        <v>8.5422407369883629E-2</v>
      </c>
      <c r="V31" s="143">
        <f t="shared" si="11"/>
        <v>8.3383445445391516E-2</v>
      </c>
      <c r="W31" s="143">
        <f t="shared" si="11"/>
        <v>8.1366408093820508E-2</v>
      </c>
      <c r="X31" s="143">
        <f t="shared" si="11"/>
        <v>7.937094358004726E-2</v>
      </c>
      <c r="Y31" s="143">
        <f t="shared" si="11"/>
        <v>7.7396707652759106E-2</v>
      </c>
      <c r="Z31" s="143">
        <f t="shared" si="11"/>
        <v>7.5443363346465883E-2</v>
      </c>
      <c r="AA31" s="143">
        <f t="shared" si="11"/>
        <v>7.3510580789768798E-2</v>
      </c>
      <c r="AB31" s="143">
        <f t="shared" si="11"/>
        <v>7.1598037019648328E-2</v>
      </c>
      <c r="AC31" s="143">
        <f t="shared" si="11"/>
        <v>6.9705415801553303E-2</v>
      </c>
      <c r="AD31" s="143">
        <f t="shared" si="11"/>
        <v>6.7832407455091184E-2</v>
      </c>
      <c r="AE31" s="143">
        <f t="shared" si="11"/>
        <v>6.5978708685102E-2</v>
      </c>
      <c r="AF31" s="143">
        <f t="shared" si="11"/>
        <v>6.4144022417931421E-2</v>
      </c>
      <c r="AG31" s="143">
        <f t="shared" si="11"/>
        <v>6.2328057642720744E-2</v>
      </c>
      <c r="AH31" s="143">
        <f t="shared" si="11"/>
        <v>6.053052925752294E-2</v>
      </c>
      <c r="AI31" s="143">
        <f t="shared" ref="AI31:BB31" si="12">AI24/SUM(AI$24:AI$26)</f>
        <v>5.8751157920090079E-2</v>
      </c>
      <c r="AJ31" s="143">
        <f t="shared" si="12"/>
        <v>5.6989669903153628E-2</v>
      </c>
      <c r="AK31" s="143">
        <f t="shared" si="12"/>
        <v>5.5245796954047258E-2</v>
      </c>
      <c r="AL31" s="143">
        <f t="shared" si="12"/>
        <v>5.3519276158524275E-2</v>
      </c>
      <c r="AM31" s="143">
        <f t="shared" si="12"/>
        <v>5.1809849808615797E-2</v>
      </c>
      <c r="AN31" s="143">
        <f t="shared" si="12"/>
        <v>5.011726527439396E-2</v>
      </c>
      <c r="AO31" s="143">
        <f t="shared" si="12"/>
        <v>4.8441274879512969E-2</v>
      </c>
      <c r="AP31" s="143">
        <f t="shared" si="12"/>
        <v>4.67816357803841E-2</v>
      </c>
      <c r="AQ31" s="143">
        <f t="shared" si="12"/>
        <v>4.5138109848878623E-2</v>
      </c>
      <c r="AR31" s="143">
        <f t="shared" si="12"/>
        <v>4.3510463558425007E-2</v>
      </c>
      <c r="AS31" s="143">
        <f t="shared" si="12"/>
        <v>4.1898467873391479E-2</v>
      </c>
      <c r="AT31" s="143">
        <f t="shared" si="12"/>
        <v>4.0301898141649799E-2</v>
      </c>
      <c r="AU31" s="143">
        <f t="shared" si="12"/>
        <v>3.8720533990203219E-2</v>
      </c>
      <c r="AV31" s="143">
        <f t="shared" si="12"/>
        <v>3.7154159223782748E-2</v>
      </c>
      <c r="AW31" s="143">
        <f t="shared" si="12"/>
        <v>3.56025617263186E-2</v>
      </c>
      <c r="AX31" s="143">
        <f t="shared" si="12"/>
        <v>3.4065533365178979E-2</v>
      </c>
      <c r="AY31" s="143">
        <f t="shared" si="12"/>
        <v>3.2542869898102046E-2</v>
      </c>
      <c r="AZ31" s="143">
        <f t="shared" si="12"/>
        <v>3.1034370882719639E-2</v>
      </c>
      <c r="BA31" s="143">
        <f t="shared" si="12"/>
        <v>2.953983958859439E-2</v>
      </c>
      <c r="BB31" s="143">
        <f t="shared" si="12"/>
        <v>2.8059082911694004E-2</v>
      </c>
    </row>
    <row r="32" spans="2:55" x14ac:dyDescent="0.25">
      <c r="B32" t="s">
        <v>48</v>
      </c>
      <c r="C32" s="143">
        <f t="shared" ref="C32:AH32" si="13">C25/SUM(C$24:C$26)</f>
        <v>0.7845009652124445</v>
      </c>
      <c r="D32" s="143">
        <f t="shared" si="13"/>
        <v>0.78294606966098934</v>
      </c>
      <c r="E32" s="143">
        <f t="shared" si="13"/>
        <v>0.78265823833815218</v>
      </c>
      <c r="F32" s="143">
        <f t="shared" si="13"/>
        <v>0.7824623074302125</v>
      </c>
      <c r="G32" s="143">
        <f t="shared" si="13"/>
        <v>0.78227744294935764</v>
      </c>
      <c r="H32" s="143">
        <f t="shared" si="13"/>
        <v>0.78180701296545407</v>
      </c>
      <c r="I32" s="143">
        <f t="shared" si="13"/>
        <v>0.78254834475263224</v>
      </c>
      <c r="J32" s="143">
        <f t="shared" si="13"/>
        <v>0.78324855738089949</v>
      </c>
      <c r="K32" s="143">
        <f t="shared" si="13"/>
        <v>0.78384654407753851</v>
      </c>
      <c r="L32" s="143">
        <f t="shared" si="13"/>
        <v>0.78446304891162411</v>
      </c>
      <c r="M32" s="143">
        <f t="shared" si="13"/>
        <v>0.78589265921017948</v>
      </c>
      <c r="N32" s="143">
        <f t="shared" si="13"/>
        <v>0.78549037656600507</v>
      </c>
      <c r="O32" s="143">
        <f t="shared" si="13"/>
        <v>0.78486438385574764</v>
      </c>
      <c r="P32" s="143">
        <f t="shared" si="13"/>
        <v>0.78259309375806951</v>
      </c>
      <c r="Q32" s="143">
        <f t="shared" si="13"/>
        <v>0.78109490910986157</v>
      </c>
      <c r="R32" s="143">
        <f t="shared" si="13"/>
        <v>0.78378889508570104</v>
      </c>
      <c r="S32" s="143">
        <f t="shared" si="13"/>
        <v>0.78383660305219638</v>
      </c>
      <c r="T32" s="143">
        <f t="shared" si="13"/>
        <v>0.78388378961407879</v>
      </c>
      <c r="U32" s="143">
        <f t="shared" si="13"/>
        <v>0.78393046327261073</v>
      </c>
      <c r="V32" s="143">
        <f t="shared" si="13"/>
        <v>0.78397663234523796</v>
      </c>
      <c r="W32" s="143">
        <f t="shared" si="13"/>
        <v>0.78402230497053782</v>
      </c>
      <c r="X32" s="143">
        <f t="shared" si="13"/>
        <v>0.7840674891129964</v>
      </c>
      <c r="Y32" s="143">
        <f t="shared" si="13"/>
        <v>0.78411219256764009</v>
      </c>
      <c r="Z32" s="143">
        <f t="shared" si="13"/>
        <v>0.78415642296452048</v>
      </c>
      <c r="AA32" s="143">
        <f t="shared" si="13"/>
        <v>0.78420018777305511</v>
      </c>
      <c r="AB32" s="143">
        <f t="shared" si="13"/>
        <v>0.78424349430623042</v>
      </c>
      <c r="AC32" s="143">
        <f t="shared" si="13"/>
        <v>0.78428634972467937</v>
      </c>
      <c r="AD32" s="143">
        <f t="shared" si="13"/>
        <v>0.78432876104062543</v>
      </c>
      <c r="AE32" s="143">
        <f t="shared" si="13"/>
        <v>0.78437073512170707</v>
      </c>
      <c r="AF32" s="143">
        <f t="shared" si="13"/>
        <v>0.78441227869468999</v>
      </c>
      <c r="AG32" s="143">
        <f t="shared" si="13"/>
        <v>0.78445339834905348</v>
      </c>
      <c r="AH32" s="143">
        <f t="shared" si="13"/>
        <v>0.78449410054048319</v>
      </c>
      <c r="AI32" s="143">
        <f t="shared" ref="AI32:BB32" si="14">AI25/SUM(AI$24:AI$26)</f>
        <v>0.78453439159424088</v>
      </c>
      <c r="AJ32" s="143">
        <f t="shared" si="14"/>
        <v>0.78457427770844945</v>
      </c>
      <c r="AK32" s="143">
        <f t="shared" si="14"/>
        <v>0.78461376495726642</v>
      </c>
      <c r="AL32" s="143">
        <f t="shared" si="14"/>
        <v>0.78465285929397022</v>
      </c>
      <c r="AM32" s="143">
        <f t="shared" si="14"/>
        <v>0.78469156655395045</v>
      </c>
      <c r="AN32" s="143">
        <f t="shared" si="14"/>
        <v>0.78472989245761282</v>
      </c>
      <c r="AO32" s="143">
        <f t="shared" si="14"/>
        <v>0.78476784261319721</v>
      </c>
      <c r="AP32" s="143">
        <f t="shared" si="14"/>
        <v>0.78480542251951302</v>
      </c>
      <c r="AQ32" s="143">
        <f t="shared" si="14"/>
        <v>0.7848426375685964</v>
      </c>
      <c r="AR32" s="143">
        <f t="shared" si="14"/>
        <v>0.78487949304828564</v>
      </c>
      <c r="AS32" s="143">
        <f t="shared" si="14"/>
        <v>0.78491599414473334</v>
      </c>
      <c r="AT32" s="143">
        <f t="shared" si="14"/>
        <v>0.78495214594483054</v>
      </c>
      <c r="AU32" s="143">
        <f t="shared" si="14"/>
        <v>0.78498795343857641</v>
      </c>
      <c r="AV32" s="143">
        <f t="shared" si="14"/>
        <v>0.78502342152137128</v>
      </c>
      <c r="AW32" s="143">
        <f t="shared" si="14"/>
        <v>0.78505855499624855</v>
      </c>
      <c r="AX32" s="143">
        <f t="shared" si="14"/>
        <v>0.7850933585760429</v>
      </c>
      <c r="AY32" s="143">
        <f t="shared" si="14"/>
        <v>0.78512783688549781</v>
      </c>
      <c r="AZ32" s="143">
        <f t="shared" si="14"/>
        <v>0.78516199446331436</v>
      </c>
      <c r="BA32" s="143">
        <f t="shared" si="14"/>
        <v>0.78519583576414198</v>
      </c>
      <c r="BB32" s="143">
        <f t="shared" si="14"/>
        <v>0.78522936516051745</v>
      </c>
    </row>
    <row r="33" spans="1:208" x14ac:dyDescent="0.25">
      <c r="B33" t="s">
        <v>49</v>
      </c>
      <c r="C33" s="143">
        <f t="shared" ref="C33:AH33" si="15">C26/SUM(C$24:C$26)</f>
        <v>9.2326267628723035E-2</v>
      </c>
      <c r="D33" s="143">
        <f t="shared" si="15"/>
        <v>9.4592250079389054E-2</v>
      </c>
      <c r="E33" s="143">
        <f t="shared" si="15"/>
        <v>9.6460777272364531E-2</v>
      </c>
      <c r="F33" s="143">
        <f t="shared" si="15"/>
        <v>9.8071412056754848E-2</v>
      </c>
      <c r="G33" s="143">
        <f t="shared" si="15"/>
        <v>9.958800527015578E-2</v>
      </c>
      <c r="H33" s="143">
        <f t="shared" si="15"/>
        <v>0.10171289957624299</v>
      </c>
      <c r="I33" s="143">
        <f t="shared" si="15"/>
        <v>0.10349948332717981</v>
      </c>
      <c r="J33" s="143">
        <f t="shared" si="15"/>
        <v>0.10538855993636449</v>
      </c>
      <c r="K33" s="143">
        <f t="shared" si="15"/>
        <v>0.10772983993228158</v>
      </c>
      <c r="L33" s="143">
        <f t="shared" si="15"/>
        <v>0.11139092385380935</v>
      </c>
      <c r="M33" s="143">
        <f t="shared" si="15"/>
        <v>0.11279769750976243</v>
      </c>
      <c r="N33" s="143">
        <f t="shared" si="15"/>
        <v>0.11538336093585223</v>
      </c>
      <c r="O33" s="143">
        <f t="shared" si="15"/>
        <v>0.1181339831554202</v>
      </c>
      <c r="P33" s="143">
        <f t="shared" si="15"/>
        <v>0.12200104154795376</v>
      </c>
      <c r="Q33" s="143">
        <f t="shared" si="15"/>
        <v>0.12543070748953272</v>
      </c>
      <c r="R33" s="143">
        <f t="shared" si="15"/>
        <v>0.12453663038351451</v>
      </c>
      <c r="S33" s="143">
        <f t="shared" si="15"/>
        <v>0.12659584641700936</v>
      </c>
      <c r="T33" s="143">
        <f t="shared" si="15"/>
        <v>0.12863255709521043</v>
      </c>
      <c r="U33" s="143">
        <f t="shared" si="15"/>
        <v>0.13064712935750561</v>
      </c>
      <c r="V33" s="143">
        <f t="shared" si="15"/>
        <v>0.13263992220937054</v>
      </c>
      <c r="W33" s="143">
        <f t="shared" si="15"/>
        <v>0.13461128693564167</v>
      </c>
      <c r="X33" s="143">
        <f t="shared" si="15"/>
        <v>0.13656156730695629</v>
      </c>
      <c r="Y33" s="143">
        <f t="shared" si="15"/>
        <v>0.13849109977960078</v>
      </c>
      <c r="Z33" s="143">
        <f t="shared" si="15"/>
        <v>0.14040021368901368</v>
      </c>
      <c r="AA33" s="143">
        <f t="shared" si="15"/>
        <v>0.14228923143717614</v>
      </c>
      <c r="AB33" s="143">
        <f t="shared" si="15"/>
        <v>0.14415846867412124</v>
      </c>
      <c r="AC33" s="143">
        <f t="shared" si="15"/>
        <v>0.14600823447376735</v>
      </c>
      <c r="AD33" s="143">
        <f t="shared" si="15"/>
        <v>0.14783883150428342</v>
      </c>
      <c r="AE33" s="143">
        <f t="shared" si="15"/>
        <v>0.14965055619319095</v>
      </c>
      <c r="AF33" s="143">
        <f t="shared" si="15"/>
        <v>0.15144369888737863</v>
      </c>
      <c r="AG33" s="143">
        <f t="shared" si="15"/>
        <v>0.15321854400822574</v>
      </c>
      <c r="AH33" s="143">
        <f t="shared" si="15"/>
        <v>0.15497537020199384</v>
      </c>
      <c r="AI33" s="143">
        <f t="shared" ref="AI33:BB33" si="16">AI26/SUM(AI$24:AI$26)</f>
        <v>0.15671445048566904</v>
      </c>
      <c r="AJ33" s="143">
        <f t="shared" si="16"/>
        <v>0.15843605238839689</v>
      </c>
      <c r="AK33" s="143">
        <f t="shared" si="16"/>
        <v>0.1601404380886863</v>
      </c>
      <c r="AL33" s="143">
        <f t="shared" si="16"/>
        <v>0.16182786454750556</v>
      </c>
      <c r="AM33" s="143">
        <f t="shared" si="16"/>
        <v>0.16349858363743378</v>
      </c>
      <c r="AN33" s="143">
        <f t="shared" si="16"/>
        <v>0.16515284226799318</v>
      </c>
      <c r="AO33" s="143">
        <f t="shared" si="16"/>
        <v>0.16679088250728982</v>
      </c>
      <c r="AP33" s="143">
        <f t="shared" si="16"/>
        <v>0.16841294170010288</v>
      </c>
      <c r="AQ33" s="143">
        <f t="shared" si="16"/>
        <v>0.17001925258252498</v>
      </c>
      <c r="AR33" s="143">
        <f t="shared" si="16"/>
        <v>0.17161004339328939</v>
      </c>
      <c r="AS33" s="143">
        <f t="shared" si="16"/>
        <v>0.17318553798187517</v>
      </c>
      <c r="AT33" s="143">
        <f t="shared" si="16"/>
        <v>0.17474595591351971</v>
      </c>
      <c r="AU33" s="143">
        <f t="shared" si="16"/>
        <v>0.17629151257122036</v>
      </c>
      <c r="AV33" s="143">
        <f t="shared" si="16"/>
        <v>0.17782241925484596</v>
      </c>
      <c r="AW33" s="143">
        <f t="shared" si="16"/>
        <v>0.17933888327743286</v>
      </c>
      <c r="AX33" s="143">
        <f t="shared" si="16"/>
        <v>0.18084110805877812</v>
      </c>
      <c r="AY33" s="143">
        <f t="shared" si="16"/>
        <v>0.18232929321640015</v>
      </c>
      <c r="AZ33" s="143">
        <f t="shared" si="16"/>
        <v>0.18380363465396596</v>
      </c>
      <c r="BA33" s="143">
        <f t="shared" si="16"/>
        <v>0.18526432464726361</v>
      </c>
      <c r="BB33" s="143">
        <f t="shared" si="16"/>
        <v>0.18671155192778857</v>
      </c>
    </row>
    <row r="35" spans="1:208" x14ac:dyDescent="0.25">
      <c r="B35" t="s">
        <v>89</v>
      </c>
      <c r="C35" s="148">
        <f t="shared" ref="C35:AH35" si="17">C32</f>
        <v>0.7845009652124445</v>
      </c>
      <c r="D35" s="148">
        <f t="shared" si="17"/>
        <v>0.78294606966098934</v>
      </c>
      <c r="E35" s="148">
        <f t="shared" si="17"/>
        <v>0.78265823833815218</v>
      </c>
      <c r="F35" s="148">
        <f t="shared" si="17"/>
        <v>0.7824623074302125</v>
      </c>
      <c r="G35" s="148">
        <f t="shared" si="17"/>
        <v>0.78227744294935764</v>
      </c>
      <c r="H35" s="148">
        <f t="shared" si="17"/>
        <v>0.78180701296545407</v>
      </c>
      <c r="I35" s="148">
        <f t="shared" si="17"/>
        <v>0.78254834475263224</v>
      </c>
      <c r="J35" s="148">
        <f t="shared" si="17"/>
        <v>0.78324855738089949</v>
      </c>
      <c r="K35" s="148">
        <f t="shared" si="17"/>
        <v>0.78384654407753851</v>
      </c>
      <c r="L35" s="148">
        <f t="shared" si="17"/>
        <v>0.78446304891162411</v>
      </c>
      <c r="M35" s="148">
        <f t="shared" si="17"/>
        <v>0.78589265921017948</v>
      </c>
      <c r="N35" s="148">
        <f t="shared" si="17"/>
        <v>0.78549037656600507</v>
      </c>
      <c r="O35" s="148">
        <f t="shared" si="17"/>
        <v>0.78486438385574764</v>
      </c>
      <c r="P35" s="148">
        <f t="shared" si="17"/>
        <v>0.78259309375806951</v>
      </c>
      <c r="Q35" s="148">
        <f t="shared" si="17"/>
        <v>0.78109490910986157</v>
      </c>
      <c r="R35" s="148">
        <f t="shared" si="17"/>
        <v>0.78378889508570104</v>
      </c>
      <c r="S35" s="148">
        <f t="shared" si="17"/>
        <v>0.78383660305219638</v>
      </c>
      <c r="T35" s="148">
        <f t="shared" si="17"/>
        <v>0.78388378961407879</v>
      </c>
      <c r="U35" s="148">
        <f t="shared" si="17"/>
        <v>0.78393046327261073</v>
      </c>
      <c r="V35" s="148">
        <f t="shared" si="17"/>
        <v>0.78397663234523796</v>
      </c>
      <c r="W35" s="148">
        <f t="shared" si="17"/>
        <v>0.78402230497053782</v>
      </c>
      <c r="X35" s="148">
        <f t="shared" si="17"/>
        <v>0.7840674891129964</v>
      </c>
      <c r="Y35" s="148">
        <f t="shared" si="17"/>
        <v>0.78411219256764009</v>
      </c>
      <c r="Z35" s="148">
        <f t="shared" si="17"/>
        <v>0.78415642296452048</v>
      </c>
      <c r="AA35" s="148">
        <f t="shared" si="17"/>
        <v>0.78420018777305511</v>
      </c>
      <c r="AB35" s="148">
        <f t="shared" si="17"/>
        <v>0.78424349430623042</v>
      </c>
      <c r="AC35" s="148">
        <f t="shared" si="17"/>
        <v>0.78428634972467937</v>
      </c>
      <c r="AD35" s="148">
        <f t="shared" si="17"/>
        <v>0.78432876104062543</v>
      </c>
      <c r="AE35" s="148">
        <f t="shared" si="17"/>
        <v>0.78437073512170707</v>
      </c>
      <c r="AF35" s="148">
        <f t="shared" si="17"/>
        <v>0.78441227869468999</v>
      </c>
      <c r="AG35" s="148">
        <f t="shared" si="17"/>
        <v>0.78445339834905348</v>
      </c>
      <c r="AH35" s="148">
        <f t="shared" si="17"/>
        <v>0.78449410054048319</v>
      </c>
      <c r="AI35" s="148">
        <f t="shared" ref="AI35:BB35" si="18">AI32</f>
        <v>0.78453439159424088</v>
      </c>
      <c r="AJ35" s="148">
        <f t="shared" si="18"/>
        <v>0.78457427770844945</v>
      </c>
      <c r="AK35" s="148">
        <f t="shared" si="18"/>
        <v>0.78461376495726642</v>
      </c>
      <c r="AL35" s="148">
        <f t="shared" si="18"/>
        <v>0.78465285929397022</v>
      </c>
      <c r="AM35" s="148">
        <f t="shared" si="18"/>
        <v>0.78469156655395045</v>
      </c>
      <c r="AN35" s="148">
        <f t="shared" si="18"/>
        <v>0.78472989245761282</v>
      </c>
      <c r="AO35" s="148">
        <f t="shared" si="18"/>
        <v>0.78476784261319721</v>
      </c>
      <c r="AP35" s="148">
        <f t="shared" si="18"/>
        <v>0.78480542251951302</v>
      </c>
      <c r="AQ35" s="148">
        <f t="shared" si="18"/>
        <v>0.7848426375685964</v>
      </c>
      <c r="AR35" s="148">
        <f t="shared" si="18"/>
        <v>0.78487949304828564</v>
      </c>
      <c r="AS35" s="148">
        <f t="shared" si="18"/>
        <v>0.78491599414473334</v>
      </c>
      <c r="AT35" s="148">
        <f t="shared" si="18"/>
        <v>0.78495214594483054</v>
      </c>
      <c r="AU35" s="148">
        <f t="shared" si="18"/>
        <v>0.78498795343857641</v>
      </c>
      <c r="AV35" s="148">
        <f t="shared" si="18"/>
        <v>0.78502342152137128</v>
      </c>
      <c r="AW35" s="148">
        <f t="shared" si="18"/>
        <v>0.78505855499624855</v>
      </c>
      <c r="AX35" s="148">
        <f t="shared" si="18"/>
        <v>0.7850933585760429</v>
      </c>
      <c r="AY35" s="148">
        <f t="shared" si="18"/>
        <v>0.78512783688549781</v>
      </c>
      <c r="AZ35" s="148">
        <f t="shared" si="18"/>
        <v>0.78516199446331436</v>
      </c>
      <c r="BA35" s="148">
        <f t="shared" si="18"/>
        <v>0.78519583576414198</v>
      </c>
      <c r="BB35" s="148">
        <f t="shared" si="18"/>
        <v>0.78522936516051745</v>
      </c>
    </row>
    <row r="36" spans="1:208" x14ac:dyDescent="0.25">
      <c r="B36" t="s">
        <v>88</v>
      </c>
      <c r="C36" s="148">
        <f t="shared" ref="C36:AH36" si="19">1-C35</f>
        <v>0.2154990347875555</v>
      </c>
      <c r="D36" s="148">
        <f t="shared" si="19"/>
        <v>0.21705393033901066</v>
      </c>
      <c r="E36" s="148">
        <f t="shared" si="19"/>
        <v>0.21734176166184782</v>
      </c>
      <c r="F36" s="148">
        <f t="shared" si="19"/>
        <v>0.2175376925697875</v>
      </c>
      <c r="G36" s="148">
        <f t="shared" si="19"/>
        <v>0.21772255705064236</v>
      </c>
      <c r="H36" s="148">
        <f t="shared" si="19"/>
        <v>0.21819298703454593</v>
      </c>
      <c r="I36" s="148">
        <f t="shared" si="19"/>
        <v>0.21745165524736776</v>
      </c>
      <c r="J36" s="148">
        <f t="shared" si="19"/>
        <v>0.21675144261910051</v>
      </c>
      <c r="K36" s="148">
        <f t="shared" si="19"/>
        <v>0.21615345592246149</v>
      </c>
      <c r="L36" s="148">
        <f t="shared" si="19"/>
        <v>0.21553695108837589</v>
      </c>
      <c r="M36" s="148">
        <f t="shared" si="19"/>
        <v>0.21410734078982052</v>
      </c>
      <c r="N36" s="148">
        <f t="shared" si="19"/>
        <v>0.21450962343399493</v>
      </c>
      <c r="O36" s="148">
        <f t="shared" si="19"/>
        <v>0.21513561614425236</v>
      </c>
      <c r="P36" s="148">
        <f t="shared" si="19"/>
        <v>0.21740690624193049</v>
      </c>
      <c r="Q36" s="148">
        <f t="shared" si="19"/>
        <v>0.21890509089013843</v>
      </c>
      <c r="R36" s="148">
        <f t="shared" si="19"/>
        <v>0.21621110491429896</v>
      </c>
      <c r="S36" s="148">
        <f t="shared" si="19"/>
        <v>0.21616339694780362</v>
      </c>
      <c r="T36" s="148">
        <f t="shared" si="19"/>
        <v>0.21611621038592121</v>
      </c>
      <c r="U36" s="148">
        <f t="shared" si="19"/>
        <v>0.21606953672738927</v>
      </c>
      <c r="V36" s="148">
        <f t="shared" si="19"/>
        <v>0.21602336765476204</v>
      </c>
      <c r="W36" s="148">
        <f t="shared" si="19"/>
        <v>0.21597769502946218</v>
      </c>
      <c r="X36" s="148">
        <f t="shared" si="19"/>
        <v>0.2159325108870036</v>
      </c>
      <c r="Y36" s="148">
        <f t="shared" si="19"/>
        <v>0.21588780743235991</v>
      </c>
      <c r="Z36" s="148">
        <f t="shared" si="19"/>
        <v>0.21584357703547952</v>
      </c>
      <c r="AA36" s="148">
        <f t="shared" si="19"/>
        <v>0.21579981222694489</v>
      </c>
      <c r="AB36" s="148">
        <f t="shared" si="19"/>
        <v>0.21575650569376958</v>
      </c>
      <c r="AC36" s="148">
        <f t="shared" si="19"/>
        <v>0.21571365027532063</v>
      </c>
      <c r="AD36" s="148">
        <f t="shared" si="19"/>
        <v>0.21567123895937457</v>
      </c>
      <c r="AE36" s="148">
        <f t="shared" si="19"/>
        <v>0.21562926487829293</v>
      </c>
      <c r="AF36" s="148">
        <f t="shared" si="19"/>
        <v>0.21558772130531001</v>
      </c>
      <c r="AG36" s="148">
        <f t="shared" si="19"/>
        <v>0.21554660165094652</v>
      </c>
      <c r="AH36" s="148">
        <f t="shared" si="19"/>
        <v>0.21550589945951681</v>
      </c>
      <c r="AI36" s="148">
        <f t="shared" ref="AI36:BB36" si="20">1-AI35</f>
        <v>0.21546560840575912</v>
      </c>
      <c r="AJ36" s="148">
        <f t="shared" si="20"/>
        <v>0.21542572229155055</v>
      </c>
      <c r="AK36" s="148">
        <f t="shared" si="20"/>
        <v>0.21538623504273358</v>
      </c>
      <c r="AL36" s="148">
        <f t="shared" si="20"/>
        <v>0.21534714070602978</v>
      </c>
      <c r="AM36" s="148">
        <f t="shared" si="20"/>
        <v>0.21530843344604955</v>
      </c>
      <c r="AN36" s="148">
        <f t="shared" si="20"/>
        <v>0.21527010754238718</v>
      </c>
      <c r="AO36" s="148">
        <f t="shared" si="20"/>
        <v>0.21523215738680279</v>
      </c>
      <c r="AP36" s="148">
        <f t="shared" si="20"/>
        <v>0.21519457748048698</v>
      </c>
      <c r="AQ36" s="148">
        <f t="shared" si="20"/>
        <v>0.2151573624314036</v>
      </c>
      <c r="AR36" s="148">
        <f t="shared" si="20"/>
        <v>0.21512050695171436</v>
      </c>
      <c r="AS36" s="148">
        <f t="shared" si="20"/>
        <v>0.21508400585526666</v>
      </c>
      <c r="AT36" s="148">
        <f t="shared" si="20"/>
        <v>0.21504785405516946</v>
      </c>
      <c r="AU36" s="148">
        <f t="shared" si="20"/>
        <v>0.21501204656142359</v>
      </c>
      <c r="AV36" s="148">
        <f t="shared" si="20"/>
        <v>0.21497657847862872</v>
      </c>
      <c r="AW36" s="148">
        <f t="shared" si="20"/>
        <v>0.21494144500375145</v>
      </c>
      <c r="AX36" s="148">
        <f t="shared" si="20"/>
        <v>0.2149066414239571</v>
      </c>
      <c r="AY36" s="148">
        <f t="shared" si="20"/>
        <v>0.21487216311450219</v>
      </c>
      <c r="AZ36" s="148">
        <f t="shared" si="20"/>
        <v>0.21483800553668564</v>
      </c>
      <c r="BA36" s="148">
        <f t="shared" si="20"/>
        <v>0.21480416423585802</v>
      </c>
      <c r="BB36" s="148">
        <f t="shared" si="20"/>
        <v>0.21477063483948255</v>
      </c>
    </row>
    <row r="38" spans="1:208" ht="15.75" thickBot="1" x14ac:dyDescent="0.3"/>
    <row r="39" spans="1:208" ht="32.25" customHeight="1" thickBot="1" x14ac:dyDescent="0.3">
      <c r="A39" s="306" t="s">
        <v>87</v>
      </c>
      <c r="B39" s="308" t="s">
        <v>86</v>
      </c>
      <c r="C39" s="310" t="s">
        <v>81</v>
      </c>
      <c r="D39" s="312" t="s">
        <v>85</v>
      </c>
      <c r="E39" s="312" t="s">
        <v>84</v>
      </c>
      <c r="F39" s="312" t="s">
        <v>83</v>
      </c>
      <c r="G39" s="310" t="s">
        <v>48</v>
      </c>
      <c r="H39" s="312" t="s">
        <v>82</v>
      </c>
      <c r="I39" s="303" t="s">
        <v>81</v>
      </c>
      <c r="J39" s="304"/>
      <c r="K39" s="303" t="s">
        <v>80</v>
      </c>
      <c r="L39" s="304"/>
      <c r="M39" s="303" t="s">
        <v>79</v>
      </c>
      <c r="N39" s="304"/>
      <c r="O39" s="303" t="s">
        <v>78</v>
      </c>
      <c r="P39" s="304"/>
      <c r="Q39" s="303" t="s">
        <v>77</v>
      </c>
      <c r="R39" s="304"/>
      <c r="S39" s="303" t="s">
        <v>76</v>
      </c>
      <c r="T39" s="304"/>
      <c r="U39" s="303" t="s">
        <v>75</v>
      </c>
      <c r="V39" s="304"/>
      <c r="W39" s="303" t="s">
        <v>74</v>
      </c>
      <c r="X39" s="304"/>
      <c r="Y39" s="303" t="s">
        <v>73</v>
      </c>
      <c r="Z39" s="304"/>
      <c r="AA39" s="303" t="s">
        <v>72</v>
      </c>
      <c r="AB39" s="304"/>
      <c r="AC39" s="303" t="s">
        <v>71</v>
      </c>
      <c r="AD39" s="304"/>
      <c r="AE39" s="303" t="s">
        <v>70</v>
      </c>
      <c r="AF39" s="304"/>
      <c r="AG39" s="303" t="s">
        <v>69</v>
      </c>
      <c r="AH39" s="304"/>
      <c r="AI39" s="303" t="s">
        <v>68</v>
      </c>
      <c r="AJ39" s="304"/>
      <c r="AK39" s="303" t="s">
        <v>67</v>
      </c>
      <c r="AL39" s="304"/>
      <c r="AM39" s="303" t="s">
        <v>66</v>
      </c>
      <c r="AN39" s="304"/>
      <c r="AO39" s="303" t="s">
        <v>65</v>
      </c>
      <c r="AP39" s="304"/>
      <c r="AQ39" s="303" t="s">
        <v>64</v>
      </c>
      <c r="AR39" s="305"/>
      <c r="AS39" s="144"/>
    </row>
    <row r="40" spans="1:208" ht="32.25" customHeight="1" thickBot="1" x14ac:dyDescent="0.3">
      <c r="A40" s="307"/>
      <c r="B40" s="309"/>
      <c r="C40" s="311"/>
      <c r="D40" s="313"/>
      <c r="E40" s="313"/>
      <c r="F40" s="313"/>
      <c r="G40" s="311"/>
      <c r="H40" s="313"/>
      <c r="I40" s="146" t="s">
        <v>63</v>
      </c>
      <c r="J40" s="147" t="s">
        <v>62</v>
      </c>
      <c r="K40" s="146" t="s">
        <v>63</v>
      </c>
      <c r="L40" s="147" t="s">
        <v>62</v>
      </c>
      <c r="M40" s="146" t="s">
        <v>63</v>
      </c>
      <c r="N40" s="147" t="s">
        <v>62</v>
      </c>
      <c r="O40" s="146" t="s">
        <v>63</v>
      </c>
      <c r="P40" s="147" t="s">
        <v>62</v>
      </c>
      <c r="Q40" s="146" t="s">
        <v>63</v>
      </c>
      <c r="R40" s="147" t="s">
        <v>62</v>
      </c>
      <c r="S40" s="146" t="s">
        <v>63</v>
      </c>
      <c r="T40" s="147" t="s">
        <v>62</v>
      </c>
      <c r="U40" s="146" t="s">
        <v>63</v>
      </c>
      <c r="V40" s="147" t="s">
        <v>62</v>
      </c>
      <c r="W40" s="146" t="s">
        <v>63</v>
      </c>
      <c r="X40" s="147" t="s">
        <v>62</v>
      </c>
      <c r="Y40" s="146" t="s">
        <v>63</v>
      </c>
      <c r="Z40" s="147" t="s">
        <v>62</v>
      </c>
      <c r="AA40" s="146" t="s">
        <v>63</v>
      </c>
      <c r="AB40" s="147" t="s">
        <v>62</v>
      </c>
      <c r="AC40" s="146" t="s">
        <v>63</v>
      </c>
      <c r="AD40" s="147" t="s">
        <v>62</v>
      </c>
      <c r="AE40" s="146" t="s">
        <v>63</v>
      </c>
      <c r="AF40" s="147" t="s">
        <v>62</v>
      </c>
      <c r="AG40" s="146" t="s">
        <v>63</v>
      </c>
      <c r="AH40" s="147" t="s">
        <v>62</v>
      </c>
      <c r="AI40" s="146" t="s">
        <v>63</v>
      </c>
      <c r="AJ40" s="147" t="s">
        <v>62</v>
      </c>
      <c r="AK40" s="146" t="s">
        <v>63</v>
      </c>
      <c r="AL40" s="147" t="s">
        <v>62</v>
      </c>
      <c r="AM40" s="146" t="s">
        <v>63</v>
      </c>
      <c r="AN40" s="147" t="s">
        <v>62</v>
      </c>
      <c r="AO40" s="146" t="s">
        <v>63</v>
      </c>
      <c r="AP40" s="147" t="s">
        <v>62</v>
      </c>
      <c r="AQ40" s="146" t="s">
        <v>63</v>
      </c>
      <c r="AR40" s="145" t="s">
        <v>62</v>
      </c>
      <c r="AS40" s="144"/>
    </row>
    <row r="41" spans="1:208" x14ac:dyDescent="0.25">
      <c r="A41" s="1">
        <v>2001</v>
      </c>
      <c r="B41" t="s">
        <v>61</v>
      </c>
      <c r="C41" s="142">
        <v>1383450</v>
      </c>
      <c r="D41" s="142"/>
      <c r="E41" s="142">
        <f t="shared" ref="E41:E55" si="21">SUM(K41:L41)</f>
        <v>105493</v>
      </c>
      <c r="F41" s="142">
        <f t="shared" ref="F41:F55" si="22">SUM(M41:N41)+SUM(O41:P41)/2</f>
        <v>157409.5</v>
      </c>
      <c r="G41" s="142">
        <f t="shared" ref="G41:G55" si="23">SUM(O41:P41)/2+SUM(Q41:AJ41)</f>
        <v>1002558.5</v>
      </c>
      <c r="H41" s="142">
        <f t="shared" ref="H41:H55" si="24">SUM(AK41:AR41)</f>
        <v>117989</v>
      </c>
      <c r="I41">
        <v>646183</v>
      </c>
      <c r="J41">
        <v>737267</v>
      </c>
      <c r="K41">
        <v>53883</v>
      </c>
      <c r="L41">
        <v>51610</v>
      </c>
      <c r="M41">
        <v>52577</v>
      </c>
      <c r="N41">
        <v>51085</v>
      </c>
      <c r="O41">
        <v>54673</v>
      </c>
      <c r="P41">
        <v>52822</v>
      </c>
      <c r="Q41">
        <v>61999</v>
      </c>
      <c r="R41">
        <v>61487</v>
      </c>
      <c r="S41">
        <v>62571</v>
      </c>
      <c r="T41">
        <v>64768</v>
      </c>
      <c r="U41">
        <v>53216</v>
      </c>
      <c r="V41">
        <v>56118</v>
      </c>
      <c r="W41">
        <v>47235</v>
      </c>
      <c r="X41">
        <v>51957</v>
      </c>
      <c r="Y41">
        <v>49915</v>
      </c>
      <c r="Z41">
        <v>58143</v>
      </c>
      <c r="AA41">
        <v>47733</v>
      </c>
      <c r="AB41">
        <v>56862</v>
      </c>
      <c r="AC41">
        <v>41233</v>
      </c>
      <c r="AD41">
        <v>51592</v>
      </c>
      <c r="AE41">
        <v>34199</v>
      </c>
      <c r="AF41">
        <v>43617</v>
      </c>
      <c r="AG41">
        <v>25337</v>
      </c>
      <c r="AH41">
        <v>33538</v>
      </c>
      <c r="AI41">
        <v>19656</v>
      </c>
      <c r="AJ41">
        <v>27635</v>
      </c>
      <c r="AK41">
        <v>16082</v>
      </c>
      <c r="AL41">
        <v>24766</v>
      </c>
      <c r="AM41">
        <v>12112</v>
      </c>
      <c r="AN41">
        <v>20831</v>
      </c>
      <c r="AO41">
        <v>7459</v>
      </c>
      <c r="AP41">
        <v>14302</v>
      </c>
      <c r="AQ41">
        <v>6303</v>
      </c>
      <c r="AR41">
        <v>16134</v>
      </c>
      <c r="GZ41" s="141"/>
    </row>
    <row r="42" spans="1:208" x14ac:dyDescent="0.25">
      <c r="A42" s="1">
        <f t="shared" ref="A42:A55" si="25">A41+1</f>
        <v>2002</v>
      </c>
      <c r="B42" t="s">
        <v>61</v>
      </c>
      <c r="C42" s="142">
        <v>1394905</v>
      </c>
      <c r="D42" s="143">
        <f t="shared" ref="D42:D55" si="26">C42/C41-1</f>
        <v>8.2800245762406632E-3</v>
      </c>
      <c r="E42" s="142">
        <f t="shared" si="21"/>
        <v>103795</v>
      </c>
      <c r="F42" s="142">
        <f t="shared" si="22"/>
        <v>158111.5</v>
      </c>
      <c r="G42" s="142">
        <f t="shared" si="23"/>
        <v>1010869.5</v>
      </c>
      <c r="H42" s="142">
        <f t="shared" si="24"/>
        <v>122129</v>
      </c>
      <c r="I42">
        <v>651309</v>
      </c>
      <c r="J42">
        <v>743596</v>
      </c>
      <c r="K42">
        <v>53019</v>
      </c>
      <c r="L42">
        <v>50776</v>
      </c>
      <c r="M42">
        <v>53115</v>
      </c>
      <c r="N42">
        <v>51541</v>
      </c>
      <c r="O42">
        <v>54180</v>
      </c>
      <c r="P42">
        <v>52731</v>
      </c>
      <c r="Q42">
        <v>59595</v>
      </c>
      <c r="R42">
        <v>59236</v>
      </c>
      <c r="S42">
        <v>64508</v>
      </c>
      <c r="T42">
        <v>66252</v>
      </c>
      <c r="U42">
        <v>54349</v>
      </c>
      <c r="V42">
        <v>57653</v>
      </c>
      <c r="W42">
        <v>47742</v>
      </c>
      <c r="X42">
        <v>52104</v>
      </c>
      <c r="Y42">
        <v>48715</v>
      </c>
      <c r="Z42">
        <v>56595</v>
      </c>
      <c r="AA42">
        <v>48410</v>
      </c>
      <c r="AB42">
        <v>57371</v>
      </c>
      <c r="AC42">
        <v>42265</v>
      </c>
      <c r="AD42">
        <v>52677</v>
      </c>
      <c r="AE42">
        <v>34907</v>
      </c>
      <c r="AF42">
        <v>44893</v>
      </c>
      <c r="AG42">
        <v>26721</v>
      </c>
      <c r="AH42">
        <v>35318</v>
      </c>
      <c r="AI42">
        <v>20207</v>
      </c>
      <c r="AJ42">
        <v>27896</v>
      </c>
      <c r="AK42">
        <v>16165</v>
      </c>
      <c r="AL42">
        <v>25156</v>
      </c>
      <c r="AM42">
        <v>12589</v>
      </c>
      <c r="AN42">
        <v>21069</v>
      </c>
      <c r="AO42">
        <v>7859</v>
      </c>
      <c r="AP42">
        <v>15136</v>
      </c>
      <c r="AQ42">
        <v>6963</v>
      </c>
      <c r="AR42">
        <v>17192</v>
      </c>
      <c r="GZ42" s="141"/>
    </row>
    <row r="43" spans="1:208" x14ac:dyDescent="0.25">
      <c r="A43" s="1">
        <f t="shared" si="25"/>
        <v>2003</v>
      </c>
      <c r="B43" t="s">
        <v>61</v>
      </c>
      <c r="C43" s="142">
        <v>1405803</v>
      </c>
      <c r="D43" s="143">
        <f t="shared" si="26"/>
        <v>7.8127184288536711E-3</v>
      </c>
      <c r="E43" s="142">
        <f t="shared" si="21"/>
        <v>102579</v>
      </c>
      <c r="F43" s="142">
        <f t="shared" si="22"/>
        <v>157535</v>
      </c>
      <c r="G43" s="142">
        <f t="shared" si="23"/>
        <v>1019979</v>
      </c>
      <c r="H43" s="142">
        <f t="shared" si="24"/>
        <v>125710</v>
      </c>
      <c r="I43">
        <v>656066</v>
      </c>
      <c r="J43">
        <v>749737</v>
      </c>
      <c r="K43">
        <v>52408</v>
      </c>
      <c r="L43">
        <v>50171</v>
      </c>
      <c r="M43">
        <v>53210</v>
      </c>
      <c r="N43">
        <v>51592</v>
      </c>
      <c r="O43">
        <v>53298</v>
      </c>
      <c r="P43">
        <v>52168</v>
      </c>
      <c r="Q43">
        <v>58334</v>
      </c>
      <c r="R43">
        <v>57924</v>
      </c>
      <c r="S43">
        <v>65327</v>
      </c>
      <c r="T43">
        <v>67131</v>
      </c>
      <c r="U43">
        <v>55930</v>
      </c>
      <c r="V43">
        <v>59543</v>
      </c>
      <c r="W43">
        <v>48524</v>
      </c>
      <c r="X43">
        <v>52403</v>
      </c>
      <c r="Y43">
        <v>47429</v>
      </c>
      <c r="Z43">
        <v>54791</v>
      </c>
      <c r="AA43">
        <v>48624</v>
      </c>
      <c r="AB43">
        <v>57731</v>
      </c>
      <c r="AC43">
        <v>43440</v>
      </c>
      <c r="AD43">
        <v>53717</v>
      </c>
      <c r="AE43">
        <v>35834</v>
      </c>
      <c r="AF43">
        <v>46318</v>
      </c>
      <c r="AG43">
        <v>28037</v>
      </c>
      <c r="AH43">
        <v>36905</v>
      </c>
      <c r="AI43">
        <v>20712</v>
      </c>
      <c r="AJ43">
        <v>28592</v>
      </c>
      <c r="AK43">
        <v>16378</v>
      </c>
      <c r="AL43">
        <v>25361</v>
      </c>
      <c r="AM43">
        <v>12781</v>
      </c>
      <c r="AN43">
        <v>21342</v>
      </c>
      <c r="AO43">
        <v>8257</v>
      </c>
      <c r="AP43">
        <v>15738</v>
      </c>
      <c r="AQ43">
        <v>7543</v>
      </c>
      <c r="AR43">
        <v>18310</v>
      </c>
      <c r="GZ43" s="141"/>
    </row>
    <row r="44" spans="1:208" x14ac:dyDescent="0.25">
      <c r="A44" s="1">
        <f t="shared" si="25"/>
        <v>2004</v>
      </c>
      <c r="B44" t="s">
        <v>61</v>
      </c>
      <c r="C44" s="142">
        <v>1415294</v>
      </c>
      <c r="D44" s="143">
        <f t="shared" si="26"/>
        <v>6.7513015692810541E-3</v>
      </c>
      <c r="E44" s="142">
        <f t="shared" si="21"/>
        <v>100446</v>
      </c>
      <c r="F44" s="142">
        <f t="shared" si="22"/>
        <v>157080</v>
      </c>
      <c r="G44" s="142">
        <f t="shared" si="23"/>
        <v>1028819</v>
      </c>
      <c r="H44" s="142">
        <f t="shared" si="24"/>
        <v>128949</v>
      </c>
      <c r="I44">
        <v>660201</v>
      </c>
      <c r="J44">
        <v>755093</v>
      </c>
      <c r="K44">
        <v>51471</v>
      </c>
      <c r="L44">
        <v>48975</v>
      </c>
      <c r="M44">
        <v>53346</v>
      </c>
      <c r="N44">
        <v>51536</v>
      </c>
      <c r="O44">
        <v>52531</v>
      </c>
      <c r="P44">
        <v>51865</v>
      </c>
      <c r="Q44">
        <v>57904</v>
      </c>
      <c r="R44">
        <v>57405</v>
      </c>
      <c r="S44">
        <v>65194</v>
      </c>
      <c r="T44">
        <v>67038</v>
      </c>
      <c r="U44">
        <v>57591</v>
      </c>
      <c r="V44">
        <v>61131</v>
      </c>
      <c r="W44">
        <v>49279</v>
      </c>
      <c r="X44">
        <v>52956</v>
      </c>
      <c r="Y44">
        <v>46410</v>
      </c>
      <c r="Z44">
        <v>53087</v>
      </c>
      <c r="AA44">
        <v>48843</v>
      </c>
      <c r="AB44">
        <v>58110</v>
      </c>
      <c r="AC44">
        <v>43937</v>
      </c>
      <c r="AD44">
        <v>54402</v>
      </c>
      <c r="AE44">
        <v>37106</v>
      </c>
      <c r="AF44">
        <v>47851</v>
      </c>
      <c r="AG44">
        <v>29081</v>
      </c>
      <c r="AH44">
        <v>38531</v>
      </c>
      <c r="AI44">
        <v>21350</v>
      </c>
      <c r="AJ44">
        <v>29415</v>
      </c>
      <c r="AK44">
        <v>16597</v>
      </c>
      <c r="AL44">
        <v>25560</v>
      </c>
      <c r="AM44">
        <v>12947</v>
      </c>
      <c r="AN44">
        <v>21558</v>
      </c>
      <c r="AO44">
        <v>8571</v>
      </c>
      <c r="AP44">
        <v>16440</v>
      </c>
      <c r="AQ44">
        <v>8043</v>
      </c>
      <c r="AR44">
        <v>19233</v>
      </c>
      <c r="GZ44" s="141"/>
    </row>
    <row r="45" spans="1:208" x14ac:dyDescent="0.25">
      <c r="A45" s="1">
        <f t="shared" si="25"/>
        <v>2005</v>
      </c>
      <c r="B45" t="s">
        <v>61</v>
      </c>
      <c r="C45" s="142">
        <v>1423857</v>
      </c>
      <c r="D45" s="143">
        <f t="shared" si="26"/>
        <v>6.0503330050152293E-3</v>
      </c>
      <c r="E45" s="142">
        <f t="shared" si="21"/>
        <v>97141</v>
      </c>
      <c r="F45" s="142">
        <f t="shared" si="22"/>
        <v>156731</v>
      </c>
      <c r="G45" s="142">
        <f t="shared" si="23"/>
        <v>1037860</v>
      </c>
      <c r="H45" s="142">
        <f t="shared" si="24"/>
        <v>132125</v>
      </c>
      <c r="I45">
        <v>663899</v>
      </c>
      <c r="J45">
        <v>759958</v>
      </c>
      <c r="K45">
        <v>49858</v>
      </c>
      <c r="L45">
        <v>47283</v>
      </c>
      <c r="M45">
        <v>53044</v>
      </c>
      <c r="N45">
        <v>51312</v>
      </c>
      <c r="O45">
        <v>52871</v>
      </c>
      <c r="P45">
        <v>51879</v>
      </c>
      <c r="Q45">
        <v>57463</v>
      </c>
      <c r="R45">
        <v>57265</v>
      </c>
      <c r="S45">
        <v>64253</v>
      </c>
      <c r="T45">
        <v>65846</v>
      </c>
      <c r="U45">
        <v>59434</v>
      </c>
      <c r="V45">
        <v>63312</v>
      </c>
      <c r="W45">
        <v>50030</v>
      </c>
      <c r="X45">
        <v>53655</v>
      </c>
      <c r="Y45">
        <v>45847</v>
      </c>
      <c r="Z45">
        <v>52017</v>
      </c>
      <c r="AA45">
        <v>48217</v>
      </c>
      <c r="AB45">
        <v>57608</v>
      </c>
      <c r="AC45">
        <v>44974</v>
      </c>
      <c r="AD45">
        <v>55254</v>
      </c>
      <c r="AE45">
        <v>38093</v>
      </c>
      <c r="AF45">
        <v>48828</v>
      </c>
      <c r="AG45">
        <v>30344</v>
      </c>
      <c r="AH45">
        <v>40386</v>
      </c>
      <c r="AI45">
        <v>22085</v>
      </c>
      <c r="AJ45">
        <v>30574</v>
      </c>
      <c r="AK45">
        <v>16959</v>
      </c>
      <c r="AL45">
        <v>25599</v>
      </c>
      <c r="AM45">
        <v>13013</v>
      </c>
      <c r="AN45">
        <v>21828</v>
      </c>
      <c r="AO45">
        <v>8909</v>
      </c>
      <c r="AP45">
        <v>17137</v>
      </c>
      <c r="AQ45">
        <v>8505</v>
      </c>
      <c r="AR45">
        <v>20175</v>
      </c>
      <c r="GZ45" s="141"/>
    </row>
    <row r="46" spans="1:208" x14ac:dyDescent="0.25">
      <c r="A46" s="1">
        <f t="shared" si="25"/>
        <v>2006</v>
      </c>
      <c r="B46" t="s">
        <v>61</v>
      </c>
      <c r="C46" s="142">
        <v>1431130</v>
      </c>
      <c r="D46" s="143">
        <f t="shared" si="26"/>
        <v>5.1079567681304727E-3</v>
      </c>
      <c r="E46" s="142">
        <f t="shared" si="21"/>
        <v>93807</v>
      </c>
      <c r="F46" s="142">
        <f t="shared" si="22"/>
        <v>155771.5</v>
      </c>
      <c r="G46" s="142">
        <f t="shared" si="23"/>
        <v>1045528.5</v>
      </c>
      <c r="H46" s="142">
        <f t="shared" si="24"/>
        <v>136023</v>
      </c>
      <c r="I46">
        <v>666998</v>
      </c>
      <c r="J46">
        <v>764132</v>
      </c>
      <c r="K46">
        <v>48258</v>
      </c>
      <c r="L46">
        <v>45549</v>
      </c>
      <c r="M46">
        <v>52781</v>
      </c>
      <c r="N46">
        <v>50794</v>
      </c>
      <c r="O46">
        <v>52626</v>
      </c>
      <c r="P46">
        <v>51767</v>
      </c>
      <c r="Q46">
        <v>56598</v>
      </c>
      <c r="R46">
        <v>56575</v>
      </c>
      <c r="S46">
        <v>63445</v>
      </c>
      <c r="T46">
        <v>65210</v>
      </c>
      <c r="U46">
        <v>61391</v>
      </c>
      <c r="V46">
        <v>64962</v>
      </c>
      <c r="W46">
        <v>50846</v>
      </c>
      <c r="X46">
        <v>54681</v>
      </c>
      <c r="Y46">
        <v>45407</v>
      </c>
      <c r="Z46">
        <v>51143</v>
      </c>
      <c r="AA46">
        <v>47616</v>
      </c>
      <c r="AB46">
        <v>56820</v>
      </c>
      <c r="AC46">
        <v>45602</v>
      </c>
      <c r="AD46">
        <v>55760</v>
      </c>
      <c r="AE46">
        <v>39008</v>
      </c>
      <c r="AF46">
        <v>50202</v>
      </c>
      <c r="AG46">
        <v>31466</v>
      </c>
      <c r="AH46">
        <v>41713</v>
      </c>
      <c r="AI46">
        <v>22907</v>
      </c>
      <c r="AJ46">
        <v>31980</v>
      </c>
      <c r="AK46">
        <v>17270</v>
      </c>
      <c r="AL46">
        <v>25794</v>
      </c>
      <c r="AM46">
        <v>13376</v>
      </c>
      <c r="AN46">
        <v>22171</v>
      </c>
      <c r="AO46">
        <v>9495</v>
      </c>
      <c r="AP46">
        <v>17892</v>
      </c>
      <c r="AQ46">
        <v>8906</v>
      </c>
      <c r="AR46">
        <v>21119</v>
      </c>
      <c r="GZ46" s="141"/>
    </row>
    <row r="47" spans="1:208" x14ac:dyDescent="0.25">
      <c r="A47" s="1">
        <f t="shared" si="25"/>
        <v>2007</v>
      </c>
      <c r="B47" t="s">
        <v>61</v>
      </c>
      <c r="C47" s="142">
        <v>1438350</v>
      </c>
      <c r="D47" s="143">
        <f t="shared" si="26"/>
        <v>5.0449644686367812E-3</v>
      </c>
      <c r="E47" s="142">
        <f t="shared" si="21"/>
        <v>92237</v>
      </c>
      <c r="F47" s="142">
        <f t="shared" si="22"/>
        <v>153392.5</v>
      </c>
      <c r="G47" s="142">
        <f t="shared" si="23"/>
        <v>1053398.5</v>
      </c>
      <c r="H47" s="142">
        <f t="shared" si="24"/>
        <v>139322</v>
      </c>
      <c r="I47">
        <v>669879</v>
      </c>
      <c r="J47">
        <v>768471</v>
      </c>
      <c r="K47">
        <v>47378</v>
      </c>
      <c r="L47">
        <v>44859</v>
      </c>
      <c r="M47">
        <v>51660</v>
      </c>
      <c r="N47">
        <v>49612</v>
      </c>
      <c r="O47">
        <v>52658</v>
      </c>
      <c r="P47">
        <v>51583</v>
      </c>
      <c r="Q47">
        <v>55869</v>
      </c>
      <c r="R47">
        <v>56002</v>
      </c>
      <c r="S47">
        <v>61570</v>
      </c>
      <c r="T47">
        <v>63359</v>
      </c>
      <c r="U47">
        <v>63682</v>
      </c>
      <c r="V47">
        <v>67263</v>
      </c>
      <c r="W47">
        <v>51866</v>
      </c>
      <c r="X47">
        <v>56116</v>
      </c>
      <c r="Y47">
        <v>46048</v>
      </c>
      <c r="Z47">
        <v>51281</v>
      </c>
      <c r="AA47">
        <v>46395</v>
      </c>
      <c r="AB47">
        <v>55171</v>
      </c>
      <c r="AC47">
        <v>46080</v>
      </c>
      <c r="AD47">
        <v>56178</v>
      </c>
      <c r="AE47">
        <v>40076</v>
      </c>
      <c r="AF47">
        <v>51345</v>
      </c>
      <c r="AG47">
        <v>32238</v>
      </c>
      <c r="AH47">
        <v>42964</v>
      </c>
      <c r="AI47">
        <v>24107</v>
      </c>
      <c r="AJ47">
        <v>33668</v>
      </c>
      <c r="AK47">
        <v>17835</v>
      </c>
      <c r="AL47">
        <v>26150</v>
      </c>
      <c r="AM47">
        <v>13366</v>
      </c>
      <c r="AN47">
        <v>22577</v>
      </c>
      <c r="AO47">
        <v>9749</v>
      </c>
      <c r="AP47">
        <v>18165</v>
      </c>
      <c r="AQ47">
        <v>9302</v>
      </c>
      <c r="AR47">
        <v>22178</v>
      </c>
      <c r="GZ47" s="141"/>
    </row>
    <row r="48" spans="1:208" x14ac:dyDescent="0.25">
      <c r="A48" s="1">
        <f t="shared" si="25"/>
        <v>2008</v>
      </c>
      <c r="B48" t="s">
        <v>61</v>
      </c>
      <c r="C48" s="142">
        <v>1444697</v>
      </c>
      <c r="D48" s="143">
        <f t="shared" si="26"/>
        <v>4.4126951020266869E-3</v>
      </c>
      <c r="E48" s="142">
        <f t="shared" si="21"/>
        <v>90736</v>
      </c>
      <c r="F48" s="142">
        <f t="shared" si="22"/>
        <v>150781</v>
      </c>
      <c r="G48" s="142">
        <f t="shared" si="23"/>
        <v>1060488</v>
      </c>
      <c r="H48" s="142">
        <f t="shared" si="24"/>
        <v>142692</v>
      </c>
      <c r="I48">
        <v>672305</v>
      </c>
      <c r="J48">
        <v>772392</v>
      </c>
      <c r="K48">
        <v>46578</v>
      </c>
      <c r="L48">
        <v>44158</v>
      </c>
      <c r="M48">
        <v>50472</v>
      </c>
      <c r="N48">
        <v>48342</v>
      </c>
      <c r="O48">
        <v>52515</v>
      </c>
      <c r="P48">
        <v>51419</v>
      </c>
      <c r="Q48">
        <v>54529</v>
      </c>
      <c r="R48">
        <v>54762</v>
      </c>
      <c r="S48">
        <v>60514</v>
      </c>
      <c r="T48">
        <v>62204</v>
      </c>
      <c r="U48">
        <v>64970</v>
      </c>
      <c r="V48">
        <v>68729</v>
      </c>
      <c r="W48">
        <v>53597</v>
      </c>
      <c r="X48">
        <v>58212</v>
      </c>
      <c r="Y48">
        <v>46508</v>
      </c>
      <c r="Z48">
        <v>51257</v>
      </c>
      <c r="AA48">
        <v>45276</v>
      </c>
      <c r="AB48">
        <v>53508</v>
      </c>
      <c r="AC48">
        <v>46314</v>
      </c>
      <c r="AD48">
        <v>56585</v>
      </c>
      <c r="AE48">
        <v>41169</v>
      </c>
      <c r="AF48">
        <v>52355</v>
      </c>
      <c r="AG48">
        <v>33213</v>
      </c>
      <c r="AH48">
        <v>44416</v>
      </c>
      <c r="AI48">
        <v>25286</v>
      </c>
      <c r="AJ48">
        <v>35117</v>
      </c>
      <c r="AK48">
        <v>18209</v>
      </c>
      <c r="AL48">
        <v>26872</v>
      </c>
      <c r="AM48">
        <v>13604</v>
      </c>
      <c r="AN48">
        <v>22852</v>
      </c>
      <c r="AO48">
        <v>9887</v>
      </c>
      <c r="AP48">
        <v>18433</v>
      </c>
      <c r="AQ48">
        <v>9664</v>
      </c>
      <c r="AR48">
        <v>23171</v>
      </c>
      <c r="GZ48" s="141"/>
    </row>
    <row r="49" spans="1:208" x14ac:dyDescent="0.25">
      <c r="A49" s="1">
        <f t="shared" si="25"/>
        <v>2009</v>
      </c>
      <c r="B49" t="s">
        <v>61</v>
      </c>
      <c r="C49" s="142">
        <v>1452417</v>
      </c>
      <c r="D49" s="143">
        <f t="shared" si="26"/>
        <v>5.3436810625342446E-3</v>
      </c>
      <c r="E49" s="142">
        <f t="shared" si="21"/>
        <v>90306</v>
      </c>
      <c r="F49" s="142">
        <f t="shared" si="22"/>
        <v>147685</v>
      </c>
      <c r="G49" s="142">
        <f t="shared" si="23"/>
        <v>1067686</v>
      </c>
      <c r="H49" s="142">
        <f t="shared" si="24"/>
        <v>146740</v>
      </c>
      <c r="I49">
        <v>675364</v>
      </c>
      <c r="J49">
        <v>777053</v>
      </c>
      <c r="K49">
        <v>46151</v>
      </c>
      <c r="L49">
        <v>44155</v>
      </c>
      <c r="M49">
        <v>49096</v>
      </c>
      <c r="N49">
        <v>46649</v>
      </c>
      <c r="O49">
        <v>52649</v>
      </c>
      <c r="P49">
        <v>51231</v>
      </c>
      <c r="Q49">
        <v>53258</v>
      </c>
      <c r="R49">
        <v>53671</v>
      </c>
      <c r="S49">
        <v>60226</v>
      </c>
      <c r="T49">
        <v>61674</v>
      </c>
      <c r="U49">
        <v>65508</v>
      </c>
      <c r="V49">
        <v>69354</v>
      </c>
      <c r="W49">
        <v>55285</v>
      </c>
      <c r="X49">
        <v>60089</v>
      </c>
      <c r="Y49">
        <v>47090</v>
      </c>
      <c r="Z49">
        <v>51706</v>
      </c>
      <c r="AA49">
        <v>44329</v>
      </c>
      <c r="AB49">
        <v>51950</v>
      </c>
      <c r="AC49">
        <v>46339</v>
      </c>
      <c r="AD49">
        <v>56718</v>
      </c>
      <c r="AE49">
        <v>41670</v>
      </c>
      <c r="AF49">
        <v>53176</v>
      </c>
      <c r="AG49">
        <v>34619</v>
      </c>
      <c r="AH49">
        <v>46037</v>
      </c>
      <c r="AI49">
        <v>26291</v>
      </c>
      <c r="AJ49">
        <v>36756</v>
      </c>
      <c r="AK49">
        <v>18812</v>
      </c>
      <c r="AL49">
        <v>27685</v>
      </c>
      <c r="AM49">
        <v>13960</v>
      </c>
      <c r="AN49">
        <v>23283</v>
      </c>
      <c r="AO49">
        <v>10138</v>
      </c>
      <c r="AP49">
        <v>18820</v>
      </c>
      <c r="AQ49">
        <v>9943</v>
      </c>
      <c r="AR49">
        <v>24099</v>
      </c>
      <c r="GZ49" s="141"/>
    </row>
    <row r="50" spans="1:208" x14ac:dyDescent="0.25">
      <c r="A50" s="1">
        <f t="shared" si="25"/>
        <v>2010</v>
      </c>
      <c r="B50" t="s">
        <v>61</v>
      </c>
      <c r="C50" s="142">
        <v>1460481</v>
      </c>
      <c r="D50" s="143">
        <f t="shared" si="26"/>
        <v>5.5521244931724389E-3</v>
      </c>
      <c r="E50" s="142">
        <f t="shared" si="21"/>
        <v>89723</v>
      </c>
      <c r="F50" s="142">
        <f t="shared" si="22"/>
        <v>142759</v>
      </c>
      <c r="G50" s="142">
        <f t="shared" si="23"/>
        <v>1075309</v>
      </c>
      <c r="H50" s="142">
        <f t="shared" si="24"/>
        <v>152690</v>
      </c>
      <c r="I50">
        <v>678720</v>
      </c>
      <c r="J50">
        <v>781761</v>
      </c>
      <c r="K50">
        <v>45794</v>
      </c>
      <c r="L50">
        <v>43929</v>
      </c>
      <c r="M50">
        <v>46803</v>
      </c>
      <c r="N50">
        <v>44261</v>
      </c>
      <c r="O50">
        <v>52389</v>
      </c>
      <c r="P50">
        <v>51001</v>
      </c>
      <c r="Q50">
        <v>53077</v>
      </c>
      <c r="R50">
        <v>52952</v>
      </c>
      <c r="S50">
        <v>59651</v>
      </c>
      <c r="T50">
        <v>61387</v>
      </c>
      <c r="U50">
        <v>64987</v>
      </c>
      <c r="V50">
        <v>68718</v>
      </c>
      <c r="W50">
        <v>57584</v>
      </c>
      <c r="X50">
        <v>62738</v>
      </c>
      <c r="Y50">
        <v>47691</v>
      </c>
      <c r="Z50">
        <v>52284</v>
      </c>
      <c r="AA50">
        <v>43752</v>
      </c>
      <c r="AB50">
        <v>50966</v>
      </c>
      <c r="AC50">
        <v>45751</v>
      </c>
      <c r="AD50">
        <v>56240</v>
      </c>
      <c r="AE50">
        <v>42707</v>
      </c>
      <c r="AF50">
        <v>54065</v>
      </c>
      <c r="AG50">
        <v>35693</v>
      </c>
      <c r="AH50">
        <v>47187</v>
      </c>
      <c r="AI50">
        <v>27640</v>
      </c>
      <c r="AJ50">
        <v>38544</v>
      </c>
      <c r="AK50">
        <v>19747</v>
      </c>
      <c r="AL50">
        <v>29169</v>
      </c>
      <c r="AM50">
        <v>14650</v>
      </c>
      <c r="AN50">
        <v>23715</v>
      </c>
      <c r="AO50">
        <v>10518</v>
      </c>
      <c r="AP50">
        <v>19356</v>
      </c>
      <c r="AQ50">
        <v>10286</v>
      </c>
      <c r="AR50">
        <v>25249</v>
      </c>
      <c r="GZ50" s="141"/>
    </row>
    <row r="51" spans="1:208" x14ac:dyDescent="0.25">
      <c r="A51" s="1">
        <f t="shared" si="25"/>
        <v>2011</v>
      </c>
      <c r="B51" t="s">
        <v>61</v>
      </c>
      <c r="C51" s="142">
        <v>1463596</v>
      </c>
      <c r="D51" s="143">
        <f t="shared" si="26"/>
        <v>2.1328589690656763E-3</v>
      </c>
      <c r="E51" s="142">
        <f t="shared" si="21"/>
        <v>90474</v>
      </c>
      <c r="F51" s="142">
        <f t="shared" si="22"/>
        <v>139110.5</v>
      </c>
      <c r="G51" s="142">
        <f t="shared" si="23"/>
        <v>1079126.5</v>
      </c>
      <c r="H51" s="142">
        <f t="shared" si="24"/>
        <v>154885</v>
      </c>
      <c r="I51">
        <v>679704</v>
      </c>
      <c r="J51">
        <v>783892</v>
      </c>
      <c r="K51">
        <v>46060</v>
      </c>
      <c r="L51">
        <v>44414</v>
      </c>
      <c r="M51">
        <v>45338</v>
      </c>
      <c r="N51">
        <v>42810</v>
      </c>
      <c r="O51">
        <v>51775</v>
      </c>
      <c r="P51">
        <v>50150</v>
      </c>
      <c r="Q51">
        <v>53060</v>
      </c>
      <c r="R51">
        <v>52979</v>
      </c>
      <c r="S51">
        <v>58433</v>
      </c>
      <c r="T51">
        <v>60281</v>
      </c>
      <c r="U51">
        <v>64411</v>
      </c>
      <c r="V51">
        <v>68393</v>
      </c>
      <c r="W51">
        <v>59775</v>
      </c>
      <c r="X51">
        <v>64727</v>
      </c>
      <c r="Y51">
        <v>48287</v>
      </c>
      <c r="Z51">
        <v>53059</v>
      </c>
      <c r="AA51">
        <v>43471</v>
      </c>
      <c r="AB51">
        <v>50177</v>
      </c>
      <c r="AC51">
        <v>45200</v>
      </c>
      <c r="AD51">
        <v>55306</v>
      </c>
      <c r="AE51">
        <v>43185</v>
      </c>
      <c r="AF51">
        <v>54381</v>
      </c>
      <c r="AG51">
        <v>36457</v>
      </c>
      <c r="AH51">
        <v>48471</v>
      </c>
      <c r="AI51">
        <v>28501</v>
      </c>
      <c r="AJ51">
        <v>39610</v>
      </c>
      <c r="AK51">
        <v>20133</v>
      </c>
      <c r="AL51">
        <v>30051</v>
      </c>
      <c r="AM51">
        <v>14552</v>
      </c>
      <c r="AN51">
        <v>23630</v>
      </c>
      <c r="AO51">
        <v>10431</v>
      </c>
      <c r="AP51">
        <v>19333</v>
      </c>
      <c r="AQ51">
        <v>10635</v>
      </c>
      <c r="AR51">
        <v>26120</v>
      </c>
      <c r="GZ51" s="141"/>
    </row>
    <row r="52" spans="1:208" x14ac:dyDescent="0.25">
      <c r="A52" s="1">
        <f t="shared" si="25"/>
        <v>2012</v>
      </c>
      <c r="B52" t="s">
        <v>61</v>
      </c>
      <c r="C52" s="142">
        <v>1471380</v>
      </c>
      <c r="D52" s="143">
        <f t="shared" si="26"/>
        <v>5.3184075386922824E-3</v>
      </c>
      <c r="E52" s="142">
        <f t="shared" si="21"/>
        <v>91675</v>
      </c>
      <c r="F52" s="142">
        <f t="shared" si="22"/>
        <v>136765</v>
      </c>
      <c r="G52" s="142">
        <f t="shared" si="23"/>
        <v>1083745</v>
      </c>
      <c r="H52" s="142">
        <f t="shared" si="24"/>
        <v>159195</v>
      </c>
      <c r="I52">
        <v>682953</v>
      </c>
      <c r="J52">
        <v>788427</v>
      </c>
      <c r="K52">
        <v>46620</v>
      </c>
      <c r="L52">
        <v>45055</v>
      </c>
      <c r="M52">
        <v>44679</v>
      </c>
      <c r="N52">
        <v>42403</v>
      </c>
      <c r="O52">
        <v>50507</v>
      </c>
      <c r="P52">
        <v>48859</v>
      </c>
      <c r="Q52">
        <v>53309</v>
      </c>
      <c r="R52">
        <v>53137</v>
      </c>
      <c r="S52">
        <v>57829</v>
      </c>
      <c r="T52">
        <v>59734</v>
      </c>
      <c r="U52">
        <v>62697</v>
      </c>
      <c r="V52">
        <v>66608</v>
      </c>
      <c r="W52">
        <v>62191</v>
      </c>
      <c r="X52">
        <v>67434</v>
      </c>
      <c r="Y52">
        <v>49320</v>
      </c>
      <c r="Z52">
        <v>54487</v>
      </c>
      <c r="AA52">
        <v>44191</v>
      </c>
      <c r="AB52">
        <v>50340</v>
      </c>
      <c r="AC52">
        <v>44046</v>
      </c>
      <c r="AD52">
        <v>53679</v>
      </c>
      <c r="AE52">
        <v>43481</v>
      </c>
      <c r="AF52">
        <v>54629</v>
      </c>
      <c r="AG52">
        <v>37479</v>
      </c>
      <c r="AH52">
        <v>49564</v>
      </c>
      <c r="AI52">
        <v>29215</v>
      </c>
      <c r="AJ52">
        <v>40692</v>
      </c>
      <c r="AK52">
        <v>21172</v>
      </c>
      <c r="AL52">
        <v>31509</v>
      </c>
      <c r="AM52">
        <v>14957</v>
      </c>
      <c r="AN52">
        <v>23860</v>
      </c>
      <c r="AO52">
        <v>10301</v>
      </c>
      <c r="AP52">
        <v>19548</v>
      </c>
      <c r="AQ52">
        <v>10959</v>
      </c>
      <c r="AR52">
        <v>26889</v>
      </c>
      <c r="GZ52" s="141"/>
    </row>
    <row r="53" spans="1:208" x14ac:dyDescent="0.25">
      <c r="A53" s="1">
        <f t="shared" si="25"/>
        <v>2013</v>
      </c>
      <c r="B53" t="s">
        <v>61</v>
      </c>
      <c r="C53" s="142">
        <v>1476953</v>
      </c>
      <c r="D53" s="143">
        <f t="shared" si="26"/>
        <v>3.7876007557531288E-3</v>
      </c>
      <c r="E53" s="142">
        <f t="shared" si="21"/>
        <v>93600</v>
      </c>
      <c r="F53" s="142">
        <f t="shared" si="22"/>
        <v>134187.5</v>
      </c>
      <c r="G53" s="142">
        <f t="shared" si="23"/>
        <v>1085744.5</v>
      </c>
      <c r="H53" s="142">
        <f t="shared" si="24"/>
        <v>163421</v>
      </c>
      <c r="I53">
        <v>685255</v>
      </c>
      <c r="J53">
        <v>791698</v>
      </c>
      <c r="K53">
        <v>47673</v>
      </c>
      <c r="L53">
        <v>45927</v>
      </c>
      <c r="M53">
        <v>43992</v>
      </c>
      <c r="N53">
        <v>41924</v>
      </c>
      <c r="O53">
        <v>49101</v>
      </c>
      <c r="P53">
        <v>47442</v>
      </c>
      <c r="Q53">
        <v>53453</v>
      </c>
      <c r="R53">
        <v>53328</v>
      </c>
      <c r="S53">
        <v>56472</v>
      </c>
      <c r="T53">
        <v>58442</v>
      </c>
      <c r="U53">
        <v>61466</v>
      </c>
      <c r="V53">
        <v>65216</v>
      </c>
      <c r="W53">
        <v>63430</v>
      </c>
      <c r="X53">
        <v>68840</v>
      </c>
      <c r="Y53">
        <v>50968</v>
      </c>
      <c r="Z53">
        <v>56666</v>
      </c>
      <c r="AA53">
        <v>44541</v>
      </c>
      <c r="AB53">
        <v>50164</v>
      </c>
      <c r="AC53">
        <v>43092</v>
      </c>
      <c r="AD53">
        <v>52090</v>
      </c>
      <c r="AE53">
        <v>43666</v>
      </c>
      <c r="AF53">
        <v>54854</v>
      </c>
      <c r="AG53">
        <v>38337</v>
      </c>
      <c r="AH53">
        <v>50348</v>
      </c>
      <c r="AI53">
        <v>30054</v>
      </c>
      <c r="AJ53">
        <v>42046</v>
      </c>
      <c r="AK53">
        <v>22165</v>
      </c>
      <c r="AL53">
        <v>32631</v>
      </c>
      <c r="AM53">
        <v>15163</v>
      </c>
      <c r="AN53">
        <v>24381</v>
      </c>
      <c r="AO53">
        <v>10505</v>
      </c>
      <c r="AP53">
        <v>19800</v>
      </c>
      <c r="AQ53">
        <v>11177</v>
      </c>
      <c r="AR53">
        <v>27599</v>
      </c>
      <c r="GZ53" s="141"/>
    </row>
    <row r="54" spans="1:208" x14ac:dyDescent="0.25">
      <c r="A54" s="1">
        <f t="shared" si="25"/>
        <v>2014</v>
      </c>
      <c r="B54" t="s">
        <v>61</v>
      </c>
      <c r="C54" s="142">
        <v>1480967</v>
      </c>
      <c r="D54" s="143">
        <f t="shared" si="26"/>
        <v>2.7177574371020086E-3</v>
      </c>
      <c r="E54" s="142">
        <f t="shared" si="21"/>
        <v>94569</v>
      </c>
      <c r="F54" s="142">
        <f t="shared" si="22"/>
        <v>132270.5</v>
      </c>
      <c r="G54" s="142">
        <f t="shared" si="23"/>
        <v>1084985.5</v>
      </c>
      <c r="H54" s="142">
        <f t="shared" si="24"/>
        <v>169142</v>
      </c>
      <c r="I54">
        <v>686364</v>
      </c>
      <c r="J54">
        <v>794603</v>
      </c>
      <c r="K54">
        <v>48274</v>
      </c>
      <c r="L54">
        <v>46295</v>
      </c>
      <c r="M54">
        <v>43648</v>
      </c>
      <c r="N54">
        <v>42014</v>
      </c>
      <c r="O54">
        <v>47614</v>
      </c>
      <c r="P54">
        <v>45603</v>
      </c>
      <c r="Q54">
        <v>53457</v>
      </c>
      <c r="R54">
        <v>53042</v>
      </c>
      <c r="S54">
        <v>54571</v>
      </c>
      <c r="T54">
        <v>56734</v>
      </c>
      <c r="U54">
        <v>60256</v>
      </c>
      <c r="V54">
        <v>63667</v>
      </c>
      <c r="W54">
        <v>63512</v>
      </c>
      <c r="X54">
        <v>69009</v>
      </c>
      <c r="Y54">
        <v>52494</v>
      </c>
      <c r="Z54">
        <v>58467</v>
      </c>
      <c r="AA54">
        <v>45003</v>
      </c>
      <c r="AB54">
        <v>50526</v>
      </c>
      <c r="AC54">
        <v>42328</v>
      </c>
      <c r="AD54">
        <v>50807</v>
      </c>
      <c r="AE54">
        <v>43841</v>
      </c>
      <c r="AF54">
        <v>55162</v>
      </c>
      <c r="AG54">
        <v>38877</v>
      </c>
      <c r="AH54">
        <v>51336</v>
      </c>
      <c r="AI54">
        <v>31488</v>
      </c>
      <c r="AJ54">
        <v>43800</v>
      </c>
      <c r="AK54">
        <v>23197</v>
      </c>
      <c r="AL54">
        <v>34376</v>
      </c>
      <c r="AM54">
        <v>15615</v>
      </c>
      <c r="AN54">
        <v>25086</v>
      </c>
      <c r="AO54">
        <v>10814</v>
      </c>
      <c r="AP54">
        <v>20273</v>
      </c>
      <c r="AQ54">
        <v>11375</v>
      </c>
      <c r="AR54">
        <v>28406</v>
      </c>
      <c r="GZ54" s="141"/>
    </row>
    <row r="55" spans="1:208" x14ac:dyDescent="0.25">
      <c r="A55" s="1">
        <f t="shared" si="25"/>
        <v>2015</v>
      </c>
      <c r="B55" t="s">
        <v>61</v>
      </c>
      <c r="C55" s="142">
        <v>1475717</v>
      </c>
      <c r="D55" s="143">
        <f t="shared" si="26"/>
        <v>-3.5449810833056983E-3</v>
      </c>
      <c r="E55" s="142">
        <f t="shared" si="21"/>
        <v>94269</v>
      </c>
      <c r="F55" s="142">
        <f t="shared" si="22"/>
        <v>129130</v>
      </c>
      <c r="G55" s="142">
        <f t="shared" si="23"/>
        <v>1079042</v>
      </c>
      <c r="H55" s="142">
        <f t="shared" si="24"/>
        <v>173276</v>
      </c>
      <c r="I55">
        <v>683753</v>
      </c>
      <c r="J55">
        <v>791964</v>
      </c>
      <c r="K55">
        <v>48182</v>
      </c>
      <c r="L55">
        <v>46087</v>
      </c>
      <c r="M55">
        <v>43144</v>
      </c>
      <c r="N55">
        <v>41826</v>
      </c>
      <c r="O55">
        <v>45128</v>
      </c>
      <c r="P55">
        <v>43192</v>
      </c>
      <c r="Q55">
        <v>53202</v>
      </c>
      <c r="R55">
        <v>52915</v>
      </c>
      <c r="S55">
        <v>54629</v>
      </c>
      <c r="T55">
        <v>56463</v>
      </c>
      <c r="U55">
        <v>59357</v>
      </c>
      <c r="V55">
        <v>63081</v>
      </c>
      <c r="W55">
        <v>62278</v>
      </c>
      <c r="X55">
        <v>67572</v>
      </c>
      <c r="Y55">
        <v>54237</v>
      </c>
      <c r="Z55">
        <v>60527</v>
      </c>
      <c r="AA55">
        <v>45185</v>
      </c>
      <c r="AB55">
        <v>50582</v>
      </c>
      <c r="AC55">
        <v>41432</v>
      </c>
      <c r="AD55">
        <v>49378</v>
      </c>
      <c r="AE55">
        <v>42881</v>
      </c>
      <c r="AF55">
        <v>54041</v>
      </c>
      <c r="AG55">
        <v>39392</v>
      </c>
      <c r="AH55">
        <v>51487</v>
      </c>
      <c r="AI55">
        <v>31999</v>
      </c>
      <c r="AJ55">
        <v>44244</v>
      </c>
      <c r="AK55">
        <v>23958</v>
      </c>
      <c r="AL55">
        <v>35449</v>
      </c>
      <c r="AM55">
        <v>16141</v>
      </c>
      <c r="AN55">
        <v>25891</v>
      </c>
      <c r="AO55">
        <v>11046</v>
      </c>
      <c r="AP55">
        <v>20153</v>
      </c>
      <c r="AQ55">
        <v>11562</v>
      </c>
      <c r="AR55">
        <v>29076</v>
      </c>
      <c r="GZ55" s="141"/>
    </row>
    <row r="64" spans="1:208" x14ac:dyDescent="0.25">
      <c r="B64" t="s">
        <v>60</v>
      </c>
    </row>
    <row r="70" spans="3:3" x14ac:dyDescent="0.25">
      <c r="C70" s="140"/>
    </row>
  </sheetData>
  <mergeCells count="26">
    <mergeCell ref="A39:A40"/>
    <mergeCell ref="B39:B40"/>
    <mergeCell ref="C39:C40"/>
    <mergeCell ref="I39:J39"/>
    <mergeCell ref="D39:D40"/>
    <mergeCell ref="H39:H40"/>
    <mergeCell ref="G39:G40"/>
    <mergeCell ref="F39:F40"/>
    <mergeCell ref="E39:E40"/>
    <mergeCell ref="AG39:AH39"/>
    <mergeCell ref="K39:L39"/>
    <mergeCell ref="M39:N39"/>
    <mergeCell ref="O39:P39"/>
    <mergeCell ref="Q39:R39"/>
    <mergeCell ref="S39:T39"/>
    <mergeCell ref="AE39:AF39"/>
    <mergeCell ref="U39:V39"/>
    <mergeCell ref="W39:X39"/>
    <mergeCell ref="Y39:Z39"/>
    <mergeCell ref="AA39:AB39"/>
    <mergeCell ref="AC39:AD39"/>
    <mergeCell ref="AI39:AJ39"/>
    <mergeCell ref="AK39:AL39"/>
    <mergeCell ref="AM39:AN39"/>
    <mergeCell ref="AO39:AP39"/>
    <mergeCell ref="AQ39:AR39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5:AT130"/>
  <sheetViews>
    <sheetView showGridLines="0" zoomScaleNormal="100" workbookViewId="0">
      <selection activeCell="D8" sqref="D8"/>
    </sheetView>
  </sheetViews>
  <sheetFormatPr defaultRowHeight="15" x14ac:dyDescent="0.25"/>
  <cols>
    <col min="3" max="3" width="18.42578125" bestFit="1" customWidth="1"/>
    <col min="4" max="38" width="5.28515625" style="157" customWidth="1"/>
    <col min="41" max="45" width="9.7109375" customWidth="1"/>
    <col min="46" max="51" width="18.28515625" customWidth="1"/>
  </cols>
  <sheetData>
    <row r="5" spans="3:38" x14ac:dyDescent="0.25">
      <c r="C5" s="130" t="s">
        <v>130</v>
      </c>
      <c r="D5" s="182" t="s">
        <v>116</v>
      </c>
      <c r="E5" s="185" t="s">
        <v>115</v>
      </c>
      <c r="F5" s="188" t="s">
        <v>114</v>
      </c>
      <c r="G5" s="184" t="s">
        <v>113</v>
      </c>
      <c r="H5" s="183" t="s">
        <v>112</v>
      </c>
      <c r="I5" s="183" t="s">
        <v>111</v>
      </c>
      <c r="J5" s="182" t="s">
        <v>110</v>
      </c>
      <c r="K5" s="182" t="s">
        <v>116</v>
      </c>
      <c r="L5" s="185" t="s">
        <v>115</v>
      </c>
      <c r="M5" s="188" t="s">
        <v>114</v>
      </c>
      <c r="N5" s="184" t="s">
        <v>113</v>
      </c>
      <c r="O5" s="183" t="s">
        <v>112</v>
      </c>
      <c r="P5" s="183" t="s">
        <v>111</v>
      </c>
      <c r="Q5" s="182" t="s">
        <v>110</v>
      </c>
      <c r="R5" s="182" t="s">
        <v>116</v>
      </c>
      <c r="S5" s="185" t="s">
        <v>115</v>
      </c>
      <c r="T5" s="188" t="s">
        <v>114</v>
      </c>
      <c r="U5" s="184" t="s">
        <v>113</v>
      </c>
      <c r="V5" s="183" t="s">
        <v>112</v>
      </c>
      <c r="W5" s="183" t="s">
        <v>111</v>
      </c>
      <c r="X5" s="182" t="s">
        <v>110</v>
      </c>
      <c r="Y5" s="182" t="s">
        <v>116</v>
      </c>
      <c r="Z5" s="185" t="s">
        <v>115</v>
      </c>
      <c r="AA5" s="188" t="s">
        <v>114</v>
      </c>
      <c r="AB5" s="184" t="s">
        <v>113</v>
      </c>
      <c r="AC5" s="183" t="s">
        <v>112</v>
      </c>
      <c r="AD5" s="183" t="s">
        <v>111</v>
      </c>
      <c r="AE5" s="182" t="s">
        <v>110</v>
      </c>
      <c r="AF5" s="182" t="s">
        <v>116</v>
      </c>
      <c r="AG5" s="185" t="s">
        <v>115</v>
      </c>
      <c r="AH5" s="188" t="s">
        <v>114</v>
      </c>
      <c r="AI5" s="184" t="s">
        <v>113</v>
      </c>
      <c r="AJ5" s="183" t="s">
        <v>112</v>
      </c>
      <c r="AK5" s="183" t="s">
        <v>111</v>
      </c>
      <c r="AL5" s="182" t="s">
        <v>110</v>
      </c>
    </row>
    <row r="6" spans="3:38" x14ac:dyDescent="0.25">
      <c r="C6" s="130" t="s">
        <v>129</v>
      </c>
      <c r="D6" s="182" t="s">
        <v>102</v>
      </c>
      <c r="E6" s="185" t="s">
        <v>105</v>
      </c>
      <c r="F6" s="188" t="s">
        <v>104</v>
      </c>
      <c r="G6" s="184" t="s">
        <v>104</v>
      </c>
      <c r="H6" s="183" t="s">
        <v>103</v>
      </c>
      <c r="I6" s="183" t="s">
        <v>103</v>
      </c>
      <c r="J6" s="182" t="s">
        <v>102</v>
      </c>
      <c r="K6" s="182" t="s">
        <v>102</v>
      </c>
      <c r="L6" s="185" t="s">
        <v>105</v>
      </c>
      <c r="M6" s="188" t="s">
        <v>104</v>
      </c>
      <c r="N6" s="184" t="s">
        <v>104</v>
      </c>
      <c r="O6" s="183" t="s">
        <v>103</v>
      </c>
      <c r="P6" s="183" t="s">
        <v>103</v>
      </c>
      <c r="Q6" s="182" t="s">
        <v>102</v>
      </c>
      <c r="R6" s="182" t="s">
        <v>102</v>
      </c>
      <c r="S6" s="185" t="s">
        <v>105</v>
      </c>
      <c r="T6" s="188" t="s">
        <v>104</v>
      </c>
      <c r="U6" s="184" t="s">
        <v>104</v>
      </c>
      <c r="V6" s="183" t="s">
        <v>103</v>
      </c>
      <c r="W6" s="183" t="s">
        <v>103</v>
      </c>
      <c r="X6" s="182" t="s">
        <v>102</v>
      </c>
      <c r="Y6" s="182" t="s">
        <v>102</v>
      </c>
      <c r="Z6" s="185" t="s">
        <v>105</v>
      </c>
      <c r="AA6" s="188" t="s">
        <v>104</v>
      </c>
      <c r="AB6" s="184" t="s">
        <v>104</v>
      </c>
      <c r="AC6" s="183" t="s">
        <v>103</v>
      </c>
      <c r="AD6" s="183" t="s">
        <v>103</v>
      </c>
      <c r="AE6" s="182" t="s">
        <v>102</v>
      </c>
      <c r="AF6" s="182" t="s">
        <v>102</v>
      </c>
      <c r="AG6" s="185" t="s">
        <v>105</v>
      </c>
      <c r="AH6" s="188" t="s">
        <v>104</v>
      </c>
      <c r="AI6" s="184" t="s">
        <v>104</v>
      </c>
      <c r="AJ6" s="183" t="s">
        <v>103</v>
      </c>
      <c r="AK6" s="183" t="s">
        <v>103</v>
      </c>
      <c r="AL6" s="182" t="s">
        <v>102</v>
      </c>
    </row>
    <row r="7" spans="3:38" x14ac:dyDescent="0.25">
      <c r="C7" s="189" t="s">
        <v>128</v>
      </c>
      <c r="D7" s="182">
        <v>1</v>
      </c>
      <c r="E7" s="185">
        <v>2</v>
      </c>
      <c r="F7" s="186">
        <v>3</v>
      </c>
      <c r="G7" s="186">
        <v>4</v>
      </c>
      <c r="H7" s="186">
        <v>5</v>
      </c>
      <c r="I7" s="186">
        <v>6</v>
      </c>
      <c r="J7" s="182">
        <v>7</v>
      </c>
      <c r="K7" s="182">
        <v>8</v>
      </c>
      <c r="L7" s="185">
        <v>9</v>
      </c>
      <c r="M7" s="186">
        <v>10</v>
      </c>
      <c r="N7" s="186">
        <v>11</v>
      </c>
      <c r="O7" s="186">
        <v>12</v>
      </c>
      <c r="P7" s="186">
        <v>13</v>
      </c>
      <c r="Q7" s="182">
        <v>14</v>
      </c>
      <c r="R7" s="182">
        <v>15</v>
      </c>
      <c r="S7" s="185">
        <v>16</v>
      </c>
      <c r="T7" s="186">
        <v>17</v>
      </c>
      <c r="U7" s="186">
        <v>18</v>
      </c>
      <c r="V7" s="186">
        <v>19</v>
      </c>
      <c r="W7" s="186">
        <v>20</v>
      </c>
      <c r="X7" s="182">
        <v>21</v>
      </c>
      <c r="Y7" s="182">
        <v>22</v>
      </c>
      <c r="Z7" s="185">
        <v>23</v>
      </c>
      <c r="AA7" s="186">
        <v>24</v>
      </c>
      <c r="AB7" s="186">
        <v>25</v>
      </c>
      <c r="AC7" s="186">
        <v>26</v>
      </c>
      <c r="AD7" s="186">
        <v>27</v>
      </c>
      <c r="AE7" s="182">
        <v>28</v>
      </c>
      <c r="AF7" s="182">
        <v>29</v>
      </c>
      <c r="AG7" s="185">
        <v>30</v>
      </c>
      <c r="AH7" s="190">
        <v>31</v>
      </c>
      <c r="AI7" s="184"/>
      <c r="AJ7" s="183"/>
      <c r="AK7" s="183"/>
      <c r="AL7" s="182"/>
    </row>
    <row r="8" spans="3:38" x14ac:dyDescent="0.25">
      <c r="C8" s="130" t="s">
        <v>127</v>
      </c>
      <c r="D8" s="182"/>
      <c r="E8" s="185"/>
      <c r="F8" s="188"/>
      <c r="G8" s="184">
        <v>1</v>
      </c>
      <c r="H8" s="183">
        <v>2</v>
      </c>
      <c r="I8" s="183">
        <v>3</v>
      </c>
      <c r="J8" s="182">
        <v>4</v>
      </c>
      <c r="K8" s="182">
        <v>5</v>
      </c>
      <c r="L8" s="185">
        <v>6</v>
      </c>
      <c r="M8" s="188">
        <v>7</v>
      </c>
      <c r="N8" s="184">
        <v>8</v>
      </c>
      <c r="O8" s="183">
        <v>9</v>
      </c>
      <c r="P8" s="183">
        <v>10</v>
      </c>
      <c r="Q8" s="182">
        <v>11</v>
      </c>
      <c r="R8" s="182">
        <v>12</v>
      </c>
      <c r="S8" s="185">
        <v>13</v>
      </c>
      <c r="T8" s="188">
        <v>14</v>
      </c>
      <c r="U8" s="184">
        <v>15</v>
      </c>
      <c r="V8" s="183">
        <v>16</v>
      </c>
      <c r="W8" s="183">
        <v>17</v>
      </c>
      <c r="X8" s="182">
        <v>18</v>
      </c>
      <c r="Y8" s="182">
        <v>19</v>
      </c>
      <c r="Z8" s="185">
        <v>20</v>
      </c>
      <c r="AA8" s="188">
        <v>21</v>
      </c>
      <c r="AB8" s="184">
        <v>22</v>
      </c>
      <c r="AC8" s="183">
        <v>23</v>
      </c>
      <c r="AD8" s="183">
        <v>24</v>
      </c>
      <c r="AE8" s="182">
        <v>25</v>
      </c>
      <c r="AF8" s="182">
        <v>26</v>
      </c>
      <c r="AG8" s="185">
        <v>27</v>
      </c>
      <c r="AH8" s="188">
        <v>28</v>
      </c>
      <c r="AI8" s="184"/>
      <c r="AJ8" s="183"/>
      <c r="AK8" s="183"/>
      <c r="AL8" s="182"/>
    </row>
    <row r="9" spans="3:38" x14ac:dyDescent="0.25">
      <c r="C9" s="130" t="s">
        <v>126</v>
      </c>
      <c r="D9" s="182"/>
      <c r="E9" s="185"/>
      <c r="F9" s="188"/>
      <c r="G9" s="184">
        <v>1</v>
      </c>
      <c r="H9" s="183">
        <v>2</v>
      </c>
      <c r="I9" s="183">
        <v>3</v>
      </c>
      <c r="J9" s="182">
        <v>4</v>
      </c>
      <c r="K9" s="182">
        <v>5</v>
      </c>
      <c r="L9" s="185">
        <v>6</v>
      </c>
      <c r="M9" s="188">
        <v>7</v>
      </c>
      <c r="N9" s="184">
        <v>8</v>
      </c>
      <c r="O9" s="183">
        <v>9</v>
      </c>
      <c r="P9" s="183">
        <v>10</v>
      </c>
      <c r="Q9" s="182">
        <v>11</v>
      </c>
      <c r="R9" s="182">
        <v>12</v>
      </c>
      <c r="S9" s="185">
        <v>13</v>
      </c>
      <c r="T9" s="188">
        <v>14</v>
      </c>
      <c r="U9" s="184">
        <v>15</v>
      </c>
      <c r="V9" s="183">
        <v>16</v>
      </c>
      <c r="W9" s="183">
        <v>17</v>
      </c>
      <c r="X9" s="182">
        <v>18</v>
      </c>
      <c r="Y9" s="182">
        <v>19</v>
      </c>
      <c r="Z9" s="185">
        <v>20</v>
      </c>
      <c r="AA9" s="188">
        <v>21</v>
      </c>
      <c r="AB9" s="184">
        <v>22</v>
      </c>
      <c r="AC9" s="183">
        <v>23</v>
      </c>
      <c r="AD9" s="183">
        <v>24</v>
      </c>
      <c r="AE9" s="182">
        <v>25</v>
      </c>
      <c r="AF9" s="182">
        <v>26</v>
      </c>
      <c r="AG9" s="185">
        <v>27</v>
      </c>
      <c r="AH9" s="188">
        <v>28</v>
      </c>
      <c r="AI9" s="184">
        <v>29</v>
      </c>
      <c r="AJ9" s="183">
        <v>30</v>
      </c>
      <c r="AK9" s="183">
        <v>31</v>
      </c>
      <c r="AL9" s="182"/>
    </row>
    <row r="10" spans="3:38" x14ac:dyDescent="0.25">
      <c r="C10" s="130" t="s">
        <v>125</v>
      </c>
      <c r="D10" s="182">
        <v>30</v>
      </c>
      <c r="E10" s="185"/>
      <c r="F10" s="188"/>
      <c r="G10" s="184"/>
      <c r="H10" s="183"/>
      <c r="I10" s="183"/>
      <c r="J10" s="182">
        <v>1</v>
      </c>
      <c r="K10" s="182">
        <v>2</v>
      </c>
      <c r="L10" s="185">
        <v>3</v>
      </c>
      <c r="M10" s="188">
        <v>4</v>
      </c>
      <c r="N10" s="184">
        <v>5</v>
      </c>
      <c r="O10" s="183">
        <v>6</v>
      </c>
      <c r="P10" s="183">
        <v>7</v>
      </c>
      <c r="Q10" s="182">
        <v>8</v>
      </c>
      <c r="R10" s="182">
        <v>9</v>
      </c>
      <c r="S10" s="185">
        <v>10</v>
      </c>
      <c r="T10" s="188">
        <v>11</v>
      </c>
      <c r="U10" s="184">
        <v>12</v>
      </c>
      <c r="V10" s="183">
        <v>13</v>
      </c>
      <c r="W10" s="183">
        <v>14</v>
      </c>
      <c r="X10" s="182">
        <v>15</v>
      </c>
      <c r="Y10" s="182">
        <v>16</v>
      </c>
      <c r="Z10" s="185">
        <v>17</v>
      </c>
      <c r="AA10" s="188">
        <v>18</v>
      </c>
      <c r="AB10" s="184">
        <v>19</v>
      </c>
      <c r="AC10" s="183">
        <v>20</v>
      </c>
      <c r="AD10" s="183">
        <v>21</v>
      </c>
      <c r="AE10" s="182">
        <v>22</v>
      </c>
      <c r="AF10" s="182">
        <v>23</v>
      </c>
      <c r="AG10" s="185">
        <v>24</v>
      </c>
      <c r="AH10" s="188">
        <v>25</v>
      </c>
      <c r="AI10" s="184">
        <v>26</v>
      </c>
      <c r="AJ10" s="183">
        <v>27</v>
      </c>
      <c r="AK10" s="183">
        <v>28</v>
      </c>
      <c r="AL10" s="182">
        <v>29</v>
      </c>
    </row>
    <row r="11" spans="3:38" x14ac:dyDescent="0.25">
      <c r="C11" s="130" t="s">
        <v>124</v>
      </c>
      <c r="D11" s="182"/>
      <c r="E11" s="185">
        <v>1</v>
      </c>
      <c r="F11" s="188">
        <v>2</v>
      </c>
      <c r="G11" s="184">
        <v>3</v>
      </c>
      <c r="H11" s="183">
        <v>4</v>
      </c>
      <c r="I11" s="183">
        <v>5</v>
      </c>
      <c r="J11" s="182">
        <v>6</v>
      </c>
      <c r="K11" s="182">
        <v>7</v>
      </c>
      <c r="L11" s="185">
        <v>8</v>
      </c>
      <c r="M11" s="188">
        <v>9</v>
      </c>
      <c r="N11" s="184">
        <v>10</v>
      </c>
      <c r="O11" s="183">
        <v>11</v>
      </c>
      <c r="P11" s="183">
        <v>12</v>
      </c>
      <c r="Q11" s="182">
        <v>13</v>
      </c>
      <c r="R11" s="182">
        <v>14</v>
      </c>
      <c r="S11" s="185">
        <v>15</v>
      </c>
      <c r="T11" s="188">
        <v>16</v>
      </c>
      <c r="U11" s="184">
        <v>17</v>
      </c>
      <c r="V11" s="183">
        <v>18</v>
      </c>
      <c r="W11" s="183">
        <v>19</v>
      </c>
      <c r="X11" s="182">
        <v>20</v>
      </c>
      <c r="Y11" s="182">
        <v>21</v>
      </c>
      <c r="Z11" s="185">
        <v>22</v>
      </c>
      <c r="AA11" s="188">
        <v>23</v>
      </c>
      <c r="AB11" s="184">
        <v>24</v>
      </c>
      <c r="AC11" s="183">
        <v>25</v>
      </c>
      <c r="AD11" s="183">
        <v>26</v>
      </c>
      <c r="AE11" s="182">
        <v>27</v>
      </c>
      <c r="AF11" s="182">
        <v>28</v>
      </c>
      <c r="AG11" s="185">
        <v>29</v>
      </c>
      <c r="AH11" s="188">
        <v>30</v>
      </c>
      <c r="AI11" s="184">
        <v>31</v>
      </c>
      <c r="AJ11" s="183"/>
      <c r="AK11" s="183"/>
      <c r="AL11" s="182"/>
    </row>
    <row r="12" spans="3:38" x14ac:dyDescent="0.25">
      <c r="C12" s="130" t="s">
        <v>123</v>
      </c>
      <c r="D12" s="182"/>
      <c r="E12" s="185"/>
      <c r="F12" s="188"/>
      <c r="G12" s="184"/>
      <c r="H12" s="183">
        <v>1</v>
      </c>
      <c r="I12" s="183">
        <v>2</v>
      </c>
      <c r="J12" s="182">
        <v>3</v>
      </c>
      <c r="K12" s="182">
        <v>4</v>
      </c>
      <c r="L12" s="185">
        <v>5</v>
      </c>
      <c r="M12" s="188">
        <v>6</v>
      </c>
      <c r="N12" s="184">
        <v>7</v>
      </c>
      <c r="O12" s="183">
        <v>8</v>
      </c>
      <c r="P12" s="183">
        <v>9</v>
      </c>
      <c r="Q12" s="182">
        <v>10</v>
      </c>
      <c r="R12" s="182">
        <v>11</v>
      </c>
      <c r="S12" s="185">
        <v>12</v>
      </c>
      <c r="T12" s="188">
        <v>13</v>
      </c>
      <c r="U12" s="184">
        <v>14</v>
      </c>
      <c r="V12" s="183">
        <v>15</v>
      </c>
      <c r="W12" s="183">
        <v>16</v>
      </c>
      <c r="X12" s="182">
        <v>17</v>
      </c>
      <c r="Y12" s="182">
        <v>18</v>
      </c>
      <c r="Z12" s="185">
        <v>19</v>
      </c>
      <c r="AA12" s="188">
        <v>20</v>
      </c>
      <c r="AB12" s="184">
        <v>21</v>
      </c>
      <c r="AC12" s="183">
        <v>22</v>
      </c>
      <c r="AD12" s="183">
        <v>23</v>
      </c>
      <c r="AE12" s="182">
        <v>24</v>
      </c>
      <c r="AF12" s="182">
        <v>25</v>
      </c>
      <c r="AG12" s="185">
        <v>26</v>
      </c>
      <c r="AH12" s="188">
        <v>27</v>
      </c>
      <c r="AI12" s="184">
        <v>28</v>
      </c>
      <c r="AJ12" s="183">
        <v>29</v>
      </c>
      <c r="AK12" s="183">
        <v>30</v>
      </c>
      <c r="AL12" s="182"/>
    </row>
    <row r="13" spans="3:38" x14ac:dyDescent="0.25">
      <c r="C13" s="189" t="s">
        <v>122</v>
      </c>
      <c r="D13" s="182">
        <v>30</v>
      </c>
      <c r="E13" s="185">
        <v>31</v>
      </c>
      <c r="F13" s="188"/>
      <c r="G13" s="184"/>
      <c r="H13" s="183"/>
      <c r="I13" s="183"/>
      <c r="J13" s="182">
        <v>1</v>
      </c>
      <c r="K13" s="182">
        <v>2</v>
      </c>
      <c r="L13" s="185">
        <v>3</v>
      </c>
      <c r="M13" s="186">
        <v>4</v>
      </c>
      <c r="N13" s="186">
        <v>5</v>
      </c>
      <c r="O13" s="186">
        <v>6</v>
      </c>
      <c r="P13" s="186">
        <v>7</v>
      </c>
      <c r="Q13" s="182">
        <v>8</v>
      </c>
      <c r="R13" s="182">
        <v>9</v>
      </c>
      <c r="S13" s="185">
        <v>10</v>
      </c>
      <c r="T13" s="186">
        <v>11</v>
      </c>
      <c r="U13" s="186">
        <v>12</v>
      </c>
      <c r="V13" s="186">
        <v>13</v>
      </c>
      <c r="W13" s="186">
        <v>14</v>
      </c>
      <c r="X13" s="182">
        <v>15</v>
      </c>
      <c r="Y13" s="182">
        <v>16</v>
      </c>
      <c r="Z13" s="185">
        <v>17</v>
      </c>
      <c r="AA13" s="186">
        <v>18</v>
      </c>
      <c r="AB13" s="186">
        <v>19</v>
      </c>
      <c r="AC13" s="186">
        <v>20</v>
      </c>
      <c r="AD13" s="186">
        <v>21</v>
      </c>
      <c r="AE13" s="182">
        <v>22</v>
      </c>
      <c r="AF13" s="182">
        <v>23</v>
      </c>
      <c r="AG13" s="185">
        <v>24</v>
      </c>
      <c r="AH13" s="186">
        <v>25</v>
      </c>
      <c r="AI13" s="186">
        <v>26</v>
      </c>
      <c r="AJ13" s="183">
        <v>27</v>
      </c>
      <c r="AK13" s="183">
        <v>28</v>
      </c>
      <c r="AL13" s="182">
        <v>29</v>
      </c>
    </row>
    <row r="14" spans="3:38" x14ac:dyDescent="0.25">
      <c r="C14" s="130" t="s">
        <v>121</v>
      </c>
      <c r="D14" s="182"/>
      <c r="E14" s="185"/>
      <c r="F14" s="188">
        <v>1</v>
      </c>
      <c r="G14" s="184">
        <v>2</v>
      </c>
      <c r="H14" s="183">
        <v>3</v>
      </c>
      <c r="I14" s="183">
        <v>4</v>
      </c>
      <c r="J14" s="182">
        <v>5</v>
      </c>
      <c r="K14" s="182">
        <v>6</v>
      </c>
      <c r="L14" s="185">
        <v>7</v>
      </c>
      <c r="M14" s="188">
        <v>8</v>
      </c>
      <c r="N14" s="184">
        <v>9</v>
      </c>
      <c r="O14" s="183">
        <v>10</v>
      </c>
      <c r="P14" s="183">
        <v>11</v>
      </c>
      <c r="Q14" s="182">
        <v>12</v>
      </c>
      <c r="R14" s="182">
        <v>13</v>
      </c>
      <c r="S14" s="185">
        <v>14</v>
      </c>
      <c r="T14" s="188">
        <v>15</v>
      </c>
      <c r="U14" s="184">
        <v>16</v>
      </c>
      <c r="V14" s="183">
        <v>17</v>
      </c>
      <c r="W14" s="183">
        <v>18</v>
      </c>
      <c r="X14" s="182">
        <v>19</v>
      </c>
      <c r="Y14" s="182">
        <v>20</v>
      </c>
      <c r="Z14" s="185">
        <v>21</v>
      </c>
      <c r="AA14" s="188">
        <v>22</v>
      </c>
      <c r="AB14" s="184">
        <v>23</v>
      </c>
      <c r="AC14" s="183">
        <v>24</v>
      </c>
      <c r="AD14" s="183">
        <v>25</v>
      </c>
      <c r="AE14" s="182">
        <v>26</v>
      </c>
      <c r="AF14" s="182">
        <v>27</v>
      </c>
      <c r="AG14" s="185">
        <v>28</v>
      </c>
      <c r="AH14" s="188">
        <v>29</v>
      </c>
      <c r="AI14" s="184">
        <v>30</v>
      </c>
      <c r="AJ14" s="183">
        <v>31</v>
      </c>
      <c r="AK14" s="183"/>
      <c r="AL14" s="182"/>
    </row>
    <row r="15" spans="3:38" x14ac:dyDescent="0.25">
      <c r="C15" s="130" t="s">
        <v>120</v>
      </c>
      <c r="D15" s="182"/>
      <c r="E15" s="185"/>
      <c r="F15" s="188"/>
      <c r="G15" s="184">
        <v>1</v>
      </c>
      <c r="H15" s="183">
        <v>2</v>
      </c>
      <c r="I15" s="183">
        <v>3</v>
      </c>
      <c r="J15" s="182">
        <v>4</v>
      </c>
      <c r="K15" s="182">
        <v>5</v>
      </c>
      <c r="L15" s="185">
        <v>6</v>
      </c>
      <c r="M15" s="188">
        <v>7</v>
      </c>
      <c r="N15" s="184">
        <v>8</v>
      </c>
      <c r="O15" s="183">
        <v>9</v>
      </c>
      <c r="P15" s="183">
        <v>10</v>
      </c>
      <c r="Q15" s="182">
        <v>11</v>
      </c>
      <c r="R15" s="182">
        <v>12</v>
      </c>
      <c r="S15" s="185">
        <v>13</v>
      </c>
      <c r="T15" s="188">
        <v>14</v>
      </c>
      <c r="U15" s="184">
        <v>15</v>
      </c>
      <c r="V15" s="183">
        <v>16</v>
      </c>
      <c r="W15" s="183">
        <v>17</v>
      </c>
      <c r="X15" s="182">
        <v>18</v>
      </c>
      <c r="Y15" s="182">
        <v>19</v>
      </c>
      <c r="Z15" s="185">
        <v>20</v>
      </c>
      <c r="AA15" s="188">
        <v>21</v>
      </c>
      <c r="AB15" s="184">
        <v>22</v>
      </c>
      <c r="AC15" s="183">
        <v>23</v>
      </c>
      <c r="AD15" s="183">
        <v>24</v>
      </c>
      <c r="AE15" s="182">
        <v>25</v>
      </c>
      <c r="AF15" s="182">
        <v>26</v>
      </c>
      <c r="AG15" s="185">
        <v>27</v>
      </c>
      <c r="AH15" s="188">
        <v>28</v>
      </c>
      <c r="AI15" s="184">
        <v>29</v>
      </c>
      <c r="AJ15" s="183">
        <v>30</v>
      </c>
      <c r="AK15" s="183"/>
      <c r="AL15" s="182"/>
    </row>
    <row r="16" spans="3:38" x14ac:dyDescent="0.25">
      <c r="C16" s="130" t="s">
        <v>119</v>
      </c>
      <c r="D16" s="182">
        <v>31</v>
      </c>
      <c r="E16" s="185"/>
      <c r="F16" s="188"/>
      <c r="G16" s="184"/>
      <c r="H16" s="183"/>
      <c r="I16" s="183">
        <v>1</v>
      </c>
      <c r="J16" s="182">
        <v>2</v>
      </c>
      <c r="K16" s="182">
        <v>3</v>
      </c>
      <c r="L16" s="185">
        <v>4</v>
      </c>
      <c r="M16" s="188">
        <v>5</v>
      </c>
      <c r="N16" s="184">
        <v>6</v>
      </c>
      <c r="O16" s="183">
        <v>7</v>
      </c>
      <c r="P16" s="183">
        <v>8</v>
      </c>
      <c r="Q16" s="182">
        <v>9</v>
      </c>
      <c r="R16" s="182">
        <v>10</v>
      </c>
      <c r="S16" s="185">
        <v>11</v>
      </c>
      <c r="T16" s="188">
        <v>12</v>
      </c>
      <c r="U16" s="184">
        <v>13</v>
      </c>
      <c r="V16" s="183">
        <v>14</v>
      </c>
      <c r="W16" s="183">
        <v>15</v>
      </c>
      <c r="X16" s="182">
        <v>16</v>
      </c>
      <c r="Y16" s="182">
        <v>17</v>
      </c>
      <c r="Z16" s="185">
        <v>18</v>
      </c>
      <c r="AA16" s="188">
        <v>19</v>
      </c>
      <c r="AB16" s="184">
        <v>20</v>
      </c>
      <c r="AC16" s="183">
        <v>21</v>
      </c>
      <c r="AD16" s="183">
        <v>22</v>
      </c>
      <c r="AE16" s="182">
        <v>23</v>
      </c>
      <c r="AF16" s="182">
        <v>24</v>
      </c>
      <c r="AG16" s="185">
        <v>25</v>
      </c>
      <c r="AH16" s="188">
        <v>26</v>
      </c>
      <c r="AI16" s="184">
        <v>27</v>
      </c>
      <c r="AJ16" s="183">
        <v>28</v>
      </c>
      <c r="AK16" s="183">
        <v>29</v>
      </c>
      <c r="AL16" s="182">
        <v>30</v>
      </c>
    </row>
    <row r="17" spans="3:38" x14ac:dyDescent="0.25">
      <c r="C17" s="130" t="s">
        <v>118</v>
      </c>
      <c r="D17" s="182"/>
      <c r="E17" s="185">
        <v>1</v>
      </c>
      <c r="F17" s="188">
        <v>2</v>
      </c>
      <c r="G17" s="184">
        <v>3</v>
      </c>
      <c r="H17" s="183">
        <v>4</v>
      </c>
      <c r="I17" s="183">
        <v>5</v>
      </c>
      <c r="J17" s="182">
        <v>6</v>
      </c>
      <c r="K17" s="182">
        <v>7</v>
      </c>
      <c r="L17" s="185">
        <v>8</v>
      </c>
      <c r="M17" s="188">
        <v>9</v>
      </c>
      <c r="N17" s="184">
        <v>10</v>
      </c>
      <c r="O17" s="183">
        <v>11</v>
      </c>
      <c r="P17" s="183">
        <v>12</v>
      </c>
      <c r="Q17" s="182">
        <v>13</v>
      </c>
      <c r="R17" s="182">
        <v>14</v>
      </c>
      <c r="S17" s="185">
        <v>15</v>
      </c>
      <c r="T17" s="188">
        <v>16</v>
      </c>
      <c r="U17" s="184">
        <v>17</v>
      </c>
      <c r="V17" s="183">
        <v>18</v>
      </c>
      <c r="W17" s="183">
        <v>19</v>
      </c>
      <c r="X17" s="182">
        <v>20</v>
      </c>
      <c r="Y17" s="182">
        <v>21</v>
      </c>
      <c r="Z17" s="185">
        <v>22</v>
      </c>
      <c r="AA17" s="188">
        <v>23</v>
      </c>
      <c r="AB17" s="184">
        <v>24</v>
      </c>
      <c r="AC17" s="183">
        <v>25</v>
      </c>
      <c r="AD17" s="183">
        <v>26</v>
      </c>
      <c r="AE17" s="182">
        <v>27</v>
      </c>
      <c r="AF17" s="182">
        <v>28</v>
      </c>
      <c r="AG17" s="185">
        <v>29</v>
      </c>
      <c r="AH17" s="188">
        <v>30</v>
      </c>
      <c r="AI17" s="184"/>
      <c r="AJ17" s="183"/>
      <c r="AK17" s="183"/>
      <c r="AL17" s="182"/>
    </row>
    <row r="18" spans="3:38" x14ac:dyDescent="0.25">
      <c r="C18" s="189" t="s">
        <v>117</v>
      </c>
      <c r="D18" s="182"/>
      <c r="E18" s="185"/>
      <c r="F18" s="186"/>
      <c r="G18" s="186">
        <v>1</v>
      </c>
      <c r="H18" s="183">
        <v>2</v>
      </c>
      <c r="I18" s="183">
        <v>3</v>
      </c>
      <c r="J18" s="182">
        <v>4</v>
      </c>
      <c r="K18" s="182">
        <v>5</v>
      </c>
      <c r="L18" s="185">
        <v>6</v>
      </c>
      <c r="M18" s="186">
        <v>7</v>
      </c>
      <c r="N18" s="186">
        <v>8</v>
      </c>
      <c r="O18" s="186">
        <v>9</v>
      </c>
      <c r="P18" s="186">
        <v>10</v>
      </c>
      <c r="Q18" s="182">
        <v>11</v>
      </c>
      <c r="R18" s="182">
        <v>12</v>
      </c>
      <c r="S18" s="185">
        <v>13</v>
      </c>
      <c r="T18" s="186">
        <v>14</v>
      </c>
      <c r="U18" s="186">
        <v>15</v>
      </c>
      <c r="V18" s="186">
        <v>16</v>
      </c>
      <c r="W18" s="186">
        <v>17</v>
      </c>
      <c r="X18" s="182">
        <v>18</v>
      </c>
      <c r="Y18" s="182">
        <v>19</v>
      </c>
      <c r="Z18" s="185">
        <v>20</v>
      </c>
      <c r="AA18" s="186">
        <v>21</v>
      </c>
      <c r="AB18" s="186">
        <v>22</v>
      </c>
      <c r="AC18" s="186">
        <v>23</v>
      </c>
      <c r="AD18" s="186">
        <v>24</v>
      </c>
      <c r="AE18" s="182">
        <v>25</v>
      </c>
      <c r="AF18" s="182">
        <v>26</v>
      </c>
      <c r="AG18" s="185">
        <v>27</v>
      </c>
      <c r="AH18" s="186">
        <v>28</v>
      </c>
      <c r="AI18" s="186">
        <v>29</v>
      </c>
      <c r="AJ18" s="186">
        <v>30</v>
      </c>
      <c r="AK18" s="186">
        <v>31</v>
      </c>
      <c r="AL18" s="182"/>
    </row>
    <row r="19" spans="3:38" x14ac:dyDescent="0.25">
      <c r="C19" s="130" t="s">
        <v>91</v>
      </c>
      <c r="D19" s="182">
        <f t="shared" ref="D19:AL19" si="0">COUNTIF(D$7:D$18,"&gt;0")</f>
        <v>4</v>
      </c>
      <c r="E19" s="185">
        <f t="shared" si="0"/>
        <v>4</v>
      </c>
      <c r="F19" s="188">
        <f t="shared" si="0"/>
        <v>4</v>
      </c>
      <c r="G19" s="184">
        <f t="shared" si="0"/>
        <v>8</v>
      </c>
      <c r="H19" s="183">
        <f t="shared" si="0"/>
        <v>9</v>
      </c>
      <c r="I19" s="183">
        <f t="shared" si="0"/>
        <v>10</v>
      </c>
      <c r="J19" s="182">
        <f t="shared" si="0"/>
        <v>12</v>
      </c>
      <c r="K19" s="182">
        <f t="shared" si="0"/>
        <v>12</v>
      </c>
      <c r="L19" s="185">
        <f t="shared" si="0"/>
        <v>12</v>
      </c>
      <c r="M19" s="188">
        <f t="shared" si="0"/>
        <v>12</v>
      </c>
      <c r="N19" s="184">
        <f t="shared" si="0"/>
        <v>12</v>
      </c>
      <c r="O19" s="183">
        <f t="shared" si="0"/>
        <v>12</v>
      </c>
      <c r="P19" s="183">
        <f t="shared" si="0"/>
        <v>12</v>
      </c>
      <c r="Q19" s="182">
        <f t="shared" si="0"/>
        <v>12</v>
      </c>
      <c r="R19" s="182">
        <f t="shared" si="0"/>
        <v>12</v>
      </c>
      <c r="S19" s="185">
        <f t="shared" si="0"/>
        <v>12</v>
      </c>
      <c r="T19" s="188">
        <f t="shared" si="0"/>
        <v>12</v>
      </c>
      <c r="U19" s="184">
        <f t="shared" si="0"/>
        <v>12</v>
      </c>
      <c r="V19" s="183">
        <f t="shared" si="0"/>
        <v>12</v>
      </c>
      <c r="W19" s="183">
        <f t="shared" si="0"/>
        <v>12</v>
      </c>
      <c r="X19" s="182">
        <f t="shared" si="0"/>
        <v>12</v>
      </c>
      <c r="Y19" s="182">
        <f t="shared" si="0"/>
        <v>12</v>
      </c>
      <c r="Z19" s="185">
        <f t="shared" si="0"/>
        <v>12</v>
      </c>
      <c r="AA19" s="188">
        <f t="shared" si="0"/>
        <v>12</v>
      </c>
      <c r="AB19" s="184">
        <f t="shared" si="0"/>
        <v>12</v>
      </c>
      <c r="AC19" s="183">
        <f t="shared" si="0"/>
        <v>12</v>
      </c>
      <c r="AD19" s="183">
        <f t="shared" si="0"/>
        <v>12</v>
      </c>
      <c r="AE19" s="182">
        <f t="shared" si="0"/>
        <v>12</v>
      </c>
      <c r="AF19" s="182">
        <f t="shared" si="0"/>
        <v>12</v>
      </c>
      <c r="AG19" s="185">
        <f t="shared" si="0"/>
        <v>12</v>
      </c>
      <c r="AH19" s="188">
        <f t="shared" si="0"/>
        <v>12</v>
      </c>
      <c r="AI19" s="184">
        <f t="shared" si="0"/>
        <v>9</v>
      </c>
      <c r="AJ19" s="183">
        <f t="shared" si="0"/>
        <v>8</v>
      </c>
      <c r="AK19" s="183">
        <f t="shared" si="0"/>
        <v>6</v>
      </c>
      <c r="AL19" s="182">
        <f t="shared" si="0"/>
        <v>3</v>
      </c>
    </row>
    <row r="22" spans="3:38" x14ac:dyDescent="0.25">
      <c r="C22" s="182" t="s">
        <v>116</v>
      </c>
      <c r="D22" s="182">
        <f t="shared" ref="D22:D28" si="1">SUMIF($D$5:$AL$5,$C22,$D$19:$AL$19)</f>
        <v>52</v>
      </c>
    </row>
    <row r="23" spans="3:38" x14ac:dyDescent="0.25">
      <c r="C23" s="185" t="s">
        <v>115</v>
      </c>
      <c r="D23" s="185">
        <f t="shared" si="1"/>
        <v>52</v>
      </c>
    </row>
    <row r="24" spans="3:38" x14ac:dyDescent="0.25">
      <c r="C24" s="188" t="s">
        <v>114</v>
      </c>
      <c r="D24" s="188">
        <f t="shared" si="1"/>
        <v>52</v>
      </c>
    </row>
    <row r="25" spans="3:38" x14ac:dyDescent="0.25">
      <c r="C25" s="184" t="s">
        <v>113</v>
      </c>
      <c r="D25" s="184">
        <f t="shared" si="1"/>
        <v>53</v>
      </c>
    </row>
    <row r="26" spans="3:38" x14ac:dyDescent="0.25">
      <c r="C26" s="183" t="s">
        <v>112</v>
      </c>
      <c r="D26" s="183">
        <f t="shared" si="1"/>
        <v>53</v>
      </c>
    </row>
    <row r="27" spans="3:38" x14ac:dyDescent="0.25">
      <c r="C27" s="183" t="s">
        <v>111</v>
      </c>
      <c r="D27" s="183">
        <f t="shared" si="1"/>
        <v>52</v>
      </c>
    </row>
    <row r="28" spans="3:38" x14ac:dyDescent="0.25">
      <c r="C28" s="182" t="s">
        <v>110</v>
      </c>
      <c r="D28" s="182">
        <f t="shared" si="1"/>
        <v>51</v>
      </c>
    </row>
    <row r="31" spans="3:38" s="59" customFormat="1" x14ac:dyDescent="0.25">
      <c r="C31" s="59" t="s">
        <v>109</v>
      </c>
      <c r="E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</row>
    <row r="32" spans="3:38" s="59" customFormat="1" x14ac:dyDescent="0.25">
      <c r="C32" s="185" t="s">
        <v>105</v>
      </c>
      <c r="D32" s="185">
        <f>SUMIF($D$6:$AL$6,$C32,$D$19:$AL$19)</f>
        <v>52</v>
      </c>
      <c r="E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</row>
    <row r="33" spans="3:38" s="59" customFormat="1" x14ac:dyDescent="0.25">
      <c r="C33" s="184" t="s">
        <v>104</v>
      </c>
      <c r="D33" s="184">
        <f>SUMIF($D$6:$AL$6,$C33,$D$19:$AL$19)</f>
        <v>105</v>
      </c>
      <c r="E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</row>
    <row r="34" spans="3:38" x14ac:dyDescent="0.25">
      <c r="C34" s="183" t="s">
        <v>103</v>
      </c>
      <c r="D34" s="183">
        <f>SUMIF($D$6:$AL$6,$C34,$D$19:$AL$19)</f>
        <v>105</v>
      </c>
    </row>
    <row r="35" spans="3:38" x14ac:dyDescent="0.25">
      <c r="C35" s="182" t="s">
        <v>102</v>
      </c>
      <c r="D35" s="182">
        <f>SUMIF($D$6:$AL$6,$C35,$D$19:$AL$19)</f>
        <v>103</v>
      </c>
    </row>
    <row r="37" spans="3:38" x14ac:dyDescent="0.25">
      <c r="C37" s="187" t="s">
        <v>108</v>
      </c>
      <c r="D37" s="187">
        <v>9</v>
      </c>
    </row>
    <row r="38" spans="3:38" x14ac:dyDescent="0.25">
      <c r="C38" s="186" t="s">
        <v>107</v>
      </c>
      <c r="D38" s="186">
        <v>26</v>
      </c>
    </row>
    <row r="40" spans="3:38" x14ac:dyDescent="0.25">
      <c r="C40" s="59" t="s">
        <v>106</v>
      </c>
      <c r="D40" s="59"/>
    </row>
    <row r="41" spans="3:38" x14ac:dyDescent="0.25">
      <c r="C41" s="185" t="s">
        <v>105</v>
      </c>
      <c r="D41" s="185">
        <f>D32-$D$37/3</f>
        <v>49</v>
      </c>
    </row>
    <row r="42" spans="3:38" x14ac:dyDescent="0.25">
      <c r="C42" s="184" t="s">
        <v>104</v>
      </c>
      <c r="D42" s="184">
        <f>D33-$D$37/3-D38</f>
        <v>76</v>
      </c>
      <c r="F42" s="157">
        <f>D42/SUM($D$41:$D$44)</f>
        <v>0.20821917808219179</v>
      </c>
      <c r="G42" s="157">
        <f>$D$41/SUM($D$41:$D$44)</f>
        <v>0.13424657534246576</v>
      </c>
      <c r="H42" s="157">
        <f>D42/SUM($D$42:$D$44)</f>
        <v>0.24050632911392406</v>
      </c>
      <c r="I42" s="157">
        <f>H42*G42+F42</f>
        <v>0.24050632911392406</v>
      </c>
      <c r="J42" s="157">
        <f>365*I42</f>
        <v>87.784810126582286</v>
      </c>
    </row>
    <row r="43" spans="3:38" x14ac:dyDescent="0.25">
      <c r="C43" s="183" t="s">
        <v>103</v>
      </c>
      <c r="D43" s="183">
        <f>D34-$D$37/3+D38</f>
        <v>128</v>
      </c>
      <c r="F43" s="157">
        <f>D43/SUM($D$41:$D$44)</f>
        <v>0.35068493150684932</v>
      </c>
      <c r="G43" s="157">
        <f>$D$41/SUM($D$41:$D$44)</f>
        <v>0.13424657534246576</v>
      </c>
      <c r="H43" s="157">
        <f>D43/SUM($D$42:$D$44)</f>
        <v>0.4050632911392405</v>
      </c>
      <c r="I43" s="157">
        <f>H43*G43+F43</f>
        <v>0.4050632911392405</v>
      </c>
      <c r="J43" s="157">
        <f>365*I43</f>
        <v>147.84810126582278</v>
      </c>
    </row>
    <row r="44" spans="3:38" s="59" customFormat="1" x14ac:dyDescent="0.25">
      <c r="C44" s="182" t="s">
        <v>102</v>
      </c>
      <c r="D44" s="182">
        <f>SUM(D32:D35)-SUM(D41:D43)</f>
        <v>112</v>
      </c>
      <c r="E44" s="158"/>
      <c r="F44" s="157">
        <f>D44/SUM($D$41:$D$44)</f>
        <v>0.30684931506849317</v>
      </c>
      <c r="G44" s="157">
        <f>$D$41/SUM($D$41:$D$44)</f>
        <v>0.13424657534246576</v>
      </c>
      <c r="H44" s="157">
        <f>D44/SUM($D$42:$D$44)</f>
        <v>0.35443037974683544</v>
      </c>
      <c r="I44" s="157">
        <f>H44*G44+F44</f>
        <v>0.35443037974683544</v>
      </c>
      <c r="J44" s="157">
        <f>365*I44</f>
        <v>129.36708860759495</v>
      </c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</row>
    <row r="45" spans="3:38" s="59" customFormat="1" x14ac:dyDescent="0.25">
      <c r="C45" s="162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</row>
    <row r="46" spans="3:38" x14ac:dyDescent="0.25">
      <c r="C46" s="163"/>
    </row>
    <row r="47" spans="3:38" x14ac:dyDescent="0.25">
      <c r="C47" s="162"/>
    </row>
    <row r="48" spans="3:38" x14ac:dyDescent="0.25">
      <c r="C48" s="162"/>
    </row>
    <row r="49" spans="3:38" x14ac:dyDescent="0.25">
      <c r="C49" s="181"/>
    </row>
    <row r="50" spans="3:38" x14ac:dyDescent="0.25">
      <c r="C50" s="162"/>
    </row>
    <row r="51" spans="3:38" x14ac:dyDescent="0.25">
      <c r="C51" s="162"/>
    </row>
    <row r="52" spans="3:38" x14ac:dyDescent="0.25">
      <c r="C52" s="162"/>
    </row>
    <row r="53" spans="3:38" x14ac:dyDescent="0.25">
      <c r="C53" s="162"/>
    </row>
    <row r="54" spans="3:38" x14ac:dyDescent="0.25">
      <c r="C54" s="162"/>
    </row>
    <row r="55" spans="3:38" x14ac:dyDescent="0.25">
      <c r="C55" s="162"/>
    </row>
    <row r="56" spans="3:38" x14ac:dyDescent="0.25">
      <c r="C56" s="163"/>
    </row>
    <row r="57" spans="3:38" x14ac:dyDescent="0.25">
      <c r="C57" s="162"/>
    </row>
    <row r="58" spans="3:38" x14ac:dyDescent="0.25">
      <c r="C58" s="162"/>
    </row>
    <row r="59" spans="3:38" x14ac:dyDescent="0.25">
      <c r="C59" s="163"/>
    </row>
    <row r="60" spans="3:38" s="59" customFormat="1" x14ac:dyDescent="0.25">
      <c r="C60" s="162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</row>
    <row r="61" spans="3:38" x14ac:dyDescent="0.25">
      <c r="C61" s="162"/>
    </row>
    <row r="62" spans="3:38" x14ac:dyDescent="0.25">
      <c r="C62" s="162"/>
    </row>
    <row r="63" spans="3:38" x14ac:dyDescent="0.25">
      <c r="C63" s="163"/>
    </row>
    <row r="64" spans="3:38" x14ac:dyDescent="0.25">
      <c r="C64" s="162"/>
    </row>
    <row r="65" spans="3:45" x14ac:dyDescent="0.25">
      <c r="C65" s="162"/>
    </row>
    <row r="66" spans="3:45" x14ac:dyDescent="0.25">
      <c r="C66" s="181"/>
    </row>
    <row r="67" spans="3:45" x14ac:dyDescent="0.25">
      <c r="C67" s="162"/>
    </row>
    <row r="68" spans="3:45" x14ac:dyDescent="0.25">
      <c r="C68" s="162"/>
    </row>
    <row r="69" spans="3:45" x14ac:dyDescent="0.25">
      <c r="C69" s="163"/>
    </row>
    <row r="70" spans="3:45" x14ac:dyDescent="0.25">
      <c r="C70" s="162"/>
    </row>
    <row r="71" spans="3:45" x14ac:dyDescent="0.25">
      <c r="C71" s="162"/>
    </row>
    <row r="72" spans="3:45" x14ac:dyDescent="0.25">
      <c r="C72" s="163"/>
      <c r="AO72" s="1"/>
      <c r="AP72" s="1"/>
    </row>
    <row r="73" spans="3:45" x14ac:dyDescent="0.25">
      <c r="C73" s="162"/>
      <c r="AO73" s="1"/>
      <c r="AP73" s="1"/>
    </row>
    <row r="74" spans="3:45" x14ac:dyDescent="0.25">
      <c r="C74" s="162"/>
      <c r="AO74" s="1"/>
      <c r="AP74" s="1"/>
    </row>
    <row r="75" spans="3:45" x14ac:dyDescent="0.25">
      <c r="C75" s="162"/>
      <c r="AO75" s="1"/>
      <c r="AP75" s="1"/>
    </row>
    <row r="76" spans="3:45" x14ac:dyDescent="0.25">
      <c r="C76" s="162"/>
      <c r="AO76" s="1"/>
      <c r="AP76" s="1"/>
    </row>
    <row r="77" spans="3:45" x14ac:dyDescent="0.25">
      <c r="C77" s="162"/>
      <c r="AO77" s="1"/>
      <c r="AP77" s="1"/>
    </row>
    <row r="78" spans="3:45" x14ac:dyDescent="0.25">
      <c r="C78" s="163"/>
    </row>
    <row r="79" spans="3:45" x14ac:dyDescent="0.25">
      <c r="C79" s="162"/>
      <c r="AO79" s="180"/>
      <c r="AP79" s="180" t="s">
        <v>101</v>
      </c>
      <c r="AQ79" s="180" t="s">
        <v>100</v>
      </c>
      <c r="AR79" s="180" t="s">
        <v>99</v>
      </c>
      <c r="AS79" s="180" t="s">
        <v>98</v>
      </c>
    </row>
    <row r="80" spans="3:45" x14ac:dyDescent="0.25">
      <c r="C80" s="162"/>
    </row>
    <row r="81" spans="3:46" x14ac:dyDescent="0.25">
      <c r="C81" s="163"/>
      <c r="AO81" s="178"/>
      <c r="AP81" s="179" t="s">
        <v>54</v>
      </c>
      <c r="AQ81" s="178"/>
      <c r="AR81" s="179" t="s">
        <v>53</v>
      </c>
      <c r="AS81" s="178"/>
    </row>
    <row r="82" spans="3:46" s="176" customFormat="1" ht="30" customHeight="1" x14ac:dyDescent="0.25">
      <c r="C82" s="162"/>
      <c r="D82" s="177"/>
      <c r="E82" s="177"/>
      <c r="F82" s="177"/>
      <c r="G82" s="177"/>
      <c r="H82" s="177"/>
      <c r="I82" s="177"/>
      <c r="J82" s="177"/>
      <c r="K82" s="177"/>
      <c r="L82" s="177"/>
      <c r="M82" s="177"/>
      <c r="N82" s="177"/>
      <c r="O82" s="177"/>
      <c r="P82" s="177"/>
      <c r="Q82" s="177"/>
      <c r="R82" s="177"/>
      <c r="S82" s="177"/>
      <c r="T82" s="177"/>
      <c r="U82" s="177"/>
      <c r="V82" s="177"/>
      <c r="W82" s="177"/>
      <c r="X82" s="177"/>
      <c r="Y82" s="177"/>
      <c r="Z82" s="177"/>
      <c r="AA82" s="177"/>
      <c r="AB82" s="177"/>
      <c r="AC82" s="177"/>
      <c r="AD82" s="177"/>
      <c r="AE82" s="177"/>
      <c r="AF82" s="177"/>
      <c r="AG82" s="177"/>
      <c r="AH82" s="177"/>
      <c r="AI82" s="177"/>
      <c r="AJ82" s="177"/>
      <c r="AK82" s="177"/>
      <c r="AL82" s="177"/>
      <c r="AO82" s="135"/>
      <c r="AP82" s="135" t="s">
        <v>97</v>
      </c>
      <c r="AQ82" s="135" t="s">
        <v>96</v>
      </c>
      <c r="AR82" s="135" t="s">
        <v>97</v>
      </c>
      <c r="AS82" s="135" t="s">
        <v>96</v>
      </c>
    </row>
    <row r="83" spans="3:46" s="99" customFormat="1" x14ac:dyDescent="0.25">
      <c r="C83" s="162"/>
      <c r="D83" s="175"/>
      <c r="E83" s="175"/>
      <c r="F83" s="175"/>
      <c r="G83" s="175"/>
      <c r="H83" s="175"/>
      <c r="I83" s="175"/>
      <c r="J83" s="175"/>
      <c r="K83" s="175"/>
      <c r="L83" s="175"/>
      <c r="M83" s="175"/>
      <c r="N83" s="175"/>
      <c r="O83" s="175"/>
      <c r="P83" s="175"/>
      <c r="Q83" s="175"/>
      <c r="R83" s="175"/>
      <c r="S83" s="175"/>
      <c r="T83" s="175"/>
      <c r="U83" s="175"/>
      <c r="V83" s="175"/>
      <c r="W83" s="175"/>
      <c r="X83" s="175"/>
      <c r="Y83" s="175"/>
      <c r="Z83" s="175"/>
      <c r="AA83" s="175"/>
      <c r="AB83" s="175"/>
      <c r="AC83" s="175"/>
      <c r="AD83" s="175"/>
      <c r="AE83" s="175"/>
      <c r="AF83" s="175"/>
      <c r="AG83" s="175"/>
      <c r="AH83" s="175"/>
      <c r="AI83" s="175"/>
      <c r="AJ83" s="175"/>
      <c r="AK83" s="175"/>
      <c r="AL83" s="175"/>
      <c r="AO83" s="174"/>
      <c r="AP83" s="173">
        <v>0.2</v>
      </c>
      <c r="AQ83" s="174">
        <f>1-AP83</f>
        <v>0.8</v>
      </c>
      <c r="AR83" s="173">
        <v>0.1</v>
      </c>
      <c r="AS83" s="174">
        <f>1-AR83</f>
        <v>0.9</v>
      </c>
    </row>
    <row r="84" spans="3:46" x14ac:dyDescent="0.25">
      <c r="C84" s="162"/>
      <c r="AO84" s="174"/>
      <c r="AP84" s="173">
        <v>1</v>
      </c>
      <c r="AQ84" s="174">
        <f>1-AQ85</f>
        <v>0.8</v>
      </c>
      <c r="AR84" s="173">
        <v>1</v>
      </c>
      <c r="AS84" s="174">
        <f>1-AS85</f>
        <v>1</v>
      </c>
    </row>
    <row r="85" spans="3:46" x14ac:dyDescent="0.25">
      <c r="C85" s="163"/>
      <c r="AO85" s="173"/>
      <c r="AP85" s="174"/>
      <c r="AQ85" s="173">
        <v>0.2</v>
      </c>
      <c r="AR85" s="174"/>
      <c r="AS85" s="173">
        <v>0</v>
      </c>
    </row>
    <row r="86" spans="3:46" x14ac:dyDescent="0.25">
      <c r="C86" s="162"/>
      <c r="AO86" s="173"/>
      <c r="AP86" s="168"/>
      <c r="AQ86" s="173" t="e">
        <f>SUMPRODUCT(#REF!,AQ$109:AQ$118)/SUM(#REF!)</f>
        <v>#REF!</v>
      </c>
      <c r="AR86" s="168"/>
      <c r="AS86" s="173" t="e">
        <f>SUMPRODUCT(#REF!,AS$109:AS$118)/SUM(#REF!)</f>
        <v>#REF!</v>
      </c>
    </row>
    <row r="87" spans="3:46" s="59" customFormat="1" x14ac:dyDescent="0.25">
      <c r="C87" s="162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O87" s="171"/>
      <c r="AP87" s="172"/>
      <c r="AQ87" s="171"/>
      <c r="AR87" s="172"/>
      <c r="AS87" s="171"/>
    </row>
    <row r="88" spans="3:46" s="59" customFormat="1" x14ac:dyDescent="0.25">
      <c r="C88" s="163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O88" s="169"/>
      <c r="AP88" s="170"/>
      <c r="AQ88" s="169"/>
      <c r="AR88" s="170"/>
      <c r="AS88" s="169"/>
    </row>
    <row r="89" spans="3:46" x14ac:dyDescent="0.25">
      <c r="C89" s="162"/>
      <c r="AO89" s="167"/>
      <c r="AP89" s="168"/>
      <c r="AQ89" s="167" t="e">
        <f>((SUMPRODUCT(#REF!,AQ$109:AQ$118))*AQ$86+#REF!)*AQ$84+AQ$85*#REF!+#REF!</f>
        <v>#REF!</v>
      </c>
      <c r="AR89" s="168"/>
      <c r="AS89" s="167" t="e">
        <f>((SUMPRODUCT(#REF!,AS$109:AS$118))*AS$86+#REF!)*AS$84+AS$85*#REF!+#REF!</f>
        <v>#REF!</v>
      </c>
    </row>
    <row r="90" spans="3:46" x14ac:dyDescent="0.25">
      <c r="C90" s="162"/>
      <c r="AO90" s="167"/>
      <c r="AP90" s="168"/>
      <c r="AQ90" s="167" t="e">
        <f>((SUMPRODUCT(#REF!,AQ$109:AQ$118))*AQ$86+#REF!)*AQ$84+AQ$85*#REF!+#REF!</f>
        <v>#REF!</v>
      </c>
      <c r="AR90" s="149"/>
      <c r="AS90" s="167" t="e">
        <f>((SUMPRODUCT(#REF!,AS$109:AS$118))*AS$86+#REF!)*AS$84+AS$85*#REF!+#REF!</f>
        <v>#REF!</v>
      </c>
      <c r="AT90" s="149"/>
    </row>
    <row r="91" spans="3:46" x14ac:dyDescent="0.25">
      <c r="C91" s="163"/>
      <c r="AO91" s="167"/>
      <c r="AP91" s="168"/>
      <c r="AQ91" s="167" t="e">
        <f>AQ89*2+AQ90*2+#REF!</f>
        <v>#REF!</v>
      </c>
      <c r="AR91" s="168"/>
      <c r="AS91" s="167" t="e">
        <f>AS89*2+AS90*2+#REF!</f>
        <v>#REF!</v>
      </c>
    </row>
    <row r="92" spans="3:46" s="59" customFormat="1" x14ac:dyDescent="0.25">
      <c r="C92" s="162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O92" s="171"/>
      <c r="AP92" s="172"/>
      <c r="AQ92" s="171"/>
      <c r="AR92" s="172"/>
      <c r="AS92" s="171"/>
    </row>
    <row r="93" spans="3:46" s="59" customFormat="1" x14ac:dyDescent="0.25">
      <c r="C93" s="162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O93" s="169"/>
      <c r="AP93" s="170"/>
      <c r="AQ93" s="169"/>
      <c r="AR93" s="170"/>
      <c r="AS93" s="169"/>
    </row>
    <row r="94" spans="3:46" x14ac:dyDescent="0.25">
      <c r="C94" s="163"/>
      <c r="AO94" s="167"/>
      <c r="AP94" s="168"/>
      <c r="AQ94" s="167" t="e">
        <f>((SUMPRODUCT(#REF!,AQ$109:AQ$118))*AQ$86+#REF!)*AQ$84+AQ$85*#REF!+#REF!*#REF!</f>
        <v>#REF!</v>
      </c>
      <c r="AR94" s="168"/>
      <c r="AS94" s="167" t="e">
        <f>((SUMPRODUCT(#REF!,AS$109:AS$118))*AS$86+#REF!)*AS$84+AS$85*#REF!+#REF!*#REF!</f>
        <v>#REF!</v>
      </c>
    </row>
    <row r="95" spans="3:46" x14ac:dyDescent="0.25">
      <c r="C95" s="162"/>
      <c r="AO95" s="167"/>
      <c r="AP95" s="168"/>
      <c r="AQ95" s="167" t="e">
        <f>((SUMPRODUCT(#REF!,AQ$109:AQ$118))*AQ$86+#REF!)*AQ$84+AQ$85*#REF!+#REF!*#REF!</f>
        <v>#REF!</v>
      </c>
      <c r="AR95" s="149"/>
      <c r="AS95" s="167" t="e">
        <f>((SUMPRODUCT(#REF!,AS$109:AS$118))*AS$86+#REF!)*AS$84+AS$85*#REF!+#REF!*#REF!</f>
        <v>#REF!</v>
      </c>
      <c r="AT95" s="149"/>
    </row>
    <row r="96" spans="3:46" x14ac:dyDescent="0.25">
      <c r="C96" s="162"/>
      <c r="AO96" s="167"/>
      <c r="AP96" s="168"/>
      <c r="AQ96" s="167" t="e">
        <f>AQ94*2+AQ95*2+#REF!</f>
        <v>#REF!</v>
      </c>
      <c r="AR96" s="168"/>
      <c r="AS96" s="167" t="e">
        <f>AS94*2+AS95*2+#REF!</f>
        <v>#REF!</v>
      </c>
    </row>
    <row r="97" spans="3:46" x14ac:dyDescent="0.25">
      <c r="C97" s="163"/>
      <c r="AO97" s="149"/>
      <c r="AP97" s="150"/>
      <c r="AQ97" s="149"/>
      <c r="AS97" s="149"/>
    </row>
    <row r="98" spans="3:46" x14ac:dyDescent="0.25">
      <c r="C98" s="162"/>
      <c r="AO98" s="165"/>
      <c r="AP98" s="166"/>
      <c r="AQ98" s="165"/>
      <c r="AR98" s="166"/>
      <c r="AS98" s="165"/>
    </row>
    <row r="99" spans="3:46" x14ac:dyDescent="0.25">
      <c r="C99" s="162"/>
      <c r="AO99" s="165"/>
      <c r="AQ99" s="165"/>
      <c r="AS99" s="165"/>
    </row>
    <row r="100" spans="3:46" x14ac:dyDescent="0.25">
      <c r="C100" s="163"/>
      <c r="AO100" s="164"/>
      <c r="AQ100" s="164"/>
      <c r="AS100" s="164"/>
    </row>
    <row r="101" spans="3:46" x14ac:dyDescent="0.25">
      <c r="C101" s="162"/>
    </row>
    <row r="102" spans="3:46" x14ac:dyDescent="0.25">
      <c r="C102" s="162"/>
    </row>
    <row r="103" spans="3:46" x14ac:dyDescent="0.25">
      <c r="C103" s="162"/>
    </row>
    <row r="104" spans="3:46" x14ac:dyDescent="0.25">
      <c r="C104" s="162"/>
    </row>
    <row r="105" spans="3:46" x14ac:dyDescent="0.25">
      <c r="C105" s="163"/>
    </row>
    <row r="106" spans="3:46" x14ac:dyDescent="0.25">
      <c r="C106" s="162"/>
    </row>
    <row r="108" spans="3:46" x14ac:dyDescent="0.25">
      <c r="AO108" s="161"/>
      <c r="AP108" s="99"/>
      <c r="AQ108" s="99" t="s">
        <v>54</v>
      </c>
      <c r="AR108" s="99"/>
      <c r="AS108" s="99" t="s">
        <v>53</v>
      </c>
      <c r="AT108" s="99"/>
    </row>
    <row r="109" spans="3:46" x14ac:dyDescent="0.25">
      <c r="AO109" s="160"/>
      <c r="AQ109" s="159">
        <v>0.15</v>
      </c>
      <c r="AS109" s="159">
        <v>0.05</v>
      </c>
    </row>
    <row r="110" spans="3:46" x14ac:dyDescent="0.25">
      <c r="AO110" s="160"/>
      <c r="AQ110" s="159">
        <v>0.03</v>
      </c>
      <c r="AS110" s="159"/>
    </row>
    <row r="111" spans="3:46" x14ac:dyDescent="0.25">
      <c r="AO111" s="160"/>
      <c r="AQ111" s="159">
        <v>0.15</v>
      </c>
      <c r="AS111" s="159">
        <v>0.05</v>
      </c>
    </row>
    <row r="112" spans="3:46" x14ac:dyDescent="0.25">
      <c r="AO112" s="160"/>
      <c r="AQ112" s="159">
        <v>0.15</v>
      </c>
      <c r="AS112" s="159">
        <v>0.05</v>
      </c>
    </row>
    <row r="113" spans="4:46" x14ac:dyDescent="0.25">
      <c r="AO113" s="160"/>
      <c r="AQ113" s="159">
        <v>0.1</v>
      </c>
      <c r="AS113" s="159">
        <v>0.03</v>
      </c>
    </row>
    <row r="114" spans="4:46" x14ac:dyDescent="0.25">
      <c r="AO114" s="160"/>
      <c r="AQ114" s="159"/>
      <c r="AS114" s="159"/>
    </row>
    <row r="115" spans="4:46" x14ac:dyDescent="0.25">
      <c r="AO115" s="160"/>
      <c r="AQ115" s="159"/>
      <c r="AS115" s="159"/>
    </row>
    <row r="116" spans="4:46" x14ac:dyDescent="0.25">
      <c r="AO116" s="160"/>
      <c r="AQ116" s="159"/>
      <c r="AS116" s="159"/>
    </row>
    <row r="117" spans="4:46" s="59" customFormat="1" x14ac:dyDescent="0.25"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O117" s="160"/>
      <c r="AP117"/>
      <c r="AQ117" s="159"/>
      <c r="AR117"/>
      <c r="AS117" s="159"/>
      <c r="AT117"/>
    </row>
    <row r="118" spans="4:46" s="59" customFormat="1" x14ac:dyDescent="0.25"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O118" s="160"/>
      <c r="AP118"/>
      <c r="AQ118" s="159"/>
      <c r="AR118"/>
      <c r="AS118" s="159"/>
      <c r="AT118"/>
    </row>
    <row r="119" spans="4:46" s="59" customFormat="1" x14ac:dyDescent="0.25"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O119"/>
      <c r="AP119"/>
      <c r="AQ119"/>
      <c r="AR119"/>
      <c r="AS119"/>
      <c r="AT119"/>
    </row>
    <row r="120" spans="4:46" s="59" customFormat="1" x14ac:dyDescent="0.25"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</row>
    <row r="121" spans="4:46" s="59" customFormat="1" x14ac:dyDescent="0.25"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</row>
    <row r="129" spans="42:42" x14ac:dyDescent="0.25">
      <c r="AP129" s="150"/>
    </row>
    <row r="130" spans="42:42" x14ac:dyDescent="0.25">
      <c r="AP130" s="142"/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2:AN218"/>
  <sheetViews>
    <sheetView showGridLines="0" showZeros="0" tabSelected="1" topLeftCell="A202" zoomScale="70" zoomScaleNormal="70" zoomScaleSheetLayoutView="85" workbookViewId="0">
      <selection activeCell="D8" sqref="D8"/>
    </sheetView>
  </sheetViews>
  <sheetFormatPr defaultColWidth="9.140625" defaultRowHeight="15" x14ac:dyDescent="0.25"/>
  <cols>
    <col min="1" max="1" width="9.140625" style="191"/>
    <col min="2" max="2" width="14.28515625" style="192" bestFit="1" customWidth="1"/>
    <col min="3" max="3" width="81.140625" style="191" bestFit="1" customWidth="1"/>
    <col min="4" max="4" width="20" style="191" bestFit="1" customWidth="1"/>
    <col min="5" max="39" width="14.7109375" style="191" customWidth="1"/>
    <col min="40" max="16384" width="9.140625" style="191"/>
  </cols>
  <sheetData>
    <row r="2" spans="2:40" x14ac:dyDescent="0.25">
      <c r="G2" s="262"/>
    </row>
    <row r="3" spans="2:40" ht="21" x14ac:dyDescent="0.35">
      <c r="C3" s="261" t="s">
        <v>206</v>
      </c>
      <c r="E3" s="285">
        <f>E7/2</f>
        <v>165000</v>
      </c>
    </row>
    <row r="5" spans="2:40" s="224" customFormat="1" ht="15.75" customHeight="1" x14ac:dyDescent="0.25">
      <c r="B5" s="256"/>
      <c r="C5" s="321" t="s">
        <v>205</v>
      </c>
      <c r="D5" s="321"/>
      <c r="E5" s="260" t="s">
        <v>204</v>
      </c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 t="s">
        <v>204</v>
      </c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 t="s">
        <v>204</v>
      </c>
      <c r="AD5" s="260"/>
      <c r="AE5" s="260"/>
      <c r="AF5" s="260"/>
      <c r="AG5" s="260"/>
      <c r="AH5" s="260"/>
      <c r="AI5" s="260"/>
      <c r="AJ5" s="260"/>
      <c r="AK5" s="260"/>
      <c r="AL5" s="260"/>
      <c r="AM5" s="260"/>
      <c r="AN5" s="225"/>
    </row>
    <row r="6" spans="2:40" s="224" customFormat="1" ht="15.75" x14ac:dyDescent="0.25">
      <c r="B6" s="256"/>
      <c r="C6" s="321"/>
      <c r="D6" s="321"/>
      <c r="E6" s="226">
        <v>1</v>
      </c>
      <c r="F6" s="226">
        <f t="shared" ref="F6:AM6" si="0">E6+1</f>
        <v>2</v>
      </c>
      <c r="G6" s="226">
        <f t="shared" si="0"/>
        <v>3</v>
      </c>
      <c r="H6" s="226">
        <f t="shared" si="0"/>
        <v>4</v>
      </c>
      <c r="I6" s="226">
        <f t="shared" si="0"/>
        <v>5</v>
      </c>
      <c r="J6" s="226">
        <f t="shared" si="0"/>
        <v>6</v>
      </c>
      <c r="K6" s="226">
        <f t="shared" si="0"/>
        <v>7</v>
      </c>
      <c r="L6" s="226">
        <f t="shared" si="0"/>
        <v>8</v>
      </c>
      <c r="M6" s="226">
        <f t="shared" si="0"/>
        <v>9</v>
      </c>
      <c r="N6" s="226">
        <f t="shared" si="0"/>
        <v>10</v>
      </c>
      <c r="O6" s="226">
        <f t="shared" si="0"/>
        <v>11</v>
      </c>
      <c r="P6" s="226">
        <f t="shared" si="0"/>
        <v>12</v>
      </c>
      <c r="Q6" s="226">
        <f t="shared" si="0"/>
        <v>13</v>
      </c>
      <c r="R6" s="226">
        <f t="shared" si="0"/>
        <v>14</v>
      </c>
      <c r="S6" s="226">
        <f t="shared" si="0"/>
        <v>15</v>
      </c>
      <c r="T6" s="226">
        <f t="shared" si="0"/>
        <v>16</v>
      </c>
      <c r="U6" s="226">
        <f t="shared" si="0"/>
        <v>17</v>
      </c>
      <c r="V6" s="226">
        <f t="shared" si="0"/>
        <v>18</v>
      </c>
      <c r="W6" s="226">
        <f t="shared" si="0"/>
        <v>19</v>
      </c>
      <c r="X6" s="226">
        <f t="shared" si="0"/>
        <v>20</v>
      </c>
      <c r="Y6" s="226">
        <f t="shared" si="0"/>
        <v>21</v>
      </c>
      <c r="Z6" s="226">
        <f t="shared" si="0"/>
        <v>22</v>
      </c>
      <c r="AA6" s="226">
        <f t="shared" si="0"/>
        <v>23</v>
      </c>
      <c r="AB6" s="226">
        <f t="shared" si="0"/>
        <v>24</v>
      </c>
      <c r="AC6" s="226">
        <f t="shared" si="0"/>
        <v>25</v>
      </c>
      <c r="AD6" s="226">
        <f t="shared" si="0"/>
        <v>26</v>
      </c>
      <c r="AE6" s="226">
        <f t="shared" si="0"/>
        <v>27</v>
      </c>
      <c r="AF6" s="226">
        <f t="shared" si="0"/>
        <v>28</v>
      </c>
      <c r="AG6" s="226">
        <f t="shared" si="0"/>
        <v>29</v>
      </c>
      <c r="AH6" s="226">
        <f t="shared" si="0"/>
        <v>30</v>
      </c>
      <c r="AI6" s="226">
        <f t="shared" si="0"/>
        <v>31</v>
      </c>
      <c r="AJ6" s="226">
        <f t="shared" si="0"/>
        <v>32</v>
      </c>
      <c r="AK6" s="226">
        <f t="shared" si="0"/>
        <v>33</v>
      </c>
      <c r="AL6" s="226">
        <f t="shared" si="0"/>
        <v>34</v>
      </c>
      <c r="AM6" s="226">
        <f t="shared" si="0"/>
        <v>35</v>
      </c>
      <c r="AN6" s="225"/>
    </row>
    <row r="7" spans="2:40" s="224" customFormat="1" ht="15.75" x14ac:dyDescent="0.25">
      <c r="B7" s="256"/>
      <c r="C7" s="251" t="s">
        <v>203</v>
      </c>
      <c r="D7" s="254"/>
      <c r="E7" s="258">
        <v>330000</v>
      </c>
      <c r="F7" s="257">
        <f t="shared" ref="F7:AM7" si="1">E7*(1+F8)</f>
        <v>331760.81124266511</v>
      </c>
      <c r="G7" s="257">
        <f t="shared" si="1"/>
        <v>333520.84225500841</v>
      </c>
      <c r="H7" s="257">
        <f t="shared" si="1"/>
        <v>335280.06795349141</v>
      </c>
      <c r="I7" s="257">
        <f t="shared" si="1"/>
        <v>337038.46184104268</v>
      </c>
      <c r="J7" s="257">
        <f t="shared" si="1"/>
        <v>338795.99589821766</v>
      </c>
      <c r="K7" s="257">
        <f t="shared" si="1"/>
        <v>340552.64046356501</v>
      </c>
      <c r="L7" s="257">
        <f t="shared" si="1"/>
        <v>342308.36410189344</v>
      </c>
      <c r="M7" s="257">
        <f t="shared" si="1"/>
        <v>344063.13345892186</v>
      </c>
      <c r="N7" s="257">
        <f t="shared" si="1"/>
        <v>345816.91310060228</v>
      </c>
      <c r="O7" s="257">
        <f t="shared" si="1"/>
        <v>347569.66533510369</v>
      </c>
      <c r="P7" s="257">
        <f t="shared" si="1"/>
        <v>349321.35001517512</v>
      </c>
      <c r="Q7" s="257">
        <f t="shared" si="1"/>
        <v>351071.92431821005</v>
      </c>
      <c r="R7" s="257">
        <f t="shared" si="1"/>
        <v>352821.34250092576</v>
      </c>
      <c r="S7" s="257">
        <f t="shared" si="1"/>
        <v>354569.55562503298</v>
      </c>
      <c r="T7" s="257">
        <f t="shared" si="1"/>
        <v>356316.51124967803</v>
      </c>
      <c r="U7" s="257">
        <f t="shared" si="1"/>
        <v>358062.15308568696</v>
      </c>
      <c r="V7" s="257">
        <f t="shared" si="1"/>
        <v>359806.42060574901</v>
      </c>
      <c r="W7" s="257">
        <f t="shared" si="1"/>
        <v>361549.24860361678</v>
      </c>
      <c r="X7" s="257">
        <f t="shared" si="1"/>
        <v>363290.5666940661</v>
      </c>
      <c r="Y7" s="257">
        <f t="shared" si="1"/>
        <v>365030.29874378006</v>
      </c>
      <c r="Z7" s="257">
        <f t="shared" si="1"/>
        <v>366768.36222133681</v>
      </c>
      <c r="AA7" s="257">
        <f t="shared" si="1"/>
        <v>368504.66745206108</v>
      </c>
      <c r="AB7" s="257">
        <f t="shared" si="1"/>
        <v>370239.11676047411</v>
      </c>
      <c r="AC7" s="257">
        <f t="shared" si="1"/>
        <v>371971.60347930051</v>
      </c>
      <c r="AD7" s="257">
        <f t="shared" si="1"/>
        <v>373702.01079924696</v>
      </c>
      <c r="AE7" s="257">
        <f t="shared" si="1"/>
        <v>375430.21042773634</v>
      </c>
      <c r="AF7" s="257">
        <f t="shared" si="1"/>
        <v>377156.06101711089</v>
      </c>
      <c r="AG7" s="257">
        <f t="shared" si="1"/>
        <v>378879.40631292801</v>
      </c>
      <c r="AH7" s="257">
        <f t="shared" si="1"/>
        <v>380600.07296016911</v>
      </c>
      <c r="AI7" s="257">
        <f t="shared" si="1"/>
        <v>382317.8678884079</v>
      </c>
      <c r="AJ7" s="257">
        <f t="shared" si="1"/>
        <v>384032.57517484989</v>
      </c>
      <c r="AK7" s="257">
        <f t="shared" si="1"/>
        <v>385743.95225461241</v>
      </c>
      <c r="AL7" s="257">
        <f t="shared" si="1"/>
        <v>387451.72530776315</v>
      </c>
      <c r="AM7" s="257">
        <f t="shared" si="1"/>
        <v>389155.58359826391</v>
      </c>
      <c r="AN7" s="225"/>
    </row>
    <row r="8" spans="2:40" s="193" customFormat="1" ht="20.100000000000001" customHeight="1" x14ac:dyDescent="0.25">
      <c r="B8" s="249"/>
      <c r="C8" s="248" t="s">
        <v>90</v>
      </c>
      <c r="D8" s="247"/>
      <c r="E8" s="246"/>
      <c r="F8" s="228">
        <f>SUMIF('Piramide Etária POA'!$23:$23,F6,'Piramide Etária POA'!$29:$29)*'Piramide Etária POA'!U7/'Piramide Etária POA'!T7</f>
        <v>5.3357916444396912E-3</v>
      </c>
      <c r="G8" s="228">
        <f>SUMIF('Piramide Etária POA'!$23:$23,G6,'Piramide Etária POA'!$29:$29)*'Piramide Etária POA'!V7/'Piramide Etária POA'!U7</f>
        <v>5.3051202935959548E-3</v>
      </c>
      <c r="H8" s="228">
        <f>SUMIF('Piramide Etária POA'!$23:$23,H6,'Piramide Etária POA'!$29:$29)*'Piramide Etária POA'!W7/'Piramide Etária POA'!V7</f>
        <v>5.2747099299357047E-3</v>
      </c>
      <c r="I8" s="228">
        <f>SUMIF('Piramide Etária POA'!$23:$23,I6,'Piramide Etária POA'!$29:$29)*'Piramide Etária POA'!X7/'Piramide Etária POA'!W7</f>
        <v>5.2445524074373048E-3</v>
      </c>
      <c r="J8" s="228">
        <f>SUMIF('Piramide Etária POA'!$23:$23,J6,'Piramide Etária POA'!$29:$29)*'Piramide Etária POA'!Y7/'Piramide Etária POA'!X7</f>
        <v>5.214639443743594E-3</v>
      </c>
      <c r="K8" s="228">
        <f>SUMIF('Piramide Etária POA'!$23:$23,K6,'Piramide Etária POA'!$29:$29)*'Piramide Etária POA'!Z7/'Piramide Etária POA'!Y7</f>
        <v>5.1849625928727496E-3</v>
      </c>
      <c r="L8" s="228">
        <f>SUMIF('Piramide Etária POA'!$23:$23,L6,'Piramide Etária POA'!$29:$29)*'Piramide Etária POA'!AA7/'Piramide Etária POA'!Z7</f>
        <v>5.1555132150451913E-3</v>
      </c>
      <c r="M8" s="228">
        <f>SUMIF('Piramide Etária POA'!$23:$23,M6,'Piramide Etária POA'!$29:$29)*'Piramide Etária POA'!AB7/'Piramide Etária POA'!AA7</f>
        <v>5.1262824431194051E-3</v>
      </c>
      <c r="N8" s="228">
        <f>SUMIF('Piramide Etária POA'!$23:$23,N6,'Piramide Etária POA'!$29:$29)*'Piramide Etária POA'!AC7/'Piramide Etária POA'!AB7</f>
        <v>5.0972611452131285E-3</v>
      </c>
      <c r="O8" s="228">
        <f>SUMIF('Piramide Etária POA'!$23:$23,O6,'Piramide Etária POA'!$29:$29)*'Piramide Etária POA'!AD7/'Piramide Etária POA'!AC7</f>
        <v>5.0684398827871074E-3</v>
      </c>
      <c r="P8" s="228">
        <f>SUMIF('Piramide Etária POA'!$23:$23,P6,'Piramide Etária POA'!$29:$29)*'Piramide Etária POA'!AE7/'Piramide Etária POA'!AD7</f>
        <v>5.0398088635917179E-3</v>
      </c>
      <c r="Q8" s="228">
        <f>SUMIF('Piramide Etária POA'!$23:$23,Q6,'Piramide Etária POA'!$29:$29)*'Piramide Etária POA'!AF7/'Piramide Etária POA'!AE7</f>
        <v>5.0113578885426658E-3</v>
      </c>
      <c r="R8" s="228">
        <f>SUMIF('Piramide Etária POA'!$23:$23,R6,'Piramide Etária POA'!$29:$29)*'Piramide Etária POA'!AG7/'Piramide Etária POA'!AF7</f>
        <v>4.9830762915977827E-3</v>
      </c>
      <c r="S8" s="228">
        <f>SUMIF('Piramide Etária POA'!$23:$23,S6,'Piramide Etária POA'!$29:$29)*'Piramide Etária POA'!AH7/'Piramide Etária POA'!AG7</f>
        <v>4.9549528713746134E-3</v>
      </c>
      <c r="T8" s="228">
        <f>SUMIF('Piramide Etária POA'!$23:$23,T6,'Piramide Etária POA'!$29:$29)*'Piramide Etária POA'!AI7/'Piramide Etária POA'!AH7</f>
        <v>4.9269758131533087E-3</v>
      </c>
      <c r="U8" s="228">
        <f>SUMIF('Piramide Etária POA'!$23:$23,U6,'Piramide Etária POA'!$29:$29)*'Piramide Etária POA'!AJ7/'Piramide Etária POA'!AI7</f>
        <v>4.8991325995156685E-3</v>
      </c>
      <c r="V8" s="228">
        <f>SUMIF('Piramide Etária POA'!$23:$23,V6,'Piramide Etária POA'!$29:$29)*'Piramide Etária POA'!AK7/'Piramide Etária POA'!AJ7</f>
        <v>4.8714099075548994E-3</v>
      </c>
      <c r="W8" s="228">
        <f>SUMIF('Piramide Etária POA'!$23:$23,W6,'Piramide Etária POA'!$29:$29)*'Piramide Etária POA'!AL7/'Piramide Etária POA'!AK7</f>
        <v>4.843793490215278E-3</v>
      </c>
      <c r="X8" s="228">
        <f>SUMIF('Piramide Etária POA'!$23:$23,X6,'Piramide Etária POA'!$29:$29)*'Piramide Etária POA'!AM7/'Piramide Etária POA'!AL7</f>
        <v>4.8162680386550812E-3</v>
      </c>
      <c r="Y8" s="228">
        <f>SUMIF('Piramide Etária POA'!$23:$23,Y6,'Piramide Etária POA'!$29:$29)*'Piramide Etária POA'!AN7/'Piramide Etária POA'!AM7</f>
        <v>4.7888170219927235E-3</v>
      </c>
      <c r="Z8" s="228">
        <f>SUMIF('Piramide Etária POA'!$23:$23,Z6,'Piramide Etária POA'!$29:$29)*'Piramide Etária POA'!AO7/'Piramide Etária POA'!AN7</f>
        <v>4.7614224998257255E-3</v>
      </c>
      <c r="AA8" s="228">
        <f>SUMIF('Piramide Etária POA'!$23:$23,AA6,'Piramide Etária POA'!$29:$29)*'Piramide Etária POA'!AP7/'Piramide Etária POA'!AO7</f>
        <v>4.734064901913488E-3</v>
      </c>
      <c r="AB8" s="228">
        <f>SUMIF('Piramide Etária POA'!$23:$23,AB6,'Piramide Etária POA'!$29:$29)*'Piramide Etária POA'!AQ7/'Piramide Etária POA'!AP7</f>
        <v>4.7067227680057042E-3</v>
      </c>
      <c r="AC8" s="228">
        <f>SUMIF('Piramide Etária POA'!$23:$23,AC6,'Piramide Etária POA'!$29:$29)*'Piramide Etária POA'!AR7/'Piramide Etária POA'!AQ7</f>
        <v>4.6793724390478946E-3</v>
      </c>
      <c r="AD8" s="228">
        <f>SUMIF('Piramide Etária POA'!$23:$23,AD6,'Piramide Etária POA'!$29:$29)*'Piramide Etária POA'!AS7/'Piramide Etária POA'!AR7</f>
        <v>4.6519876887397178E-3</v>
      </c>
      <c r="AE8" s="228">
        <f>SUMIF('Piramide Etária POA'!$23:$23,AE6,'Piramide Etária POA'!$29:$29)*'Piramide Etária POA'!AT7/'Piramide Etária POA'!AS7</f>
        <v>4.624539281427008E-3</v>
      </c>
      <c r="AF8" s="228">
        <f>SUMIF('Piramide Etária POA'!$23:$23,AF6,'Piramide Etária POA'!$29:$29)*'Piramide Etária POA'!AU7/'Piramide Etária POA'!AT7</f>
        <v>4.5969944384822159E-3</v>
      </c>
      <c r="AG8" s="228">
        <f>SUMIF('Piramide Etária POA'!$23:$23,AG6,'Piramide Etária POA'!$29:$29)*'Piramide Etária POA'!AV7/'Piramide Etária POA'!AU7</f>
        <v>4.5693161901458655E-3</v>
      </c>
      <c r="AH8" s="228">
        <f>SUMIF('Piramide Etária POA'!$23:$23,AH6,'Piramide Etária POA'!$29:$29)*'Piramide Etária POA'!AW7/'Piramide Etária POA'!AV7</f>
        <v>4.5414625830045357E-3</v>
      </c>
      <c r="AI8" s="228">
        <f>SUMIF('Piramide Etária POA'!$23:$23,AI6,'Piramide Etária POA'!$29:$29)*'Piramide Etária POA'!AX7/'Piramide Etária POA'!AW7</f>
        <v>4.5133857039974757E-3</v>
      </c>
      <c r="AJ8" s="228">
        <f>SUMIF('Piramide Etária POA'!$23:$23,AJ6,'Piramide Etária POA'!$29:$29)*'Piramide Etária POA'!AY7/'Piramide Etária POA'!AX7</f>
        <v>4.4850304693123547E-3</v>
      </c>
      <c r="AK8" s="228">
        <f>SUMIF('Piramide Etária POA'!$23:$23,AK6,'Piramide Etária POA'!$29:$29)*'Piramide Etária POA'!AZ7/'Piramide Etária POA'!AY7</f>
        <v>4.4563331091987349E-3</v>
      </c>
      <c r="AL8" s="228">
        <f>SUMIF('Piramide Etária POA'!$23:$23,AL6,'Piramide Etária POA'!$29:$29)*'Piramide Etária POA'!BA7/'Piramide Etária POA'!AZ7</f>
        <v>4.4272192555946223E-3</v>
      </c>
      <c r="AM8" s="228">
        <f>SUMIF('Piramide Etária POA'!$23:$23,AM6,'Piramide Etária POA'!$29:$29)*'Piramide Etária POA'!BB7/'Piramide Etária POA'!BA7</f>
        <v>4.3976015054452179E-3</v>
      </c>
      <c r="AN8" s="194"/>
    </row>
    <row r="9" spans="2:40" s="224" customFormat="1" ht="15.75" x14ac:dyDescent="0.25">
      <c r="B9" s="256"/>
      <c r="C9" s="259" t="s">
        <v>202</v>
      </c>
      <c r="D9" s="254"/>
      <c r="E9" s="258">
        <v>585000</v>
      </c>
      <c r="F9" s="257">
        <f t="shared" ref="F9:AM9" si="2">E9*(1+F8)</f>
        <v>588121.43811199721</v>
      </c>
      <c r="G9" s="257">
        <f t="shared" si="2"/>
        <v>591241.49308842397</v>
      </c>
      <c r="H9" s="257">
        <f t="shared" si="2"/>
        <v>594360.12046300748</v>
      </c>
      <c r="I9" s="257">
        <f t="shared" si="2"/>
        <v>597477.27326366655</v>
      </c>
      <c r="J9" s="257">
        <f t="shared" si="2"/>
        <v>600592.90181956766</v>
      </c>
      <c r="K9" s="257">
        <f t="shared" si="2"/>
        <v>603706.95354904712</v>
      </c>
      <c r="L9" s="257">
        <f t="shared" si="2"/>
        <v>606819.37272608385</v>
      </c>
      <c r="M9" s="257">
        <f t="shared" si="2"/>
        <v>609930.10022263427</v>
      </c>
      <c r="N9" s="257">
        <f t="shared" si="2"/>
        <v>613039.07322379504</v>
      </c>
      <c r="O9" s="257">
        <f t="shared" si="2"/>
        <v>616146.22491222946</v>
      </c>
      <c r="P9" s="257">
        <f t="shared" si="2"/>
        <v>619251.48411781061</v>
      </c>
      <c r="Q9" s="257">
        <f t="shared" si="2"/>
        <v>622354.77492773614</v>
      </c>
      <c r="R9" s="257">
        <f t="shared" si="2"/>
        <v>625456.01625164133</v>
      </c>
      <c r="S9" s="257">
        <f t="shared" si="2"/>
        <v>628555.12133528595</v>
      </c>
      <c r="T9" s="257">
        <f t="shared" si="2"/>
        <v>631651.99721533863</v>
      </c>
      <c r="U9" s="257">
        <f t="shared" si="2"/>
        <v>634746.54410644539</v>
      </c>
      <c r="V9" s="257">
        <f t="shared" si="2"/>
        <v>637838.65471019177</v>
      </c>
      <c r="W9" s="257">
        <f t="shared" si="2"/>
        <v>640928.21343368466</v>
      </c>
      <c r="X9" s="257">
        <f t="shared" si="2"/>
        <v>644015.09550311754</v>
      </c>
      <c r="Y9" s="257">
        <f t="shared" si="2"/>
        <v>647099.16595488309</v>
      </c>
      <c r="Z9" s="257">
        <f t="shared" si="2"/>
        <v>650180.27848327917</v>
      </c>
      <c r="AA9" s="257">
        <f t="shared" si="2"/>
        <v>653258.27411956317</v>
      </c>
      <c r="AB9" s="257">
        <f t="shared" si="2"/>
        <v>656332.97971174982</v>
      </c>
      <c r="AC9" s="257">
        <f t="shared" si="2"/>
        <v>659404.20616785123</v>
      </c>
      <c r="AD9" s="257">
        <f t="shared" si="2"/>
        <v>662471.74641684722</v>
      </c>
      <c r="AE9" s="257">
        <f t="shared" si="2"/>
        <v>665535.37303098745</v>
      </c>
      <c r="AF9" s="257">
        <f t="shared" si="2"/>
        <v>668594.83543942415</v>
      </c>
      <c r="AG9" s="257">
        <f t="shared" si="2"/>
        <v>671649.85664564546</v>
      </c>
      <c r="AH9" s="257">
        <f t="shared" si="2"/>
        <v>674700.12933848193</v>
      </c>
      <c r="AI9" s="257">
        <f t="shared" si="2"/>
        <v>677745.31125672348</v>
      </c>
      <c r="AJ9" s="257">
        <f t="shared" si="2"/>
        <v>680785.0196281434</v>
      </c>
      <c r="AK9" s="257">
        <f t="shared" si="2"/>
        <v>683818.82445135876</v>
      </c>
      <c r="AL9" s="257">
        <f t="shared" si="2"/>
        <v>686846.24031830777</v>
      </c>
      <c r="AM9" s="257">
        <f t="shared" si="2"/>
        <v>689866.71637874097</v>
      </c>
      <c r="AN9" s="225"/>
    </row>
    <row r="10" spans="2:40" s="224" customFormat="1" ht="15.75" x14ac:dyDescent="0.25">
      <c r="B10" s="256"/>
      <c r="C10" s="255" t="s">
        <v>201</v>
      </c>
      <c r="D10" s="254"/>
      <c r="E10" s="253">
        <v>0.05</v>
      </c>
      <c r="F10" s="253">
        <v>0.1</v>
      </c>
      <c r="G10" s="253">
        <v>0.2</v>
      </c>
      <c r="H10" s="253">
        <v>0.3</v>
      </c>
      <c r="I10" s="253">
        <v>0.5</v>
      </c>
      <c r="J10" s="253">
        <v>0.7</v>
      </c>
      <c r="K10" s="253">
        <v>1</v>
      </c>
      <c r="L10" s="252">
        <f t="shared" ref="L10:AM10" si="3">K10</f>
        <v>1</v>
      </c>
      <c r="M10" s="252">
        <f t="shared" si="3"/>
        <v>1</v>
      </c>
      <c r="N10" s="252">
        <f t="shared" si="3"/>
        <v>1</v>
      </c>
      <c r="O10" s="252">
        <f t="shared" si="3"/>
        <v>1</v>
      </c>
      <c r="P10" s="252">
        <f t="shared" si="3"/>
        <v>1</v>
      </c>
      <c r="Q10" s="252">
        <f t="shared" si="3"/>
        <v>1</v>
      </c>
      <c r="R10" s="252">
        <f t="shared" si="3"/>
        <v>1</v>
      </c>
      <c r="S10" s="252">
        <f t="shared" si="3"/>
        <v>1</v>
      </c>
      <c r="T10" s="252">
        <f t="shared" si="3"/>
        <v>1</v>
      </c>
      <c r="U10" s="252">
        <f t="shared" si="3"/>
        <v>1</v>
      </c>
      <c r="V10" s="252">
        <f t="shared" si="3"/>
        <v>1</v>
      </c>
      <c r="W10" s="252">
        <f t="shared" si="3"/>
        <v>1</v>
      </c>
      <c r="X10" s="252">
        <f t="shared" si="3"/>
        <v>1</v>
      </c>
      <c r="Y10" s="252">
        <f t="shared" si="3"/>
        <v>1</v>
      </c>
      <c r="Z10" s="252">
        <f t="shared" si="3"/>
        <v>1</v>
      </c>
      <c r="AA10" s="252">
        <f t="shared" si="3"/>
        <v>1</v>
      </c>
      <c r="AB10" s="252">
        <f t="shared" si="3"/>
        <v>1</v>
      </c>
      <c r="AC10" s="252">
        <f t="shared" si="3"/>
        <v>1</v>
      </c>
      <c r="AD10" s="252">
        <f t="shared" si="3"/>
        <v>1</v>
      </c>
      <c r="AE10" s="252">
        <f t="shared" si="3"/>
        <v>1</v>
      </c>
      <c r="AF10" s="252">
        <f t="shared" si="3"/>
        <v>1</v>
      </c>
      <c r="AG10" s="252">
        <f t="shared" si="3"/>
        <v>1</v>
      </c>
      <c r="AH10" s="252">
        <f t="shared" si="3"/>
        <v>1</v>
      </c>
      <c r="AI10" s="252">
        <f t="shared" si="3"/>
        <v>1</v>
      </c>
      <c r="AJ10" s="252">
        <f t="shared" si="3"/>
        <v>1</v>
      </c>
      <c r="AK10" s="252">
        <f t="shared" si="3"/>
        <v>1</v>
      </c>
      <c r="AL10" s="252">
        <f t="shared" si="3"/>
        <v>1</v>
      </c>
      <c r="AM10" s="252">
        <f t="shared" si="3"/>
        <v>1</v>
      </c>
      <c r="AN10" s="225"/>
    </row>
    <row r="11" spans="2:40" s="193" customFormat="1" ht="20.100000000000001" customHeight="1" x14ac:dyDescent="0.25">
      <c r="B11" s="249"/>
      <c r="C11" s="251" t="s">
        <v>200</v>
      </c>
      <c r="D11" s="247"/>
      <c r="E11" s="250">
        <f t="shared" ref="E11:AM11" si="4">E7+(E9-E7)*E10</f>
        <v>342750</v>
      </c>
      <c r="F11" s="250">
        <f t="shared" si="4"/>
        <v>357396.87392959831</v>
      </c>
      <c r="G11" s="250">
        <f t="shared" si="4"/>
        <v>385064.97242169152</v>
      </c>
      <c r="H11" s="250">
        <f t="shared" si="4"/>
        <v>413004.08370634622</v>
      </c>
      <c r="I11" s="250">
        <f t="shared" si="4"/>
        <v>467257.86755235458</v>
      </c>
      <c r="J11" s="250">
        <f t="shared" si="4"/>
        <v>522053.83004316268</v>
      </c>
      <c r="K11" s="250">
        <f t="shared" si="4"/>
        <v>603706.95354904712</v>
      </c>
      <c r="L11" s="250">
        <f t="shared" si="4"/>
        <v>606819.37272608385</v>
      </c>
      <c r="M11" s="250">
        <f t="shared" si="4"/>
        <v>609930.10022263427</v>
      </c>
      <c r="N11" s="250">
        <f t="shared" si="4"/>
        <v>613039.07322379504</v>
      </c>
      <c r="O11" s="250">
        <f t="shared" si="4"/>
        <v>616146.22491222946</v>
      </c>
      <c r="P11" s="250">
        <f t="shared" si="4"/>
        <v>619251.48411781061</v>
      </c>
      <c r="Q11" s="250">
        <f t="shared" si="4"/>
        <v>622354.77492773614</v>
      </c>
      <c r="R11" s="250">
        <f t="shared" si="4"/>
        <v>625456.01625164133</v>
      </c>
      <c r="S11" s="250">
        <f t="shared" si="4"/>
        <v>628555.12133528595</v>
      </c>
      <c r="T11" s="250">
        <f t="shared" si="4"/>
        <v>631651.99721533863</v>
      </c>
      <c r="U11" s="250">
        <f t="shared" si="4"/>
        <v>634746.54410644539</v>
      </c>
      <c r="V11" s="250">
        <f t="shared" si="4"/>
        <v>637838.65471019177</v>
      </c>
      <c r="W11" s="250">
        <f t="shared" si="4"/>
        <v>640928.21343368466</v>
      </c>
      <c r="X11" s="250">
        <f t="shared" si="4"/>
        <v>644015.09550311754</v>
      </c>
      <c r="Y11" s="250">
        <f t="shared" si="4"/>
        <v>647099.16595488309</v>
      </c>
      <c r="Z11" s="250">
        <f t="shared" si="4"/>
        <v>650180.27848327917</v>
      </c>
      <c r="AA11" s="250">
        <f t="shared" si="4"/>
        <v>653258.27411956317</v>
      </c>
      <c r="AB11" s="250">
        <f t="shared" si="4"/>
        <v>656332.97971174982</v>
      </c>
      <c r="AC11" s="250">
        <f t="shared" si="4"/>
        <v>659404.20616785123</v>
      </c>
      <c r="AD11" s="250">
        <f t="shared" si="4"/>
        <v>662471.74641684722</v>
      </c>
      <c r="AE11" s="250">
        <f t="shared" si="4"/>
        <v>665535.37303098745</v>
      </c>
      <c r="AF11" s="250">
        <f t="shared" si="4"/>
        <v>668594.83543942415</v>
      </c>
      <c r="AG11" s="250">
        <f t="shared" si="4"/>
        <v>671649.85664564546</v>
      </c>
      <c r="AH11" s="250">
        <f t="shared" si="4"/>
        <v>674700.12933848193</v>
      </c>
      <c r="AI11" s="250">
        <f t="shared" si="4"/>
        <v>677745.31125672348</v>
      </c>
      <c r="AJ11" s="250">
        <f t="shared" si="4"/>
        <v>680785.0196281434</v>
      </c>
      <c r="AK11" s="250">
        <f t="shared" si="4"/>
        <v>683818.82445135876</v>
      </c>
      <c r="AL11" s="250">
        <f t="shared" si="4"/>
        <v>686846.24031830777</v>
      </c>
      <c r="AM11" s="250">
        <f t="shared" si="4"/>
        <v>689866.71637874097</v>
      </c>
      <c r="AN11" s="194"/>
    </row>
    <row r="12" spans="2:40" s="193" customFormat="1" ht="20.100000000000001" customHeight="1" x14ac:dyDescent="0.25">
      <c r="B12" s="249"/>
      <c r="C12" s="248" t="s">
        <v>199</v>
      </c>
      <c r="D12" s="247"/>
      <c r="E12" s="246"/>
      <c r="F12" s="228">
        <f t="shared" ref="F12:AM12" si="5">F11/E11-1</f>
        <v>4.2733403149812776E-2</v>
      </c>
      <c r="G12" s="228">
        <f t="shared" si="5"/>
        <v>7.741561415431808E-2</v>
      </c>
      <c r="H12" s="228">
        <f t="shared" si="5"/>
        <v>7.2556875555167544E-2</v>
      </c>
      <c r="I12" s="228">
        <f t="shared" si="5"/>
        <v>0.13136379514490182</v>
      </c>
      <c r="J12" s="228">
        <f t="shared" si="5"/>
        <v>0.117271353348948</v>
      </c>
      <c r="K12" s="228">
        <f t="shared" si="5"/>
        <v>0.15640747908914587</v>
      </c>
      <c r="L12" s="228">
        <f t="shared" si="5"/>
        <v>5.1555132150451488E-3</v>
      </c>
      <c r="M12" s="228">
        <f t="shared" si="5"/>
        <v>5.126282443119301E-3</v>
      </c>
      <c r="N12" s="228">
        <f t="shared" si="5"/>
        <v>5.0972611452131389E-3</v>
      </c>
      <c r="O12" s="228">
        <f t="shared" si="5"/>
        <v>5.0684398827871568E-3</v>
      </c>
      <c r="P12" s="228">
        <f t="shared" si="5"/>
        <v>5.0398088635916771E-3</v>
      </c>
      <c r="Q12" s="228">
        <f t="shared" si="5"/>
        <v>5.0113578885426779E-3</v>
      </c>
      <c r="R12" s="228">
        <f t="shared" si="5"/>
        <v>4.9830762915978877E-3</v>
      </c>
      <c r="S12" s="228">
        <f t="shared" si="5"/>
        <v>4.9549528713745961E-3</v>
      </c>
      <c r="T12" s="228">
        <f t="shared" si="5"/>
        <v>4.9269758131533781E-3</v>
      </c>
      <c r="U12" s="228">
        <f t="shared" si="5"/>
        <v>4.8991325995155766E-3</v>
      </c>
      <c r="V12" s="228">
        <f t="shared" si="5"/>
        <v>4.8714099075548578E-3</v>
      </c>
      <c r="W12" s="228">
        <f t="shared" si="5"/>
        <v>4.8437934902152424E-3</v>
      </c>
      <c r="X12" s="228">
        <f t="shared" si="5"/>
        <v>4.8162680386549805E-3</v>
      </c>
      <c r="Y12" s="228">
        <f t="shared" si="5"/>
        <v>4.7888170219927417E-3</v>
      </c>
      <c r="Z12" s="228">
        <f t="shared" si="5"/>
        <v>4.761422499825807E-3</v>
      </c>
      <c r="AA12" s="228">
        <f t="shared" si="5"/>
        <v>4.7340649019134151E-3</v>
      </c>
      <c r="AB12" s="228">
        <f t="shared" si="5"/>
        <v>4.7067227680057666E-3</v>
      </c>
      <c r="AC12" s="228">
        <f t="shared" si="5"/>
        <v>4.6793724390479241E-3</v>
      </c>
      <c r="AD12" s="228">
        <f t="shared" si="5"/>
        <v>4.651987688739645E-3</v>
      </c>
      <c r="AE12" s="228">
        <f t="shared" si="5"/>
        <v>4.6245392814270314E-3</v>
      </c>
      <c r="AF12" s="228">
        <f t="shared" si="5"/>
        <v>4.5969944384822714E-3</v>
      </c>
      <c r="AG12" s="228">
        <f t="shared" si="5"/>
        <v>4.569316190145889E-3</v>
      </c>
      <c r="AH12" s="228">
        <f t="shared" si="5"/>
        <v>4.5414625830044741E-3</v>
      </c>
      <c r="AI12" s="228">
        <f t="shared" si="5"/>
        <v>4.5133857039973968E-3</v>
      </c>
      <c r="AJ12" s="228">
        <f t="shared" si="5"/>
        <v>4.4850304693122567E-3</v>
      </c>
      <c r="AK12" s="228">
        <f t="shared" si="5"/>
        <v>4.4563331091986846E-3</v>
      </c>
      <c r="AL12" s="228">
        <f t="shared" si="5"/>
        <v>4.4272192555945278E-3</v>
      </c>
      <c r="AM12" s="228">
        <f t="shared" si="5"/>
        <v>4.3976015054452144E-3</v>
      </c>
      <c r="AN12" s="194"/>
    </row>
    <row r="13" spans="2:40" s="217" customFormat="1" ht="20.100000000000001" customHeight="1" x14ac:dyDescent="0.25">
      <c r="B13" s="221"/>
      <c r="C13" s="220"/>
      <c r="D13" s="219"/>
      <c r="E13" s="222"/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22"/>
      <c r="Z13" s="222"/>
      <c r="AA13" s="222"/>
      <c r="AB13" s="222"/>
      <c r="AC13" s="222"/>
      <c r="AD13" s="222"/>
      <c r="AE13" s="222"/>
      <c r="AF13" s="222"/>
      <c r="AG13" s="222"/>
      <c r="AH13" s="222"/>
      <c r="AI13" s="222"/>
      <c r="AJ13" s="222"/>
      <c r="AK13" s="222"/>
      <c r="AL13" s="222"/>
      <c r="AM13" s="222"/>
      <c r="AN13" s="218"/>
    </row>
    <row r="14" spans="2:40" s="217" customFormat="1" ht="20.100000000000001" customHeight="1" x14ac:dyDescent="0.25">
      <c r="B14" s="221"/>
      <c r="C14" s="239" t="s">
        <v>198</v>
      </c>
      <c r="D14" s="219"/>
      <c r="E14" s="222"/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18"/>
    </row>
    <row r="15" spans="2:40" s="217" customFormat="1" ht="20.100000000000001" customHeight="1" x14ac:dyDescent="0.25">
      <c r="B15" s="238"/>
      <c r="C15" s="197" t="s">
        <v>57</v>
      </c>
      <c r="D15" s="245">
        <v>8.9899999999999994E-2</v>
      </c>
      <c r="E15" s="245">
        <v>0.01</v>
      </c>
      <c r="F15" s="245">
        <f t="shared" ref="F15:I19" si="6">($D15-$E15)/5+E15</f>
        <v>2.5980000000000003E-2</v>
      </c>
      <c r="G15" s="245">
        <f t="shared" si="6"/>
        <v>4.1960000000000004E-2</v>
      </c>
      <c r="H15" s="245">
        <f t="shared" si="6"/>
        <v>5.7940000000000005E-2</v>
      </c>
      <c r="I15" s="245">
        <f t="shared" si="6"/>
        <v>7.3920000000000013E-2</v>
      </c>
      <c r="J15" s="244">
        <f t="shared" ref="J15:AM15" si="7">I15</f>
        <v>7.3920000000000013E-2</v>
      </c>
      <c r="K15" s="244">
        <f t="shared" si="7"/>
        <v>7.3920000000000013E-2</v>
      </c>
      <c r="L15" s="244">
        <f t="shared" si="7"/>
        <v>7.3920000000000013E-2</v>
      </c>
      <c r="M15" s="244">
        <f t="shared" si="7"/>
        <v>7.3920000000000013E-2</v>
      </c>
      <c r="N15" s="244">
        <f t="shared" si="7"/>
        <v>7.3920000000000013E-2</v>
      </c>
      <c r="O15" s="244">
        <f t="shared" si="7"/>
        <v>7.3920000000000013E-2</v>
      </c>
      <c r="P15" s="244">
        <f t="shared" si="7"/>
        <v>7.3920000000000013E-2</v>
      </c>
      <c r="Q15" s="244">
        <f t="shared" si="7"/>
        <v>7.3920000000000013E-2</v>
      </c>
      <c r="R15" s="244">
        <f t="shared" si="7"/>
        <v>7.3920000000000013E-2</v>
      </c>
      <c r="S15" s="244">
        <f t="shared" si="7"/>
        <v>7.3920000000000013E-2</v>
      </c>
      <c r="T15" s="244">
        <f t="shared" si="7"/>
        <v>7.3920000000000013E-2</v>
      </c>
      <c r="U15" s="244">
        <f t="shared" si="7"/>
        <v>7.3920000000000013E-2</v>
      </c>
      <c r="V15" s="244">
        <f t="shared" si="7"/>
        <v>7.3920000000000013E-2</v>
      </c>
      <c r="W15" s="244">
        <f t="shared" si="7"/>
        <v>7.3920000000000013E-2</v>
      </c>
      <c r="X15" s="244">
        <f t="shared" si="7"/>
        <v>7.3920000000000013E-2</v>
      </c>
      <c r="Y15" s="244">
        <f t="shared" si="7"/>
        <v>7.3920000000000013E-2</v>
      </c>
      <c r="Z15" s="244">
        <f t="shared" si="7"/>
        <v>7.3920000000000013E-2</v>
      </c>
      <c r="AA15" s="244">
        <f t="shared" si="7"/>
        <v>7.3920000000000013E-2</v>
      </c>
      <c r="AB15" s="244">
        <f t="shared" si="7"/>
        <v>7.3920000000000013E-2</v>
      </c>
      <c r="AC15" s="244">
        <f t="shared" si="7"/>
        <v>7.3920000000000013E-2</v>
      </c>
      <c r="AD15" s="244">
        <f t="shared" si="7"/>
        <v>7.3920000000000013E-2</v>
      </c>
      <c r="AE15" s="244">
        <f t="shared" si="7"/>
        <v>7.3920000000000013E-2</v>
      </c>
      <c r="AF15" s="244">
        <f t="shared" si="7"/>
        <v>7.3920000000000013E-2</v>
      </c>
      <c r="AG15" s="244">
        <f t="shared" si="7"/>
        <v>7.3920000000000013E-2</v>
      </c>
      <c r="AH15" s="244">
        <f t="shared" si="7"/>
        <v>7.3920000000000013E-2</v>
      </c>
      <c r="AI15" s="244">
        <f t="shared" si="7"/>
        <v>7.3920000000000013E-2</v>
      </c>
      <c r="AJ15" s="244">
        <f t="shared" si="7"/>
        <v>7.3920000000000013E-2</v>
      </c>
      <c r="AK15" s="244">
        <f t="shared" si="7"/>
        <v>7.3920000000000013E-2</v>
      </c>
      <c r="AL15" s="244">
        <f t="shared" si="7"/>
        <v>7.3920000000000013E-2</v>
      </c>
      <c r="AM15" s="244">
        <f t="shared" si="7"/>
        <v>7.3920000000000013E-2</v>
      </c>
      <c r="AN15" s="236"/>
    </row>
    <row r="16" spans="2:40" s="217" customFormat="1" ht="20.100000000000001" customHeight="1" x14ac:dyDescent="0.25">
      <c r="B16" s="238"/>
      <c r="C16" s="197" t="s">
        <v>56</v>
      </c>
      <c r="D16" s="245">
        <v>0.19220000000000001</v>
      </c>
      <c r="E16" s="245">
        <v>2.5000000000000001E-2</v>
      </c>
      <c r="F16" s="245">
        <f>($D16-$E16)/5+E16</f>
        <v>5.8440000000000006E-2</v>
      </c>
      <c r="G16" s="245">
        <f t="shared" si="6"/>
        <v>9.1880000000000017E-2</v>
      </c>
      <c r="H16" s="245">
        <f>($D16-$E16)/5+G16</f>
        <v>0.12532000000000001</v>
      </c>
      <c r="I16" s="245">
        <f t="shared" si="6"/>
        <v>0.15876000000000001</v>
      </c>
      <c r="J16" s="244">
        <f t="shared" ref="J16:AM16" si="8">I16</f>
        <v>0.15876000000000001</v>
      </c>
      <c r="K16" s="244">
        <f t="shared" si="8"/>
        <v>0.15876000000000001</v>
      </c>
      <c r="L16" s="244">
        <f t="shared" si="8"/>
        <v>0.15876000000000001</v>
      </c>
      <c r="M16" s="244">
        <f t="shared" si="8"/>
        <v>0.15876000000000001</v>
      </c>
      <c r="N16" s="244">
        <f t="shared" si="8"/>
        <v>0.15876000000000001</v>
      </c>
      <c r="O16" s="244">
        <f t="shared" si="8"/>
        <v>0.15876000000000001</v>
      </c>
      <c r="P16" s="244">
        <f t="shared" si="8"/>
        <v>0.15876000000000001</v>
      </c>
      <c r="Q16" s="244">
        <f t="shared" si="8"/>
        <v>0.15876000000000001</v>
      </c>
      <c r="R16" s="244">
        <f t="shared" si="8"/>
        <v>0.15876000000000001</v>
      </c>
      <c r="S16" s="244">
        <f t="shared" si="8"/>
        <v>0.15876000000000001</v>
      </c>
      <c r="T16" s="244">
        <f t="shared" si="8"/>
        <v>0.15876000000000001</v>
      </c>
      <c r="U16" s="244">
        <f t="shared" si="8"/>
        <v>0.15876000000000001</v>
      </c>
      <c r="V16" s="244">
        <f t="shared" si="8"/>
        <v>0.15876000000000001</v>
      </c>
      <c r="W16" s="244">
        <f t="shared" si="8"/>
        <v>0.15876000000000001</v>
      </c>
      <c r="X16" s="244">
        <f t="shared" si="8"/>
        <v>0.15876000000000001</v>
      </c>
      <c r="Y16" s="244">
        <f t="shared" si="8"/>
        <v>0.15876000000000001</v>
      </c>
      <c r="Z16" s="244">
        <f t="shared" si="8"/>
        <v>0.15876000000000001</v>
      </c>
      <c r="AA16" s="244">
        <f t="shared" si="8"/>
        <v>0.15876000000000001</v>
      </c>
      <c r="AB16" s="244">
        <f t="shared" si="8"/>
        <v>0.15876000000000001</v>
      </c>
      <c r="AC16" s="244">
        <f t="shared" si="8"/>
        <v>0.15876000000000001</v>
      </c>
      <c r="AD16" s="244">
        <f t="shared" si="8"/>
        <v>0.15876000000000001</v>
      </c>
      <c r="AE16" s="244">
        <f t="shared" si="8"/>
        <v>0.15876000000000001</v>
      </c>
      <c r="AF16" s="244">
        <f t="shared" si="8"/>
        <v>0.15876000000000001</v>
      </c>
      <c r="AG16" s="244">
        <f t="shared" si="8"/>
        <v>0.15876000000000001</v>
      </c>
      <c r="AH16" s="244">
        <f t="shared" si="8"/>
        <v>0.15876000000000001</v>
      </c>
      <c r="AI16" s="244">
        <f t="shared" si="8"/>
        <v>0.15876000000000001</v>
      </c>
      <c r="AJ16" s="244">
        <f t="shared" si="8"/>
        <v>0.15876000000000001</v>
      </c>
      <c r="AK16" s="244">
        <f t="shared" si="8"/>
        <v>0.15876000000000001</v>
      </c>
      <c r="AL16" s="244">
        <f t="shared" si="8"/>
        <v>0.15876000000000001</v>
      </c>
      <c r="AM16" s="244">
        <f t="shared" si="8"/>
        <v>0.15876000000000001</v>
      </c>
      <c r="AN16" s="236"/>
    </row>
    <row r="17" spans="2:40" s="217" customFormat="1" ht="20.100000000000001" customHeight="1" x14ac:dyDescent="0.25">
      <c r="B17" s="238"/>
      <c r="C17" s="197" t="s">
        <v>55</v>
      </c>
      <c r="D17" s="245">
        <v>0.56159999999999999</v>
      </c>
      <c r="E17" s="245">
        <v>0.6</v>
      </c>
      <c r="F17" s="245">
        <f t="shared" si="6"/>
        <v>0.59231999999999996</v>
      </c>
      <c r="G17" s="245">
        <f t="shared" si="6"/>
        <v>0.58463999999999994</v>
      </c>
      <c r="H17" s="245">
        <f t="shared" si="6"/>
        <v>0.57695999999999992</v>
      </c>
      <c r="I17" s="245">
        <f t="shared" si="6"/>
        <v>0.5692799999999999</v>
      </c>
      <c r="J17" s="244">
        <f t="shared" ref="J17:AM17" si="9">I17</f>
        <v>0.5692799999999999</v>
      </c>
      <c r="K17" s="244">
        <f t="shared" si="9"/>
        <v>0.5692799999999999</v>
      </c>
      <c r="L17" s="244">
        <f t="shared" si="9"/>
        <v>0.5692799999999999</v>
      </c>
      <c r="M17" s="244">
        <f t="shared" si="9"/>
        <v>0.5692799999999999</v>
      </c>
      <c r="N17" s="244">
        <f t="shared" si="9"/>
        <v>0.5692799999999999</v>
      </c>
      <c r="O17" s="244">
        <f t="shared" si="9"/>
        <v>0.5692799999999999</v>
      </c>
      <c r="P17" s="244">
        <f t="shared" si="9"/>
        <v>0.5692799999999999</v>
      </c>
      <c r="Q17" s="244">
        <f t="shared" si="9"/>
        <v>0.5692799999999999</v>
      </c>
      <c r="R17" s="244">
        <f t="shared" si="9"/>
        <v>0.5692799999999999</v>
      </c>
      <c r="S17" s="244">
        <f t="shared" si="9"/>
        <v>0.5692799999999999</v>
      </c>
      <c r="T17" s="244">
        <f t="shared" si="9"/>
        <v>0.5692799999999999</v>
      </c>
      <c r="U17" s="244">
        <f t="shared" si="9"/>
        <v>0.5692799999999999</v>
      </c>
      <c r="V17" s="244">
        <f t="shared" si="9"/>
        <v>0.5692799999999999</v>
      </c>
      <c r="W17" s="244">
        <f t="shared" si="9"/>
        <v>0.5692799999999999</v>
      </c>
      <c r="X17" s="244">
        <f t="shared" si="9"/>
        <v>0.5692799999999999</v>
      </c>
      <c r="Y17" s="244">
        <f t="shared" si="9"/>
        <v>0.5692799999999999</v>
      </c>
      <c r="Z17" s="244">
        <f t="shared" si="9"/>
        <v>0.5692799999999999</v>
      </c>
      <c r="AA17" s="244">
        <f t="shared" si="9"/>
        <v>0.5692799999999999</v>
      </c>
      <c r="AB17" s="244">
        <f t="shared" si="9"/>
        <v>0.5692799999999999</v>
      </c>
      <c r="AC17" s="244">
        <f t="shared" si="9"/>
        <v>0.5692799999999999</v>
      </c>
      <c r="AD17" s="244">
        <f t="shared" si="9"/>
        <v>0.5692799999999999</v>
      </c>
      <c r="AE17" s="244">
        <f t="shared" si="9"/>
        <v>0.5692799999999999</v>
      </c>
      <c r="AF17" s="244">
        <f t="shared" si="9"/>
        <v>0.5692799999999999</v>
      </c>
      <c r="AG17" s="244">
        <f t="shared" si="9"/>
        <v>0.5692799999999999</v>
      </c>
      <c r="AH17" s="244">
        <f t="shared" si="9"/>
        <v>0.5692799999999999</v>
      </c>
      <c r="AI17" s="244">
        <f t="shared" si="9"/>
        <v>0.5692799999999999</v>
      </c>
      <c r="AJ17" s="244">
        <f t="shared" si="9"/>
        <v>0.5692799999999999</v>
      </c>
      <c r="AK17" s="244">
        <f t="shared" si="9"/>
        <v>0.5692799999999999</v>
      </c>
      <c r="AL17" s="244">
        <f t="shared" si="9"/>
        <v>0.5692799999999999</v>
      </c>
      <c r="AM17" s="244">
        <f t="shared" si="9"/>
        <v>0.5692799999999999</v>
      </c>
      <c r="AN17" s="236"/>
    </row>
    <row r="18" spans="2:40" s="217" customFormat="1" ht="20.100000000000001" customHeight="1" x14ac:dyDescent="0.25">
      <c r="B18" s="238"/>
      <c r="C18" s="197" t="s">
        <v>54</v>
      </c>
      <c r="D18" s="245">
        <v>0.10580000000000001</v>
      </c>
      <c r="E18" s="245">
        <v>0.3</v>
      </c>
      <c r="F18" s="245">
        <f t="shared" si="6"/>
        <v>0.26116</v>
      </c>
      <c r="G18" s="245">
        <f t="shared" si="6"/>
        <v>0.22232000000000002</v>
      </c>
      <c r="H18" s="245">
        <f t="shared" si="6"/>
        <v>0.18348000000000003</v>
      </c>
      <c r="I18" s="245">
        <f t="shared" si="6"/>
        <v>0.14464000000000005</v>
      </c>
      <c r="J18" s="244">
        <f t="shared" ref="J18:AM18" si="10">I18</f>
        <v>0.14464000000000005</v>
      </c>
      <c r="K18" s="244">
        <f t="shared" si="10"/>
        <v>0.14464000000000005</v>
      </c>
      <c r="L18" s="244">
        <f t="shared" si="10"/>
        <v>0.14464000000000005</v>
      </c>
      <c r="M18" s="244">
        <f t="shared" si="10"/>
        <v>0.14464000000000005</v>
      </c>
      <c r="N18" s="244">
        <f t="shared" si="10"/>
        <v>0.14464000000000005</v>
      </c>
      <c r="O18" s="244">
        <f t="shared" si="10"/>
        <v>0.14464000000000005</v>
      </c>
      <c r="P18" s="244">
        <f t="shared" si="10"/>
        <v>0.14464000000000005</v>
      </c>
      <c r="Q18" s="244">
        <f t="shared" si="10"/>
        <v>0.14464000000000005</v>
      </c>
      <c r="R18" s="244">
        <f t="shared" si="10"/>
        <v>0.14464000000000005</v>
      </c>
      <c r="S18" s="244">
        <f t="shared" si="10"/>
        <v>0.14464000000000005</v>
      </c>
      <c r="T18" s="244">
        <f t="shared" si="10"/>
        <v>0.14464000000000005</v>
      </c>
      <c r="U18" s="244">
        <f t="shared" si="10"/>
        <v>0.14464000000000005</v>
      </c>
      <c r="V18" s="244">
        <f t="shared" si="10"/>
        <v>0.14464000000000005</v>
      </c>
      <c r="W18" s="244">
        <f t="shared" si="10"/>
        <v>0.14464000000000005</v>
      </c>
      <c r="X18" s="244">
        <f t="shared" si="10"/>
        <v>0.14464000000000005</v>
      </c>
      <c r="Y18" s="244">
        <f t="shared" si="10"/>
        <v>0.14464000000000005</v>
      </c>
      <c r="Z18" s="244">
        <f t="shared" si="10"/>
        <v>0.14464000000000005</v>
      </c>
      <c r="AA18" s="244">
        <f t="shared" si="10"/>
        <v>0.14464000000000005</v>
      </c>
      <c r="AB18" s="244">
        <f t="shared" si="10"/>
        <v>0.14464000000000005</v>
      </c>
      <c r="AC18" s="244">
        <f t="shared" si="10"/>
        <v>0.14464000000000005</v>
      </c>
      <c r="AD18" s="244">
        <f t="shared" si="10"/>
        <v>0.14464000000000005</v>
      </c>
      <c r="AE18" s="244">
        <f t="shared" si="10"/>
        <v>0.14464000000000005</v>
      </c>
      <c r="AF18" s="244">
        <f t="shared" si="10"/>
        <v>0.14464000000000005</v>
      </c>
      <c r="AG18" s="244">
        <f t="shared" si="10"/>
        <v>0.14464000000000005</v>
      </c>
      <c r="AH18" s="244">
        <f t="shared" si="10"/>
        <v>0.14464000000000005</v>
      </c>
      <c r="AI18" s="244">
        <f t="shared" si="10"/>
        <v>0.14464000000000005</v>
      </c>
      <c r="AJ18" s="244">
        <f t="shared" si="10"/>
        <v>0.14464000000000005</v>
      </c>
      <c r="AK18" s="244">
        <f t="shared" si="10"/>
        <v>0.14464000000000005</v>
      </c>
      <c r="AL18" s="244">
        <f t="shared" si="10"/>
        <v>0.14464000000000005</v>
      </c>
      <c r="AM18" s="244">
        <f t="shared" si="10"/>
        <v>0.14464000000000005</v>
      </c>
      <c r="AN18" s="236"/>
    </row>
    <row r="19" spans="2:40" s="217" customFormat="1" ht="20.100000000000001" customHeight="1" x14ac:dyDescent="0.25">
      <c r="B19" s="238"/>
      <c r="C19" s="197" t="s">
        <v>53</v>
      </c>
      <c r="D19" s="245">
        <v>5.0500000000000003E-2</v>
      </c>
      <c r="E19" s="245">
        <f>1-SUM(E15:E18)</f>
        <v>6.4999999999999947E-2</v>
      </c>
      <c r="F19" s="245">
        <f t="shared" si="6"/>
        <v>6.2099999999999961E-2</v>
      </c>
      <c r="G19" s="245">
        <f t="shared" si="6"/>
        <v>5.9199999999999975E-2</v>
      </c>
      <c r="H19" s="245">
        <f t="shared" si="6"/>
        <v>5.6299999999999989E-2</v>
      </c>
      <c r="I19" s="245">
        <f t="shared" si="6"/>
        <v>5.3400000000000003E-2</v>
      </c>
      <c r="J19" s="244">
        <f t="shared" ref="J19:AM19" si="11">I19</f>
        <v>5.3400000000000003E-2</v>
      </c>
      <c r="K19" s="244">
        <f t="shared" si="11"/>
        <v>5.3400000000000003E-2</v>
      </c>
      <c r="L19" s="244">
        <f t="shared" si="11"/>
        <v>5.3400000000000003E-2</v>
      </c>
      <c r="M19" s="244">
        <f t="shared" si="11"/>
        <v>5.3400000000000003E-2</v>
      </c>
      <c r="N19" s="244">
        <f t="shared" si="11"/>
        <v>5.3400000000000003E-2</v>
      </c>
      <c r="O19" s="244">
        <f t="shared" si="11"/>
        <v>5.3400000000000003E-2</v>
      </c>
      <c r="P19" s="244">
        <f t="shared" si="11"/>
        <v>5.3400000000000003E-2</v>
      </c>
      <c r="Q19" s="244">
        <f t="shared" si="11"/>
        <v>5.3400000000000003E-2</v>
      </c>
      <c r="R19" s="244">
        <f t="shared" si="11"/>
        <v>5.3400000000000003E-2</v>
      </c>
      <c r="S19" s="244">
        <f t="shared" si="11"/>
        <v>5.3400000000000003E-2</v>
      </c>
      <c r="T19" s="244">
        <f t="shared" si="11"/>
        <v>5.3400000000000003E-2</v>
      </c>
      <c r="U19" s="244">
        <f t="shared" si="11"/>
        <v>5.3400000000000003E-2</v>
      </c>
      <c r="V19" s="244">
        <f t="shared" si="11"/>
        <v>5.3400000000000003E-2</v>
      </c>
      <c r="W19" s="244">
        <f t="shared" si="11"/>
        <v>5.3400000000000003E-2</v>
      </c>
      <c r="X19" s="244">
        <f t="shared" si="11"/>
        <v>5.3400000000000003E-2</v>
      </c>
      <c r="Y19" s="244">
        <f t="shared" si="11"/>
        <v>5.3400000000000003E-2</v>
      </c>
      <c r="Z19" s="244">
        <f t="shared" si="11"/>
        <v>5.3400000000000003E-2</v>
      </c>
      <c r="AA19" s="244">
        <f t="shared" si="11"/>
        <v>5.3400000000000003E-2</v>
      </c>
      <c r="AB19" s="244">
        <f t="shared" si="11"/>
        <v>5.3400000000000003E-2</v>
      </c>
      <c r="AC19" s="244">
        <f t="shared" si="11"/>
        <v>5.3400000000000003E-2</v>
      </c>
      <c r="AD19" s="244">
        <f t="shared" si="11"/>
        <v>5.3400000000000003E-2</v>
      </c>
      <c r="AE19" s="244">
        <f t="shared" si="11"/>
        <v>5.3400000000000003E-2</v>
      </c>
      <c r="AF19" s="244">
        <f t="shared" si="11"/>
        <v>5.3400000000000003E-2</v>
      </c>
      <c r="AG19" s="244">
        <f t="shared" si="11"/>
        <v>5.3400000000000003E-2</v>
      </c>
      <c r="AH19" s="244">
        <f t="shared" si="11"/>
        <v>5.3400000000000003E-2</v>
      </c>
      <c r="AI19" s="244">
        <f t="shared" si="11"/>
        <v>5.3400000000000003E-2</v>
      </c>
      <c r="AJ19" s="244">
        <f t="shared" si="11"/>
        <v>5.3400000000000003E-2</v>
      </c>
      <c r="AK19" s="244">
        <f t="shared" si="11"/>
        <v>5.3400000000000003E-2</v>
      </c>
      <c r="AL19" s="244">
        <f t="shared" si="11"/>
        <v>5.3400000000000003E-2</v>
      </c>
      <c r="AM19" s="244">
        <f t="shared" si="11"/>
        <v>5.3400000000000003E-2</v>
      </c>
      <c r="AN19" s="236"/>
    </row>
    <row r="20" spans="2:40" s="217" customFormat="1" ht="20.100000000000001" customHeight="1" x14ac:dyDescent="0.25">
      <c r="B20" s="221"/>
      <c r="C20" s="221"/>
      <c r="D20" s="221"/>
      <c r="E20" s="221"/>
      <c r="F20" s="235"/>
      <c r="G20" s="221"/>
      <c r="H20" s="234"/>
      <c r="I20" s="234"/>
      <c r="J20" s="234"/>
      <c r="K20" s="234"/>
      <c r="L20" s="234"/>
      <c r="M20" s="234"/>
      <c r="N20" s="234"/>
      <c r="O20" s="234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18"/>
    </row>
    <row r="21" spans="2:40" s="217" customFormat="1" ht="20.100000000000001" customHeight="1" x14ac:dyDescent="0.25">
      <c r="B21" s="221"/>
      <c r="C21" s="239" t="s">
        <v>193</v>
      </c>
      <c r="D21" s="219"/>
      <c r="E21" s="222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18"/>
    </row>
    <row r="22" spans="2:40" s="217" customFormat="1" ht="20.100000000000001" customHeight="1" x14ac:dyDescent="0.25">
      <c r="B22" s="238"/>
      <c r="C22" s="197" t="s">
        <v>57</v>
      </c>
      <c r="D22" s="237"/>
      <c r="E22" s="195">
        <f t="shared" ref="E22:AM22" si="12">E15*E$11</f>
        <v>3427.5</v>
      </c>
      <c r="F22" s="195">
        <f t="shared" si="12"/>
        <v>9285.1707846909649</v>
      </c>
      <c r="G22" s="195">
        <f t="shared" si="12"/>
        <v>16157.326242814177</v>
      </c>
      <c r="H22" s="195">
        <f t="shared" si="12"/>
        <v>23929.456609945704</v>
      </c>
      <c r="I22" s="195">
        <f t="shared" si="12"/>
        <v>34539.70156947006</v>
      </c>
      <c r="J22" s="195">
        <f t="shared" si="12"/>
        <v>38590.219116790591</v>
      </c>
      <c r="K22" s="195">
        <f t="shared" si="12"/>
        <v>44626.01800634557</v>
      </c>
      <c r="L22" s="195">
        <f t="shared" si="12"/>
        <v>44856.088031912128</v>
      </c>
      <c r="M22" s="195">
        <f t="shared" si="12"/>
        <v>45086.033008457132</v>
      </c>
      <c r="N22" s="195">
        <f t="shared" si="12"/>
        <v>45315.84829270294</v>
      </c>
      <c r="O22" s="195">
        <f t="shared" si="12"/>
        <v>45545.528945512007</v>
      </c>
      <c r="P22" s="195">
        <f t="shared" si="12"/>
        <v>45775.069705988572</v>
      </c>
      <c r="Q22" s="195">
        <f t="shared" si="12"/>
        <v>46004.464962658261</v>
      </c>
      <c r="R22" s="195">
        <f t="shared" si="12"/>
        <v>46233.708721321338</v>
      </c>
      <c r="S22" s="195">
        <f t="shared" si="12"/>
        <v>46462.794569104342</v>
      </c>
      <c r="T22" s="195">
        <f t="shared" si="12"/>
        <v>46691.715634157837</v>
      </c>
      <c r="U22" s="195">
        <f t="shared" si="12"/>
        <v>46920.464540348454</v>
      </c>
      <c r="V22" s="195">
        <f t="shared" si="12"/>
        <v>47149.03335617738</v>
      </c>
      <c r="W22" s="195">
        <f t="shared" si="12"/>
        <v>47377.413537017979</v>
      </c>
      <c r="X22" s="195">
        <f t="shared" si="12"/>
        <v>47605.595859590459</v>
      </c>
      <c r="Y22" s="195">
        <f t="shared" si="12"/>
        <v>47833.570347384964</v>
      </c>
      <c r="Z22" s="195">
        <f t="shared" si="12"/>
        <v>48061.326185484002</v>
      </c>
      <c r="AA22" s="195">
        <f t="shared" si="12"/>
        <v>48288.851622918119</v>
      </c>
      <c r="AB22" s="195">
        <f t="shared" si="12"/>
        <v>48516.133860292553</v>
      </c>
      <c r="AC22" s="195">
        <f t="shared" si="12"/>
        <v>48743.15891992757</v>
      </c>
      <c r="AD22" s="195">
        <f t="shared" si="12"/>
        <v>48969.911495133354</v>
      </c>
      <c r="AE22" s="195">
        <f t="shared" si="12"/>
        <v>49196.374774450604</v>
      </c>
      <c r="AF22" s="195">
        <f t="shared" si="12"/>
        <v>49422.530235682243</v>
      </c>
      <c r="AG22" s="195">
        <f t="shared" si="12"/>
        <v>49648.357403246118</v>
      </c>
      <c r="AH22" s="195">
        <f t="shared" si="12"/>
        <v>49873.833560700594</v>
      </c>
      <c r="AI22" s="195">
        <f t="shared" si="12"/>
        <v>50098.933408097007</v>
      </c>
      <c r="AJ22" s="195">
        <f t="shared" si="12"/>
        <v>50323.628650912367</v>
      </c>
      <c r="AK22" s="195">
        <f t="shared" si="12"/>
        <v>50547.88750344445</v>
      </c>
      <c r="AL22" s="195">
        <f t="shared" si="12"/>
        <v>50771.674084329323</v>
      </c>
      <c r="AM22" s="195">
        <f t="shared" si="12"/>
        <v>50994.947674716539</v>
      </c>
      <c r="AN22" s="236"/>
    </row>
    <row r="23" spans="2:40" s="217" customFormat="1" ht="20.100000000000001" customHeight="1" x14ac:dyDescent="0.25">
      <c r="B23" s="238"/>
      <c r="C23" s="197" t="s">
        <v>56</v>
      </c>
      <c r="D23" s="237"/>
      <c r="E23" s="195">
        <f t="shared" ref="E23:AM23" si="13">E16*E$11</f>
        <v>8568.75</v>
      </c>
      <c r="F23" s="195">
        <f t="shared" si="13"/>
        <v>20886.273312445726</v>
      </c>
      <c r="G23" s="195">
        <f t="shared" si="13"/>
        <v>35379.769666105021</v>
      </c>
      <c r="H23" s="195">
        <f t="shared" si="13"/>
        <v>51757.671770079316</v>
      </c>
      <c r="I23" s="195">
        <f t="shared" si="13"/>
        <v>74181.859052611821</v>
      </c>
      <c r="J23" s="195">
        <f t="shared" si="13"/>
        <v>82881.266057652509</v>
      </c>
      <c r="K23" s="195">
        <f t="shared" si="13"/>
        <v>95844.515945446721</v>
      </c>
      <c r="L23" s="195">
        <f t="shared" si="13"/>
        <v>96338.643613993074</v>
      </c>
      <c r="M23" s="195">
        <f t="shared" si="13"/>
        <v>96832.502711345427</v>
      </c>
      <c r="N23" s="195">
        <f t="shared" si="13"/>
        <v>97326.083265009715</v>
      </c>
      <c r="O23" s="195">
        <f t="shared" si="13"/>
        <v>97819.374667065553</v>
      </c>
      <c r="P23" s="195">
        <f t="shared" si="13"/>
        <v>98312.365618543627</v>
      </c>
      <c r="Q23" s="195">
        <f t="shared" si="13"/>
        <v>98805.0440675274</v>
      </c>
      <c r="R23" s="195">
        <f t="shared" si="13"/>
        <v>99297.397140110581</v>
      </c>
      <c r="S23" s="195">
        <f t="shared" si="13"/>
        <v>99789.411063190011</v>
      </c>
      <c r="T23" s="195">
        <f t="shared" si="13"/>
        <v>100281.07107790717</v>
      </c>
      <c r="U23" s="195">
        <f t="shared" si="13"/>
        <v>100772.36134233928</v>
      </c>
      <c r="V23" s="195">
        <f t="shared" si="13"/>
        <v>101263.26482179006</v>
      </c>
      <c r="W23" s="195">
        <f t="shared" si="13"/>
        <v>101753.76316473179</v>
      </c>
      <c r="X23" s="195">
        <f t="shared" si="13"/>
        <v>102243.83656207495</v>
      </c>
      <c r="Y23" s="195">
        <f t="shared" si="13"/>
        <v>102733.46358699724</v>
      </c>
      <c r="Z23" s="195">
        <f t="shared" si="13"/>
        <v>103222.6210120054</v>
      </c>
      <c r="AA23" s="195">
        <f t="shared" si="13"/>
        <v>103711.28359922186</v>
      </c>
      <c r="AB23" s="195">
        <f t="shared" si="13"/>
        <v>104199.42385903742</v>
      </c>
      <c r="AC23" s="195">
        <f t="shared" si="13"/>
        <v>104687.01177120807</v>
      </c>
      <c r="AD23" s="195">
        <f t="shared" si="13"/>
        <v>105174.01446113868</v>
      </c>
      <c r="AE23" s="195">
        <f t="shared" si="13"/>
        <v>105660.39582239957</v>
      </c>
      <c r="AF23" s="195">
        <f t="shared" si="13"/>
        <v>106146.11607436299</v>
      </c>
      <c r="AG23" s="195">
        <f t="shared" si="13"/>
        <v>106631.13124106269</v>
      </c>
      <c r="AH23" s="195">
        <f t="shared" si="13"/>
        <v>107115.3925337774</v>
      </c>
      <c r="AI23" s="195">
        <f t="shared" si="13"/>
        <v>107598.84561511743</v>
      </c>
      <c r="AJ23" s="195">
        <f t="shared" si="13"/>
        <v>108081.42971616406</v>
      </c>
      <c r="AK23" s="195">
        <f t="shared" si="13"/>
        <v>108563.07656989772</v>
      </c>
      <c r="AL23" s="195">
        <f t="shared" si="13"/>
        <v>109043.70911293455</v>
      </c>
      <c r="AM23" s="195">
        <f t="shared" si="13"/>
        <v>109523.23989228893</v>
      </c>
      <c r="AN23" s="236"/>
    </row>
    <row r="24" spans="2:40" s="217" customFormat="1" ht="20.100000000000001" customHeight="1" x14ac:dyDescent="0.25">
      <c r="B24" s="238"/>
      <c r="C24" s="197" t="s">
        <v>55</v>
      </c>
      <c r="D24" s="237"/>
      <c r="E24" s="195">
        <f t="shared" ref="E24:AM24" si="14">E17*E$11</f>
        <v>205650</v>
      </c>
      <c r="F24" s="195">
        <f t="shared" si="14"/>
        <v>211693.31636597967</v>
      </c>
      <c r="G24" s="195">
        <f t="shared" si="14"/>
        <v>225124.3854766177</v>
      </c>
      <c r="H24" s="195">
        <f t="shared" si="14"/>
        <v>238286.8361352135</v>
      </c>
      <c r="I24" s="195">
        <f t="shared" si="14"/>
        <v>266000.55884020438</v>
      </c>
      <c r="J24" s="195">
        <f t="shared" si="14"/>
        <v>297194.8043669716</v>
      </c>
      <c r="K24" s="195">
        <f t="shared" si="14"/>
        <v>343678.29451640148</v>
      </c>
      <c r="L24" s="195">
        <f t="shared" si="14"/>
        <v>345450.13250550494</v>
      </c>
      <c r="M24" s="195">
        <f t="shared" si="14"/>
        <v>347221.00745474116</v>
      </c>
      <c r="N24" s="195">
        <f t="shared" si="14"/>
        <v>348990.88360484201</v>
      </c>
      <c r="O24" s="195">
        <f t="shared" si="14"/>
        <v>350759.72291803395</v>
      </c>
      <c r="P24" s="195">
        <f t="shared" si="14"/>
        <v>352527.48487858719</v>
      </c>
      <c r="Q24" s="195">
        <f t="shared" si="14"/>
        <v>354294.12627086154</v>
      </c>
      <c r="R24" s="195">
        <f t="shared" si="14"/>
        <v>356059.60093173431</v>
      </c>
      <c r="S24" s="195">
        <f t="shared" si="14"/>
        <v>357823.85947375151</v>
      </c>
      <c r="T24" s="195">
        <f t="shared" si="14"/>
        <v>359586.84897474793</v>
      </c>
      <c r="U24" s="195">
        <f t="shared" si="14"/>
        <v>361348.51262891717</v>
      </c>
      <c r="V24" s="195">
        <f t="shared" si="14"/>
        <v>363108.78935341793</v>
      </c>
      <c r="W24" s="195">
        <f t="shared" si="14"/>
        <v>364867.61334352795</v>
      </c>
      <c r="X24" s="195">
        <f t="shared" si="14"/>
        <v>366624.91356801469</v>
      </c>
      <c r="Y24" s="195">
        <f t="shared" si="14"/>
        <v>368380.61319479579</v>
      </c>
      <c r="Z24" s="195">
        <f t="shared" si="14"/>
        <v>370134.6289349611</v>
      </c>
      <c r="AA24" s="195">
        <f t="shared" si="14"/>
        <v>371886.87029078486</v>
      </c>
      <c r="AB24" s="195">
        <f t="shared" si="14"/>
        <v>373637.23869030486</v>
      </c>
      <c r="AC24" s="195">
        <f t="shared" si="14"/>
        <v>375385.62648723426</v>
      </c>
      <c r="AD24" s="195">
        <f t="shared" si="14"/>
        <v>377131.91580018273</v>
      </c>
      <c r="AE24" s="195">
        <f t="shared" si="14"/>
        <v>378875.97715908044</v>
      </c>
      <c r="AF24" s="195">
        <f t="shared" si="14"/>
        <v>380617.66791895533</v>
      </c>
      <c r="AG24" s="195">
        <f t="shared" si="14"/>
        <v>382356.83039123297</v>
      </c>
      <c r="AH24" s="195">
        <f t="shared" si="14"/>
        <v>384093.2896298109</v>
      </c>
      <c r="AI24" s="195">
        <f t="shared" si="14"/>
        <v>385826.85079222749</v>
      </c>
      <c r="AJ24" s="195">
        <f t="shared" si="14"/>
        <v>387557.29597390938</v>
      </c>
      <c r="AK24" s="195">
        <f t="shared" si="14"/>
        <v>389284.38038366946</v>
      </c>
      <c r="AL24" s="195">
        <f t="shared" si="14"/>
        <v>391007.82768840616</v>
      </c>
      <c r="AM24" s="195">
        <f t="shared" si="14"/>
        <v>392727.32430008956</v>
      </c>
      <c r="AN24" s="236"/>
    </row>
    <row r="25" spans="2:40" s="217" customFormat="1" ht="20.100000000000001" customHeight="1" x14ac:dyDescent="0.25">
      <c r="B25" s="238"/>
      <c r="C25" s="197" t="s">
        <v>54</v>
      </c>
      <c r="D25" s="237"/>
      <c r="E25" s="195">
        <f t="shared" ref="E25:AM25" si="15">E18*E$11</f>
        <v>102825</v>
      </c>
      <c r="F25" s="195">
        <f t="shared" si="15"/>
        <v>93337.767595453901</v>
      </c>
      <c r="G25" s="195">
        <f t="shared" si="15"/>
        <v>85607.644668790468</v>
      </c>
      <c r="H25" s="195">
        <f t="shared" si="15"/>
        <v>75777.989278440422</v>
      </c>
      <c r="I25" s="195">
        <f t="shared" si="15"/>
        <v>67584.177962772592</v>
      </c>
      <c r="J25" s="195">
        <f t="shared" si="15"/>
        <v>75509.865977443071</v>
      </c>
      <c r="K25" s="195">
        <f t="shared" si="15"/>
        <v>87320.173761334197</v>
      </c>
      <c r="L25" s="195">
        <f t="shared" si="15"/>
        <v>87770.354071100795</v>
      </c>
      <c r="M25" s="195">
        <f t="shared" si="15"/>
        <v>88220.289696201842</v>
      </c>
      <c r="N25" s="195">
        <f t="shared" si="15"/>
        <v>88669.971551089737</v>
      </c>
      <c r="O25" s="195">
        <f t="shared" si="15"/>
        <v>89119.389971304903</v>
      </c>
      <c r="P25" s="195">
        <f t="shared" si="15"/>
        <v>89568.534662800157</v>
      </c>
      <c r="Q25" s="195">
        <f t="shared" si="15"/>
        <v>90017.394645547785</v>
      </c>
      <c r="R25" s="195">
        <f t="shared" si="15"/>
        <v>90465.958190637437</v>
      </c>
      <c r="S25" s="195">
        <f t="shared" si="15"/>
        <v>90914.212749935788</v>
      </c>
      <c r="T25" s="195">
        <f t="shared" si="15"/>
        <v>91362.144877226616</v>
      </c>
      <c r="U25" s="195">
        <f t="shared" si="15"/>
        <v>91809.740139556292</v>
      </c>
      <c r="V25" s="195">
        <f t="shared" si="15"/>
        <v>92256.983017282168</v>
      </c>
      <c r="W25" s="195">
        <f t="shared" si="15"/>
        <v>92703.85679104818</v>
      </c>
      <c r="X25" s="195">
        <f t="shared" si="15"/>
        <v>93150.343413570954</v>
      </c>
      <c r="Y25" s="195">
        <f t="shared" si="15"/>
        <v>93596.423363714319</v>
      </c>
      <c r="Z25" s="195">
        <f t="shared" si="15"/>
        <v>94042.075479821535</v>
      </c>
      <c r="AA25" s="195">
        <f t="shared" si="15"/>
        <v>94487.276768653654</v>
      </c>
      <c r="AB25" s="195">
        <f t="shared" si="15"/>
        <v>94932.002185507532</v>
      </c>
      <c r="AC25" s="195">
        <f t="shared" si="15"/>
        <v>95376.22438011803</v>
      </c>
      <c r="AD25" s="195">
        <f t="shared" si="15"/>
        <v>95819.913401732818</v>
      </c>
      <c r="AE25" s="195">
        <f t="shared" si="15"/>
        <v>96263.036355202057</v>
      </c>
      <c r="AF25" s="195">
        <f t="shared" si="15"/>
        <v>96705.556997958338</v>
      </c>
      <c r="AG25" s="195">
        <f t="shared" si="15"/>
        <v>97147.435265226188</v>
      </c>
      <c r="AH25" s="195">
        <f t="shared" si="15"/>
        <v>97588.626707518051</v>
      </c>
      <c r="AI25" s="195">
        <f t="shared" si="15"/>
        <v>98029.08182017252</v>
      </c>
      <c r="AJ25" s="195">
        <f t="shared" si="15"/>
        <v>98468.745239014694</v>
      </c>
      <c r="AK25" s="195">
        <f t="shared" si="15"/>
        <v>98907.554768644564</v>
      </c>
      <c r="AL25" s="195">
        <f t="shared" si="15"/>
        <v>99345.44019964007</v>
      </c>
      <c r="AM25" s="195">
        <f t="shared" si="15"/>
        <v>99782.321857021132</v>
      </c>
      <c r="AN25" s="236"/>
    </row>
    <row r="26" spans="2:40" s="217" customFormat="1" ht="20.100000000000001" customHeight="1" x14ac:dyDescent="0.25">
      <c r="B26" s="238"/>
      <c r="C26" s="197" t="s">
        <v>53</v>
      </c>
      <c r="D26" s="237"/>
      <c r="E26" s="195">
        <f t="shared" ref="E26:AM26" si="16">E19*E$11</f>
        <v>22278.749999999982</v>
      </c>
      <c r="F26" s="195">
        <f t="shared" si="16"/>
        <v>22194.345871028039</v>
      </c>
      <c r="G26" s="195">
        <f t="shared" si="16"/>
        <v>22795.846367364127</v>
      </c>
      <c r="H26" s="195">
        <f t="shared" si="16"/>
        <v>23252.129912667289</v>
      </c>
      <c r="I26" s="195">
        <f t="shared" si="16"/>
        <v>24951.570127295738</v>
      </c>
      <c r="J26" s="195">
        <f t="shared" si="16"/>
        <v>27877.67452430489</v>
      </c>
      <c r="K26" s="195">
        <f t="shared" si="16"/>
        <v>32237.951319519118</v>
      </c>
      <c r="L26" s="195">
        <f t="shared" si="16"/>
        <v>32404.154503572878</v>
      </c>
      <c r="M26" s="195">
        <f t="shared" si="16"/>
        <v>32570.267351888673</v>
      </c>
      <c r="N26" s="195">
        <f t="shared" si="16"/>
        <v>32736.286510150658</v>
      </c>
      <c r="O26" s="195">
        <f t="shared" si="16"/>
        <v>32902.208410313055</v>
      </c>
      <c r="P26" s="195">
        <f t="shared" si="16"/>
        <v>33068.029251891086</v>
      </c>
      <c r="Q26" s="195">
        <f t="shared" si="16"/>
        <v>33233.744981141113</v>
      </c>
      <c r="R26" s="195">
        <f t="shared" si="16"/>
        <v>33399.35126783765</v>
      </c>
      <c r="S26" s="195">
        <f t="shared" si="16"/>
        <v>33564.843479304269</v>
      </c>
      <c r="T26" s="195">
        <f t="shared" si="16"/>
        <v>33730.216651299088</v>
      </c>
      <c r="U26" s="195">
        <f t="shared" si="16"/>
        <v>33895.465455284189</v>
      </c>
      <c r="V26" s="195">
        <f t="shared" si="16"/>
        <v>34060.584161524239</v>
      </c>
      <c r="W26" s="195">
        <f t="shared" si="16"/>
        <v>34225.56659735876</v>
      </c>
      <c r="X26" s="195">
        <f t="shared" si="16"/>
        <v>34390.406099866479</v>
      </c>
      <c r="Y26" s="195">
        <f t="shared" si="16"/>
        <v>34555.095461990757</v>
      </c>
      <c r="Z26" s="195">
        <f t="shared" si="16"/>
        <v>34719.626871007109</v>
      </c>
      <c r="AA26" s="195">
        <f t="shared" si="16"/>
        <v>34883.991837984679</v>
      </c>
      <c r="AB26" s="195">
        <f t="shared" si="16"/>
        <v>35048.18111660744</v>
      </c>
      <c r="AC26" s="195">
        <f t="shared" si="16"/>
        <v>35212.184609363256</v>
      </c>
      <c r="AD26" s="195">
        <f t="shared" si="16"/>
        <v>35375.99125865964</v>
      </c>
      <c r="AE26" s="195">
        <f t="shared" si="16"/>
        <v>35539.58891985473</v>
      </c>
      <c r="AF26" s="195">
        <f t="shared" si="16"/>
        <v>35702.964212465253</v>
      </c>
      <c r="AG26" s="195">
        <f t="shared" si="16"/>
        <v>35866.102344877472</v>
      </c>
      <c r="AH26" s="195">
        <f t="shared" si="16"/>
        <v>36028.986906674938</v>
      </c>
      <c r="AI26" s="195">
        <f t="shared" si="16"/>
        <v>36191.599621109039</v>
      </c>
      <c r="AJ26" s="195">
        <f t="shared" si="16"/>
        <v>36353.920048142863</v>
      </c>
      <c r="AK26" s="195">
        <f t="shared" si="16"/>
        <v>36515.925225702558</v>
      </c>
      <c r="AL26" s="195">
        <f t="shared" si="16"/>
        <v>36677.589232997634</v>
      </c>
      <c r="AM26" s="195">
        <f t="shared" si="16"/>
        <v>36838.882654624773</v>
      </c>
      <c r="AN26" s="236"/>
    </row>
    <row r="27" spans="2:40" s="217" customFormat="1" ht="20.100000000000001" customHeight="1" x14ac:dyDescent="0.25">
      <c r="B27" s="221"/>
      <c r="C27" s="221"/>
      <c r="D27" s="221"/>
      <c r="E27" s="221"/>
      <c r="F27" s="235"/>
      <c r="G27" s="221"/>
      <c r="H27" s="234"/>
      <c r="I27" s="234"/>
      <c r="J27" s="234"/>
      <c r="K27" s="234"/>
      <c r="L27" s="234"/>
      <c r="M27" s="234"/>
      <c r="N27" s="234"/>
      <c r="O27" s="234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18"/>
    </row>
    <row r="28" spans="2:40" s="217" customFormat="1" ht="20.100000000000001" customHeight="1" x14ac:dyDescent="0.25">
      <c r="B28" s="221"/>
      <c r="C28" s="221"/>
      <c r="D28" s="221"/>
      <c r="E28" s="221"/>
      <c r="F28" s="235"/>
      <c r="G28" s="221"/>
      <c r="H28" s="234"/>
      <c r="I28" s="234"/>
      <c r="J28" s="234"/>
      <c r="K28" s="234"/>
      <c r="L28" s="234"/>
      <c r="M28" s="234"/>
      <c r="N28" s="234"/>
      <c r="O28" s="234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18"/>
    </row>
    <row r="29" spans="2:40" s="217" customFormat="1" ht="20.100000000000001" customHeight="1" x14ac:dyDescent="0.25">
      <c r="B29" s="221"/>
      <c r="C29" s="221"/>
      <c r="D29" s="221"/>
      <c r="E29" s="221"/>
      <c r="F29" s="221"/>
      <c r="G29" s="221"/>
      <c r="H29" s="234"/>
      <c r="I29" s="234"/>
      <c r="J29" s="234"/>
      <c r="K29" s="234"/>
      <c r="L29" s="234"/>
      <c r="M29" s="234"/>
      <c r="N29" s="234"/>
      <c r="O29" s="234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18"/>
    </row>
    <row r="30" spans="2:40" s="217" customFormat="1" ht="20.100000000000001" customHeight="1" x14ac:dyDescent="0.25">
      <c r="B30" s="221"/>
      <c r="C30" s="221"/>
      <c r="D30" s="221"/>
      <c r="E30" s="221"/>
      <c r="F30" s="234" t="s">
        <v>192</v>
      </c>
      <c r="G30" s="234" t="s">
        <v>191</v>
      </c>
      <c r="H30" s="234" t="s">
        <v>190</v>
      </c>
      <c r="I30" s="234"/>
      <c r="J30" s="234" t="s">
        <v>189</v>
      </c>
      <c r="K30" s="234"/>
      <c r="L30" s="234"/>
      <c r="M30" s="234"/>
      <c r="N30" s="234"/>
      <c r="O30" s="234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18"/>
    </row>
    <row r="31" spans="2:40" s="217" customFormat="1" ht="20.100000000000001" customHeight="1" x14ac:dyDescent="0.25">
      <c r="B31" s="221"/>
      <c r="C31" s="220"/>
      <c r="D31" s="314" t="s">
        <v>52</v>
      </c>
      <c r="E31" s="223" t="s">
        <v>48</v>
      </c>
      <c r="F31" s="229">
        <v>0.05</v>
      </c>
      <c r="G31" s="315">
        <f>Calendário!D42</f>
        <v>76</v>
      </c>
      <c r="H31" s="318">
        <v>0.03</v>
      </c>
      <c r="I31" s="228">
        <f>F31*$H$31</f>
        <v>1.5E-3</v>
      </c>
      <c r="J31" s="231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18"/>
    </row>
    <row r="32" spans="2:40" s="217" customFormat="1" ht="20.100000000000001" customHeight="1" x14ac:dyDescent="0.25">
      <c r="B32" s="221"/>
      <c r="C32" s="220"/>
      <c r="D32" s="314"/>
      <c r="E32" s="223" t="s">
        <v>47</v>
      </c>
      <c r="F32" s="229">
        <v>0.94</v>
      </c>
      <c r="G32" s="316"/>
      <c r="H32" s="319"/>
      <c r="I32" s="228">
        <f>F32*$H$31</f>
        <v>2.8199999999999996E-2</v>
      </c>
      <c r="J32" s="230">
        <f>SUM(E43:E45,E53:E55,E63:E65,E73:E75,E83:E85,)/G31</f>
        <v>135.29605263157893</v>
      </c>
      <c r="K32" s="222">
        <f>J32/40</f>
        <v>3.3824013157894735</v>
      </c>
      <c r="L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2"/>
      <c r="AA32" s="222"/>
      <c r="AB32" s="222"/>
      <c r="AC32" s="222"/>
      <c r="AD32" s="222"/>
      <c r="AE32" s="222"/>
      <c r="AF32" s="222"/>
      <c r="AG32" s="222"/>
      <c r="AH32" s="222"/>
      <c r="AI32" s="222"/>
      <c r="AJ32" s="222"/>
      <c r="AK32" s="222"/>
      <c r="AL32" s="222"/>
      <c r="AM32" s="222"/>
      <c r="AN32" s="218"/>
    </row>
    <row r="33" spans="2:40" s="217" customFormat="1" ht="20.100000000000001" customHeight="1" x14ac:dyDescent="0.25">
      <c r="B33" s="221"/>
      <c r="C33" s="220"/>
      <c r="D33" s="314"/>
      <c r="E33" s="223" t="s">
        <v>49</v>
      </c>
      <c r="F33" s="229">
        <v>0.01</v>
      </c>
      <c r="G33" s="317"/>
      <c r="H33" s="320"/>
      <c r="I33" s="228">
        <f>F33*$H$31</f>
        <v>2.9999999999999997E-4</v>
      </c>
      <c r="J33" s="227"/>
      <c r="K33" s="222"/>
      <c r="L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18"/>
    </row>
    <row r="34" spans="2:40" s="217" customFormat="1" ht="20.100000000000001" customHeight="1" x14ac:dyDescent="0.25">
      <c r="B34" s="221"/>
      <c r="C34" s="220"/>
      <c r="D34" s="314" t="s">
        <v>51</v>
      </c>
      <c r="E34" s="223" t="s">
        <v>48</v>
      </c>
      <c r="F34" s="229">
        <v>0.05</v>
      </c>
      <c r="G34" s="315">
        <f>Calendário!D43</f>
        <v>128</v>
      </c>
      <c r="H34" s="318">
        <v>0.15</v>
      </c>
      <c r="I34" s="228">
        <f>F34*$H$34</f>
        <v>7.4999999999999997E-3</v>
      </c>
      <c r="J34" s="231"/>
      <c r="K34" s="222"/>
      <c r="L34" s="23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22"/>
      <c r="Z34" s="222"/>
      <c r="AA34" s="222"/>
      <c r="AB34" s="222"/>
      <c r="AC34" s="222"/>
      <c r="AD34" s="222"/>
      <c r="AE34" s="222"/>
      <c r="AF34" s="222"/>
      <c r="AG34" s="222"/>
      <c r="AH34" s="222"/>
      <c r="AI34" s="222"/>
      <c r="AJ34" s="222"/>
      <c r="AK34" s="222"/>
      <c r="AL34" s="222"/>
      <c r="AM34" s="222"/>
      <c r="AN34" s="218"/>
    </row>
    <row r="35" spans="2:40" s="217" customFormat="1" ht="20.100000000000001" customHeight="1" x14ac:dyDescent="0.25">
      <c r="B35" s="221"/>
      <c r="C35" s="220"/>
      <c r="D35" s="314"/>
      <c r="E35" s="223" t="s">
        <v>47</v>
      </c>
      <c r="F35" s="229">
        <v>0.94</v>
      </c>
      <c r="G35" s="316"/>
      <c r="H35" s="319"/>
      <c r="I35" s="228">
        <f>F35*$H$34</f>
        <v>0.14099999999999999</v>
      </c>
      <c r="J35" s="230">
        <f>SUM(E46:E48,E56:E58,E66:E68,E76:E78,E86:E88,)/G34</f>
        <v>401.66015624999994</v>
      </c>
      <c r="K35" s="222">
        <f>J35/40</f>
        <v>10.041503906249998</v>
      </c>
      <c r="L35" s="222">
        <f>G34*K35</f>
        <v>1285.3124999999998</v>
      </c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22"/>
      <c r="Z35" s="222"/>
      <c r="AA35" s="222"/>
      <c r="AB35" s="222"/>
      <c r="AC35" s="222"/>
      <c r="AD35" s="222"/>
      <c r="AE35" s="222"/>
      <c r="AF35" s="222"/>
      <c r="AG35" s="222"/>
      <c r="AH35" s="222"/>
      <c r="AI35" s="222"/>
      <c r="AJ35" s="222"/>
      <c r="AK35" s="222"/>
      <c r="AL35" s="222"/>
      <c r="AM35" s="222"/>
      <c r="AN35" s="218"/>
    </row>
    <row r="36" spans="2:40" s="217" customFormat="1" ht="20.100000000000001" customHeight="1" x14ac:dyDescent="0.25">
      <c r="B36" s="221"/>
      <c r="C36" s="220"/>
      <c r="D36" s="314"/>
      <c r="E36" s="223" t="s">
        <v>49</v>
      </c>
      <c r="F36" s="229">
        <v>0.01</v>
      </c>
      <c r="G36" s="317"/>
      <c r="H36" s="320"/>
      <c r="I36" s="228">
        <f>F36*$H$34</f>
        <v>1.5E-3</v>
      </c>
      <c r="J36" s="227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22"/>
      <c r="Z36" s="222"/>
      <c r="AA36" s="222"/>
      <c r="AB36" s="222"/>
      <c r="AC36" s="222"/>
      <c r="AD36" s="222"/>
      <c r="AE36" s="222"/>
      <c r="AF36" s="222"/>
      <c r="AG36" s="222"/>
      <c r="AH36" s="222"/>
      <c r="AI36" s="222"/>
      <c r="AJ36" s="222"/>
      <c r="AK36" s="222"/>
      <c r="AL36" s="222"/>
      <c r="AM36" s="222"/>
      <c r="AN36" s="218"/>
    </row>
    <row r="37" spans="2:40" s="217" customFormat="1" ht="20.100000000000001" customHeight="1" x14ac:dyDescent="0.25">
      <c r="B37" s="221"/>
      <c r="C37" s="220"/>
      <c r="D37" s="314" t="s">
        <v>50</v>
      </c>
      <c r="E37" s="223" t="s">
        <v>48</v>
      </c>
      <c r="F37" s="229">
        <v>0.5</v>
      </c>
      <c r="G37" s="315">
        <f>Calendário!D44</f>
        <v>112</v>
      </c>
      <c r="H37" s="318">
        <f>1-H31-H34</f>
        <v>0.82</v>
      </c>
      <c r="I37" s="228">
        <f>F37*$H$37</f>
        <v>0.41</v>
      </c>
      <c r="J37" s="231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22"/>
      <c r="Z37" s="222"/>
      <c r="AA37" s="222"/>
      <c r="AB37" s="222"/>
      <c r="AC37" s="222"/>
      <c r="AD37" s="222"/>
      <c r="AE37" s="222"/>
      <c r="AF37" s="222"/>
      <c r="AG37" s="222"/>
      <c r="AH37" s="222"/>
      <c r="AI37" s="222"/>
      <c r="AJ37" s="222"/>
      <c r="AK37" s="222"/>
      <c r="AL37" s="222"/>
      <c r="AM37" s="222"/>
      <c r="AN37" s="218"/>
    </row>
    <row r="38" spans="2:40" s="217" customFormat="1" ht="20.100000000000001" customHeight="1" x14ac:dyDescent="0.25">
      <c r="B38" s="221"/>
      <c r="C38" s="220"/>
      <c r="D38" s="314"/>
      <c r="E38" s="223" t="s">
        <v>47</v>
      </c>
      <c r="F38" s="229">
        <v>0.4</v>
      </c>
      <c r="G38" s="316"/>
      <c r="H38" s="319"/>
      <c r="I38" s="228">
        <f>F38*$H$37</f>
        <v>0.32800000000000001</v>
      </c>
      <c r="J38" s="230">
        <f>SUM(E49:E51,E59:E61,E69:E71,E79:E81,E89:E91,)/G37</f>
        <v>2509.4196428571422</v>
      </c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22"/>
      <c r="Z38" s="222"/>
      <c r="AA38" s="222"/>
      <c r="AB38" s="222"/>
      <c r="AC38" s="222"/>
      <c r="AD38" s="222"/>
      <c r="AE38" s="222"/>
      <c r="AF38" s="222"/>
      <c r="AG38" s="222"/>
      <c r="AH38" s="222"/>
      <c r="AI38" s="222"/>
      <c r="AJ38" s="222"/>
      <c r="AK38" s="222"/>
      <c r="AL38" s="222"/>
      <c r="AM38" s="222"/>
      <c r="AN38" s="218"/>
    </row>
    <row r="39" spans="2:40" s="217" customFormat="1" ht="20.100000000000001" customHeight="1" x14ac:dyDescent="0.25">
      <c r="B39" s="221"/>
      <c r="C39" s="220"/>
      <c r="D39" s="314"/>
      <c r="E39" s="223" t="s">
        <v>49</v>
      </c>
      <c r="F39" s="229">
        <v>0.1</v>
      </c>
      <c r="G39" s="317"/>
      <c r="H39" s="320"/>
      <c r="I39" s="228">
        <f>F39*$H$37</f>
        <v>8.2000000000000003E-2</v>
      </c>
      <c r="J39" s="227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22"/>
      <c r="Z39" s="222"/>
      <c r="AA39" s="222"/>
      <c r="AB39" s="222"/>
      <c r="AC39" s="222"/>
      <c r="AD39" s="222"/>
      <c r="AE39" s="222"/>
      <c r="AF39" s="222"/>
      <c r="AG39" s="222"/>
      <c r="AH39" s="222"/>
      <c r="AI39" s="222"/>
      <c r="AJ39" s="222"/>
      <c r="AK39" s="222"/>
      <c r="AL39" s="222"/>
      <c r="AM39" s="222"/>
      <c r="AN39" s="218"/>
    </row>
    <row r="40" spans="2:40" s="217" customFormat="1" ht="20.100000000000001" customHeight="1" x14ac:dyDescent="0.25">
      <c r="B40" s="221"/>
      <c r="C40" s="220"/>
      <c r="D40" s="219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22"/>
      <c r="Z40" s="222"/>
      <c r="AA40" s="222"/>
      <c r="AB40" s="222"/>
      <c r="AC40" s="222"/>
      <c r="AD40" s="222"/>
      <c r="AE40" s="222"/>
      <c r="AF40" s="222"/>
      <c r="AG40" s="222"/>
      <c r="AH40" s="222"/>
      <c r="AI40" s="222"/>
      <c r="AJ40" s="222"/>
      <c r="AK40" s="222"/>
      <c r="AL40" s="222"/>
      <c r="AM40" s="222"/>
      <c r="AN40" s="218"/>
    </row>
    <row r="41" spans="2:40" s="217" customFormat="1" ht="20.100000000000001" customHeight="1" x14ac:dyDescent="0.25">
      <c r="B41" s="221"/>
      <c r="C41" s="220"/>
      <c r="D41" s="219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22"/>
      <c r="Z41" s="222"/>
      <c r="AA41" s="222"/>
      <c r="AB41" s="222"/>
      <c r="AC41" s="222"/>
      <c r="AD41" s="222"/>
      <c r="AE41" s="222"/>
      <c r="AF41" s="222"/>
      <c r="AG41" s="222"/>
      <c r="AH41" s="222"/>
      <c r="AI41" s="222"/>
      <c r="AJ41" s="222"/>
      <c r="AK41" s="222"/>
      <c r="AL41" s="222"/>
      <c r="AM41" s="222"/>
      <c r="AN41" s="218"/>
    </row>
    <row r="42" spans="2:40" s="224" customFormat="1" ht="15.75" x14ac:dyDescent="0.25">
      <c r="B42" s="221"/>
      <c r="C42" s="220"/>
      <c r="D42" s="219"/>
      <c r="E42" s="226">
        <v>1</v>
      </c>
      <c r="F42" s="226">
        <f t="shared" ref="F42:AM42" si="17">E42+1</f>
        <v>2</v>
      </c>
      <c r="G42" s="226">
        <f t="shared" si="17"/>
        <v>3</v>
      </c>
      <c r="H42" s="226">
        <f t="shared" si="17"/>
        <v>4</v>
      </c>
      <c r="I42" s="226">
        <f t="shared" si="17"/>
        <v>5</v>
      </c>
      <c r="J42" s="226">
        <f t="shared" si="17"/>
        <v>6</v>
      </c>
      <c r="K42" s="226">
        <f t="shared" si="17"/>
        <v>7</v>
      </c>
      <c r="L42" s="226">
        <f t="shared" si="17"/>
        <v>8</v>
      </c>
      <c r="M42" s="226">
        <f t="shared" si="17"/>
        <v>9</v>
      </c>
      <c r="N42" s="226">
        <f t="shared" si="17"/>
        <v>10</v>
      </c>
      <c r="O42" s="226">
        <f t="shared" si="17"/>
        <v>11</v>
      </c>
      <c r="P42" s="226">
        <f t="shared" si="17"/>
        <v>12</v>
      </c>
      <c r="Q42" s="226">
        <f t="shared" si="17"/>
        <v>13</v>
      </c>
      <c r="R42" s="226">
        <f t="shared" si="17"/>
        <v>14</v>
      </c>
      <c r="S42" s="226">
        <f t="shared" si="17"/>
        <v>15</v>
      </c>
      <c r="T42" s="226">
        <f t="shared" si="17"/>
        <v>16</v>
      </c>
      <c r="U42" s="226">
        <f t="shared" si="17"/>
        <v>17</v>
      </c>
      <c r="V42" s="226">
        <f t="shared" si="17"/>
        <v>18</v>
      </c>
      <c r="W42" s="226">
        <f t="shared" si="17"/>
        <v>19</v>
      </c>
      <c r="X42" s="226">
        <f t="shared" si="17"/>
        <v>20</v>
      </c>
      <c r="Y42" s="226">
        <f t="shared" si="17"/>
        <v>21</v>
      </c>
      <c r="Z42" s="226">
        <f t="shared" si="17"/>
        <v>22</v>
      </c>
      <c r="AA42" s="226">
        <f t="shared" si="17"/>
        <v>23</v>
      </c>
      <c r="AB42" s="226">
        <f t="shared" si="17"/>
        <v>24</v>
      </c>
      <c r="AC42" s="226">
        <f t="shared" si="17"/>
        <v>25</v>
      </c>
      <c r="AD42" s="226">
        <f t="shared" si="17"/>
        <v>26</v>
      </c>
      <c r="AE42" s="226">
        <f t="shared" si="17"/>
        <v>27</v>
      </c>
      <c r="AF42" s="226">
        <f t="shared" si="17"/>
        <v>28</v>
      </c>
      <c r="AG42" s="226">
        <f t="shared" si="17"/>
        <v>29</v>
      </c>
      <c r="AH42" s="226">
        <f t="shared" si="17"/>
        <v>30</v>
      </c>
      <c r="AI42" s="226">
        <f t="shared" si="17"/>
        <v>31</v>
      </c>
      <c r="AJ42" s="226">
        <f t="shared" si="17"/>
        <v>32</v>
      </c>
      <c r="AK42" s="226">
        <f t="shared" si="17"/>
        <v>33</v>
      </c>
      <c r="AL42" s="226">
        <f t="shared" si="17"/>
        <v>34</v>
      </c>
      <c r="AM42" s="226">
        <f t="shared" si="17"/>
        <v>35</v>
      </c>
      <c r="AN42" s="225"/>
    </row>
    <row r="43" spans="2:40" s="217" customFormat="1" ht="20.100000000000001" customHeight="1" x14ac:dyDescent="0.25">
      <c r="B43" s="322" t="s">
        <v>57</v>
      </c>
      <c r="C43" s="325" t="s">
        <v>52</v>
      </c>
      <c r="D43" s="223" t="s">
        <v>48</v>
      </c>
      <c r="E43" s="195">
        <f t="shared" ref="E43:AM43" si="18">E$15*E$11*$I31</f>
        <v>5.1412500000000003</v>
      </c>
      <c r="F43" s="195">
        <f t="shared" si="18"/>
        <v>13.927756177036448</v>
      </c>
      <c r="G43" s="195">
        <f t="shared" si="18"/>
        <v>24.235989364221265</v>
      </c>
      <c r="H43" s="195">
        <f t="shared" si="18"/>
        <v>35.894184914918554</v>
      </c>
      <c r="I43" s="195">
        <f t="shared" si="18"/>
        <v>51.809552354205088</v>
      </c>
      <c r="J43" s="195">
        <f t="shared" si="18"/>
        <v>57.885328675185889</v>
      </c>
      <c r="K43" s="195">
        <f t="shared" si="18"/>
        <v>66.939027009518355</v>
      </c>
      <c r="L43" s="195">
        <f t="shared" si="18"/>
        <v>67.284132047868198</v>
      </c>
      <c r="M43" s="195">
        <f t="shared" si="18"/>
        <v>67.629049512685697</v>
      </c>
      <c r="N43" s="195">
        <f t="shared" si="18"/>
        <v>67.973772439054414</v>
      </c>
      <c r="O43" s="195">
        <f t="shared" si="18"/>
        <v>68.318293418268013</v>
      </c>
      <c r="P43" s="195">
        <f t="shared" si="18"/>
        <v>68.662604558982864</v>
      </c>
      <c r="Q43" s="195">
        <f t="shared" si="18"/>
        <v>69.006697443987392</v>
      </c>
      <c r="R43" s="195">
        <f t="shared" si="18"/>
        <v>69.350563081982003</v>
      </c>
      <c r="S43" s="195">
        <f t="shared" si="18"/>
        <v>69.69419185365652</v>
      </c>
      <c r="T43" s="195">
        <f t="shared" si="18"/>
        <v>70.037573451236753</v>
      </c>
      <c r="U43" s="195">
        <f t="shared" si="18"/>
        <v>70.380696810522679</v>
      </c>
      <c r="V43" s="195">
        <f t="shared" si="18"/>
        <v>70.723550034266069</v>
      </c>
      <c r="W43" s="195">
        <f t="shared" si="18"/>
        <v>71.066120305526965</v>
      </c>
      <c r="X43" s="195">
        <f t="shared" si="18"/>
        <v>71.408393789385684</v>
      </c>
      <c r="Y43" s="195">
        <f t="shared" si="18"/>
        <v>71.750355521077452</v>
      </c>
      <c r="Z43" s="195">
        <f t="shared" si="18"/>
        <v>72.091989278226009</v>
      </c>
      <c r="AA43" s="195">
        <f t="shared" si="18"/>
        <v>72.433277434377175</v>
      </c>
      <c r="AB43" s="195">
        <f t="shared" si="18"/>
        <v>72.774200790438826</v>
      </c>
      <c r="AC43" s="195">
        <f t="shared" si="18"/>
        <v>73.114738379891349</v>
      </c>
      <c r="AD43" s="195">
        <f t="shared" si="18"/>
        <v>73.454867242700033</v>
      </c>
      <c r="AE43" s="195">
        <f t="shared" si="18"/>
        <v>73.794562161675913</v>
      </c>
      <c r="AF43" s="195">
        <f t="shared" si="18"/>
        <v>74.133795353523368</v>
      </c>
      <c r="AG43" s="195">
        <f t="shared" si="18"/>
        <v>74.472536104869178</v>
      </c>
      <c r="AH43" s="195">
        <f t="shared" si="18"/>
        <v>74.810750341050891</v>
      </c>
      <c r="AI43" s="195">
        <f t="shared" si="18"/>
        <v>75.148400112145509</v>
      </c>
      <c r="AJ43" s="195">
        <f t="shared" si="18"/>
        <v>75.485442976368546</v>
      </c>
      <c r="AK43" s="195">
        <f t="shared" si="18"/>
        <v>75.821831255166671</v>
      </c>
      <c r="AL43" s="195">
        <f t="shared" si="18"/>
        <v>76.157511126493986</v>
      </c>
      <c r="AM43" s="195">
        <f t="shared" si="18"/>
        <v>76.492421512074813</v>
      </c>
      <c r="AN43" s="218"/>
    </row>
    <row r="44" spans="2:40" s="217" customFormat="1" ht="20.100000000000001" customHeight="1" x14ac:dyDescent="0.25">
      <c r="B44" s="323"/>
      <c r="C44" s="326"/>
      <c r="D44" s="223" t="s">
        <v>47</v>
      </c>
      <c r="E44" s="195">
        <f t="shared" ref="E44:AM44" si="19">E$15*E$11*$I32</f>
        <v>96.655499999999989</v>
      </c>
      <c r="F44" s="195">
        <f t="shared" si="19"/>
        <v>261.84181612828519</v>
      </c>
      <c r="G44" s="195">
        <f t="shared" si="19"/>
        <v>455.63660004735971</v>
      </c>
      <c r="H44" s="195">
        <f t="shared" si="19"/>
        <v>674.81067640046876</v>
      </c>
      <c r="I44" s="195">
        <f t="shared" si="19"/>
        <v>974.01958425905559</v>
      </c>
      <c r="J44" s="195">
        <f t="shared" si="19"/>
        <v>1088.2441790934945</v>
      </c>
      <c r="K44" s="195">
        <f t="shared" si="19"/>
        <v>1258.4537077789448</v>
      </c>
      <c r="L44" s="195">
        <f t="shared" si="19"/>
        <v>1264.9416824999219</v>
      </c>
      <c r="M44" s="195">
        <f t="shared" si="19"/>
        <v>1271.426130838491</v>
      </c>
      <c r="N44" s="195">
        <f t="shared" si="19"/>
        <v>1277.9069218542227</v>
      </c>
      <c r="O44" s="195">
        <f t="shared" si="19"/>
        <v>1284.3839162634383</v>
      </c>
      <c r="P44" s="195">
        <f t="shared" si="19"/>
        <v>1290.8569657088776</v>
      </c>
      <c r="Q44" s="195">
        <f t="shared" si="19"/>
        <v>1297.3259119469628</v>
      </c>
      <c r="R44" s="195">
        <f t="shared" si="19"/>
        <v>1303.7905859412615</v>
      </c>
      <c r="S44" s="195">
        <f t="shared" si="19"/>
        <v>1310.2508068487423</v>
      </c>
      <c r="T44" s="195">
        <f t="shared" si="19"/>
        <v>1316.7063808832509</v>
      </c>
      <c r="U44" s="195">
        <f t="shared" si="19"/>
        <v>1323.1571000378262</v>
      </c>
      <c r="V44" s="195">
        <f t="shared" si="19"/>
        <v>1329.602740644202</v>
      </c>
      <c r="W44" s="195">
        <f t="shared" si="19"/>
        <v>1336.0430617439067</v>
      </c>
      <c r="X44" s="195">
        <f t="shared" si="19"/>
        <v>1342.4778032404508</v>
      </c>
      <c r="Y44" s="195">
        <f t="shared" si="19"/>
        <v>1348.9066837962557</v>
      </c>
      <c r="Z44" s="195">
        <f t="shared" si="19"/>
        <v>1355.3293984306486</v>
      </c>
      <c r="AA44" s="195">
        <f t="shared" si="19"/>
        <v>1361.7456157662907</v>
      </c>
      <c r="AB44" s="195">
        <f t="shared" si="19"/>
        <v>1368.1549748602497</v>
      </c>
      <c r="AC44" s="195">
        <f t="shared" si="19"/>
        <v>1374.5570815419574</v>
      </c>
      <c r="AD44" s="195">
        <f t="shared" si="19"/>
        <v>1380.9515041627603</v>
      </c>
      <c r="AE44" s="195">
        <f t="shared" si="19"/>
        <v>1387.3377686395067</v>
      </c>
      <c r="AF44" s="195">
        <f t="shared" si="19"/>
        <v>1393.7153526462391</v>
      </c>
      <c r="AG44" s="195">
        <f t="shared" si="19"/>
        <v>1400.0836787715402</v>
      </c>
      <c r="AH44" s="195">
        <f t="shared" si="19"/>
        <v>1406.4421064117566</v>
      </c>
      <c r="AI44" s="195">
        <f t="shared" si="19"/>
        <v>1412.7899221083353</v>
      </c>
      <c r="AJ44" s="195">
        <f t="shared" si="19"/>
        <v>1419.1263279557286</v>
      </c>
      <c r="AK44" s="195">
        <f t="shared" si="19"/>
        <v>1425.4504275971333</v>
      </c>
      <c r="AL44" s="195">
        <f t="shared" si="19"/>
        <v>1431.7612091780868</v>
      </c>
      <c r="AM44" s="195">
        <f t="shared" si="19"/>
        <v>1438.0575244270062</v>
      </c>
      <c r="AN44" s="218"/>
    </row>
    <row r="45" spans="2:40" s="217" customFormat="1" ht="20.100000000000001" customHeight="1" x14ac:dyDescent="0.25">
      <c r="B45" s="323"/>
      <c r="C45" s="327"/>
      <c r="D45" s="223" t="s">
        <v>49</v>
      </c>
      <c r="E45" s="195">
        <f t="shared" ref="E45:AM45" si="20">E$15*E$11*$I33</f>
        <v>1.0282499999999999</v>
      </c>
      <c r="F45" s="195">
        <f t="shared" si="20"/>
        <v>2.7855512354072891</v>
      </c>
      <c r="G45" s="195">
        <f t="shared" si="20"/>
        <v>4.8471978728442524</v>
      </c>
      <c r="H45" s="195">
        <f t="shared" si="20"/>
        <v>7.1788369829837109</v>
      </c>
      <c r="I45" s="195">
        <f t="shared" si="20"/>
        <v>10.361910470841018</v>
      </c>
      <c r="J45" s="195">
        <f t="shared" si="20"/>
        <v>11.577065735037177</v>
      </c>
      <c r="K45" s="195">
        <f t="shared" si="20"/>
        <v>13.38780540190367</v>
      </c>
      <c r="L45" s="195">
        <f t="shared" si="20"/>
        <v>13.456826409573637</v>
      </c>
      <c r="M45" s="195">
        <f t="shared" si="20"/>
        <v>13.525809902537139</v>
      </c>
      <c r="N45" s="195">
        <f t="shared" si="20"/>
        <v>13.594754487810881</v>
      </c>
      <c r="O45" s="195">
        <f t="shared" si="20"/>
        <v>13.663658683653601</v>
      </c>
      <c r="P45" s="195">
        <f t="shared" si="20"/>
        <v>13.73252091179657</v>
      </c>
      <c r="Q45" s="195">
        <f t="shared" si="20"/>
        <v>13.801339488797478</v>
      </c>
      <c r="R45" s="195">
        <f t="shared" si="20"/>
        <v>13.870112616396399</v>
      </c>
      <c r="S45" s="195">
        <f t="shared" si="20"/>
        <v>13.938838370731302</v>
      </c>
      <c r="T45" s="195">
        <f t="shared" si="20"/>
        <v>14.00751469024735</v>
      </c>
      <c r="U45" s="195">
        <f t="shared" si="20"/>
        <v>14.076139362104534</v>
      </c>
      <c r="V45" s="195">
        <f t="shared" si="20"/>
        <v>14.144710006853213</v>
      </c>
      <c r="W45" s="195">
        <f t="shared" si="20"/>
        <v>14.213224061105393</v>
      </c>
      <c r="X45" s="195">
        <f t="shared" si="20"/>
        <v>14.281678757877136</v>
      </c>
      <c r="Y45" s="195">
        <f t="shared" si="20"/>
        <v>14.350071104215488</v>
      </c>
      <c r="Z45" s="195">
        <f t="shared" si="20"/>
        <v>14.4183978556452</v>
      </c>
      <c r="AA45" s="195">
        <f t="shared" si="20"/>
        <v>14.486655486875435</v>
      </c>
      <c r="AB45" s="195">
        <f t="shared" si="20"/>
        <v>14.554840158087766</v>
      </c>
      <c r="AC45" s="195">
        <f t="shared" si="20"/>
        <v>14.622947675978269</v>
      </c>
      <c r="AD45" s="195">
        <f t="shared" si="20"/>
        <v>14.690973448540005</v>
      </c>
      <c r="AE45" s="195">
        <f t="shared" si="20"/>
        <v>14.75891243233518</v>
      </c>
      <c r="AF45" s="195">
        <f t="shared" si="20"/>
        <v>14.826759070704671</v>
      </c>
      <c r="AG45" s="195">
        <f t="shared" si="20"/>
        <v>14.894507220973834</v>
      </c>
      <c r="AH45" s="195">
        <f t="shared" si="20"/>
        <v>14.962150068210176</v>
      </c>
      <c r="AI45" s="195">
        <f t="shared" si="20"/>
        <v>15.029680022429101</v>
      </c>
      <c r="AJ45" s="195">
        <f t="shared" si="20"/>
        <v>15.097088595273709</v>
      </c>
      <c r="AK45" s="195">
        <f t="shared" si="20"/>
        <v>15.164366251033334</v>
      </c>
      <c r="AL45" s="195">
        <f t="shared" si="20"/>
        <v>15.231502225298795</v>
      </c>
      <c r="AM45" s="195">
        <f t="shared" si="20"/>
        <v>15.298484302414961</v>
      </c>
      <c r="AN45" s="218"/>
    </row>
    <row r="46" spans="2:40" s="217" customFormat="1" ht="20.100000000000001" customHeight="1" x14ac:dyDescent="0.25">
      <c r="B46" s="323"/>
      <c r="C46" s="325" t="s">
        <v>51</v>
      </c>
      <c r="D46" s="223" t="s">
        <v>48</v>
      </c>
      <c r="E46" s="195">
        <f t="shared" ref="E46:AM46" si="21">E$15*E$11*$I34</f>
        <v>25.706250000000001</v>
      </c>
      <c r="F46" s="195">
        <f t="shared" si="21"/>
        <v>69.638780885182229</v>
      </c>
      <c r="G46" s="195">
        <f t="shared" si="21"/>
        <v>121.17994682110633</v>
      </c>
      <c r="H46" s="195">
        <f t="shared" si="21"/>
        <v>179.47092457459277</v>
      </c>
      <c r="I46" s="195">
        <f t="shared" si="21"/>
        <v>259.04776177102542</v>
      </c>
      <c r="J46" s="195">
        <f t="shared" si="21"/>
        <v>289.42664337592942</v>
      </c>
      <c r="K46" s="195">
        <f t="shared" si="21"/>
        <v>334.69513504759175</v>
      </c>
      <c r="L46" s="195">
        <f t="shared" si="21"/>
        <v>336.42066023934098</v>
      </c>
      <c r="M46" s="195">
        <f t="shared" si="21"/>
        <v>338.14524756342848</v>
      </c>
      <c r="N46" s="195">
        <f t="shared" si="21"/>
        <v>339.86886219527202</v>
      </c>
      <c r="O46" s="195">
        <f t="shared" si="21"/>
        <v>341.59146709134006</v>
      </c>
      <c r="P46" s="195">
        <f t="shared" si="21"/>
        <v>343.31302279491427</v>
      </c>
      <c r="Q46" s="195">
        <f t="shared" si="21"/>
        <v>345.03348721993694</v>
      </c>
      <c r="R46" s="195">
        <f t="shared" si="21"/>
        <v>346.75281540991</v>
      </c>
      <c r="S46" s="195">
        <f t="shared" si="21"/>
        <v>348.47095926828257</v>
      </c>
      <c r="T46" s="195">
        <f t="shared" si="21"/>
        <v>350.18786725618378</v>
      </c>
      <c r="U46" s="195">
        <f t="shared" si="21"/>
        <v>351.90348405261341</v>
      </c>
      <c r="V46" s="195">
        <f t="shared" si="21"/>
        <v>353.61775017133033</v>
      </c>
      <c r="W46" s="195">
        <f t="shared" si="21"/>
        <v>355.33060152763483</v>
      </c>
      <c r="X46" s="195">
        <f t="shared" si="21"/>
        <v>357.04196894692842</v>
      </c>
      <c r="Y46" s="195">
        <f t="shared" si="21"/>
        <v>358.75177760538725</v>
      </c>
      <c r="Z46" s="195">
        <f t="shared" si="21"/>
        <v>360.45994639113002</v>
      </c>
      <c r="AA46" s="195">
        <f t="shared" si="21"/>
        <v>362.1663871718859</v>
      </c>
      <c r="AB46" s="195">
        <f t="shared" si="21"/>
        <v>363.87100395219414</v>
      </c>
      <c r="AC46" s="195">
        <f t="shared" si="21"/>
        <v>365.57369189945678</v>
      </c>
      <c r="AD46" s="195">
        <f t="shared" si="21"/>
        <v>367.27433621350013</v>
      </c>
      <c r="AE46" s="195">
        <f t="shared" si="21"/>
        <v>368.97281080837951</v>
      </c>
      <c r="AF46" s="195">
        <f t="shared" si="21"/>
        <v>370.66897676761681</v>
      </c>
      <c r="AG46" s="195">
        <f t="shared" si="21"/>
        <v>372.36268052434588</v>
      </c>
      <c r="AH46" s="195">
        <f t="shared" si="21"/>
        <v>374.05375170525446</v>
      </c>
      <c r="AI46" s="195">
        <f t="shared" si="21"/>
        <v>375.74200056072755</v>
      </c>
      <c r="AJ46" s="195">
        <f t="shared" si="21"/>
        <v>377.42721488184276</v>
      </c>
      <c r="AK46" s="195">
        <f t="shared" si="21"/>
        <v>379.10915627583336</v>
      </c>
      <c r="AL46" s="195">
        <f t="shared" si="21"/>
        <v>380.78755563246989</v>
      </c>
      <c r="AM46" s="195">
        <f t="shared" si="21"/>
        <v>382.46210756037402</v>
      </c>
      <c r="AN46" s="218"/>
    </row>
    <row r="47" spans="2:40" s="217" customFormat="1" ht="20.100000000000001" customHeight="1" x14ac:dyDescent="0.25">
      <c r="B47" s="323"/>
      <c r="C47" s="326"/>
      <c r="D47" s="223" t="s">
        <v>47</v>
      </c>
      <c r="E47" s="195">
        <f t="shared" ref="E47:AM47" si="22">E$15*E$11*$I35</f>
        <v>483.27749999999997</v>
      </c>
      <c r="F47" s="195">
        <f t="shared" si="22"/>
        <v>1309.209080641426</v>
      </c>
      <c r="G47" s="195">
        <f t="shared" si="22"/>
        <v>2278.1830002367988</v>
      </c>
      <c r="H47" s="195">
        <f t="shared" si="22"/>
        <v>3374.0533820023438</v>
      </c>
      <c r="I47" s="195">
        <f t="shared" si="22"/>
        <v>4870.097921295278</v>
      </c>
      <c r="J47" s="195">
        <f t="shared" si="22"/>
        <v>5441.2208954674725</v>
      </c>
      <c r="K47" s="195">
        <f t="shared" si="22"/>
        <v>6292.2685388947248</v>
      </c>
      <c r="L47" s="195">
        <f t="shared" si="22"/>
        <v>6324.708412499609</v>
      </c>
      <c r="M47" s="195">
        <f t="shared" si="22"/>
        <v>6357.130654192455</v>
      </c>
      <c r="N47" s="195">
        <f t="shared" si="22"/>
        <v>6389.5346092711143</v>
      </c>
      <c r="O47" s="195">
        <f t="shared" si="22"/>
        <v>6421.9195813171928</v>
      </c>
      <c r="P47" s="195">
        <f t="shared" si="22"/>
        <v>6454.2848285443879</v>
      </c>
      <c r="Q47" s="195">
        <f t="shared" si="22"/>
        <v>6486.6295597348144</v>
      </c>
      <c r="R47" s="195">
        <f t="shared" si="22"/>
        <v>6518.9529297063082</v>
      </c>
      <c r="S47" s="195">
        <f t="shared" si="22"/>
        <v>6551.2540342437114</v>
      </c>
      <c r="T47" s="195">
        <f t="shared" si="22"/>
        <v>6583.5319044162543</v>
      </c>
      <c r="U47" s="195">
        <f t="shared" si="22"/>
        <v>6615.7855001891312</v>
      </c>
      <c r="V47" s="195">
        <f t="shared" si="22"/>
        <v>6648.0137032210096</v>
      </c>
      <c r="W47" s="195">
        <f t="shared" si="22"/>
        <v>6680.2153087195347</v>
      </c>
      <c r="X47" s="195">
        <f t="shared" si="22"/>
        <v>6712.3890162022544</v>
      </c>
      <c r="Y47" s="195">
        <f t="shared" si="22"/>
        <v>6744.5334189812793</v>
      </c>
      <c r="Z47" s="195">
        <f t="shared" si="22"/>
        <v>6776.6469921532434</v>
      </c>
      <c r="AA47" s="195">
        <f t="shared" si="22"/>
        <v>6808.7280788314538</v>
      </c>
      <c r="AB47" s="195">
        <f t="shared" si="22"/>
        <v>6840.7748743012489</v>
      </c>
      <c r="AC47" s="195">
        <f t="shared" si="22"/>
        <v>6872.7854077097863</v>
      </c>
      <c r="AD47" s="195">
        <f t="shared" si="22"/>
        <v>6904.7575208138023</v>
      </c>
      <c r="AE47" s="195">
        <f t="shared" si="22"/>
        <v>6936.6888431975349</v>
      </c>
      <c r="AF47" s="195">
        <f t="shared" si="22"/>
        <v>6968.5767632311954</v>
      </c>
      <c r="AG47" s="195">
        <f t="shared" si="22"/>
        <v>7000.4183938577016</v>
      </c>
      <c r="AH47" s="195">
        <f t="shared" si="22"/>
        <v>7032.2105320587834</v>
      </c>
      <c r="AI47" s="195">
        <f t="shared" si="22"/>
        <v>7063.9496105416774</v>
      </c>
      <c r="AJ47" s="195">
        <f t="shared" si="22"/>
        <v>7095.6316397786431</v>
      </c>
      <c r="AK47" s="195">
        <f t="shared" si="22"/>
        <v>7127.2521379856671</v>
      </c>
      <c r="AL47" s="195">
        <f t="shared" si="22"/>
        <v>7158.8060458904338</v>
      </c>
      <c r="AM47" s="195">
        <f t="shared" si="22"/>
        <v>7190.2876221350316</v>
      </c>
      <c r="AN47" s="218"/>
    </row>
    <row r="48" spans="2:40" s="217" customFormat="1" ht="20.100000000000001" customHeight="1" x14ac:dyDescent="0.25">
      <c r="B48" s="323"/>
      <c r="C48" s="327"/>
      <c r="D48" s="223" t="s">
        <v>49</v>
      </c>
      <c r="E48" s="195">
        <f t="shared" ref="E48:AM48" si="23">E$15*E$11*$I36</f>
        <v>5.1412500000000003</v>
      </c>
      <c r="F48" s="195">
        <f t="shared" si="23"/>
        <v>13.927756177036448</v>
      </c>
      <c r="G48" s="195">
        <f t="shared" si="23"/>
        <v>24.235989364221265</v>
      </c>
      <c r="H48" s="195">
        <f t="shared" si="23"/>
        <v>35.894184914918554</v>
      </c>
      <c r="I48" s="195">
        <f t="shared" si="23"/>
        <v>51.809552354205088</v>
      </c>
      <c r="J48" s="195">
        <f t="shared" si="23"/>
        <v>57.885328675185889</v>
      </c>
      <c r="K48" s="195">
        <f t="shared" si="23"/>
        <v>66.939027009518355</v>
      </c>
      <c r="L48" s="195">
        <f t="shared" si="23"/>
        <v>67.284132047868198</v>
      </c>
      <c r="M48" s="195">
        <f t="shared" si="23"/>
        <v>67.629049512685697</v>
      </c>
      <c r="N48" s="195">
        <f t="shared" si="23"/>
        <v>67.973772439054414</v>
      </c>
      <c r="O48" s="195">
        <f t="shared" si="23"/>
        <v>68.318293418268013</v>
      </c>
      <c r="P48" s="195">
        <f t="shared" si="23"/>
        <v>68.662604558982864</v>
      </c>
      <c r="Q48" s="195">
        <f t="shared" si="23"/>
        <v>69.006697443987392</v>
      </c>
      <c r="R48" s="195">
        <f t="shared" si="23"/>
        <v>69.350563081982003</v>
      </c>
      <c r="S48" s="195">
        <f t="shared" si="23"/>
        <v>69.69419185365652</v>
      </c>
      <c r="T48" s="195">
        <f t="shared" si="23"/>
        <v>70.037573451236753</v>
      </c>
      <c r="U48" s="195">
        <f t="shared" si="23"/>
        <v>70.380696810522679</v>
      </c>
      <c r="V48" s="195">
        <f t="shared" si="23"/>
        <v>70.723550034266069</v>
      </c>
      <c r="W48" s="195">
        <f t="shared" si="23"/>
        <v>71.066120305526965</v>
      </c>
      <c r="X48" s="195">
        <f t="shared" si="23"/>
        <v>71.408393789385684</v>
      </c>
      <c r="Y48" s="195">
        <f t="shared" si="23"/>
        <v>71.750355521077452</v>
      </c>
      <c r="Z48" s="195">
        <f t="shared" si="23"/>
        <v>72.091989278226009</v>
      </c>
      <c r="AA48" s="195">
        <f t="shared" si="23"/>
        <v>72.433277434377175</v>
      </c>
      <c r="AB48" s="195">
        <f t="shared" si="23"/>
        <v>72.774200790438826</v>
      </c>
      <c r="AC48" s="195">
        <f t="shared" si="23"/>
        <v>73.114738379891349</v>
      </c>
      <c r="AD48" s="195">
        <f t="shared" si="23"/>
        <v>73.454867242700033</v>
      </c>
      <c r="AE48" s="195">
        <f t="shared" si="23"/>
        <v>73.794562161675913</v>
      </c>
      <c r="AF48" s="195">
        <f t="shared" si="23"/>
        <v>74.133795353523368</v>
      </c>
      <c r="AG48" s="195">
        <f t="shared" si="23"/>
        <v>74.472536104869178</v>
      </c>
      <c r="AH48" s="195">
        <f t="shared" si="23"/>
        <v>74.810750341050891</v>
      </c>
      <c r="AI48" s="195">
        <f t="shared" si="23"/>
        <v>75.148400112145509</v>
      </c>
      <c r="AJ48" s="195">
        <f t="shared" si="23"/>
        <v>75.485442976368546</v>
      </c>
      <c r="AK48" s="195">
        <f t="shared" si="23"/>
        <v>75.821831255166671</v>
      </c>
      <c r="AL48" s="195">
        <f t="shared" si="23"/>
        <v>76.157511126493986</v>
      </c>
      <c r="AM48" s="195">
        <f t="shared" si="23"/>
        <v>76.492421512074813</v>
      </c>
      <c r="AN48" s="218"/>
    </row>
    <row r="49" spans="2:40" s="217" customFormat="1" ht="20.100000000000001" customHeight="1" x14ac:dyDescent="0.25">
      <c r="B49" s="323"/>
      <c r="C49" s="325" t="s">
        <v>50</v>
      </c>
      <c r="D49" s="223" t="s">
        <v>48</v>
      </c>
      <c r="E49" s="195">
        <f t="shared" ref="E49:AM49" si="24">E$15*E$11*$I37</f>
        <v>1405.2749999999999</v>
      </c>
      <c r="F49" s="195">
        <f t="shared" si="24"/>
        <v>3806.9200217232956</v>
      </c>
      <c r="G49" s="195">
        <f t="shared" si="24"/>
        <v>6624.5037595538124</v>
      </c>
      <c r="H49" s="195">
        <f t="shared" si="24"/>
        <v>9811.0772100777376</v>
      </c>
      <c r="I49" s="195">
        <f t="shared" si="24"/>
        <v>14161.277643482725</v>
      </c>
      <c r="J49" s="195">
        <f t="shared" si="24"/>
        <v>15821.989837884141</v>
      </c>
      <c r="K49" s="195">
        <f t="shared" si="24"/>
        <v>18296.667382601681</v>
      </c>
      <c r="L49" s="195">
        <f t="shared" si="24"/>
        <v>18390.99609308397</v>
      </c>
      <c r="M49" s="195">
        <f t="shared" si="24"/>
        <v>18485.273533467422</v>
      </c>
      <c r="N49" s="195">
        <f t="shared" si="24"/>
        <v>18579.497800008205</v>
      </c>
      <c r="O49" s="195">
        <f t="shared" si="24"/>
        <v>18673.666867659922</v>
      </c>
      <c r="P49" s="195">
        <f t="shared" si="24"/>
        <v>18767.778579455313</v>
      </c>
      <c r="Q49" s="195">
        <f t="shared" si="24"/>
        <v>18861.830634689886</v>
      </c>
      <c r="R49" s="195">
        <f t="shared" si="24"/>
        <v>18955.820575741749</v>
      </c>
      <c r="S49" s="195">
        <f t="shared" si="24"/>
        <v>19049.745773332779</v>
      </c>
      <c r="T49" s="195">
        <f t="shared" si="24"/>
        <v>19143.603410004711</v>
      </c>
      <c r="U49" s="195">
        <f t="shared" si="24"/>
        <v>19237.390461542866</v>
      </c>
      <c r="V49" s="195">
        <f t="shared" si="24"/>
        <v>19331.103676032726</v>
      </c>
      <c r="W49" s="195">
        <f t="shared" si="24"/>
        <v>19424.739550177372</v>
      </c>
      <c r="X49" s="195">
        <f t="shared" si="24"/>
        <v>19518.294302432088</v>
      </c>
      <c r="Y49" s="195">
        <f t="shared" si="24"/>
        <v>19611.763842427834</v>
      </c>
      <c r="Z49" s="195">
        <f t="shared" si="24"/>
        <v>19705.143736048438</v>
      </c>
      <c r="AA49" s="195">
        <f t="shared" si="24"/>
        <v>19798.429165396428</v>
      </c>
      <c r="AB49" s="195">
        <f t="shared" si="24"/>
        <v>19891.614882719947</v>
      </c>
      <c r="AC49" s="195">
        <f t="shared" si="24"/>
        <v>19984.695157170303</v>
      </c>
      <c r="AD49" s="195">
        <f t="shared" si="24"/>
        <v>20077.663713004673</v>
      </c>
      <c r="AE49" s="195">
        <f t="shared" si="24"/>
        <v>20170.513657524745</v>
      </c>
      <c r="AF49" s="195">
        <f t="shared" si="24"/>
        <v>20263.23739662972</v>
      </c>
      <c r="AG49" s="195">
        <f t="shared" si="24"/>
        <v>20355.826535330907</v>
      </c>
      <c r="AH49" s="195">
        <f t="shared" si="24"/>
        <v>20448.27175988724</v>
      </c>
      <c r="AI49" s="195">
        <f t="shared" si="24"/>
        <v>20540.562697319772</v>
      </c>
      <c r="AJ49" s="195">
        <f t="shared" si="24"/>
        <v>20632.687746874068</v>
      </c>
      <c r="AK49" s="195">
        <f t="shared" si="24"/>
        <v>20724.633876412223</v>
      </c>
      <c r="AL49" s="195">
        <f t="shared" si="24"/>
        <v>20816.38637457502</v>
      </c>
      <c r="AM49" s="195">
        <f t="shared" si="24"/>
        <v>20907.928546633779</v>
      </c>
      <c r="AN49" s="218"/>
    </row>
    <row r="50" spans="2:40" s="217" customFormat="1" ht="20.100000000000001" customHeight="1" x14ac:dyDescent="0.25">
      <c r="B50" s="323"/>
      <c r="C50" s="326"/>
      <c r="D50" s="223" t="s">
        <v>47</v>
      </c>
      <c r="E50" s="195">
        <f t="shared" ref="E50:AM50" si="25">E$15*E$11*$I38</f>
        <v>1124.22</v>
      </c>
      <c r="F50" s="195">
        <f t="shared" si="25"/>
        <v>3045.5360173786366</v>
      </c>
      <c r="G50" s="195">
        <f t="shared" si="25"/>
        <v>5299.6030076430507</v>
      </c>
      <c r="H50" s="195">
        <f t="shared" si="25"/>
        <v>7848.861768062191</v>
      </c>
      <c r="I50" s="195">
        <f t="shared" si="25"/>
        <v>11329.022114786179</v>
      </c>
      <c r="J50" s="195">
        <f t="shared" si="25"/>
        <v>12657.591870307315</v>
      </c>
      <c r="K50" s="195">
        <f t="shared" si="25"/>
        <v>14637.333906081347</v>
      </c>
      <c r="L50" s="195">
        <f t="shared" si="25"/>
        <v>14712.796874467178</v>
      </c>
      <c r="M50" s="195">
        <f t="shared" si="25"/>
        <v>14788.21882677394</v>
      </c>
      <c r="N50" s="195">
        <f t="shared" si="25"/>
        <v>14863.598240006564</v>
      </c>
      <c r="O50" s="195">
        <f t="shared" si="25"/>
        <v>14938.933494127939</v>
      </c>
      <c r="P50" s="195">
        <f t="shared" si="25"/>
        <v>15014.222863564251</v>
      </c>
      <c r="Q50" s="195">
        <f t="shared" si="25"/>
        <v>15089.464507751911</v>
      </c>
      <c r="R50" s="195">
        <f t="shared" si="25"/>
        <v>15164.6564605934</v>
      </c>
      <c r="S50" s="195">
        <f t="shared" si="25"/>
        <v>15239.796618666225</v>
      </c>
      <c r="T50" s="195">
        <f t="shared" si="25"/>
        <v>15314.882728003771</v>
      </c>
      <c r="U50" s="195">
        <f t="shared" si="25"/>
        <v>15389.912369234293</v>
      </c>
      <c r="V50" s="195">
        <f t="shared" si="25"/>
        <v>15464.882940826181</v>
      </c>
      <c r="W50" s="195">
        <f t="shared" si="25"/>
        <v>15539.791640141897</v>
      </c>
      <c r="X50" s="195">
        <f t="shared" si="25"/>
        <v>15614.635441945671</v>
      </c>
      <c r="Y50" s="195">
        <f t="shared" si="25"/>
        <v>15689.411073942269</v>
      </c>
      <c r="Z50" s="195">
        <f t="shared" si="25"/>
        <v>15764.114988838754</v>
      </c>
      <c r="AA50" s="195">
        <f t="shared" si="25"/>
        <v>15838.743332317144</v>
      </c>
      <c r="AB50" s="195">
        <f t="shared" si="25"/>
        <v>15913.291906175959</v>
      </c>
      <c r="AC50" s="195">
        <f t="shared" si="25"/>
        <v>15987.756125736243</v>
      </c>
      <c r="AD50" s="195">
        <f t="shared" si="25"/>
        <v>16062.130970403741</v>
      </c>
      <c r="AE50" s="195">
        <f t="shared" si="25"/>
        <v>16136.410926019798</v>
      </c>
      <c r="AF50" s="195">
        <f t="shared" si="25"/>
        <v>16210.589917303776</v>
      </c>
      <c r="AG50" s="195">
        <f t="shared" si="25"/>
        <v>16284.661228264727</v>
      </c>
      <c r="AH50" s="195">
        <f t="shared" si="25"/>
        <v>16358.617407909795</v>
      </c>
      <c r="AI50" s="195">
        <f t="shared" si="25"/>
        <v>16432.450157855819</v>
      </c>
      <c r="AJ50" s="195">
        <f t="shared" si="25"/>
        <v>16506.150197499257</v>
      </c>
      <c r="AK50" s="195">
        <f t="shared" si="25"/>
        <v>16579.707101129781</v>
      </c>
      <c r="AL50" s="195">
        <f t="shared" si="25"/>
        <v>16653.109099660018</v>
      </c>
      <c r="AM50" s="195">
        <f t="shared" si="25"/>
        <v>16726.342837307024</v>
      </c>
      <c r="AN50" s="218"/>
    </row>
    <row r="51" spans="2:40" s="217" customFormat="1" ht="20.100000000000001" customHeight="1" x14ac:dyDescent="0.25">
      <c r="B51" s="324"/>
      <c r="C51" s="327"/>
      <c r="D51" s="223" t="s">
        <v>49</v>
      </c>
      <c r="E51" s="195">
        <f t="shared" ref="E51:AM51" si="26">E$15*E$11*$I39</f>
        <v>281.05500000000001</v>
      </c>
      <c r="F51" s="195">
        <f t="shared" si="26"/>
        <v>761.38400434465916</v>
      </c>
      <c r="G51" s="195">
        <f t="shared" si="26"/>
        <v>1324.9007519107627</v>
      </c>
      <c r="H51" s="195">
        <f t="shared" si="26"/>
        <v>1962.2154420155478</v>
      </c>
      <c r="I51" s="195">
        <f t="shared" si="26"/>
        <v>2832.2555286965448</v>
      </c>
      <c r="J51" s="195">
        <f t="shared" si="26"/>
        <v>3164.3979675768287</v>
      </c>
      <c r="K51" s="195">
        <f t="shared" si="26"/>
        <v>3659.3334765203367</v>
      </c>
      <c r="L51" s="195">
        <f t="shared" si="26"/>
        <v>3678.1992186167945</v>
      </c>
      <c r="M51" s="195">
        <f t="shared" si="26"/>
        <v>3697.0547066934851</v>
      </c>
      <c r="N51" s="195">
        <f t="shared" si="26"/>
        <v>3715.899560001641</v>
      </c>
      <c r="O51" s="195">
        <f t="shared" si="26"/>
        <v>3734.7333735319849</v>
      </c>
      <c r="P51" s="195">
        <f t="shared" si="26"/>
        <v>3753.5557158910628</v>
      </c>
      <c r="Q51" s="195">
        <f t="shared" si="26"/>
        <v>3772.3661269379777</v>
      </c>
      <c r="R51" s="195">
        <f t="shared" si="26"/>
        <v>3791.16411514835</v>
      </c>
      <c r="S51" s="195">
        <f t="shared" si="26"/>
        <v>3809.9491546665563</v>
      </c>
      <c r="T51" s="195">
        <f t="shared" si="26"/>
        <v>3828.7206820009428</v>
      </c>
      <c r="U51" s="195">
        <f t="shared" si="26"/>
        <v>3847.4780923085732</v>
      </c>
      <c r="V51" s="195">
        <f t="shared" si="26"/>
        <v>3866.2207352065452</v>
      </c>
      <c r="W51" s="195">
        <f t="shared" si="26"/>
        <v>3884.9479100354743</v>
      </c>
      <c r="X51" s="195">
        <f t="shared" si="26"/>
        <v>3903.6588604864178</v>
      </c>
      <c r="Y51" s="195">
        <f t="shared" si="26"/>
        <v>3922.3527684855671</v>
      </c>
      <c r="Z51" s="195">
        <f t="shared" si="26"/>
        <v>3941.0287472096884</v>
      </c>
      <c r="AA51" s="195">
        <f t="shared" si="26"/>
        <v>3959.6858330792861</v>
      </c>
      <c r="AB51" s="195">
        <f t="shared" si="26"/>
        <v>3978.3229765439896</v>
      </c>
      <c r="AC51" s="195">
        <f t="shared" si="26"/>
        <v>3996.9390314340608</v>
      </c>
      <c r="AD51" s="195">
        <f t="shared" si="26"/>
        <v>4015.5327426009353</v>
      </c>
      <c r="AE51" s="195">
        <f t="shared" si="26"/>
        <v>4034.1027315049496</v>
      </c>
      <c r="AF51" s="195">
        <f t="shared" si="26"/>
        <v>4052.647479325944</v>
      </c>
      <c r="AG51" s="195">
        <f t="shared" si="26"/>
        <v>4071.1653070661819</v>
      </c>
      <c r="AH51" s="195">
        <f t="shared" si="26"/>
        <v>4089.6543519774486</v>
      </c>
      <c r="AI51" s="195">
        <f t="shared" si="26"/>
        <v>4108.1125394639548</v>
      </c>
      <c r="AJ51" s="195">
        <f t="shared" si="26"/>
        <v>4126.5375493748143</v>
      </c>
      <c r="AK51" s="195">
        <f t="shared" si="26"/>
        <v>4144.9267752824453</v>
      </c>
      <c r="AL51" s="195">
        <f t="shared" si="26"/>
        <v>4163.2772749150045</v>
      </c>
      <c r="AM51" s="195">
        <f t="shared" si="26"/>
        <v>4181.5857093267559</v>
      </c>
      <c r="AN51" s="218"/>
    </row>
    <row r="52" spans="2:40" s="217" customFormat="1" ht="20.100000000000001" customHeight="1" x14ac:dyDescent="0.25">
      <c r="B52" s="220"/>
      <c r="C52" s="219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22"/>
      <c r="Z52" s="222"/>
      <c r="AA52" s="222"/>
      <c r="AB52" s="222"/>
      <c r="AC52" s="222"/>
      <c r="AD52" s="222"/>
      <c r="AE52" s="222"/>
      <c r="AF52" s="222"/>
      <c r="AG52" s="222"/>
      <c r="AH52" s="222"/>
      <c r="AI52" s="222"/>
      <c r="AJ52" s="222"/>
      <c r="AK52" s="222"/>
      <c r="AL52" s="222"/>
      <c r="AM52" s="222"/>
      <c r="AN52" s="218"/>
    </row>
    <row r="53" spans="2:40" s="217" customFormat="1" ht="20.100000000000001" customHeight="1" x14ac:dyDescent="0.25">
      <c r="B53" s="322" t="s">
        <v>56</v>
      </c>
      <c r="C53" s="325" t="s">
        <v>52</v>
      </c>
      <c r="D53" s="223" t="s">
        <v>48</v>
      </c>
      <c r="E53" s="195">
        <f t="shared" ref="E53:AM53" si="27">E$16*E$11*$I31</f>
        <v>12.853125</v>
      </c>
      <c r="F53" s="195">
        <f t="shared" si="27"/>
        <v>31.329409968668589</v>
      </c>
      <c r="G53" s="195">
        <f t="shared" si="27"/>
        <v>53.069654499157537</v>
      </c>
      <c r="H53" s="195">
        <f t="shared" si="27"/>
        <v>77.636507655118976</v>
      </c>
      <c r="I53" s="195">
        <f t="shared" si="27"/>
        <v>111.27278857891773</v>
      </c>
      <c r="J53" s="195">
        <f t="shared" si="27"/>
        <v>124.32189908647877</v>
      </c>
      <c r="K53" s="195">
        <f t="shared" si="27"/>
        <v>143.76677391817009</v>
      </c>
      <c r="L53" s="195">
        <f t="shared" si="27"/>
        <v>144.50796542098962</v>
      </c>
      <c r="M53" s="195">
        <f t="shared" si="27"/>
        <v>145.24875406701815</v>
      </c>
      <c r="N53" s="195">
        <f t="shared" si="27"/>
        <v>145.98912489751459</v>
      </c>
      <c r="O53" s="195">
        <f t="shared" si="27"/>
        <v>146.72906200059833</v>
      </c>
      <c r="P53" s="195">
        <f t="shared" si="27"/>
        <v>147.46854842781545</v>
      </c>
      <c r="Q53" s="195">
        <f t="shared" si="27"/>
        <v>148.20756610129109</v>
      </c>
      <c r="R53" s="195">
        <f t="shared" si="27"/>
        <v>148.94609571016588</v>
      </c>
      <c r="S53" s="195">
        <f t="shared" si="27"/>
        <v>149.68411659478502</v>
      </c>
      <c r="T53" s="195">
        <f t="shared" si="27"/>
        <v>150.42160661686074</v>
      </c>
      <c r="U53" s="195">
        <f t="shared" si="27"/>
        <v>151.15854201350894</v>
      </c>
      <c r="V53" s="195">
        <f t="shared" si="27"/>
        <v>151.89489723268508</v>
      </c>
      <c r="W53" s="195">
        <f t="shared" si="27"/>
        <v>152.63064474709768</v>
      </c>
      <c r="X53" s="195">
        <f t="shared" si="27"/>
        <v>153.36575484311243</v>
      </c>
      <c r="Y53" s="195">
        <f t="shared" si="27"/>
        <v>154.10019538049588</v>
      </c>
      <c r="Z53" s="195">
        <f t="shared" si="27"/>
        <v>154.83393151800811</v>
      </c>
      <c r="AA53" s="195">
        <f t="shared" si="27"/>
        <v>155.56692539883281</v>
      </c>
      <c r="AB53" s="195">
        <f t="shared" si="27"/>
        <v>156.29913578855613</v>
      </c>
      <c r="AC53" s="195">
        <f t="shared" si="27"/>
        <v>157.03051765681209</v>
      </c>
      <c r="AD53" s="195">
        <f t="shared" si="27"/>
        <v>157.76102169170801</v>
      </c>
      <c r="AE53" s="195">
        <f t="shared" si="27"/>
        <v>158.49059373359935</v>
      </c>
      <c r="AF53" s="195">
        <f t="shared" si="27"/>
        <v>159.21917411154448</v>
      </c>
      <c r="AG53" s="195">
        <f t="shared" si="27"/>
        <v>159.94669686159403</v>
      </c>
      <c r="AH53" s="195">
        <f t="shared" si="27"/>
        <v>160.67308880066611</v>
      </c>
      <c r="AI53" s="195">
        <f t="shared" si="27"/>
        <v>161.39826842267615</v>
      </c>
      <c r="AJ53" s="195">
        <f t="shared" si="27"/>
        <v>162.12214457424608</v>
      </c>
      <c r="AK53" s="195">
        <f t="shared" si="27"/>
        <v>162.84461485484658</v>
      </c>
      <c r="AL53" s="195">
        <f t="shared" si="27"/>
        <v>163.56556366940183</v>
      </c>
      <c r="AM53" s="195">
        <f t="shared" si="27"/>
        <v>164.28485983843339</v>
      </c>
      <c r="AN53" s="218"/>
    </row>
    <row r="54" spans="2:40" s="217" customFormat="1" ht="20.100000000000001" customHeight="1" x14ac:dyDescent="0.25">
      <c r="B54" s="323"/>
      <c r="C54" s="326"/>
      <c r="D54" s="223" t="s">
        <v>47</v>
      </c>
      <c r="E54" s="195">
        <f t="shared" ref="E54:AM54" si="28">E$16*E$11*$I32</f>
        <v>241.63874999999996</v>
      </c>
      <c r="F54" s="195">
        <f t="shared" si="28"/>
        <v>588.99290741096945</v>
      </c>
      <c r="G54" s="195">
        <f t="shared" si="28"/>
        <v>997.70950458416144</v>
      </c>
      <c r="H54" s="195">
        <f t="shared" si="28"/>
        <v>1459.5663439162365</v>
      </c>
      <c r="I54" s="195">
        <f t="shared" si="28"/>
        <v>2091.9284252836528</v>
      </c>
      <c r="J54" s="195">
        <f t="shared" si="28"/>
        <v>2337.2517028258003</v>
      </c>
      <c r="K54" s="195">
        <f t="shared" si="28"/>
        <v>2702.8153496615973</v>
      </c>
      <c r="L54" s="195">
        <f t="shared" si="28"/>
        <v>2716.7497499146043</v>
      </c>
      <c r="M54" s="195">
        <f t="shared" si="28"/>
        <v>2730.6765764599409</v>
      </c>
      <c r="N54" s="195">
        <f t="shared" si="28"/>
        <v>2744.5955480732737</v>
      </c>
      <c r="O54" s="195">
        <f t="shared" si="28"/>
        <v>2758.5063656112484</v>
      </c>
      <c r="P54" s="195">
        <f t="shared" si="28"/>
        <v>2772.40871044293</v>
      </c>
      <c r="Q54" s="195">
        <f t="shared" si="28"/>
        <v>2786.3022427042724</v>
      </c>
      <c r="R54" s="195">
        <f t="shared" si="28"/>
        <v>2800.1865993511178</v>
      </c>
      <c r="S54" s="195">
        <f t="shared" si="28"/>
        <v>2814.061391981958</v>
      </c>
      <c r="T54" s="195">
        <f t="shared" si="28"/>
        <v>2827.9262043969816</v>
      </c>
      <c r="U54" s="195">
        <f t="shared" si="28"/>
        <v>2841.7805898539673</v>
      </c>
      <c r="V54" s="195">
        <f t="shared" si="28"/>
        <v>2855.6240679744792</v>
      </c>
      <c r="W54" s="195">
        <f t="shared" si="28"/>
        <v>2869.456121245436</v>
      </c>
      <c r="X54" s="195">
        <f t="shared" si="28"/>
        <v>2883.2761910505133</v>
      </c>
      <c r="Y54" s="195">
        <f t="shared" si="28"/>
        <v>2897.0836731533218</v>
      </c>
      <c r="Z54" s="195">
        <f t="shared" si="28"/>
        <v>2910.8779125385518</v>
      </c>
      <c r="AA54" s="195">
        <f t="shared" si="28"/>
        <v>2924.6581974980559</v>
      </c>
      <c r="AB54" s="195">
        <f t="shared" si="28"/>
        <v>2938.4237528248545</v>
      </c>
      <c r="AC54" s="195">
        <f t="shared" si="28"/>
        <v>2952.1737319480671</v>
      </c>
      <c r="AD54" s="195">
        <f t="shared" si="28"/>
        <v>2965.9072078041104</v>
      </c>
      <c r="AE54" s="195">
        <f t="shared" si="28"/>
        <v>2979.6231621916677</v>
      </c>
      <c r="AF54" s="195">
        <f t="shared" si="28"/>
        <v>2993.3204732970357</v>
      </c>
      <c r="AG54" s="195">
        <f t="shared" si="28"/>
        <v>3006.9979009979675</v>
      </c>
      <c r="AH54" s="195">
        <f t="shared" si="28"/>
        <v>3020.654069452522</v>
      </c>
      <c r="AI54" s="195">
        <f t="shared" si="28"/>
        <v>3034.2874463463113</v>
      </c>
      <c r="AJ54" s="195">
        <f t="shared" si="28"/>
        <v>3047.8963179958259</v>
      </c>
      <c r="AK54" s="195">
        <f t="shared" si="28"/>
        <v>3061.4787592711155</v>
      </c>
      <c r="AL54" s="195">
        <f t="shared" si="28"/>
        <v>3075.032596984754</v>
      </c>
      <c r="AM54" s="195">
        <f t="shared" si="28"/>
        <v>3088.5553649625472</v>
      </c>
      <c r="AN54" s="218"/>
    </row>
    <row r="55" spans="2:40" s="217" customFormat="1" ht="20.100000000000001" customHeight="1" x14ac:dyDescent="0.25">
      <c r="B55" s="323"/>
      <c r="C55" s="327"/>
      <c r="D55" s="223" t="s">
        <v>49</v>
      </c>
      <c r="E55" s="195">
        <f t="shared" ref="E55:AM55" si="29">E$16*E$11*$I33</f>
        <v>2.5706249999999997</v>
      </c>
      <c r="F55" s="195">
        <f t="shared" si="29"/>
        <v>6.2658819937337178</v>
      </c>
      <c r="G55" s="195">
        <f t="shared" si="29"/>
        <v>10.613930899831505</v>
      </c>
      <c r="H55" s="195">
        <f t="shared" si="29"/>
        <v>15.527301531023793</v>
      </c>
      <c r="I55" s="195">
        <f t="shared" si="29"/>
        <v>22.254557715783545</v>
      </c>
      <c r="J55" s="195">
        <f t="shared" si="29"/>
        <v>24.864379817295749</v>
      </c>
      <c r="K55" s="195">
        <f t="shared" si="29"/>
        <v>28.753354783634013</v>
      </c>
      <c r="L55" s="195">
        <f t="shared" si="29"/>
        <v>28.90159308419792</v>
      </c>
      <c r="M55" s="195">
        <f t="shared" si="29"/>
        <v>29.049750813403627</v>
      </c>
      <c r="N55" s="195">
        <f t="shared" si="29"/>
        <v>29.197824979502911</v>
      </c>
      <c r="O55" s="195">
        <f t="shared" si="29"/>
        <v>29.345812400119662</v>
      </c>
      <c r="P55" s="195">
        <f t="shared" si="29"/>
        <v>29.493709685563086</v>
      </c>
      <c r="Q55" s="195">
        <f t="shared" si="29"/>
        <v>29.641513220258219</v>
      </c>
      <c r="R55" s="195">
        <f t="shared" si="29"/>
        <v>29.789219142033172</v>
      </c>
      <c r="S55" s="195">
        <f t="shared" si="29"/>
        <v>29.936823318957</v>
      </c>
      <c r="T55" s="195">
        <f t="shared" si="29"/>
        <v>30.084321323372148</v>
      </c>
      <c r="U55" s="195">
        <f t="shared" si="29"/>
        <v>30.231708402701781</v>
      </c>
      <c r="V55" s="195">
        <f t="shared" si="29"/>
        <v>30.378979446537013</v>
      </c>
      <c r="W55" s="195">
        <f t="shared" si="29"/>
        <v>30.526128949419533</v>
      </c>
      <c r="X55" s="195">
        <f t="shared" si="29"/>
        <v>30.673150968622483</v>
      </c>
      <c r="Y55" s="195">
        <f t="shared" si="29"/>
        <v>30.820039076099171</v>
      </c>
      <c r="Z55" s="195">
        <f t="shared" si="29"/>
        <v>30.966786303601619</v>
      </c>
      <c r="AA55" s="195">
        <f t="shared" si="29"/>
        <v>31.113385079766555</v>
      </c>
      <c r="AB55" s="195">
        <f t="shared" si="29"/>
        <v>31.259827157711221</v>
      </c>
      <c r="AC55" s="195">
        <f t="shared" si="29"/>
        <v>31.406103531362419</v>
      </c>
      <c r="AD55" s="195">
        <f t="shared" si="29"/>
        <v>31.5522043383416</v>
      </c>
      <c r="AE55" s="195">
        <f t="shared" si="29"/>
        <v>31.698118746719867</v>
      </c>
      <c r="AF55" s="195">
        <f t="shared" si="29"/>
        <v>31.843834822308892</v>
      </c>
      <c r="AG55" s="195">
        <f t="shared" si="29"/>
        <v>31.989339372318803</v>
      </c>
      <c r="AH55" s="195">
        <f t="shared" si="29"/>
        <v>32.134617760133217</v>
      </c>
      <c r="AI55" s="195">
        <f t="shared" si="29"/>
        <v>32.279653684535226</v>
      </c>
      <c r="AJ55" s="195">
        <f t="shared" si="29"/>
        <v>32.424428914849216</v>
      </c>
      <c r="AK55" s="195">
        <f t="shared" si="29"/>
        <v>32.568922970969311</v>
      </c>
      <c r="AL55" s="195">
        <f t="shared" si="29"/>
        <v>32.713112733880365</v>
      </c>
      <c r="AM55" s="195">
        <f t="shared" si="29"/>
        <v>32.856971967686675</v>
      </c>
      <c r="AN55" s="218"/>
    </row>
    <row r="56" spans="2:40" s="217" customFormat="1" ht="20.100000000000001" customHeight="1" x14ac:dyDescent="0.25">
      <c r="B56" s="323"/>
      <c r="C56" s="325" t="s">
        <v>51</v>
      </c>
      <c r="D56" s="223" t="s">
        <v>48</v>
      </c>
      <c r="E56" s="195">
        <f t="shared" ref="E56:AM56" si="30">E$16*E$11*$I34</f>
        <v>64.265625</v>
      </c>
      <c r="F56" s="195">
        <f t="shared" si="30"/>
        <v>156.64704984334296</v>
      </c>
      <c r="G56" s="195">
        <f t="shared" si="30"/>
        <v>265.34827249578763</v>
      </c>
      <c r="H56" s="195">
        <f t="shared" si="30"/>
        <v>388.18253827559488</v>
      </c>
      <c r="I56" s="195">
        <f t="shared" si="30"/>
        <v>556.3639428945886</v>
      </c>
      <c r="J56" s="195">
        <f t="shared" si="30"/>
        <v>621.60949543239383</v>
      </c>
      <c r="K56" s="195">
        <f t="shared" si="30"/>
        <v>718.83386959085033</v>
      </c>
      <c r="L56" s="195">
        <f t="shared" si="30"/>
        <v>722.53982710494802</v>
      </c>
      <c r="M56" s="195">
        <f t="shared" si="30"/>
        <v>726.24377033509063</v>
      </c>
      <c r="N56" s="195">
        <f t="shared" si="30"/>
        <v>729.94562448757279</v>
      </c>
      <c r="O56" s="195">
        <f t="shared" si="30"/>
        <v>733.64531000299166</v>
      </c>
      <c r="P56" s="195">
        <f t="shared" si="30"/>
        <v>737.34274213907713</v>
      </c>
      <c r="Q56" s="195">
        <f t="shared" si="30"/>
        <v>741.03783050645552</v>
      </c>
      <c r="R56" s="195">
        <f t="shared" si="30"/>
        <v>744.73047855082928</v>
      </c>
      <c r="S56" s="195">
        <f t="shared" si="30"/>
        <v>748.42058297392509</v>
      </c>
      <c r="T56" s="195">
        <f t="shared" si="30"/>
        <v>752.10803308430377</v>
      </c>
      <c r="U56" s="195">
        <f t="shared" si="30"/>
        <v>755.79271006754459</v>
      </c>
      <c r="V56" s="195">
        <f t="shared" si="30"/>
        <v>759.47448616342535</v>
      </c>
      <c r="W56" s="195">
        <f t="shared" si="30"/>
        <v>763.15322373548838</v>
      </c>
      <c r="X56" s="195">
        <f t="shared" si="30"/>
        <v>766.82877421556213</v>
      </c>
      <c r="Y56" s="195">
        <f t="shared" si="30"/>
        <v>770.50097690247924</v>
      </c>
      <c r="Z56" s="195">
        <f t="shared" si="30"/>
        <v>774.16965759004052</v>
      </c>
      <c r="AA56" s="195">
        <f t="shared" si="30"/>
        <v>777.83462699416395</v>
      </c>
      <c r="AB56" s="195">
        <f t="shared" si="30"/>
        <v>781.49567894278061</v>
      </c>
      <c r="AC56" s="195">
        <f t="shared" si="30"/>
        <v>785.15258828406047</v>
      </c>
      <c r="AD56" s="195">
        <f t="shared" si="30"/>
        <v>788.80510845854008</v>
      </c>
      <c r="AE56" s="195">
        <f t="shared" si="30"/>
        <v>792.45296866799674</v>
      </c>
      <c r="AF56" s="195">
        <f t="shared" si="30"/>
        <v>796.09587055772238</v>
      </c>
      <c r="AG56" s="195">
        <f t="shared" si="30"/>
        <v>799.73348430797012</v>
      </c>
      <c r="AH56" s="195">
        <f t="shared" si="30"/>
        <v>803.36544400333048</v>
      </c>
      <c r="AI56" s="195">
        <f t="shared" si="30"/>
        <v>806.99134211338071</v>
      </c>
      <c r="AJ56" s="195">
        <f t="shared" si="30"/>
        <v>810.61072287123045</v>
      </c>
      <c r="AK56" s="195">
        <f t="shared" si="30"/>
        <v>814.22307427423289</v>
      </c>
      <c r="AL56" s="195">
        <f t="shared" si="30"/>
        <v>817.82781834700904</v>
      </c>
      <c r="AM56" s="195">
        <f t="shared" si="30"/>
        <v>821.42429919216693</v>
      </c>
      <c r="AN56" s="218"/>
    </row>
    <row r="57" spans="2:40" s="217" customFormat="1" ht="20.100000000000001" customHeight="1" x14ac:dyDescent="0.25">
      <c r="B57" s="323"/>
      <c r="C57" s="326"/>
      <c r="D57" s="223" t="s">
        <v>47</v>
      </c>
      <c r="E57" s="195">
        <f t="shared" ref="E57:AM57" si="31">E$16*E$11*$I35</f>
        <v>1208.1937499999999</v>
      </c>
      <c r="F57" s="195">
        <f t="shared" si="31"/>
        <v>2944.9645370548469</v>
      </c>
      <c r="G57" s="195">
        <f t="shared" si="31"/>
        <v>4988.5475229208078</v>
      </c>
      <c r="H57" s="195">
        <f t="shared" si="31"/>
        <v>7297.8317195811833</v>
      </c>
      <c r="I57" s="195">
        <f t="shared" si="31"/>
        <v>10459.642126418266</v>
      </c>
      <c r="J57" s="195">
        <f t="shared" si="31"/>
        <v>11686.258514129002</v>
      </c>
      <c r="K57" s="195">
        <f t="shared" si="31"/>
        <v>13514.076748307987</v>
      </c>
      <c r="L57" s="195">
        <f t="shared" si="31"/>
        <v>13583.748749573022</v>
      </c>
      <c r="M57" s="195">
        <f t="shared" si="31"/>
        <v>13653.382882299704</v>
      </c>
      <c r="N57" s="195">
        <f t="shared" si="31"/>
        <v>13722.977740366368</v>
      </c>
      <c r="O57" s="195">
        <f t="shared" si="31"/>
        <v>13792.531828056242</v>
      </c>
      <c r="P57" s="195">
        <f t="shared" si="31"/>
        <v>13862.043552214651</v>
      </c>
      <c r="Q57" s="195">
        <f t="shared" si="31"/>
        <v>13931.511213521362</v>
      </c>
      <c r="R57" s="195">
        <f t="shared" si="31"/>
        <v>14000.932996755591</v>
      </c>
      <c r="S57" s="195">
        <f t="shared" si="31"/>
        <v>14070.306959909791</v>
      </c>
      <c r="T57" s="195">
        <f t="shared" si="31"/>
        <v>14139.631021984909</v>
      </c>
      <c r="U57" s="195">
        <f t="shared" si="31"/>
        <v>14208.902949269837</v>
      </c>
      <c r="V57" s="195">
        <f t="shared" si="31"/>
        <v>14278.120339872397</v>
      </c>
      <c r="W57" s="195">
        <f t="shared" si="31"/>
        <v>14347.280606227181</v>
      </c>
      <c r="X57" s="195">
        <f t="shared" si="31"/>
        <v>14416.380955252567</v>
      </c>
      <c r="Y57" s="195">
        <f t="shared" si="31"/>
        <v>14485.418365766609</v>
      </c>
      <c r="Z57" s="195">
        <f t="shared" si="31"/>
        <v>14554.389562692761</v>
      </c>
      <c r="AA57" s="195">
        <f t="shared" si="31"/>
        <v>14623.290987490282</v>
      </c>
      <c r="AB57" s="195">
        <f t="shared" si="31"/>
        <v>14692.118764124274</v>
      </c>
      <c r="AC57" s="195">
        <f t="shared" si="31"/>
        <v>14760.868659740336</v>
      </c>
      <c r="AD57" s="195">
        <f t="shared" si="31"/>
        <v>14829.536039020551</v>
      </c>
      <c r="AE57" s="195">
        <f t="shared" si="31"/>
        <v>14898.115810958338</v>
      </c>
      <c r="AF57" s="195">
        <f t="shared" si="31"/>
        <v>14966.60236648518</v>
      </c>
      <c r="AG57" s="195">
        <f t="shared" si="31"/>
        <v>15034.989504989837</v>
      </c>
      <c r="AH57" s="195">
        <f t="shared" si="31"/>
        <v>15103.270347262611</v>
      </c>
      <c r="AI57" s="195">
        <f t="shared" si="31"/>
        <v>15171.437231731557</v>
      </c>
      <c r="AJ57" s="195">
        <f t="shared" si="31"/>
        <v>15239.48158997913</v>
      </c>
      <c r="AK57" s="195">
        <f t="shared" si="31"/>
        <v>15307.393796355576</v>
      </c>
      <c r="AL57" s="195">
        <f t="shared" si="31"/>
        <v>15375.162984923771</v>
      </c>
      <c r="AM57" s="195">
        <f t="shared" si="31"/>
        <v>15442.776824812738</v>
      </c>
      <c r="AN57" s="218"/>
    </row>
    <row r="58" spans="2:40" s="217" customFormat="1" ht="20.100000000000001" customHeight="1" x14ac:dyDescent="0.25">
      <c r="B58" s="323"/>
      <c r="C58" s="327"/>
      <c r="D58" s="223" t="s">
        <v>49</v>
      </c>
      <c r="E58" s="195">
        <f t="shared" ref="E58:AM58" si="32">E$16*E$11*$I36</f>
        <v>12.853125</v>
      </c>
      <c r="F58" s="195">
        <f t="shared" si="32"/>
        <v>31.329409968668589</v>
      </c>
      <c r="G58" s="195">
        <f t="shared" si="32"/>
        <v>53.069654499157537</v>
      </c>
      <c r="H58" s="195">
        <f t="shared" si="32"/>
        <v>77.636507655118976</v>
      </c>
      <c r="I58" s="195">
        <f t="shared" si="32"/>
        <v>111.27278857891773</v>
      </c>
      <c r="J58" s="195">
        <f t="shared" si="32"/>
        <v>124.32189908647877</v>
      </c>
      <c r="K58" s="195">
        <f t="shared" si="32"/>
        <v>143.76677391817009</v>
      </c>
      <c r="L58" s="195">
        <f t="shared" si="32"/>
        <v>144.50796542098962</v>
      </c>
      <c r="M58" s="195">
        <f t="shared" si="32"/>
        <v>145.24875406701815</v>
      </c>
      <c r="N58" s="195">
        <f t="shared" si="32"/>
        <v>145.98912489751459</v>
      </c>
      <c r="O58" s="195">
        <f t="shared" si="32"/>
        <v>146.72906200059833</v>
      </c>
      <c r="P58" s="195">
        <f t="shared" si="32"/>
        <v>147.46854842781545</v>
      </c>
      <c r="Q58" s="195">
        <f t="shared" si="32"/>
        <v>148.20756610129109</v>
      </c>
      <c r="R58" s="195">
        <f t="shared" si="32"/>
        <v>148.94609571016588</v>
      </c>
      <c r="S58" s="195">
        <f t="shared" si="32"/>
        <v>149.68411659478502</v>
      </c>
      <c r="T58" s="195">
        <f t="shared" si="32"/>
        <v>150.42160661686074</v>
      </c>
      <c r="U58" s="195">
        <f t="shared" si="32"/>
        <v>151.15854201350894</v>
      </c>
      <c r="V58" s="195">
        <f t="shared" si="32"/>
        <v>151.89489723268508</v>
      </c>
      <c r="W58" s="195">
        <f t="shared" si="32"/>
        <v>152.63064474709768</v>
      </c>
      <c r="X58" s="195">
        <f t="shared" si="32"/>
        <v>153.36575484311243</v>
      </c>
      <c r="Y58" s="195">
        <f t="shared" si="32"/>
        <v>154.10019538049588</v>
      </c>
      <c r="Z58" s="195">
        <f t="shared" si="32"/>
        <v>154.83393151800811</v>
      </c>
      <c r="AA58" s="195">
        <f t="shared" si="32"/>
        <v>155.56692539883281</v>
      </c>
      <c r="AB58" s="195">
        <f t="shared" si="32"/>
        <v>156.29913578855613</v>
      </c>
      <c r="AC58" s="195">
        <f t="shared" si="32"/>
        <v>157.03051765681209</v>
      </c>
      <c r="AD58" s="195">
        <f t="shared" si="32"/>
        <v>157.76102169170801</v>
      </c>
      <c r="AE58" s="195">
        <f t="shared" si="32"/>
        <v>158.49059373359935</v>
      </c>
      <c r="AF58" s="195">
        <f t="shared" si="32"/>
        <v>159.21917411154448</v>
      </c>
      <c r="AG58" s="195">
        <f t="shared" si="32"/>
        <v>159.94669686159403</v>
      </c>
      <c r="AH58" s="195">
        <f t="shared" si="32"/>
        <v>160.67308880066611</v>
      </c>
      <c r="AI58" s="195">
        <f t="shared" si="32"/>
        <v>161.39826842267615</v>
      </c>
      <c r="AJ58" s="195">
        <f t="shared" si="32"/>
        <v>162.12214457424608</v>
      </c>
      <c r="AK58" s="195">
        <f t="shared" si="32"/>
        <v>162.84461485484658</v>
      </c>
      <c r="AL58" s="195">
        <f t="shared" si="32"/>
        <v>163.56556366940183</v>
      </c>
      <c r="AM58" s="195">
        <f t="shared" si="32"/>
        <v>164.28485983843339</v>
      </c>
      <c r="AN58" s="218"/>
    </row>
    <row r="59" spans="2:40" s="217" customFormat="1" ht="20.100000000000001" customHeight="1" x14ac:dyDescent="0.25">
      <c r="B59" s="323"/>
      <c r="C59" s="325" t="s">
        <v>50</v>
      </c>
      <c r="D59" s="223" t="s">
        <v>48</v>
      </c>
      <c r="E59" s="195">
        <f t="shared" ref="E59:AM59" si="33">E$16*E$11*$I37</f>
        <v>3513.1875</v>
      </c>
      <c r="F59" s="195">
        <f t="shared" si="33"/>
        <v>8563.3720581027465</v>
      </c>
      <c r="G59" s="195">
        <f t="shared" si="33"/>
        <v>14505.705563103058</v>
      </c>
      <c r="H59" s="195">
        <f t="shared" si="33"/>
        <v>21220.645425732517</v>
      </c>
      <c r="I59" s="195">
        <f t="shared" si="33"/>
        <v>30414.562211570843</v>
      </c>
      <c r="J59" s="195">
        <f t="shared" si="33"/>
        <v>33981.319083637529</v>
      </c>
      <c r="K59" s="195">
        <f t="shared" si="33"/>
        <v>39296.25153763315</v>
      </c>
      <c r="L59" s="195">
        <f t="shared" si="33"/>
        <v>39498.843881737157</v>
      </c>
      <c r="M59" s="195">
        <f t="shared" si="33"/>
        <v>39701.326111651622</v>
      </c>
      <c r="N59" s="195">
        <f t="shared" si="33"/>
        <v>39903.694138653984</v>
      </c>
      <c r="O59" s="195">
        <f t="shared" si="33"/>
        <v>40105.943613496871</v>
      </c>
      <c r="P59" s="195">
        <f t="shared" si="33"/>
        <v>40308.069903602882</v>
      </c>
      <c r="Q59" s="195">
        <f t="shared" si="33"/>
        <v>40510.068067686232</v>
      </c>
      <c r="R59" s="195">
        <f t="shared" si="33"/>
        <v>40711.932827445336</v>
      </c>
      <c r="S59" s="195">
        <f t="shared" si="33"/>
        <v>40913.658535907904</v>
      </c>
      <c r="T59" s="195">
        <f t="shared" si="33"/>
        <v>41115.239141941936</v>
      </c>
      <c r="U59" s="195">
        <f t="shared" si="33"/>
        <v>41316.668150359103</v>
      </c>
      <c r="V59" s="195">
        <f t="shared" si="33"/>
        <v>41517.938576933921</v>
      </c>
      <c r="W59" s="195">
        <f t="shared" si="33"/>
        <v>41719.042897540028</v>
      </c>
      <c r="X59" s="195">
        <f t="shared" si="33"/>
        <v>41919.972990450726</v>
      </c>
      <c r="Y59" s="195">
        <f t="shared" si="33"/>
        <v>42120.720070668867</v>
      </c>
      <c r="Z59" s="195">
        <f t="shared" si="33"/>
        <v>42321.274614922215</v>
      </c>
      <c r="AA59" s="195">
        <f t="shared" si="33"/>
        <v>42521.626275680959</v>
      </c>
      <c r="AB59" s="195">
        <f t="shared" si="33"/>
        <v>42721.763782205337</v>
      </c>
      <c r="AC59" s="195">
        <f t="shared" si="33"/>
        <v>42921.674826195303</v>
      </c>
      <c r="AD59" s="195">
        <f t="shared" si="33"/>
        <v>43121.345929066854</v>
      </c>
      <c r="AE59" s="195">
        <f t="shared" si="33"/>
        <v>43320.762287183825</v>
      </c>
      <c r="AF59" s="195">
        <f t="shared" si="33"/>
        <v>43519.907590488823</v>
      </c>
      <c r="AG59" s="195">
        <f t="shared" si="33"/>
        <v>43718.763808835698</v>
      </c>
      <c r="AH59" s="195">
        <f t="shared" si="33"/>
        <v>43917.310938848728</v>
      </c>
      <c r="AI59" s="195">
        <f t="shared" si="33"/>
        <v>44115.526702198142</v>
      </c>
      <c r="AJ59" s="195">
        <f t="shared" si="33"/>
        <v>44313.386183627263</v>
      </c>
      <c r="AK59" s="195">
        <f t="shared" si="33"/>
        <v>44510.861393658059</v>
      </c>
      <c r="AL59" s="195">
        <f t="shared" si="33"/>
        <v>44707.92073630316</v>
      </c>
      <c r="AM59" s="195">
        <f t="shared" si="33"/>
        <v>44904.528355838454</v>
      </c>
      <c r="AN59" s="218"/>
    </row>
    <row r="60" spans="2:40" s="217" customFormat="1" ht="20.100000000000001" customHeight="1" x14ac:dyDescent="0.25">
      <c r="B60" s="323"/>
      <c r="C60" s="326"/>
      <c r="D60" s="223" t="s">
        <v>47</v>
      </c>
      <c r="E60" s="195">
        <f t="shared" ref="E60:AM60" si="34">E$16*E$11*$I38</f>
        <v>2810.55</v>
      </c>
      <c r="F60" s="195">
        <f t="shared" si="34"/>
        <v>6850.6976464821983</v>
      </c>
      <c r="G60" s="195">
        <f t="shared" si="34"/>
        <v>11604.564450482447</v>
      </c>
      <c r="H60" s="195">
        <f t="shared" si="34"/>
        <v>16976.516340586015</v>
      </c>
      <c r="I60" s="195">
        <f t="shared" si="34"/>
        <v>24331.649769256677</v>
      </c>
      <c r="J60" s="195">
        <f t="shared" si="34"/>
        <v>27185.055266910025</v>
      </c>
      <c r="K60" s="195">
        <f t="shared" si="34"/>
        <v>31437.001230106525</v>
      </c>
      <c r="L60" s="195">
        <f t="shared" si="34"/>
        <v>31599.075105389729</v>
      </c>
      <c r="M60" s="195">
        <f t="shared" si="34"/>
        <v>31761.060889321303</v>
      </c>
      <c r="N60" s="195">
        <f t="shared" si="34"/>
        <v>31922.955310923189</v>
      </c>
      <c r="O60" s="195">
        <f t="shared" si="34"/>
        <v>32084.754890797503</v>
      </c>
      <c r="P60" s="195">
        <f t="shared" si="34"/>
        <v>32246.455922882309</v>
      </c>
      <c r="Q60" s="195">
        <f t="shared" si="34"/>
        <v>32408.054454148987</v>
      </c>
      <c r="R60" s="195">
        <f t="shared" si="34"/>
        <v>32569.546261956271</v>
      </c>
      <c r="S60" s="195">
        <f t="shared" si="34"/>
        <v>32730.926828726326</v>
      </c>
      <c r="T60" s="195">
        <f t="shared" si="34"/>
        <v>32892.191313553551</v>
      </c>
      <c r="U60" s="195">
        <f t="shared" si="34"/>
        <v>33053.334520287288</v>
      </c>
      <c r="V60" s="195">
        <f t="shared" si="34"/>
        <v>33214.350861547136</v>
      </c>
      <c r="W60" s="195">
        <f t="shared" si="34"/>
        <v>33375.234318032031</v>
      </c>
      <c r="X60" s="195">
        <f t="shared" si="34"/>
        <v>33535.978392360586</v>
      </c>
      <c r="Y60" s="195">
        <f t="shared" si="34"/>
        <v>33696.576056535094</v>
      </c>
      <c r="Z60" s="195">
        <f t="shared" si="34"/>
        <v>33857.01969193777</v>
      </c>
      <c r="AA60" s="195">
        <f t="shared" si="34"/>
        <v>34017.301020544772</v>
      </c>
      <c r="AB60" s="195">
        <f t="shared" si="34"/>
        <v>34177.411025764275</v>
      </c>
      <c r="AC60" s="195">
        <f t="shared" si="34"/>
        <v>34337.33986095625</v>
      </c>
      <c r="AD60" s="195">
        <f t="shared" si="34"/>
        <v>34497.076743253485</v>
      </c>
      <c r="AE60" s="195">
        <f t="shared" si="34"/>
        <v>34656.60982974706</v>
      </c>
      <c r="AF60" s="195">
        <f t="shared" si="34"/>
        <v>34815.926072391063</v>
      </c>
      <c r="AG60" s="195">
        <f t="shared" si="34"/>
        <v>34975.011047068561</v>
      </c>
      <c r="AH60" s="195">
        <f t="shared" si="34"/>
        <v>35133.848751078986</v>
      </c>
      <c r="AI60" s="195">
        <f t="shared" si="34"/>
        <v>35292.421361758519</v>
      </c>
      <c r="AJ60" s="195">
        <f t="shared" si="34"/>
        <v>35450.70894690181</v>
      </c>
      <c r="AK60" s="195">
        <f t="shared" si="34"/>
        <v>35608.689114926456</v>
      </c>
      <c r="AL60" s="195">
        <f t="shared" si="34"/>
        <v>35766.336589042534</v>
      </c>
      <c r="AM60" s="195">
        <f t="shared" si="34"/>
        <v>35923.622684670772</v>
      </c>
      <c r="AN60" s="218"/>
    </row>
    <row r="61" spans="2:40" s="217" customFormat="1" ht="20.100000000000001" customHeight="1" x14ac:dyDescent="0.25">
      <c r="B61" s="324"/>
      <c r="C61" s="327"/>
      <c r="D61" s="223" t="s">
        <v>49</v>
      </c>
      <c r="E61" s="195">
        <f t="shared" ref="E61:AM61" si="35">E$16*E$11*$I39</f>
        <v>702.63750000000005</v>
      </c>
      <c r="F61" s="195">
        <f t="shared" si="35"/>
        <v>1712.6744116205496</v>
      </c>
      <c r="G61" s="195">
        <f t="shared" si="35"/>
        <v>2901.1411126206117</v>
      </c>
      <c r="H61" s="195">
        <f t="shared" si="35"/>
        <v>4244.1290851465037</v>
      </c>
      <c r="I61" s="195">
        <f t="shared" si="35"/>
        <v>6082.9124423141693</v>
      </c>
      <c r="J61" s="195">
        <f t="shared" si="35"/>
        <v>6796.2638167275063</v>
      </c>
      <c r="K61" s="195">
        <f t="shared" si="35"/>
        <v>7859.2503075266313</v>
      </c>
      <c r="L61" s="195">
        <f t="shared" si="35"/>
        <v>7899.7687763474323</v>
      </c>
      <c r="M61" s="195">
        <f t="shared" si="35"/>
        <v>7940.2652223303257</v>
      </c>
      <c r="N61" s="195">
        <f t="shared" si="35"/>
        <v>7980.7388277307973</v>
      </c>
      <c r="O61" s="195">
        <f t="shared" si="35"/>
        <v>8021.1887226993758</v>
      </c>
      <c r="P61" s="195">
        <f t="shared" si="35"/>
        <v>8061.6139807205773</v>
      </c>
      <c r="Q61" s="195">
        <f t="shared" si="35"/>
        <v>8102.0136135372468</v>
      </c>
      <c r="R61" s="195">
        <f t="shared" si="35"/>
        <v>8142.3865654890678</v>
      </c>
      <c r="S61" s="195">
        <f t="shared" si="35"/>
        <v>8182.7317071815814</v>
      </c>
      <c r="T61" s="195">
        <f t="shared" si="35"/>
        <v>8223.0478283883876</v>
      </c>
      <c r="U61" s="195">
        <f t="shared" si="35"/>
        <v>8263.333630071822</v>
      </c>
      <c r="V61" s="195">
        <f t="shared" si="35"/>
        <v>8303.5877153867841</v>
      </c>
      <c r="W61" s="195">
        <f t="shared" si="35"/>
        <v>8343.8085795080078</v>
      </c>
      <c r="X61" s="195">
        <f t="shared" si="35"/>
        <v>8383.9945980901466</v>
      </c>
      <c r="Y61" s="195">
        <f t="shared" si="35"/>
        <v>8424.1440141337735</v>
      </c>
      <c r="Z61" s="195">
        <f t="shared" si="35"/>
        <v>8464.2549229844426</v>
      </c>
      <c r="AA61" s="195">
        <f t="shared" si="35"/>
        <v>8504.3252551361929</v>
      </c>
      <c r="AB61" s="195">
        <f t="shared" si="35"/>
        <v>8544.3527564410688</v>
      </c>
      <c r="AC61" s="195">
        <f t="shared" si="35"/>
        <v>8584.3349652390625</v>
      </c>
      <c r="AD61" s="195">
        <f t="shared" si="35"/>
        <v>8624.2691858133712</v>
      </c>
      <c r="AE61" s="195">
        <f t="shared" si="35"/>
        <v>8664.152457436765</v>
      </c>
      <c r="AF61" s="195">
        <f t="shared" si="35"/>
        <v>8703.9815180977657</v>
      </c>
      <c r="AG61" s="195">
        <f t="shared" si="35"/>
        <v>8743.7527617671403</v>
      </c>
      <c r="AH61" s="195">
        <f t="shared" si="35"/>
        <v>8783.4621877697464</v>
      </c>
      <c r="AI61" s="195">
        <f t="shared" si="35"/>
        <v>8823.1053404396298</v>
      </c>
      <c r="AJ61" s="195">
        <f t="shared" si="35"/>
        <v>8862.6772367254525</v>
      </c>
      <c r="AK61" s="195">
        <f t="shared" si="35"/>
        <v>8902.1722787316139</v>
      </c>
      <c r="AL61" s="195">
        <f t="shared" si="35"/>
        <v>8941.5841472606335</v>
      </c>
      <c r="AM61" s="195">
        <f t="shared" si="35"/>
        <v>8980.9056711676931</v>
      </c>
      <c r="AN61" s="218"/>
    </row>
    <row r="62" spans="2:40" s="217" customFormat="1" ht="20.100000000000001" customHeight="1" x14ac:dyDescent="0.25">
      <c r="B62" s="220"/>
      <c r="C62" s="219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22"/>
      <c r="Z62" s="222"/>
      <c r="AA62" s="222"/>
      <c r="AB62" s="222"/>
      <c r="AC62" s="222"/>
      <c r="AD62" s="222"/>
      <c r="AE62" s="222"/>
      <c r="AF62" s="222"/>
      <c r="AG62" s="222"/>
      <c r="AH62" s="222"/>
      <c r="AI62" s="222"/>
      <c r="AJ62" s="222"/>
      <c r="AK62" s="222"/>
      <c r="AL62" s="222"/>
      <c r="AM62" s="222"/>
      <c r="AN62" s="218"/>
    </row>
    <row r="63" spans="2:40" s="217" customFormat="1" ht="20.100000000000001" customHeight="1" x14ac:dyDescent="0.25">
      <c r="B63" s="322" t="s">
        <v>55</v>
      </c>
      <c r="C63" s="325" t="s">
        <v>52</v>
      </c>
      <c r="D63" s="223" t="s">
        <v>48</v>
      </c>
      <c r="E63" s="195">
        <f t="shared" ref="E63:AM63" si="36">E$17*E$11*$I31</f>
        <v>308.47500000000002</v>
      </c>
      <c r="F63" s="195">
        <f t="shared" si="36"/>
        <v>317.5399745489695</v>
      </c>
      <c r="G63" s="195">
        <f t="shared" si="36"/>
        <v>337.68657821492656</v>
      </c>
      <c r="H63" s="195">
        <f t="shared" si="36"/>
        <v>357.43025420282027</v>
      </c>
      <c r="I63" s="195">
        <f t="shared" si="36"/>
        <v>399.00083826030658</v>
      </c>
      <c r="J63" s="195">
        <f t="shared" si="36"/>
        <v>445.79220655045742</v>
      </c>
      <c r="K63" s="195">
        <f t="shared" si="36"/>
        <v>515.51744177460228</v>
      </c>
      <c r="L63" s="195">
        <f t="shared" si="36"/>
        <v>518.17519875825747</v>
      </c>
      <c r="M63" s="195">
        <f t="shared" si="36"/>
        <v>520.83151118211174</v>
      </c>
      <c r="N63" s="195">
        <f t="shared" si="36"/>
        <v>523.48632540726305</v>
      </c>
      <c r="O63" s="195">
        <f t="shared" si="36"/>
        <v>526.13958437705094</v>
      </c>
      <c r="P63" s="195">
        <f t="shared" si="36"/>
        <v>528.79122731788084</v>
      </c>
      <c r="Q63" s="195">
        <f t="shared" si="36"/>
        <v>531.44118940629232</v>
      </c>
      <c r="R63" s="195">
        <f t="shared" si="36"/>
        <v>534.08940139760148</v>
      </c>
      <c r="S63" s="195">
        <f t="shared" si="36"/>
        <v>536.73578921062722</v>
      </c>
      <c r="T63" s="195">
        <f t="shared" si="36"/>
        <v>539.38027346212186</v>
      </c>
      <c r="U63" s="195">
        <f t="shared" si="36"/>
        <v>542.02276894337581</v>
      </c>
      <c r="V63" s="195">
        <f t="shared" si="36"/>
        <v>544.6631840301269</v>
      </c>
      <c r="W63" s="195">
        <f t="shared" si="36"/>
        <v>547.30142001529191</v>
      </c>
      <c r="X63" s="195">
        <f t="shared" si="36"/>
        <v>549.93737035202207</v>
      </c>
      <c r="Y63" s="195">
        <f t="shared" si="36"/>
        <v>552.57091979219365</v>
      </c>
      <c r="Z63" s="195">
        <f t="shared" si="36"/>
        <v>555.20194340244166</v>
      </c>
      <c r="AA63" s="195">
        <f t="shared" si="36"/>
        <v>557.83030543617735</v>
      </c>
      <c r="AB63" s="195">
        <f t="shared" si="36"/>
        <v>560.45585803545725</v>
      </c>
      <c r="AC63" s="195">
        <f t="shared" si="36"/>
        <v>563.07843973085141</v>
      </c>
      <c r="AD63" s="195">
        <f t="shared" si="36"/>
        <v>565.69787370027416</v>
      </c>
      <c r="AE63" s="195">
        <f t="shared" si="36"/>
        <v>568.31396573862071</v>
      </c>
      <c r="AF63" s="195">
        <f t="shared" si="36"/>
        <v>570.92650187843299</v>
      </c>
      <c r="AG63" s="195">
        <f t="shared" si="36"/>
        <v>573.53524558684944</v>
      </c>
      <c r="AH63" s="195">
        <f t="shared" si="36"/>
        <v>576.13993444471635</v>
      </c>
      <c r="AI63" s="195">
        <f t="shared" si="36"/>
        <v>578.74027618834123</v>
      </c>
      <c r="AJ63" s="195">
        <f t="shared" si="36"/>
        <v>581.33594396086403</v>
      </c>
      <c r="AK63" s="195">
        <f t="shared" si="36"/>
        <v>583.92657057550423</v>
      </c>
      <c r="AL63" s="195">
        <f t="shared" si="36"/>
        <v>586.51174153260922</v>
      </c>
      <c r="AM63" s="195">
        <f t="shared" si="36"/>
        <v>589.09098645013432</v>
      </c>
      <c r="AN63" s="218"/>
    </row>
    <row r="64" spans="2:40" s="217" customFormat="1" ht="20.100000000000001" customHeight="1" x14ac:dyDescent="0.25">
      <c r="B64" s="323"/>
      <c r="C64" s="326"/>
      <c r="D64" s="223" t="s">
        <v>47</v>
      </c>
      <c r="E64" s="195">
        <f t="shared" ref="E64:AM64" si="37">E$17*E$11*$I32</f>
        <v>5799.329999999999</v>
      </c>
      <c r="F64" s="195">
        <f t="shared" si="37"/>
        <v>5969.7515215206258</v>
      </c>
      <c r="G64" s="195">
        <f t="shared" si="37"/>
        <v>6348.5076704406183</v>
      </c>
      <c r="H64" s="195">
        <f t="shared" si="37"/>
        <v>6719.6887790130195</v>
      </c>
      <c r="I64" s="195">
        <f t="shared" si="37"/>
        <v>7501.2157592937629</v>
      </c>
      <c r="J64" s="195">
        <f t="shared" si="37"/>
        <v>8380.8934831485985</v>
      </c>
      <c r="K64" s="195">
        <f t="shared" si="37"/>
        <v>9691.7279053625207</v>
      </c>
      <c r="L64" s="195">
        <f t="shared" si="37"/>
        <v>9741.6937366552374</v>
      </c>
      <c r="M64" s="195">
        <f t="shared" si="37"/>
        <v>9791.6324102236995</v>
      </c>
      <c r="N64" s="195">
        <f t="shared" si="37"/>
        <v>9841.5429176565431</v>
      </c>
      <c r="O64" s="195">
        <f t="shared" si="37"/>
        <v>9891.4241862885556</v>
      </c>
      <c r="P64" s="195">
        <f t="shared" si="37"/>
        <v>9941.2750735761565</v>
      </c>
      <c r="Q64" s="195">
        <f t="shared" si="37"/>
        <v>9991.0943608382931</v>
      </c>
      <c r="R64" s="195">
        <f t="shared" si="37"/>
        <v>10040.880746274906</v>
      </c>
      <c r="S64" s="195">
        <f t="shared" si="37"/>
        <v>10090.632837159792</v>
      </c>
      <c r="T64" s="195">
        <f t="shared" si="37"/>
        <v>10140.349141087891</v>
      </c>
      <c r="U64" s="195">
        <f t="shared" si="37"/>
        <v>10190.028056135463</v>
      </c>
      <c r="V64" s="195">
        <f t="shared" si="37"/>
        <v>10239.667859766385</v>
      </c>
      <c r="W64" s="195">
        <f t="shared" si="37"/>
        <v>10289.266696287486</v>
      </c>
      <c r="X64" s="195">
        <f t="shared" si="37"/>
        <v>10338.822562618012</v>
      </c>
      <c r="Y64" s="195">
        <f t="shared" si="37"/>
        <v>10388.333292093239</v>
      </c>
      <c r="Z64" s="195">
        <f t="shared" si="37"/>
        <v>10437.796535965901</v>
      </c>
      <c r="AA64" s="195">
        <f t="shared" si="37"/>
        <v>10487.209742200132</v>
      </c>
      <c r="AB64" s="195">
        <f t="shared" si="37"/>
        <v>10536.570131066595</v>
      </c>
      <c r="AC64" s="195">
        <f t="shared" si="37"/>
        <v>10585.874666940004</v>
      </c>
      <c r="AD64" s="195">
        <f t="shared" si="37"/>
        <v>10635.120025565151</v>
      </c>
      <c r="AE64" s="195">
        <f t="shared" si="37"/>
        <v>10684.302555886066</v>
      </c>
      <c r="AF64" s="195">
        <f t="shared" si="37"/>
        <v>10733.418235314539</v>
      </c>
      <c r="AG64" s="195">
        <f t="shared" si="37"/>
        <v>10782.462617032768</v>
      </c>
      <c r="AH64" s="195">
        <f t="shared" si="37"/>
        <v>10831.430767560665</v>
      </c>
      <c r="AI64" s="195">
        <f t="shared" si="37"/>
        <v>10880.317192340814</v>
      </c>
      <c r="AJ64" s="195">
        <f t="shared" si="37"/>
        <v>10929.115746464244</v>
      </c>
      <c r="AK64" s="195">
        <f t="shared" si="37"/>
        <v>10977.819526819478</v>
      </c>
      <c r="AL64" s="195">
        <f t="shared" si="37"/>
        <v>11026.420740813051</v>
      </c>
      <c r="AM64" s="195">
        <f t="shared" si="37"/>
        <v>11074.910545262524</v>
      </c>
      <c r="AN64" s="218"/>
    </row>
    <row r="65" spans="2:40" s="217" customFormat="1" ht="20.100000000000001" customHeight="1" x14ac:dyDescent="0.25">
      <c r="B65" s="323"/>
      <c r="C65" s="327"/>
      <c r="D65" s="223" t="s">
        <v>49</v>
      </c>
      <c r="E65" s="195">
        <f t="shared" ref="E65:AM65" si="38">E$17*E$11*$I33</f>
        <v>61.694999999999993</v>
      </c>
      <c r="F65" s="195">
        <f t="shared" si="38"/>
        <v>63.507994909793894</v>
      </c>
      <c r="G65" s="195">
        <f t="shared" si="38"/>
        <v>67.537315642985305</v>
      </c>
      <c r="H65" s="195">
        <f t="shared" si="38"/>
        <v>71.486050840564047</v>
      </c>
      <c r="I65" s="195">
        <f t="shared" si="38"/>
        <v>79.800167652061305</v>
      </c>
      <c r="J65" s="195">
        <f t="shared" si="38"/>
        <v>89.158441310091476</v>
      </c>
      <c r="K65" s="195">
        <f t="shared" si="38"/>
        <v>103.10348835492043</v>
      </c>
      <c r="L65" s="195">
        <f t="shared" si="38"/>
        <v>103.63503975165148</v>
      </c>
      <c r="M65" s="195">
        <f t="shared" si="38"/>
        <v>104.16630223642234</v>
      </c>
      <c r="N65" s="195">
        <f t="shared" si="38"/>
        <v>104.6972650814526</v>
      </c>
      <c r="O65" s="195">
        <f t="shared" si="38"/>
        <v>105.22791687541017</v>
      </c>
      <c r="P65" s="195">
        <f t="shared" si="38"/>
        <v>105.75824546357615</v>
      </c>
      <c r="Q65" s="195">
        <f t="shared" si="38"/>
        <v>106.28823788125845</v>
      </c>
      <c r="R65" s="195">
        <f t="shared" si="38"/>
        <v>106.81788027952028</v>
      </c>
      <c r="S65" s="195">
        <f t="shared" si="38"/>
        <v>107.34715784212544</v>
      </c>
      <c r="T65" s="195">
        <f t="shared" si="38"/>
        <v>107.87605469242438</v>
      </c>
      <c r="U65" s="195">
        <f t="shared" si="38"/>
        <v>108.40455378867514</v>
      </c>
      <c r="V65" s="195">
        <f t="shared" si="38"/>
        <v>108.93263680602537</v>
      </c>
      <c r="W65" s="195">
        <f t="shared" si="38"/>
        <v>109.46028400305838</v>
      </c>
      <c r="X65" s="195">
        <f t="shared" si="38"/>
        <v>109.9874740704044</v>
      </c>
      <c r="Y65" s="195">
        <f t="shared" si="38"/>
        <v>110.51418395843872</v>
      </c>
      <c r="Z65" s="195">
        <f t="shared" si="38"/>
        <v>111.04038868048832</v>
      </c>
      <c r="AA65" s="195">
        <f t="shared" si="38"/>
        <v>111.56606108723545</v>
      </c>
      <c r="AB65" s="195">
        <f t="shared" si="38"/>
        <v>112.09117160709145</v>
      </c>
      <c r="AC65" s="195">
        <f t="shared" si="38"/>
        <v>112.61568794617027</v>
      </c>
      <c r="AD65" s="195">
        <f t="shared" si="38"/>
        <v>113.13957474005481</v>
      </c>
      <c r="AE65" s="195">
        <f t="shared" si="38"/>
        <v>113.66279314772413</v>
      </c>
      <c r="AF65" s="195">
        <f t="shared" si="38"/>
        <v>114.18530037568659</v>
      </c>
      <c r="AG65" s="195">
        <f t="shared" si="38"/>
        <v>114.70704911736988</v>
      </c>
      <c r="AH65" s="195">
        <f t="shared" si="38"/>
        <v>115.22798688894326</v>
      </c>
      <c r="AI65" s="195">
        <f t="shared" si="38"/>
        <v>115.74805523766824</v>
      </c>
      <c r="AJ65" s="195">
        <f t="shared" si="38"/>
        <v>116.2671887921728</v>
      </c>
      <c r="AK65" s="195">
        <f t="shared" si="38"/>
        <v>116.78531411510083</v>
      </c>
      <c r="AL65" s="195">
        <f t="shared" si="38"/>
        <v>117.30234830652184</v>
      </c>
      <c r="AM65" s="195">
        <f t="shared" si="38"/>
        <v>117.81819729002686</v>
      </c>
      <c r="AN65" s="218"/>
    </row>
    <row r="66" spans="2:40" s="217" customFormat="1" ht="20.100000000000001" customHeight="1" x14ac:dyDescent="0.25">
      <c r="B66" s="323"/>
      <c r="C66" s="325" t="s">
        <v>51</v>
      </c>
      <c r="D66" s="223" t="s">
        <v>48</v>
      </c>
      <c r="E66" s="195">
        <f t="shared" ref="E66:AM66" si="39">E$17*E$11*$I34</f>
        <v>1542.375</v>
      </c>
      <c r="F66" s="195">
        <f t="shared" si="39"/>
        <v>1587.6998727448474</v>
      </c>
      <c r="G66" s="195">
        <f t="shared" si="39"/>
        <v>1688.4328910746326</v>
      </c>
      <c r="H66" s="195">
        <f t="shared" si="39"/>
        <v>1787.1512710141012</v>
      </c>
      <c r="I66" s="195">
        <f t="shared" si="39"/>
        <v>1995.0041913015327</v>
      </c>
      <c r="J66" s="195">
        <f t="shared" si="39"/>
        <v>2228.9610327522869</v>
      </c>
      <c r="K66" s="195">
        <f t="shared" si="39"/>
        <v>2577.5872088730111</v>
      </c>
      <c r="L66" s="195">
        <f t="shared" si="39"/>
        <v>2590.8759937912869</v>
      </c>
      <c r="M66" s="195">
        <f t="shared" si="39"/>
        <v>2604.1575559105586</v>
      </c>
      <c r="N66" s="195">
        <f t="shared" si="39"/>
        <v>2617.4316270363151</v>
      </c>
      <c r="O66" s="195">
        <f t="shared" si="39"/>
        <v>2630.6979218852543</v>
      </c>
      <c r="P66" s="195">
        <f t="shared" si="39"/>
        <v>2643.9561365894037</v>
      </c>
      <c r="Q66" s="195">
        <f t="shared" si="39"/>
        <v>2657.2059470314616</v>
      </c>
      <c r="R66" s="195">
        <f t="shared" si="39"/>
        <v>2670.4470069880072</v>
      </c>
      <c r="S66" s="195">
        <f t="shared" si="39"/>
        <v>2683.6789460531363</v>
      </c>
      <c r="T66" s="195">
        <f t="shared" si="39"/>
        <v>2696.9013673106092</v>
      </c>
      <c r="U66" s="195">
        <f t="shared" si="39"/>
        <v>2710.1138447168787</v>
      </c>
      <c r="V66" s="195">
        <f t="shared" si="39"/>
        <v>2723.3159201506342</v>
      </c>
      <c r="W66" s="195">
        <f t="shared" si="39"/>
        <v>2736.5071000764597</v>
      </c>
      <c r="X66" s="195">
        <f t="shared" si="39"/>
        <v>2749.6868517601101</v>
      </c>
      <c r="Y66" s="195">
        <f t="shared" si="39"/>
        <v>2762.8545989609684</v>
      </c>
      <c r="Z66" s="195">
        <f t="shared" si="39"/>
        <v>2776.0097170122081</v>
      </c>
      <c r="AA66" s="195">
        <f t="shared" si="39"/>
        <v>2789.1515271808862</v>
      </c>
      <c r="AB66" s="195">
        <f t="shared" si="39"/>
        <v>2802.2792901772864</v>
      </c>
      <c r="AC66" s="195">
        <f t="shared" si="39"/>
        <v>2815.3921986542568</v>
      </c>
      <c r="AD66" s="195">
        <f t="shared" si="39"/>
        <v>2828.4893685013703</v>
      </c>
      <c r="AE66" s="195">
        <f t="shared" si="39"/>
        <v>2841.5698286931033</v>
      </c>
      <c r="AF66" s="195">
        <f t="shared" si="39"/>
        <v>2854.632509392165</v>
      </c>
      <c r="AG66" s="195">
        <f t="shared" si="39"/>
        <v>2867.676227934247</v>
      </c>
      <c r="AH66" s="195">
        <f t="shared" si="39"/>
        <v>2880.6996722235817</v>
      </c>
      <c r="AI66" s="195">
        <f t="shared" si="39"/>
        <v>2893.7013809417062</v>
      </c>
      <c r="AJ66" s="195">
        <f t="shared" si="39"/>
        <v>2906.67971980432</v>
      </c>
      <c r="AK66" s="195">
        <f t="shared" si="39"/>
        <v>2919.6328528775207</v>
      </c>
      <c r="AL66" s="195">
        <f t="shared" si="39"/>
        <v>2932.5587076630463</v>
      </c>
      <c r="AM66" s="195">
        <f t="shared" si="39"/>
        <v>2945.4549322506714</v>
      </c>
      <c r="AN66" s="218"/>
    </row>
    <row r="67" spans="2:40" s="217" customFormat="1" ht="20.100000000000001" customHeight="1" x14ac:dyDescent="0.25">
      <c r="B67" s="323"/>
      <c r="C67" s="326"/>
      <c r="D67" s="223" t="s">
        <v>47</v>
      </c>
      <c r="E67" s="195">
        <f t="shared" ref="E67:AM67" si="40">E$17*E$11*$I35</f>
        <v>28996.649999999998</v>
      </c>
      <c r="F67" s="195">
        <f t="shared" si="40"/>
        <v>29848.757607603129</v>
      </c>
      <c r="G67" s="195">
        <f t="shared" si="40"/>
        <v>31742.538352203093</v>
      </c>
      <c r="H67" s="195">
        <f t="shared" si="40"/>
        <v>33598.443895065102</v>
      </c>
      <c r="I67" s="195">
        <f t="shared" si="40"/>
        <v>37506.078796468813</v>
      </c>
      <c r="J67" s="195">
        <f t="shared" si="40"/>
        <v>41904.467415742991</v>
      </c>
      <c r="K67" s="195">
        <f t="shared" si="40"/>
        <v>48458.639526812607</v>
      </c>
      <c r="L67" s="195">
        <f t="shared" si="40"/>
        <v>48708.468683276194</v>
      </c>
      <c r="M67" s="195">
        <f t="shared" si="40"/>
        <v>48958.162051118503</v>
      </c>
      <c r="N67" s="195">
        <f t="shared" si="40"/>
        <v>49207.714588282717</v>
      </c>
      <c r="O67" s="195">
        <f t="shared" si="40"/>
        <v>49457.120931442783</v>
      </c>
      <c r="P67" s="195">
        <f t="shared" si="40"/>
        <v>49706.375367880792</v>
      </c>
      <c r="Q67" s="195">
        <f t="shared" si="40"/>
        <v>49955.471804191475</v>
      </c>
      <c r="R67" s="195">
        <f t="shared" si="40"/>
        <v>50204.403731374536</v>
      </c>
      <c r="S67" s="195">
        <f t="shared" si="40"/>
        <v>50453.16418579896</v>
      </c>
      <c r="T67" s="195">
        <f t="shared" si="40"/>
        <v>50701.745705439454</v>
      </c>
      <c r="U67" s="195">
        <f t="shared" si="40"/>
        <v>50950.140280677319</v>
      </c>
      <c r="V67" s="195">
        <f t="shared" si="40"/>
        <v>51198.339298831925</v>
      </c>
      <c r="W67" s="195">
        <f t="shared" si="40"/>
        <v>51446.333481437439</v>
      </c>
      <c r="X67" s="195">
        <f t="shared" si="40"/>
        <v>51694.112813090069</v>
      </c>
      <c r="Y67" s="195">
        <f t="shared" si="40"/>
        <v>51941.6664604662</v>
      </c>
      <c r="Z67" s="195">
        <f t="shared" si="40"/>
        <v>52188.982679829511</v>
      </c>
      <c r="AA67" s="195">
        <f t="shared" si="40"/>
        <v>52436.048711000658</v>
      </c>
      <c r="AB67" s="195">
        <f t="shared" si="40"/>
        <v>52682.850655332979</v>
      </c>
      <c r="AC67" s="195">
        <f t="shared" si="40"/>
        <v>52929.373334700023</v>
      </c>
      <c r="AD67" s="195">
        <f t="shared" si="40"/>
        <v>53175.600127825761</v>
      </c>
      <c r="AE67" s="195">
        <f t="shared" si="40"/>
        <v>53421.512779430341</v>
      </c>
      <c r="AF67" s="195">
        <f t="shared" si="40"/>
        <v>53667.091176572692</v>
      </c>
      <c r="AG67" s="195">
        <f t="shared" si="40"/>
        <v>53912.313085163842</v>
      </c>
      <c r="AH67" s="195">
        <f t="shared" si="40"/>
        <v>54157.153837803329</v>
      </c>
      <c r="AI67" s="195">
        <f t="shared" si="40"/>
        <v>54401.58596170407</v>
      </c>
      <c r="AJ67" s="195">
        <f t="shared" si="40"/>
        <v>54645.578732321221</v>
      </c>
      <c r="AK67" s="195">
        <f t="shared" si="40"/>
        <v>54889.097634097387</v>
      </c>
      <c r="AL67" s="195">
        <f t="shared" si="40"/>
        <v>55132.103704065266</v>
      </c>
      <c r="AM67" s="195">
        <f t="shared" si="40"/>
        <v>55374.552726312621</v>
      </c>
      <c r="AN67" s="218"/>
    </row>
    <row r="68" spans="2:40" s="217" customFormat="1" ht="20.100000000000001" customHeight="1" x14ac:dyDescent="0.25">
      <c r="B68" s="323"/>
      <c r="C68" s="327"/>
      <c r="D68" s="223" t="s">
        <v>49</v>
      </c>
      <c r="E68" s="195">
        <f t="shared" ref="E68:AM68" si="41">E$17*E$11*$I36</f>
        <v>308.47500000000002</v>
      </c>
      <c r="F68" s="195">
        <f t="shared" si="41"/>
        <v>317.5399745489695</v>
      </c>
      <c r="G68" s="195">
        <f t="shared" si="41"/>
        <v>337.68657821492656</v>
      </c>
      <c r="H68" s="195">
        <f t="shared" si="41"/>
        <v>357.43025420282027</v>
      </c>
      <c r="I68" s="195">
        <f t="shared" si="41"/>
        <v>399.00083826030658</v>
      </c>
      <c r="J68" s="195">
        <f t="shared" si="41"/>
        <v>445.79220655045742</v>
      </c>
      <c r="K68" s="195">
        <f t="shared" si="41"/>
        <v>515.51744177460228</v>
      </c>
      <c r="L68" s="195">
        <f t="shared" si="41"/>
        <v>518.17519875825747</v>
      </c>
      <c r="M68" s="195">
        <f t="shared" si="41"/>
        <v>520.83151118211174</v>
      </c>
      <c r="N68" s="195">
        <f t="shared" si="41"/>
        <v>523.48632540726305</v>
      </c>
      <c r="O68" s="195">
        <f t="shared" si="41"/>
        <v>526.13958437705094</v>
      </c>
      <c r="P68" s="195">
        <f t="shared" si="41"/>
        <v>528.79122731788084</v>
      </c>
      <c r="Q68" s="195">
        <f t="shared" si="41"/>
        <v>531.44118940629232</v>
      </c>
      <c r="R68" s="195">
        <f t="shared" si="41"/>
        <v>534.08940139760148</v>
      </c>
      <c r="S68" s="195">
        <f t="shared" si="41"/>
        <v>536.73578921062722</v>
      </c>
      <c r="T68" s="195">
        <f t="shared" si="41"/>
        <v>539.38027346212186</v>
      </c>
      <c r="U68" s="195">
        <f t="shared" si="41"/>
        <v>542.02276894337581</v>
      </c>
      <c r="V68" s="195">
        <f t="shared" si="41"/>
        <v>544.6631840301269</v>
      </c>
      <c r="W68" s="195">
        <f t="shared" si="41"/>
        <v>547.30142001529191</v>
      </c>
      <c r="X68" s="195">
        <f t="shared" si="41"/>
        <v>549.93737035202207</v>
      </c>
      <c r="Y68" s="195">
        <f t="shared" si="41"/>
        <v>552.57091979219365</v>
      </c>
      <c r="Z68" s="195">
        <f t="shared" si="41"/>
        <v>555.20194340244166</v>
      </c>
      <c r="AA68" s="195">
        <f t="shared" si="41"/>
        <v>557.83030543617735</v>
      </c>
      <c r="AB68" s="195">
        <f t="shared" si="41"/>
        <v>560.45585803545725</v>
      </c>
      <c r="AC68" s="195">
        <f t="shared" si="41"/>
        <v>563.07843973085141</v>
      </c>
      <c r="AD68" s="195">
        <f t="shared" si="41"/>
        <v>565.69787370027416</v>
      </c>
      <c r="AE68" s="195">
        <f t="shared" si="41"/>
        <v>568.31396573862071</v>
      </c>
      <c r="AF68" s="195">
        <f t="shared" si="41"/>
        <v>570.92650187843299</v>
      </c>
      <c r="AG68" s="195">
        <f t="shared" si="41"/>
        <v>573.53524558684944</v>
      </c>
      <c r="AH68" s="195">
        <f t="shared" si="41"/>
        <v>576.13993444471635</v>
      </c>
      <c r="AI68" s="195">
        <f t="shared" si="41"/>
        <v>578.74027618834123</v>
      </c>
      <c r="AJ68" s="195">
        <f t="shared" si="41"/>
        <v>581.33594396086403</v>
      </c>
      <c r="AK68" s="195">
        <f t="shared" si="41"/>
        <v>583.92657057550423</v>
      </c>
      <c r="AL68" s="195">
        <f t="shared" si="41"/>
        <v>586.51174153260922</v>
      </c>
      <c r="AM68" s="195">
        <f t="shared" si="41"/>
        <v>589.09098645013432</v>
      </c>
      <c r="AN68" s="218"/>
    </row>
    <row r="69" spans="2:40" s="217" customFormat="1" ht="20.100000000000001" customHeight="1" x14ac:dyDescent="0.25">
      <c r="B69" s="323"/>
      <c r="C69" s="325" t="s">
        <v>50</v>
      </c>
      <c r="D69" s="223" t="s">
        <v>48</v>
      </c>
      <c r="E69" s="195">
        <f t="shared" ref="E69:AM69" si="42">E$17*E$11*$I37</f>
        <v>84316.5</v>
      </c>
      <c r="F69" s="195">
        <f t="shared" si="42"/>
        <v>86794.259710051658</v>
      </c>
      <c r="G69" s="195">
        <f t="shared" si="42"/>
        <v>92300.998045413246</v>
      </c>
      <c r="H69" s="195">
        <f t="shared" si="42"/>
        <v>97697.602815437524</v>
      </c>
      <c r="I69" s="195">
        <f t="shared" si="42"/>
        <v>109060.22912448378</v>
      </c>
      <c r="J69" s="195">
        <f t="shared" si="42"/>
        <v>121849.86979045835</v>
      </c>
      <c r="K69" s="195">
        <f t="shared" si="42"/>
        <v>140908.10075172459</v>
      </c>
      <c r="L69" s="195">
        <f t="shared" si="42"/>
        <v>141634.55432725701</v>
      </c>
      <c r="M69" s="195">
        <f t="shared" si="42"/>
        <v>142360.61305644386</v>
      </c>
      <c r="N69" s="195">
        <f t="shared" si="42"/>
        <v>143086.26227798522</v>
      </c>
      <c r="O69" s="195">
        <f t="shared" si="42"/>
        <v>143811.48639639391</v>
      </c>
      <c r="P69" s="195">
        <f t="shared" si="42"/>
        <v>144536.26880022074</v>
      </c>
      <c r="Q69" s="195">
        <f t="shared" si="42"/>
        <v>145260.59177105321</v>
      </c>
      <c r="R69" s="195">
        <f t="shared" si="42"/>
        <v>145984.43638201107</v>
      </c>
      <c r="S69" s="195">
        <f t="shared" si="42"/>
        <v>146707.78238423812</v>
      </c>
      <c r="T69" s="195">
        <f t="shared" si="42"/>
        <v>147430.60807964666</v>
      </c>
      <c r="U69" s="195">
        <f t="shared" si="42"/>
        <v>148152.89017785602</v>
      </c>
      <c r="V69" s="195">
        <f t="shared" si="42"/>
        <v>148874.60363490134</v>
      </c>
      <c r="W69" s="195">
        <f t="shared" si="42"/>
        <v>149595.72147084645</v>
      </c>
      <c r="X69" s="195">
        <f t="shared" si="42"/>
        <v>150316.21456288602</v>
      </c>
      <c r="Y69" s="195">
        <f t="shared" si="42"/>
        <v>151036.05140986625</v>
      </c>
      <c r="Z69" s="195">
        <f t="shared" si="42"/>
        <v>151755.19786333403</v>
      </c>
      <c r="AA69" s="195">
        <f t="shared" si="42"/>
        <v>152473.61681922179</v>
      </c>
      <c r="AB69" s="195">
        <f t="shared" si="42"/>
        <v>153191.26786302499</v>
      </c>
      <c r="AC69" s="195">
        <f t="shared" si="42"/>
        <v>153908.10685976603</v>
      </c>
      <c r="AD69" s="195">
        <f t="shared" si="42"/>
        <v>154624.08547807491</v>
      </c>
      <c r="AE69" s="195">
        <f t="shared" si="42"/>
        <v>155339.15063522296</v>
      </c>
      <c r="AF69" s="195">
        <f t="shared" si="42"/>
        <v>156053.24384677169</v>
      </c>
      <c r="AG69" s="195">
        <f t="shared" si="42"/>
        <v>156766.3004604055</v>
      </c>
      <c r="AH69" s="195">
        <f t="shared" si="42"/>
        <v>157478.24874822245</v>
      </c>
      <c r="AI69" s="195">
        <f t="shared" si="42"/>
        <v>158189.00882481327</v>
      </c>
      <c r="AJ69" s="195">
        <f t="shared" si="42"/>
        <v>158898.49134930284</v>
      </c>
      <c r="AK69" s="195">
        <f t="shared" si="42"/>
        <v>159606.59595730447</v>
      </c>
      <c r="AL69" s="195">
        <f t="shared" si="42"/>
        <v>160313.20935224651</v>
      </c>
      <c r="AM69" s="195">
        <f t="shared" si="42"/>
        <v>161018.20296303672</v>
      </c>
      <c r="AN69" s="218"/>
    </row>
    <row r="70" spans="2:40" s="217" customFormat="1" ht="20.100000000000001" customHeight="1" x14ac:dyDescent="0.25">
      <c r="B70" s="323"/>
      <c r="C70" s="326"/>
      <c r="D70" s="223" t="s">
        <v>47</v>
      </c>
      <c r="E70" s="195">
        <f t="shared" ref="E70:AM70" si="43">E$17*E$11*$I38</f>
        <v>67453.2</v>
      </c>
      <c r="F70" s="195">
        <f t="shared" si="43"/>
        <v>69435.407768041332</v>
      </c>
      <c r="G70" s="195">
        <f t="shared" si="43"/>
        <v>73840.798436330602</v>
      </c>
      <c r="H70" s="195">
        <f t="shared" si="43"/>
        <v>78158.082252350025</v>
      </c>
      <c r="I70" s="195">
        <f t="shared" si="43"/>
        <v>87248.183299587035</v>
      </c>
      <c r="J70" s="195">
        <f t="shared" si="43"/>
        <v>97479.895832366688</v>
      </c>
      <c r="K70" s="195">
        <f t="shared" si="43"/>
        <v>112726.48060137969</v>
      </c>
      <c r="L70" s="195">
        <f t="shared" si="43"/>
        <v>113307.64346180562</v>
      </c>
      <c r="M70" s="195">
        <f t="shared" si="43"/>
        <v>113888.49044515511</v>
      </c>
      <c r="N70" s="195">
        <f t="shared" si="43"/>
        <v>114469.00982238818</v>
      </c>
      <c r="O70" s="195">
        <f t="shared" si="43"/>
        <v>115049.18911711514</v>
      </c>
      <c r="P70" s="195">
        <f t="shared" si="43"/>
        <v>115629.0150401766</v>
      </c>
      <c r="Q70" s="195">
        <f t="shared" si="43"/>
        <v>116208.47341684259</v>
      </c>
      <c r="R70" s="195">
        <f t="shared" si="43"/>
        <v>116787.54910560886</v>
      </c>
      <c r="S70" s="195">
        <f t="shared" si="43"/>
        <v>117366.2259073905</v>
      </c>
      <c r="T70" s="195">
        <f t="shared" si="43"/>
        <v>117944.48646371733</v>
      </c>
      <c r="U70" s="195">
        <f t="shared" si="43"/>
        <v>118522.31214228483</v>
      </c>
      <c r="V70" s="195">
        <f t="shared" si="43"/>
        <v>119099.68290792109</v>
      </c>
      <c r="W70" s="195">
        <f t="shared" si="43"/>
        <v>119676.57717667716</v>
      </c>
      <c r="X70" s="195">
        <f t="shared" si="43"/>
        <v>120252.97165030883</v>
      </c>
      <c r="Y70" s="195">
        <f t="shared" si="43"/>
        <v>120828.84112789303</v>
      </c>
      <c r="Z70" s="195">
        <f t="shared" si="43"/>
        <v>121404.15829066724</v>
      </c>
      <c r="AA70" s="195">
        <f t="shared" si="43"/>
        <v>121978.89345537745</v>
      </c>
      <c r="AB70" s="195">
        <f t="shared" si="43"/>
        <v>122553.01429042</v>
      </c>
      <c r="AC70" s="195">
        <f t="shared" si="43"/>
        <v>123126.48548781284</v>
      </c>
      <c r="AD70" s="195">
        <f t="shared" si="43"/>
        <v>123699.26838245994</v>
      </c>
      <c r="AE70" s="195">
        <f t="shared" si="43"/>
        <v>124271.3205081784</v>
      </c>
      <c r="AF70" s="195">
        <f t="shared" si="43"/>
        <v>124842.59507741735</v>
      </c>
      <c r="AG70" s="195">
        <f t="shared" si="43"/>
        <v>125413.04036832442</v>
      </c>
      <c r="AH70" s="195">
        <f t="shared" si="43"/>
        <v>125982.59899857797</v>
      </c>
      <c r="AI70" s="195">
        <f t="shared" si="43"/>
        <v>126551.20705985063</v>
      </c>
      <c r="AJ70" s="195">
        <f t="shared" si="43"/>
        <v>127118.79307944229</v>
      </c>
      <c r="AK70" s="195">
        <f t="shared" si="43"/>
        <v>127685.27676584359</v>
      </c>
      <c r="AL70" s="195">
        <f t="shared" si="43"/>
        <v>128250.56748179723</v>
      </c>
      <c r="AM70" s="195">
        <f t="shared" si="43"/>
        <v>128814.56237042938</v>
      </c>
      <c r="AN70" s="218"/>
    </row>
    <row r="71" spans="2:40" s="217" customFormat="1" ht="20.100000000000001" customHeight="1" x14ac:dyDescent="0.25">
      <c r="B71" s="324"/>
      <c r="C71" s="327"/>
      <c r="D71" s="223" t="s">
        <v>49</v>
      </c>
      <c r="E71" s="195">
        <f t="shared" ref="E71:AM71" si="44">E$17*E$11*$I39</f>
        <v>16863.3</v>
      </c>
      <c r="F71" s="195">
        <f t="shared" si="44"/>
        <v>17358.851942010333</v>
      </c>
      <c r="G71" s="195">
        <f t="shared" si="44"/>
        <v>18460.199609082651</v>
      </c>
      <c r="H71" s="195">
        <f t="shared" si="44"/>
        <v>19539.520563087506</v>
      </c>
      <c r="I71" s="195">
        <f t="shared" si="44"/>
        <v>21812.045824896759</v>
      </c>
      <c r="J71" s="195">
        <f t="shared" si="44"/>
        <v>24369.973958091672</v>
      </c>
      <c r="K71" s="195">
        <f t="shared" si="44"/>
        <v>28181.620150344923</v>
      </c>
      <c r="L71" s="195">
        <f t="shared" si="44"/>
        <v>28326.910865451406</v>
      </c>
      <c r="M71" s="195">
        <f t="shared" si="44"/>
        <v>28472.122611288778</v>
      </c>
      <c r="N71" s="195">
        <f t="shared" si="44"/>
        <v>28617.252455597045</v>
      </c>
      <c r="O71" s="195">
        <f t="shared" si="44"/>
        <v>28762.297279278784</v>
      </c>
      <c r="P71" s="195">
        <f t="shared" si="44"/>
        <v>28907.25376004415</v>
      </c>
      <c r="Q71" s="195">
        <f t="shared" si="44"/>
        <v>29052.118354210648</v>
      </c>
      <c r="R71" s="195">
        <f t="shared" si="44"/>
        <v>29196.887276402216</v>
      </c>
      <c r="S71" s="195">
        <f t="shared" si="44"/>
        <v>29341.556476847625</v>
      </c>
      <c r="T71" s="195">
        <f t="shared" si="44"/>
        <v>29486.121615929333</v>
      </c>
      <c r="U71" s="195">
        <f t="shared" si="44"/>
        <v>29630.578035571209</v>
      </c>
      <c r="V71" s="195">
        <f t="shared" si="44"/>
        <v>29774.920726980272</v>
      </c>
      <c r="W71" s="195">
        <f t="shared" si="44"/>
        <v>29919.144294169291</v>
      </c>
      <c r="X71" s="195">
        <f t="shared" si="44"/>
        <v>30063.242912577207</v>
      </c>
      <c r="Y71" s="195">
        <f t="shared" si="44"/>
        <v>30207.210281973257</v>
      </c>
      <c r="Z71" s="195">
        <f t="shared" si="44"/>
        <v>30351.03957266681</v>
      </c>
      <c r="AA71" s="195">
        <f t="shared" si="44"/>
        <v>30494.723363844361</v>
      </c>
      <c r="AB71" s="195">
        <f t="shared" si="44"/>
        <v>30638.253572605001</v>
      </c>
      <c r="AC71" s="195">
        <f t="shared" si="44"/>
        <v>30781.62137195321</v>
      </c>
      <c r="AD71" s="195">
        <f t="shared" si="44"/>
        <v>30924.817095614984</v>
      </c>
      <c r="AE71" s="195">
        <f t="shared" si="44"/>
        <v>31067.830127044599</v>
      </c>
      <c r="AF71" s="195">
        <f t="shared" si="44"/>
        <v>31210.648769354339</v>
      </c>
      <c r="AG71" s="195">
        <f t="shared" si="44"/>
        <v>31353.260092081106</v>
      </c>
      <c r="AH71" s="195">
        <f t="shared" si="44"/>
        <v>31495.649749644494</v>
      </c>
      <c r="AI71" s="195">
        <f t="shared" si="44"/>
        <v>31637.801764962656</v>
      </c>
      <c r="AJ71" s="195">
        <f t="shared" si="44"/>
        <v>31779.698269860572</v>
      </c>
      <c r="AK71" s="195">
        <f t="shared" si="44"/>
        <v>31921.319191460898</v>
      </c>
      <c r="AL71" s="195">
        <f t="shared" si="44"/>
        <v>32062.641870449308</v>
      </c>
      <c r="AM71" s="195">
        <f t="shared" si="44"/>
        <v>32203.640592607346</v>
      </c>
      <c r="AN71" s="218"/>
    </row>
    <row r="72" spans="2:40" s="217" customFormat="1" ht="20.100000000000001" customHeight="1" x14ac:dyDescent="0.25">
      <c r="B72" s="220"/>
      <c r="C72" s="219"/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22"/>
      <c r="Z72" s="222"/>
      <c r="AA72" s="222"/>
      <c r="AB72" s="222"/>
      <c r="AC72" s="222"/>
      <c r="AD72" s="222"/>
      <c r="AE72" s="222"/>
      <c r="AF72" s="222"/>
      <c r="AG72" s="222"/>
      <c r="AH72" s="222"/>
      <c r="AI72" s="222"/>
      <c r="AJ72" s="222"/>
      <c r="AK72" s="222"/>
      <c r="AL72" s="222"/>
      <c r="AM72" s="222"/>
      <c r="AN72" s="218"/>
    </row>
    <row r="73" spans="2:40" s="217" customFormat="1" ht="20.100000000000001" customHeight="1" x14ac:dyDescent="0.25">
      <c r="B73" s="322" t="s">
        <v>54</v>
      </c>
      <c r="C73" s="325" t="s">
        <v>52</v>
      </c>
      <c r="D73" s="223" t="s">
        <v>48</v>
      </c>
      <c r="E73" s="195">
        <f t="shared" ref="E73:AM73" si="45">E$18*E$11*$I31</f>
        <v>154.23750000000001</v>
      </c>
      <c r="F73" s="195">
        <f t="shared" si="45"/>
        <v>140.00665139318085</v>
      </c>
      <c r="G73" s="195">
        <f t="shared" si="45"/>
        <v>128.41146700318569</v>
      </c>
      <c r="H73" s="195">
        <f t="shared" si="45"/>
        <v>113.66698391766063</v>
      </c>
      <c r="I73" s="195">
        <f t="shared" si="45"/>
        <v>101.37626694415889</v>
      </c>
      <c r="J73" s="195">
        <f t="shared" si="45"/>
        <v>113.26479896616461</v>
      </c>
      <c r="K73" s="195">
        <f t="shared" si="45"/>
        <v>130.9802606420013</v>
      </c>
      <c r="L73" s="195">
        <f t="shared" si="45"/>
        <v>131.65553110665118</v>
      </c>
      <c r="M73" s="195">
        <f t="shared" si="45"/>
        <v>132.33043454430276</v>
      </c>
      <c r="N73" s="195">
        <f t="shared" si="45"/>
        <v>133.00495732663461</v>
      </c>
      <c r="O73" s="195">
        <f t="shared" si="45"/>
        <v>133.67908495695735</v>
      </c>
      <c r="P73" s="195">
        <f t="shared" si="45"/>
        <v>134.35280199420023</v>
      </c>
      <c r="Q73" s="195">
        <f t="shared" si="45"/>
        <v>135.02609196832168</v>
      </c>
      <c r="R73" s="195">
        <f t="shared" si="45"/>
        <v>135.69893728595616</v>
      </c>
      <c r="S73" s="195">
        <f t="shared" si="45"/>
        <v>136.37131912490369</v>
      </c>
      <c r="T73" s="195">
        <f t="shared" si="45"/>
        <v>137.04321731583994</v>
      </c>
      <c r="U73" s="195">
        <f t="shared" si="45"/>
        <v>137.71461020933444</v>
      </c>
      <c r="V73" s="195">
        <f t="shared" si="45"/>
        <v>138.38547452592326</v>
      </c>
      <c r="W73" s="195">
        <f t="shared" si="45"/>
        <v>139.05578518657228</v>
      </c>
      <c r="X73" s="195">
        <f t="shared" si="45"/>
        <v>139.72551512035645</v>
      </c>
      <c r="Y73" s="195">
        <f t="shared" si="45"/>
        <v>140.39463504557148</v>
      </c>
      <c r="Z73" s="195">
        <f t="shared" si="45"/>
        <v>141.06311321973232</v>
      </c>
      <c r="AA73" s="195">
        <f t="shared" si="45"/>
        <v>141.73091515298049</v>
      </c>
      <c r="AB73" s="195">
        <f t="shared" si="45"/>
        <v>142.39800327826131</v>
      </c>
      <c r="AC73" s="195">
        <f t="shared" si="45"/>
        <v>143.06433657017706</v>
      </c>
      <c r="AD73" s="195">
        <f t="shared" si="45"/>
        <v>143.72987010259922</v>
      </c>
      <c r="AE73" s="195">
        <f t="shared" si="45"/>
        <v>144.39455453280308</v>
      </c>
      <c r="AF73" s="195">
        <f t="shared" si="45"/>
        <v>145.0583354969375</v>
      </c>
      <c r="AG73" s="195">
        <f t="shared" si="45"/>
        <v>145.72115289783929</v>
      </c>
      <c r="AH73" s="195">
        <f t="shared" si="45"/>
        <v>146.38294006127708</v>
      </c>
      <c r="AI73" s="195">
        <f t="shared" si="45"/>
        <v>147.04362273025879</v>
      </c>
      <c r="AJ73" s="195">
        <f t="shared" si="45"/>
        <v>147.70311785852203</v>
      </c>
      <c r="AK73" s="195">
        <f t="shared" si="45"/>
        <v>148.36133215296684</v>
      </c>
      <c r="AL73" s="195">
        <f t="shared" si="45"/>
        <v>149.01816029946011</v>
      </c>
      <c r="AM73" s="195">
        <f t="shared" si="45"/>
        <v>149.67348278553169</v>
      </c>
      <c r="AN73" s="218"/>
    </row>
    <row r="74" spans="2:40" s="217" customFormat="1" ht="20.100000000000001" customHeight="1" x14ac:dyDescent="0.25">
      <c r="B74" s="323"/>
      <c r="C74" s="326"/>
      <c r="D74" s="223" t="s">
        <v>47</v>
      </c>
      <c r="E74" s="195">
        <f t="shared" ref="E74:AM74" si="46">E$18*E$11*$I32</f>
        <v>2899.6649999999995</v>
      </c>
      <c r="F74" s="195">
        <f t="shared" si="46"/>
        <v>2632.1250461917998</v>
      </c>
      <c r="G74" s="195">
        <f t="shared" si="46"/>
        <v>2414.1355796598909</v>
      </c>
      <c r="H74" s="195">
        <f t="shared" si="46"/>
        <v>2136.9392976520194</v>
      </c>
      <c r="I74" s="195">
        <f t="shared" si="46"/>
        <v>1905.8738185501868</v>
      </c>
      <c r="J74" s="195">
        <f t="shared" si="46"/>
        <v>2129.3782205638945</v>
      </c>
      <c r="K74" s="195">
        <f t="shared" si="46"/>
        <v>2462.428900069624</v>
      </c>
      <c r="L74" s="195">
        <f t="shared" si="46"/>
        <v>2475.1239848050423</v>
      </c>
      <c r="M74" s="195">
        <f t="shared" si="46"/>
        <v>2487.8121694328916</v>
      </c>
      <c r="N74" s="195">
        <f t="shared" si="46"/>
        <v>2500.49319774073</v>
      </c>
      <c r="O74" s="195">
        <f t="shared" si="46"/>
        <v>2513.1667971907978</v>
      </c>
      <c r="P74" s="195">
        <f t="shared" si="46"/>
        <v>2525.8326774909642</v>
      </c>
      <c r="Q74" s="195">
        <f t="shared" si="46"/>
        <v>2538.4905290044471</v>
      </c>
      <c r="R74" s="195">
        <f t="shared" si="46"/>
        <v>2551.1400209759754</v>
      </c>
      <c r="S74" s="195">
        <f t="shared" si="46"/>
        <v>2563.780799548189</v>
      </c>
      <c r="T74" s="195">
        <f t="shared" si="46"/>
        <v>2576.4124855377904</v>
      </c>
      <c r="U74" s="195">
        <f t="shared" si="46"/>
        <v>2589.034671935487</v>
      </c>
      <c r="V74" s="195">
        <f t="shared" si="46"/>
        <v>2601.6469210873565</v>
      </c>
      <c r="W74" s="195">
        <f t="shared" si="46"/>
        <v>2614.2487615075584</v>
      </c>
      <c r="X74" s="195">
        <f t="shared" si="46"/>
        <v>2626.8396842627003</v>
      </c>
      <c r="Y74" s="195">
        <f t="shared" si="46"/>
        <v>2639.4191388567433</v>
      </c>
      <c r="Z74" s="195">
        <f t="shared" si="46"/>
        <v>2651.986528530967</v>
      </c>
      <c r="AA74" s="195">
        <f t="shared" si="46"/>
        <v>2664.5412048760327</v>
      </c>
      <c r="AB74" s="195">
        <f t="shared" si="46"/>
        <v>2677.0824616313121</v>
      </c>
      <c r="AC74" s="195">
        <f t="shared" si="46"/>
        <v>2689.6095275193279</v>
      </c>
      <c r="AD74" s="195">
        <f t="shared" si="46"/>
        <v>2702.1215579288651</v>
      </c>
      <c r="AE74" s="195">
        <f t="shared" si="46"/>
        <v>2714.6176252166974</v>
      </c>
      <c r="AF74" s="195">
        <f t="shared" si="46"/>
        <v>2727.0967073424249</v>
      </c>
      <c r="AG74" s="195">
        <f t="shared" si="46"/>
        <v>2739.557674479378</v>
      </c>
      <c r="AH74" s="195">
        <f t="shared" si="46"/>
        <v>2751.9992731520088</v>
      </c>
      <c r="AI74" s="195">
        <f t="shared" si="46"/>
        <v>2764.4201073288646</v>
      </c>
      <c r="AJ74" s="195">
        <f t="shared" si="46"/>
        <v>2776.8186157402138</v>
      </c>
      <c r="AK74" s="195">
        <f t="shared" si="46"/>
        <v>2789.1930444757763</v>
      </c>
      <c r="AL74" s="195">
        <f t="shared" si="46"/>
        <v>2801.5414136298496</v>
      </c>
      <c r="AM74" s="195">
        <f t="shared" si="46"/>
        <v>2813.8614763679957</v>
      </c>
      <c r="AN74" s="218"/>
    </row>
    <row r="75" spans="2:40" s="217" customFormat="1" ht="20.100000000000001" customHeight="1" x14ac:dyDescent="0.25">
      <c r="B75" s="323"/>
      <c r="C75" s="327"/>
      <c r="D75" s="223" t="s">
        <v>49</v>
      </c>
      <c r="E75" s="195">
        <f t="shared" ref="E75:AM75" si="47">E$18*E$11*$I33</f>
        <v>30.847499999999997</v>
      </c>
      <c r="F75" s="195">
        <f t="shared" si="47"/>
        <v>28.001330278636168</v>
      </c>
      <c r="G75" s="195">
        <f t="shared" si="47"/>
        <v>25.682293400637139</v>
      </c>
      <c r="H75" s="195">
        <f t="shared" si="47"/>
        <v>22.733396783532125</v>
      </c>
      <c r="I75" s="195">
        <f t="shared" si="47"/>
        <v>20.275253388831775</v>
      </c>
      <c r="J75" s="195">
        <f t="shared" si="47"/>
        <v>22.65295979323292</v>
      </c>
      <c r="K75" s="195">
        <f t="shared" si="47"/>
        <v>26.196052128400257</v>
      </c>
      <c r="L75" s="195">
        <f t="shared" si="47"/>
        <v>26.331106221330238</v>
      </c>
      <c r="M75" s="195">
        <f t="shared" si="47"/>
        <v>26.46608690886055</v>
      </c>
      <c r="N75" s="195">
        <f t="shared" si="47"/>
        <v>26.600991465326917</v>
      </c>
      <c r="O75" s="195">
        <f t="shared" si="47"/>
        <v>26.73581699139147</v>
      </c>
      <c r="P75" s="195">
        <f t="shared" si="47"/>
        <v>26.870560398840045</v>
      </c>
      <c r="Q75" s="195">
        <f t="shared" si="47"/>
        <v>27.005218393664332</v>
      </c>
      <c r="R75" s="195">
        <f t="shared" si="47"/>
        <v>27.139787457191229</v>
      </c>
      <c r="S75" s="195">
        <f t="shared" si="47"/>
        <v>27.274263824980736</v>
      </c>
      <c r="T75" s="195">
        <f t="shared" si="47"/>
        <v>27.408643463167984</v>
      </c>
      <c r="U75" s="195">
        <f t="shared" si="47"/>
        <v>27.542922041866884</v>
      </c>
      <c r="V75" s="195">
        <f t="shared" si="47"/>
        <v>27.677094905184649</v>
      </c>
      <c r="W75" s="195">
        <f t="shared" si="47"/>
        <v>27.811157037314452</v>
      </c>
      <c r="X75" s="195">
        <f t="shared" si="47"/>
        <v>27.945103024071283</v>
      </c>
      <c r="Y75" s="195">
        <f t="shared" si="47"/>
        <v>28.078927009114292</v>
      </c>
      <c r="Z75" s="195">
        <f t="shared" si="47"/>
        <v>28.212622643946457</v>
      </c>
      <c r="AA75" s="195">
        <f t="shared" si="47"/>
        <v>28.346183030596094</v>
      </c>
      <c r="AB75" s="195">
        <f t="shared" si="47"/>
        <v>28.479600655652256</v>
      </c>
      <c r="AC75" s="195">
        <f t="shared" si="47"/>
        <v>28.612867314035405</v>
      </c>
      <c r="AD75" s="195">
        <f t="shared" si="47"/>
        <v>28.745974020519842</v>
      </c>
      <c r="AE75" s="195">
        <f t="shared" si="47"/>
        <v>28.878910906560616</v>
      </c>
      <c r="AF75" s="195">
        <f t="shared" si="47"/>
        <v>29.011667099387498</v>
      </c>
      <c r="AG75" s="195">
        <f t="shared" si="47"/>
        <v>29.144230579567854</v>
      </c>
      <c r="AH75" s="195">
        <f t="shared" si="47"/>
        <v>29.276588012255413</v>
      </c>
      <c r="AI75" s="195">
        <f t="shared" si="47"/>
        <v>29.408724546051754</v>
      </c>
      <c r="AJ75" s="195">
        <f t="shared" si="47"/>
        <v>29.540623571704405</v>
      </c>
      <c r="AK75" s="195">
        <f t="shared" si="47"/>
        <v>29.672266430593368</v>
      </c>
      <c r="AL75" s="195">
        <f t="shared" si="47"/>
        <v>29.803632059892017</v>
      </c>
      <c r="AM75" s="195">
        <f t="shared" si="47"/>
        <v>29.934696557106339</v>
      </c>
      <c r="AN75" s="218"/>
    </row>
    <row r="76" spans="2:40" s="217" customFormat="1" ht="20.100000000000001" customHeight="1" x14ac:dyDescent="0.25">
      <c r="B76" s="323"/>
      <c r="C76" s="325" t="s">
        <v>51</v>
      </c>
      <c r="D76" s="223" t="s">
        <v>48</v>
      </c>
      <c r="E76" s="195">
        <f t="shared" ref="E76:AM76" si="48">E$18*E$11*$I34</f>
        <v>771.1875</v>
      </c>
      <c r="F76" s="195">
        <f t="shared" si="48"/>
        <v>700.03325696590423</v>
      </c>
      <c r="G76" s="195">
        <f t="shared" si="48"/>
        <v>642.05733501592852</v>
      </c>
      <c r="H76" s="195">
        <f t="shared" si="48"/>
        <v>568.33491958830314</v>
      </c>
      <c r="I76" s="195">
        <f t="shared" si="48"/>
        <v>506.88133472079443</v>
      </c>
      <c r="J76" s="195">
        <f t="shared" si="48"/>
        <v>566.32399483082304</v>
      </c>
      <c r="K76" s="195">
        <f t="shared" si="48"/>
        <v>654.9013032100064</v>
      </c>
      <c r="L76" s="195">
        <f t="shared" si="48"/>
        <v>658.27765553325594</v>
      </c>
      <c r="M76" s="195">
        <f t="shared" si="48"/>
        <v>661.65217272151381</v>
      </c>
      <c r="N76" s="195">
        <f t="shared" si="48"/>
        <v>665.02478663317299</v>
      </c>
      <c r="O76" s="195">
        <f t="shared" si="48"/>
        <v>668.39542478478677</v>
      </c>
      <c r="P76" s="195">
        <f t="shared" si="48"/>
        <v>671.7640099710012</v>
      </c>
      <c r="Q76" s="195">
        <f t="shared" si="48"/>
        <v>675.1304598416084</v>
      </c>
      <c r="R76" s="195">
        <f t="shared" si="48"/>
        <v>678.4946864297807</v>
      </c>
      <c r="S76" s="195">
        <f t="shared" si="48"/>
        <v>681.85659562451838</v>
      </c>
      <c r="T76" s="195">
        <f t="shared" si="48"/>
        <v>685.21608657919955</v>
      </c>
      <c r="U76" s="195">
        <f t="shared" si="48"/>
        <v>688.57305104667216</v>
      </c>
      <c r="V76" s="195">
        <f t="shared" si="48"/>
        <v>691.92737262961623</v>
      </c>
      <c r="W76" s="195">
        <f t="shared" si="48"/>
        <v>695.27892593286128</v>
      </c>
      <c r="X76" s="195">
        <f t="shared" si="48"/>
        <v>698.62757560178215</v>
      </c>
      <c r="Y76" s="195">
        <f t="shared" si="48"/>
        <v>701.97317522785738</v>
      </c>
      <c r="Z76" s="195">
        <f t="shared" si="48"/>
        <v>705.31556609866152</v>
      </c>
      <c r="AA76" s="195">
        <f t="shared" si="48"/>
        <v>708.65457576490235</v>
      </c>
      <c r="AB76" s="195">
        <f t="shared" si="48"/>
        <v>711.99001639130643</v>
      </c>
      <c r="AC76" s="195">
        <f t="shared" si="48"/>
        <v>715.32168285088517</v>
      </c>
      <c r="AD76" s="195">
        <f t="shared" si="48"/>
        <v>718.64935051299608</v>
      </c>
      <c r="AE76" s="195">
        <f t="shared" si="48"/>
        <v>721.97277266401545</v>
      </c>
      <c r="AF76" s="195">
        <f t="shared" si="48"/>
        <v>725.29167748468751</v>
      </c>
      <c r="AG76" s="195">
        <f t="shared" si="48"/>
        <v>728.60576448919642</v>
      </c>
      <c r="AH76" s="195">
        <f t="shared" si="48"/>
        <v>731.91470030638538</v>
      </c>
      <c r="AI76" s="195">
        <f t="shared" si="48"/>
        <v>735.21811365129383</v>
      </c>
      <c r="AJ76" s="195">
        <f t="shared" si="48"/>
        <v>738.51558929261023</v>
      </c>
      <c r="AK76" s="195">
        <f t="shared" si="48"/>
        <v>741.80666076483419</v>
      </c>
      <c r="AL76" s="195">
        <f t="shared" si="48"/>
        <v>745.0908014973005</v>
      </c>
      <c r="AM76" s="195">
        <f t="shared" si="48"/>
        <v>748.3674139276585</v>
      </c>
      <c r="AN76" s="218"/>
    </row>
    <row r="77" spans="2:40" s="217" customFormat="1" ht="20.100000000000001" customHeight="1" x14ac:dyDescent="0.25">
      <c r="B77" s="323"/>
      <c r="C77" s="326"/>
      <c r="D77" s="223" t="s">
        <v>47</v>
      </c>
      <c r="E77" s="195">
        <f t="shared" ref="E77:AM77" si="49">E$18*E$11*$I35</f>
        <v>14498.324999999999</v>
      </c>
      <c r="F77" s="195">
        <f t="shared" si="49"/>
        <v>13160.625230958998</v>
      </c>
      <c r="G77" s="195">
        <f t="shared" si="49"/>
        <v>12070.677898299455</v>
      </c>
      <c r="H77" s="195">
        <f t="shared" si="49"/>
        <v>10684.696488260099</v>
      </c>
      <c r="I77" s="195">
        <f t="shared" si="49"/>
        <v>9529.3690927509342</v>
      </c>
      <c r="J77" s="195">
        <f t="shared" si="49"/>
        <v>10646.891102819473</v>
      </c>
      <c r="K77" s="195">
        <f t="shared" si="49"/>
        <v>12312.14450034812</v>
      </c>
      <c r="L77" s="195">
        <f t="shared" si="49"/>
        <v>12375.619924025212</v>
      </c>
      <c r="M77" s="195">
        <f t="shared" si="49"/>
        <v>12439.060847164459</v>
      </c>
      <c r="N77" s="195">
        <f t="shared" si="49"/>
        <v>12502.465988703652</v>
      </c>
      <c r="O77" s="195">
        <f t="shared" si="49"/>
        <v>12565.83398595399</v>
      </c>
      <c r="P77" s="195">
        <f t="shared" si="49"/>
        <v>12629.163387454821</v>
      </c>
      <c r="Q77" s="195">
        <f t="shared" si="49"/>
        <v>12692.452645022237</v>
      </c>
      <c r="R77" s="195">
        <f t="shared" si="49"/>
        <v>12755.700104879877</v>
      </c>
      <c r="S77" s="195">
        <f t="shared" si="49"/>
        <v>12818.903997740945</v>
      </c>
      <c r="T77" s="195">
        <f t="shared" si="49"/>
        <v>12882.062427688952</v>
      </c>
      <c r="U77" s="195">
        <f t="shared" si="49"/>
        <v>12945.173359677436</v>
      </c>
      <c r="V77" s="195">
        <f t="shared" si="49"/>
        <v>13008.234605436784</v>
      </c>
      <c r="W77" s="195">
        <f t="shared" si="49"/>
        <v>13071.243807537792</v>
      </c>
      <c r="X77" s="195">
        <f t="shared" si="49"/>
        <v>13134.198421313504</v>
      </c>
      <c r="Y77" s="195">
        <f t="shared" si="49"/>
        <v>13197.095694283718</v>
      </c>
      <c r="Z77" s="195">
        <f t="shared" si="49"/>
        <v>13259.932642654836</v>
      </c>
      <c r="AA77" s="195">
        <f t="shared" si="49"/>
        <v>13322.706024380164</v>
      </c>
      <c r="AB77" s="195">
        <f t="shared" si="49"/>
        <v>13385.412308156561</v>
      </c>
      <c r="AC77" s="195">
        <f t="shared" si="49"/>
        <v>13448.047637596641</v>
      </c>
      <c r="AD77" s="195">
        <f t="shared" si="49"/>
        <v>13510.607789644326</v>
      </c>
      <c r="AE77" s="195">
        <f t="shared" si="49"/>
        <v>13573.088126083489</v>
      </c>
      <c r="AF77" s="195">
        <f t="shared" si="49"/>
        <v>13635.483536712125</v>
      </c>
      <c r="AG77" s="195">
        <f t="shared" si="49"/>
        <v>13697.788372396892</v>
      </c>
      <c r="AH77" s="195">
        <f t="shared" si="49"/>
        <v>13759.996365760044</v>
      </c>
      <c r="AI77" s="195">
        <f t="shared" si="49"/>
        <v>13822.100536644324</v>
      </c>
      <c r="AJ77" s="195">
        <f t="shared" si="49"/>
        <v>13884.093078701071</v>
      </c>
      <c r="AK77" s="195">
        <f t="shared" si="49"/>
        <v>13945.965222378882</v>
      </c>
      <c r="AL77" s="195">
        <f t="shared" si="49"/>
        <v>14007.707068149248</v>
      </c>
      <c r="AM77" s="195">
        <f t="shared" si="49"/>
        <v>14069.307381839979</v>
      </c>
      <c r="AN77" s="218"/>
    </row>
    <row r="78" spans="2:40" s="217" customFormat="1" ht="20.100000000000001" customHeight="1" x14ac:dyDescent="0.25">
      <c r="B78" s="323"/>
      <c r="C78" s="327"/>
      <c r="D78" s="223" t="s">
        <v>49</v>
      </c>
      <c r="E78" s="195">
        <f t="shared" ref="E78:AM78" si="50">E$18*E$11*$I36</f>
        <v>154.23750000000001</v>
      </c>
      <c r="F78" s="195">
        <f t="shared" si="50"/>
        <v>140.00665139318085</v>
      </c>
      <c r="G78" s="195">
        <f t="shared" si="50"/>
        <v>128.41146700318569</v>
      </c>
      <c r="H78" s="195">
        <f t="shared" si="50"/>
        <v>113.66698391766063</v>
      </c>
      <c r="I78" s="195">
        <f t="shared" si="50"/>
        <v>101.37626694415889</v>
      </c>
      <c r="J78" s="195">
        <f t="shared" si="50"/>
        <v>113.26479896616461</v>
      </c>
      <c r="K78" s="195">
        <f t="shared" si="50"/>
        <v>130.9802606420013</v>
      </c>
      <c r="L78" s="195">
        <f t="shared" si="50"/>
        <v>131.65553110665118</v>
      </c>
      <c r="M78" s="195">
        <f t="shared" si="50"/>
        <v>132.33043454430276</v>
      </c>
      <c r="N78" s="195">
        <f t="shared" si="50"/>
        <v>133.00495732663461</v>
      </c>
      <c r="O78" s="195">
        <f t="shared" si="50"/>
        <v>133.67908495695735</v>
      </c>
      <c r="P78" s="195">
        <f t="shared" si="50"/>
        <v>134.35280199420023</v>
      </c>
      <c r="Q78" s="195">
        <f t="shared" si="50"/>
        <v>135.02609196832168</v>
      </c>
      <c r="R78" s="195">
        <f t="shared" si="50"/>
        <v>135.69893728595616</v>
      </c>
      <c r="S78" s="195">
        <f t="shared" si="50"/>
        <v>136.37131912490369</v>
      </c>
      <c r="T78" s="195">
        <f t="shared" si="50"/>
        <v>137.04321731583994</v>
      </c>
      <c r="U78" s="195">
        <f t="shared" si="50"/>
        <v>137.71461020933444</v>
      </c>
      <c r="V78" s="195">
        <f t="shared" si="50"/>
        <v>138.38547452592326</v>
      </c>
      <c r="W78" s="195">
        <f t="shared" si="50"/>
        <v>139.05578518657228</v>
      </c>
      <c r="X78" s="195">
        <f t="shared" si="50"/>
        <v>139.72551512035645</v>
      </c>
      <c r="Y78" s="195">
        <f t="shared" si="50"/>
        <v>140.39463504557148</v>
      </c>
      <c r="Z78" s="195">
        <f t="shared" si="50"/>
        <v>141.06311321973232</v>
      </c>
      <c r="AA78" s="195">
        <f t="shared" si="50"/>
        <v>141.73091515298049</v>
      </c>
      <c r="AB78" s="195">
        <f t="shared" si="50"/>
        <v>142.39800327826131</v>
      </c>
      <c r="AC78" s="195">
        <f t="shared" si="50"/>
        <v>143.06433657017706</v>
      </c>
      <c r="AD78" s="195">
        <f t="shared" si="50"/>
        <v>143.72987010259922</v>
      </c>
      <c r="AE78" s="195">
        <f t="shared" si="50"/>
        <v>144.39455453280308</v>
      </c>
      <c r="AF78" s="195">
        <f t="shared" si="50"/>
        <v>145.0583354969375</v>
      </c>
      <c r="AG78" s="195">
        <f t="shared" si="50"/>
        <v>145.72115289783929</v>
      </c>
      <c r="AH78" s="195">
        <f t="shared" si="50"/>
        <v>146.38294006127708</v>
      </c>
      <c r="AI78" s="195">
        <f t="shared" si="50"/>
        <v>147.04362273025879</v>
      </c>
      <c r="AJ78" s="195">
        <f t="shared" si="50"/>
        <v>147.70311785852203</v>
      </c>
      <c r="AK78" s="195">
        <f t="shared" si="50"/>
        <v>148.36133215296684</v>
      </c>
      <c r="AL78" s="195">
        <f t="shared" si="50"/>
        <v>149.01816029946011</v>
      </c>
      <c r="AM78" s="195">
        <f t="shared" si="50"/>
        <v>149.67348278553169</v>
      </c>
      <c r="AN78" s="218"/>
    </row>
    <row r="79" spans="2:40" s="217" customFormat="1" ht="20.100000000000001" customHeight="1" x14ac:dyDescent="0.25">
      <c r="B79" s="323"/>
      <c r="C79" s="325" t="s">
        <v>50</v>
      </c>
      <c r="D79" s="223" t="s">
        <v>48</v>
      </c>
      <c r="E79" s="195">
        <f t="shared" ref="E79:AM79" si="51">E$18*E$11*$I37</f>
        <v>42158.25</v>
      </c>
      <c r="F79" s="195">
        <f t="shared" si="51"/>
        <v>38268.484714136095</v>
      </c>
      <c r="G79" s="195">
        <f t="shared" si="51"/>
        <v>35099.134314204093</v>
      </c>
      <c r="H79" s="195">
        <f t="shared" si="51"/>
        <v>31068.975604160572</v>
      </c>
      <c r="I79" s="195">
        <f t="shared" si="51"/>
        <v>27709.512964736761</v>
      </c>
      <c r="J79" s="195">
        <f t="shared" si="51"/>
        <v>30959.045050751658</v>
      </c>
      <c r="K79" s="195">
        <f t="shared" si="51"/>
        <v>35801.271242147021</v>
      </c>
      <c r="L79" s="195">
        <f t="shared" si="51"/>
        <v>35985.845169151326</v>
      </c>
      <c r="M79" s="195">
        <f t="shared" si="51"/>
        <v>36170.318775442756</v>
      </c>
      <c r="N79" s="195">
        <f t="shared" si="51"/>
        <v>36354.68833594679</v>
      </c>
      <c r="O79" s="195">
        <f t="shared" si="51"/>
        <v>36538.949888235009</v>
      </c>
      <c r="P79" s="195">
        <f t="shared" si="51"/>
        <v>36723.099211748064</v>
      </c>
      <c r="Q79" s="195">
        <f t="shared" si="51"/>
        <v>36907.131804674587</v>
      </c>
      <c r="R79" s="195">
        <f t="shared" si="51"/>
        <v>37091.042858161345</v>
      </c>
      <c r="S79" s="195">
        <f t="shared" si="51"/>
        <v>37274.827227473674</v>
      </c>
      <c r="T79" s="195">
        <f t="shared" si="51"/>
        <v>37458.479399662909</v>
      </c>
      <c r="U79" s="195">
        <f t="shared" si="51"/>
        <v>37641.993457218079</v>
      </c>
      <c r="V79" s="195">
        <f t="shared" si="51"/>
        <v>37825.363037085684</v>
      </c>
      <c r="W79" s="195">
        <f t="shared" si="51"/>
        <v>38008.581284329754</v>
      </c>
      <c r="X79" s="195">
        <f t="shared" si="51"/>
        <v>38191.640799564091</v>
      </c>
      <c r="Y79" s="195">
        <f t="shared" si="51"/>
        <v>38374.533579122872</v>
      </c>
      <c r="Z79" s="195">
        <f t="shared" si="51"/>
        <v>38557.250946726825</v>
      </c>
      <c r="AA79" s="195">
        <f t="shared" si="51"/>
        <v>38739.783475147997</v>
      </c>
      <c r="AB79" s="195">
        <f t="shared" si="51"/>
        <v>38922.120896058084</v>
      </c>
      <c r="AC79" s="195">
        <f t="shared" si="51"/>
        <v>39104.25199584839</v>
      </c>
      <c r="AD79" s="195">
        <f t="shared" si="51"/>
        <v>39286.164494710451</v>
      </c>
      <c r="AE79" s="195">
        <f t="shared" si="51"/>
        <v>39467.844905632839</v>
      </c>
      <c r="AF79" s="195">
        <f t="shared" si="51"/>
        <v>39649.278369162916</v>
      </c>
      <c r="AG79" s="195">
        <f t="shared" si="51"/>
        <v>39830.448458742736</v>
      </c>
      <c r="AH79" s="195">
        <f t="shared" si="51"/>
        <v>40011.336950082397</v>
      </c>
      <c r="AI79" s="195">
        <f t="shared" si="51"/>
        <v>40191.923546270729</v>
      </c>
      <c r="AJ79" s="195">
        <f t="shared" si="51"/>
        <v>40372.185547996021</v>
      </c>
      <c r="AK79" s="195">
        <f t="shared" si="51"/>
        <v>40552.09745514427</v>
      </c>
      <c r="AL79" s="195">
        <f t="shared" si="51"/>
        <v>40731.63048185243</v>
      </c>
      <c r="AM79" s="195">
        <f t="shared" si="51"/>
        <v>40910.751961378664</v>
      </c>
      <c r="AN79" s="218"/>
    </row>
    <row r="80" spans="2:40" s="217" customFormat="1" ht="20.100000000000001" customHeight="1" x14ac:dyDescent="0.25">
      <c r="B80" s="323"/>
      <c r="C80" s="326"/>
      <c r="D80" s="223" t="s">
        <v>47</v>
      </c>
      <c r="E80" s="195">
        <f t="shared" ref="E80:AM80" si="52">E$18*E$11*$I38</f>
        <v>33726.6</v>
      </c>
      <c r="F80" s="195">
        <f t="shared" si="52"/>
        <v>30614.787771308882</v>
      </c>
      <c r="G80" s="195">
        <f t="shared" si="52"/>
        <v>28079.307451363275</v>
      </c>
      <c r="H80" s="195">
        <f t="shared" si="52"/>
        <v>24855.180483328459</v>
      </c>
      <c r="I80" s="195">
        <f t="shared" si="52"/>
        <v>22167.610371789411</v>
      </c>
      <c r="J80" s="195">
        <f t="shared" si="52"/>
        <v>24767.236040601329</v>
      </c>
      <c r="K80" s="195">
        <f t="shared" si="52"/>
        <v>28641.016993717618</v>
      </c>
      <c r="L80" s="195">
        <f t="shared" si="52"/>
        <v>28788.67613532106</v>
      </c>
      <c r="M80" s="195">
        <f t="shared" si="52"/>
        <v>28936.255020354205</v>
      </c>
      <c r="N80" s="195">
        <f t="shared" si="52"/>
        <v>29083.750668757435</v>
      </c>
      <c r="O80" s="195">
        <f t="shared" si="52"/>
        <v>29231.159910588009</v>
      </c>
      <c r="P80" s="195">
        <f t="shared" si="52"/>
        <v>29378.479369398454</v>
      </c>
      <c r="Q80" s="195">
        <f t="shared" si="52"/>
        <v>29525.705443739676</v>
      </c>
      <c r="R80" s="195">
        <f t="shared" si="52"/>
        <v>29672.83428652908</v>
      </c>
      <c r="S80" s="195">
        <f t="shared" si="52"/>
        <v>29819.86178197894</v>
      </c>
      <c r="T80" s="195">
        <f t="shared" si="52"/>
        <v>29966.783519730332</v>
      </c>
      <c r="U80" s="195">
        <f t="shared" si="52"/>
        <v>30113.594765774465</v>
      </c>
      <c r="V80" s="195">
        <f t="shared" si="52"/>
        <v>30260.290429668552</v>
      </c>
      <c r="W80" s="195">
        <f t="shared" si="52"/>
        <v>30406.865027463806</v>
      </c>
      <c r="X80" s="195">
        <f t="shared" si="52"/>
        <v>30553.312639651274</v>
      </c>
      <c r="Y80" s="195">
        <f t="shared" si="52"/>
        <v>30699.626863298297</v>
      </c>
      <c r="Z80" s="195">
        <f t="shared" si="52"/>
        <v>30845.800757381465</v>
      </c>
      <c r="AA80" s="195">
        <f t="shared" si="52"/>
        <v>30991.826780118401</v>
      </c>
      <c r="AB80" s="195">
        <f t="shared" si="52"/>
        <v>31137.696716846473</v>
      </c>
      <c r="AC80" s="195">
        <f t="shared" si="52"/>
        <v>31283.401596678716</v>
      </c>
      <c r="AD80" s="195">
        <f t="shared" si="52"/>
        <v>31428.931595768365</v>
      </c>
      <c r="AE80" s="195">
        <f t="shared" si="52"/>
        <v>31574.275924506277</v>
      </c>
      <c r="AF80" s="195">
        <f t="shared" si="52"/>
        <v>31719.422695330337</v>
      </c>
      <c r="AG80" s="195">
        <f t="shared" si="52"/>
        <v>31864.358766994192</v>
      </c>
      <c r="AH80" s="195">
        <f t="shared" si="52"/>
        <v>32009.069560065924</v>
      </c>
      <c r="AI80" s="195">
        <f t="shared" si="52"/>
        <v>32153.538837016589</v>
      </c>
      <c r="AJ80" s="195">
        <f t="shared" si="52"/>
        <v>32297.748438396822</v>
      </c>
      <c r="AK80" s="195">
        <f t="shared" si="52"/>
        <v>32441.677964115417</v>
      </c>
      <c r="AL80" s="195">
        <f t="shared" si="52"/>
        <v>32585.304385481944</v>
      </c>
      <c r="AM80" s="195">
        <f t="shared" si="52"/>
        <v>32728.601569102932</v>
      </c>
      <c r="AN80" s="218"/>
    </row>
    <row r="81" spans="1:40" s="217" customFormat="1" ht="20.100000000000001" customHeight="1" x14ac:dyDescent="0.25">
      <c r="B81" s="324"/>
      <c r="C81" s="327"/>
      <c r="D81" s="223" t="s">
        <v>49</v>
      </c>
      <c r="E81" s="195">
        <f t="shared" ref="E81:AM81" si="53">E$18*E$11*$I39</f>
        <v>8431.65</v>
      </c>
      <c r="F81" s="195">
        <f t="shared" si="53"/>
        <v>7653.6969428272205</v>
      </c>
      <c r="G81" s="195">
        <f t="shared" si="53"/>
        <v>7019.8268628408186</v>
      </c>
      <c r="H81" s="195">
        <f t="shared" si="53"/>
        <v>6213.7951208321147</v>
      </c>
      <c r="I81" s="195">
        <f t="shared" si="53"/>
        <v>5541.9025929473528</v>
      </c>
      <c r="J81" s="195">
        <f t="shared" si="53"/>
        <v>6191.8090101503321</v>
      </c>
      <c r="K81" s="195">
        <f t="shared" si="53"/>
        <v>7160.2542484294045</v>
      </c>
      <c r="L81" s="195">
        <f t="shared" si="53"/>
        <v>7197.1690338302651</v>
      </c>
      <c r="M81" s="195">
        <f t="shared" si="53"/>
        <v>7234.0637550885513</v>
      </c>
      <c r="N81" s="195">
        <f t="shared" si="53"/>
        <v>7270.9376671893588</v>
      </c>
      <c r="O81" s="195">
        <f t="shared" si="53"/>
        <v>7307.7899776470022</v>
      </c>
      <c r="P81" s="195">
        <f t="shared" si="53"/>
        <v>7344.6198423496135</v>
      </c>
      <c r="Q81" s="195">
        <f t="shared" si="53"/>
        <v>7381.4263609349191</v>
      </c>
      <c r="R81" s="195">
        <f t="shared" si="53"/>
        <v>7418.2085716322699</v>
      </c>
      <c r="S81" s="195">
        <f t="shared" si="53"/>
        <v>7454.9654454947349</v>
      </c>
      <c r="T81" s="195">
        <f t="shared" si="53"/>
        <v>7491.695879932583</v>
      </c>
      <c r="U81" s="195">
        <f t="shared" si="53"/>
        <v>7528.3986914436164</v>
      </c>
      <c r="V81" s="195">
        <f t="shared" si="53"/>
        <v>7565.072607417138</v>
      </c>
      <c r="W81" s="195">
        <f t="shared" si="53"/>
        <v>7601.7162568659514</v>
      </c>
      <c r="X81" s="195">
        <f t="shared" si="53"/>
        <v>7638.3281599128186</v>
      </c>
      <c r="Y81" s="195">
        <f t="shared" si="53"/>
        <v>7674.9067158245743</v>
      </c>
      <c r="Z81" s="195">
        <f t="shared" si="53"/>
        <v>7711.4501893453662</v>
      </c>
      <c r="AA81" s="195">
        <f t="shared" si="53"/>
        <v>7747.9566950296003</v>
      </c>
      <c r="AB81" s="195">
        <f t="shared" si="53"/>
        <v>7784.4241792116181</v>
      </c>
      <c r="AC81" s="195">
        <f t="shared" si="53"/>
        <v>7820.8503991696789</v>
      </c>
      <c r="AD81" s="195">
        <f t="shared" si="53"/>
        <v>7857.2328989420912</v>
      </c>
      <c r="AE81" s="195">
        <f t="shared" si="53"/>
        <v>7893.5689811265693</v>
      </c>
      <c r="AF81" s="195">
        <f t="shared" si="53"/>
        <v>7929.8556738325842</v>
      </c>
      <c r="AG81" s="195">
        <f t="shared" si="53"/>
        <v>7966.0896917485479</v>
      </c>
      <c r="AH81" s="195">
        <f t="shared" si="53"/>
        <v>8002.2673900164809</v>
      </c>
      <c r="AI81" s="195">
        <f t="shared" si="53"/>
        <v>8038.3847092541473</v>
      </c>
      <c r="AJ81" s="195">
        <f t="shared" si="53"/>
        <v>8074.4371095992055</v>
      </c>
      <c r="AK81" s="195">
        <f t="shared" si="53"/>
        <v>8110.4194910288543</v>
      </c>
      <c r="AL81" s="195">
        <f t="shared" si="53"/>
        <v>8146.3260963704861</v>
      </c>
      <c r="AM81" s="195">
        <f t="shared" si="53"/>
        <v>8182.1503922757329</v>
      </c>
      <c r="AN81" s="218"/>
    </row>
    <row r="82" spans="1:40" s="217" customFormat="1" ht="20.100000000000001" customHeight="1" x14ac:dyDescent="0.25">
      <c r="B82" s="220"/>
      <c r="C82" s="219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22"/>
      <c r="Z82" s="222"/>
      <c r="AA82" s="222"/>
      <c r="AB82" s="222"/>
      <c r="AC82" s="222"/>
      <c r="AD82" s="222"/>
      <c r="AE82" s="222"/>
      <c r="AF82" s="222"/>
      <c r="AG82" s="222"/>
      <c r="AH82" s="222"/>
      <c r="AI82" s="222"/>
      <c r="AJ82" s="222"/>
      <c r="AK82" s="222"/>
      <c r="AL82" s="222"/>
      <c r="AM82" s="222"/>
      <c r="AN82" s="218"/>
    </row>
    <row r="83" spans="1:40" s="217" customFormat="1" ht="20.100000000000001" customHeight="1" x14ac:dyDescent="0.25">
      <c r="B83" s="322" t="s">
        <v>53</v>
      </c>
      <c r="C83" s="325" t="s">
        <v>52</v>
      </c>
      <c r="D83" s="223" t="s">
        <v>48</v>
      </c>
      <c r="E83" s="195">
        <f t="shared" ref="E83:AM83" si="54">E$19*E$11*$I31</f>
        <v>33.418124999999975</v>
      </c>
      <c r="F83" s="195">
        <f t="shared" si="54"/>
        <v>33.291518806542058</v>
      </c>
      <c r="G83" s="195">
        <f t="shared" si="54"/>
        <v>34.193769551046195</v>
      </c>
      <c r="H83" s="195">
        <f t="shared" si="54"/>
        <v>34.878194869000936</v>
      </c>
      <c r="I83" s="195">
        <f t="shared" si="54"/>
        <v>37.427355190943608</v>
      </c>
      <c r="J83" s="195">
        <f t="shared" si="54"/>
        <v>41.816511786457333</v>
      </c>
      <c r="K83" s="195">
        <f t="shared" si="54"/>
        <v>48.356926979278676</v>
      </c>
      <c r="L83" s="195">
        <f t="shared" si="54"/>
        <v>48.606231755359318</v>
      </c>
      <c r="M83" s="195">
        <f t="shared" si="54"/>
        <v>48.855401027833011</v>
      </c>
      <c r="N83" s="195">
        <f t="shared" si="54"/>
        <v>49.104429765225987</v>
      </c>
      <c r="O83" s="195">
        <f t="shared" si="54"/>
        <v>49.353312615469584</v>
      </c>
      <c r="P83" s="195">
        <f t="shared" si="54"/>
        <v>49.602043877836628</v>
      </c>
      <c r="Q83" s="195">
        <f t="shared" si="54"/>
        <v>49.850617471711672</v>
      </c>
      <c r="R83" s="195">
        <f t="shared" si="54"/>
        <v>50.099026901756474</v>
      </c>
      <c r="S83" s="195">
        <f t="shared" si="54"/>
        <v>50.347265218956402</v>
      </c>
      <c r="T83" s="195">
        <f t="shared" si="54"/>
        <v>50.595324976948632</v>
      </c>
      <c r="U83" s="195">
        <f t="shared" si="54"/>
        <v>50.843198182926287</v>
      </c>
      <c r="V83" s="195">
        <f t="shared" si="54"/>
        <v>51.090876242286356</v>
      </c>
      <c r="W83" s="195">
        <f t="shared" si="54"/>
        <v>51.338349896038139</v>
      </c>
      <c r="X83" s="195">
        <f t="shared" si="54"/>
        <v>51.585609149799723</v>
      </c>
      <c r="Y83" s="195">
        <f t="shared" si="54"/>
        <v>51.83264319298614</v>
      </c>
      <c r="Z83" s="195">
        <f t="shared" si="54"/>
        <v>52.079440306510662</v>
      </c>
      <c r="AA83" s="195">
        <f t="shared" si="54"/>
        <v>52.325987756977021</v>
      </c>
      <c r="AB83" s="195">
        <f t="shared" si="54"/>
        <v>52.572271674911164</v>
      </c>
      <c r="AC83" s="195">
        <f t="shared" si="54"/>
        <v>52.818276914044887</v>
      </c>
      <c r="AD83" s="195">
        <f t="shared" si="54"/>
        <v>53.063986887989458</v>
      </c>
      <c r="AE83" s="195">
        <f t="shared" si="54"/>
        <v>53.309383379782098</v>
      </c>
      <c r="AF83" s="195">
        <f t="shared" si="54"/>
        <v>53.554446318697877</v>
      </c>
      <c r="AG83" s="195">
        <f t="shared" si="54"/>
        <v>53.799153517316206</v>
      </c>
      <c r="AH83" s="195">
        <f t="shared" si="54"/>
        <v>54.04348036001241</v>
      </c>
      <c r="AI83" s="195">
        <f t="shared" si="54"/>
        <v>54.287399431663559</v>
      </c>
      <c r="AJ83" s="195">
        <f t="shared" si="54"/>
        <v>54.530880072214295</v>
      </c>
      <c r="AK83" s="195">
        <f t="shared" si="54"/>
        <v>54.77388783855384</v>
      </c>
      <c r="AL83" s="195">
        <f t="shared" si="54"/>
        <v>55.016383849496449</v>
      </c>
      <c r="AM83" s="195">
        <f t="shared" si="54"/>
        <v>55.25832398193716</v>
      </c>
      <c r="AN83" s="218"/>
    </row>
    <row r="84" spans="1:40" s="217" customFormat="1" ht="20.100000000000001" customHeight="1" x14ac:dyDescent="0.25">
      <c r="B84" s="323"/>
      <c r="C84" s="326"/>
      <c r="D84" s="223" t="s">
        <v>47</v>
      </c>
      <c r="E84" s="195">
        <f t="shared" ref="E84:AM84" si="55">E$19*E$11*$I32</f>
        <v>628.26074999999935</v>
      </c>
      <c r="F84" s="195">
        <f t="shared" si="55"/>
        <v>625.8805535629906</v>
      </c>
      <c r="G84" s="195">
        <f t="shared" si="55"/>
        <v>642.84286755966832</v>
      </c>
      <c r="H84" s="195">
        <f t="shared" si="55"/>
        <v>655.71006353721748</v>
      </c>
      <c r="I84" s="195">
        <f t="shared" si="55"/>
        <v>703.63427758973967</v>
      </c>
      <c r="J84" s="195">
        <f t="shared" si="55"/>
        <v>786.15042158539779</v>
      </c>
      <c r="K84" s="195">
        <f t="shared" si="55"/>
        <v>909.11022721043901</v>
      </c>
      <c r="L84" s="195">
        <f t="shared" si="55"/>
        <v>913.79715700075496</v>
      </c>
      <c r="M84" s="195">
        <f t="shared" si="55"/>
        <v>918.48153932326045</v>
      </c>
      <c r="N84" s="195">
        <f t="shared" si="55"/>
        <v>923.16327958624845</v>
      </c>
      <c r="O84" s="195">
        <f t="shared" si="55"/>
        <v>927.84227717082797</v>
      </c>
      <c r="P84" s="195">
        <f t="shared" si="55"/>
        <v>932.51842490332854</v>
      </c>
      <c r="Q84" s="195">
        <f t="shared" si="55"/>
        <v>937.19160846817931</v>
      </c>
      <c r="R84" s="195">
        <f t="shared" si="55"/>
        <v>941.86170575302162</v>
      </c>
      <c r="S84" s="195">
        <f t="shared" si="55"/>
        <v>946.52858611638021</v>
      </c>
      <c r="T84" s="195">
        <f t="shared" si="55"/>
        <v>951.19210956663414</v>
      </c>
      <c r="U84" s="195">
        <f t="shared" si="55"/>
        <v>955.85212583901398</v>
      </c>
      <c r="V84" s="195">
        <f t="shared" si="55"/>
        <v>960.50847335498338</v>
      </c>
      <c r="W84" s="195">
        <f t="shared" si="55"/>
        <v>965.16097804551691</v>
      </c>
      <c r="X84" s="195">
        <f t="shared" si="55"/>
        <v>969.80945201623456</v>
      </c>
      <c r="Y84" s="195">
        <f t="shared" si="55"/>
        <v>974.45369202813924</v>
      </c>
      <c r="Z84" s="195">
        <f t="shared" si="55"/>
        <v>979.09347776240031</v>
      </c>
      <c r="AA84" s="195">
        <f t="shared" si="55"/>
        <v>983.72856983116776</v>
      </c>
      <c r="AB84" s="195">
        <f t="shared" si="55"/>
        <v>988.35870748832963</v>
      </c>
      <c r="AC84" s="195">
        <f t="shared" si="55"/>
        <v>992.98360598404372</v>
      </c>
      <c r="AD84" s="195">
        <f t="shared" si="55"/>
        <v>997.60295349420176</v>
      </c>
      <c r="AE84" s="195">
        <f t="shared" si="55"/>
        <v>1002.2164075399032</v>
      </c>
      <c r="AF84" s="195">
        <f t="shared" si="55"/>
        <v>1006.82359079152</v>
      </c>
      <c r="AG84" s="195">
        <f t="shared" si="55"/>
        <v>1011.4240861255446</v>
      </c>
      <c r="AH84" s="195">
        <f t="shared" si="55"/>
        <v>1016.0174307682331</v>
      </c>
      <c r="AI84" s="195">
        <f t="shared" si="55"/>
        <v>1020.6031093152748</v>
      </c>
      <c r="AJ84" s="195">
        <f t="shared" si="55"/>
        <v>1025.1805453576285</v>
      </c>
      <c r="AK84" s="195">
        <f t="shared" si="55"/>
        <v>1029.7490913648121</v>
      </c>
      <c r="AL84" s="195">
        <f t="shared" si="55"/>
        <v>1034.3080163705331</v>
      </c>
      <c r="AM84" s="195">
        <f t="shared" si="55"/>
        <v>1038.8564908604185</v>
      </c>
      <c r="AN84" s="218"/>
    </row>
    <row r="85" spans="1:40" s="217" customFormat="1" ht="20.100000000000001" customHeight="1" x14ac:dyDescent="0.25">
      <c r="B85" s="323"/>
      <c r="C85" s="327"/>
      <c r="D85" s="223" t="s">
        <v>49</v>
      </c>
      <c r="E85" s="195">
        <f t="shared" ref="E85:AM85" si="56">E$19*E$11*$I33</f>
        <v>6.6836249999999939</v>
      </c>
      <c r="F85" s="195">
        <f t="shared" si="56"/>
        <v>6.6583037613084111</v>
      </c>
      <c r="G85" s="195">
        <f t="shared" si="56"/>
        <v>6.8387539102092374</v>
      </c>
      <c r="H85" s="195">
        <f t="shared" si="56"/>
        <v>6.9756389738001863</v>
      </c>
      <c r="I85" s="195">
        <f t="shared" si="56"/>
        <v>7.4854710381887211</v>
      </c>
      <c r="J85" s="195">
        <f t="shared" si="56"/>
        <v>8.3633023572914666</v>
      </c>
      <c r="K85" s="195">
        <f t="shared" si="56"/>
        <v>9.6713853958557348</v>
      </c>
      <c r="L85" s="195">
        <f t="shared" si="56"/>
        <v>9.7212463510718621</v>
      </c>
      <c r="M85" s="195">
        <f t="shared" si="56"/>
        <v>9.7710802055666015</v>
      </c>
      <c r="N85" s="195">
        <f t="shared" si="56"/>
        <v>9.8208859530451971</v>
      </c>
      <c r="O85" s="195">
        <f t="shared" si="56"/>
        <v>9.870662523093916</v>
      </c>
      <c r="P85" s="195">
        <f t="shared" si="56"/>
        <v>9.9204087755673243</v>
      </c>
      <c r="Q85" s="195">
        <f t="shared" si="56"/>
        <v>9.9701234943423334</v>
      </c>
      <c r="R85" s="195">
        <f t="shared" si="56"/>
        <v>10.019805380351293</v>
      </c>
      <c r="S85" s="195">
        <f t="shared" si="56"/>
        <v>10.069453043791279</v>
      </c>
      <c r="T85" s="195">
        <f t="shared" si="56"/>
        <v>10.119064995389726</v>
      </c>
      <c r="U85" s="195">
        <f t="shared" si="56"/>
        <v>10.168639636585256</v>
      </c>
      <c r="V85" s="195">
        <f t="shared" si="56"/>
        <v>10.218175248457271</v>
      </c>
      <c r="W85" s="195">
        <f t="shared" si="56"/>
        <v>10.267669979207627</v>
      </c>
      <c r="X85" s="195">
        <f t="shared" si="56"/>
        <v>10.317121829959943</v>
      </c>
      <c r="Y85" s="195">
        <f t="shared" si="56"/>
        <v>10.366528638597226</v>
      </c>
      <c r="Z85" s="195">
        <f t="shared" si="56"/>
        <v>10.415888061302132</v>
      </c>
      <c r="AA85" s="195">
        <f t="shared" si="56"/>
        <v>10.465197551395402</v>
      </c>
      <c r="AB85" s="195">
        <f t="shared" si="56"/>
        <v>10.514454334982231</v>
      </c>
      <c r="AC85" s="195">
        <f t="shared" si="56"/>
        <v>10.563655382808976</v>
      </c>
      <c r="AD85" s="195">
        <f t="shared" si="56"/>
        <v>10.612797377597891</v>
      </c>
      <c r="AE85" s="195">
        <f t="shared" si="56"/>
        <v>10.661876675956417</v>
      </c>
      <c r="AF85" s="195">
        <f t="shared" si="56"/>
        <v>10.710889263739574</v>
      </c>
      <c r="AG85" s="195">
        <f t="shared" si="56"/>
        <v>10.759830703463241</v>
      </c>
      <c r="AH85" s="195">
        <f t="shared" si="56"/>
        <v>10.80869607200248</v>
      </c>
      <c r="AI85" s="195">
        <f t="shared" si="56"/>
        <v>10.85747988633271</v>
      </c>
      <c r="AJ85" s="195">
        <f t="shared" si="56"/>
        <v>10.906176014442858</v>
      </c>
      <c r="AK85" s="195">
        <f t="shared" si="56"/>
        <v>10.954777567710767</v>
      </c>
      <c r="AL85" s="195">
        <f t="shared" si="56"/>
        <v>11.003276769899289</v>
      </c>
      <c r="AM85" s="195">
        <f t="shared" si="56"/>
        <v>11.051664796387431</v>
      </c>
      <c r="AN85" s="218"/>
    </row>
    <row r="86" spans="1:40" s="217" customFormat="1" ht="20.100000000000001" customHeight="1" x14ac:dyDescent="0.25">
      <c r="B86" s="323"/>
      <c r="C86" s="325" t="s">
        <v>51</v>
      </c>
      <c r="D86" s="223" t="s">
        <v>48</v>
      </c>
      <c r="E86" s="195">
        <f t="shared" ref="E86:AM86" si="57">E$19*E$11*$I34</f>
        <v>167.09062499999985</v>
      </c>
      <c r="F86" s="195">
        <f t="shared" si="57"/>
        <v>166.45759403271029</v>
      </c>
      <c r="G86" s="195">
        <f t="shared" si="57"/>
        <v>170.96884775523094</v>
      </c>
      <c r="H86" s="195">
        <f t="shared" si="57"/>
        <v>174.39097434500465</v>
      </c>
      <c r="I86" s="195">
        <f t="shared" si="57"/>
        <v>187.13677595471802</v>
      </c>
      <c r="J86" s="195">
        <f t="shared" si="57"/>
        <v>209.08255893228667</v>
      </c>
      <c r="K86" s="195">
        <f t="shared" si="57"/>
        <v>241.78463489639338</v>
      </c>
      <c r="L86" s="195">
        <f t="shared" si="57"/>
        <v>243.03115877679659</v>
      </c>
      <c r="M86" s="195">
        <f t="shared" si="57"/>
        <v>244.27700513916503</v>
      </c>
      <c r="N86" s="195">
        <f t="shared" si="57"/>
        <v>245.52214882612992</v>
      </c>
      <c r="O86" s="195">
        <f t="shared" si="57"/>
        <v>246.76656307734791</v>
      </c>
      <c r="P86" s="195">
        <f t="shared" si="57"/>
        <v>248.01021938918313</v>
      </c>
      <c r="Q86" s="195">
        <f t="shared" si="57"/>
        <v>249.25308735855833</v>
      </c>
      <c r="R86" s="195">
        <f t="shared" si="57"/>
        <v>250.49513450878237</v>
      </c>
      <c r="S86" s="195">
        <f t="shared" si="57"/>
        <v>251.73632609478202</v>
      </c>
      <c r="T86" s="195">
        <f t="shared" si="57"/>
        <v>252.97662488474316</v>
      </c>
      <c r="U86" s="195">
        <f t="shared" si="57"/>
        <v>254.21599091463142</v>
      </c>
      <c r="V86" s="195">
        <f t="shared" si="57"/>
        <v>255.45438121143178</v>
      </c>
      <c r="W86" s="195">
        <f t="shared" si="57"/>
        <v>256.69174948019071</v>
      </c>
      <c r="X86" s="195">
        <f t="shared" si="57"/>
        <v>257.92804574899856</v>
      </c>
      <c r="Y86" s="195">
        <f t="shared" si="57"/>
        <v>259.16321596493066</v>
      </c>
      <c r="Z86" s="195">
        <f t="shared" si="57"/>
        <v>260.39720153255331</v>
      </c>
      <c r="AA86" s="195">
        <f t="shared" si="57"/>
        <v>261.6299387848851</v>
      </c>
      <c r="AB86" s="195">
        <f t="shared" si="57"/>
        <v>262.86135837455578</v>
      </c>
      <c r="AC86" s="195">
        <f t="shared" si="57"/>
        <v>264.09138457022442</v>
      </c>
      <c r="AD86" s="195">
        <f t="shared" si="57"/>
        <v>265.3199344399473</v>
      </c>
      <c r="AE86" s="195">
        <f t="shared" si="57"/>
        <v>266.54691689891047</v>
      </c>
      <c r="AF86" s="195">
        <f t="shared" si="57"/>
        <v>267.77223159348938</v>
      </c>
      <c r="AG86" s="195">
        <f t="shared" si="57"/>
        <v>268.99576758658105</v>
      </c>
      <c r="AH86" s="195">
        <f t="shared" si="57"/>
        <v>270.21740180006202</v>
      </c>
      <c r="AI86" s="195">
        <f t="shared" si="57"/>
        <v>271.43699715831781</v>
      </c>
      <c r="AJ86" s="195">
        <f t="shared" si="57"/>
        <v>272.65440036107145</v>
      </c>
      <c r="AK86" s="195">
        <f t="shared" si="57"/>
        <v>273.86943919276916</v>
      </c>
      <c r="AL86" s="195">
        <f t="shared" si="57"/>
        <v>275.08191924748223</v>
      </c>
      <c r="AM86" s="195">
        <f t="shared" si="57"/>
        <v>276.29161990968578</v>
      </c>
      <c r="AN86" s="218"/>
    </row>
    <row r="87" spans="1:40" s="217" customFormat="1" ht="20.100000000000001" customHeight="1" x14ac:dyDescent="0.25">
      <c r="B87" s="323"/>
      <c r="C87" s="326"/>
      <c r="D87" s="223" t="s">
        <v>47</v>
      </c>
      <c r="E87" s="195">
        <f t="shared" ref="E87:AM87" si="58">E$19*E$11*$I35</f>
        <v>3141.3037499999973</v>
      </c>
      <c r="F87" s="195">
        <f t="shared" si="58"/>
        <v>3129.4027678149532</v>
      </c>
      <c r="G87" s="195">
        <f t="shared" si="58"/>
        <v>3214.2143377983416</v>
      </c>
      <c r="H87" s="195">
        <f t="shared" si="58"/>
        <v>3278.5503176860875</v>
      </c>
      <c r="I87" s="195">
        <f t="shared" si="58"/>
        <v>3518.1713879486988</v>
      </c>
      <c r="J87" s="195">
        <f t="shared" si="58"/>
        <v>3930.7521079269891</v>
      </c>
      <c r="K87" s="195">
        <f t="shared" si="58"/>
        <v>4545.551136052195</v>
      </c>
      <c r="L87" s="195">
        <f t="shared" si="58"/>
        <v>4568.9857850037752</v>
      </c>
      <c r="M87" s="195">
        <f t="shared" si="58"/>
        <v>4592.407696616302</v>
      </c>
      <c r="N87" s="195">
        <f t="shared" si="58"/>
        <v>4615.8163979312421</v>
      </c>
      <c r="O87" s="195">
        <f t="shared" si="58"/>
        <v>4639.2113858541406</v>
      </c>
      <c r="P87" s="195">
        <f t="shared" si="58"/>
        <v>4662.5921245166428</v>
      </c>
      <c r="Q87" s="195">
        <f t="shared" si="58"/>
        <v>4685.9580423408961</v>
      </c>
      <c r="R87" s="195">
        <f t="shared" si="58"/>
        <v>4709.3085287651083</v>
      </c>
      <c r="S87" s="195">
        <f t="shared" si="58"/>
        <v>4732.6429305819011</v>
      </c>
      <c r="T87" s="195">
        <f t="shared" si="58"/>
        <v>4755.9605478331705</v>
      </c>
      <c r="U87" s="195">
        <f t="shared" si="58"/>
        <v>4779.2606291950706</v>
      </c>
      <c r="V87" s="195">
        <f t="shared" si="58"/>
        <v>4802.5423667749174</v>
      </c>
      <c r="W87" s="195">
        <f t="shared" si="58"/>
        <v>4825.804890227585</v>
      </c>
      <c r="X87" s="195">
        <f t="shared" si="58"/>
        <v>4849.0472600811727</v>
      </c>
      <c r="Y87" s="195">
        <f t="shared" si="58"/>
        <v>4872.2684601406963</v>
      </c>
      <c r="Z87" s="195">
        <f t="shared" si="58"/>
        <v>4895.4673888120014</v>
      </c>
      <c r="AA87" s="195">
        <f t="shared" si="58"/>
        <v>4918.642849155839</v>
      </c>
      <c r="AB87" s="195">
        <f t="shared" si="58"/>
        <v>4941.7935374416484</v>
      </c>
      <c r="AC87" s="195">
        <f t="shared" si="58"/>
        <v>4964.9180299202189</v>
      </c>
      <c r="AD87" s="195">
        <f t="shared" si="58"/>
        <v>4988.0147674710088</v>
      </c>
      <c r="AE87" s="195">
        <f t="shared" si="58"/>
        <v>5011.0820376995161</v>
      </c>
      <c r="AF87" s="195">
        <f t="shared" si="58"/>
        <v>5034.1179539576005</v>
      </c>
      <c r="AG87" s="195">
        <f t="shared" si="58"/>
        <v>5057.1204306277232</v>
      </c>
      <c r="AH87" s="195">
        <f t="shared" si="58"/>
        <v>5080.0871538411657</v>
      </c>
      <c r="AI87" s="195">
        <f t="shared" si="58"/>
        <v>5103.0155465763737</v>
      </c>
      <c r="AJ87" s="195">
        <f t="shared" si="58"/>
        <v>5125.9027267881429</v>
      </c>
      <c r="AK87" s="195">
        <f t="shared" si="58"/>
        <v>5148.7454568240601</v>
      </c>
      <c r="AL87" s="195">
        <f t="shared" si="58"/>
        <v>5171.5400818526659</v>
      </c>
      <c r="AM87" s="195">
        <f t="shared" si="58"/>
        <v>5194.2824543020924</v>
      </c>
      <c r="AN87" s="218"/>
    </row>
    <row r="88" spans="1:40" s="217" customFormat="1" ht="20.100000000000001" customHeight="1" x14ac:dyDescent="0.25">
      <c r="B88" s="323"/>
      <c r="C88" s="327"/>
      <c r="D88" s="223" t="s">
        <v>49</v>
      </c>
      <c r="E88" s="195">
        <f t="shared" ref="E88:AM88" si="59">E$19*E$11*$I36</f>
        <v>33.418124999999975</v>
      </c>
      <c r="F88" s="195">
        <f t="shared" si="59"/>
        <v>33.291518806542058</v>
      </c>
      <c r="G88" s="195">
        <f t="shared" si="59"/>
        <v>34.193769551046195</v>
      </c>
      <c r="H88" s="195">
        <f t="shared" si="59"/>
        <v>34.878194869000936</v>
      </c>
      <c r="I88" s="195">
        <f t="shared" si="59"/>
        <v>37.427355190943608</v>
      </c>
      <c r="J88" s="195">
        <f t="shared" si="59"/>
        <v>41.816511786457333</v>
      </c>
      <c r="K88" s="195">
        <f t="shared" si="59"/>
        <v>48.356926979278676</v>
      </c>
      <c r="L88" s="195">
        <f t="shared" si="59"/>
        <v>48.606231755359318</v>
      </c>
      <c r="M88" s="195">
        <f t="shared" si="59"/>
        <v>48.855401027833011</v>
      </c>
      <c r="N88" s="195">
        <f t="shared" si="59"/>
        <v>49.104429765225987</v>
      </c>
      <c r="O88" s="195">
        <f t="shared" si="59"/>
        <v>49.353312615469584</v>
      </c>
      <c r="P88" s="195">
        <f t="shared" si="59"/>
        <v>49.602043877836628</v>
      </c>
      <c r="Q88" s="195">
        <f t="shared" si="59"/>
        <v>49.850617471711672</v>
      </c>
      <c r="R88" s="195">
        <f t="shared" si="59"/>
        <v>50.099026901756474</v>
      </c>
      <c r="S88" s="195">
        <f t="shared" si="59"/>
        <v>50.347265218956402</v>
      </c>
      <c r="T88" s="195">
        <f t="shared" si="59"/>
        <v>50.595324976948632</v>
      </c>
      <c r="U88" s="195">
        <f t="shared" si="59"/>
        <v>50.843198182926287</v>
      </c>
      <c r="V88" s="195">
        <f t="shared" si="59"/>
        <v>51.090876242286356</v>
      </c>
      <c r="W88" s="195">
        <f t="shared" si="59"/>
        <v>51.338349896038139</v>
      </c>
      <c r="X88" s="195">
        <f t="shared" si="59"/>
        <v>51.585609149799723</v>
      </c>
      <c r="Y88" s="195">
        <f t="shared" si="59"/>
        <v>51.83264319298614</v>
      </c>
      <c r="Z88" s="195">
        <f t="shared" si="59"/>
        <v>52.079440306510662</v>
      </c>
      <c r="AA88" s="195">
        <f t="shared" si="59"/>
        <v>52.325987756977021</v>
      </c>
      <c r="AB88" s="195">
        <f t="shared" si="59"/>
        <v>52.572271674911164</v>
      </c>
      <c r="AC88" s="195">
        <f t="shared" si="59"/>
        <v>52.818276914044887</v>
      </c>
      <c r="AD88" s="195">
        <f t="shared" si="59"/>
        <v>53.063986887989458</v>
      </c>
      <c r="AE88" s="195">
        <f t="shared" si="59"/>
        <v>53.309383379782098</v>
      </c>
      <c r="AF88" s="195">
        <f t="shared" si="59"/>
        <v>53.554446318697877</v>
      </c>
      <c r="AG88" s="195">
        <f t="shared" si="59"/>
        <v>53.799153517316206</v>
      </c>
      <c r="AH88" s="195">
        <f t="shared" si="59"/>
        <v>54.04348036001241</v>
      </c>
      <c r="AI88" s="195">
        <f t="shared" si="59"/>
        <v>54.287399431663559</v>
      </c>
      <c r="AJ88" s="195">
        <f t="shared" si="59"/>
        <v>54.530880072214295</v>
      </c>
      <c r="AK88" s="195">
        <f t="shared" si="59"/>
        <v>54.77388783855384</v>
      </c>
      <c r="AL88" s="195">
        <f t="shared" si="59"/>
        <v>55.016383849496449</v>
      </c>
      <c r="AM88" s="195">
        <f t="shared" si="59"/>
        <v>55.25832398193716</v>
      </c>
      <c r="AN88" s="218"/>
    </row>
    <row r="89" spans="1:40" s="217" customFormat="1" ht="20.100000000000001" customHeight="1" x14ac:dyDescent="0.25">
      <c r="B89" s="323"/>
      <c r="C89" s="325" t="s">
        <v>50</v>
      </c>
      <c r="D89" s="223" t="s">
        <v>48</v>
      </c>
      <c r="E89" s="195">
        <f t="shared" ref="E89:AM89" si="60">E$19*E$11*$I37</f>
        <v>9134.2874999999913</v>
      </c>
      <c r="F89" s="195">
        <f t="shared" si="60"/>
        <v>9099.6818071214948</v>
      </c>
      <c r="G89" s="195">
        <f t="shared" si="60"/>
        <v>9346.2970106192915</v>
      </c>
      <c r="H89" s="195">
        <f t="shared" si="60"/>
        <v>9533.3732641935876</v>
      </c>
      <c r="I89" s="195">
        <f t="shared" si="60"/>
        <v>10230.143752191252</v>
      </c>
      <c r="J89" s="195">
        <f t="shared" si="60"/>
        <v>11429.846554965005</v>
      </c>
      <c r="K89" s="195">
        <f t="shared" si="60"/>
        <v>13217.560041002838</v>
      </c>
      <c r="L89" s="195">
        <f t="shared" si="60"/>
        <v>13285.703346464879</v>
      </c>
      <c r="M89" s="195">
        <f t="shared" si="60"/>
        <v>13353.809614274354</v>
      </c>
      <c r="N89" s="195">
        <f t="shared" si="60"/>
        <v>13421.877469161769</v>
      </c>
      <c r="O89" s="195">
        <f t="shared" si="60"/>
        <v>13489.905448228352</v>
      </c>
      <c r="P89" s="195">
        <f t="shared" si="60"/>
        <v>13557.891993275345</v>
      </c>
      <c r="Q89" s="195">
        <f t="shared" si="60"/>
        <v>13625.835442267855</v>
      </c>
      <c r="R89" s="195">
        <f t="shared" si="60"/>
        <v>13693.734019813435</v>
      </c>
      <c r="S89" s="195">
        <f t="shared" si="60"/>
        <v>13761.585826514749</v>
      </c>
      <c r="T89" s="195">
        <f t="shared" si="60"/>
        <v>13829.388827032626</v>
      </c>
      <c r="U89" s="195">
        <f t="shared" si="60"/>
        <v>13897.140836666516</v>
      </c>
      <c r="V89" s="195">
        <f t="shared" si="60"/>
        <v>13964.839506224936</v>
      </c>
      <c r="W89" s="195">
        <f t="shared" si="60"/>
        <v>14032.48230491709</v>
      </c>
      <c r="X89" s="195">
        <f t="shared" si="60"/>
        <v>14100.066500945255</v>
      </c>
      <c r="Y89" s="195">
        <f t="shared" si="60"/>
        <v>14167.58913941621</v>
      </c>
      <c r="Z89" s="195">
        <f t="shared" si="60"/>
        <v>14235.047017112915</v>
      </c>
      <c r="AA89" s="195">
        <f t="shared" si="60"/>
        <v>14302.436653573717</v>
      </c>
      <c r="AB89" s="195">
        <f t="shared" si="60"/>
        <v>14369.754257809049</v>
      </c>
      <c r="AC89" s="195">
        <f t="shared" si="60"/>
        <v>14436.995689838934</v>
      </c>
      <c r="AD89" s="195">
        <f t="shared" si="60"/>
        <v>14504.156416050451</v>
      </c>
      <c r="AE89" s="195">
        <f t="shared" si="60"/>
        <v>14571.231457140439</v>
      </c>
      <c r="AF89" s="195">
        <f t="shared" si="60"/>
        <v>14638.215327110753</v>
      </c>
      <c r="AG89" s="195">
        <f t="shared" si="60"/>
        <v>14705.101961399763</v>
      </c>
      <c r="AH89" s="195">
        <f t="shared" si="60"/>
        <v>14771.884631736724</v>
      </c>
      <c r="AI89" s="195">
        <f t="shared" si="60"/>
        <v>14838.555844654706</v>
      </c>
      <c r="AJ89" s="195">
        <f t="shared" si="60"/>
        <v>14905.107219738573</v>
      </c>
      <c r="AK89" s="195">
        <f t="shared" si="60"/>
        <v>14971.529342538048</v>
      </c>
      <c r="AL89" s="195">
        <f t="shared" si="60"/>
        <v>15037.811585529029</v>
      </c>
      <c r="AM89" s="195">
        <f t="shared" si="60"/>
        <v>15103.941888396155</v>
      </c>
      <c r="AN89" s="218"/>
    </row>
    <row r="90" spans="1:40" s="217" customFormat="1" ht="20.100000000000001" customHeight="1" x14ac:dyDescent="0.25">
      <c r="B90" s="323"/>
      <c r="C90" s="326"/>
      <c r="D90" s="223" t="s">
        <v>47</v>
      </c>
      <c r="E90" s="195">
        <f t="shared" ref="E90:AM90" si="61">E$19*E$11*$I38</f>
        <v>7307.4299999999939</v>
      </c>
      <c r="F90" s="195">
        <f t="shared" si="61"/>
        <v>7279.7454456971973</v>
      </c>
      <c r="G90" s="195">
        <f t="shared" si="61"/>
        <v>7477.0376084954341</v>
      </c>
      <c r="H90" s="195">
        <f t="shared" si="61"/>
        <v>7626.698611354871</v>
      </c>
      <c r="I90" s="195">
        <f t="shared" si="61"/>
        <v>8184.1150017530026</v>
      </c>
      <c r="J90" s="195">
        <f t="shared" si="61"/>
        <v>9143.8772439720051</v>
      </c>
      <c r="K90" s="195">
        <f t="shared" si="61"/>
        <v>10574.048032802271</v>
      </c>
      <c r="L90" s="195">
        <f t="shared" si="61"/>
        <v>10628.562677171903</v>
      </c>
      <c r="M90" s="195">
        <f t="shared" si="61"/>
        <v>10683.047691419486</v>
      </c>
      <c r="N90" s="195">
        <f t="shared" si="61"/>
        <v>10737.501975329416</v>
      </c>
      <c r="O90" s="195">
        <f t="shared" si="61"/>
        <v>10791.924358582683</v>
      </c>
      <c r="P90" s="195">
        <f t="shared" si="61"/>
        <v>10846.313594620276</v>
      </c>
      <c r="Q90" s="195">
        <f t="shared" si="61"/>
        <v>10900.668353814286</v>
      </c>
      <c r="R90" s="195">
        <f t="shared" si="61"/>
        <v>10954.98721585075</v>
      </c>
      <c r="S90" s="195">
        <f t="shared" si="61"/>
        <v>11009.268661211801</v>
      </c>
      <c r="T90" s="195">
        <f t="shared" si="61"/>
        <v>11063.511061626101</v>
      </c>
      <c r="U90" s="195">
        <f t="shared" si="61"/>
        <v>11117.712669333214</v>
      </c>
      <c r="V90" s="195">
        <f t="shared" si="61"/>
        <v>11171.871604979951</v>
      </c>
      <c r="W90" s="195">
        <f t="shared" si="61"/>
        <v>11225.985843933673</v>
      </c>
      <c r="X90" s="195">
        <f t="shared" si="61"/>
        <v>11280.053200756205</v>
      </c>
      <c r="Y90" s="195">
        <f t="shared" si="61"/>
        <v>11334.071311532969</v>
      </c>
      <c r="Z90" s="195">
        <f t="shared" si="61"/>
        <v>11388.037613690332</v>
      </c>
      <c r="AA90" s="195">
        <f t="shared" si="61"/>
        <v>11441.949322858974</v>
      </c>
      <c r="AB90" s="195">
        <f t="shared" si="61"/>
        <v>11495.803406247242</v>
      </c>
      <c r="AC90" s="195">
        <f t="shared" si="61"/>
        <v>11549.596551871149</v>
      </c>
      <c r="AD90" s="195">
        <f t="shared" si="61"/>
        <v>11603.325132840362</v>
      </c>
      <c r="AE90" s="195">
        <f t="shared" si="61"/>
        <v>11656.985165712353</v>
      </c>
      <c r="AF90" s="195">
        <f t="shared" si="61"/>
        <v>11710.572261688603</v>
      </c>
      <c r="AG90" s="195">
        <f t="shared" si="61"/>
        <v>11764.081569119811</v>
      </c>
      <c r="AH90" s="195">
        <f t="shared" si="61"/>
        <v>11817.50770538938</v>
      </c>
      <c r="AI90" s="195">
        <f t="shared" si="61"/>
        <v>11870.844675723765</v>
      </c>
      <c r="AJ90" s="195">
        <f t="shared" si="61"/>
        <v>11924.08577579086</v>
      </c>
      <c r="AK90" s="195">
        <f t="shared" si="61"/>
        <v>11977.223474030439</v>
      </c>
      <c r="AL90" s="195">
        <f t="shared" si="61"/>
        <v>12030.249268423224</v>
      </c>
      <c r="AM90" s="195">
        <f t="shared" si="61"/>
        <v>12083.153510716926</v>
      </c>
      <c r="AN90" s="218"/>
    </row>
    <row r="91" spans="1:40" s="217" customFormat="1" ht="20.100000000000001" customHeight="1" x14ac:dyDescent="0.25">
      <c r="B91" s="324"/>
      <c r="C91" s="327"/>
      <c r="D91" s="223" t="s">
        <v>49</v>
      </c>
      <c r="E91" s="195">
        <f t="shared" ref="E91:AM91" si="62">E$19*E$11*$I39</f>
        <v>1826.8574999999985</v>
      </c>
      <c r="F91" s="195">
        <f t="shared" si="62"/>
        <v>1819.9363614242993</v>
      </c>
      <c r="G91" s="195">
        <f t="shared" si="62"/>
        <v>1869.2594021238585</v>
      </c>
      <c r="H91" s="195">
        <f t="shared" si="62"/>
        <v>1906.6746528387177</v>
      </c>
      <c r="I91" s="195">
        <f t="shared" si="62"/>
        <v>2046.0287504382507</v>
      </c>
      <c r="J91" s="195">
        <f t="shared" si="62"/>
        <v>2285.9693109930013</v>
      </c>
      <c r="K91" s="195">
        <f t="shared" si="62"/>
        <v>2643.5120082005678</v>
      </c>
      <c r="L91" s="195">
        <f t="shared" si="62"/>
        <v>2657.1406692929759</v>
      </c>
      <c r="M91" s="195">
        <f t="shared" si="62"/>
        <v>2670.7619228548715</v>
      </c>
      <c r="N91" s="195">
        <f t="shared" si="62"/>
        <v>2684.3754938323541</v>
      </c>
      <c r="O91" s="195">
        <f t="shared" si="62"/>
        <v>2697.9810896456706</v>
      </c>
      <c r="P91" s="195">
        <f t="shared" si="62"/>
        <v>2711.5783986550691</v>
      </c>
      <c r="Q91" s="195">
        <f t="shared" si="62"/>
        <v>2725.1670884535715</v>
      </c>
      <c r="R91" s="195">
        <f t="shared" si="62"/>
        <v>2738.7468039626874</v>
      </c>
      <c r="S91" s="195">
        <f t="shared" si="62"/>
        <v>2752.3171653029503</v>
      </c>
      <c r="T91" s="195">
        <f t="shared" si="62"/>
        <v>2765.8777654065252</v>
      </c>
      <c r="U91" s="195">
        <f t="shared" si="62"/>
        <v>2779.4281673333035</v>
      </c>
      <c r="V91" s="195">
        <f t="shared" si="62"/>
        <v>2792.9679012449878</v>
      </c>
      <c r="W91" s="195">
        <f t="shared" si="62"/>
        <v>2806.4964609834183</v>
      </c>
      <c r="X91" s="195">
        <f t="shared" si="62"/>
        <v>2820.0133001890513</v>
      </c>
      <c r="Y91" s="195">
        <f t="shared" si="62"/>
        <v>2833.5178278832423</v>
      </c>
      <c r="Z91" s="195">
        <f t="shared" si="62"/>
        <v>2847.0094034225831</v>
      </c>
      <c r="AA91" s="195">
        <f t="shared" si="62"/>
        <v>2860.4873307147436</v>
      </c>
      <c r="AB91" s="195">
        <f t="shared" si="62"/>
        <v>2873.9508515618104</v>
      </c>
      <c r="AC91" s="195">
        <f t="shared" si="62"/>
        <v>2887.3991379677873</v>
      </c>
      <c r="AD91" s="195">
        <f t="shared" si="62"/>
        <v>2900.8312832100905</v>
      </c>
      <c r="AE91" s="195">
        <f t="shared" si="62"/>
        <v>2914.2462914280882</v>
      </c>
      <c r="AF91" s="195">
        <f t="shared" si="62"/>
        <v>2927.6430654221508</v>
      </c>
      <c r="AG91" s="195">
        <f t="shared" si="62"/>
        <v>2941.0203922799528</v>
      </c>
      <c r="AH91" s="195">
        <f t="shared" si="62"/>
        <v>2954.376926347345</v>
      </c>
      <c r="AI91" s="195">
        <f t="shared" si="62"/>
        <v>2967.7111689309413</v>
      </c>
      <c r="AJ91" s="195">
        <f t="shared" si="62"/>
        <v>2981.0214439477149</v>
      </c>
      <c r="AK91" s="195">
        <f t="shared" si="62"/>
        <v>2994.3058685076098</v>
      </c>
      <c r="AL91" s="195">
        <f t="shared" si="62"/>
        <v>3007.562317105806</v>
      </c>
      <c r="AM91" s="195">
        <f t="shared" si="62"/>
        <v>3020.7883776792314</v>
      </c>
      <c r="AN91" s="218"/>
    </row>
    <row r="92" spans="1:40" s="217" customFormat="1" ht="20.100000000000001" customHeight="1" x14ac:dyDescent="0.25">
      <c r="B92" s="221"/>
      <c r="C92" s="220"/>
      <c r="D92" s="219"/>
      <c r="E92" s="222"/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22"/>
      <c r="Z92" s="222"/>
      <c r="AA92" s="222"/>
      <c r="AB92" s="222"/>
      <c r="AC92" s="222"/>
      <c r="AD92" s="222"/>
      <c r="AE92" s="222"/>
      <c r="AF92" s="222"/>
      <c r="AG92" s="222"/>
      <c r="AH92" s="222"/>
      <c r="AI92" s="222"/>
      <c r="AJ92" s="222"/>
      <c r="AK92" s="222"/>
      <c r="AL92" s="222"/>
      <c r="AM92" s="222"/>
      <c r="AN92" s="218"/>
    </row>
    <row r="93" spans="1:40" s="217" customFormat="1" ht="20.100000000000001" customHeight="1" x14ac:dyDescent="0.25">
      <c r="B93" s="221"/>
      <c r="C93" s="220" t="s">
        <v>188</v>
      </c>
      <c r="D93" s="219"/>
      <c r="E93" s="195">
        <f t="shared" ref="E93:AM93" si="63">SUM(E43:E91)</f>
        <v>342750.00000000006</v>
      </c>
      <c r="F93" s="195">
        <f t="shared" si="63"/>
        <v>357396.87392959825</v>
      </c>
      <c r="G93" s="195">
        <f t="shared" si="63"/>
        <v>385064.97242169146</v>
      </c>
      <c r="H93" s="195">
        <f t="shared" si="63"/>
        <v>413004.08370634617</v>
      </c>
      <c r="I93" s="195">
        <f t="shared" si="63"/>
        <v>467257.86755235487</v>
      </c>
      <c r="J93" s="195">
        <f t="shared" si="63"/>
        <v>522053.8300431628</v>
      </c>
      <c r="K93" s="195">
        <f t="shared" si="63"/>
        <v>603706.95354904712</v>
      </c>
      <c r="L93" s="195">
        <f t="shared" si="63"/>
        <v>606819.37272608373</v>
      </c>
      <c r="M93" s="195">
        <f t="shared" si="63"/>
        <v>609930.10022263404</v>
      </c>
      <c r="N93" s="195">
        <f t="shared" si="63"/>
        <v>613039.07322379504</v>
      </c>
      <c r="O93" s="195">
        <f t="shared" si="63"/>
        <v>616146.22491222946</v>
      </c>
      <c r="P93" s="195">
        <f t="shared" si="63"/>
        <v>619251.48411781061</v>
      </c>
      <c r="Q93" s="195">
        <f t="shared" si="63"/>
        <v>622354.77492773626</v>
      </c>
      <c r="R93" s="195">
        <f t="shared" si="63"/>
        <v>625456.01625164156</v>
      </c>
      <c r="S93" s="195">
        <f t="shared" si="63"/>
        <v>628555.12133528595</v>
      </c>
      <c r="T93" s="195">
        <f t="shared" si="63"/>
        <v>631651.99721533887</v>
      </c>
      <c r="U93" s="195">
        <f t="shared" si="63"/>
        <v>634746.54410644528</v>
      </c>
      <c r="V93" s="195">
        <f t="shared" si="63"/>
        <v>637838.65471019177</v>
      </c>
      <c r="W93" s="195">
        <f t="shared" si="63"/>
        <v>640928.21343368478</v>
      </c>
      <c r="X93" s="195">
        <f t="shared" si="63"/>
        <v>644015.09550311731</v>
      </c>
      <c r="Y93" s="195">
        <f t="shared" si="63"/>
        <v>647099.16595488298</v>
      </c>
      <c r="Z93" s="195">
        <f t="shared" si="63"/>
        <v>650180.27848327917</v>
      </c>
      <c r="AA93" s="195">
        <f t="shared" si="63"/>
        <v>653258.27411956305</v>
      </c>
      <c r="AB93" s="195">
        <f t="shared" si="63"/>
        <v>656332.97971174959</v>
      </c>
      <c r="AC93" s="195">
        <f t="shared" si="63"/>
        <v>659404.20616785123</v>
      </c>
      <c r="AD93" s="195">
        <f t="shared" si="63"/>
        <v>662471.74641684722</v>
      </c>
      <c r="AE93" s="195">
        <f t="shared" si="63"/>
        <v>665535.37303098745</v>
      </c>
      <c r="AF93" s="195">
        <f t="shared" si="63"/>
        <v>668594.83543942415</v>
      </c>
      <c r="AG93" s="195">
        <f t="shared" si="63"/>
        <v>671649.85664564534</v>
      </c>
      <c r="AH93" s="195">
        <f t="shared" si="63"/>
        <v>674700.12933848181</v>
      </c>
      <c r="AI93" s="195">
        <f t="shared" si="63"/>
        <v>677745.31125672371</v>
      </c>
      <c r="AJ93" s="195">
        <f t="shared" si="63"/>
        <v>680785.0196281434</v>
      </c>
      <c r="AK93" s="195">
        <f t="shared" si="63"/>
        <v>683818.82445135887</v>
      </c>
      <c r="AL93" s="195">
        <f t="shared" si="63"/>
        <v>686846.24031830812</v>
      </c>
      <c r="AM93" s="195">
        <f t="shared" si="63"/>
        <v>689866.71637874108</v>
      </c>
      <c r="AN93" s="218"/>
    </row>
    <row r="95" spans="1:40" s="208" customFormat="1" ht="20.100000000000001" customHeight="1" x14ac:dyDescent="0.25">
      <c r="A95" s="213"/>
      <c r="B95" s="212"/>
      <c r="C95" s="216" t="s">
        <v>187</v>
      </c>
      <c r="D95" s="215"/>
      <c r="E95" s="214"/>
      <c r="F95" s="214"/>
      <c r="G95" s="214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14"/>
      <c r="Y95" s="214"/>
      <c r="Z95" s="214"/>
      <c r="AA95" s="214"/>
      <c r="AB95" s="214"/>
      <c r="AC95" s="214"/>
      <c r="AD95" s="214"/>
      <c r="AE95" s="214"/>
      <c r="AF95" s="214"/>
      <c r="AG95" s="214"/>
      <c r="AH95" s="214"/>
      <c r="AI95" s="214"/>
      <c r="AJ95" s="214"/>
      <c r="AK95" s="214"/>
      <c r="AL95" s="214"/>
      <c r="AM95" s="214"/>
    </row>
    <row r="96" spans="1:40" s="208" customFormat="1" ht="20.100000000000001" customHeight="1" x14ac:dyDescent="0.25">
      <c r="A96" s="213"/>
      <c r="B96" s="212"/>
      <c r="C96" s="216"/>
      <c r="D96" s="215"/>
      <c r="E96" s="214"/>
      <c r="F96" s="214"/>
      <c r="G96" s="214"/>
      <c r="H96" s="214"/>
      <c r="I96" s="214"/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14"/>
      <c r="Y96" s="214"/>
      <c r="Z96" s="214"/>
      <c r="AA96" s="214"/>
      <c r="AB96" s="214"/>
      <c r="AC96" s="214"/>
      <c r="AD96" s="214"/>
      <c r="AE96" s="214"/>
      <c r="AF96" s="214"/>
      <c r="AG96" s="214"/>
      <c r="AH96" s="214"/>
      <c r="AI96" s="214"/>
      <c r="AJ96" s="214"/>
      <c r="AK96" s="214"/>
      <c r="AL96" s="214"/>
      <c r="AM96" s="214"/>
    </row>
    <row r="97" spans="1:40" s="202" customFormat="1" ht="20.100000000000001" customHeight="1" x14ac:dyDescent="0.25">
      <c r="A97" s="207"/>
      <c r="B97" s="206"/>
      <c r="C97" s="205" t="s">
        <v>185</v>
      </c>
      <c r="D97" s="204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  <c r="T97" s="203"/>
      <c r="U97" s="203"/>
      <c r="V97" s="203"/>
      <c r="W97" s="203"/>
      <c r="X97" s="203"/>
      <c r="Y97" s="203"/>
      <c r="Z97" s="203"/>
      <c r="AA97" s="203"/>
      <c r="AB97" s="203"/>
      <c r="AC97" s="203"/>
      <c r="AD97" s="203"/>
      <c r="AE97" s="203"/>
      <c r="AF97" s="203"/>
      <c r="AG97" s="203"/>
      <c r="AH97" s="203"/>
      <c r="AI97" s="203"/>
      <c r="AJ97" s="203"/>
      <c r="AK97" s="203"/>
      <c r="AL97" s="203"/>
      <c r="AM97" s="203"/>
    </row>
    <row r="98" spans="1:40" s="193" customFormat="1" ht="20.100000000000001" customHeight="1" x14ac:dyDescent="0.25">
      <c r="A98" s="199"/>
      <c r="B98" s="198"/>
      <c r="C98" s="201" t="s">
        <v>184</v>
      </c>
      <c r="D98" s="200">
        <f>SUM(E98:AM98)</f>
        <v>31875.384316845277</v>
      </c>
      <c r="E98" s="195">
        <f t="shared" ref="E98:AM98" si="64">SUM(E99:E103)</f>
        <v>514.125</v>
      </c>
      <c r="F98" s="195">
        <f t="shared" si="64"/>
        <v>536.09531089439747</v>
      </c>
      <c r="G98" s="195">
        <f t="shared" si="64"/>
        <v>577.59745863253727</v>
      </c>
      <c r="H98" s="195">
        <f t="shared" si="64"/>
        <v>619.50612555951943</v>
      </c>
      <c r="I98" s="195">
        <f t="shared" si="64"/>
        <v>700.88680132853176</v>
      </c>
      <c r="J98" s="195">
        <f t="shared" si="64"/>
        <v>783.08074506474395</v>
      </c>
      <c r="K98" s="195">
        <f t="shared" si="64"/>
        <v>905.5604303235707</v>
      </c>
      <c r="L98" s="195">
        <f t="shared" si="64"/>
        <v>910.22905908912583</v>
      </c>
      <c r="M98" s="195">
        <f t="shared" si="64"/>
        <v>914.89515033395128</v>
      </c>
      <c r="N98" s="195">
        <f t="shared" si="64"/>
        <v>919.55860983569266</v>
      </c>
      <c r="O98" s="195">
        <f t="shared" si="64"/>
        <v>924.21933736834421</v>
      </c>
      <c r="P98" s="195">
        <f t="shared" si="64"/>
        <v>928.87722617671602</v>
      </c>
      <c r="Q98" s="195">
        <f t="shared" si="64"/>
        <v>933.53216239160417</v>
      </c>
      <c r="R98" s="195">
        <f t="shared" si="64"/>
        <v>938.18402437746192</v>
      </c>
      <c r="S98" s="195">
        <f t="shared" si="64"/>
        <v>942.83268200292889</v>
      </c>
      <c r="T98" s="195">
        <f t="shared" si="64"/>
        <v>947.47799582300786</v>
      </c>
      <c r="U98" s="195">
        <f t="shared" si="64"/>
        <v>952.11981615966806</v>
      </c>
      <c r="V98" s="195">
        <f t="shared" si="64"/>
        <v>956.75798206528771</v>
      </c>
      <c r="W98" s="195">
        <f t="shared" si="64"/>
        <v>961.39232015052698</v>
      </c>
      <c r="X98" s="195">
        <f t="shared" si="64"/>
        <v>966.02264325467627</v>
      </c>
      <c r="Y98" s="195">
        <f t="shared" si="64"/>
        <v>970.64874893232457</v>
      </c>
      <c r="Z98" s="195">
        <f t="shared" si="64"/>
        <v>975.27041772491862</v>
      </c>
      <c r="AA98" s="195">
        <f t="shared" si="64"/>
        <v>979.88741117934489</v>
      </c>
      <c r="AB98" s="195">
        <f t="shared" si="64"/>
        <v>984.4994695676246</v>
      </c>
      <c r="AC98" s="195">
        <f t="shared" si="64"/>
        <v>989.10630925177679</v>
      </c>
      <c r="AD98" s="195">
        <f t="shared" si="64"/>
        <v>993.70761962527081</v>
      </c>
      <c r="AE98" s="195">
        <f t="shared" si="64"/>
        <v>998.30305954648111</v>
      </c>
      <c r="AF98" s="195">
        <f t="shared" si="64"/>
        <v>1002.8922531591362</v>
      </c>
      <c r="AG98" s="195">
        <f t="shared" si="64"/>
        <v>1007.474784968468</v>
      </c>
      <c r="AH98" s="195">
        <f t="shared" si="64"/>
        <v>1012.0501940077228</v>
      </c>
      <c r="AI98" s="195">
        <f t="shared" si="64"/>
        <v>1016.6179668850851</v>
      </c>
      <c r="AJ98" s="195">
        <f t="shared" si="64"/>
        <v>1021.1775294422149</v>
      </c>
      <c r="AK98" s="195">
        <f t="shared" si="64"/>
        <v>1025.7282366770382</v>
      </c>
      <c r="AL98" s="195">
        <f t="shared" si="64"/>
        <v>1030.2693604774615</v>
      </c>
      <c r="AM98" s="195">
        <f t="shared" si="64"/>
        <v>1034.8000745681113</v>
      </c>
      <c r="AN98" s="194"/>
    </row>
    <row r="99" spans="1:40" s="193" customFormat="1" ht="20.100000000000001" customHeight="1" x14ac:dyDescent="0.25">
      <c r="A99" s="199"/>
      <c r="B99" s="198"/>
      <c r="C99" s="197" t="s">
        <v>183</v>
      </c>
      <c r="D99" s="196">
        <f>'Mix de Usos'!$N$8</f>
        <v>1</v>
      </c>
      <c r="E99" s="195">
        <f>$D99*E$43</f>
        <v>5.1412500000000003</v>
      </c>
      <c r="F99" s="195">
        <f t="shared" ref="F99:AM99" si="65">$D99*F43</f>
        <v>13.927756177036448</v>
      </c>
      <c r="G99" s="195">
        <f t="shared" si="65"/>
        <v>24.235989364221265</v>
      </c>
      <c r="H99" s="195">
        <f t="shared" si="65"/>
        <v>35.894184914918554</v>
      </c>
      <c r="I99" s="195">
        <f t="shared" si="65"/>
        <v>51.809552354205088</v>
      </c>
      <c r="J99" s="195">
        <f t="shared" si="65"/>
        <v>57.885328675185889</v>
      </c>
      <c r="K99" s="195">
        <f t="shared" si="65"/>
        <v>66.939027009518355</v>
      </c>
      <c r="L99" s="195">
        <f t="shared" si="65"/>
        <v>67.284132047868198</v>
      </c>
      <c r="M99" s="195">
        <f t="shared" si="65"/>
        <v>67.629049512685697</v>
      </c>
      <c r="N99" s="195">
        <f t="shared" si="65"/>
        <v>67.973772439054414</v>
      </c>
      <c r="O99" s="195">
        <f t="shared" si="65"/>
        <v>68.318293418268013</v>
      </c>
      <c r="P99" s="195">
        <f t="shared" si="65"/>
        <v>68.662604558982864</v>
      </c>
      <c r="Q99" s="195">
        <f t="shared" si="65"/>
        <v>69.006697443987392</v>
      </c>
      <c r="R99" s="195">
        <f t="shared" si="65"/>
        <v>69.350563081982003</v>
      </c>
      <c r="S99" s="195">
        <f t="shared" si="65"/>
        <v>69.69419185365652</v>
      </c>
      <c r="T99" s="195">
        <f t="shared" si="65"/>
        <v>70.037573451236753</v>
      </c>
      <c r="U99" s="195">
        <f t="shared" si="65"/>
        <v>70.380696810522679</v>
      </c>
      <c r="V99" s="195">
        <f t="shared" si="65"/>
        <v>70.723550034266069</v>
      </c>
      <c r="W99" s="195">
        <f t="shared" si="65"/>
        <v>71.066120305526965</v>
      </c>
      <c r="X99" s="195">
        <f t="shared" si="65"/>
        <v>71.408393789385684</v>
      </c>
      <c r="Y99" s="195">
        <f t="shared" si="65"/>
        <v>71.750355521077452</v>
      </c>
      <c r="Z99" s="195">
        <f t="shared" si="65"/>
        <v>72.091989278226009</v>
      </c>
      <c r="AA99" s="195">
        <f t="shared" si="65"/>
        <v>72.433277434377175</v>
      </c>
      <c r="AB99" s="195">
        <f t="shared" si="65"/>
        <v>72.774200790438826</v>
      </c>
      <c r="AC99" s="195">
        <f t="shared" si="65"/>
        <v>73.114738379891349</v>
      </c>
      <c r="AD99" s="195">
        <f t="shared" si="65"/>
        <v>73.454867242700033</v>
      </c>
      <c r="AE99" s="195">
        <f t="shared" si="65"/>
        <v>73.794562161675913</v>
      </c>
      <c r="AF99" s="195">
        <f t="shared" si="65"/>
        <v>74.133795353523368</v>
      </c>
      <c r="AG99" s="195">
        <f t="shared" si="65"/>
        <v>74.472536104869178</v>
      </c>
      <c r="AH99" s="195">
        <f t="shared" si="65"/>
        <v>74.810750341050891</v>
      </c>
      <c r="AI99" s="195">
        <f t="shared" si="65"/>
        <v>75.148400112145509</v>
      </c>
      <c r="AJ99" s="195">
        <f t="shared" si="65"/>
        <v>75.485442976368546</v>
      </c>
      <c r="AK99" s="195">
        <f t="shared" si="65"/>
        <v>75.821831255166671</v>
      </c>
      <c r="AL99" s="195">
        <f t="shared" si="65"/>
        <v>76.157511126493986</v>
      </c>
      <c r="AM99" s="195">
        <f t="shared" si="65"/>
        <v>76.492421512074813</v>
      </c>
      <c r="AN99" s="194"/>
    </row>
    <row r="100" spans="1:40" s="193" customFormat="1" ht="20.100000000000001" customHeight="1" x14ac:dyDescent="0.25">
      <c r="A100" s="199"/>
      <c r="B100" s="198"/>
      <c r="C100" s="197" t="s">
        <v>182</v>
      </c>
      <c r="D100" s="196">
        <f>'Mix de Usos'!$W$8</f>
        <v>1</v>
      </c>
      <c r="E100" s="195">
        <f>$D100*E$53</f>
        <v>12.853125</v>
      </c>
      <c r="F100" s="195">
        <f t="shared" ref="F100:AM100" si="66">$D100*F53</f>
        <v>31.329409968668589</v>
      </c>
      <c r="G100" s="195">
        <f t="shared" si="66"/>
        <v>53.069654499157537</v>
      </c>
      <c r="H100" s="195">
        <f t="shared" si="66"/>
        <v>77.636507655118976</v>
      </c>
      <c r="I100" s="195">
        <f t="shared" si="66"/>
        <v>111.27278857891773</v>
      </c>
      <c r="J100" s="195">
        <f t="shared" si="66"/>
        <v>124.32189908647877</v>
      </c>
      <c r="K100" s="195">
        <f t="shared" si="66"/>
        <v>143.76677391817009</v>
      </c>
      <c r="L100" s="195">
        <f t="shared" si="66"/>
        <v>144.50796542098962</v>
      </c>
      <c r="M100" s="195">
        <f t="shared" si="66"/>
        <v>145.24875406701815</v>
      </c>
      <c r="N100" s="195">
        <f t="shared" si="66"/>
        <v>145.98912489751459</v>
      </c>
      <c r="O100" s="195">
        <f t="shared" si="66"/>
        <v>146.72906200059833</v>
      </c>
      <c r="P100" s="195">
        <f t="shared" si="66"/>
        <v>147.46854842781545</v>
      </c>
      <c r="Q100" s="195">
        <f t="shared" si="66"/>
        <v>148.20756610129109</v>
      </c>
      <c r="R100" s="195">
        <f t="shared" si="66"/>
        <v>148.94609571016588</v>
      </c>
      <c r="S100" s="195">
        <f t="shared" si="66"/>
        <v>149.68411659478502</v>
      </c>
      <c r="T100" s="195">
        <f t="shared" si="66"/>
        <v>150.42160661686074</v>
      </c>
      <c r="U100" s="195">
        <f t="shared" si="66"/>
        <v>151.15854201350894</v>
      </c>
      <c r="V100" s="195">
        <f t="shared" si="66"/>
        <v>151.89489723268508</v>
      </c>
      <c r="W100" s="195">
        <f t="shared" si="66"/>
        <v>152.63064474709768</v>
      </c>
      <c r="X100" s="195">
        <f t="shared" si="66"/>
        <v>153.36575484311243</v>
      </c>
      <c r="Y100" s="195">
        <f t="shared" si="66"/>
        <v>154.10019538049588</v>
      </c>
      <c r="Z100" s="195">
        <f t="shared" si="66"/>
        <v>154.83393151800811</v>
      </c>
      <c r="AA100" s="195">
        <f t="shared" si="66"/>
        <v>155.56692539883281</v>
      </c>
      <c r="AB100" s="195">
        <f t="shared" si="66"/>
        <v>156.29913578855613</v>
      </c>
      <c r="AC100" s="195">
        <f t="shared" si="66"/>
        <v>157.03051765681209</v>
      </c>
      <c r="AD100" s="195">
        <f t="shared" si="66"/>
        <v>157.76102169170801</v>
      </c>
      <c r="AE100" s="195">
        <f t="shared" si="66"/>
        <v>158.49059373359935</v>
      </c>
      <c r="AF100" s="195">
        <f t="shared" si="66"/>
        <v>159.21917411154448</v>
      </c>
      <c r="AG100" s="195">
        <f t="shared" si="66"/>
        <v>159.94669686159403</v>
      </c>
      <c r="AH100" s="195">
        <f t="shared" si="66"/>
        <v>160.67308880066611</v>
      </c>
      <c r="AI100" s="195">
        <f t="shared" si="66"/>
        <v>161.39826842267615</v>
      </c>
      <c r="AJ100" s="195">
        <f t="shared" si="66"/>
        <v>162.12214457424608</v>
      </c>
      <c r="AK100" s="195">
        <f t="shared" si="66"/>
        <v>162.84461485484658</v>
      </c>
      <c r="AL100" s="195">
        <f t="shared" si="66"/>
        <v>163.56556366940183</v>
      </c>
      <c r="AM100" s="195">
        <f t="shared" si="66"/>
        <v>164.28485983843339</v>
      </c>
      <c r="AN100" s="194"/>
    </row>
    <row r="101" spans="1:40" s="193" customFormat="1" ht="20.100000000000001" customHeight="1" x14ac:dyDescent="0.25">
      <c r="A101" s="199"/>
      <c r="B101" s="198"/>
      <c r="C101" s="197" t="s">
        <v>181</v>
      </c>
      <c r="D101" s="196">
        <f>'Mix de Usos'!$AF$8</f>
        <v>1</v>
      </c>
      <c r="E101" s="195">
        <f>$D101*E$63</f>
        <v>308.47500000000002</v>
      </c>
      <c r="F101" s="195">
        <f t="shared" ref="F101:AM101" si="67">$D101*F63</f>
        <v>317.5399745489695</v>
      </c>
      <c r="G101" s="195">
        <f t="shared" si="67"/>
        <v>337.68657821492656</v>
      </c>
      <c r="H101" s="195">
        <f t="shared" si="67"/>
        <v>357.43025420282027</v>
      </c>
      <c r="I101" s="195">
        <f t="shared" si="67"/>
        <v>399.00083826030658</v>
      </c>
      <c r="J101" s="195">
        <f t="shared" si="67"/>
        <v>445.79220655045742</v>
      </c>
      <c r="K101" s="195">
        <f t="shared" si="67"/>
        <v>515.51744177460228</v>
      </c>
      <c r="L101" s="195">
        <f t="shared" si="67"/>
        <v>518.17519875825747</v>
      </c>
      <c r="M101" s="195">
        <f t="shared" si="67"/>
        <v>520.83151118211174</v>
      </c>
      <c r="N101" s="195">
        <f t="shared" si="67"/>
        <v>523.48632540726305</v>
      </c>
      <c r="O101" s="195">
        <f t="shared" si="67"/>
        <v>526.13958437705094</v>
      </c>
      <c r="P101" s="195">
        <f t="shared" si="67"/>
        <v>528.79122731788084</v>
      </c>
      <c r="Q101" s="195">
        <f t="shared" si="67"/>
        <v>531.44118940629232</v>
      </c>
      <c r="R101" s="195">
        <f t="shared" si="67"/>
        <v>534.08940139760148</v>
      </c>
      <c r="S101" s="195">
        <f t="shared" si="67"/>
        <v>536.73578921062722</v>
      </c>
      <c r="T101" s="195">
        <f t="shared" si="67"/>
        <v>539.38027346212186</v>
      </c>
      <c r="U101" s="195">
        <f t="shared" si="67"/>
        <v>542.02276894337581</v>
      </c>
      <c r="V101" s="195">
        <f t="shared" si="67"/>
        <v>544.6631840301269</v>
      </c>
      <c r="W101" s="195">
        <f t="shared" si="67"/>
        <v>547.30142001529191</v>
      </c>
      <c r="X101" s="195">
        <f t="shared" si="67"/>
        <v>549.93737035202207</v>
      </c>
      <c r="Y101" s="195">
        <f t="shared" si="67"/>
        <v>552.57091979219365</v>
      </c>
      <c r="Z101" s="195">
        <f t="shared" si="67"/>
        <v>555.20194340244166</v>
      </c>
      <c r="AA101" s="195">
        <f t="shared" si="67"/>
        <v>557.83030543617735</v>
      </c>
      <c r="AB101" s="195">
        <f t="shared" si="67"/>
        <v>560.45585803545725</v>
      </c>
      <c r="AC101" s="195">
        <f t="shared" si="67"/>
        <v>563.07843973085141</v>
      </c>
      <c r="AD101" s="195">
        <f t="shared" si="67"/>
        <v>565.69787370027416</v>
      </c>
      <c r="AE101" s="195">
        <f t="shared" si="67"/>
        <v>568.31396573862071</v>
      </c>
      <c r="AF101" s="195">
        <f t="shared" si="67"/>
        <v>570.92650187843299</v>
      </c>
      <c r="AG101" s="195">
        <f t="shared" si="67"/>
        <v>573.53524558684944</v>
      </c>
      <c r="AH101" s="195">
        <f t="shared" si="67"/>
        <v>576.13993444471635</v>
      </c>
      <c r="AI101" s="195">
        <f t="shared" si="67"/>
        <v>578.74027618834123</v>
      </c>
      <c r="AJ101" s="195">
        <f t="shared" si="67"/>
        <v>581.33594396086403</v>
      </c>
      <c r="AK101" s="195">
        <f t="shared" si="67"/>
        <v>583.92657057550423</v>
      </c>
      <c r="AL101" s="195">
        <f t="shared" si="67"/>
        <v>586.51174153260922</v>
      </c>
      <c r="AM101" s="195">
        <f t="shared" si="67"/>
        <v>589.09098645013432</v>
      </c>
      <c r="AN101" s="194"/>
    </row>
    <row r="102" spans="1:40" s="193" customFormat="1" ht="20.100000000000001" customHeight="1" x14ac:dyDescent="0.25">
      <c r="A102" s="199"/>
      <c r="B102" s="198"/>
      <c r="C102" s="197" t="s">
        <v>180</v>
      </c>
      <c r="D102" s="196">
        <f>'Mix de Usos'!$AO$8</f>
        <v>1</v>
      </c>
      <c r="E102" s="195">
        <f>$D102*E$73</f>
        <v>154.23750000000001</v>
      </c>
      <c r="F102" s="195">
        <f t="shared" ref="F102:AM102" si="68">$D102*F73</f>
        <v>140.00665139318085</v>
      </c>
      <c r="G102" s="195">
        <f t="shared" si="68"/>
        <v>128.41146700318569</v>
      </c>
      <c r="H102" s="195">
        <f t="shared" si="68"/>
        <v>113.66698391766063</v>
      </c>
      <c r="I102" s="195">
        <f t="shared" si="68"/>
        <v>101.37626694415889</v>
      </c>
      <c r="J102" s="195">
        <f t="shared" si="68"/>
        <v>113.26479896616461</v>
      </c>
      <c r="K102" s="195">
        <f t="shared" si="68"/>
        <v>130.9802606420013</v>
      </c>
      <c r="L102" s="195">
        <f t="shared" si="68"/>
        <v>131.65553110665118</v>
      </c>
      <c r="M102" s="195">
        <f t="shared" si="68"/>
        <v>132.33043454430276</v>
      </c>
      <c r="N102" s="195">
        <f t="shared" si="68"/>
        <v>133.00495732663461</v>
      </c>
      <c r="O102" s="195">
        <f t="shared" si="68"/>
        <v>133.67908495695735</v>
      </c>
      <c r="P102" s="195">
        <f t="shared" si="68"/>
        <v>134.35280199420023</v>
      </c>
      <c r="Q102" s="195">
        <f t="shared" si="68"/>
        <v>135.02609196832168</v>
      </c>
      <c r="R102" s="195">
        <f t="shared" si="68"/>
        <v>135.69893728595616</v>
      </c>
      <c r="S102" s="195">
        <f t="shared" si="68"/>
        <v>136.37131912490369</v>
      </c>
      <c r="T102" s="195">
        <f t="shared" si="68"/>
        <v>137.04321731583994</v>
      </c>
      <c r="U102" s="195">
        <f t="shared" si="68"/>
        <v>137.71461020933444</v>
      </c>
      <c r="V102" s="195">
        <f t="shared" si="68"/>
        <v>138.38547452592326</v>
      </c>
      <c r="W102" s="195">
        <f t="shared" si="68"/>
        <v>139.05578518657228</v>
      </c>
      <c r="X102" s="195">
        <f t="shared" si="68"/>
        <v>139.72551512035645</v>
      </c>
      <c r="Y102" s="195">
        <f t="shared" si="68"/>
        <v>140.39463504557148</v>
      </c>
      <c r="Z102" s="195">
        <f t="shared" si="68"/>
        <v>141.06311321973232</v>
      </c>
      <c r="AA102" s="195">
        <f t="shared" si="68"/>
        <v>141.73091515298049</v>
      </c>
      <c r="AB102" s="195">
        <f t="shared" si="68"/>
        <v>142.39800327826131</v>
      </c>
      <c r="AC102" s="195">
        <f t="shared" si="68"/>
        <v>143.06433657017706</v>
      </c>
      <c r="AD102" s="195">
        <f t="shared" si="68"/>
        <v>143.72987010259922</v>
      </c>
      <c r="AE102" s="195">
        <f t="shared" si="68"/>
        <v>144.39455453280308</v>
      </c>
      <c r="AF102" s="195">
        <f t="shared" si="68"/>
        <v>145.0583354969375</v>
      </c>
      <c r="AG102" s="195">
        <f t="shared" si="68"/>
        <v>145.72115289783929</v>
      </c>
      <c r="AH102" s="195">
        <f t="shared" si="68"/>
        <v>146.38294006127708</v>
      </c>
      <c r="AI102" s="195">
        <f t="shared" si="68"/>
        <v>147.04362273025879</v>
      </c>
      <c r="AJ102" s="195">
        <f t="shared" si="68"/>
        <v>147.70311785852203</v>
      </c>
      <c r="AK102" s="195">
        <f t="shared" si="68"/>
        <v>148.36133215296684</v>
      </c>
      <c r="AL102" s="195">
        <f t="shared" si="68"/>
        <v>149.01816029946011</v>
      </c>
      <c r="AM102" s="195">
        <f t="shared" si="68"/>
        <v>149.67348278553169</v>
      </c>
      <c r="AN102" s="194"/>
    </row>
    <row r="103" spans="1:40" s="193" customFormat="1" ht="20.100000000000001" customHeight="1" x14ac:dyDescent="0.25">
      <c r="A103" s="199"/>
      <c r="B103" s="198"/>
      <c r="C103" s="197" t="s">
        <v>179</v>
      </c>
      <c r="D103" s="196">
        <f>'Mix de Usos'!$AX$8</f>
        <v>1</v>
      </c>
      <c r="E103" s="195">
        <f>$D103*E$83</f>
        <v>33.418124999999975</v>
      </c>
      <c r="F103" s="195">
        <f t="shared" ref="F103:AM103" si="69">$D103*F83</f>
        <v>33.291518806542058</v>
      </c>
      <c r="G103" s="195">
        <f t="shared" si="69"/>
        <v>34.193769551046195</v>
      </c>
      <c r="H103" s="195">
        <f t="shared" si="69"/>
        <v>34.878194869000936</v>
      </c>
      <c r="I103" s="195">
        <f t="shared" si="69"/>
        <v>37.427355190943608</v>
      </c>
      <c r="J103" s="195">
        <f t="shared" si="69"/>
        <v>41.816511786457333</v>
      </c>
      <c r="K103" s="195">
        <f t="shared" si="69"/>
        <v>48.356926979278676</v>
      </c>
      <c r="L103" s="195">
        <f t="shared" si="69"/>
        <v>48.606231755359318</v>
      </c>
      <c r="M103" s="195">
        <f t="shared" si="69"/>
        <v>48.855401027833011</v>
      </c>
      <c r="N103" s="195">
        <f t="shared" si="69"/>
        <v>49.104429765225987</v>
      </c>
      <c r="O103" s="195">
        <f t="shared" si="69"/>
        <v>49.353312615469584</v>
      </c>
      <c r="P103" s="195">
        <f t="shared" si="69"/>
        <v>49.602043877836628</v>
      </c>
      <c r="Q103" s="195">
        <f t="shared" si="69"/>
        <v>49.850617471711672</v>
      </c>
      <c r="R103" s="195">
        <f t="shared" si="69"/>
        <v>50.099026901756474</v>
      </c>
      <c r="S103" s="195">
        <f t="shared" si="69"/>
        <v>50.347265218956402</v>
      </c>
      <c r="T103" s="195">
        <f t="shared" si="69"/>
        <v>50.595324976948632</v>
      </c>
      <c r="U103" s="195">
        <f t="shared" si="69"/>
        <v>50.843198182926287</v>
      </c>
      <c r="V103" s="195">
        <f t="shared" si="69"/>
        <v>51.090876242286356</v>
      </c>
      <c r="W103" s="195">
        <f t="shared" si="69"/>
        <v>51.338349896038139</v>
      </c>
      <c r="X103" s="195">
        <f t="shared" si="69"/>
        <v>51.585609149799723</v>
      </c>
      <c r="Y103" s="195">
        <f t="shared" si="69"/>
        <v>51.83264319298614</v>
      </c>
      <c r="Z103" s="195">
        <f t="shared" si="69"/>
        <v>52.079440306510662</v>
      </c>
      <c r="AA103" s="195">
        <f t="shared" si="69"/>
        <v>52.325987756977021</v>
      </c>
      <c r="AB103" s="195">
        <f t="shared" si="69"/>
        <v>52.572271674911164</v>
      </c>
      <c r="AC103" s="195">
        <f t="shared" si="69"/>
        <v>52.818276914044887</v>
      </c>
      <c r="AD103" s="195">
        <f t="shared" si="69"/>
        <v>53.063986887989458</v>
      </c>
      <c r="AE103" s="195">
        <f t="shared" si="69"/>
        <v>53.309383379782098</v>
      </c>
      <c r="AF103" s="195">
        <f t="shared" si="69"/>
        <v>53.554446318697877</v>
      </c>
      <c r="AG103" s="195">
        <f t="shared" si="69"/>
        <v>53.799153517316206</v>
      </c>
      <c r="AH103" s="195">
        <f t="shared" si="69"/>
        <v>54.04348036001241</v>
      </c>
      <c r="AI103" s="195">
        <f t="shared" si="69"/>
        <v>54.287399431663559</v>
      </c>
      <c r="AJ103" s="195">
        <f t="shared" si="69"/>
        <v>54.530880072214295</v>
      </c>
      <c r="AK103" s="195">
        <f t="shared" si="69"/>
        <v>54.77388783855384</v>
      </c>
      <c r="AL103" s="195">
        <f t="shared" si="69"/>
        <v>55.016383849496449</v>
      </c>
      <c r="AM103" s="195">
        <f t="shared" si="69"/>
        <v>55.25832398193716</v>
      </c>
      <c r="AN103" s="194"/>
    </row>
    <row r="104" spans="1:40" s="193" customFormat="1" ht="20.100000000000001" customHeight="1" x14ac:dyDescent="0.25">
      <c r="A104" s="199"/>
      <c r="B104" s="198"/>
      <c r="C104" s="201" t="s">
        <v>178</v>
      </c>
      <c r="D104" s="200">
        <f>SUM(E104:AM104)</f>
        <v>159376.92158422637</v>
      </c>
      <c r="E104" s="195">
        <f t="shared" ref="E104:AM104" si="70">SUM(E105:E109)</f>
        <v>2570.625</v>
      </c>
      <c r="F104" s="195">
        <f t="shared" si="70"/>
        <v>2680.4765544719876</v>
      </c>
      <c r="G104" s="195">
        <f t="shared" si="70"/>
        <v>2887.987293162686</v>
      </c>
      <c r="H104" s="195">
        <f t="shared" si="70"/>
        <v>3097.5306277975965</v>
      </c>
      <c r="I104" s="195">
        <f t="shared" si="70"/>
        <v>3504.4340066426589</v>
      </c>
      <c r="J104" s="195">
        <f t="shared" si="70"/>
        <v>3915.4037253237202</v>
      </c>
      <c r="K104" s="195">
        <f t="shared" si="70"/>
        <v>4527.8021516178524</v>
      </c>
      <c r="L104" s="195">
        <f t="shared" si="70"/>
        <v>4551.1452954456281</v>
      </c>
      <c r="M104" s="195">
        <f t="shared" si="70"/>
        <v>4574.4757516697573</v>
      </c>
      <c r="N104" s="195">
        <f t="shared" si="70"/>
        <v>4597.7930491784628</v>
      </c>
      <c r="O104" s="195">
        <f t="shared" si="70"/>
        <v>4621.0966868417208</v>
      </c>
      <c r="P104" s="195">
        <f t="shared" si="70"/>
        <v>4644.3861308835803</v>
      </c>
      <c r="Q104" s="195">
        <f t="shared" si="70"/>
        <v>4667.6608119580205</v>
      </c>
      <c r="R104" s="195">
        <f t="shared" si="70"/>
        <v>4690.9201218873095</v>
      </c>
      <c r="S104" s="195">
        <f t="shared" si="70"/>
        <v>4714.1634100146448</v>
      </c>
      <c r="T104" s="195">
        <f t="shared" si="70"/>
        <v>4737.3899791150398</v>
      </c>
      <c r="U104" s="195">
        <f t="shared" si="70"/>
        <v>4760.5990807983399</v>
      </c>
      <c r="V104" s="195">
        <f t="shared" si="70"/>
        <v>4783.7899103264372</v>
      </c>
      <c r="W104" s="195">
        <f t="shared" si="70"/>
        <v>4806.9616007526347</v>
      </c>
      <c r="X104" s="195">
        <f t="shared" si="70"/>
        <v>4830.1132162733811</v>
      </c>
      <c r="Y104" s="195">
        <f t="shared" si="70"/>
        <v>4853.2437446616232</v>
      </c>
      <c r="Z104" s="195">
        <f t="shared" si="70"/>
        <v>4876.3520886245933</v>
      </c>
      <c r="AA104" s="195">
        <f t="shared" si="70"/>
        <v>4899.4370558967239</v>
      </c>
      <c r="AB104" s="195">
        <f t="shared" si="70"/>
        <v>4922.4973478381226</v>
      </c>
      <c r="AC104" s="195">
        <f t="shared" si="70"/>
        <v>4945.5315462588833</v>
      </c>
      <c r="AD104" s="195">
        <f t="shared" si="70"/>
        <v>4968.5380981263534</v>
      </c>
      <c r="AE104" s="195">
        <f t="shared" si="70"/>
        <v>4991.5152977324051</v>
      </c>
      <c r="AF104" s="195">
        <f t="shared" si="70"/>
        <v>5014.4612657956814</v>
      </c>
      <c r="AG104" s="195">
        <f t="shared" si="70"/>
        <v>5037.3739248423399</v>
      </c>
      <c r="AH104" s="195">
        <f t="shared" si="70"/>
        <v>5060.2509700386145</v>
      </c>
      <c r="AI104" s="195">
        <f t="shared" si="70"/>
        <v>5083.0898344254256</v>
      </c>
      <c r="AJ104" s="195">
        <f t="shared" si="70"/>
        <v>5105.8876472110751</v>
      </c>
      <c r="AK104" s="195">
        <f t="shared" si="70"/>
        <v>5128.6411833851907</v>
      </c>
      <c r="AL104" s="195">
        <f t="shared" si="70"/>
        <v>5151.3468023873074</v>
      </c>
      <c r="AM104" s="195">
        <f t="shared" si="70"/>
        <v>5174.0003728405572</v>
      </c>
      <c r="AN104" s="194"/>
    </row>
    <row r="105" spans="1:40" s="193" customFormat="1" ht="20.100000000000001" customHeight="1" x14ac:dyDescent="0.25">
      <c r="A105" s="199"/>
      <c r="B105" s="198"/>
      <c r="C105" s="197" t="s">
        <v>177</v>
      </c>
      <c r="D105" s="196">
        <f>'Mix de Usos'!$Q$8</f>
        <v>1</v>
      </c>
      <c r="E105" s="195">
        <f>$D105*E$46</f>
        <v>25.706250000000001</v>
      </c>
      <c r="F105" s="195">
        <f t="shared" ref="F105:AM105" si="71">$D105*F46</f>
        <v>69.638780885182229</v>
      </c>
      <c r="G105" s="195">
        <f t="shared" si="71"/>
        <v>121.17994682110633</v>
      </c>
      <c r="H105" s="195">
        <f t="shared" si="71"/>
        <v>179.47092457459277</v>
      </c>
      <c r="I105" s="195">
        <f t="shared" si="71"/>
        <v>259.04776177102542</v>
      </c>
      <c r="J105" s="195">
        <f t="shared" si="71"/>
        <v>289.42664337592942</v>
      </c>
      <c r="K105" s="195">
        <f t="shared" si="71"/>
        <v>334.69513504759175</v>
      </c>
      <c r="L105" s="195">
        <f t="shared" si="71"/>
        <v>336.42066023934098</v>
      </c>
      <c r="M105" s="195">
        <f t="shared" si="71"/>
        <v>338.14524756342848</v>
      </c>
      <c r="N105" s="195">
        <f t="shared" si="71"/>
        <v>339.86886219527202</v>
      </c>
      <c r="O105" s="195">
        <f t="shared" si="71"/>
        <v>341.59146709134006</v>
      </c>
      <c r="P105" s="195">
        <f t="shared" si="71"/>
        <v>343.31302279491427</v>
      </c>
      <c r="Q105" s="195">
        <f t="shared" si="71"/>
        <v>345.03348721993694</v>
      </c>
      <c r="R105" s="195">
        <f t="shared" si="71"/>
        <v>346.75281540991</v>
      </c>
      <c r="S105" s="195">
        <f t="shared" si="71"/>
        <v>348.47095926828257</v>
      </c>
      <c r="T105" s="195">
        <f t="shared" si="71"/>
        <v>350.18786725618378</v>
      </c>
      <c r="U105" s="195">
        <f t="shared" si="71"/>
        <v>351.90348405261341</v>
      </c>
      <c r="V105" s="195">
        <f t="shared" si="71"/>
        <v>353.61775017133033</v>
      </c>
      <c r="W105" s="195">
        <f t="shared" si="71"/>
        <v>355.33060152763483</v>
      </c>
      <c r="X105" s="195">
        <f t="shared" si="71"/>
        <v>357.04196894692842</v>
      </c>
      <c r="Y105" s="195">
        <f t="shared" si="71"/>
        <v>358.75177760538725</v>
      </c>
      <c r="Z105" s="195">
        <f t="shared" si="71"/>
        <v>360.45994639113002</v>
      </c>
      <c r="AA105" s="195">
        <f t="shared" si="71"/>
        <v>362.1663871718859</v>
      </c>
      <c r="AB105" s="195">
        <f t="shared" si="71"/>
        <v>363.87100395219414</v>
      </c>
      <c r="AC105" s="195">
        <f t="shared" si="71"/>
        <v>365.57369189945678</v>
      </c>
      <c r="AD105" s="195">
        <f t="shared" si="71"/>
        <v>367.27433621350013</v>
      </c>
      <c r="AE105" s="195">
        <f t="shared" si="71"/>
        <v>368.97281080837951</v>
      </c>
      <c r="AF105" s="195">
        <f t="shared" si="71"/>
        <v>370.66897676761681</v>
      </c>
      <c r="AG105" s="195">
        <f t="shared" si="71"/>
        <v>372.36268052434588</v>
      </c>
      <c r="AH105" s="195">
        <f t="shared" si="71"/>
        <v>374.05375170525446</v>
      </c>
      <c r="AI105" s="195">
        <f t="shared" si="71"/>
        <v>375.74200056072755</v>
      </c>
      <c r="AJ105" s="195">
        <f t="shared" si="71"/>
        <v>377.42721488184276</v>
      </c>
      <c r="AK105" s="195">
        <f t="shared" si="71"/>
        <v>379.10915627583336</v>
      </c>
      <c r="AL105" s="195">
        <f t="shared" si="71"/>
        <v>380.78755563246989</v>
      </c>
      <c r="AM105" s="195">
        <f t="shared" si="71"/>
        <v>382.46210756037402</v>
      </c>
      <c r="AN105" s="194"/>
    </row>
    <row r="106" spans="1:40" s="193" customFormat="1" ht="20.100000000000001" customHeight="1" x14ac:dyDescent="0.25">
      <c r="A106" s="199"/>
      <c r="B106" s="198"/>
      <c r="C106" s="197" t="s">
        <v>176</v>
      </c>
      <c r="D106" s="196">
        <f>'Mix de Usos'!$Z$8</f>
        <v>1</v>
      </c>
      <c r="E106" s="195">
        <f>$D106*E$56</f>
        <v>64.265625</v>
      </c>
      <c r="F106" s="195">
        <f t="shared" ref="F106:AM106" si="72">$D106*F56</f>
        <v>156.64704984334296</v>
      </c>
      <c r="G106" s="195">
        <f t="shared" si="72"/>
        <v>265.34827249578763</v>
      </c>
      <c r="H106" s="195">
        <f t="shared" si="72"/>
        <v>388.18253827559488</v>
      </c>
      <c r="I106" s="195">
        <f t="shared" si="72"/>
        <v>556.3639428945886</v>
      </c>
      <c r="J106" s="195">
        <f t="shared" si="72"/>
        <v>621.60949543239383</v>
      </c>
      <c r="K106" s="195">
        <f t="shared" si="72"/>
        <v>718.83386959085033</v>
      </c>
      <c r="L106" s="195">
        <f t="shared" si="72"/>
        <v>722.53982710494802</v>
      </c>
      <c r="M106" s="195">
        <f t="shared" si="72"/>
        <v>726.24377033509063</v>
      </c>
      <c r="N106" s="195">
        <f t="shared" si="72"/>
        <v>729.94562448757279</v>
      </c>
      <c r="O106" s="195">
        <f t="shared" si="72"/>
        <v>733.64531000299166</v>
      </c>
      <c r="P106" s="195">
        <f t="shared" si="72"/>
        <v>737.34274213907713</v>
      </c>
      <c r="Q106" s="195">
        <f t="shared" si="72"/>
        <v>741.03783050645552</v>
      </c>
      <c r="R106" s="195">
        <f t="shared" si="72"/>
        <v>744.73047855082928</v>
      </c>
      <c r="S106" s="195">
        <f t="shared" si="72"/>
        <v>748.42058297392509</v>
      </c>
      <c r="T106" s="195">
        <f t="shared" si="72"/>
        <v>752.10803308430377</v>
      </c>
      <c r="U106" s="195">
        <f t="shared" si="72"/>
        <v>755.79271006754459</v>
      </c>
      <c r="V106" s="195">
        <f t="shared" si="72"/>
        <v>759.47448616342535</v>
      </c>
      <c r="W106" s="195">
        <f t="shared" si="72"/>
        <v>763.15322373548838</v>
      </c>
      <c r="X106" s="195">
        <f t="shared" si="72"/>
        <v>766.82877421556213</v>
      </c>
      <c r="Y106" s="195">
        <f t="shared" si="72"/>
        <v>770.50097690247924</v>
      </c>
      <c r="Z106" s="195">
        <f t="shared" si="72"/>
        <v>774.16965759004052</v>
      </c>
      <c r="AA106" s="195">
        <f t="shared" si="72"/>
        <v>777.83462699416395</v>
      </c>
      <c r="AB106" s="195">
        <f t="shared" si="72"/>
        <v>781.49567894278061</v>
      </c>
      <c r="AC106" s="195">
        <f t="shared" si="72"/>
        <v>785.15258828406047</v>
      </c>
      <c r="AD106" s="195">
        <f t="shared" si="72"/>
        <v>788.80510845854008</v>
      </c>
      <c r="AE106" s="195">
        <f t="shared" si="72"/>
        <v>792.45296866799674</v>
      </c>
      <c r="AF106" s="195">
        <f t="shared" si="72"/>
        <v>796.09587055772238</v>
      </c>
      <c r="AG106" s="195">
        <f t="shared" si="72"/>
        <v>799.73348430797012</v>
      </c>
      <c r="AH106" s="195">
        <f t="shared" si="72"/>
        <v>803.36544400333048</v>
      </c>
      <c r="AI106" s="195">
        <f t="shared" si="72"/>
        <v>806.99134211338071</v>
      </c>
      <c r="AJ106" s="195">
        <f t="shared" si="72"/>
        <v>810.61072287123045</v>
      </c>
      <c r="AK106" s="195">
        <f t="shared" si="72"/>
        <v>814.22307427423289</v>
      </c>
      <c r="AL106" s="195">
        <f t="shared" si="72"/>
        <v>817.82781834700904</v>
      </c>
      <c r="AM106" s="195">
        <f t="shared" si="72"/>
        <v>821.42429919216693</v>
      </c>
      <c r="AN106" s="194"/>
    </row>
    <row r="107" spans="1:40" s="193" customFormat="1" ht="20.100000000000001" customHeight="1" x14ac:dyDescent="0.25">
      <c r="A107" s="199"/>
      <c r="B107" s="198"/>
      <c r="C107" s="197" t="s">
        <v>175</v>
      </c>
      <c r="D107" s="196">
        <f>'Mix de Usos'!$AI$8</f>
        <v>1</v>
      </c>
      <c r="E107" s="195">
        <f>$D107*E$66</f>
        <v>1542.375</v>
      </c>
      <c r="F107" s="195">
        <f t="shared" ref="F107:AM107" si="73">$D107*F66</f>
        <v>1587.6998727448474</v>
      </c>
      <c r="G107" s="195">
        <f t="shared" si="73"/>
        <v>1688.4328910746326</v>
      </c>
      <c r="H107" s="195">
        <f t="shared" si="73"/>
        <v>1787.1512710141012</v>
      </c>
      <c r="I107" s="195">
        <f t="shared" si="73"/>
        <v>1995.0041913015327</v>
      </c>
      <c r="J107" s="195">
        <f t="shared" si="73"/>
        <v>2228.9610327522869</v>
      </c>
      <c r="K107" s="195">
        <f t="shared" si="73"/>
        <v>2577.5872088730111</v>
      </c>
      <c r="L107" s="195">
        <f t="shared" si="73"/>
        <v>2590.8759937912869</v>
      </c>
      <c r="M107" s="195">
        <f t="shared" si="73"/>
        <v>2604.1575559105586</v>
      </c>
      <c r="N107" s="195">
        <f t="shared" si="73"/>
        <v>2617.4316270363151</v>
      </c>
      <c r="O107" s="195">
        <f t="shared" si="73"/>
        <v>2630.6979218852543</v>
      </c>
      <c r="P107" s="195">
        <f t="shared" si="73"/>
        <v>2643.9561365894037</v>
      </c>
      <c r="Q107" s="195">
        <f t="shared" si="73"/>
        <v>2657.2059470314616</v>
      </c>
      <c r="R107" s="195">
        <f t="shared" si="73"/>
        <v>2670.4470069880072</v>
      </c>
      <c r="S107" s="195">
        <f t="shared" si="73"/>
        <v>2683.6789460531363</v>
      </c>
      <c r="T107" s="195">
        <f t="shared" si="73"/>
        <v>2696.9013673106092</v>
      </c>
      <c r="U107" s="195">
        <f t="shared" si="73"/>
        <v>2710.1138447168787</v>
      </c>
      <c r="V107" s="195">
        <f t="shared" si="73"/>
        <v>2723.3159201506342</v>
      </c>
      <c r="W107" s="195">
        <f t="shared" si="73"/>
        <v>2736.5071000764597</v>
      </c>
      <c r="X107" s="195">
        <f t="shared" si="73"/>
        <v>2749.6868517601101</v>
      </c>
      <c r="Y107" s="195">
        <f t="shared" si="73"/>
        <v>2762.8545989609684</v>
      </c>
      <c r="Z107" s="195">
        <f t="shared" si="73"/>
        <v>2776.0097170122081</v>
      </c>
      <c r="AA107" s="195">
        <f t="shared" si="73"/>
        <v>2789.1515271808862</v>
      </c>
      <c r="AB107" s="195">
        <f t="shared" si="73"/>
        <v>2802.2792901772864</v>
      </c>
      <c r="AC107" s="195">
        <f t="shared" si="73"/>
        <v>2815.3921986542568</v>
      </c>
      <c r="AD107" s="195">
        <f t="shared" si="73"/>
        <v>2828.4893685013703</v>
      </c>
      <c r="AE107" s="195">
        <f t="shared" si="73"/>
        <v>2841.5698286931033</v>
      </c>
      <c r="AF107" s="195">
        <f t="shared" si="73"/>
        <v>2854.632509392165</v>
      </c>
      <c r="AG107" s="195">
        <f t="shared" si="73"/>
        <v>2867.676227934247</v>
      </c>
      <c r="AH107" s="195">
        <f t="shared" si="73"/>
        <v>2880.6996722235817</v>
      </c>
      <c r="AI107" s="195">
        <f t="shared" si="73"/>
        <v>2893.7013809417062</v>
      </c>
      <c r="AJ107" s="195">
        <f t="shared" si="73"/>
        <v>2906.67971980432</v>
      </c>
      <c r="AK107" s="195">
        <f t="shared" si="73"/>
        <v>2919.6328528775207</v>
      </c>
      <c r="AL107" s="195">
        <f t="shared" si="73"/>
        <v>2932.5587076630463</v>
      </c>
      <c r="AM107" s="195">
        <f t="shared" si="73"/>
        <v>2945.4549322506714</v>
      </c>
      <c r="AN107" s="194"/>
    </row>
    <row r="108" spans="1:40" s="193" customFormat="1" ht="20.100000000000001" customHeight="1" x14ac:dyDescent="0.25">
      <c r="A108" s="199"/>
      <c r="B108" s="198"/>
      <c r="C108" s="197" t="s">
        <v>174</v>
      </c>
      <c r="D108" s="196">
        <f>'Mix de Usos'!$AR$8</f>
        <v>1</v>
      </c>
      <c r="E108" s="195">
        <f>$D108*E$76</f>
        <v>771.1875</v>
      </c>
      <c r="F108" s="195">
        <f t="shared" ref="F108:AM108" si="74">$D108*F76</f>
        <v>700.03325696590423</v>
      </c>
      <c r="G108" s="195">
        <f t="shared" si="74"/>
        <v>642.05733501592852</v>
      </c>
      <c r="H108" s="195">
        <f t="shared" si="74"/>
        <v>568.33491958830314</v>
      </c>
      <c r="I108" s="195">
        <f t="shared" si="74"/>
        <v>506.88133472079443</v>
      </c>
      <c r="J108" s="195">
        <f t="shared" si="74"/>
        <v>566.32399483082304</v>
      </c>
      <c r="K108" s="195">
        <f t="shared" si="74"/>
        <v>654.9013032100064</v>
      </c>
      <c r="L108" s="195">
        <f t="shared" si="74"/>
        <v>658.27765553325594</v>
      </c>
      <c r="M108" s="195">
        <f t="shared" si="74"/>
        <v>661.65217272151381</v>
      </c>
      <c r="N108" s="195">
        <f t="shared" si="74"/>
        <v>665.02478663317299</v>
      </c>
      <c r="O108" s="195">
        <f t="shared" si="74"/>
        <v>668.39542478478677</v>
      </c>
      <c r="P108" s="195">
        <f t="shared" si="74"/>
        <v>671.7640099710012</v>
      </c>
      <c r="Q108" s="195">
        <f t="shared" si="74"/>
        <v>675.1304598416084</v>
      </c>
      <c r="R108" s="195">
        <f t="shared" si="74"/>
        <v>678.4946864297807</v>
      </c>
      <c r="S108" s="195">
        <f t="shared" si="74"/>
        <v>681.85659562451838</v>
      </c>
      <c r="T108" s="195">
        <f t="shared" si="74"/>
        <v>685.21608657919955</v>
      </c>
      <c r="U108" s="195">
        <f t="shared" si="74"/>
        <v>688.57305104667216</v>
      </c>
      <c r="V108" s="195">
        <f t="shared" si="74"/>
        <v>691.92737262961623</v>
      </c>
      <c r="W108" s="195">
        <f t="shared" si="74"/>
        <v>695.27892593286128</v>
      </c>
      <c r="X108" s="195">
        <f t="shared" si="74"/>
        <v>698.62757560178215</v>
      </c>
      <c r="Y108" s="195">
        <f t="shared" si="74"/>
        <v>701.97317522785738</v>
      </c>
      <c r="Z108" s="195">
        <f t="shared" si="74"/>
        <v>705.31556609866152</v>
      </c>
      <c r="AA108" s="195">
        <f t="shared" si="74"/>
        <v>708.65457576490235</v>
      </c>
      <c r="AB108" s="195">
        <f t="shared" si="74"/>
        <v>711.99001639130643</v>
      </c>
      <c r="AC108" s="195">
        <f t="shared" si="74"/>
        <v>715.32168285088517</v>
      </c>
      <c r="AD108" s="195">
        <f t="shared" si="74"/>
        <v>718.64935051299608</v>
      </c>
      <c r="AE108" s="195">
        <f t="shared" si="74"/>
        <v>721.97277266401545</v>
      </c>
      <c r="AF108" s="195">
        <f t="shared" si="74"/>
        <v>725.29167748468751</v>
      </c>
      <c r="AG108" s="195">
        <f t="shared" si="74"/>
        <v>728.60576448919642</v>
      </c>
      <c r="AH108" s="195">
        <f t="shared" si="74"/>
        <v>731.91470030638538</v>
      </c>
      <c r="AI108" s="195">
        <f t="shared" si="74"/>
        <v>735.21811365129383</v>
      </c>
      <c r="AJ108" s="195">
        <f t="shared" si="74"/>
        <v>738.51558929261023</v>
      </c>
      <c r="AK108" s="195">
        <f t="shared" si="74"/>
        <v>741.80666076483419</v>
      </c>
      <c r="AL108" s="195">
        <f t="shared" si="74"/>
        <v>745.0908014973005</v>
      </c>
      <c r="AM108" s="195">
        <f t="shared" si="74"/>
        <v>748.3674139276585</v>
      </c>
      <c r="AN108" s="194"/>
    </row>
    <row r="109" spans="1:40" s="193" customFormat="1" ht="20.100000000000001" customHeight="1" x14ac:dyDescent="0.25">
      <c r="A109" s="199"/>
      <c r="B109" s="198"/>
      <c r="C109" s="197" t="s">
        <v>173</v>
      </c>
      <c r="D109" s="196">
        <f>'Mix de Usos'!$BA$8</f>
        <v>1</v>
      </c>
      <c r="E109" s="195">
        <f>$D109*E$86</f>
        <v>167.09062499999985</v>
      </c>
      <c r="F109" s="195">
        <f t="shared" ref="F109:AM109" si="75">$D109*F86</f>
        <v>166.45759403271029</v>
      </c>
      <c r="G109" s="195">
        <f t="shared" si="75"/>
        <v>170.96884775523094</v>
      </c>
      <c r="H109" s="195">
        <f t="shared" si="75"/>
        <v>174.39097434500465</v>
      </c>
      <c r="I109" s="195">
        <f t="shared" si="75"/>
        <v>187.13677595471802</v>
      </c>
      <c r="J109" s="195">
        <f t="shared" si="75"/>
        <v>209.08255893228667</v>
      </c>
      <c r="K109" s="195">
        <f t="shared" si="75"/>
        <v>241.78463489639338</v>
      </c>
      <c r="L109" s="195">
        <f t="shared" si="75"/>
        <v>243.03115877679659</v>
      </c>
      <c r="M109" s="195">
        <f t="shared" si="75"/>
        <v>244.27700513916503</v>
      </c>
      <c r="N109" s="195">
        <f t="shared" si="75"/>
        <v>245.52214882612992</v>
      </c>
      <c r="O109" s="195">
        <f t="shared" si="75"/>
        <v>246.76656307734791</v>
      </c>
      <c r="P109" s="195">
        <f t="shared" si="75"/>
        <v>248.01021938918313</v>
      </c>
      <c r="Q109" s="195">
        <f t="shared" si="75"/>
        <v>249.25308735855833</v>
      </c>
      <c r="R109" s="195">
        <f t="shared" si="75"/>
        <v>250.49513450878237</v>
      </c>
      <c r="S109" s="195">
        <f t="shared" si="75"/>
        <v>251.73632609478202</v>
      </c>
      <c r="T109" s="195">
        <f t="shared" si="75"/>
        <v>252.97662488474316</v>
      </c>
      <c r="U109" s="195">
        <f t="shared" si="75"/>
        <v>254.21599091463142</v>
      </c>
      <c r="V109" s="195">
        <f t="shared" si="75"/>
        <v>255.45438121143178</v>
      </c>
      <c r="W109" s="195">
        <f t="shared" si="75"/>
        <v>256.69174948019071</v>
      </c>
      <c r="X109" s="195">
        <f t="shared" si="75"/>
        <v>257.92804574899856</v>
      </c>
      <c r="Y109" s="195">
        <f t="shared" si="75"/>
        <v>259.16321596493066</v>
      </c>
      <c r="Z109" s="195">
        <f t="shared" si="75"/>
        <v>260.39720153255331</v>
      </c>
      <c r="AA109" s="195">
        <f t="shared" si="75"/>
        <v>261.6299387848851</v>
      </c>
      <c r="AB109" s="195">
        <f t="shared" si="75"/>
        <v>262.86135837455578</v>
      </c>
      <c r="AC109" s="195">
        <f t="shared" si="75"/>
        <v>264.09138457022442</v>
      </c>
      <c r="AD109" s="195">
        <f t="shared" si="75"/>
        <v>265.3199344399473</v>
      </c>
      <c r="AE109" s="195">
        <f t="shared" si="75"/>
        <v>266.54691689891047</v>
      </c>
      <c r="AF109" s="195">
        <f t="shared" si="75"/>
        <v>267.77223159348938</v>
      </c>
      <c r="AG109" s="195">
        <f t="shared" si="75"/>
        <v>268.99576758658105</v>
      </c>
      <c r="AH109" s="195">
        <f t="shared" si="75"/>
        <v>270.21740180006202</v>
      </c>
      <c r="AI109" s="195">
        <f t="shared" si="75"/>
        <v>271.43699715831781</v>
      </c>
      <c r="AJ109" s="195">
        <f t="shared" si="75"/>
        <v>272.65440036107145</v>
      </c>
      <c r="AK109" s="195">
        <f t="shared" si="75"/>
        <v>273.86943919276916</v>
      </c>
      <c r="AL109" s="195">
        <f t="shared" si="75"/>
        <v>275.08191924748223</v>
      </c>
      <c r="AM109" s="195">
        <f t="shared" si="75"/>
        <v>276.29161990968578</v>
      </c>
      <c r="AN109" s="194"/>
    </row>
    <row r="110" spans="1:40" s="193" customFormat="1" ht="20.100000000000001" customHeight="1" x14ac:dyDescent="0.25">
      <c r="A110" s="199"/>
      <c r="B110" s="198"/>
      <c r="C110" s="201" t="s">
        <v>172</v>
      </c>
      <c r="D110" s="200">
        <f>SUM(E110:AM110)</f>
        <v>8712605.0466043726</v>
      </c>
      <c r="E110" s="195">
        <f t="shared" ref="E110:AM110" si="76">SUM(E111:E115)</f>
        <v>140527.5</v>
      </c>
      <c r="F110" s="195">
        <f t="shared" si="76"/>
        <v>146532.71831113531</v>
      </c>
      <c r="G110" s="195">
        <f t="shared" si="76"/>
        <v>157876.6386928935</v>
      </c>
      <c r="H110" s="195">
        <f t="shared" si="76"/>
        <v>169331.67431960194</v>
      </c>
      <c r="I110" s="195">
        <f t="shared" si="76"/>
        <v>191575.72569646535</v>
      </c>
      <c r="J110" s="195">
        <f t="shared" si="76"/>
        <v>214042.07031769669</v>
      </c>
      <c r="K110" s="195">
        <f t="shared" si="76"/>
        <v>247519.85095510929</v>
      </c>
      <c r="L110" s="195">
        <f t="shared" si="76"/>
        <v>248795.9428176943</v>
      </c>
      <c r="M110" s="195">
        <f t="shared" si="76"/>
        <v>250071.34109128002</v>
      </c>
      <c r="N110" s="195">
        <f t="shared" si="76"/>
        <v>251346.02002175598</v>
      </c>
      <c r="O110" s="195">
        <f t="shared" si="76"/>
        <v>252619.95221401408</v>
      </c>
      <c r="P110" s="195">
        <f t="shared" si="76"/>
        <v>253893.10848830236</v>
      </c>
      <c r="Q110" s="195">
        <f t="shared" si="76"/>
        <v>255165.45772037175</v>
      </c>
      <c r="R110" s="195">
        <f t="shared" si="76"/>
        <v>256436.96666317296</v>
      </c>
      <c r="S110" s="195">
        <f t="shared" si="76"/>
        <v>257707.5997474672</v>
      </c>
      <c r="T110" s="195">
        <f t="shared" si="76"/>
        <v>258977.31885828881</v>
      </c>
      <c r="U110" s="195">
        <f t="shared" si="76"/>
        <v>260246.08308364259</v>
      </c>
      <c r="V110" s="195">
        <f t="shared" si="76"/>
        <v>261513.8484311786</v>
      </c>
      <c r="W110" s="195">
        <f t="shared" si="76"/>
        <v>262780.56750781066</v>
      </c>
      <c r="X110" s="195">
        <f t="shared" si="76"/>
        <v>264046.18915627815</v>
      </c>
      <c r="Y110" s="195">
        <f t="shared" si="76"/>
        <v>265310.65804150206</v>
      </c>
      <c r="Z110" s="195">
        <f t="shared" si="76"/>
        <v>266573.91417814442</v>
      </c>
      <c r="AA110" s="195">
        <f t="shared" si="76"/>
        <v>267835.89238902088</v>
      </c>
      <c r="AB110" s="195">
        <f t="shared" si="76"/>
        <v>269096.52168181736</v>
      </c>
      <c r="AC110" s="195">
        <f t="shared" si="76"/>
        <v>270355.72452881897</v>
      </c>
      <c r="AD110" s="195">
        <f t="shared" si="76"/>
        <v>271613.41603090736</v>
      </c>
      <c r="AE110" s="195">
        <f t="shared" si="76"/>
        <v>272869.50294270477</v>
      </c>
      <c r="AF110" s="195">
        <f t="shared" si="76"/>
        <v>274123.88253016386</v>
      </c>
      <c r="AG110" s="195">
        <f t="shared" si="76"/>
        <v>275376.44122471457</v>
      </c>
      <c r="AH110" s="195">
        <f t="shared" si="76"/>
        <v>276627.05302877753</v>
      </c>
      <c r="AI110" s="195">
        <f t="shared" si="76"/>
        <v>277875.5776152566</v>
      </c>
      <c r="AJ110" s="195">
        <f t="shared" si="76"/>
        <v>279121.85804753879</v>
      </c>
      <c r="AK110" s="195">
        <f t="shared" si="76"/>
        <v>280365.71802505705</v>
      </c>
      <c r="AL110" s="195">
        <f t="shared" si="76"/>
        <v>281606.95853050612</v>
      </c>
      <c r="AM110" s="195">
        <f t="shared" si="76"/>
        <v>282845.3537152838</v>
      </c>
      <c r="AN110" s="194"/>
    </row>
    <row r="111" spans="1:40" s="193" customFormat="1" ht="20.100000000000001" customHeight="1" x14ac:dyDescent="0.25">
      <c r="A111" s="199"/>
      <c r="B111" s="198"/>
      <c r="C111" s="197" t="s">
        <v>171</v>
      </c>
      <c r="D111" s="196">
        <f>'Mix de Usos'!$T$8</f>
        <v>1</v>
      </c>
      <c r="E111" s="195">
        <f>$D111*E$49</f>
        <v>1405.2749999999999</v>
      </c>
      <c r="F111" s="195">
        <f t="shared" ref="F111:AM111" si="77">$D111*F49</f>
        <v>3806.9200217232956</v>
      </c>
      <c r="G111" s="195">
        <f t="shared" si="77"/>
        <v>6624.5037595538124</v>
      </c>
      <c r="H111" s="195">
        <f t="shared" si="77"/>
        <v>9811.0772100777376</v>
      </c>
      <c r="I111" s="195">
        <f t="shared" si="77"/>
        <v>14161.277643482725</v>
      </c>
      <c r="J111" s="195">
        <f t="shared" si="77"/>
        <v>15821.989837884141</v>
      </c>
      <c r="K111" s="195">
        <f t="shared" si="77"/>
        <v>18296.667382601681</v>
      </c>
      <c r="L111" s="195">
        <f t="shared" si="77"/>
        <v>18390.99609308397</v>
      </c>
      <c r="M111" s="195">
        <f t="shared" si="77"/>
        <v>18485.273533467422</v>
      </c>
      <c r="N111" s="195">
        <f t="shared" si="77"/>
        <v>18579.497800008205</v>
      </c>
      <c r="O111" s="195">
        <f t="shared" si="77"/>
        <v>18673.666867659922</v>
      </c>
      <c r="P111" s="195">
        <f t="shared" si="77"/>
        <v>18767.778579455313</v>
      </c>
      <c r="Q111" s="195">
        <f t="shared" si="77"/>
        <v>18861.830634689886</v>
      </c>
      <c r="R111" s="195">
        <f t="shared" si="77"/>
        <v>18955.820575741749</v>
      </c>
      <c r="S111" s="195">
        <f t="shared" si="77"/>
        <v>19049.745773332779</v>
      </c>
      <c r="T111" s="195">
        <f t="shared" si="77"/>
        <v>19143.603410004711</v>
      </c>
      <c r="U111" s="195">
        <f t="shared" si="77"/>
        <v>19237.390461542866</v>
      </c>
      <c r="V111" s="195">
        <f t="shared" si="77"/>
        <v>19331.103676032726</v>
      </c>
      <c r="W111" s="195">
        <f t="shared" si="77"/>
        <v>19424.739550177372</v>
      </c>
      <c r="X111" s="195">
        <f t="shared" si="77"/>
        <v>19518.294302432088</v>
      </c>
      <c r="Y111" s="195">
        <f t="shared" si="77"/>
        <v>19611.763842427834</v>
      </c>
      <c r="Z111" s="195">
        <f t="shared" si="77"/>
        <v>19705.143736048438</v>
      </c>
      <c r="AA111" s="195">
        <f t="shared" si="77"/>
        <v>19798.429165396428</v>
      </c>
      <c r="AB111" s="195">
        <f t="shared" si="77"/>
        <v>19891.614882719947</v>
      </c>
      <c r="AC111" s="195">
        <f t="shared" si="77"/>
        <v>19984.695157170303</v>
      </c>
      <c r="AD111" s="195">
        <f t="shared" si="77"/>
        <v>20077.663713004673</v>
      </c>
      <c r="AE111" s="195">
        <f t="shared" si="77"/>
        <v>20170.513657524745</v>
      </c>
      <c r="AF111" s="195">
        <f t="shared" si="77"/>
        <v>20263.23739662972</v>
      </c>
      <c r="AG111" s="195">
        <f t="shared" si="77"/>
        <v>20355.826535330907</v>
      </c>
      <c r="AH111" s="195">
        <f t="shared" si="77"/>
        <v>20448.27175988724</v>
      </c>
      <c r="AI111" s="195">
        <f t="shared" si="77"/>
        <v>20540.562697319772</v>
      </c>
      <c r="AJ111" s="195">
        <f t="shared" si="77"/>
        <v>20632.687746874068</v>
      </c>
      <c r="AK111" s="195">
        <f t="shared" si="77"/>
        <v>20724.633876412223</v>
      </c>
      <c r="AL111" s="195">
        <f t="shared" si="77"/>
        <v>20816.38637457502</v>
      </c>
      <c r="AM111" s="195">
        <f t="shared" si="77"/>
        <v>20907.928546633779</v>
      </c>
      <c r="AN111" s="194"/>
    </row>
    <row r="112" spans="1:40" s="193" customFormat="1" ht="20.100000000000001" customHeight="1" x14ac:dyDescent="0.25">
      <c r="A112" s="199"/>
      <c r="B112" s="198"/>
      <c r="C112" s="197" t="s">
        <v>170</v>
      </c>
      <c r="D112" s="196">
        <f>'Mix de Usos'!$AC$8</f>
        <v>1</v>
      </c>
      <c r="E112" s="195">
        <f>$D112*E$59</f>
        <v>3513.1875</v>
      </c>
      <c r="F112" s="195">
        <f t="shared" ref="F112:AM112" si="78">$D112*F59</f>
        <v>8563.3720581027465</v>
      </c>
      <c r="G112" s="195">
        <f t="shared" si="78"/>
        <v>14505.705563103058</v>
      </c>
      <c r="H112" s="195">
        <f t="shared" si="78"/>
        <v>21220.645425732517</v>
      </c>
      <c r="I112" s="195">
        <f t="shared" si="78"/>
        <v>30414.562211570843</v>
      </c>
      <c r="J112" s="195">
        <f t="shared" si="78"/>
        <v>33981.319083637529</v>
      </c>
      <c r="K112" s="195">
        <f t="shared" si="78"/>
        <v>39296.25153763315</v>
      </c>
      <c r="L112" s="195">
        <f t="shared" si="78"/>
        <v>39498.843881737157</v>
      </c>
      <c r="M112" s="195">
        <f t="shared" si="78"/>
        <v>39701.326111651622</v>
      </c>
      <c r="N112" s="195">
        <f t="shared" si="78"/>
        <v>39903.694138653984</v>
      </c>
      <c r="O112" s="195">
        <f t="shared" si="78"/>
        <v>40105.943613496871</v>
      </c>
      <c r="P112" s="195">
        <f t="shared" si="78"/>
        <v>40308.069903602882</v>
      </c>
      <c r="Q112" s="195">
        <f t="shared" si="78"/>
        <v>40510.068067686232</v>
      </c>
      <c r="R112" s="195">
        <f t="shared" si="78"/>
        <v>40711.932827445336</v>
      </c>
      <c r="S112" s="195">
        <f t="shared" si="78"/>
        <v>40913.658535907904</v>
      </c>
      <c r="T112" s="195">
        <f t="shared" si="78"/>
        <v>41115.239141941936</v>
      </c>
      <c r="U112" s="195">
        <f t="shared" si="78"/>
        <v>41316.668150359103</v>
      </c>
      <c r="V112" s="195">
        <f t="shared" si="78"/>
        <v>41517.938576933921</v>
      </c>
      <c r="W112" s="195">
        <f t="shared" si="78"/>
        <v>41719.042897540028</v>
      </c>
      <c r="X112" s="195">
        <f t="shared" si="78"/>
        <v>41919.972990450726</v>
      </c>
      <c r="Y112" s="195">
        <f t="shared" si="78"/>
        <v>42120.720070668867</v>
      </c>
      <c r="Z112" s="195">
        <f t="shared" si="78"/>
        <v>42321.274614922215</v>
      </c>
      <c r="AA112" s="195">
        <f t="shared" si="78"/>
        <v>42521.626275680959</v>
      </c>
      <c r="AB112" s="195">
        <f t="shared" si="78"/>
        <v>42721.763782205337</v>
      </c>
      <c r="AC112" s="195">
        <f t="shared" si="78"/>
        <v>42921.674826195303</v>
      </c>
      <c r="AD112" s="195">
        <f t="shared" si="78"/>
        <v>43121.345929066854</v>
      </c>
      <c r="AE112" s="195">
        <f t="shared" si="78"/>
        <v>43320.762287183825</v>
      </c>
      <c r="AF112" s="195">
        <f t="shared" si="78"/>
        <v>43519.907590488823</v>
      </c>
      <c r="AG112" s="195">
        <f t="shared" si="78"/>
        <v>43718.763808835698</v>
      </c>
      <c r="AH112" s="195">
        <f t="shared" si="78"/>
        <v>43917.310938848728</v>
      </c>
      <c r="AI112" s="195">
        <f t="shared" si="78"/>
        <v>44115.526702198142</v>
      </c>
      <c r="AJ112" s="195">
        <f t="shared" si="78"/>
        <v>44313.386183627263</v>
      </c>
      <c r="AK112" s="195">
        <f t="shared" si="78"/>
        <v>44510.861393658059</v>
      </c>
      <c r="AL112" s="195">
        <f t="shared" si="78"/>
        <v>44707.92073630316</v>
      </c>
      <c r="AM112" s="195">
        <f t="shared" si="78"/>
        <v>44904.528355838454</v>
      </c>
      <c r="AN112" s="194"/>
    </row>
    <row r="113" spans="1:40" s="193" customFormat="1" ht="20.100000000000001" customHeight="1" x14ac:dyDescent="0.25">
      <c r="A113" s="199"/>
      <c r="B113" s="198"/>
      <c r="C113" s="197" t="s">
        <v>169</v>
      </c>
      <c r="D113" s="196">
        <f>'Mix de Usos'!$AL$8</f>
        <v>1</v>
      </c>
      <c r="E113" s="195">
        <f>$D113*E$69</f>
        <v>84316.5</v>
      </c>
      <c r="F113" s="195">
        <f t="shared" ref="F113:AM113" si="79">$D113*F69</f>
        <v>86794.259710051658</v>
      </c>
      <c r="G113" s="195">
        <f t="shared" si="79"/>
        <v>92300.998045413246</v>
      </c>
      <c r="H113" s="195">
        <f t="shared" si="79"/>
        <v>97697.602815437524</v>
      </c>
      <c r="I113" s="195">
        <f t="shared" si="79"/>
        <v>109060.22912448378</v>
      </c>
      <c r="J113" s="195">
        <f t="shared" si="79"/>
        <v>121849.86979045835</v>
      </c>
      <c r="K113" s="195">
        <f t="shared" si="79"/>
        <v>140908.10075172459</v>
      </c>
      <c r="L113" s="195">
        <f t="shared" si="79"/>
        <v>141634.55432725701</v>
      </c>
      <c r="M113" s="195">
        <f t="shared" si="79"/>
        <v>142360.61305644386</v>
      </c>
      <c r="N113" s="195">
        <f t="shared" si="79"/>
        <v>143086.26227798522</v>
      </c>
      <c r="O113" s="195">
        <f t="shared" si="79"/>
        <v>143811.48639639391</v>
      </c>
      <c r="P113" s="195">
        <f t="shared" si="79"/>
        <v>144536.26880022074</v>
      </c>
      <c r="Q113" s="195">
        <f t="shared" si="79"/>
        <v>145260.59177105321</v>
      </c>
      <c r="R113" s="195">
        <f t="shared" si="79"/>
        <v>145984.43638201107</v>
      </c>
      <c r="S113" s="195">
        <f t="shared" si="79"/>
        <v>146707.78238423812</v>
      </c>
      <c r="T113" s="195">
        <f t="shared" si="79"/>
        <v>147430.60807964666</v>
      </c>
      <c r="U113" s="195">
        <f t="shared" si="79"/>
        <v>148152.89017785602</v>
      </c>
      <c r="V113" s="195">
        <f t="shared" si="79"/>
        <v>148874.60363490134</v>
      </c>
      <c r="W113" s="195">
        <f t="shared" si="79"/>
        <v>149595.72147084645</v>
      </c>
      <c r="X113" s="195">
        <f t="shared" si="79"/>
        <v>150316.21456288602</v>
      </c>
      <c r="Y113" s="195">
        <f t="shared" si="79"/>
        <v>151036.05140986625</v>
      </c>
      <c r="Z113" s="195">
        <f t="shared" si="79"/>
        <v>151755.19786333403</v>
      </c>
      <c r="AA113" s="195">
        <f t="shared" si="79"/>
        <v>152473.61681922179</v>
      </c>
      <c r="AB113" s="195">
        <f t="shared" si="79"/>
        <v>153191.26786302499</v>
      </c>
      <c r="AC113" s="195">
        <f t="shared" si="79"/>
        <v>153908.10685976603</v>
      </c>
      <c r="AD113" s="195">
        <f t="shared" si="79"/>
        <v>154624.08547807491</v>
      </c>
      <c r="AE113" s="195">
        <f t="shared" si="79"/>
        <v>155339.15063522296</v>
      </c>
      <c r="AF113" s="195">
        <f t="shared" si="79"/>
        <v>156053.24384677169</v>
      </c>
      <c r="AG113" s="195">
        <f t="shared" si="79"/>
        <v>156766.3004604055</v>
      </c>
      <c r="AH113" s="195">
        <f t="shared" si="79"/>
        <v>157478.24874822245</v>
      </c>
      <c r="AI113" s="195">
        <f t="shared" si="79"/>
        <v>158189.00882481327</v>
      </c>
      <c r="AJ113" s="195">
        <f t="shared" si="79"/>
        <v>158898.49134930284</v>
      </c>
      <c r="AK113" s="195">
        <f t="shared" si="79"/>
        <v>159606.59595730447</v>
      </c>
      <c r="AL113" s="195">
        <f t="shared" si="79"/>
        <v>160313.20935224651</v>
      </c>
      <c r="AM113" s="195">
        <f t="shared" si="79"/>
        <v>161018.20296303672</v>
      </c>
      <c r="AN113" s="194"/>
    </row>
    <row r="114" spans="1:40" s="193" customFormat="1" ht="20.100000000000001" customHeight="1" x14ac:dyDescent="0.25">
      <c r="A114" s="199"/>
      <c r="B114" s="198"/>
      <c r="C114" s="197" t="s">
        <v>168</v>
      </c>
      <c r="D114" s="196">
        <f>'Mix de Usos'!$AU$8</f>
        <v>1</v>
      </c>
      <c r="E114" s="195">
        <f>$D114*E$79</f>
        <v>42158.25</v>
      </c>
      <c r="F114" s="195">
        <f t="shared" ref="F114:AM114" si="80">$D114*F79</f>
        <v>38268.484714136095</v>
      </c>
      <c r="G114" s="195">
        <f t="shared" si="80"/>
        <v>35099.134314204093</v>
      </c>
      <c r="H114" s="195">
        <f t="shared" si="80"/>
        <v>31068.975604160572</v>
      </c>
      <c r="I114" s="195">
        <f t="shared" si="80"/>
        <v>27709.512964736761</v>
      </c>
      <c r="J114" s="195">
        <f t="shared" si="80"/>
        <v>30959.045050751658</v>
      </c>
      <c r="K114" s="195">
        <f t="shared" si="80"/>
        <v>35801.271242147021</v>
      </c>
      <c r="L114" s="195">
        <f t="shared" si="80"/>
        <v>35985.845169151326</v>
      </c>
      <c r="M114" s="195">
        <f t="shared" si="80"/>
        <v>36170.318775442756</v>
      </c>
      <c r="N114" s="195">
        <f t="shared" si="80"/>
        <v>36354.68833594679</v>
      </c>
      <c r="O114" s="195">
        <f t="shared" si="80"/>
        <v>36538.949888235009</v>
      </c>
      <c r="P114" s="195">
        <f t="shared" si="80"/>
        <v>36723.099211748064</v>
      </c>
      <c r="Q114" s="195">
        <f t="shared" si="80"/>
        <v>36907.131804674587</v>
      </c>
      <c r="R114" s="195">
        <f t="shared" si="80"/>
        <v>37091.042858161345</v>
      </c>
      <c r="S114" s="195">
        <f t="shared" si="80"/>
        <v>37274.827227473674</v>
      </c>
      <c r="T114" s="195">
        <f t="shared" si="80"/>
        <v>37458.479399662909</v>
      </c>
      <c r="U114" s="195">
        <f t="shared" si="80"/>
        <v>37641.993457218079</v>
      </c>
      <c r="V114" s="195">
        <f t="shared" si="80"/>
        <v>37825.363037085684</v>
      </c>
      <c r="W114" s="195">
        <f t="shared" si="80"/>
        <v>38008.581284329754</v>
      </c>
      <c r="X114" s="195">
        <f t="shared" si="80"/>
        <v>38191.640799564091</v>
      </c>
      <c r="Y114" s="195">
        <f t="shared" si="80"/>
        <v>38374.533579122872</v>
      </c>
      <c r="Z114" s="195">
        <f t="shared" si="80"/>
        <v>38557.250946726825</v>
      </c>
      <c r="AA114" s="195">
        <f t="shared" si="80"/>
        <v>38739.783475147997</v>
      </c>
      <c r="AB114" s="195">
        <f t="shared" si="80"/>
        <v>38922.120896058084</v>
      </c>
      <c r="AC114" s="195">
        <f t="shared" si="80"/>
        <v>39104.25199584839</v>
      </c>
      <c r="AD114" s="195">
        <f t="shared" si="80"/>
        <v>39286.164494710451</v>
      </c>
      <c r="AE114" s="195">
        <f t="shared" si="80"/>
        <v>39467.844905632839</v>
      </c>
      <c r="AF114" s="195">
        <f t="shared" si="80"/>
        <v>39649.278369162916</v>
      </c>
      <c r="AG114" s="195">
        <f t="shared" si="80"/>
        <v>39830.448458742736</v>
      </c>
      <c r="AH114" s="195">
        <f t="shared" si="80"/>
        <v>40011.336950082397</v>
      </c>
      <c r="AI114" s="195">
        <f t="shared" si="80"/>
        <v>40191.923546270729</v>
      </c>
      <c r="AJ114" s="195">
        <f t="shared" si="80"/>
        <v>40372.185547996021</v>
      </c>
      <c r="AK114" s="195">
        <f t="shared" si="80"/>
        <v>40552.09745514427</v>
      </c>
      <c r="AL114" s="195">
        <f t="shared" si="80"/>
        <v>40731.63048185243</v>
      </c>
      <c r="AM114" s="195">
        <f t="shared" si="80"/>
        <v>40910.751961378664</v>
      </c>
      <c r="AN114" s="194"/>
    </row>
    <row r="115" spans="1:40" s="193" customFormat="1" ht="20.100000000000001" customHeight="1" x14ac:dyDescent="0.25">
      <c r="A115" s="199"/>
      <c r="B115" s="198"/>
      <c r="C115" s="197" t="s">
        <v>167</v>
      </c>
      <c r="D115" s="196">
        <f>'Mix de Usos'!$BD$8</f>
        <v>1</v>
      </c>
      <c r="E115" s="195">
        <f>$D115*E$89</f>
        <v>9134.2874999999913</v>
      </c>
      <c r="F115" s="195">
        <f t="shared" ref="F115:AM115" si="81">$D115*F89</f>
        <v>9099.6818071214948</v>
      </c>
      <c r="G115" s="195">
        <f t="shared" si="81"/>
        <v>9346.2970106192915</v>
      </c>
      <c r="H115" s="195">
        <f t="shared" si="81"/>
        <v>9533.3732641935876</v>
      </c>
      <c r="I115" s="195">
        <f t="shared" si="81"/>
        <v>10230.143752191252</v>
      </c>
      <c r="J115" s="195">
        <f t="shared" si="81"/>
        <v>11429.846554965005</v>
      </c>
      <c r="K115" s="195">
        <f t="shared" si="81"/>
        <v>13217.560041002838</v>
      </c>
      <c r="L115" s="195">
        <f t="shared" si="81"/>
        <v>13285.703346464879</v>
      </c>
      <c r="M115" s="195">
        <f t="shared" si="81"/>
        <v>13353.809614274354</v>
      </c>
      <c r="N115" s="195">
        <f t="shared" si="81"/>
        <v>13421.877469161769</v>
      </c>
      <c r="O115" s="195">
        <f t="shared" si="81"/>
        <v>13489.905448228352</v>
      </c>
      <c r="P115" s="195">
        <f t="shared" si="81"/>
        <v>13557.891993275345</v>
      </c>
      <c r="Q115" s="195">
        <f t="shared" si="81"/>
        <v>13625.835442267855</v>
      </c>
      <c r="R115" s="195">
        <f t="shared" si="81"/>
        <v>13693.734019813435</v>
      </c>
      <c r="S115" s="195">
        <f t="shared" si="81"/>
        <v>13761.585826514749</v>
      </c>
      <c r="T115" s="195">
        <f t="shared" si="81"/>
        <v>13829.388827032626</v>
      </c>
      <c r="U115" s="195">
        <f t="shared" si="81"/>
        <v>13897.140836666516</v>
      </c>
      <c r="V115" s="195">
        <f t="shared" si="81"/>
        <v>13964.839506224936</v>
      </c>
      <c r="W115" s="195">
        <f t="shared" si="81"/>
        <v>14032.48230491709</v>
      </c>
      <c r="X115" s="195">
        <f t="shared" si="81"/>
        <v>14100.066500945255</v>
      </c>
      <c r="Y115" s="195">
        <f t="shared" si="81"/>
        <v>14167.58913941621</v>
      </c>
      <c r="Z115" s="195">
        <f t="shared" si="81"/>
        <v>14235.047017112915</v>
      </c>
      <c r="AA115" s="195">
        <f t="shared" si="81"/>
        <v>14302.436653573717</v>
      </c>
      <c r="AB115" s="195">
        <f t="shared" si="81"/>
        <v>14369.754257809049</v>
      </c>
      <c r="AC115" s="195">
        <f t="shared" si="81"/>
        <v>14436.995689838934</v>
      </c>
      <c r="AD115" s="195">
        <f t="shared" si="81"/>
        <v>14504.156416050451</v>
      </c>
      <c r="AE115" s="195">
        <f t="shared" si="81"/>
        <v>14571.231457140439</v>
      </c>
      <c r="AF115" s="195">
        <f t="shared" si="81"/>
        <v>14638.215327110753</v>
      </c>
      <c r="AG115" s="195">
        <f t="shared" si="81"/>
        <v>14705.101961399763</v>
      </c>
      <c r="AH115" s="195">
        <f t="shared" si="81"/>
        <v>14771.884631736724</v>
      </c>
      <c r="AI115" s="195">
        <f t="shared" si="81"/>
        <v>14838.555844654706</v>
      </c>
      <c r="AJ115" s="195">
        <f t="shared" si="81"/>
        <v>14905.107219738573</v>
      </c>
      <c r="AK115" s="195">
        <f t="shared" si="81"/>
        <v>14971.529342538048</v>
      </c>
      <c r="AL115" s="195">
        <f t="shared" si="81"/>
        <v>15037.811585529029</v>
      </c>
      <c r="AM115" s="195">
        <f t="shared" si="81"/>
        <v>15103.941888396155</v>
      </c>
      <c r="AN115" s="194"/>
    </row>
    <row r="116" spans="1:40" s="208" customFormat="1" ht="20.100000000000001" customHeight="1" x14ac:dyDescent="0.25">
      <c r="A116" s="213"/>
      <c r="B116" s="212"/>
      <c r="C116" s="211"/>
      <c r="D116" s="210"/>
      <c r="E116" s="209"/>
      <c r="F116" s="209"/>
      <c r="G116" s="209"/>
      <c r="H116" s="209"/>
      <c r="I116" s="209"/>
      <c r="J116" s="209"/>
      <c r="K116" s="209"/>
      <c r="L116" s="209"/>
      <c r="M116" s="209"/>
      <c r="N116" s="209"/>
      <c r="O116" s="209"/>
      <c r="P116" s="209"/>
      <c r="Q116" s="209"/>
      <c r="R116" s="209"/>
      <c r="S116" s="209"/>
      <c r="T116" s="209"/>
      <c r="U116" s="209"/>
      <c r="V116" s="209"/>
      <c r="W116" s="209"/>
      <c r="X116" s="209"/>
      <c r="Y116" s="209"/>
      <c r="Z116" s="209"/>
      <c r="AA116" s="209"/>
      <c r="AB116" s="209"/>
      <c r="AC116" s="209"/>
      <c r="AD116" s="209"/>
      <c r="AE116" s="209"/>
      <c r="AF116" s="209"/>
      <c r="AG116" s="209"/>
      <c r="AH116" s="209"/>
      <c r="AI116" s="209"/>
      <c r="AJ116" s="209"/>
      <c r="AK116" s="209"/>
      <c r="AL116" s="209"/>
      <c r="AM116" s="209"/>
    </row>
    <row r="117" spans="1:40" s="202" customFormat="1" ht="20.100000000000001" customHeight="1" x14ac:dyDescent="0.25">
      <c r="A117" s="207"/>
      <c r="B117" s="206"/>
      <c r="C117" s="205" t="s">
        <v>47</v>
      </c>
      <c r="D117" s="204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  <c r="T117" s="203"/>
      <c r="U117" s="203"/>
      <c r="V117" s="203"/>
      <c r="W117" s="203"/>
      <c r="X117" s="203"/>
      <c r="Y117" s="203"/>
      <c r="Z117" s="203"/>
      <c r="AA117" s="203"/>
      <c r="AB117" s="203"/>
      <c r="AC117" s="203"/>
      <c r="AD117" s="203"/>
      <c r="AE117" s="203"/>
      <c r="AF117" s="203"/>
      <c r="AG117" s="203"/>
      <c r="AH117" s="203"/>
      <c r="AI117" s="203"/>
      <c r="AJ117" s="203"/>
      <c r="AK117" s="203"/>
      <c r="AL117" s="203"/>
      <c r="AM117" s="203"/>
    </row>
    <row r="118" spans="1:40" s="193" customFormat="1" ht="20.100000000000001" customHeight="1" x14ac:dyDescent="0.25">
      <c r="A118" s="199"/>
      <c r="B118" s="198"/>
      <c r="C118" s="201" t="s">
        <v>166</v>
      </c>
      <c r="D118" s="200">
        <f>SUM(E118:AM118)</f>
        <v>599257.22515669104</v>
      </c>
      <c r="E118" s="195">
        <f t="shared" ref="E118:AM118" si="82">SUM(E119:E123)</f>
        <v>9665.5499999999975</v>
      </c>
      <c r="F118" s="195">
        <f t="shared" si="82"/>
        <v>10078.591844814671</v>
      </c>
      <c r="G118" s="195">
        <f t="shared" si="82"/>
        <v>10858.832222291698</v>
      </c>
      <c r="H118" s="195">
        <f t="shared" si="82"/>
        <v>11646.715160518961</v>
      </c>
      <c r="I118" s="195">
        <f t="shared" si="82"/>
        <v>13176.671864976397</v>
      </c>
      <c r="J118" s="195">
        <f t="shared" si="82"/>
        <v>14721.918007217186</v>
      </c>
      <c r="K118" s="195">
        <f t="shared" si="82"/>
        <v>17024.536090083126</v>
      </c>
      <c r="L118" s="195">
        <f t="shared" si="82"/>
        <v>17112.30631087556</v>
      </c>
      <c r="M118" s="195">
        <f t="shared" si="82"/>
        <v>17200.028826278281</v>
      </c>
      <c r="N118" s="195">
        <f t="shared" si="82"/>
        <v>17287.701864911018</v>
      </c>
      <c r="O118" s="195">
        <f t="shared" si="82"/>
        <v>17375.323542524868</v>
      </c>
      <c r="P118" s="195">
        <f t="shared" si="82"/>
        <v>17462.891852122259</v>
      </c>
      <c r="Q118" s="195">
        <f t="shared" si="82"/>
        <v>17550.404652962156</v>
      </c>
      <c r="R118" s="195">
        <f t="shared" si="82"/>
        <v>17637.859658296282</v>
      </c>
      <c r="S118" s="195">
        <f t="shared" si="82"/>
        <v>17725.25442165506</v>
      </c>
      <c r="T118" s="195">
        <f t="shared" si="82"/>
        <v>17812.586321472547</v>
      </c>
      <c r="U118" s="195">
        <f t="shared" si="82"/>
        <v>17899.852543801757</v>
      </c>
      <c r="V118" s="195">
        <f t="shared" si="82"/>
        <v>17987.050062827406</v>
      </c>
      <c r="W118" s="195">
        <f t="shared" si="82"/>
        <v>18074.175618829904</v>
      </c>
      <c r="X118" s="195">
        <f t="shared" si="82"/>
        <v>18161.225693187909</v>
      </c>
      <c r="Y118" s="195">
        <f t="shared" si="82"/>
        <v>18248.196479927698</v>
      </c>
      <c r="Z118" s="195">
        <f t="shared" si="82"/>
        <v>18335.083853228469</v>
      </c>
      <c r="AA118" s="195">
        <f t="shared" si="82"/>
        <v>18421.88333017168</v>
      </c>
      <c r="AB118" s="195">
        <f t="shared" si="82"/>
        <v>18508.590027871342</v>
      </c>
      <c r="AC118" s="195">
        <f t="shared" si="82"/>
        <v>18595.198613933404</v>
      </c>
      <c r="AD118" s="195">
        <f t="shared" si="82"/>
        <v>18681.703248955091</v>
      </c>
      <c r="AE118" s="195">
        <f t="shared" si="82"/>
        <v>18768.097519473842</v>
      </c>
      <c r="AF118" s="195">
        <f t="shared" si="82"/>
        <v>18854.374359391757</v>
      </c>
      <c r="AG118" s="195">
        <f t="shared" si="82"/>
        <v>18940.525957407197</v>
      </c>
      <c r="AH118" s="195">
        <f t="shared" si="82"/>
        <v>19026.543647345185</v>
      </c>
      <c r="AI118" s="195">
        <f t="shared" si="82"/>
        <v>19112.417777439598</v>
      </c>
      <c r="AJ118" s="195">
        <f t="shared" si="82"/>
        <v>19198.137553513639</v>
      </c>
      <c r="AK118" s="195">
        <f t="shared" si="82"/>
        <v>19283.690849528313</v>
      </c>
      <c r="AL118" s="195">
        <f t="shared" si="82"/>
        <v>19369.063976976275</v>
      </c>
      <c r="AM118" s="195">
        <f t="shared" si="82"/>
        <v>19454.241401880492</v>
      </c>
      <c r="AN118" s="194"/>
    </row>
    <row r="119" spans="1:40" s="193" customFormat="1" ht="20.100000000000001" customHeight="1" x14ac:dyDescent="0.25">
      <c r="A119" s="199"/>
      <c r="B119" s="198"/>
      <c r="C119" s="197" t="s">
        <v>165</v>
      </c>
      <c r="D119" s="196">
        <f>'Mix de Usos'!$O$8</f>
        <v>1</v>
      </c>
      <c r="E119" s="195">
        <f t="shared" ref="E119:AM119" si="83">$D119*E$44</f>
        <v>96.655499999999989</v>
      </c>
      <c r="F119" s="195">
        <f t="shared" si="83"/>
        <v>261.84181612828519</v>
      </c>
      <c r="G119" s="195">
        <f t="shared" si="83"/>
        <v>455.63660004735971</v>
      </c>
      <c r="H119" s="195">
        <f t="shared" si="83"/>
        <v>674.81067640046876</v>
      </c>
      <c r="I119" s="195">
        <f t="shared" si="83"/>
        <v>974.01958425905559</v>
      </c>
      <c r="J119" s="195">
        <f t="shared" si="83"/>
        <v>1088.2441790934945</v>
      </c>
      <c r="K119" s="195">
        <f t="shared" si="83"/>
        <v>1258.4537077789448</v>
      </c>
      <c r="L119" s="195">
        <f t="shared" si="83"/>
        <v>1264.9416824999219</v>
      </c>
      <c r="M119" s="195">
        <f t="shared" si="83"/>
        <v>1271.426130838491</v>
      </c>
      <c r="N119" s="195">
        <f t="shared" si="83"/>
        <v>1277.9069218542227</v>
      </c>
      <c r="O119" s="195">
        <f t="shared" si="83"/>
        <v>1284.3839162634383</v>
      </c>
      <c r="P119" s="195">
        <f t="shared" si="83"/>
        <v>1290.8569657088776</v>
      </c>
      <c r="Q119" s="195">
        <f t="shared" si="83"/>
        <v>1297.3259119469628</v>
      </c>
      <c r="R119" s="195">
        <f t="shared" si="83"/>
        <v>1303.7905859412615</v>
      </c>
      <c r="S119" s="195">
        <f t="shared" si="83"/>
        <v>1310.2508068487423</v>
      </c>
      <c r="T119" s="195">
        <f t="shared" si="83"/>
        <v>1316.7063808832509</v>
      </c>
      <c r="U119" s="195">
        <f t="shared" si="83"/>
        <v>1323.1571000378262</v>
      </c>
      <c r="V119" s="195">
        <f t="shared" si="83"/>
        <v>1329.602740644202</v>
      </c>
      <c r="W119" s="195">
        <f t="shared" si="83"/>
        <v>1336.0430617439067</v>
      </c>
      <c r="X119" s="195">
        <f t="shared" si="83"/>
        <v>1342.4778032404508</v>
      </c>
      <c r="Y119" s="195">
        <f t="shared" si="83"/>
        <v>1348.9066837962557</v>
      </c>
      <c r="Z119" s="195">
        <f t="shared" si="83"/>
        <v>1355.3293984306486</v>
      </c>
      <c r="AA119" s="195">
        <f t="shared" si="83"/>
        <v>1361.7456157662907</v>
      </c>
      <c r="AB119" s="195">
        <f t="shared" si="83"/>
        <v>1368.1549748602497</v>
      </c>
      <c r="AC119" s="195">
        <f t="shared" si="83"/>
        <v>1374.5570815419574</v>
      </c>
      <c r="AD119" s="195">
        <f t="shared" si="83"/>
        <v>1380.9515041627603</v>
      </c>
      <c r="AE119" s="195">
        <f t="shared" si="83"/>
        <v>1387.3377686395067</v>
      </c>
      <c r="AF119" s="195">
        <f t="shared" si="83"/>
        <v>1393.7153526462391</v>
      </c>
      <c r="AG119" s="195">
        <f t="shared" si="83"/>
        <v>1400.0836787715402</v>
      </c>
      <c r="AH119" s="195">
        <f t="shared" si="83"/>
        <v>1406.4421064117566</v>
      </c>
      <c r="AI119" s="195">
        <f t="shared" si="83"/>
        <v>1412.7899221083353</v>
      </c>
      <c r="AJ119" s="195">
        <f t="shared" si="83"/>
        <v>1419.1263279557286</v>
      </c>
      <c r="AK119" s="195">
        <f t="shared" si="83"/>
        <v>1425.4504275971333</v>
      </c>
      <c r="AL119" s="195">
        <f t="shared" si="83"/>
        <v>1431.7612091780868</v>
      </c>
      <c r="AM119" s="195">
        <f t="shared" si="83"/>
        <v>1438.0575244270062</v>
      </c>
      <c r="AN119" s="194"/>
    </row>
    <row r="120" spans="1:40" s="193" customFormat="1" ht="20.100000000000001" customHeight="1" x14ac:dyDescent="0.25">
      <c r="A120" s="199"/>
      <c r="B120" s="198"/>
      <c r="C120" s="197" t="s">
        <v>164</v>
      </c>
      <c r="D120" s="196">
        <f>'Mix de Usos'!$X$8</f>
        <v>1</v>
      </c>
      <c r="E120" s="195">
        <f t="shared" ref="E120:AM120" si="84">$D120*E$54</f>
        <v>241.63874999999996</v>
      </c>
      <c r="F120" s="195">
        <f t="shared" si="84"/>
        <v>588.99290741096945</v>
      </c>
      <c r="G120" s="195">
        <f t="shared" si="84"/>
        <v>997.70950458416144</v>
      </c>
      <c r="H120" s="195">
        <f t="shared" si="84"/>
        <v>1459.5663439162365</v>
      </c>
      <c r="I120" s="195">
        <f t="shared" si="84"/>
        <v>2091.9284252836528</v>
      </c>
      <c r="J120" s="195">
        <f t="shared" si="84"/>
        <v>2337.2517028258003</v>
      </c>
      <c r="K120" s="195">
        <f t="shared" si="84"/>
        <v>2702.8153496615973</v>
      </c>
      <c r="L120" s="195">
        <f t="shared" si="84"/>
        <v>2716.7497499146043</v>
      </c>
      <c r="M120" s="195">
        <f t="shared" si="84"/>
        <v>2730.6765764599409</v>
      </c>
      <c r="N120" s="195">
        <f t="shared" si="84"/>
        <v>2744.5955480732737</v>
      </c>
      <c r="O120" s="195">
        <f t="shared" si="84"/>
        <v>2758.5063656112484</v>
      </c>
      <c r="P120" s="195">
        <f t="shared" si="84"/>
        <v>2772.40871044293</v>
      </c>
      <c r="Q120" s="195">
        <f t="shared" si="84"/>
        <v>2786.3022427042724</v>
      </c>
      <c r="R120" s="195">
        <f t="shared" si="84"/>
        <v>2800.1865993511178</v>
      </c>
      <c r="S120" s="195">
        <f t="shared" si="84"/>
        <v>2814.061391981958</v>
      </c>
      <c r="T120" s="195">
        <f t="shared" si="84"/>
        <v>2827.9262043969816</v>
      </c>
      <c r="U120" s="195">
        <f t="shared" si="84"/>
        <v>2841.7805898539673</v>
      </c>
      <c r="V120" s="195">
        <f t="shared" si="84"/>
        <v>2855.6240679744792</v>
      </c>
      <c r="W120" s="195">
        <f t="shared" si="84"/>
        <v>2869.456121245436</v>
      </c>
      <c r="X120" s="195">
        <f t="shared" si="84"/>
        <v>2883.2761910505133</v>
      </c>
      <c r="Y120" s="195">
        <f t="shared" si="84"/>
        <v>2897.0836731533218</v>
      </c>
      <c r="Z120" s="195">
        <f t="shared" si="84"/>
        <v>2910.8779125385518</v>
      </c>
      <c r="AA120" s="195">
        <f t="shared" si="84"/>
        <v>2924.6581974980559</v>
      </c>
      <c r="AB120" s="195">
        <f t="shared" si="84"/>
        <v>2938.4237528248545</v>
      </c>
      <c r="AC120" s="195">
        <f t="shared" si="84"/>
        <v>2952.1737319480671</v>
      </c>
      <c r="AD120" s="195">
        <f t="shared" si="84"/>
        <v>2965.9072078041104</v>
      </c>
      <c r="AE120" s="195">
        <f t="shared" si="84"/>
        <v>2979.6231621916677</v>
      </c>
      <c r="AF120" s="195">
        <f t="shared" si="84"/>
        <v>2993.3204732970357</v>
      </c>
      <c r="AG120" s="195">
        <f t="shared" si="84"/>
        <v>3006.9979009979675</v>
      </c>
      <c r="AH120" s="195">
        <f t="shared" si="84"/>
        <v>3020.654069452522</v>
      </c>
      <c r="AI120" s="195">
        <f t="shared" si="84"/>
        <v>3034.2874463463113</v>
      </c>
      <c r="AJ120" s="195">
        <f t="shared" si="84"/>
        <v>3047.8963179958259</v>
      </c>
      <c r="AK120" s="195">
        <f t="shared" si="84"/>
        <v>3061.4787592711155</v>
      </c>
      <c r="AL120" s="195">
        <f t="shared" si="84"/>
        <v>3075.032596984754</v>
      </c>
      <c r="AM120" s="195">
        <f t="shared" si="84"/>
        <v>3088.5553649625472</v>
      </c>
      <c r="AN120" s="194"/>
    </row>
    <row r="121" spans="1:40" s="193" customFormat="1" ht="20.100000000000001" customHeight="1" x14ac:dyDescent="0.25">
      <c r="A121" s="199"/>
      <c r="B121" s="198"/>
      <c r="C121" s="197" t="s">
        <v>163</v>
      </c>
      <c r="D121" s="196">
        <f>'Mix de Usos'!$AG$8</f>
        <v>1</v>
      </c>
      <c r="E121" s="195">
        <f t="shared" ref="E121:AM121" si="85">$D121*E$64</f>
        <v>5799.329999999999</v>
      </c>
      <c r="F121" s="195">
        <f t="shared" si="85"/>
        <v>5969.7515215206258</v>
      </c>
      <c r="G121" s="195">
        <f t="shared" si="85"/>
        <v>6348.5076704406183</v>
      </c>
      <c r="H121" s="195">
        <f t="shared" si="85"/>
        <v>6719.6887790130195</v>
      </c>
      <c r="I121" s="195">
        <f t="shared" si="85"/>
        <v>7501.2157592937629</v>
      </c>
      <c r="J121" s="195">
        <f t="shared" si="85"/>
        <v>8380.8934831485985</v>
      </c>
      <c r="K121" s="195">
        <f t="shared" si="85"/>
        <v>9691.7279053625207</v>
      </c>
      <c r="L121" s="195">
        <f t="shared" si="85"/>
        <v>9741.6937366552374</v>
      </c>
      <c r="M121" s="195">
        <f t="shared" si="85"/>
        <v>9791.6324102236995</v>
      </c>
      <c r="N121" s="195">
        <f t="shared" si="85"/>
        <v>9841.5429176565431</v>
      </c>
      <c r="O121" s="195">
        <f t="shared" si="85"/>
        <v>9891.4241862885556</v>
      </c>
      <c r="P121" s="195">
        <f t="shared" si="85"/>
        <v>9941.2750735761565</v>
      </c>
      <c r="Q121" s="195">
        <f t="shared" si="85"/>
        <v>9991.0943608382931</v>
      </c>
      <c r="R121" s="195">
        <f t="shared" si="85"/>
        <v>10040.880746274906</v>
      </c>
      <c r="S121" s="195">
        <f t="shared" si="85"/>
        <v>10090.632837159792</v>
      </c>
      <c r="T121" s="195">
        <f t="shared" si="85"/>
        <v>10140.349141087891</v>
      </c>
      <c r="U121" s="195">
        <f t="shared" si="85"/>
        <v>10190.028056135463</v>
      </c>
      <c r="V121" s="195">
        <f t="shared" si="85"/>
        <v>10239.667859766385</v>
      </c>
      <c r="W121" s="195">
        <f t="shared" si="85"/>
        <v>10289.266696287486</v>
      </c>
      <c r="X121" s="195">
        <f t="shared" si="85"/>
        <v>10338.822562618012</v>
      </c>
      <c r="Y121" s="195">
        <f t="shared" si="85"/>
        <v>10388.333292093239</v>
      </c>
      <c r="Z121" s="195">
        <f t="shared" si="85"/>
        <v>10437.796535965901</v>
      </c>
      <c r="AA121" s="195">
        <f t="shared" si="85"/>
        <v>10487.209742200132</v>
      </c>
      <c r="AB121" s="195">
        <f t="shared" si="85"/>
        <v>10536.570131066595</v>
      </c>
      <c r="AC121" s="195">
        <f t="shared" si="85"/>
        <v>10585.874666940004</v>
      </c>
      <c r="AD121" s="195">
        <f t="shared" si="85"/>
        <v>10635.120025565151</v>
      </c>
      <c r="AE121" s="195">
        <f t="shared" si="85"/>
        <v>10684.302555886066</v>
      </c>
      <c r="AF121" s="195">
        <f t="shared" si="85"/>
        <v>10733.418235314539</v>
      </c>
      <c r="AG121" s="195">
        <f t="shared" si="85"/>
        <v>10782.462617032768</v>
      </c>
      <c r="AH121" s="195">
        <f t="shared" si="85"/>
        <v>10831.430767560665</v>
      </c>
      <c r="AI121" s="195">
        <f t="shared" si="85"/>
        <v>10880.317192340814</v>
      </c>
      <c r="AJ121" s="195">
        <f t="shared" si="85"/>
        <v>10929.115746464244</v>
      </c>
      <c r="AK121" s="195">
        <f t="shared" si="85"/>
        <v>10977.819526819478</v>
      </c>
      <c r="AL121" s="195">
        <f t="shared" si="85"/>
        <v>11026.420740813051</v>
      </c>
      <c r="AM121" s="195">
        <f t="shared" si="85"/>
        <v>11074.910545262524</v>
      </c>
      <c r="AN121" s="194"/>
    </row>
    <row r="122" spans="1:40" s="193" customFormat="1" ht="20.100000000000001" customHeight="1" x14ac:dyDescent="0.25">
      <c r="A122" s="199"/>
      <c r="B122" s="198"/>
      <c r="C122" s="197" t="s">
        <v>162</v>
      </c>
      <c r="D122" s="196">
        <f>'Mix de Usos'!$AP$8</f>
        <v>1</v>
      </c>
      <c r="E122" s="195">
        <f t="shared" ref="E122:AM122" si="86">$D122*E$74</f>
        <v>2899.6649999999995</v>
      </c>
      <c r="F122" s="195">
        <f t="shared" si="86"/>
        <v>2632.1250461917998</v>
      </c>
      <c r="G122" s="195">
        <f t="shared" si="86"/>
        <v>2414.1355796598909</v>
      </c>
      <c r="H122" s="195">
        <f t="shared" si="86"/>
        <v>2136.9392976520194</v>
      </c>
      <c r="I122" s="195">
        <f t="shared" si="86"/>
        <v>1905.8738185501868</v>
      </c>
      <c r="J122" s="195">
        <f t="shared" si="86"/>
        <v>2129.3782205638945</v>
      </c>
      <c r="K122" s="195">
        <f t="shared" si="86"/>
        <v>2462.428900069624</v>
      </c>
      <c r="L122" s="195">
        <f t="shared" si="86"/>
        <v>2475.1239848050423</v>
      </c>
      <c r="M122" s="195">
        <f t="shared" si="86"/>
        <v>2487.8121694328916</v>
      </c>
      <c r="N122" s="195">
        <f t="shared" si="86"/>
        <v>2500.49319774073</v>
      </c>
      <c r="O122" s="195">
        <f t="shared" si="86"/>
        <v>2513.1667971907978</v>
      </c>
      <c r="P122" s="195">
        <f t="shared" si="86"/>
        <v>2525.8326774909642</v>
      </c>
      <c r="Q122" s="195">
        <f t="shared" si="86"/>
        <v>2538.4905290044471</v>
      </c>
      <c r="R122" s="195">
        <f t="shared" si="86"/>
        <v>2551.1400209759754</v>
      </c>
      <c r="S122" s="195">
        <f t="shared" si="86"/>
        <v>2563.780799548189</v>
      </c>
      <c r="T122" s="195">
        <f t="shared" si="86"/>
        <v>2576.4124855377904</v>
      </c>
      <c r="U122" s="195">
        <f t="shared" si="86"/>
        <v>2589.034671935487</v>
      </c>
      <c r="V122" s="195">
        <f t="shared" si="86"/>
        <v>2601.6469210873565</v>
      </c>
      <c r="W122" s="195">
        <f t="shared" si="86"/>
        <v>2614.2487615075584</v>
      </c>
      <c r="X122" s="195">
        <f t="shared" si="86"/>
        <v>2626.8396842627003</v>
      </c>
      <c r="Y122" s="195">
        <f t="shared" si="86"/>
        <v>2639.4191388567433</v>
      </c>
      <c r="Z122" s="195">
        <f t="shared" si="86"/>
        <v>2651.986528530967</v>
      </c>
      <c r="AA122" s="195">
        <f t="shared" si="86"/>
        <v>2664.5412048760327</v>
      </c>
      <c r="AB122" s="195">
        <f t="shared" si="86"/>
        <v>2677.0824616313121</v>
      </c>
      <c r="AC122" s="195">
        <f t="shared" si="86"/>
        <v>2689.6095275193279</v>
      </c>
      <c r="AD122" s="195">
        <f t="shared" si="86"/>
        <v>2702.1215579288651</v>
      </c>
      <c r="AE122" s="195">
        <f t="shared" si="86"/>
        <v>2714.6176252166974</v>
      </c>
      <c r="AF122" s="195">
        <f t="shared" si="86"/>
        <v>2727.0967073424249</v>
      </c>
      <c r="AG122" s="195">
        <f t="shared" si="86"/>
        <v>2739.557674479378</v>
      </c>
      <c r="AH122" s="195">
        <f t="shared" si="86"/>
        <v>2751.9992731520088</v>
      </c>
      <c r="AI122" s="195">
        <f t="shared" si="86"/>
        <v>2764.4201073288646</v>
      </c>
      <c r="AJ122" s="195">
        <f t="shared" si="86"/>
        <v>2776.8186157402138</v>
      </c>
      <c r="AK122" s="195">
        <f t="shared" si="86"/>
        <v>2789.1930444757763</v>
      </c>
      <c r="AL122" s="195">
        <f t="shared" si="86"/>
        <v>2801.5414136298496</v>
      </c>
      <c r="AM122" s="195">
        <f t="shared" si="86"/>
        <v>2813.8614763679957</v>
      </c>
      <c r="AN122" s="194"/>
    </row>
    <row r="123" spans="1:40" s="193" customFormat="1" ht="20.100000000000001" customHeight="1" x14ac:dyDescent="0.25">
      <c r="A123" s="199"/>
      <c r="B123" s="198"/>
      <c r="C123" s="197" t="s">
        <v>161</v>
      </c>
      <c r="D123" s="196">
        <f>'Mix de Usos'!$AY$8</f>
        <v>1</v>
      </c>
      <c r="E123" s="195">
        <f t="shared" ref="E123:AM123" si="87">$D123*E$84</f>
        <v>628.26074999999935</v>
      </c>
      <c r="F123" s="195">
        <f t="shared" si="87"/>
        <v>625.8805535629906</v>
      </c>
      <c r="G123" s="195">
        <f t="shared" si="87"/>
        <v>642.84286755966832</v>
      </c>
      <c r="H123" s="195">
        <f t="shared" si="87"/>
        <v>655.71006353721748</v>
      </c>
      <c r="I123" s="195">
        <f t="shared" si="87"/>
        <v>703.63427758973967</v>
      </c>
      <c r="J123" s="195">
        <f t="shared" si="87"/>
        <v>786.15042158539779</v>
      </c>
      <c r="K123" s="195">
        <f t="shared" si="87"/>
        <v>909.11022721043901</v>
      </c>
      <c r="L123" s="195">
        <f t="shared" si="87"/>
        <v>913.79715700075496</v>
      </c>
      <c r="M123" s="195">
        <f t="shared" si="87"/>
        <v>918.48153932326045</v>
      </c>
      <c r="N123" s="195">
        <f t="shared" si="87"/>
        <v>923.16327958624845</v>
      </c>
      <c r="O123" s="195">
        <f t="shared" si="87"/>
        <v>927.84227717082797</v>
      </c>
      <c r="P123" s="195">
        <f t="shared" si="87"/>
        <v>932.51842490332854</v>
      </c>
      <c r="Q123" s="195">
        <f t="shared" si="87"/>
        <v>937.19160846817931</v>
      </c>
      <c r="R123" s="195">
        <f t="shared" si="87"/>
        <v>941.86170575302162</v>
      </c>
      <c r="S123" s="195">
        <f t="shared" si="87"/>
        <v>946.52858611638021</v>
      </c>
      <c r="T123" s="195">
        <f t="shared" si="87"/>
        <v>951.19210956663414</v>
      </c>
      <c r="U123" s="195">
        <f t="shared" si="87"/>
        <v>955.85212583901398</v>
      </c>
      <c r="V123" s="195">
        <f t="shared" si="87"/>
        <v>960.50847335498338</v>
      </c>
      <c r="W123" s="195">
        <f t="shared" si="87"/>
        <v>965.16097804551691</v>
      </c>
      <c r="X123" s="195">
        <f t="shared" si="87"/>
        <v>969.80945201623456</v>
      </c>
      <c r="Y123" s="195">
        <f t="shared" si="87"/>
        <v>974.45369202813924</v>
      </c>
      <c r="Z123" s="195">
        <f t="shared" si="87"/>
        <v>979.09347776240031</v>
      </c>
      <c r="AA123" s="195">
        <f t="shared" si="87"/>
        <v>983.72856983116776</v>
      </c>
      <c r="AB123" s="195">
        <f t="shared" si="87"/>
        <v>988.35870748832963</v>
      </c>
      <c r="AC123" s="195">
        <f t="shared" si="87"/>
        <v>992.98360598404372</v>
      </c>
      <c r="AD123" s="195">
        <f t="shared" si="87"/>
        <v>997.60295349420176</v>
      </c>
      <c r="AE123" s="195">
        <f t="shared" si="87"/>
        <v>1002.2164075399032</v>
      </c>
      <c r="AF123" s="195">
        <f t="shared" si="87"/>
        <v>1006.82359079152</v>
      </c>
      <c r="AG123" s="195">
        <f t="shared" si="87"/>
        <v>1011.4240861255446</v>
      </c>
      <c r="AH123" s="195">
        <f t="shared" si="87"/>
        <v>1016.0174307682331</v>
      </c>
      <c r="AI123" s="195">
        <f t="shared" si="87"/>
        <v>1020.6031093152748</v>
      </c>
      <c r="AJ123" s="195">
        <f t="shared" si="87"/>
        <v>1025.1805453576285</v>
      </c>
      <c r="AK123" s="195">
        <f t="shared" si="87"/>
        <v>1029.7490913648121</v>
      </c>
      <c r="AL123" s="195">
        <f t="shared" si="87"/>
        <v>1034.3080163705331</v>
      </c>
      <c r="AM123" s="195">
        <f t="shared" si="87"/>
        <v>1038.8564908604185</v>
      </c>
      <c r="AN123" s="194"/>
    </row>
    <row r="124" spans="1:40" s="193" customFormat="1" ht="20.100000000000001" customHeight="1" x14ac:dyDescent="0.25">
      <c r="A124" s="199"/>
      <c r="B124" s="198"/>
      <c r="C124" s="201" t="s">
        <v>160</v>
      </c>
      <c r="D124" s="200">
        <f>SUM(E124:AM124)</f>
        <v>2996286.1257834551</v>
      </c>
      <c r="E124" s="195">
        <f t="shared" ref="E124:AM124" si="88">SUM(E125:E129)</f>
        <v>48327.749999999993</v>
      </c>
      <c r="F124" s="195">
        <f t="shared" si="88"/>
        <v>50392.959224073347</v>
      </c>
      <c r="G124" s="195">
        <f t="shared" si="88"/>
        <v>54294.161111458496</v>
      </c>
      <c r="H124" s="195">
        <f t="shared" si="88"/>
        <v>58233.575802594823</v>
      </c>
      <c r="I124" s="195">
        <f t="shared" si="88"/>
        <v>65883.359324881982</v>
      </c>
      <c r="J124" s="195">
        <f t="shared" si="88"/>
        <v>73609.590036085938</v>
      </c>
      <c r="K124" s="195">
        <f t="shared" si="88"/>
        <v>85122.680450415632</v>
      </c>
      <c r="L124" s="195">
        <f t="shared" si="88"/>
        <v>85561.531554377827</v>
      </c>
      <c r="M124" s="195">
        <f t="shared" si="88"/>
        <v>86000.144131391411</v>
      </c>
      <c r="N124" s="195">
        <f t="shared" si="88"/>
        <v>86438.509324555096</v>
      </c>
      <c r="O124" s="195">
        <f t="shared" si="88"/>
        <v>86876.617712624342</v>
      </c>
      <c r="P124" s="195">
        <f t="shared" si="88"/>
        <v>87314.4592606113</v>
      </c>
      <c r="Q124" s="195">
        <f t="shared" si="88"/>
        <v>87752.023264810778</v>
      </c>
      <c r="R124" s="195">
        <f t="shared" si="88"/>
        <v>88189.29829148142</v>
      </c>
      <c r="S124" s="195">
        <f t="shared" si="88"/>
        <v>88626.272108275298</v>
      </c>
      <c r="T124" s="195">
        <f t="shared" si="88"/>
        <v>89062.931607362741</v>
      </c>
      <c r="U124" s="195">
        <f t="shared" si="88"/>
        <v>89499.262719008795</v>
      </c>
      <c r="V124" s="195">
        <f t="shared" si="88"/>
        <v>89935.250314137025</v>
      </c>
      <c r="W124" s="195">
        <f t="shared" si="88"/>
        <v>90370.878094149535</v>
      </c>
      <c r="X124" s="195">
        <f t="shared" si="88"/>
        <v>90806.128465939575</v>
      </c>
      <c r="Y124" s="195">
        <f t="shared" si="88"/>
        <v>91240.982399638509</v>
      </c>
      <c r="Z124" s="195">
        <f t="shared" si="88"/>
        <v>91675.419266142344</v>
      </c>
      <c r="AA124" s="195">
        <f t="shared" si="88"/>
        <v>92109.416650858402</v>
      </c>
      <c r="AB124" s="195">
        <f t="shared" si="88"/>
        <v>92542.950139356719</v>
      </c>
      <c r="AC124" s="195">
        <f t="shared" si="88"/>
        <v>92975.993069667005</v>
      </c>
      <c r="AD124" s="195">
        <f t="shared" si="88"/>
        <v>93408.516244775441</v>
      </c>
      <c r="AE124" s="195">
        <f t="shared" si="88"/>
        <v>93840.487597369211</v>
      </c>
      <c r="AF124" s="195">
        <f t="shared" si="88"/>
        <v>94271.871796958789</v>
      </c>
      <c r="AG124" s="195">
        <f t="shared" si="88"/>
        <v>94702.629787035985</v>
      </c>
      <c r="AH124" s="195">
        <f t="shared" si="88"/>
        <v>95132.718236725923</v>
      </c>
      <c r="AI124" s="195">
        <f t="shared" si="88"/>
        <v>95562.088887197999</v>
      </c>
      <c r="AJ124" s="195">
        <f t="shared" si="88"/>
        <v>95990.687767568219</v>
      </c>
      <c r="AK124" s="195">
        <f t="shared" si="88"/>
        <v>96418.454247641581</v>
      </c>
      <c r="AL124" s="195">
        <f t="shared" si="88"/>
        <v>96845.319884881392</v>
      </c>
      <c r="AM124" s="195">
        <f t="shared" si="88"/>
        <v>97271.207009402482</v>
      </c>
      <c r="AN124" s="194"/>
    </row>
    <row r="125" spans="1:40" s="193" customFormat="1" ht="20.100000000000001" customHeight="1" x14ac:dyDescent="0.25">
      <c r="A125" s="199"/>
      <c r="B125" s="198"/>
      <c r="C125" s="197" t="s">
        <v>159</v>
      </c>
      <c r="D125" s="196">
        <f>'Mix de Usos'!$R$8</f>
        <v>1</v>
      </c>
      <c r="E125" s="195">
        <f t="shared" ref="E125:AM125" si="89">$D125*E$47</f>
        <v>483.27749999999997</v>
      </c>
      <c r="F125" s="195">
        <f t="shared" si="89"/>
        <v>1309.209080641426</v>
      </c>
      <c r="G125" s="195">
        <f t="shared" si="89"/>
        <v>2278.1830002367988</v>
      </c>
      <c r="H125" s="195">
        <f t="shared" si="89"/>
        <v>3374.0533820023438</v>
      </c>
      <c r="I125" s="195">
        <f t="shared" si="89"/>
        <v>4870.097921295278</v>
      </c>
      <c r="J125" s="195">
        <f t="shared" si="89"/>
        <v>5441.2208954674725</v>
      </c>
      <c r="K125" s="195">
        <f t="shared" si="89"/>
        <v>6292.2685388947248</v>
      </c>
      <c r="L125" s="195">
        <f t="shared" si="89"/>
        <v>6324.708412499609</v>
      </c>
      <c r="M125" s="195">
        <f t="shared" si="89"/>
        <v>6357.130654192455</v>
      </c>
      <c r="N125" s="195">
        <f t="shared" si="89"/>
        <v>6389.5346092711143</v>
      </c>
      <c r="O125" s="195">
        <f t="shared" si="89"/>
        <v>6421.9195813171928</v>
      </c>
      <c r="P125" s="195">
        <f t="shared" si="89"/>
        <v>6454.2848285443879</v>
      </c>
      <c r="Q125" s="195">
        <f t="shared" si="89"/>
        <v>6486.6295597348144</v>
      </c>
      <c r="R125" s="195">
        <f t="shared" si="89"/>
        <v>6518.9529297063082</v>
      </c>
      <c r="S125" s="195">
        <f t="shared" si="89"/>
        <v>6551.2540342437114</v>
      </c>
      <c r="T125" s="195">
        <f t="shared" si="89"/>
        <v>6583.5319044162543</v>
      </c>
      <c r="U125" s="195">
        <f t="shared" si="89"/>
        <v>6615.7855001891312</v>
      </c>
      <c r="V125" s="195">
        <f t="shared" si="89"/>
        <v>6648.0137032210096</v>
      </c>
      <c r="W125" s="195">
        <f t="shared" si="89"/>
        <v>6680.2153087195347</v>
      </c>
      <c r="X125" s="195">
        <f t="shared" si="89"/>
        <v>6712.3890162022544</v>
      </c>
      <c r="Y125" s="195">
        <f t="shared" si="89"/>
        <v>6744.5334189812793</v>
      </c>
      <c r="Z125" s="195">
        <f t="shared" si="89"/>
        <v>6776.6469921532434</v>
      </c>
      <c r="AA125" s="195">
        <f t="shared" si="89"/>
        <v>6808.7280788314538</v>
      </c>
      <c r="AB125" s="195">
        <f t="shared" si="89"/>
        <v>6840.7748743012489</v>
      </c>
      <c r="AC125" s="195">
        <f t="shared" si="89"/>
        <v>6872.7854077097863</v>
      </c>
      <c r="AD125" s="195">
        <f t="shared" si="89"/>
        <v>6904.7575208138023</v>
      </c>
      <c r="AE125" s="195">
        <f t="shared" si="89"/>
        <v>6936.6888431975349</v>
      </c>
      <c r="AF125" s="195">
        <f t="shared" si="89"/>
        <v>6968.5767632311954</v>
      </c>
      <c r="AG125" s="195">
        <f t="shared" si="89"/>
        <v>7000.4183938577016</v>
      </c>
      <c r="AH125" s="195">
        <f t="shared" si="89"/>
        <v>7032.2105320587834</v>
      </c>
      <c r="AI125" s="195">
        <f t="shared" si="89"/>
        <v>7063.9496105416774</v>
      </c>
      <c r="AJ125" s="195">
        <f t="shared" si="89"/>
        <v>7095.6316397786431</v>
      </c>
      <c r="AK125" s="195">
        <f t="shared" si="89"/>
        <v>7127.2521379856671</v>
      </c>
      <c r="AL125" s="195">
        <f t="shared" si="89"/>
        <v>7158.8060458904338</v>
      </c>
      <c r="AM125" s="195">
        <f t="shared" si="89"/>
        <v>7190.2876221350316</v>
      </c>
      <c r="AN125" s="194"/>
    </row>
    <row r="126" spans="1:40" s="193" customFormat="1" ht="20.100000000000001" customHeight="1" x14ac:dyDescent="0.25">
      <c r="A126" s="199"/>
      <c r="B126" s="198"/>
      <c r="C126" s="197" t="s">
        <v>158</v>
      </c>
      <c r="D126" s="196">
        <f>'Mix de Usos'!$AA$8</f>
        <v>1</v>
      </c>
      <c r="E126" s="195">
        <f t="shared" ref="E126:AM126" si="90">$D126*E$57</f>
        <v>1208.1937499999999</v>
      </c>
      <c r="F126" s="195">
        <f t="shared" si="90"/>
        <v>2944.9645370548469</v>
      </c>
      <c r="G126" s="195">
        <f t="shared" si="90"/>
        <v>4988.5475229208078</v>
      </c>
      <c r="H126" s="195">
        <f t="shared" si="90"/>
        <v>7297.8317195811833</v>
      </c>
      <c r="I126" s="195">
        <f t="shared" si="90"/>
        <v>10459.642126418266</v>
      </c>
      <c r="J126" s="195">
        <f t="shared" si="90"/>
        <v>11686.258514129002</v>
      </c>
      <c r="K126" s="195">
        <f t="shared" si="90"/>
        <v>13514.076748307987</v>
      </c>
      <c r="L126" s="195">
        <f t="shared" si="90"/>
        <v>13583.748749573022</v>
      </c>
      <c r="M126" s="195">
        <f t="shared" si="90"/>
        <v>13653.382882299704</v>
      </c>
      <c r="N126" s="195">
        <f t="shared" si="90"/>
        <v>13722.977740366368</v>
      </c>
      <c r="O126" s="195">
        <f t="shared" si="90"/>
        <v>13792.531828056242</v>
      </c>
      <c r="P126" s="195">
        <f t="shared" si="90"/>
        <v>13862.043552214651</v>
      </c>
      <c r="Q126" s="195">
        <f t="shared" si="90"/>
        <v>13931.511213521362</v>
      </c>
      <c r="R126" s="195">
        <f t="shared" si="90"/>
        <v>14000.932996755591</v>
      </c>
      <c r="S126" s="195">
        <f t="shared" si="90"/>
        <v>14070.306959909791</v>
      </c>
      <c r="T126" s="195">
        <f t="shared" si="90"/>
        <v>14139.631021984909</v>
      </c>
      <c r="U126" s="195">
        <f t="shared" si="90"/>
        <v>14208.902949269837</v>
      </c>
      <c r="V126" s="195">
        <f t="shared" si="90"/>
        <v>14278.120339872397</v>
      </c>
      <c r="W126" s="195">
        <f t="shared" si="90"/>
        <v>14347.280606227181</v>
      </c>
      <c r="X126" s="195">
        <f t="shared" si="90"/>
        <v>14416.380955252567</v>
      </c>
      <c r="Y126" s="195">
        <f t="shared" si="90"/>
        <v>14485.418365766609</v>
      </c>
      <c r="Z126" s="195">
        <f t="shared" si="90"/>
        <v>14554.389562692761</v>
      </c>
      <c r="AA126" s="195">
        <f t="shared" si="90"/>
        <v>14623.290987490282</v>
      </c>
      <c r="AB126" s="195">
        <f t="shared" si="90"/>
        <v>14692.118764124274</v>
      </c>
      <c r="AC126" s="195">
        <f t="shared" si="90"/>
        <v>14760.868659740336</v>
      </c>
      <c r="AD126" s="195">
        <f t="shared" si="90"/>
        <v>14829.536039020551</v>
      </c>
      <c r="AE126" s="195">
        <f t="shared" si="90"/>
        <v>14898.115810958338</v>
      </c>
      <c r="AF126" s="195">
        <f t="shared" si="90"/>
        <v>14966.60236648518</v>
      </c>
      <c r="AG126" s="195">
        <f t="shared" si="90"/>
        <v>15034.989504989837</v>
      </c>
      <c r="AH126" s="195">
        <f t="shared" si="90"/>
        <v>15103.270347262611</v>
      </c>
      <c r="AI126" s="195">
        <f t="shared" si="90"/>
        <v>15171.437231731557</v>
      </c>
      <c r="AJ126" s="195">
        <f t="shared" si="90"/>
        <v>15239.48158997913</v>
      </c>
      <c r="AK126" s="195">
        <f t="shared" si="90"/>
        <v>15307.393796355576</v>
      </c>
      <c r="AL126" s="195">
        <f t="shared" si="90"/>
        <v>15375.162984923771</v>
      </c>
      <c r="AM126" s="195">
        <f t="shared" si="90"/>
        <v>15442.776824812738</v>
      </c>
      <c r="AN126" s="194"/>
    </row>
    <row r="127" spans="1:40" s="193" customFormat="1" ht="20.100000000000001" customHeight="1" x14ac:dyDescent="0.25">
      <c r="A127" s="199"/>
      <c r="B127" s="198"/>
      <c r="C127" s="197" t="s">
        <v>157</v>
      </c>
      <c r="D127" s="196">
        <f>'Mix de Usos'!$AJ$8</f>
        <v>1</v>
      </c>
      <c r="E127" s="195">
        <f t="shared" ref="E127:AM127" si="91">$D127*E$67</f>
        <v>28996.649999999998</v>
      </c>
      <c r="F127" s="195">
        <f t="shared" si="91"/>
        <v>29848.757607603129</v>
      </c>
      <c r="G127" s="195">
        <f t="shared" si="91"/>
        <v>31742.538352203093</v>
      </c>
      <c r="H127" s="195">
        <f t="shared" si="91"/>
        <v>33598.443895065102</v>
      </c>
      <c r="I127" s="195">
        <f t="shared" si="91"/>
        <v>37506.078796468813</v>
      </c>
      <c r="J127" s="195">
        <f t="shared" si="91"/>
        <v>41904.467415742991</v>
      </c>
      <c r="K127" s="195">
        <f t="shared" si="91"/>
        <v>48458.639526812607</v>
      </c>
      <c r="L127" s="195">
        <f t="shared" si="91"/>
        <v>48708.468683276194</v>
      </c>
      <c r="M127" s="195">
        <f t="shared" si="91"/>
        <v>48958.162051118503</v>
      </c>
      <c r="N127" s="195">
        <f t="shared" si="91"/>
        <v>49207.714588282717</v>
      </c>
      <c r="O127" s="195">
        <f t="shared" si="91"/>
        <v>49457.120931442783</v>
      </c>
      <c r="P127" s="195">
        <f t="shared" si="91"/>
        <v>49706.375367880792</v>
      </c>
      <c r="Q127" s="195">
        <f t="shared" si="91"/>
        <v>49955.471804191475</v>
      </c>
      <c r="R127" s="195">
        <f t="shared" si="91"/>
        <v>50204.403731374536</v>
      </c>
      <c r="S127" s="195">
        <f t="shared" si="91"/>
        <v>50453.16418579896</v>
      </c>
      <c r="T127" s="195">
        <f t="shared" si="91"/>
        <v>50701.745705439454</v>
      </c>
      <c r="U127" s="195">
        <f t="shared" si="91"/>
        <v>50950.140280677319</v>
      </c>
      <c r="V127" s="195">
        <f t="shared" si="91"/>
        <v>51198.339298831925</v>
      </c>
      <c r="W127" s="195">
        <f t="shared" si="91"/>
        <v>51446.333481437439</v>
      </c>
      <c r="X127" s="195">
        <f t="shared" si="91"/>
        <v>51694.112813090069</v>
      </c>
      <c r="Y127" s="195">
        <f t="shared" si="91"/>
        <v>51941.6664604662</v>
      </c>
      <c r="Z127" s="195">
        <f t="shared" si="91"/>
        <v>52188.982679829511</v>
      </c>
      <c r="AA127" s="195">
        <f t="shared" si="91"/>
        <v>52436.048711000658</v>
      </c>
      <c r="AB127" s="195">
        <f t="shared" si="91"/>
        <v>52682.850655332979</v>
      </c>
      <c r="AC127" s="195">
        <f t="shared" si="91"/>
        <v>52929.373334700023</v>
      </c>
      <c r="AD127" s="195">
        <f t="shared" si="91"/>
        <v>53175.600127825761</v>
      </c>
      <c r="AE127" s="195">
        <f t="shared" si="91"/>
        <v>53421.512779430341</v>
      </c>
      <c r="AF127" s="195">
        <f t="shared" si="91"/>
        <v>53667.091176572692</v>
      </c>
      <c r="AG127" s="195">
        <f t="shared" si="91"/>
        <v>53912.313085163842</v>
      </c>
      <c r="AH127" s="195">
        <f t="shared" si="91"/>
        <v>54157.153837803329</v>
      </c>
      <c r="AI127" s="195">
        <f t="shared" si="91"/>
        <v>54401.58596170407</v>
      </c>
      <c r="AJ127" s="195">
        <f t="shared" si="91"/>
        <v>54645.578732321221</v>
      </c>
      <c r="AK127" s="195">
        <f t="shared" si="91"/>
        <v>54889.097634097387</v>
      </c>
      <c r="AL127" s="195">
        <f t="shared" si="91"/>
        <v>55132.103704065266</v>
      </c>
      <c r="AM127" s="195">
        <f t="shared" si="91"/>
        <v>55374.552726312621</v>
      </c>
      <c r="AN127" s="194"/>
    </row>
    <row r="128" spans="1:40" s="193" customFormat="1" ht="20.100000000000001" customHeight="1" x14ac:dyDescent="0.25">
      <c r="A128" s="199"/>
      <c r="B128" s="198"/>
      <c r="C128" s="197" t="s">
        <v>156</v>
      </c>
      <c r="D128" s="196">
        <f>'Mix de Usos'!$AS$8</f>
        <v>1</v>
      </c>
      <c r="E128" s="195">
        <f t="shared" ref="E128:AM128" si="92">$D128*E$77</f>
        <v>14498.324999999999</v>
      </c>
      <c r="F128" s="195">
        <f t="shared" si="92"/>
        <v>13160.625230958998</v>
      </c>
      <c r="G128" s="195">
        <f t="shared" si="92"/>
        <v>12070.677898299455</v>
      </c>
      <c r="H128" s="195">
        <f t="shared" si="92"/>
        <v>10684.696488260099</v>
      </c>
      <c r="I128" s="195">
        <f t="shared" si="92"/>
        <v>9529.3690927509342</v>
      </c>
      <c r="J128" s="195">
        <f t="shared" si="92"/>
        <v>10646.891102819473</v>
      </c>
      <c r="K128" s="195">
        <f t="shared" si="92"/>
        <v>12312.14450034812</v>
      </c>
      <c r="L128" s="195">
        <f t="shared" si="92"/>
        <v>12375.619924025212</v>
      </c>
      <c r="M128" s="195">
        <f t="shared" si="92"/>
        <v>12439.060847164459</v>
      </c>
      <c r="N128" s="195">
        <f t="shared" si="92"/>
        <v>12502.465988703652</v>
      </c>
      <c r="O128" s="195">
        <f t="shared" si="92"/>
        <v>12565.83398595399</v>
      </c>
      <c r="P128" s="195">
        <f t="shared" si="92"/>
        <v>12629.163387454821</v>
      </c>
      <c r="Q128" s="195">
        <f t="shared" si="92"/>
        <v>12692.452645022237</v>
      </c>
      <c r="R128" s="195">
        <f t="shared" si="92"/>
        <v>12755.700104879877</v>
      </c>
      <c r="S128" s="195">
        <f t="shared" si="92"/>
        <v>12818.903997740945</v>
      </c>
      <c r="T128" s="195">
        <f t="shared" si="92"/>
        <v>12882.062427688952</v>
      </c>
      <c r="U128" s="195">
        <f t="shared" si="92"/>
        <v>12945.173359677436</v>
      </c>
      <c r="V128" s="195">
        <f t="shared" si="92"/>
        <v>13008.234605436784</v>
      </c>
      <c r="W128" s="195">
        <f t="shared" si="92"/>
        <v>13071.243807537792</v>
      </c>
      <c r="X128" s="195">
        <f t="shared" si="92"/>
        <v>13134.198421313504</v>
      </c>
      <c r="Y128" s="195">
        <f t="shared" si="92"/>
        <v>13197.095694283718</v>
      </c>
      <c r="Z128" s="195">
        <f t="shared" si="92"/>
        <v>13259.932642654836</v>
      </c>
      <c r="AA128" s="195">
        <f t="shared" si="92"/>
        <v>13322.706024380164</v>
      </c>
      <c r="AB128" s="195">
        <f t="shared" si="92"/>
        <v>13385.412308156561</v>
      </c>
      <c r="AC128" s="195">
        <f t="shared" si="92"/>
        <v>13448.047637596641</v>
      </c>
      <c r="AD128" s="195">
        <f t="shared" si="92"/>
        <v>13510.607789644326</v>
      </c>
      <c r="AE128" s="195">
        <f t="shared" si="92"/>
        <v>13573.088126083489</v>
      </c>
      <c r="AF128" s="195">
        <f t="shared" si="92"/>
        <v>13635.483536712125</v>
      </c>
      <c r="AG128" s="195">
        <f t="shared" si="92"/>
        <v>13697.788372396892</v>
      </c>
      <c r="AH128" s="195">
        <f t="shared" si="92"/>
        <v>13759.996365760044</v>
      </c>
      <c r="AI128" s="195">
        <f t="shared" si="92"/>
        <v>13822.100536644324</v>
      </c>
      <c r="AJ128" s="195">
        <f t="shared" si="92"/>
        <v>13884.093078701071</v>
      </c>
      <c r="AK128" s="195">
        <f t="shared" si="92"/>
        <v>13945.965222378882</v>
      </c>
      <c r="AL128" s="195">
        <f t="shared" si="92"/>
        <v>14007.707068149248</v>
      </c>
      <c r="AM128" s="195">
        <f t="shared" si="92"/>
        <v>14069.307381839979</v>
      </c>
      <c r="AN128" s="194"/>
    </row>
    <row r="129" spans="1:40" s="193" customFormat="1" ht="20.100000000000001" customHeight="1" x14ac:dyDescent="0.25">
      <c r="A129" s="199"/>
      <c r="B129" s="198"/>
      <c r="C129" s="197" t="s">
        <v>155</v>
      </c>
      <c r="D129" s="196">
        <f>'Mix de Usos'!$BB$8</f>
        <v>1</v>
      </c>
      <c r="E129" s="195">
        <f t="shared" ref="E129:AM129" si="93">$D129*E$87</f>
        <v>3141.3037499999973</v>
      </c>
      <c r="F129" s="195">
        <f t="shared" si="93"/>
        <v>3129.4027678149532</v>
      </c>
      <c r="G129" s="195">
        <f t="shared" si="93"/>
        <v>3214.2143377983416</v>
      </c>
      <c r="H129" s="195">
        <f t="shared" si="93"/>
        <v>3278.5503176860875</v>
      </c>
      <c r="I129" s="195">
        <f t="shared" si="93"/>
        <v>3518.1713879486988</v>
      </c>
      <c r="J129" s="195">
        <f t="shared" si="93"/>
        <v>3930.7521079269891</v>
      </c>
      <c r="K129" s="195">
        <f t="shared" si="93"/>
        <v>4545.551136052195</v>
      </c>
      <c r="L129" s="195">
        <f t="shared" si="93"/>
        <v>4568.9857850037752</v>
      </c>
      <c r="M129" s="195">
        <f t="shared" si="93"/>
        <v>4592.407696616302</v>
      </c>
      <c r="N129" s="195">
        <f t="shared" si="93"/>
        <v>4615.8163979312421</v>
      </c>
      <c r="O129" s="195">
        <f t="shared" si="93"/>
        <v>4639.2113858541406</v>
      </c>
      <c r="P129" s="195">
        <f t="shared" si="93"/>
        <v>4662.5921245166428</v>
      </c>
      <c r="Q129" s="195">
        <f t="shared" si="93"/>
        <v>4685.9580423408961</v>
      </c>
      <c r="R129" s="195">
        <f t="shared" si="93"/>
        <v>4709.3085287651083</v>
      </c>
      <c r="S129" s="195">
        <f t="shared" si="93"/>
        <v>4732.6429305819011</v>
      </c>
      <c r="T129" s="195">
        <f t="shared" si="93"/>
        <v>4755.9605478331705</v>
      </c>
      <c r="U129" s="195">
        <f t="shared" si="93"/>
        <v>4779.2606291950706</v>
      </c>
      <c r="V129" s="195">
        <f t="shared" si="93"/>
        <v>4802.5423667749174</v>
      </c>
      <c r="W129" s="195">
        <f t="shared" si="93"/>
        <v>4825.804890227585</v>
      </c>
      <c r="X129" s="195">
        <f t="shared" si="93"/>
        <v>4849.0472600811727</v>
      </c>
      <c r="Y129" s="195">
        <f t="shared" si="93"/>
        <v>4872.2684601406963</v>
      </c>
      <c r="Z129" s="195">
        <f t="shared" si="93"/>
        <v>4895.4673888120014</v>
      </c>
      <c r="AA129" s="195">
        <f t="shared" si="93"/>
        <v>4918.642849155839</v>
      </c>
      <c r="AB129" s="195">
        <f t="shared" si="93"/>
        <v>4941.7935374416484</v>
      </c>
      <c r="AC129" s="195">
        <f t="shared" si="93"/>
        <v>4964.9180299202189</v>
      </c>
      <c r="AD129" s="195">
        <f t="shared" si="93"/>
        <v>4988.0147674710088</v>
      </c>
      <c r="AE129" s="195">
        <f t="shared" si="93"/>
        <v>5011.0820376995161</v>
      </c>
      <c r="AF129" s="195">
        <f t="shared" si="93"/>
        <v>5034.1179539576005</v>
      </c>
      <c r="AG129" s="195">
        <f t="shared" si="93"/>
        <v>5057.1204306277232</v>
      </c>
      <c r="AH129" s="195">
        <f t="shared" si="93"/>
        <v>5080.0871538411657</v>
      </c>
      <c r="AI129" s="195">
        <f t="shared" si="93"/>
        <v>5103.0155465763737</v>
      </c>
      <c r="AJ129" s="195">
        <f t="shared" si="93"/>
        <v>5125.9027267881429</v>
      </c>
      <c r="AK129" s="195">
        <f t="shared" si="93"/>
        <v>5148.7454568240601</v>
      </c>
      <c r="AL129" s="195">
        <f t="shared" si="93"/>
        <v>5171.5400818526659</v>
      </c>
      <c r="AM129" s="195">
        <f t="shared" si="93"/>
        <v>5194.2824543020924</v>
      </c>
      <c r="AN129" s="194"/>
    </row>
    <row r="130" spans="1:40" s="193" customFormat="1" ht="20.100000000000001" customHeight="1" x14ac:dyDescent="0.25">
      <c r="A130" s="199"/>
      <c r="B130" s="198"/>
      <c r="C130" s="201" t="s">
        <v>154</v>
      </c>
      <c r="D130" s="200">
        <f>SUM(E130:AM130)</f>
        <v>6970084.0372834997</v>
      </c>
      <c r="E130" s="195">
        <f t="shared" ref="E130:AM130" si="94">SUM(E131:E135)</f>
        <v>112422</v>
      </c>
      <c r="F130" s="195">
        <f t="shared" si="94"/>
        <v>117226.17464890826</v>
      </c>
      <c r="G130" s="195">
        <f t="shared" si="94"/>
        <v>126301.31095431482</v>
      </c>
      <c r="H130" s="195">
        <f t="shared" si="94"/>
        <v>135465.33945568156</v>
      </c>
      <c r="I130" s="195">
        <f t="shared" si="94"/>
        <v>153260.5805571723</v>
      </c>
      <c r="J130" s="195">
        <f t="shared" si="94"/>
        <v>171233.65625415737</v>
      </c>
      <c r="K130" s="195">
        <f t="shared" si="94"/>
        <v>198015.88076408743</v>
      </c>
      <c r="L130" s="195">
        <f t="shared" si="94"/>
        <v>199036.75425415547</v>
      </c>
      <c r="M130" s="195">
        <f t="shared" si="94"/>
        <v>200057.07287302407</v>
      </c>
      <c r="N130" s="195">
        <f t="shared" si="94"/>
        <v>201076.81601740478</v>
      </c>
      <c r="O130" s="195">
        <f t="shared" si="94"/>
        <v>202095.96177121127</v>
      </c>
      <c r="P130" s="195">
        <f t="shared" si="94"/>
        <v>203114.48679064185</v>
      </c>
      <c r="Q130" s="195">
        <f t="shared" si="94"/>
        <v>204132.36617629745</v>
      </c>
      <c r="R130" s="195">
        <f t="shared" si="94"/>
        <v>205149.57333053835</v>
      </c>
      <c r="S130" s="195">
        <f t="shared" si="94"/>
        <v>206166.0797979738</v>
      </c>
      <c r="T130" s="195">
        <f t="shared" si="94"/>
        <v>207181.85508663108</v>
      </c>
      <c r="U130" s="195">
        <f t="shared" si="94"/>
        <v>208196.8664669141</v>
      </c>
      <c r="V130" s="195">
        <f t="shared" si="94"/>
        <v>209211.0787449429</v>
      </c>
      <c r="W130" s="195">
        <f t="shared" si="94"/>
        <v>210224.45400624859</v>
      </c>
      <c r="X130" s="195">
        <f t="shared" si="94"/>
        <v>211236.95132502256</v>
      </c>
      <c r="Y130" s="195">
        <f t="shared" si="94"/>
        <v>212248.52643320165</v>
      </c>
      <c r="Z130" s="195">
        <f t="shared" si="94"/>
        <v>213259.13134251555</v>
      </c>
      <c r="AA130" s="195">
        <f t="shared" si="94"/>
        <v>214268.71391121674</v>
      </c>
      <c r="AB130" s="195">
        <f t="shared" si="94"/>
        <v>215277.21734545394</v>
      </c>
      <c r="AC130" s="195">
        <f t="shared" si="94"/>
        <v>216284.57962305521</v>
      </c>
      <c r="AD130" s="195">
        <f t="shared" si="94"/>
        <v>217290.73282472591</v>
      </c>
      <c r="AE130" s="195">
        <f t="shared" si="94"/>
        <v>218295.60235416392</v>
      </c>
      <c r="AF130" s="195">
        <f t="shared" si="94"/>
        <v>219299.10602413112</v>
      </c>
      <c r="AG130" s="195">
        <f t="shared" si="94"/>
        <v>220301.15297977172</v>
      </c>
      <c r="AH130" s="195">
        <f t="shared" si="94"/>
        <v>221301.64242302204</v>
      </c>
      <c r="AI130" s="195">
        <f t="shared" si="94"/>
        <v>222300.4620922053</v>
      </c>
      <c r="AJ130" s="195">
        <f t="shared" si="94"/>
        <v>223297.48643803102</v>
      </c>
      <c r="AK130" s="195">
        <f t="shared" si="94"/>
        <v>224292.57442004568</v>
      </c>
      <c r="AL130" s="195">
        <f t="shared" si="94"/>
        <v>225285.56682440496</v>
      </c>
      <c r="AM130" s="195">
        <f t="shared" si="94"/>
        <v>226276.28297222703</v>
      </c>
      <c r="AN130" s="194"/>
    </row>
    <row r="131" spans="1:40" s="193" customFormat="1" ht="20.100000000000001" customHeight="1" x14ac:dyDescent="0.25">
      <c r="A131" s="199"/>
      <c r="B131" s="198"/>
      <c r="C131" s="197" t="s">
        <v>153</v>
      </c>
      <c r="D131" s="196">
        <f>'Mix de Usos'!$U$8</f>
        <v>1</v>
      </c>
      <c r="E131" s="195">
        <f t="shared" ref="E131:AM131" si="95">$D131*E$50</f>
        <v>1124.22</v>
      </c>
      <c r="F131" s="195">
        <f t="shared" si="95"/>
        <v>3045.5360173786366</v>
      </c>
      <c r="G131" s="195">
        <f t="shared" si="95"/>
        <v>5299.6030076430507</v>
      </c>
      <c r="H131" s="195">
        <f t="shared" si="95"/>
        <v>7848.861768062191</v>
      </c>
      <c r="I131" s="195">
        <f t="shared" si="95"/>
        <v>11329.022114786179</v>
      </c>
      <c r="J131" s="195">
        <f t="shared" si="95"/>
        <v>12657.591870307315</v>
      </c>
      <c r="K131" s="195">
        <f t="shared" si="95"/>
        <v>14637.333906081347</v>
      </c>
      <c r="L131" s="195">
        <f t="shared" si="95"/>
        <v>14712.796874467178</v>
      </c>
      <c r="M131" s="195">
        <f t="shared" si="95"/>
        <v>14788.21882677394</v>
      </c>
      <c r="N131" s="195">
        <f t="shared" si="95"/>
        <v>14863.598240006564</v>
      </c>
      <c r="O131" s="195">
        <f t="shared" si="95"/>
        <v>14938.933494127939</v>
      </c>
      <c r="P131" s="195">
        <f t="shared" si="95"/>
        <v>15014.222863564251</v>
      </c>
      <c r="Q131" s="195">
        <f t="shared" si="95"/>
        <v>15089.464507751911</v>
      </c>
      <c r="R131" s="195">
        <f t="shared" si="95"/>
        <v>15164.6564605934</v>
      </c>
      <c r="S131" s="195">
        <f t="shared" si="95"/>
        <v>15239.796618666225</v>
      </c>
      <c r="T131" s="195">
        <f t="shared" si="95"/>
        <v>15314.882728003771</v>
      </c>
      <c r="U131" s="195">
        <f t="shared" si="95"/>
        <v>15389.912369234293</v>
      </c>
      <c r="V131" s="195">
        <f t="shared" si="95"/>
        <v>15464.882940826181</v>
      </c>
      <c r="W131" s="195">
        <f t="shared" si="95"/>
        <v>15539.791640141897</v>
      </c>
      <c r="X131" s="195">
        <f t="shared" si="95"/>
        <v>15614.635441945671</v>
      </c>
      <c r="Y131" s="195">
        <f t="shared" si="95"/>
        <v>15689.411073942269</v>
      </c>
      <c r="Z131" s="195">
        <f t="shared" si="95"/>
        <v>15764.114988838754</v>
      </c>
      <c r="AA131" s="195">
        <f t="shared" si="95"/>
        <v>15838.743332317144</v>
      </c>
      <c r="AB131" s="195">
        <f t="shared" si="95"/>
        <v>15913.291906175959</v>
      </c>
      <c r="AC131" s="195">
        <f t="shared" si="95"/>
        <v>15987.756125736243</v>
      </c>
      <c r="AD131" s="195">
        <f t="shared" si="95"/>
        <v>16062.130970403741</v>
      </c>
      <c r="AE131" s="195">
        <f t="shared" si="95"/>
        <v>16136.410926019798</v>
      </c>
      <c r="AF131" s="195">
        <f t="shared" si="95"/>
        <v>16210.589917303776</v>
      </c>
      <c r="AG131" s="195">
        <f t="shared" si="95"/>
        <v>16284.661228264727</v>
      </c>
      <c r="AH131" s="195">
        <f t="shared" si="95"/>
        <v>16358.617407909795</v>
      </c>
      <c r="AI131" s="195">
        <f t="shared" si="95"/>
        <v>16432.450157855819</v>
      </c>
      <c r="AJ131" s="195">
        <f t="shared" si="95"/>
        <v>16506.150197499257</v>
      </c>
      <c r="AK131" s="195">
        <f t="shared" si="95"/>
        <v>16579.707101129781</v>
      </c>
      <c r="AL131" s="195">
        <f t="shared" si="95"/>
        <v>16653.109099660018</v>
      </c>
      <c r="AM131" s="195">
        <f t="shared" si="95"/>
        <v>16726.342837307024</v>
      </c>
      <c r="AN131" s="194"/>
    </row>
    <row r="132" spans="1:40" s="193" customFormat="1" ht="20.100000000000001" customHeight="1" x14ac:dyDescent="0.25">
      <c r="A132" s="199"/>
      <c r="B132" s="198"/>
      <c r="C132" s="197" t="s">
        <v>152</v>
      </c>
      <c r="D132" s="196">
        <f>'Mix de Usos'!$AD$8</f>
        <v>1</v>
      </c>
      <c r="E132" s="195">
        <f t="shared" ref="E132:AM132" si="96">$D132*E$60</f>
        <v>2810.55</v>
      </c>
      <c r="F132" s="195">
        <f t="shared" si="96"/>
        <v>6850.6976464821983</v>
      </c>
      <c r="G132" s="195">
        <f t="shared" si="96"/>
        <v>11604.564450482447</v>
      </c>
      <c r="H132" s="195">
        <f t="shared" si="96"/>
        <v>16976.516340586015</v>
      </c>
      <c r="I132" s="195">
        <f t="shared" si="96"/>
        <v>24331.649769256677</v>
      </c>
      <c r="J132" s="195">
        <f t="shared" si="96"/>
        <v>27185.055266910025</v>
      </c>
      <c r="K132" s="195">
        <f t="shared" si="96"/>
        <v>31437.001230106525</v>
      </c>
      <c r="L132" s="195">
        <f t="shared" si="96"/>
        <v>31599.075105389729</v>
      </c>
      <c r="M132" s="195">
        <f t="shared" si="96"/>
        <v>31761.060889321303</v>
      </c>
      <c r="N132" s="195">
        <f t="shared" si="96"/>
        <v>31922.955310923189</v>
      </c>
      <c r="O132" s="195">
        <f t="shared" si="96"/>
        <v>32084.754890797503</v>
      </c>
      <c r="P132" s="195">
        <f t="shared" si="96"/>
        <v>32246.455922882309</v>
      </c>
      <c r="Q132" s="195">
        <f t="shared" si="96"/>
        <v>32408.054454148987</v>
      </c>
      <c r="R132" s="195">
        <f t="shared" si="96"/>
        <v>32569.546261956271</v>
      </c>
      <c r="S132" s="195">
        <f t="shared" si="96"/>
        <v>32730.926828726326</v>
      </c>
      <c r="T132" s="195">
        <f t="shared" si="96"/>
        <v>32892.191313553551</v>
      </c>
      <c r="U132" s="195">
        <f t="shared" si="96"/>
        <v>33053.334520287288</v>
      </c>
      <c r="V132" s="195">
        <f t="shared" si="96"/>
        <v>33214.350861547136</v>
      </c>
      <c r="W132" s="195">
        <f t="shared" si="96"/>
        <v>33375.234318032031</v>
      </c>
      <c r="X132" s="195">
        <f t="shared" si="96"/>
        <v>33535.978392360586</v>
      </c>
      <c r="Y132" s="195">
        <f t="shared" si="96"/>
        <v>33696.576056535094</v>
      </c>
      <c r="Z132" s="195">
        <f t="shared" si="96"/>
        <v>33857.01969193777</v>
      </c>
      <c r="AA132" s="195">
        <f t="shared" si="96"/>
        <v>34017.301020544772</v>
      </c>
      <c r="AB132" s="195">
        <f t="shared" si="96"/>
        <v>34177.411025764275</v>
      </c>
      <c r="AC132" s="195">
        <f t="shared" si="96"/>
        <v>34337.33986095625</v>
      </c>
      <c r="AD132" s="195">
        <f t="shared" si="96"/>
        <v>34497.076743253485</v>
      </c>
      <c r="AE132" s="195">
        <f t="shared" si="96"/>
        <v>34656.60982974706</v>
      </c>
      <c r="AF132" s="195">
        <f t="shared" si="96"/>
        <v>34815.926072391063</v>
      </c>
      <c r="AG132" s="195">
        <f t="shared" si="96"/>
        <v>34975.011047068561</v>
      </c>
      <c r="AH132" s="195">
        <f t="shared" si="96"/>
        <v>35133.848751078986</v>
      </c>
      <c r="AI132" s="195">
        <f t="shared" si="96"/>
        <v>35292.421361758519</v>
      </c>
      <c r="AJ132" s="195">
        <f t="shared" si="96"/>
        <v>35450.70894690181</v>
      </c>
      <c r="AK132" s="195">
        <f t="shared" si="96"/>
        <v>35608.689114926456</v>
      </c>
      <c r="AL132" s="195">
        <f t="shared" si="96"/>
        <v>35766.336589042534</v>
      </c>
      <c r="AM132" s="195">
        <f t="shared" si="96"/>
        <v>35923.622684670772</v>
      </c>
      <c r="AN132" s="194"/>
    </row>
    <row r="133" spans="1:40" s="193" customFormat="1" ht="20.100000000000001" customHeight="1" x14ac:dyDescent="0.25">
      <c r="A133" s="199"/>
      <c r="B133" s="198"/>
      <c r="C133" s="197" t="s">
        <v>151</v>
      </c>
      <c r="D133" s="196">
        <f>'Mix de Usos'!$AM$8</f>
        <v>1</v>
      </c>
      <c r="E133" s="195">
        <f t="shared" ref="E133:AM133" si="97">$D133*E$70</f>
        <v>67453.2</v>
      </c>
      <c r="F133" s="195">
        <f t="shared" si="97"/>
        <v>69435.407768041332</v>
      </c>
      <c r="G133" s="195">
        <f t="shared" si="97"/>
        <v>73840.798436330602</v>
      </c>
      <c r="H133" s="195">
        <f t="shared" si="97"/>
        <v>78158.082252350025</v>
      </c>
      <c r="I133" s="195">
        <f t="shared" si="97"/>
        <v>87248.183299587035</v>
      </c>
      <c r="J133" s="195">
        <f t="shared" si="97"/>
        <v>97479.895832366688</v>
      </c>
      <c r="K133" s="195">
        <f t="shared" si="97"/>
        <v>112726.48060137969</v>
      </c>
      <c r="L133" s="195">
        <f t="shared" si="97"/>
        <v>113307.64346180562</v>
      </c>
      <c r="M133" s="195">
        <f t="shared" si="97"/>
        <v>113888.49044515511</v>
      </c>
      <c r="N133" s="195">
        <f t="shared" si="97"/>
        <v>114469.00982238818</v>
      </c>
      <c r="O133" s="195">
        <f t="shared" si="97"/>
        <v>115049.18911711514</v>
      </c>
      <c r="P133" s="195">
        <f t="shared" si="97"/>
        <v>115629.0150401766</v>
      </c>
      <c r="Q133" s="195">
        <f t="shared" si="97"/>
        <v>116208.47341684259</v>
      </c>
      <c r="R133" s="195">
        <f t="shared" si="97"/>
        <v>116787.54910560886</v>
      </c>
      <c r="S133" s="195">
        <f t="shared" si="97"/>
        <v>117366.2259073905</v>
      </c>
      <c r="T133" s="195">
        <f t="shared" si="97"/>
        <v>117944.48646371733</v>
      </c>
      <c r="U133" s="195">
        <f t="shared" si="97"/>
        <v>118522.31214228483</v>
      </c>
      <c r="V133" s="195">
        <f t="shared" si="97"/>
        <v>119099.68290792109</v>
      </c>
      <c r="W133" s="195">
        <f t="shared" si="97"/>
        <v>119676.57717667716</v>
      </c>
      <c r="X133" s="195">
        <f t="shared" si="97"/>
        <v>120252.97165030883</v>
      </c>
      <c r="Y133" s="195">
        <f t="shared" si="97"/>
        <v>120828.84112789303</v>
      </c>
      <c r="Z133" s="195">
        <f t="shared" si="97"/>
        <v>121404.15829066724</v>
      </c>
      <c r="AA133" s="195">
        <f t="shared" si="97"/>
        <v>121978.89345537745</v>
      </c>
      <c r="AB133" s="195">
        <f t="shared" si="97"/>
        <v>122553.01429042</v>
      </c>
      <c r="AC133" s="195">
        <f t="shared" si="97"/>
        <v>123126.48548781284</v>
      </c>
      <c r="AD133" s="195">
        <f t="shared" si="97"/>
        <v>123699.26838245994</v>
      </c>
      <c r="AE133" s="195">
        <f t="shared" si="97"/>
        <v>124271.3205081784</v>
      </c>
      <c r="AF133" s="195">
        <f t="shared" si="97"/>
        <v>124842.59507741735</v>
      </c>
      <c r="AG133" s="195">
        <f t="shared" si="97"/>
        <v>125413.04036832442</v>
      </c>
      <c r="AH133" s="195">
        <f t="shared" si="97"/>
        <v>125982.59899857797</v>
      </c>
      <c r="AI133" s="195">
        <f t="shared" si="97"/>
        <v>126551.20705985063</v>
      </c>
      <c r="AJ133" s="195">
        <f t="shared" si="97"/>
        <v>127118.79307944229</v>
      </c>
      <c r="AK133" s="195">
        <f t="shared" si="97"/>
        <v>127685.27676584359</v>
      </c>
      <c r="AL133" s="195">
        <f t="shared" si="97"/>
        <v>128250.56748179723</v>
      </c>
      <c r="AM133" s="195">
        <f t="shared" si="97"/>
        <v>128814.56237042938</v>
      </c>
      <c r="AN133" s="194"/>
    </row>
    <row r="134" spans="1:40" s="193" customFormat="1" ht="20.100000000000001" customHeight="1" x14ac:dyDescent="0.25">
      <c r="A134" s="199"/>
      <c r="B134" s="198"/>
      <c r="C134" s="197" t="s">
        <v>150</v>
      </c>
      <c r="D134" s="196">
        <f>'Mix de Usos'!$AV$8</f>
        <v>1</v>
      </c>
      <c r="E134" s="195">
        <f t="shared" ref="E134:AM134" si="98">$D134*E$80</f>
        <v>33726.6</v>
      </c>
      <c r="F134" s="195">
        <f t="shared" si="98"/>
        <v>30614.787771308882</v>
      </c>
      <c r="G134" s="195">
        <f t="shared" si="98"/>
        <v>28079.307451363275</v>
      </c>
      <c r="H134" s="195">
        <f t="shared" si="98"/>
        <v>24855.180483328459</v>
      </c>
      <c r="I134" s="195">
        <f t="shared" si="98"/>
        <v>22167.610371789411</v>
      </c>
      <c r="J134" s="195">
        <f t="shared" si="98"/>
        <v>24767.236040601329</v>
      </c>
      <c r="K134" s="195">
        <f t="shared" si="98"/>
        <v>28641.016993717618</v>
      </c>
      <c r="L134" s="195">
        <f t="shared" si="98"/>
        <v>28788.67613532106</v>
      </c>
      <c r="M134" s="195">
        <f t="shared" si="98"/>
        <v>28936.255020354205</v>
      </c>
      <c r="N134" s="195">
        <f t="shared" si="98"/>
        <v>29083.750668757435</v>
      </c>
      <c r="O134" s="195">
        <f t="shared" si="98"/>
        <v>29231.159910588009</v>
      </c>
      <c r="P134" s="195">
        <f t="shared" si="98"/>
        <v>29378.479369398454</v>
      </c>
      <c r="Q134" s="195">
        <f t="shared" si="98"/>
        <v>29525.705443739676</v>
      </c>
      <c r="R134" s="195">
        <f t="shared" si="98"/>
        <v>29672.83428652908</v>
      </c>
      <c r="S134" s="195">
        <f t="shared" si="98"/>
        <v>29819.86178197894</v>
      </c>
      <c r="T134" s="195">
        <f t="shared" si="98"/>
        <v>29966.783519730332</v>
      </c>
      <c r="U134" s="195">
        <f t="shared" si="98"/>
        <v>30113.594765774465</v>
      </c>
      <c r="V134" s="195">
        <f t="shared" si="98"/>
        <v>30260.290429668552</v>
      </c>
      <c r="W134" s="195">
        <f t="shared" si="98"/>
        <v>30406.865027463806</v>
      </c>
      <c r="X134" s="195">
        <f t="shared" si="98"/>
        <v>30553.312639651274</v>
      </c>
      <c r="Y134" s="195">
        <f t="shared" si="98"/>
        <v>30699.626863298297</v>
      </c>
      <c r="Z134" s="195">
        <f t="shared" si="98"/>
        <v>30845.800757381465</v>
      </c>
      <c r="AA134" s="195">
        <f t="shared" si="98"/>
        <v>30991.826780118401</v>
      </c>
      <c r="AB134" s="195">
        <f t="shared" si="98"/>
        <v>31137.696716846473</v>
      </c>
      <c r="AC134" s="195">
        <f t="shared" si="98"/>
        <v>31283.401596678716</v>
      </c>
      <c r="AD134" s="195">
        <f t="shared" si="98"/>
        <v>31428.931595768365</v>
      </c>
      <c r="AE134" s="195">
        <f t="shared" si="98"/>
        <v>31574.275924506277</v>
      </c>
      <c r="AF134" s="195">
        <f t="shared" si="98"/>
        <v>31719.422695330337</v>
      </c>
      <c r="AG134" s="195">
        <f t="shared" si="98"/>
        <v>31864.358766994192</v>
      </c>
      <c r="AH134" s="195">
        <f t="shared" si="98"/>
        <v>32009.069560065924</v>
      </c>
      <c r="AI134" s="195">
        <f t="shared" si="98"/>
        <v>32153.538837016589</v>
      </c>
      <c r="AJ134" s="195">
        <f t="shared" si="98"/>
        <v>32297.748438396822</v>
      </c>
      <c r="AK134" s="195">
        <f t="shared" si="98"/>
        <v>32441.677964115417</v>
      </c>
      <c r="AL134" s="195">
        <f t="shared" si="98"/>
        <v>32585.304385481944</v>
      </c>
      <c r="AM134" s="195">
        <f t="shared" si="98"/>
        <v>32728.601569102932</v>
      </c>
      <c r="AN134" s="194"/>
    </row>
    <row r="135" spans="1:40" s="193" customFormat="1" ht="20.100000000000001" customHeight="1" x14ac:dyDescent="0.25">
      <c r="A135" s="199"/>
      <c r="B135" s="198"/>
      <c r="C135" s="197" t="s">
        <v>149</v>
      </c>
      <c r="D135" s="196">
        <f>'Mix de Usos'!$BE$8</f>
        <v>1</v>
      </c>
      <c r="E135" s="195">
        <f t="shared" ref="E135:AM135" si="99">$D135*E$90</f>
        <v>7307.4299999999939</v>
      </c>
      <c r="F135" s="195">
        <f t="shared" si="99"/>
        <v>7279.7454456971973</v>
      </c>
      <c r="G135" s="195">
        <f t="shared" si="99"/>
        <v>7477.0376084954341</v>
      </c>
      <c r="H135" s="195">
        <f t="shared" si="99"/>
        <v>7626.698611354871</v>
      </c>
      <c r="I135" s="195">
        <f t="shared" si="99"/>
        <v>8184.1150017530026</v>
      </c>
      <c r="J135" s="195">
        <f t="shared" si="99"/>
        <v>9143.8772439720051</v>
      </c>
      <c r="K135" s="195">
        <f t="shared" si="99"/>
        <v>10574.048032802271</v>
      </c>
      <c r="L135" s="195">
        <f t="shared" si="99"/>
        <v>10628.562677171903</v>
      </c>
      <c r="M135" s="195">
        <f t="shared" si="99"/>
        <v>10683.047691419486</v>
      </c>
      <c r="N135" s="195">
        <f t="shared" si="99"/>
        <v>10737.501975329416</v>
      </c>
      <c r="O135" s="195">
        <f t="shared" si="99"/>
        <v>10791.924358582683</v>
      </c>
      <c r="P135" s="195">
        <f t="shared" si="99"/>
        <v>10846.313594620276</v>
      </c>
      <c r="Q135" s="195">
        <f t="shared" si="99"/>
        <v>10900.668353814286</v>
      </c>
      <c r="R135" s="195">
        <f t="shared" si="99"/>
        <v>10954.98721585075</v>
      </c>
      <c r="S135" s="195">
        <f t="shared" si="99"/>
        <v>11009.268661211801</v>
      </c>
      <c r="T135" s="195">
        <f t="shared" si="99"/>
        <v>11063.511061626101</v>
      </c>
      <c r="U135" s="195">
        <f t="shared" si="99"/>
        <v>11117.712669333214</v>
      </c>
      <c r="V135" s="195">
        <f t="shared" si="99"/>
        <v>11171.871604979951</v>
      </c>
      <c r="W135" s="195">
        <f t="shared" si="99"/>
        <v>11225.985843933673</v>
      </c>
      <c r="X135" s="195">
        <f t="shared" si="99"/>
        <v>11280.053200756205</v>
      </c>
      <c r="Y135" s="195">
        <f t="shared" si="99"/>
        <v>11334.071311532969</v>
      </c>
      <c r="Z135" s="195">
        <f t="shared" si="99"/>
        <v>11388.037613690332</v>
      </c>
      <c r="AA135" s="195">
        <f t="shared" si="99"/>
        <v>11441.949322858974</v>
      </c>
      <c r="AB135" s="195">
        <f t="shared" si="99"/>
        <v>11495.803406247242</v>
      </c>
      <c r="AC135" s="195">
        <f t="shared" si="99"/>
        <v>11549.596551871149</v>
      </c>
      <c r="AD135" s="195">
        <f t="shared" si="99"/>
        <v>11603.325132840362</v>
      </c>
      <c r="AE135" s="195">
        <f t="shared" si="99"/>
        <v>11656.985165712353</v>
      </c>
      <c r="AF135" s="195">
        <f t="shared" si="99"/>
        <v>11710.572261688603</v>
      </c>
      <c r="AG135" s="195">
        <f t="shared" si="99"/>
        <v>11764.081569119811</v>
      </c>
      <c r="AH135" s="195">
        <f t="shared" si="99"/>
        <v>11817.50770538938</v>
      </c>
      <c r="AI135" s="195">
        <f t="shared" si="99"/>
        <v>11870.844675723765</v>
      </c>
      <c r="AJ135" s="195">
        <f t="shared" si="99"/>
        <v>11924.08577579086</v>
      </c>
      <c r="AK135" s="195">
        <f t="shared" si="99"/>
        <v>11977.223474030439</v>
      </c>
      <c r="AL135" s="195">
        <f t="shared" si="99"/>
        <v>12030.249268423224</v>
      </c>
      <c r="AM135" s="195">
        <f t="shared" si="99"/>
        <v>12083.153510716926</v>
      </c>
      <c r="AN135" s="194"/>
    </row>
    <row r="137" spans="1:40" s="202" customFormat="1" ht="20.100000000000001" customHeight="1" x14ac:dyDescent="0.25">
      <c r="A137" s="207"/>
      <c r="B137" s="206"/>
      <c r="C137" s="205" t="s">
        <v>49</v>
      </c>
      <c r="D137" s="204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  <c r="T137" s="203"/>
      <c r="U137" s="203"/>
      <c r="V137" s="203"/>
      <c r="W137" s="203"/>
      <c r="X137" s="203"/>
      <c r="Y137" s="203"/>
      <c r="Z137" s="203"/>
      <c r="AA137" s="203"/>
      <c r="AB137" s="203"/>
      <c r="AC137" s="203"/>
      <c r="AD137" s="203"/>
      <c r="AE137" s="203"/>
      <c r="AF137" s="203"/>
      <c r="AG137" s="203"/>
      <c r="AH137" s="203"/>
      <c r="AI137" s="203"/>
      <c r="AJ137" s="203"/>
      <c r="AK137" s="203"/>
      <c r="AL137" s="203"/>
      <c r="AM137" s="203"/>
    </row>
    <row r="138" spans="1:40" s="193" customFormat="1" ht="20.100000000000001" customHeight="1" x14ac:dyDescent="0.25">
      <c r="A138" s="199"/>
      <c r="B138" s="198"/>
      <c r="C138" s="201" t="s">
        <v>148</v>
      </c>
      <c r="D138" s="200">
        <f>SUM(E138:AM138)</f>
        <v>6375.0768633690541</v>
      </c>
      <c r="E138" s="195">
        <f t="shared" ref="E138:AM138" si="100">SUM(E139:E143)</f>
        <v>102.82499999999997</v>
      </c>
      <c r="F138" s="195">
        <f t="shared" si="100"/>
        <v>107.21906217887948</v>
      </c>
      <c r="G138" s="195">
        <f t="shared" si="100"/>
        <v>115.51949172650743</v>
      </c>
      <c r="H138" s="195">
        <f t="shared" si="100"/>
        <v>123.90122511190387</v>
      </c>
      <c r="I138" s="195">
        <f t="shared" si="100"/>
        <v>140.17736026570637</v>
      </c>
      <c r="J138" s="195">
        <f t="shared" si="100"/>
        <v>156.6161490129488</v>
      </c>
      <c r="K138" s="195">
        <f t="shared" si="100"/>
        <v>181.11208606471411</v>
      </c>
      <c r="L138" s="195">
        <f t="shared" si="100"/>
        <v>182.04581181782513</v>
      </c>
      <c r="M138" s="195">
        <f t="shared" si="100"/>
        <v>182.97903006679024</v>
      </c>
      <c r="N138" s="195">
        <f t="shared" si="100"/>
        <v>183.91172196713853</v>
      </c>
      <c r="O138" s="195">
        <f t="shared" si="100"/>
        <v>184.84386747366881</v>
      </c>
      <c r="P138" s="195">
        <f t="shared" si="100"/>
        <v>185.77544523534317</v>
      </c>
      <c r="Q138" s="195">
        <f t="shared" si="100"/>
        <v>186.70643247832083</v>
      </c>
      <c r="R138" s="195">
        <f t="shared" si="100"/>
        <v>187.6368048754924</v>
      </c>
      <c r="S138" s="195">
        <f t="shared" si="100"/>
        <v>188.56653640058573</v>
      </c>
      <c r="T138" s="195">
        <f t="shared" si="100"/>
        <v>189.49559916460157</v>
      </c>
      <c r="U138" s="195">
        <f t="shared" si="100"/>
        <v>190.42396323193361</v>
      </c>
      <c r="V138" s="195">
        <f t="shared" si="100"/>
        <v>191.35159641305751</v>
      </c>
      <c r="W138" s="195">
        <f t="shared" si="100"/>
        <v>192.27846403010537</v>
      </c>
      <c r="X138" s="195">
        <f t="shared" si="100"/>
        <v>193.20452865093523</v>
      </c>
      <c r="Y138" s="195">
        <f t="shared" si="100"/>
        <v>194.12974978646491</v>
      </c>
      <c r="Z138" s="195">
        <f t="shared" si="100"/>
        <v>195.05408354498371</v>
      </c>
      <c r="AA138" s="195">
        <f t="shared" si="100"/>
        <v>195.97748223586891</v>
      </c>
      <c r="AB138" s="195">
        <f t="shared" si="100"/>
        <v>196.89989391352492</v>
      </c>
      <c r="AC138" s="195">
        <f t="shared" si="100"/>
        <v>197.82126185035534</v>
      </c>
      <c r="AD138" s="195">
        <f t="shared" si="100"/>
        <v>198.74152392505417</v>
      </c>
      <c r="AE138" s="195">
        <f t="shared" si="100"/>
        <v>199.66061190929619</v>
      </c>
      <c r="AF138" s="195">
        <f t="shared" si="100"/>
        <v>200.57845063182722</v>
      </c>
      <c r="AG138" s="195">
        <f t="shared" si="100"/>
        <v>201.49495699369362</v>
      </c>
      <c r="AH138" s="195">
        <f t="shared" si="100"/>
        <v>202.41003880154454</v>
      </c>
      <c r="AI138" s="195">
        <f t="shared" si="100"/>
        <v>203.32359337701703</v>
      </c>
      <c r="AJ138" s="195">
        <f t="shared" si="100"/>
        <v>204.23550588844299</v>
      </c>
      <c r="AK138" s="195">
        <f t="shared" si="100"/>
        <v>205.14564733540763</v>
      </c>
      <c r="AL138" s="195">
        <f t="shared" si="100"/>
        <v>206.0538720954923</v>
      </c>
      <c r="AM138" s="195">
        <f t="shared" si="100"/>
        <v>206.96001491362227</v>
      </c>
      <c r="AN138" s="194"/>
    </row>
    <row r="139" spans="1:40" s="193" customFormat="1" ht="20.100000000000001" customHeight="1" x14ac:dyDescent="0.25">
      <c r="A139" s="199"/>
      <c r="B139" s="198"/>
      <c r="C139" s="197" t="s">
        <v>147</v>
      </c>
      <c r="D139" s="196">
        <f>'Mix de Usos'!$M$8</f>
        <v>1</v>
      </c>
      <c r="E139" s="195">
        <f>$D139*E$45</f>
        <v>1.0282499999999999</v>
      </c>
      <c r="F139" s="195">
        <f t="shared" ref="F139:AM139" si="101">$D139*F45</f>
        <v>2.7855512354072891</v>
      </c>
      <c r="G139" s="195">
        <f t="shared" si="101"/>
        <v>4.8471978728442524</v>
      </c>
      <c r="H139" s="195">
        <f t="shared" si="101"/>
        <v>7.1788369829837109</v>
      </c>
      <c r="I139" s="195">
        <f t="shared" si="101"/>
        <v>10.361910470841018</v>
      </c>
      <c r="J139" s="195">
        <f t="shared" si="101"/>
        <v>11.577065735037177</v>
      </c>
      <c r="K139" s="195">
        <f t="shared" si="101"/>
        <v>13.38780540190367</v>
      </c>
      <c r="L139" s="195">
        <f t="shared" si="101"/>
        <v>13.456826409573637</v>
      </c>
      <c r="M139" s="195">
        <f t="shared" si="101"/>
        <v>13.525809902537139</v>
      </c>
      <c r="N139" s="195">
        <f t="shared" si="101"/>
        <v>13.594754487810881</v>
      </c>
      <c r="O139" s="195">
        <f t="shared" si="101"/>
        <v>13.663658683653601</v>
      </c>
      <c r="P139" s="195">
        <f t="shared" si="101"/>
        <v>13.73252091179657</v>
      </c>
      <c r="Q139" s="195">
        <f t="shared" si="101"/>
        <v>13.801339488797478</v>
      </c>
      <c r="R139" s="195">
        <f t="shared" si="101"/>
        <v>13.870112616396399</v>
      </c>
      <c r="S139" s="195">
        <f t="shared" si="101"/>
        <v>13.938838370731302</v>
      </c>
      <c r="T139" s="195">
        <f t="shared" si="101"/>
        <v>14.00751469024735</v>
      </c>
      <c r="U139" s="195">
        <f t="shared" si="101"/>
        <v>14.076139362104534</v>
      </c>
      <c r="V139" s="195">
        <f t="shared" si="101"/>
        <v>14.144710006853213</v>
      </c>
      <c r="W139" s="195">
        <f t="shared" si="101"/>
        <v>14.213224061105393</v>
      </c>
      <c r="X139" s="195">
        <f t="shared" si="101"/>
        <v>14.281678757877136</v>
      </c>
      <c r="Y139" s="195">
        <f t="shared" si="101"/>
        <v>14.350071104215488</v>
      </c>
      <c r="Z139" s="195">
        <f t="shared" si="101"/>
        <v>14.4183978556452</v>
      </c>
      <c r="AA139" s="195">
        <f t="shared" si="101"/>
        <v>14.486655486875435</v>
      </c>
      <c r="AB139" s="195">
        <f t="shared" si="101"/>
        <v>14.554840158087766</v>
      </c>
      <c r="AC139" s="195">
        <f t="shared" si="101"/>
        <v>14.622947675978269</v>
      </c>
      <c r="AD139" s="195">
        <f t="shared" si="101"/>
        <v>14.690973448540005</v>
      </c>
      <c r="AE139" s="195">
        <f t="shared" si="101"/>
        <v>14.75891243233518</v>
      </c>
      <c r="AF139" s="195">
        <f t="shared" si="101"/>
        <v>14.826759070704671</v>
      </c>
      <c r="AG139" s="195">
        <f t="shared" si="101"/>
        <v>14.894507220973834</v>
      </c>
      <c r="AH139" s="195">
        <f t="shared" si="101"/>
        <v>14.962150068210176</v>
      </c>
      <c r="AI139" s="195">
        <f t="shared" si="101"/>
        <v>15.029680022429101</v>
      </c>
      <c r="AJ139" s="195">
        <f t="shared" si="101"/>
        <v>15.097088595273709</v>
      </c>
      <c r="AK139" s="195">
        <f t="shared" si="101"/>
        <v>15.164366251033334</v>
      </c>
      <c r="AL139" s="195">
        <f t="shared" si="101"/>
        <v>15.231502225298795</v>
      </c>
      <c r="AM139" s="195">
        <f t="shared" si="101"/>
        <v>15.298484302414961</v>
      </c>
      <c r="AN139" s="194"/>
    </row>
    <row r="140" spans="1:40" s="193" customFormat="1" ht="20.100000000000001" customHeight="1" x14ac:dyDescent="0.25">
      <c r="A140" s="199"/>
      <c r="B140" s="198"/>
      <c r="C140" s="197" t="s">
        <v>146</v>
      </c>
      <c r="D140" s="196">
        <f>'Mix de Usos'!$V$8</f>
        <v>1</v>
      </c>
      <c r="E140" s="195">
        <f>$D140*E$55</f>
        <v>2.5706249999999997</v>
      </c>
      <c r="F140" s="195">
        <f t="shared" ref="F140:AM140" si="102">$D140*F55</f>
        <v>6.2658819937337178</v>
      </c>
      <c r="G140" s="195">
        <f t="shared" si="102"/>
        <v>10.613930899831505</v>
      </c>
      <c r="H140" s="195">
        <f t="shared" si="102"/>
        <v>15.527301531023793</v>
      </c>
      <c r="I140" s="195">
        <f t="shared" si="102"/>
        <v>22.254557715783545</v>
      </c>
      <c r="J140" s="195">
        <f t="shared" si="102"/>
        <v>24.864379817295749</v>
      </c>
      <c r="K140" s="195">
        <f t="shared" si="102"/>
        <v>28.753354783634013</v>
      </c>
      <c r="L140" s="195">
        <f t="shared" si="102"/>
        <v>28.90159308419792</v>
      </c>
      <c r="M140" s="195">
        <f t="shared" si="102"/>
        <v>29.049750813403627</v>
      </c>
      <c r="N140" s="195">
        <f t="shared" si="102"/>
        <v>29.197824979502911</v>
      </c>
      <c r="O140" s="195">
        <f t="shared" si="102"/>
        <v>29.345812400119662</v>
      </c>
      <c r="P140" s="195">
        <f t="shared" si="102"/>
        <v>29.493709685563086</v>
      </c>
      <c r="Q140" s="195">
        <f t="shared" si="102"/>
        <v>29.641513220258219</v>
      </c>
      <c r="R140" s="195">
        <f t="shared" si="102"/>
        <v>29.789219142033172</v>
      </c>
      <c r="S140" s="195">
        <f t="shared" si="102"/>
        <v>29.936823318957</v>
      </c>
      <c r="T140" s="195">
        <f t="shared" si="102"/>
        <v>30.084321323372148</v>
      </c>
      <c r="U140" s="195">
        <f t="shared" si="102"/>
        <v>30.231708402701781</v>
      </c>
      <c r="V140" s="195">
        <f t="shared" si="102"/>
        <v>30.378979446537013</v>
      </c>
      <c r="W140" s="195">
        <f t="shared" si="102"/>
        <v>30.526128949419533</v>
      </c>
      <c r="X140" s="195">
        <f t="shared" si="102"/>
        <v>30.673150968622483</v>
      </c>
      <c r="Y140" s="195">
        <f t="shared" si="102"/>
        <v>30.820039076099171</v>
      </c>
      <c r="Z140" s="195">
        <f t="shared" si="102"/>
        <v>30.966786303601619</v>
      </c>
      <c r="AA140" s="195">
        <f t="shared" si="102"/>
        <v>31.113385079766555</v>
      </c>
      <c r="AB140" s="195">
        <f t="shared" si="102"/>
        <v>31.259827157711221</v>
      </c>
      <c r="AC140" s="195">
        <f t="shared" si="102"/>
        <v>31.406103531362419</v>
      </c>
      <c r="AD140" s="195">
        <f t="shared" si="102"/>
        <v>31.5522043383416</v>
      </c>
      <c r="AE140" s="195">
        <f t="shared" si="102"/>
        <v>31.698118746719867</v>
      </c>
      <c r="AF140" s="195">
        <f t="shared" si="102"/>
        <v>31.843834822308892</v>
      </c>
      <c r="AG140" s="195">
        <f t="shared" si="102"/>
        <v>31.989339372318803</v>
      </c>
      <c r="AH140" s="195">
        <f t="shared" si="102"/>
        <v>32.134617760133217</v>
      </c>
      <c r="AI140" s="195">
        <f t="shared" si="102"/>
        <v>32.279653684535226</v>
      </c>
      <c r="AJ140" s="195">
        <f t="shared" si="102"/>
        <v>32.424428914849216</v>
      </c>
      <c r="AK140" s="195">
        <f t="shared" si="102"/>
        <v>32.568922970969311</v>
      </c>
      <c r="AL140" s="195">
        <f t="shared" si="102"/>
        <v>32.713112733880365</v>
      </c>
      <c r="AM140" s="195">
        <f t="shared" si="102"/>
        <v>32.856971967686675</v>
      </c>
      <c r="AN140" s="194"/>
    </row>
    <row r="141" spans="1:40" s="193" customFormat="1" ht="20.100000000000001" customHeight="1" x14ac:dyDescent="0.25">
      <c r="A141" s="199"/>
      <c r="B141" s="198"/>
      <c r="C141" s="197" t="s">
        <v>145</v>
      </c>
      <c r="D141" s="196">
        <f>'Mix de Usos'!$AE$8</f>
        <v>1</v>
      </c>
      <c r="E141" s="195">
        <f>$D141*E$65</f>
        <v>61.694999999999993</v>
      </c>
      <c r="F141" s="195">
        <f t="shared" ref="F141:AM141" si="103">$D141*F65</f>
        <v>63.507994909793894</v>
      </c>
      <c r="G141" s="195">
        <f t="shared" si="103"/>
        <v>67.537315642985305</v>
      </c>
      <c r="H141" s="195">
        <f t="shared" si="103"/>
        <v>71.486050840564047</v>
      </c>
      <c r="I141" s="195">
        <f t="shared" si="103"/>
        <v>79.800167652061305</v>
      </c>
      <c r="J141" s="195">
        <f t="shared" si="103"/>
        <v>89.158441310091476</v>
      </c>
      <c r="K141" s="195">
        <f t="shared" si="103"/>
        <v>103.10348835492043</v>
      </c>
      <c r="L141" s="195">
        <f t="shared" si="103"/>
        <v>103.63503975165148</v>
      </c>
      <c r="M141" s="195">
        <f t="shared" si="103"/>
        <v>104.16630223642234</v>
      </c>
      <c r="N141" s="195">
        <f t="shared" si="103"/>
        <v>104.6972650814526</v>
      </c>
      <c r="O141" s="195">
        <f t="shared" si="103"/>
        <v>105.22791687541017</v>
      </c>
      <c r="P141" s="195">
        <f t="shared" si="103"/>
        <v>105.75824546357615</v>
      </c>
      <c r="Q141" s="195">
        <f t="shared" si="103"/>
        <v>106.28823788125845</v>
      </c>
      <c r="R141" s="195">
        <f t="shared" si="103"/>
        <v>106.81788027952028</v>
      </c>
      <c r="S141" s="195">
        <f t="shared" si="103"/>
        <v>107.34715784212544</v>
      </c>
      <c r="T141" s="195">
        <f t="shared" si="103"/>
        <v>107.87605469242438</v>
      </c>
      <c r="U141" s="195">
        <f t="shared" si="103"/>
        <v>108.40455378867514</v>
      </c>
      <c r="V141" s="195">
        <f t="shared" si="103"/>
        <v>108.93263680602537</v>
      </c>
      <c r="W141" s="195">
        <f t="shared" si="103"/>
        <v>109.46028400305838</v>
      </c>
      <c r="X141" s="195">
        <f t="shared" si="103"/>
        <v>109.9874740704044</v>
      </c>
      <c r="Y141" s="195">
        <f t="shared" si="103"/>
        <v>110.51418395843872</v>
      </c>
      <c r="Z141" s="195">
        <f t="shared" si="103"/>
        <v>111.04038868048832</v>
      </c>
      <c r="AA141" s="195">
        <f t="shared" si="103"/>
        <v>111.56606108723545</v>
      </c>
      <c r="AB141" s="195">
        <f t="shared" si="103"/>
        <v>112.09117160709145</v>
      </c>
      <c r="AC141" s="195">
        <f t="shared" si="103"/>
        <v>112.61568794617027</v>
      </c>
      <c r="AD141" s="195">
        <f t="shared" si="103"/>
        <v>113.13957474005481</v>
      </c>
      <c r="AE141" s="195">
        <f t="shared" si="103"/>
        <v>113.66279314772413</v>
      </c>
      <c r="AF141" s="195">
        <f t="shared" si="103"/>
        <v>114.18530037568659</v>
      </c>
      <c r="AG141" s="195">
        <f t="shared" si="103"/>
        <v>114.70704911736988</v>
      </c>
      <c r="AH141" s="195">
        <f t="shared" si="103"/>
        <v>115.22798688894326</v>
      </c>
      <c r="AI141" s="195">
        <f t="shared" si="103"/>
        <v>115.74805523766824</v>
      </c>
      <c r="AJ141" s="195">
        <f t="shared" si="103"/>
        <v>116.2671887921728</v>
      </c>
      <c r="AK141" s="195">
        <f t="shared" si="103"/>
        <v>116.78531411510083</v>
      </c>
      <c r="AL141" s="195">
        <f t="shared" si="103"/>
        <v>117.30234830652184</v>
      </c>
      <c r="AM141" s="195">
        <f t="shared" si="103"/>
        <v>117.81819729002686</v>
      </c>
      <c r="AN141" s="194"/>
    </row>
    <row r="142" spans="1:40" s="193" customFormat="1" ht="20.100000000000001" customHeight="1" x14ac:dyDescent="0.25">
      <c r="A142" s="199"/>
      <c r="B142" s="198"/>
      <c r="C142" s="197" t="s">
        <v>144</v>
      </c>
      <c r="D142" s="196">
        <f>'Mix de Usos'!$AN$8</f>
        <v>1</v>
      </c>
      <c r="E142" s="195">
        <f>$D142*E$75</f>
        <v>30.847499999999997</v>
      </c>
      <c r="F142" s="195">
        <f t="shared" ref="F142:AM142" si="104">$D142*F75</f>
        <v>28.001330278636168</v>
      </c>
      <c r="G142" s="195">
        <f t="shared" si="104"/>
        <v>25.682293400637139</v>
      </c>
      <c r="H142" s="195">
        <f t="shared" si="104"/>
        <v>22.733396783532125</v>
      </c>
      <c r="I142" s="195">
        <f t="shared" si="104"/>
        <v>20.275253388831775</v>
      </c>
      <c r="J142" s="195">
        <f t="shared" si="104"/>
        <v>22.65295979323292</v>
      </c>
      <c r="K142" s="195">
        <f t="shared" si="104"/>
        <v>26.196052128400257</v>
      </c>
      <c r="L142" s="195">
        <f t="shared" si="104"/>
        <v>26.331106221330238</v>
      </c>
      <c r="M142" s="195">
        <f t="shared" si="104"/>
        <v>26.46608690886055</v>
      </c>
      <c r="N142" s="195">
        <f t="shared" si="104"/>
        <v>26.600991465326917</v>
      </c>
      <c r="O142" s="195">
        <f t="shared" si="104"/>
        <v>26.73581699139147</v>
      </c>
      <c r="P142" s="195">
        <f t="shared" si="104"/>
        <v>26.870560398840045</v>
      </c>
      <c r="Q142" s="195">
        <f t="shared" si="104"/>
        <v>27.005218393664332</v>
      </c>
      <c r="R142" s="195">
        <f t="shared" si="104"/>
        <v>27.139787457191229</v>
      </c>
      <c r="S142" s="195">
        <f t="shared" si="104"/>
        <v>27.274263824980736</v>
      </c>
      <c r="T142" s="195">
        <f t="shared" si="104"/>
        <v>27.408643463167984</v>
      </c>
      <c r="U142" s="195">
        <f t="shared" si="104"/>
        <v>27.542922041866884</v>
      </c>
      <c r="V142" s="195">
        <f t="shared" si="104"/>
        <v>27.677094905184649</v>
      </c>
      <c r="W142" s="195">
        <f t="shared" si="104"/>
        <v>27.811157037314452</v>
      </c>
      <c r="X142" s="195">
        <f t="shared" si="104"/>
        <v>27.945103024071283</v>
      </c>
      <c r="Y142" s="195">
        <f t="shared" si="104"/>
        <v>28.078927009114292</v>
      </c>
      <c r="Z142" s="195">
        <f t="shared" si="104"/>
        <v>28.212622643946457</v>
      </c>
      <c r="AA142" s="195">
        <f t="shared" si="104"/>
        <v>28.346183030596094</v>
      </c>
      <c r="AB142" s="195">
        <f t="shared" si="104"/>
        <v>28.479600655652256</v>
      </c>
      <c r="AC142" s="195">
        <f t="shared" si="104"/>
        <v>28.612867314035405</v>
      </c>
      <c r="AD142" s="195">
        <f t="shared" si="104"/>
        <v>28.745974020519842</v>
      </c>
      <c r="AE142" s="195">
        <f t="shared" si="104"/>
        <v>28.878910906560616</v>
      </c>
      <c r="AF142" s="195">
        <f t="shared" si="104"/>
        <v>29.011667099387498</v>
      </c>
      <c r="AG142" s="195">
        <f t="shared" si="104"/>
        <v>29.144230579567854</v>
      </c>
      <c r="AH142" s="195">
        <f t="shared" si="104"/>
        <v>29.276588012255413</v>
      </c>
      <c r="AI142" s="195">
        <f t="shared" si="104"/>
        <v>29.408724546051754</v>
      </c>
      <c r="AJ142" s="195">
        <f t="shared" si="104"/>
        <v>29.540623571704405</v>
      </c>
      <c r="AK142" s="195">
        <f t="shared" si="104"/>
        <v>29.672266430593368</v>
      </c>
      <c r="AL142" s="195">
        <f t="shared" si="104"/>
        <v>29.803632059892017</v>
      </c>
      <c r="AM142" s="195">
        <f t="shared" si="104"/>
        <v>29.934696557106339</v>
      </c>
      <c r="AN142" s="194"/>
    </row>
    <row r="143" spans="1:40" s="193" customFormat="1" ht="20.100000000000001" customHeight="1" x14ac:dyDescent="0.25">
      <c r="A143" s="199"/>
      <c r="B143" s="198"/>
      <c r="C143" s="197" t="s">
        <v>143</v>
      </c>
      <c r="D143" s="196">
        <f>'Mix de Usos'!$AW$8</f>
        <v>1</v>
      </c>
      <c r="E143" s="195">
        <f>$D143*E$85</f>
        <v>6.6836249999999939</v>
      </c>
      <c r="F143" s="195">
        <f t="shared" ref="F143:AM143" si="105">$D143*F85</f>
        <v>6.6583037613084111</v>
      </c>
      <c r="G143" s="195">
        <f t="shared" si="105"/>
        <v>6.8387539102092374</v>
      </c>
      <c r="H143" s="195">
        <f t="shared" si="105"/>
        <v>6.9756389738001863</v>
      </c>
      <c r="I143" s="195">
        <f t="shared" si="105"/>
        <v>7.4854710381887211</v>
      </c>
      <c r="J143" s="195">
        <f t="shared" si="105"/>
        <v>8.3633023572914666</v>
      </c>
      <c r="K143" s="195">
        <f t="shared" si="105"/>
        <v>9.6713853958557348</v>
      </c>
      <c r="L143" s="195">
        <f t="shared" si="105"/>
        <v>9.7212463510718621</v>
      </c>
      <c r="M143" s="195">
        <f t="shared" si="105"/>
        <v>9.7710802055666015</v>
      </c>
      <c r="N143" s="195">
        <f t="shared" si="105"/>
        <v>9.8208859530451971</v>
      </c>
      <c r="O143" s="195">
        <f t="shared" si="105"/>
        <v>9.870662523093916</v>
      </c>
      <c r="P143" s="195">
        <f t="shared" si="105"/>
        <v>9.9204087755673243</v>
      </c>
      <c r="Q143" s="195">
        <f t="shared" si="105"/>
        <v>9.9701234943423334</v>
      </c>
      <c r="R143" s="195">
        <f t="shared" si="105"/>
        <v>10.019805380351293</v>
      </c>
      <c r="S143" s="195">
        <f t="shared" si="105"/>
        <v>10.069453043791279</v>
      </c>
      <c r="T143" s="195">
        <f t="shared" si="105"/>
        <v>10.119064995389726</v>
      </c>
      <c r="U143" s="195">
        <f t="shared" si="105"/>
        <v>10.168639636585256</v>
      </c>
      <c r="V143" s="195">
        <f t="shared" si="105"/>
        <v>10.218175248457271</v>
      </c>
      <c r="W143" s="195">
        <f t="shared" si="105"/>
        <v>10.267669979207627</v>
      </c>
      <c r="X143" s="195">
        <f t="shared" si="105"/>
        <v>10.317121829959943</v>
      </c>
      <c r="Y143" s="195">
        <f t="shared" si="105"/>
        <v>10.366528638597226</v>
      </c>
      <c r="Z143" s="195">
        <f t="shared" si="105"/>
        <v>10.415888061302132</v>
      </c>
      <c r="AA143" s="195">
        <f t="shared" si="105"/>
        <v>10.465197551395402</v>
      </c>
      <c r="AB143" s="195">
        <f t="shared" si="105"/>
        <v>10.514454334982231</v>
      </c>
      <c r="AC143" s="195">
        <f t="shared" si="105"/>
        <v>10.563655382808976</v>
      </c>
      <c r="AD143" s="195">
        <f t="shared" si="105"/>
        <v>10.612797377597891</v>
      </c>
      <c r="AE143" s="195">
        <f t="shared" si="105"/>
        <v>10.661876675956417</v>
      </c>
      <c r="AF143" s="195">
        <f t="shared" si="105"/>
        <v>10.710889263739574</v>
      </c>
      <c r="AG143" s="195">
        <f t="shared" si="105"/>
        <v>10.759830703463241</v>
      </c>
      <c r="AH143" s="195">
        <f t="shared" si="105"/>
        <v>10.80869607200248</v>
      </c>
      <c r="AI143" s="195">
        <f t="shared" si="105"/>
        <v>10.85747988633271</v>
      </c>
      <c r="AJ143" s="195">
        <f t="shared" si="105"/>
        <v>10.906176014442858</v>
      </c>
      <c r="AK143" s="195">
        <f t="shared" si="105"/>
        <v>10.954777567710767</v>
      </c>
      <c r="AL143" s="195">
        <f t="shared" si="105"/>
        <v>11.003276769899289</v>
      </c>
      <c r="AM143" s="195">
        <f t="shared" si="105"/>
        <v>11.051664796387431</v>
      </c>
      <c r="AN143" s="194"/>
    </row>
    <row r="144" spans="1:40" s="193" customFormat="1" ht="20.100000000000001" customHeight="1" x14ac:dyDescent="0.25">
      <c r="A144" s="199"/>
      <c r="B144" s="198"/>
      <c r="C144" s="201" t="s">
        <v>142</v>
      </c>
      <c r="D144" s="200">
        <f>SUM(E144:AM144)</f>
        <v>31875.384316845277</v>
      </c>
      <c r="E144" s="195">
        <f>SUM(E145:E$149)</f>
        <v>514.125</v>
      </c>
      <c r="F144" s="195">
        <f t="shared" ref="F144:AM144" si="106">SUM(F145:F149)</f>
        <v>536.09531089439747</v>
      </c>
      <c r="G144" s="195">
        <f t="shared" si="106"/>
        <v>577.59745863253727</v>
      </c>
      <c r="H144" s="195">
        <f t="shared" si="106"/>
        <v>619.50612555951943</v>
      </c>
      <c r="I144" s="195">
        <f t="shared" si="106"/>
        <v>700.88680132853176</v>
      </c>
      <c r="J144" s="195">
        <f t="shared" si="106"/>
        <v>783.08074506474395</v>
      </c>
      <c r="K144" s="195">
        <f t="shared" si="106"/>
        <v>905.5604303235707</v>
      </c>
      <c r="L144" s="195">
        <f t="shared" si="106"/>
        <v>910.22905908912583</v>
      </c>
      <c r="M144" s="195">
        <f t="shared" si="106"/>
        <v>914.89515033395128</v>
      </c>
      <c r="N144" s="195">
        <f t="shared" si="106"/>
        <v>919.55860983569266</v>
      </c>
      <c r="O144" s="195">
        <f t="shared" si="106"/>
        <v>924.21933736834421</v>
      </c>
      <c r="P144" s="195">
        <f t="shared" si="106"/>
        <v>928.87722617671602</v>
      </c>
      <c r="Q144" s="195">
        <f t="shared" si="106"/>
        <v>933.53216239160417</v>
      </c>
      <c r="R144" s="195">
        <f t="shared" si="106"/>
        <v>938.18402437746192</v>
      </c>
      <c r="S144" s="195">
        <f t="shared" si="106"/>
        <v>942.83268200292889</v>
      </c>
      <c r="T144" s="195">
        <f t="shared" si="106"/>
        <v>947.47799582300786</v>
      </c>
      <c r="U144" s="195">
        <f t="shared" si="106"/>
        <v>952.11981615966806</v>
      </c>
      <c r="V144" s="195">
        <f t="shared" si="106"/>
        <v>956.75798206528771</v>
      </c>
      <c r="W144" s="195">
        <f t="shared" si="106"/>
        <v>961.39232015052698</v>
      </c>
      <c r="X144" s="195">
        <f t="shared" si="106"/>
        <v>966.02264325467627</v>
      </c>
      <c r="Y144" s="195">
        <f t="shared" si="106"/>
        <v>970.64874893232457</v>
      </c>
      <c r="Z144" s="195">
        <f t="shared" si="106"/>
        <v>975.27041772491862</v>
      </c>
      <c r="AA144" s="195">
        <f t="shared" si="106"/>
        <v>979.88741117934489</v>
      </c>
      <c r="AB144" s="195">
        <f t="shared" si="106"/>
        <v>984.4994695676246</v>
      </c>
      <c r="AC144" s="195">
        <f t="shared" si="106"/>
        <v>989.10630925177679</v>
      </c>
      <c r="AD144" s="195">
        <f t="shared" si="106"/>
        <v>993.70761962527081</v>
      </c>
      <c r="AE144" s="195">
        <f t="shared" si="106"/>
        <v>998.30305954648111</v>
      </c>
      <c r="AF144" s="195">
        <f t="shared" si="106"/>
        <v>1002.8922531591362</v>
      </c>
      <c r="AG144" s="195">
        <f t="shared" si="106"/>
        <v>1007.474784968468</v>
      </c>
      <c r="AH144" s="195">
        <f t="shared" si="106"/>
        <v>1012.0501940077228</v>
      </c>
      <c r="AI144" s="195">
        <f t="shared" si="106"/>
        <v>1016.6179668850851</v>
      </c>
      <c r="AJ144" s="195">
        <f t="shared" si="106"/>
        <v>1021.1775294422149</v>
      </c>
      <c r="AK144" s="195">
        <f t="shared" si="106"/>
        <v>1025.7282366770382</v>
      </c>
      <c r="AL144" s="195">
        <f t="shared" si="106"/>
        <v>1030.2693604774615</v>
      </c>
      <c r="AM144" s="195">
        <f t="shared" si="106"/>
        <v>1034.8000745681113</v>
      </c>
      <c r="AN144" s="194"/>
    </row>
    <row r="145" spans="1:40" s="193" customFormat="1" ht="20.100000000000001" customHeight="1" x14ac:dyDescent="0.25">
      <c r="A145" s="199"/>
      <c r="B145" s="198"/>
      <c r="C145" s="197" t="s">
        <v>141</v>
      </c>
      <c r="D145" s="196">
        <f>'Mix de Usos'!$P$8</f>
        <v>1</v>
      </c>
      <c r="E145" s="195">
        <f>$D145*E$48</f>
        <v>5.1412500000000003</v>
      </c>
      <c r="F145" s="195">
        <f t="shared" ref="F145:AM145" si="107">$D145*F48</f>
        <v>13.927756177036448</v>
      </c>
      <c r="G145" s="195">
        <f t="shared" si="107"/>
        <v>24.235989364221265</v>
      </c>
      <c r="H145" s="195">
        <f t="shared" si="107"/>
        <v>35.894184914918554</v>
      </c>
      <c r="I145" s="195">
        <f t="shared" si="107"/>
        <v>51.809552354205088</v>
      </c>
      <c r="J145" s="195">
        <f t="shared" si="107"/>
        <v>57.885328675185889</v>
      </c>
      <c r="K145" s="195">
        <f t="shared" si="107"/>
        <v>66.939027009518355</v>
      </c>
      <c r="L145" s="195">
        <f t="shared" si="107"/>
        <v>67.284132047868198</v>
      </c>
      <c r="M145" s="195">
        <f t="shared" si="107"/>
        <v>67.629049512685697</v>
      </c>
      <c r="N145" s="195">
        <f t="shared" si="107"/>
        <v>67.973772439054414</v>
      </c>
      <c r="O145" s="195">
        <f t="shared" si="107"/>
        <v>68.318293418268013</v>
      </c>
      <c r="P145" s="195">
        <f t="shared" si="107"/>
        <v>68.662604558982864</v>
      </c>
      <c r="Q145" s="195">
        <f t="shared" si="107"/>
        <v>69.006697443987392</v>
      </c>
      <c r="R145" s="195">
        <f t="shared" si="107"/>
        <v>69.350563081982003</v>
      </c>
      <c r="S145" s="195">
        <f t="shared" si="107"/>
        <v>69.69419185365652</v>
      </c>
      <c r="T145" s="195">
        <f t="shared" si="107"/>
        <v>70.037573451236753</v>
      </c>
      <c r="U145" s="195">
        <f t="shared" si="107"/>
        <v>70.380696810522679</v>
      </c>
      <c r="V145" s="195">
        <f t="shared" si="107"/>
        <v>70.723550034266069</v>
      </c>
      <c r="W145" s="195">
        <f t="shared" si="107"/>
        <v>71.066120305526965</v>
      </c>
      <c r="X145" s="195">
        <f t="shared" si="107"/>
        <v>71.408393789385684</v>
      </c>
      <c r="Y145" s="195">
        <f t="shared" si="107"/>
        <v>71.750355521077452</v>
      </c>
      <c r="Z145" s="195">
        <f t="shared" si="107"/>
        <v>72.091989278226009</v>
      </c>
      <c r="AA145" s="195">
        <f t="shared" si="107"/>
        <v>72.433277434377175</v>
      </c>
      <c r="AB145" s="195">
        <f t="shared" si="107"/>
        <v>72.774200790438826</v>
      </c>
      <c r="AC145" s="195">
        <f t="shared" si="107"/>
        <v>73.114738379891349</v>
      </c>
      <c r="AD145" s="195">
        <f t="shared" si="107"/>
        <v>73.454867242700033</v>
      </c>
      <c r="AE145" s="195">
        <f t="shared" si="107"/>
        <v>73.794562161675913</v>
      </c>
      <c r="AF145" s="195">
        <f t="shared" si="107"/>
        <v>74.133795353523368</v>
      </c>
      <c r="AG145" s="195">
        <f t="shared" si="107"/>
        <v>74.472536104869178</v>
      </c>
      <c r="AH145" s="195">
        <f t="shared" si="107"/>
        <v>74.810750341050891</v>
      </c>
      <c r="AI145" s="195">
        <f t="shared" si="107"/>
        <v>75.148400112145509</v>
      </c>
      <c r="AJ145" s="195">
        <f t="shared" si="107"/>
        <v>75.485442976368546</v>
      </c>
      <c r="AK145" s="195">
        <f t="shared" si="107"/>
        <v>75.821831255166671</v>
      </c>
      <c r="AL145" s="195">
        <f t="shared" si="107"/>
        <v>76.157511126493986</v>
      </c>
      <c r="AM145" s="195">
        <f t="shared" si="107"/>
        <v>76.492421512074813</v>
      </c>
      <c r="AN145" s="194"/>
    </row>
    <row r="146" spans="1:40" s="193" customFormat="1" ht="20.100000000000001" customHeight="1" x14ac:dyDescent="0.25">
      <c r="A146" s="199"/>
      <c r="B146" s="198"/>
      <c r="C146" s="197" t="s">
        <v>140</v>
      </c>
      <c r="D146" s="196">
        <f>'Mix de Usos'!$Y$8</f>
        <v>1</v>
      </c>
      <c r="E146" s="195">
        <f>$D146*E$58</f>
        <v>12.853125</v>
      </c>
      <c r="F146" s="195">
        <f t="shared" ref="F146:AM146" si="108">$D146*F58</f>
        <v>31.329409968668589</v>
      </c>
      <c r="G146" s="195">
        <f t="shared" si="108"/>
        <v>53.069654499157537</v>
      </c>
      <c r="H146" s="195">
        <f t="shared" si="108"/>
        <v>77.636507655118976</v>
      </c>
      <c r="I146" s="195">
        <f t="shared" si="108"/>
        <v>111.27278857891773</v>
      </c>
      <c r="J146" s="195">
        <f t="shared" si="108"/>
        <v>124.32189908647877</v>
      </c>
      <c r="K146" s="195">
        <f t="shared" si="108"/>
        <v>143.76677391817009</v>
      </c>
      <c r="L146" s="195">
        <f t="shared" si="108"/>
        <v>144.50796542098962</v>
      </c>
      <c r="M146" s="195">
        <f t="shared" si="108"/>
        <v>145.24875406701815</v>
      </c>
      <c r="N146" s="195">
        <f t="shared" si="108"/>
        <v>145.98912489751459</v>
      </c>
      <c r="O146" s="195">
        <f t="shared" si="108"/>
        <v>146.72906200059833</v>
      </c>
      <c r="P146" s="195">
        <f t="shared" si="108"/>
        <v>147.46854842781545</v>
      </c>
      <c r="Q146" s="195">
        <f t="shared" si="108"/>
        <v>148.20756610129109</v>
      </c>
      <c r="R146" s="195">
        <f t="shared" si="108"/>
        <v>148.94609571016588</v>
      </c>
      <c r="S146" s="195">
        <f t="shared" si="108"/>
        <v>149.68411659478502</v>
      </c>
      <c r="T146" s="195">
        <f t="shared" si="108"/>
        <v>150.42160661686074</v>
      </c>
      <c r="U146" s="195">
        <f t="shared" si="108"/>
        <v>151.15854201350894</v>
      </c>
      <c r="V146" s="195">
        <f t="shared" si="108"/>
        <v>151.89489723268508</v>
      </c>
      <c r="W146" s="195">
        <f t="shared" si="108"/>
        <v>152.63064474709768</v>
      </c>
      <c r="X146" s="195">
        <f t="shared" si="108"/>
        <v>153.36575484311243</v>
      </c>
      <c r="Y146" s="195">
        <f t="shared" si="108"/>
        <v>154.10019538049588</v>
      </c>
      <c r="Z146" s="195">
        <f t="shared" si="108"/>
        <v>154.83393151800811</v>
      </c>
      <c r="AA146" s="195">
        <f t="shared" si="108"/>
        <v>155.56692539883281</v>
      </c>
      <c r="AB146" s="195">
        <f t="shared" si="108"/>
        <v>156.29913578855613</v>
      </c>
      <c r="AC146" s="195">
        <f t="shared" si="108"/>
        <v>157.03051765681209</v>
      </c>
      <c r="AD146" s="195">
        <f t="shared" si="108"/>
        <v>157.76102169170801</v>
      </c>
      <c r="AE146" s="195">
        <f t="shared" si="108"/>
        <v>158.49059373359935</v>
      </c>
      <c r="AF146" s="195">
        <f t="shared" si="108"/>
        <v>159.21917411154448</v>
      </c>
      <c r="AG146" s="195">
        <f t="shared" si="108"/>
        <v>159.94669686159403</v>
      </c>
      <c r="AH146" s="195">
        <f t="shared" si="108"/>
        <v>160.67308880066611</v>
      </c>
      <c r="AI146" s="195">
        <f t="shared" si="108"/>
        <v>161.39826842267615</v>
      </c>
      <c r="AJ146" s="195">
        <f t="shared" si="108"/>
        <v>162.12214457424608</v>
      </c>
      <c r="AK146" s="195">
        <f t="shared" si="108"/>
        <v>162.84461485484658</v>
      </c>
      <c r="AL146" s="195">
        <f t="shared" si="108"/>
        <v>163.56556366940183</v>
      </c>
      <c r="AM146" s="195">
        <f t="shared" si="108"/>
        <v>164.28485983843339</v>
      </c>
      <c r="AN146" s="194"/>
    </row>
    <row r="147" spans="1:40" s="193" customFormat="1" ht="20.100000000000001" customHeight="1" x14ac:dyDescent="0.25">
      <c r="A147" s="199"/>
      <c r="B147" s="198"/>
      <c r="C147" s="197" t="s">
        <v>139</v>
      </c>
      <c r="D147" s="196">
        <f>'Mix de Usos'!$AH$8</f>
        <v>1</v>
      </c>
      <c r="E147" s="195">
        <f>$D147*E$68</f>
        <v>308.47500000000002</v>
      </c>
      <c r="F147" s="195">
        <f t="shared" ref="F147:AM147" si="109">$D147*F68</f>
        <v>317.5399745489695</v>
      </c>
      <c r="G147" s="195">
        <f t="shared" si="109"/>
        <v>337.68657821492656</v>
      </c>
      <c r="H147" s="195">
        <f t="shared" si="109"/>
        <v>357.43025420282027</v>
      </c>
      <c r="I147" s="195">
        <f t="shared" si="109"/>
        <v>399.00083826030658</v>
      </c>
      <c r="J147" s="195">
        <f t="shared" si="109"/>
        <v>445.79220655045742</v>
      </c>
      <c r="K147" s="195">
        <f t="shared" si="109"/>
        <v>515.51744177460228</v>
      </c>
      <c r="L147" s="195">
        <f t="shared" si="109"/>
        <v>518.17519875825747</v>
      </c>
      <c r="M147" s="195">
        <f t="shared" si="109"/>
        <v>520.83151118211174</v>
      </c>
      <c r="N147" s="195">
        <f t="shared" si="109"/>
        <v>523.48632540726305</v>
      </c>
      <c r="O147" s="195">
        <f t="shared" si="109"/>
        <v>526.13958437705094</v>
      </c>
      <c r="P147" s="195">
        <f t="shared" si="109"/>
        <v>528.79122731788084</v>
      </c>
      <c r="Q147" s="195">
        <f t="shared" si="109"/>
        <v>531.44118940629232</v>
      </c>
      <c r="R147" s="195">
        <f t="shared" si="109"/>
        <v>534.08940139760148</v>
      </c>
      <c r="S147" s="195">
        <f t="shared" si="109"/>
        <v>536.73578921062722</v>
      </c>
      <c r="T147" s="195">
        <f t="shared" si="109"/>
        <v>539.38027346212186</v>
      </c>
      <c r="U147" s="195">
        <f t="shared" si="109"/>
        <v>542.02276894337581</v>
      </c>
      <c r="V147" s="195">
        <f t="shared" si="109"/>
        <v>544.6631840301269</v>
      </c>
      <c r="W147" s="195">
        <f t="shared" si="109"/>
        <v>547.30142001529191</v>
      </c>
      <c r="X147" s="195">
        <f t="shared" si="109"/>
        <v>549.93737035202207</v>
      </c>
      <c r="Y147" s="195">
        <f t="shared" si="109"/>
        <v>552.57091979219365</v>
      </c>
      <c r="Z147" s="195">
        <f t="shared" si="109"/>
        <v>555.20194340244166</v>
      </c>
      <c r="AA147" s="195">
        <f t="shared" si="109"/>
        <v>557.83030543617735</v>
      </c>
      <c r="AB147" s="195">
        <f t="shared" si="109"/>
        <v>560.45585803545725</v>
      </c>
      <c r="AC147" s="195">
        <f t="shared" si="109"/>
        <v>563.07843973085141</v>
      </c>
      <c r="AD147" s="195">
        <f t="shared" si="109"/>
        <v>565.69787370027416</v>
      </c>
      <c r="AE147" s="195">
        <f t="shared" si="109"/>
        <v>568.31396573862071</v>
      </c>
      <c r="AF147" s="195">
        <f t="shared" si="109"/>
        <v>570.92650187843299</v>
      </c>
      <c r="AG147" s="195">
        <f t="shared" si="109"/>
        <v>573.53524558684944</v>
      </c>
      <c r="AH147" s="195">
        <f t="shared" si="109"/>
        <v>576.13993444471635</v>
      </c>
      <c r="AI147" s="195">
        <f t="shared" si="109"/>
        <v>578.74027618834123</v>
      </c>
      <c r="AJ147" s="195">
        <f t="shared" si="109"/>
        <v>581.33594396086403</v>
      </c>
      <c r="AK147" s="195">
        <f t="shared" si="109"/>
        <v>583.92657057550423</v>
      </c>
      <c r="AL147" s="195">
        <f t="shared" si="109"/>
        <v>586.51174153260922</v>
      </c>
      <c r="AM147" s="195">
        <f t="shared" si="109"/>
        <v>589.09098645013432</v>
      </c>
      <c r="AN147" s="194"/>
    </row>
    <row r="148" spans="1:40" s="193" customFormat="1" ht="20.100000000000001" customHeight="1" x14ac:dyDescent="0.25">
      <c r="A148" s="199"/>
      <c r="B148" s="198"/>
      <c r="C148" s="197" t="s">
        <v>138</v>
      </c>
      <c r="D148" s="196">
        <f>'Mix de Usos'!$AQ$8</f>
        <v>1</v>
      </c>
      <c r="E148" s="195">
        <f>$D148*E$78</f>
        <v>154.23750000000001</v>
      </c>
      <c r="F148" s="195">
        <f t="shared" ref="F148:AM148" si="110">$D148*F78</f>
        <v>140.00665139318085</v>
      </c>
      <c r="G148" s="195">
        <f t="shared" si="110"/>
        <v>128.41146700318569</v>
      </c>
      <c r="H148" s="195">
        <f t="shared" si="110"/>
        <v>113.66698391766063</v>
      </c>
      <c r="I148" s="195">
        <f t="shared" si="110"/>
        <v>101.37626694415889</v>
      </c>
      <c r="J148" s="195">
        <f t="shared" si="110"/>
        <v>113.26479896616461</v>
      </c>
      <c r="K148" s="195">
        <f t="shared" si="110"/>
        <v>130.9802606420013</v>
      </c>
      <c r="L148" s="195">
        <f t="shared" si="110"/>
        <v>131.65553110665118</v>
      </c>
      <c r="M148" s="195">
        <f t="shared" si="110"/>
        <v>132.33043454430276</v>
      </c>
      <c r="N148" s="195">
        <f t="shared" si="110"/>
        <v>133.00495732663461</v>
      </c>
      <c r="O148" s="195">
        <f t="shared" si="110"/>
        <v>133.67908495695735</v>
      </c>
      <c r="P148" s="195">
        <f t="shared" si="110"/>
        <v>134.35280199420023</v>
      </c>
      <c r="Q148" s="195">
        <f t="shared" si="110"/>
        <v>135.02609196832168</v>
      </c>
      <c r="R148" s="195">
        <f t="shared" si="110"/>
        <v>135.69893728595616</v>
      </c>
      <c r="S148" s="195">
        <f t="shared" si="110"/>
        <v>136.37131912490369</v>
      </c>
      <c r="T148" s="195">
        <f t="shared" si="110"/>
        <v>137.04321731583994</v>
      </c>
      <c r="U148" s="195">
        <f t="shared" si="110"/>
        <v>137.71461020933444</v>
      </c>
      <c r="V148" s="195">
        <f t="shared" si="110"/>
        <v>138.38547452592326</v>
      </c>
      <c r="W148" s="195">
        <f t="shared" si="110"/>
        <v>139.05578518657228</v>
      </c>
      <c r="X148" s="195">
        <f t="shared" si="110"/>
        <v>139.72551512035645</v>
      </c>
      <c r="Y148" s="195">
        <f t="shared" si="110"/>
        <v>140.39463504557148</v>
      </c>
      <c r="Z148" s="195">
        <f t="shared" si="110"/>
        <v>141.06311321973232</v>
      </c>
      <c r="AA148" s="195">
        <f t="shared" si="110"/>
        <v>141.73091515298049</v>
      </c>
      <c r="AB148" s="195">
        <f t="shared" si="110"/>
        <v>142.39800327826131</v>
      </c>
      <c r="AC148" s="195">
        <f t="shared" si="110"/>
        <v>143.06433657017706</v>
      </c>
      <c r="AD148" s="195">
        <f t="shared" si="110"/>
        <v>143.72987010259922</v>
      </c>
      <c r="AE148" s="195">
        <f t="shared" si="110"/>
        <v>144.39455453280308</v>
      </c>
      <c r="AF148" s="195">
        <f t="shared" si="110"/>
        <v>145.0583354969375</v>
      </c>
      <c r="AG148" s="195">
        <f t="shared" si="110"/>
        <v>145.72115289783929</v>
      </c>
      <c r="AH148" s="195">
        <f t="shared" si="110"/>
        <v>146.38294006127708</v>
      </c>
      <c r="AI148" s="195">
        <f t="shared" si="110"/>
        <v>147.04362273025879</v>
      </c>
      <c r="AJ148" s="195">
        <f t="shared" si="110"/>
        <v>147.70311785852203</v>
      </c>
      <c r="AK148" s="195">
        <f t="shared" si="110"/>
        <v>148.36133215296684</v>
      </c>
      <c r="AL148" s="195">
        <f t="shared" si="110"/>
        <v>149.01816029946011</v>
      </c>
      <c r="AM148" s="195">
        <f t="shared" si="110"/>
        <v>149.67348278553169</v>
      </c>
      <c r="AN148" s="194"/>
    </row>
    <row r="149" spans="1:40" s="193" customFormat="1" ht="20.100000000000001" customHeight="1" x14ac:dyDescent="0.25">
      <c r="A149" s="199"/>
      <c r="B149" s="198"/>
      <c r="C149" s="197" t="s">
        <v>137</v>
      </c>
      <c r="D149" s="196">
        <f>'Mix de Usos'!$AZ$8</f>
        <v>1</v>
      </c>
      <c r="E149" s="195">
        <f>$D149*E$88</f>
        <v>33.418124999999975</v>
      </c>
      <c r="F149" s="195">
        <f t="shared" ref="F149:AM149" si="111">$D149*F88</f>
        <v>33.291518806542058</v>
      </c>
      <c r="G149" s="195">
        <f t="shared" si="111"/>
        <v>34.193769551046195</v>
      </c>
      <c r="H149" s="195">
        <f t="shared" si="111"/>
        <v>34.878194869000936</v>
      </c>
      <c r="I149" s="195">
        <f t="shared" si="111"/>
        <v>37.427355190943608</v>
      </c>
      <c r="J149" s="195">
        <f t="shared" si="111"/>
        <v>41.816511786457333</v>
      </c>
      <c r="K149" s="195">
        <f t="shared" si="111"/>
        <v>48.356926979278676</v>
      </c>
      <c r="L149" s="195">
        <f t="shared" si="111"/>
        <v>48.606231755359318</v>
      </c>
      <c r="M149" s="195">
        <f t="shared" si="111"/>
        <v>48.855401027833011</v>
      </c>
      <c r="N149" s="195">
        <f t="shared" si="111"/>
        <v>49.104429765225987</v>
      </c>
      <c r="O149" s="195">
        <f t="shared" si="111"/>
        <v>49.353312615469584</v>
      </c>
      <c r="P149" s="195">
        <f t="shared" si="111"/>
        <v>49.602043877836628</v>
      </c>
      <c r="Q149" s="195">
        <f t="shared" si="111"/>
        <v>49.850617471711672</v>
      </c>
      <c r="R149" s="195">
        <f t="shared" si="111"/>
        <v>50.099026901756474</v>
      </c>
      <c r="S149" s="195">
        <f t="shared" si="111"/>
        <v>50.347265218956402</v>
      </c>
      <c r="T149" s="195">
        <f t="shared" si="111"/>
        <v>50.595324976948632</v>
      </c>
      <c r="U149" s="195">
        <f t="shared" si="111"/>
        <v>50.843198182926287</v>
      </c>
      <c r="V149" s="195">
        <f t="shared" si="111"/>
        <v>51.090876242286356</v>
      </c>
      <c r="W149" s="195">
        <f t="shared" si="111"/>
        <v>51.338349896038139</v>
      </c>
      <c r="X149" s="195">
        <f t="shared" si="111"/>
        <v>51.585609149799723</v>
      </c>
      <c r="Y149" s="195">
        <f t="shared" si="111"/>
        <v>51.83264319298614</v>
      </c>
      <c r="Z149" s="195">
        <f t="shared" si="111"/>
        <v>52.079440306510662</v>
      </c>
      <c r="AA149" s="195">
        <f t="shared" si="111"/>
        <v>52.325987756977021</v>
      </c>
      <c r="AB149" s="195">
        <f t="shared" si="111"/>
        <v>52.572271674911164</v>
      </c>
      <c r="AC149" s="195">
        <f t="shared" si="111"/>
        <v>52.818276914044887</v>
      </c>
      <c r="AD149" s="195">
        <f t="shared" si="111"/>
        <v>53.063986887989458</v>
      </c>
      <c r="AE149" s="195">
        <f t="shared" si="111"/>
        <v>53.309383379782098</v>
      </c>
      <c r="AF149" s="195">
        <f t="shared" si="111"/>
        <v>53.554446318697877</v>
      </c>
      <c r="AG149" s="195">
        <f t="shared" si="111"/>
        <v>53.799153517316206</v>
      </c>
      <c r="AH149" s="195">
        <f t="shared" si="111"/>
        <v>54.04348036001241</v>
      </c>
      <c r="AI149" s="195">
        <f t="shared" si="111"/>
        <v>54.287399431663559</v>
      </c>
      <c r="AJ149" s="195">
        <f t="shared" si="111"/>
        <v>54.530880072214295</v>
      </c>
      <c r="AK149" s="195">
        <f t="shared" si="111"/>
        <v>54.77388783855384</v>
      </c>
      <c r="AL149" s="195">
        <f t="shared" si="111"/>
        <v>55.016383849496449</v>
      </c>
      <c r="AM149" s="195">
        <f t="shared" si="111"/>
        <v>55.25832398193716</v>
      </c>
      <c r="AN149" s="194"/>
    </row>
    <row r="150" spans="1:40" s="193" customFormat="1" ht="20.100000000000001" customHeight="1" x14ac:dyDescent="0.25">
      <c r="A150" s="199"/>
      <c r="B150" s="198"/>
      <c r="C150" s="201" t="s">
        <v>136</v>
      </c>
      <c r="D150" s="200">
        <f>SUM(E150:AM150)</f>
        <v>1742521.0093208749</v>
      </c>
      <c r="E150" s="195">
        <f t="shared" ref="E150:AM150" si="112">SUM(E151:E155)</f>
        <v>28105.5</v>
      </c>
      <c r="F150" s="195">
        <f t="shared" si="112"/>
        <v>29306.543662227064</v>
      </c>
      <c r="G150" s="195">
        <f t="shared" si="112"/>
        <v>31575.327738578704</v>
      </c>
      <c r="H150" s="195">
        <f t="shared" si="112"/>
        <v>33866.33486392039</v>
      </c>
      <c r="I150" s="195">
        <f t="shared" si="112"/>
        <v>38315.145139293076</v>
      </c>
      <c r="J150" s="195">
        <f t="shared" si="112"/>
        <v>42808.414063539341</v>
      </c>
      <c r="K150" s="195">
        <f t="shared" si="112"/>
        <v>49503.970191021857</v>
      </c>
      <c r="L150" s="195">
        <f t="shared" si="112"/>
        <v>49759.188563538868</v>
      </c>
      <c r="M150" s="195">
        <f t="shared" si="112"/>
        <v>50014.268218256017</v>
      </c>
      <c r="N150" s="195">
        <f t="shared" si="112"/>
        <v>50269.204004351195</v>
      </c>
      <c r="O150" s="195">
        <f t="shared" si="112"/>
        <v>50523.990442802817</v>
      </c>
      <c r="P150" s="195">
        <f t="shared" si="112"/>
        <v>50778.621697660463</v>
      </c>
      <c r="Q150" s="195">
        <f t="shared" si="112"/>
        <v>51033.091544074363</v>
      </c>
      <c r="R150" s="195">
        <f t="shared" si="112"/>
        <v>51287.393332634587</v>
      </c>
      <c r="S150" s="195">
        <f t="shared" si="112"/>
        <v>51541.51994949345</v>
      </c>
      <c r="T150" s="195">
        <f t="shared" si="112"/>
        <v>51795.463771657771</v>
      </c>
      <c r="U150" s="195">
        <f t="shared" si="112"/>
        <v>52049.216616728525</v>
      </c>
      <c r="V150" s="195">
        <f t="shared" si="112"/>
        <v>52302.769686235726</v>
      </c>
      <c r="W150" s="195">
        <f t="shared" si="112"/>
        <v>52556.113501562148</v>
      </c>
      <c r="X150" s="195">
        <f t="shared" si="112"/>
        <v>52809.237831255639</v>
      </c>
      <c r="Y150" s="195">
        <f t="shared" si="112"/>
        <v>53062.131608300413</v>
      </c>
      <c r="Z150" s="195">
        <f t="shared" si="112"/>
        <v>53314.782835628888</v>
      </c>
      <c r="AA150" s="195">
        <f t="shared" si="112"/>
        <v>53567.178477804184</v>
      </c>
      <c r="AB150" s="195">
        <f t="shared" si="112"/>
        <v>53819.304336363486</v>
      </c>
      <c r="AC150" s="195">
        <f t="shared" si="112"/>
        <v>54071.144905763802</v>
      </c>
      <c r="AD150" s="195">
        <f t="shared" si="112"/>
        <v>54322.683206181478</v>
      </c>
      <c r="AE150" s="195">
        <f t="shared" si="112"/>
        <v>54573.900588540979</v>
      </c>
      <c r="AF150" s="195">
        <f t="shared" si="112"/>
        <v>54824.77650603278</v>
      </c>
      <c r="AG150" s="195">
        <f t="shared" si="112"/>
        <v>55075.288244942931</v>
      </c>
      <c r="AH150" s="195">
        <f t="shared" si="112"/>
        <v>55325.410605755511</v>
      </c>
      <c r="AI150" s="195">
        <f t="shared" si="112"/>
        <v>55575.115523051325</v>
      </c>
      <c r="AJ150" s="195">
        <f t="shared" si="112"/>
        <v>55824.371609507754</v>
      </c>
      <c r="AK150" s="195">
        <f t="shared" si="112"/>
        <v>56073.143605011421</v>
      </c>
      <c r="AL150" s="195">
        <f t="shared" si="112"/>
        <v>56321.39170610124</v>
      </c>
      <c r="AM150" s="195">
        <f t="shared" si="112"/>
        <v>56569.070743056756</v>
      </c>
      <c r="AN150" s="194"/>
    </row>
    <row r="151" spans="1:40" s="193" customFormat="1" ht="20.100000000000001" customHeight="1" x14ac:dyDescent="0.25">
      <c r="A151" s="199"/>
      <c r="B151" s="198"/>
      <c r="C151" s="197" t="s">
        <v>135</v>
      </c>
      <c r="D151" s="196">
        <f>'Mix de Usos'!$S$8</f>
        <v>1</v>
      </c>
      <c r="E151" s="195">
        <f>$D151*E$51</f>
        <v>281.05500000000001</v>
      </c>
      <c r="F151" s="195">
        <f t="shared" ref="F151:AM151" si="113">$D151*F51</f>
        <v>761.38400434465916</v>
      </c>
      <c r="G151" s="195">
        <f t="shared" si="113"/>
        <v>1324.9007519107627</v>
      </c>
      <c r="H151" s="195">
        <f t="shared" si="113"/>
        <v>1962.2154420155478</v>
      </c>
      <c r="I151" s="195">
        <f t="shared" si="113"/>
        <v>2832.2555286965448</v>
      </c>
      <c r="J151" s="195">
        <f t="shared" si="113"/>
        <v>3164.3979675768287</v>
      </c>
      <c r="K151" s="195">
        <f t="shared" si="113"/>
        <v>3659.3334765203367</v>
      </c>
      <c r="L151" s="195">
        <f t="shared" si="113"/>
        <v>3678.1992186167945</v>
      </c>
      <c r="M151" s="195">
        <f t="shared" si="113"/>
        <v>3697.0547066934851</v>
      </c>
      <c r="N151" s="195">
        <f t="shared" si="113"/>
        <v>3715.899560001641</v>
      </c>
      <c r="O151" s="195">
        <f t="shared" si="113"/>
        <v>3734.7333735319849</v>
      </c>
      <c r="P151" s="195">
        <f t="shared" si="113"/>
        <v>3753.5557158910628</v>
      </c>
      <c r="Q151" s="195">
        <f t="shared" si="113"/>
        <v>3772.3661269379777</v>
      </c>
      <c r="R151" s="195">
        <f t="shared" si="113"/>
        <v>3791.16411514835</v>
      </c>
      <c r="S151" s="195">
        <f t="shared" si="113"/>
        <v>3809.9491546665563</v>
      </c>
      <c r="T151" s="195">
        <f t="shared" si="113"/>
        <v>3828.7206820009428</v>
      </c>
      <c r="U151" s="195">
        <f t="shared" si="113"/>
        <v>3847.4780923085732</v>
      </c>
      <c r="V151" s="195">
        <f t="shared" si="113"/>
        <v>3866.2207352065452</v>
      </c>
      <c r="W151" s="195">
        <f t="shared" si="113"/>
        <v>3884.9479100354743</v>
      </c>
      <c r="X151" s="195">
        <f t="shared" si="113"/>
        <v>3903.6588604864178</v>
      </c>
      <c r="Y151" s="195">
        <f t="shared" si="113"/>
        <v>3922.3527684855671</v>
      </c>
      <c r="Z151" s="195">
        <f t="shared" si="113"/>
        <v>3941.0287472096884</v>
      </c>
      <c r="AA151" s="195">
        <f t="shared" si="113"/>
        <v>3959.6858330792861</v>
      </c>
      <c r="AB151" s="195">
        <f t="shared" si="113"/>
        <v>3978.3229765439896</v>
      </c>
      <c r="AC151" s="195">
        <f t="shared" si="113"/>
        <v>3996.9390314340608</v>
      </c>
      <c r="AD151" s="195">
        <f t="shared" si="113"/>
        <v>4015.5327426009353</v>
      </c>
      <c r="AE151" s="195">
        <f t="shared" si="113"/>
        <v>4034.1027315049496</v>
      </c>
      <c r="AF151" s="195">
        <f t="shared" si="113"/>
        <v>4052.647479325944</v>
      </c>
      <c r="AG151" s="195">
        <f t="shared" si="113"/>
        <v>4071.1653070661819</v>
      </c>
      <c r="AH151" s="195">
        <f t="shared" si="113"/>
        <v>4089.6543519774486</v>
      </c>
      <c r="AI151" s="195">
        <f t="shared" si="113"/>
        <v>4108.1125394639548</v>
      </c>
      <c r="AJ151" s="195">
        <f t="shared" si="113"/>
        <v>4126.5375493748143</v>
      </c>
      <c r="AK151" s="195">
        <f t="shared" si="113"/>
        <v>4144.9267752824453</v>
      </c>
      <c r="AL151" s="195">
        <f t="shared" si="113"/>
        <v>4163.2772749150045</v>
      </c>
      <c r="AM151" s="195">
        <f t="shared" si="113"/>
        <v>4181.5857093267559</v>
      </c>
      <c r="AN151" s="194"/>
    </row>
    <row r="152" spans="1:40" s="193" customFormat="1" ht="20.100000000000001" customHeight="1" x14ac:dyDescent="0.25">
      <c r="A152" s="199"/>
      <c r="B152" s="198"/>
      <c r="C152" s="197" t="s">
        <v>134</v>
      </c>
      <c r="D152" s="196">
        <f>'Mix de Usos'!$AB$8</f>
        <v>1</v>
      </c>
      <c r="E152" s="195">
        <f>$D152*E$61</f>
        <v>702.63750000000005</v>
      </c>
      <c r="F152" s="195">
        <f t="shared" ref="F152:AM152" si="114">$D152*F61</f>
        <v>1712.6744116205496</v>
      </c>
      <c r="G152" s="195">
        <f t="shared" si="114"/>
        <v>2901.1411126206117</v>
      </c>
      <c r="H152" s="195">
        <f t="shared" si="114"/>
        <v>4244.1290851465037</v>
      </c>
      <c r="I152" s="195">
        <f t="shared" si="114"/>
        <v>6082.9124423141693</v>
      </c>
      <c r="J152" s="195">
        <f t="shared" si="114"/>
        <v>6796.2638167275063</v>
      </c>
      <c r="K152" s="195">
        <f t="shared" si="114"/>
        <v>7859.2503075266313</v>
      </c>
      <c r="L152" s="195">
        <f t="shared" si="114"/>
        <v>7899.7687763474323</v>
      </c>
      <c r="M152" s="195">
        <f t="shared" si="114"/>
        <v>7940.2652223303257</v>
      </c>
      <c r="N152" s="195">
        <f t="shared" si="114"/>
        <v>7980.7388277307973</v>
      </c>
      <c r="O152" s="195">
        <f t="shared" si="114"/>
        <v>8021.1887226993758</v>
      </c>
      <c r="P152" s="195">
        <f t="shared" si="114"/>
        <v>8061.6139807205773</v>
      </c>
      <c r="Q152" s="195">
        <f t="shared" si="114"/>
        <v>8102.0136135372468</v>
      </c>
      <c r="R152" s="195">
        <f t="shared" si="114"/>
        <v>8142.3865654890678</v>
      </c>
      <c r="S152" s="195">
        <f t="shared" si="114"/>
        <v>8182.7317071815814</v>
      </c>
      <c r="T152" s="195">
        <f t="shared" si="114"/>
        <v>8223.0478283883876</v>
      </c>
      <c r="U152" s="195">
        <f t="shared" si="114"/>
        <v>8263.333630071822</v>
      </c>
      <c r="V152" s="195">
        <f t="shared" si="114"/>
        <v>8303.5877153867841</v>
      </c>
      <c r="W152" s="195">
        <f t="shared" si="114"/>
        <v>8343.8085795080078</v>
      </c>
      <c r="X152" s="195">
        <f t="shared" si="114"/>
        <v>8383.9945980901466</v>
      </c>
      <c r="Y152" s="195">
        <f t="shared" si="114"/>
        <v>8424.1440141337735</v>
      </c>
      <c r="Z152" s="195">
        <f t="shared" si="114"/>
        <v>8464.2549229844426</v>
      </c>
      <c r="AA152" s="195">
        <f t="shared" si="114"/>
        <v>8504.3252551361929</v>
      </c>
      <c r="AB152" s="195">
        <f t="shared" si="114"/>
        <v>8544.3527564410688</v>
      </c>
      <c r="AC152" s="195">
        <f t="shared" si="114"/>
        <v>8584.3349652390625</v>
      </c>
      <c r="AD152" s="195">
        <f t="shared" si="114"/>
        <v>8624.2691858133712</v>
      </c>
      <c r="AE152" s="195">
        <f t="shared" si="114"/>
        <v>8664.152457436765</v>
      </c>
      <c r="AF152" s="195">
        <f t="shared" si="114"/>
        <v>8703.9815180977657</v>
      </c>
      <c r="AG152" s="195">
        <f t="shared" si="114"/>
        <v>8743.7527617671403</v>
      </c>
      <c r="AH152" s="195">
        <f t="shared" si="114"/>
        <v>8783.4621877697464</v>
      </c>
      <c r="AI152" s="195">
        <f t="shared" si="114"/>
        <v>8823.1053404396298</v>
      </c>
      <c r="AJ152" s="195">
        <f t="shared" si="114"/>
        <v>8862.6772367254525</v>
      </c>
      <c r="AK152" s="195">
        <f t="shared" si="114"/>
        <v>8902.1722787316139</v>
      </c>
      <c r="AL152" s="195">
        <f t="shared" si="114"/>
        <v>8941.5841472606335</v>
      </c>
      <c r="AM152" s="195">
        <f t="shared" si="114"/>
        <v>8980.9056711676931</v>
      </c>
      <c r="AN152" s="194"/>
    </row>
    <row r="153" spans="1:40" s="193" customFormat="1" ht="20.100000000000001" customHeight="1" x14ac:dyDescent="0.25">
      <c r="A153" s="199"/>
      <c r="B153" s="198"/>
      <c r="C153" s="197" t="s">
        <v>133</v>
      </c>
      <c r="D153" s="196">
        <f>'Mix de Usos'!$AK$8</f>
        <v>1</v>
      </c>
      <c r="E153" s="195">
        <f>$D153*E$71</f>
        <v>16863.3</v>
      </c>
      <c r="F153" s="195">
        <f t="shared" ref="F153:AM153" si="115">$D153*F71</f>
        <v>17358.851942010333</v>
      </c>
      <c r="G153" s="195">
        <f t="shared" si="115"/>
        <v>18460.199609082651</v>
      </c>
      <c r="H153" s="195">
        <f t="shared" si="115"/>
        <v>19539.520563087506</v>
      </c>
      <c r="I153" s="195">
        <f t="shared" si="115"/>
        <v>21812.045824896759</v>
      </c>
      <c r="J153" s="195">
        <f t="shared" si="115"/>
        <v>24369.973958091672</v>
      </c>
      <c r="K153" s="195">
        <f t="shared" si="115"/>
        <v>28181.620150344923</v>
      </c>
      <c r="L153" s="195">
        <f t="shared" si="115"/>
        <v>28326.910865451406</v>
      </c>
      <c r="M153" s="195">
        <f t="shared" si="115"/>
        <v>28472.122611288778</v>
      </c>
      <c r="N153" s="195">
        <f t="shared" si="115"/>
        <v>28617.252455597045</v>
      </c>
      <c r="O153" s="195">
        <f t="shared" si="115"/>
        <v>28762.297279278784</v>
      </c>
      <c r="P153" s="195">
        <f t="shared" si="115"/>
        <v>28907.25376004415</v>
      </c>
      <c r="Q153" s="195">
        <f t="shared" si="115"/>
        <v>29052.118354210648</v>
      </c>
      <c r="R153" s="195">
        <f t="shared" si="115"/>
        <v>29196.887276402216</v>
      </c>
      <c r="S153" s="195">
        <f t="shared" si="115"/>
        <v>29341.556476847625</v>
      </c>
      <c r="T153" s="195">
        <f t="shared" si="115"/>
        <v>29486.121615929333</v>
      </c>
      <c r="U153" s="195">
        <f t="shared" si="115"/>
        <v>29630.578035571209</v>
      </c>
      <c r="V153" s="195">
        <f t="shared" si="115"/>
        <v>29774.920726980272</v>
      </c>
      <c r="W153" s="195">
        <f t="shared" si="115"/>
        <v>29919.144294169291</v>
      </c>
      <c r="X153" s="195">
        <f t="shared" si="115"/>
        <v>30063.242912577207</v>
      </c>
      <c r="Y153" s="195">
        <f t="shared" si="115"/>
        <v>30207.210281973257</v>
      </c>
      <c r="Z153" s="195">
        <f t="shared" si="115"/>
        <v>30351.03957266681</v>
      </c>
      <c r="AA153" s="195">
        <f t="shared" si="115"/>
        <v>30494.723363844361</v>
      </c>
      <c r="AB153" s="195">
        <f t="shared" si="115"/>
        <v>30638.253572605001</v>
      </c>
      <c r="AC153" s="195">
        <f t="shared" si="115"/>
        <v>30781.62137195321</v>
      </c>
      <c r="AD153" s="195">
        <f t="shared" si="115"/>
        <v>30924.817095614984</v>
      </c>
      <c r="AE153" s="195">
        <f t="shared" si="115"/>
        <v>31067.830127044599</v>
      </c>
      <c r="AF153" s="195">
        <f t="shared" si="115"/>
        <v>31210.648769354339</v>
      </c>
      <c r="AG153" s="195">
        <f t="shared" si="115"/>
        <v>31353.260092081106</v>
      </c>
      <c r="AH153" s="195">
        <f t="shared" si="115"/>
        <v>31495.649749644494</v>
      </c>
      <c r="AI153" s="195">
        <f t="shared" si="115"/>
        <v>31637.801764962656</v>
      </c>
      <c r="AJ153" s="195">
        <f t="shared" si="115"/>
        <v>31779.698269860572</v>
      </c>
      <c r="AK153" s="195">
        <f t="shared" si="115"/>
        <v>31921.319191460898</v>
      </c>
      <c r="AL153" s="195">
        <f t="shared" si="115"/>
        <v>32062.641870449308</v>
      </c>
      <c r="AM153" s="195">
        <f t="shared" si="115"/>
        <v>32203.640592607346</v>
      </c>
      <c r="AN153" s="194"/>
    </row>
    <row r="154" spans="1:40" s="193" customFormat="1" ht="20.100000000000001" customHeight="1" x14ac:dyDescent="0.25">
      <c r="A154" s="199"/>
      <c r="B154" s="198"/>
      <c r="C154" s="197" t="s">
        <v>132</v>
      </c>
      <c r="D154" s="196">
        <f>'Mix de Usos'!$AT$8</f>
        <v>1</v>
      </c>
      <c r="E154" s="195">
        <f>$D154*E$81</f>
        <v>8431.65</v>
      </c>
      <c r="F154" s="195">
        <f t="shared" ref="F154:AM154" si="116">$D154*F81</f>
        <v>7653.6969428272205</v>
      </c>
      <c r="G154" s="195">
        <f t="shared" si="116"/>
        <v>7019.8268628408186</v>
      </c>
      <c r="H154" s="195">
        <f t="shared" si="116"/>
        <v>6213.7951208321147</v>
      </c>
      <c r="I154" s="195">
        <f t="shared" si="116"/>
        <v>5541.9025929473528</v>
      </c>
      <c r="J154" s="195">
        <f t="shared" si="116"/>
        <v>6191.8090101503321</v>
      </c>
      <c r="K154" s="195">
        <f t="shared" si="116"/>
        <v>7160.2542484294045</v>
      </c>
      <c r="L154" s="195">
        <f t="shared" si="116"/>
        <v>7197.1690338302651</v>
      </c>
      <c r="M154" s="195">
        <f t="shared" si="116"/>
        <v>7234.0637550885513</v>
      </c>
      <c r="N154" s="195">
        <f t="shared" si="116"/>
        <v>7270.9376671893588</v>
      </c>
      <c r="O154" s="195">
        <f t="shared" si="116"/>
        <v>7307.7899776470022</v>
      </c>
      <c r="P154" s="195">
        <f t="shared" si="116"/>
        <v>7344.6198423496135</v>
      </c>
      <c r="Q154" s="195">
        <f t="shared" si="116"/>
        <v>7381.4263609349191</v>
      </c>
      <c r="R154" s="195">
        <f t="shared" si="116"/>
        <v>7418.2085716322699</v>
      </c>
      <c r="S154" s="195">
        <f t="shared" si="116"/>
        <v>7454.9654454947349</v>
      </c>
      <c r="T154" s="195">
        <f t="shared" si="116"/>
        <v>7491.695879932583</v>
      </c>
      <c r="U154" s="195">
        <f t="shared" si="116"/>
        <v>7528.3986914436164</v>
      </c>
      <c r="V154" s="195">
        <f t="shared" si="116"/>
        <v>7565.072607417138</v>
      </c>
      <c r="W154" s="195">
        <f t="shared" si="116"/>
        <v>7601.7162568659514</v>
      </c>
      <c r="X154" s="195">
        <f t="shared" si="116"/>
        <v>7638.3281599128186</v>
      </c>
      <c r="Y154" s="195">
        <f t="shared" si="116"/>
        <v>7674.9067158245743</v>
      </c>
      <c r="Z154" s="195">
        <f t="shared" si="116"/>
        <v>7711.4501893453662</v>
      </c>
      <c r="AA154" s="195">
        <f t="shared" si="116"/>
        <v>7747.9566950296003</v>
      </c>
      <c r="AB154" s="195">
        <f t="shared" si="116"/>
        <v>7784.4241792116181</v>
      </c>
      <c r="AC154" s="195">
        <f t="shared" si="116"/>
        <v>7820.8503991696789</v>
      </c>
      <c r="AD154" s="195">
        <f t="shared" si="116"/>
        <v>7857.2328989420912</v>
      </c>
      <c r="AE154" s="195">
        <f t="shared" si="116"/>
        <v>7893.5689811265693</v>
      </c>
      <c r="AF154" s="195">
        <f t="shared" si="116"/>
        <v>7929.8556738325842</v>
      </c>
      <c r="AG154" s="195">
        <f t="shared" si="116"/>
        <v>7966.0896917485479</v>
      </c>
      <c r="AH154" s="195">
        <f t="shared" si="116"/>
        <v>8002.2673900164809</v>
      </c>
      <c r="AI154" s="195">
        <f t="shared" si="116"/>
        <v>8038.3847092541473</v>
      </c>
      <c r="AJ154" s="195">
        <f t="shared" si="116"/>
        <v>8074.4371095992055</v>
      </c>
      <c r="AK154" s="195">
        <f t="shared" si="116"/>
        <v>8110.4194910288543</v>
      </c>
      <c r="AL154" s="195">
        <f t="shared" si="116"/>
        <v>8146.3260963704861</v>
      </c>
      <c r="AM154" s="195">
        <f t="shared" si="116"/>
        <v>8182.1503922757329</v>
      </c>
      <c r="AN154" s="194"/>
    </row>
    <row r="155" spans="1:40" s="193" customFormat="1" ht="20.100000000000001" customHeight="1" x14ac:dyDescent="0.25">
      <c r="A155" s="199"/>
      <c r="B155" s="198"/>
      <c r="C155" s="197" t="s">
        <v>131</v>
      </c>
      <c r="D155" s="196">
        <f>'Mix de Usos'!$BC$8</f>
        <v>1</v>
      </c>
      <c r="E155" s="195">
        <f>$D155*E$91</f>
        <v>1826.8574999999985</v>
      </c>
      <c r="F155" s="195">
        <f t="shared" ref="F155:AM155" si="117">$D155*F91</f>
        <v>1819.9363614242993</v>
      </c>
      <c r="G155" s="195">
        <f t="shared" si="117"/>
        <v>1869.2594021238585</v>
      </c>
      <c r="H155" s="195">
        <f t="shared" si="117"/>
        <v>1906.6746528387177</v>
      </c>
      <c r="I155" s="195">
        <f t="shared" si="117"/>
        <v>2046.0287504382507</v>
      </c>
      <c r="J155" s="195">
        <f t="shared" si="117"/>
        <v>2285.9693109930013</v>
      </c>
      <c r="K155" s="195">
        <f t="shared" si="117"/>
        <v>2643.5120082005678</v>
      </c>
      <c r="L155" s="195">
        <f t="shared" si="117"/>
        <v>2657.1406692929759</v>
      </c>
      <c r="M155" s="195">
        <f t="shared" si="117"/>
        <v>2670.7619228548715</v>
      </c>
      <c r="N155" s="195">
        <f t="shared" si="117"/>
        <v>2684.3754938323541</v>
      </c>
      <c r="O155" s="195">
        <f t="shared" si="117"/>
        <v>2697.9810896456706</v>
      </c>
      <c r="P155" s="195">
        <f t="shared" si="117"/>
        <v>2711.5783986550691</v>
      </c>
      <c r="Q155" s="195">
        <f t="shared" si="117"/>
        <v>2725.1670884535715</v>
      </c>
      <c r="R155" s="195">
        <f t="shared" si="117"/>
        <v>2738.7468039626874</v>
      </c>
      <c r="S155" s="195">
        <f t="shared" si="117"/>
        <v>2752.3171653029503</v>
      </c>
      <c r="T155" s="195">
        <f t="shared" si="117"/>
        <v>2765.8777654065252</v>
      </c>
      <c r="U155" s="195">
        <f t="shared" si="117"/>
        <v>2779.4281673333035</v>
      </c>
      <c r="V155" s="195">
        <f t="shared" si="117"/>
        <v>2792.9679012449878</v>
      </c>
      <c r="W155" s="195">
        <f t="shared" si="117"/>
        <v>2806.4964609834183</v>
      </c>
      <c r="X155" s="195">
        <f t="shared" si="117"/>
        <v>2820.0133001890513</v>
      </c>
      <c r="Y155" s="195">
        <f t="shared" si="117"/>
        <v>2833.5178278832423</v>
      </c>
      <c r="Z155" s="195">
        <f t="shared" si="117"/>
        <v>2847.0094034225831</v>
      </c>
      <c r="AA155" s="195">
        <f t="shared" si="117"/>
        <v>2860.4873307147436</v>
      </c>
      <c r="AB155" s="195">
        <f t="shared" si="117"/>
        <v>2873.9508515618104</v>
      </c>
      <c r="AC155" s="195">
        <f t="shared" si="117"/>
        <v>2887.3991379677873</v>
      </c>
      <c r="AD155" s="195">
        <f t="shared" si="117"/>
        <v>2900.8312832100905</v>
      </c>
      <c r="AE155" s="195">
        <f t="shared" si="117"/>
        <v>2914.2462914280882</v>
      </c>
      <c r="AF155" s="195">
        <f t="shared" si="117"/>
        <v>2927.6430654221508</v>
      </c>
      <c r="AG155" s="195">
        <f t="shared" si="117"/>
        <v>2941.0203922799528</v>
      </c>
      <c r="AH155" s="195">
        <f t="shared" si="117"/>
        <v>2954.376926347345</v>
      </c>
      <c r="AI155" s="195">
        <f t="shared" si="117"/>
        <v>2967.7111689309413</v>
      </c>
      <c r="AJ155" s="195">
        <f t="shared" si="117"/>
        <v>2981.0214439477149</v>
      </c>
      <c r="AK155" s="195">
        <f t="shared" si="117"/>
        <v>2994.3058685076098</v>
      </c>
      <c r="AL155" s="195">
        <f t="shared" si="117"/>
        <v>3007.562317105806</v>
      </c>
      <c r="AM155" s="195">
        <f t="shared" si="117"/>
        <v>3020.7883776792314</v>
      </c>
      <c r="AN155" s="194"/>
    </row>
    <row r="158" spans="1:40" s="208" customFormat="1" ht="20.100000000000001" customHeight="1" x14ac:dyDescent="0.25">
      <c r="A158" s="213"/>
      <c r="B158" s="212"/>
      <c r="C158" s="216" t="s">
        <v>186</v>
      </c>
      <c r="D158" s="215"/>
      <c r="E158" s="214"/>
      <c r="F158" s="214"/>
      <c r="G158" s="214"/>
      <c r="H158" s="214"/>
      <c r="I158" s="214"/>
      <c r="J158" s="214"/>
      <c r="K158" s="214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14"/>
      <c r="Y158" s="214"/>
      <c r="Z158" s="214"/>
      <c r="AA158" s="214"/>
      <c r="AB158" s="214"/>
      <c r="AC158" s="214"/>
      <c r="AD158" s="214"/>
      <c r="AE158" s="214"/>
      <c r="AF158" s="214"/>
      <c r="AG158" s="214"/>
      <c r="AH158" s="214"/>
      <c r="AI158" s="214"/>
      <c r="AJ158" s="214"/>
      <c r="AK158" s="214"/>
      <c r="AL158" s="214"/>
      <c r="AM158" s="214"/>
    </row>
    <row r="159" spans="1:40" s="208" customFormat="1" ht="20.100000000000001" customHeight="1" x14ac:dyDescent="0.25">
      <c r="A159" s="213"/>
      <c r="B159" s="212"/>
      <c r="C159" s="216"/>
      <c r="D159" s="215"/>
      <c r="E159" s="214"/>
      <c r="F159" s="214"/>
      <c r="G159" s="214"/>
      <c r="H159" s="214"/>
      <c r="I159" s="214"/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14"/>
      <c r="Y159" s="214"/>
      <c r="Z159" s="214"/>
      <c r="AA159" s="214"/>
      <c r="AB159" s="214"/>
      <c r="AC159" s="214"/>
      <c r="AD159" s="214"/>
      <c r="AE159" s="214"/>
      <c r="AF159" s="214"/>
      <c r="AG159" s="214"/>
      <c r="AH159" s="214"/>
      <c r="AI159" s="214"/>
      <c r="AJ159" s="214"/>
      <c r="AK159" s="214"/>
      <c r="AL159" s="214"/>
      <c r="AM159" s="214"/>
    </row>
    <row r="160" spans="1:40" s="202" customFormat="1" ht="20.100000000000001" customHeight="1" x14ac:dyDescent="0.25">
      <c r="A160" s="207"/>
      <c r="B160" s="206"/>
      <c r="C160" s="205" t="s">
        <v>185</v>
      </c>
      <c r="D160" s="204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  <c r="O160" s="203"/>
      <c r="P160" s="203"/>
      <c r="Q160" s="203"/>
      <c r="R160" s="203"/>
      <c r="S160" s="203"/>
      <c r="T160" s="203"/>
      <c r="U160" s="203"/>
      <c r="V160" s="203"/>
      <c r="W160" s="203"/>
      <c r="X160" s="203"/>
      <c r="Y160" s="203"/>
      <c r="Z160" s="203"/>
      <c r="AA160" s="203"/>
      <c r="AB160" s="203"/>
      <c r="AC160" s="203"/>
      <c r="AD160" s="203"/>
      <c r="AE160" s="203"/>
      <c r="AF160" s="203"/>
      <c r="AG160" s="203"/>
      <c r="AH160" s="203"/>
      <c r="AI160" s="203"/>
      <c r="AJ160" s="203"/>
      <c r="AK160" s="203"/>
      <c r="AL160" s="203"/>
      <c r="AM160" s="203"/>
    </row>
    <row r="161" spans="1:40" s="193" customFormat="1" ht="20.100000000000001" customHeight="1" x14ac:dyDescent="0.25">
      <c r="A161" s="199"/>
      <c r="B161" s="198"/>
      <c r="C161" s="201" t="s">
        <v>184</v>
      </c>
      <c r="D161" s="200">
        <f>SUM(E161:AM161)</f>
        <v>0</v>
      </c>
      <c r="E161" s="195">
        <f t="shared" ref="E161:AM161" si="118">SUM(E162:E166)</f>
        <v>0</v>
      </c>
      <c r="F161" s="195">
        <f t="shared" si="118"/>
        <v>0</v>
      </c>
      <c r="G161" s="195">
        <f t="shared" si="118"/>
        <v>0</v>
      </c>
      <c r="H161" s="195">
        <f t="shared" si="118"/>
        <v>0</v>
      </c>
      <c r="I161" s="195">
        <f t="shared" si="118"/>
        <v>0</v>
      </c>
      <c r="J161" s="195">
        <f t="shared" si="118"/>
        <v>0</v>
      </c>
      <c r="K161" s="195">
        <f t="shared" si="118"/>
        <v>0</v>
      </c>
      <c r="L161" s="195">
        <f t="shared" si="118"/>
        <v>0</v>
      </c>
      <c r="M161" s="195">
        <f t="shared" si="118"/>
        <v>0</v>
      </c>
      <c r="N161" s="195">
        <f t="shared" si="118"/>
        <v>0</v>
      </c>
      <c r="O161" s="195">
        <f t="shared" si="118"/>
        <v>0</v>
      </c>
      <c r="P161" s="195">
        <f t="shared" si="118"/>
        <v>0</v>
      </c>
      <c r="Q161" s="195">
        <f t="shared" si="118"/>
        <v>0</v>
      </c>
      <c r="R161" s="195">
        <f t="shared" si="118"/>
        <v>0</v>
      </c>
      <c r="S161" s="195">
        <f t="shared" si="118"/>
        <v>0</v>
      </c>
      <c r="T161" s="195">
        <f t="shared" si="118"/>
        <v>0</v>
      </c>
      <c r="U161" s="195">
        <f t="shared" si="118"/>
        <v>0</v>
      </c>
      <c r="V161" s="195">
        <f t="shared" si="118"/>
        <v>0</v>
      </c>
      <c r="W161" s="195">
        <f t="shared" si="118"/>
        <v>0</v>
      </c>
      <c r="X161" s="195">
        <f t="shared" si="118"/>
        <v>0</v>
      </c>
      <c r="Y161" s="195">
        <f t="shared" si="118"/>
        <v>0</v>
      </c>
      <c r="Z161" s="195">
        <f t="shared" si="118"/>
        <v>0</v>
      </c>
      <c r="AA161" s="195">
        <f t="shared" si="118"/>
        <v>0</v>
      </c>
      <c r="AB161" s="195">
        <f t="shared" si="118"/>
        <v>0</v>
      </c>
      <c r="AC161" s="195">
        <f t="shared" si="118"/>
        <v>0</v>
      </c>
      <c r="AD161" s="195">
        <f t="shared" si="118"/>
        <v>0</v>
      </c>
      <c r="AE161" s="195">
        <f t="shared" si="118"/>
        <v>0</v>
      </c>
      <c r="AF161" s="195">
        <f t="shared" si="118"/>
        <v>0</v>
      </c>
      <c r="AG161" s="195">
        <f t="shared" si="118"/>
        <v>0</v>
      </c>
      <c r="AH161" s="195">
        <f t="shared" si="118"/>
        <v>0</v>
      </c>
      <c r="AI161" s="195">
        <f t="shared" si="118"/>
        <v>0</v>
      </c>
      <c r="AJ161" s="195">
        <f t="shared" si="118"/>
        <v>0</v>
      </c>
      <c r="AK161" s="195">
        <f t="shared" si="118"/>
        <v>0</v>
      </c>
      <c r="AL161" s="195">
        <f t="shared" si="118"/>
        <v>0</v>
      </c>
      <c r="AM161" s="195">
        <f t="shared" si="118"/>
        <v>0</v>
      </c>
      <c r="AN161" s="194"/>
    </row>
    <row r="162" spans="1:40" s="193" customFormat="1" ht="20.100000000000001" customHeight="1" x14ac:dyDescent="0.25">
      <c r="A162" s="199"/>
      <c r="B162" s="198"/>
      <c r="C162" s="197" t="s">
        <v>183</v>
      </c>
      <c r="D162" s="196">
        <f>'Mix de Usos'!$N$28</f>
        <v>0</v>
      </c>
      <c r="E162" s="195">
        <f t="shared" ref="E162:AM162" si="119">$D162*E$43</f>
        <v>0</v>
      </c>
      <c r="F162" s="195">
        <f t="shared" si="119"/>
        <v>0</v>
      </c>
      <c r="G162" s="195">
        <f t="shared" si="119"/>
        <v>0</v>
      </c>
      <c r="H162" s="195">
        <f t="shared" si="119"/>
        <v>0</v>
      </c>
      <c r="I162" s="195">
        <f t="shared" si="119"/>
        <v>0</v>
      </c>
      <c r="J162" s="195">
        <f t="shared" si="119"/>
        <v>0</v>
      </c>
      <c r="K162" s="195">
        <f t="shared" si="119"/>
        <v>0</v>
      </c>
      <c r="L162" s="195">
        <f t="shared" si="119"/>
        <v>0</v>
      </c>
      <c r="M162" s="195">
        <f t="shared" si="119"/>
        <v>0</v>
      </c>
      <c r="N162" s="195">
        <f t="shared" si="119"/>
        <v>0</v>
      </c>
      <c r="O162" s="195">
        <f t="shared" si="119"/>
        <v>0</v>
      </c>
      <c r="P162" s="195">
        <f t="shared" si="119"/>
        <v>0</v>
      </c>
      <c r="Q162" s="195">
        <f t="shared" si="119"/>
        <v>0</v>
      </c>
      <c r="R162" s="195">
        <f t="shared" si="119"/>
        <v>0</v>
      </c>
      <c r="S162" s="195">
        <f t="shared" si="119"/>
        <v>0</v>
      </c>
      <c r="T162" s="195">
        <f t="shared" si="119"/>
        <v>0</v>
      </c>
      <c r="U162" s="195">
        <f t="shared" si="119"/>
        <v>0</v>
      </c>
      <c r="V162" s="195">
        <f t="shared" si="119"/>
        <v>0</v>
      </c>
      <c r="W162" s="195">
        <f t="shared" si="119"/>
        <v>0</v>
      </c>
      <c r="X162" s="195">
        <f t="shared" si="119"/>
        <v>0</v>
      </c>
      <c r="Y162" s="195">
        <f t="shared" si="119"/>
        <v>0</v>
      </c>
      <c r="Z162" s="195">
        <f t="shared" si="119"/>
        <v>0</v>
      </c>
      <c r="AA162" s="195">
        <f t="shared" si="119"/>
        <v>0</v>
      </c>
      <c r="AB162" s="195">
        <f t="shared" si="119"/>
        <v>0</v>
      </c>
      <c r="AC162" s="195">
        <f t="shared" si="119"/>
        <v>0</v>
      </c>
      <c r="AD162" s="195">
        <f t="shared" si="119"/>
        <v>0</v>
      </c>
      <c r="AE162" s="195">
        <f t="shared" si="119"/>
        <v>0</v>
      </c>
      <c r="AF162" s="195">
        <f t="shared" si="119"/>
        <v>0</v>
      </c>
      <c r="AG162" s="195">
        <f t="shared" si="119"/>
        <v>0</v>
      </c>
      <c r="AH162" s="195">
        <f t="shared" si="119"/>
        <v>0</v>
      </c>
      <c r="AI162" s="195">
        <f t="shared" si="119"/>
        <v>0</v>
      </c>
      <c r="AJ162" s="195">
        <f t="shared" si="119"/>
        <v>0</v>
      </c>
      <c r="AK162" s="195">
        <f t="shared" si="119"/>
        <v>0</v>
      </c>
      <c r="AL162" s="195">
        <f t="shared" si="119"/>
        <v>0</v>
      </c>
      <c r="AM162" s="195">
        <f t="shared" si="119"/>
        <v>0</v>
      </c>
      <c r="AN162" s="194"/>
    </row>
    <row r="163" spans="1:40" s="193" customFormat="1" ht="20.100000000000001" customHeight="1" x14ac:dyDescent="0.25">
      <c r="A163" s="199"/>
      <c r="B163" s="198"/>
      <c r="C163" s="197" t="s">
        <v>182</v>
      </c>
      <c r="D163" s="196">
        <f>'Mix de Usos'!$W$28</f>
        <v>0</v>
      </c>
      <c r="E163" s="195">
        <f t="shared" ref="E163:AM163" si="120">$D163*E$53</f>
        <v>0</v>
      </c>
      <c r="F163" s="195">
        <f t="shared" si="120"/>
        <v>0</v>
      </c>
      <c r="G163" s="195">
        <f t="shared" si="120"/>
        <v>0</v>
      </c>
      <c r="H163" s="195">
        <f t="shared" si="120"/>
        <v>0</v>
      </c>
      <c r="I163" s="195">
        <f t="shared" si="120"/>
        <v>0</v>
      </c>
      <c r="J163" s="195">
        <f t="shared" si="120"/>
        <v>0</v>
      </c>
      <c r="K163" s="195">
        <f t="shared" si="120"/>
        <v>0</v>
      </c>
      <c r="L163" s="195">
        <f t="shared" si="120"/>
        <v>0</v>
      </c>
      <c r="M163" s="195">
        <f t="shared" si="120"/>
        <v>0</v>
      </c>
      <c r="N163" s="195">
        <f t="shared" si="120"/>
        <v>0</v>
      </c>
      <c r="O163" s="195">
        <f t="shared" si="120"/>
        <v>0</v>
      </c>
      <c r="P163" s="195">
        <f t="shared" si="120"/>
        <v>0</v>
      </c>
      <c r="Q163" s="195">
        <f t="shared" si="120"/>
        <v>0</v>
      </c>
      <c r="R163" s="195">
        <f t="shared" si="120"/>
        <v>0</v>
      </c>
      <c r="S163" s="195">
        <f t="shared" si="120"/>
        <v>0</v>
      </c>
      <c r="T163" s="195">
        <f t="shared" si="120"/>
        <v>0</v>
      </c>
      <c r="U163" s="195">
        <f t="shared" si="120"/>
        <v>0</v>
      </c>
      <c r="V163" s="195">
        <f t="shared" si="120"/>
        <v>0</v>
      </c>
      <c r="W163" s="195">
        <f t="shared" si="120"/>
        <v>0</v>
      </c>
      <c r="X163" s="195">
        <f t="shared" si="120"/>
        <v>0</v>
      </c>
      <c r="Y163" s="195">
        <f t="shared" si="120"/>
        <v>0</v>
      </c>
      <c r="Z163" s="195">
        <f t="shared" si="120"/>
        <v>0</v>
      </c>
      <c r="AA163" s="195">
        <f t="shared" si="120"/>
        <v>0</v>
      </c>
      <c r="AB163" s="195">
        <f t="shared" si="120"/>
        <v>0</v>
      </c>
      <c r="AC163" s="195">
        <f t="shared" si="120"/>
        <v>0</v>
      </c>
      <c r="AD163" s="195">
        <f t="shared" si="120"/>
        <v>0</v>
      </c>
      <c r="AE163" s="195">
        <f t="shared" si="120"/>
        <v>0</v>
      </c>
      <c r="AF163" s="195">
        <f t="shared" si="120"/>
        <v>0</v>
      </c>
      <c r="AG163" s="195">
        <f t="shared" si="120"/>
        <v>0</v>
      </c>
      <c r="AH163" s="195">
        <f t="shared" si="120"/>
        <v>0</v>
      </c>
      <c r="AI163" s="195">
        <f t="shared" si="120"/>
        <v>0</v>
      </c>
      <c r="AJ163" s="195">
        <f t="shared" si="120"/>
        <v>0</v>
      </c>
      <c r="AK163" s="195">
        <f t="shared" si="120"/>
        <v>0</v>
      </c>
      <c r="AL163" s="195">
        <f t="shared" si="120"/>
        <v>0</v>
      </c>
      <c r="AM163" s="195">
        <f t="shared" si="120"/>
        <v>0</v>
      </c>
      <c r="AN163" s="194"/>
    </row>
    <row r="164" spans="1:40" s="193" customFormat="1" ht="20.100000000000001" customHeight="1" x14ac:dyDescent="0.25">
      <c r="A164" s="199"/>
      <c r="B164" s="198"/>
      <c r="C164" s="197" t="s">
        <v>181</v>
      </c>
      <c r="D164" s="196">
        <f>'Mix de Usos'!$AF$28</f>
        <v>0</v>
      </c>
      <c r="E164" s="195">
        <f t="shared" ref="E164:AM164" si="121">$D164*E$63</f>
        <v>0</v>
      </c>
      <c r="F164" s="195">
        <f t="shared" si="121"/>
        <v>0</v>
      </c>
      <c r="G164" s="195">
        <f t="shared" si="121"/>
        <v>0</v>
      </c>
      <c r="H164" s="195">
        <f t="shared" si="121"/>
        <v>0</v>
      </c>
      <c r="I164" s="195">
        <f t="shared" si="121"/>
        <v>0</v>
      </c>
      <c r="J164" s="195">
        <f t="shared" si="121"/>
        <v>0</v>
      </c>
      <c r="K164" s="195">
        <f t="shared" si="121"/>
        <v>0</v>
      </c>
      <c r="L164" s="195">
        <f t="shared" si="121"/>
        <v>0</v>
      </c>
      <c r="M164" s="195">
        <f t="shared" si="121"/>
        <v>0</v>
      </c>
      <c r="N164" s="195">
        <f t="shared" si="121"/>
        <v>0</v>
      </c>
      <c r="O164" s="195">
        <f t="shared" si="121"/>
        <v>0</v>
      </c>
      <c r="P164" s="195">
        <f t="shared" si="121"/>
        <v>0</v>
      </c>
      <c r="Q164" s="195">
        <f t="shared" si="121"/>
        <v>0</v>
      </c>
      <c r="R164" s="195">
        <f t="shared" si="121"/>
        <v>0</v>
      </c>
      <c r="S164" s="195">
        <f t="shared" si="121"/>
        <v>0</v>
      </c>
      <c r="T164" s="195">
        <f t="shared" si="121"/>
        <v>0</v>
      </c>
      <c r="U164" s="195">
        <f t="shared" si="121"/>
        <v>0</v>
      </c>
      <c r="V164" s="195">
        <f t="shared" si="121"/>
        <v>0</v>
      </c>
      <c r="W164" s="195">
        <f t="shared" si="121"/>
        <v>0</v>
      </c>
      <c r="X164" s="195">
        <f t="shared" si="121"/>
        <v>0</v>
      </c>
      <c r="Y164" s="195">
        <f t="shared" si="121"/>
        <v>0</v>
      </c>
      <c r="Z164" s="195">
        <f t="shared" si="121"/>
        <v>0</v>
      </c>
      <c r="AA164" s="195">
        <f t="shared" si="121"/>
        <v>0</v>
      </c>
      <c r="AB164" s="195">
        <f t="shared" si="121"/>
        <v>0</v>
      </c>
      <c r="AC164" s="195">
        <f t="shared" si="121"/>
        <v>0</v>
      </c>
      <c r="AD164" s="195">
        <f t="shared" si="121"/>
        <v>0</v>
      </c>
      <c r="AE164" s="195">
        <f t="shared" si="121"/>
        <v>0</v>
      </c>
      <c r="AF164" s="195">
        <f t="shared" si="121"/>
        <v>0</v>
      </c>
      <c r="AG164" s="195">
        <f t="shared" si="121"/>
        <v>0</v>
      </c>
      <c r="AH164" s="195">
        <f t="shared" si="121"/>
        <v>0</v>
      </c>
      <c r="AI164" s="195">
        <f t="shared" si="121"/>
        <v>0</v>
      </c>
      <c r="AJ164" s="195">
        <f t="shared" si="121"/>
        <v>0</v>
      </c>
      <c r="AK164" s="195">
        <f t="shared" si="121"/>
        <v>0</v>
      </c>
      <c r="AL164" s="195">
        <f t="shared" si="121"/>
        <v>0</v>
      </c>
      <c r="AM164" s="195">
        <f t="shared" si="121"/>
        <v>0</v>
      </c>
      <c r="AN164" s="194"/>
    </row>
    <row r="165" spans="1:40" s="193" customFormat="1" ht="20.100000000000001" customHeight="1" x14ac:dyDescent="0.25">
      <c r="A165" s="199"/>
      <c r="B165" s="198"/>
      <c r="C165" s="197" t="s">
        <v>180</v>
      </c>
      <c r="D165" s="196">
        <f>'Mix de Usos'!$AO$28</f>
        <v>0</v>
      </c>
      <c r="E165" s="195">
        <f t="shared" ref="E165:AM165" si="122">$D165*E$73</f>
        <v>0</v>
      </c>
      <c r="F165" s="195">
        <f t="shared" si="122"/>
        <v>0</v>
      </c>
      <c r="G165" s="195">
        <f t="shared" si="122"/>
        <v>0</v>
      </c>
      <c r="H165" s="195">
        <f t="shared" si="122"/>
        <v>0</v>
      </c>
      <c r="I165" s="195">
        <f t="shared" si="122"/>
        <v>0</v>
      </c>
      <c r="J165" s="195">
        <f t="shared" si="122"/>
        <v>0</v>
      </c>
      <c r="K165" s="195">
        <f t="shared" si="122"/>
        <v>0</v>
      </c>
      <c r="L165" s="195">
        <f t="shared" si="122"/>
        <v>0</v>
      </c>
      <c r="M165" s="195">
        <f t="shared" si="122"/>
        <v>0</v>
      </c>
      <c r="N165" s="195">
        <f t="shared" si="122"/>
        <v>0</v>
      </c>
      <c r="O165" s="195">
        <f t="shared" si="122"/>
        <v>0</v>
      </c>
      <c r="P165" s="195">
        <f t="shared" si="122"/>
        <v>0</v>
      </c>
      <c r="Q165" s="195">
        <f t="shared" si="122"/>
        <v>0</v>
      </c>
      <c r="R165" s="195">
        <f t="shared" si="122"/>
        <v>0</v>
      </c>
      <c r="S165" s="195">
        <f t="shared" si="122"/>
        <v>0</v>
      </c>
      <c r="T165" s="195">
        <f t="shared" si="122"/>
        <v>0</v>
      </c>
      <c r="U165" s="195">
        <f t="shared" si="122"/>
        <v>0</v>
      </c>
      <c r="V165" s="195">
        <f t="shared" si="122"/>
        <v>0</v>
      </c>
      <c r="W165" s="195">
        <f t="shared" si="122"/>
        <v>0</v>
      </c>
      <c r="X165" s="195">
        <f t="shared" si="122"/>
        <v>0</v>
      </c>
      <c r="Y165" s="195">
        <f t="shared" si="122"/>
        <v>0</v>
      </c>
      <c r="Z165" s="195">
        <f t="shared" si="122"/>
        <v>0</v>
      </c>
      <c r="AA165" s="195">
        <f t="shared" si="122"/>
        <v>0</v>
      </c>
      <c r="AB165" s="195">
        <f t="shared" si="122"/>
        <v>0</v>
      </c>
      <c r="AC165" s="195">
        <f t="shared" si="122"/>
        <v>0</v>
      </c>
      <c r="AD165" s="195">
        <f t="shared" si="122"/>
        <v>0</v>
      </c>
      <c r="AE165" s="195">
        <f t="shared" si="122"/>
        <v>0</v>
      </c>
      <c r="AF165" s="195">
        <f t="shared" si="122"/>
        <v>0</v>
      </c>
      <c r="AG165" s="195">
        <f t="shared" si="122"/>
        <v>0</v>
      </c>
      <c r="AH165" s="195">
        <f t="shared" si="122"/>
        <v>0</v>
      </c>
      <c r="AI165" s="195">
        <f t="shared" si="122"/>
        <v>0</v>
      </c>
      <c r="AJ165" s="195">
        <f t="shared" si="122"/>
        <v>0</v>
      </c>
      <c r="AK165" s="195">
        <f t="shared" si="122"/>
        <v>0</v>
      </c>
      <c r="AL165" s="195">
        <f t="shared" si="122"/>
        <v>0</v>
      </c>
      <c r="AM165" s="195">
        <f t="shared" si="122"/>
        <v>0</v>
      </c>
      <c r="AN165" s="194"/>
    </row>
    <row r="166" spans="1:40" s="193" customFormat="1" ht="20.100000000000001" customHeight="1" x14ac:dyDescent="0.25">
      <c r="A166" s="199"/>
      <c r="B166" s="198"/>
      <c r="C166" s="197" t="s">
        <v>179</v>
      </c>
      <c r="D166" s="196">
        <f>'Mix de Usos'!$AX$28</f>
        <v>0</v>
      </c>
      <c r="E166" s="195">
        <f t="shared" ref="E166:AM166" si="123">$D166*E$83</f>
        <v>0</v>
      </c>
      <c r="F166" s="195">
        <f t="shared" si="123"/>
        <v>0</v>
      </c>
      <c r="G166" s="195">
        <f t="shared" si="123"/>
        <v>0</v>
      </c>
      <c r="H166" s="195">
        <f t="shared" si="123"/>
        <v>0</v>
      </c>
      <c r="I166" s="195">
        <f t="shared" si="123"/>
        <v>0</v>
      </c>
      <c r="J166" s="195">
        <f t="shared" si="123"/>
        <v>0</v>
      </c>
      <c r="K166" s="195">
        <f t="shared" si="123"/>
        <v>0</v>
      </c>
      <c r="L166" s="195">
        <f t="shared" si="123"/>
        <v>0</v>
      </c>
      <c r="M166" s="195">
        <f t="shared" si="123"/>
        <v>0</v>
      </c>
      <c r="N166" s="195">
        <f t="shared" si="123"/>
        <v>0</v>
      </c>
      <c r="O166" s="195">
        <f t="shared" si="123"/>
        <v>0</v>
      </c>
      <c r="P166" s="195">
        <f t="shared" si="123"/>
        <v>0</v>
      </c>
      <c r="Q166" s="195">
        <f t="shared" si="123"/>
        <v>0</v>
      </c>
      <c r="R166" s="195">
        <f t="shared" si="123"/>
        <v>0</v>
      </c>
      <c r="S166" s="195">
        <f t="shared" si="123"/>
        <v>0</v>
      </c>
      <c r="T166" s="195">
        <f t="shared" si="123"/>
        <v>0</v>
      </c>
      <c r="U166" s="195">
        <f t="shared" si="123"/>
        <v>0</v>
      </c>
      <c r="V166" s="195">
        <f t="shared" si="123"/>
        <v>0</v>
      </c>
      <c r="W166" s="195">
        <f t="shared" si="123"/>
        <v>0</v>
      </c>
      <c r="X166" s="195">
        <f t="shared" si="123"/>
        <v>0</v>
      </c>
      <c r="Y166" s="195">
        <f t="shared" si="123"/>
        <v>0</v>
      </c>
      <c r="Z166" s="195">
        <f t="shared" si="123"/>
        <v>0</v>
      </c>
      <c r="AA166" s="195">
        <f t="shared" si="123"/>
        <v>0</v>
      </c>
      <c r="AB166" s="195">
        <f t="shared" si="123"/>
        <v>0</v>
      </c>
      <c r="AC166" s="195">
        <f t="shared" si="123"/>
        <v>0</v>
      </c>
      <c r="AD166" s="195">
        <f t="shared" si="123"/>
        <v>0</v>
      </c>
      <c r="AE166" s="195">
        <f t="shared" si="123"/>
        <v>0</v>
      </c>
      <c r="AF166" s="195">
        <f t="shared" si="123"/>
        <v>0</v>
      </c>
      <c r="AG166" s="195">
        <f t="shared" si="123"/>
        <v>0</v>
      </c>
      <c r="AH166" s="195">
        <f t="shared" si="123"/>
        <v>0</v>
      </c>
      <c r="AI166" s="195">
        <f t="shared" si="123"/>
        <v>0</v>
      </c>
      <c r="AJ166" s="195">
        <f t="shared" si="123"/>
        <v>0</v>
      </c>
      <c r="AK166" s="195">
        <f t="shared" si="123"/>
        <v>0</v>
      </c>
      <c r="AL166" s="195">
        <f t="shared" si="123"/>
        <v>0</v>
      </c>
      <c r="AM166" s="195">
        <f t="shared" si="123"/>
        <v>0</v>
      </c>
      <c r="AN166" s="194"/>
    </row>
    <row r="167" spans="1:40" s="193" customFormat="1" ht="20.100000000000001" customHeight="1" x14ac:dyDescent="0.25">
      <c r="A167" s="199"/>
      <c r="B167" s="198"/>
      <c r="C167" s="201" t="s">
        <v>178</v>
      </c>
      <c r="D167" s="200">
        <f>SUM(E167:AM167)</f>
        <v>0</v>
      </c>
      <c r="E167" s="195">
        <f t="shared" ref="E167:AM167" si="124">SUM(E168:E172)</f>
        <v>0</v>
      </c>
      <c r="F167" s="195">
        <f t="shared" si="124"/>
        <v>0</v>
      </c>
      <c r="G167" s="195">
        <f t="shared" si="124"/>
        <v>0</v>
      </c>
      <c r="H167" s="195">
        <f t="shared" si="124"/>
        <v>0</v>
      </c>
      <c r="I167" s="195">
        <f t="shared" si="124"/>
        <v>0</v>
      </c>
      <c r="J167" s="195">
        <f t="shared" si="124"/>
        <v>0</v>
      </c>
      <c r="K167" s="195">
        <f t="shared" si="124"/>
        <v>0</v>
      </c>
      <c r="L167" s="195">
        <f t="shared" si="124"/>
        <v>0</v>
      </c>
      <c r="M167" s="195">
        <f t="shared" si="124"/>
        <v>0</v>
      </c>
      <c r="N167" s="195">
        <f t="shared" si="124"/>
        <v>0</v>
      </c>
      <c r="O167" s="195">
        <f t="shared" si="124"/>
        <v>0</v>
      </c>
      <c r="P167" s="195">
        <f t="shared" si="124"/>
        <v>0</v>
      </c>
      <c r="Q167" s="195">
        <f t="shared" si="124"/>
        <v>0</v>
      </c>
      <c r="R167" s="195">
        <f t="shared" si="124"/>
        <v>0</v>
      </c>
      <c r="S167" s="195">
        <f t="shared" si="124"/>
        <v>0</v>
      </c>
      <c r="T167" s="195">
        <f t="shared" si="124"/>
        <v>0</v>
      </c>
      <c r="U167" s="195">
        <f t="shared" si="124"/>
        <v>0</v>
      </c>
      <c r="V167" s="195">
        <f t="shared" si="124"/>
        <v>0</v>
      </c>
      <c r="W167" s="195">
        <f t="shared" si="124"/>
        <v>0</v>
      </c>
      <c r="X167" s="195">
        <f t="shared" si="124"/>
        <v>0</v>
      </c>
      <c r="Y167" s="195">
        <f t="shared" si="124"/>
        <v>0</v>
      </c>
      <c r="Z167" s="195">
        <f t="shared" si="124"/>
        <v>0</v>
      </c>
      <c r="AA167" s="195">
        <f t="shared" si="124"/>
        <v>0</v>
      </c>
      <c r="AB167" s="195">
        <f t="shared" si="124"/>
        <v>0</v>
      </c>
      <c r="AC167" s="195">
        <f t="shared" si="124"/>
        <v>0</v>
      </c>
      <c r="AD167" s="195">
        <f t="shared" si="124"/>
        <v>0</v>
      </c>
      <c r="AE167" s="195">
        <f t="shared" si="124"/>
        <v>0</v>
      </c>
      <c r="AF167" s="195">
        <f t="shared" si="124"/>
        <v>0</v>
      </c>
      <c r="AG167" s="195">
        <f t="shared" si="124"/>
        <v>0</v>
      </c>
      <c r="AH167" s="195">
        <f t="shared" si="124"/>
        <v>0</v>
      </c>
      <c r="AI167" s="195">
        <f t="shared" si="124"/>
        <v>0</v>
      </c>
      <c r="AJ167" s="195">
        <f t="shared" si="124"/>
        <v>0</v>
      </c>
      <c r="AK167" s="195">
        <f t="shared" si="124"/>
        <v>0</v>
      </c>
      <c r="AL167" s="195">
        <f t="shared" si="124"/>
        <v>0</v>
      </c>
      <c r="AM167" s="195">
        <f t="shared" si="124"/>
        <v>0</v>
      </c>
      <c r="AN167" s="194"/>
    </row>
    <row r="168" spans="1:40" s="193" customFormat="1" ht="20.100000000000001" customHeight="1" x14ac:dyDescent="0.25">
      <c r="A168" s="199"/>
      <c r="B168" s="198"/>
      <c r="C168" s="197" t="s">
        <v>177</v>
      </c>
      <c r="D168" s="196">
        <f>'Mix de Usos'!$Q$28</f>
        <v>0</v>
      </c>
      <c r="E168" s="195">
        <f t="shared" ref="E168:AM168" si="125">$D168*E$46</f>
        <v>0</v>
      </c>
      <c r="F168" s="195">
        <f t="shared" si="125"/>
        <v>0</v>
      </c>
      <c r="G168" s="195">
        <f t="shared" si="125"/>
        <v>0</v>
      </c>
      <c r="H168" s="195">
        <f t="shared" si="125"/>
        <v>0</v>
      </c>
      <c r="I168" s="195">
        <f t="shared" si="125"/>
        <v>0</v>
      </c>
      <c r="J168" s="195">
        <f t="shared" si="125"/>
        <v>0</v>
      </c>
      <c r="K168" s="195">
        <f t="shared" si="125"/>
        <v>0</v>
      </c>
      <c r="L168" s="195">
        <f t="shared" si="125"/>
        <v>0</v>
      </c>
      <c r="M168" s="195">
        <f t="shared" si="125"/>
        <v>0</v>
      </c>
      <c r="N168" s="195">
        <f t="shared" si="125"/>
        <v>0</v>
      </c>
      <c r="O168" s="195">
        <f t="shared" si="125"/>
        <v>0</v>
      </c>
      <c r="P168" s="195">
        <f t="shared" si="125"/>
        <v>0</v>
      </c>
      <c r="Q168" s="195">
        <f t="shared" si="125"/>
        <v>0</v>
      </c>
      <c r="R168" s="195">
        <f t="shared" si="125"/>
        <v>0</v>
      </c>
      <c r="S168" s="195">
        <f t="shared" si="125"/>
        <v>0</v>
      </c>
      <c r="T168" s="195">
        <f t="shared" si="125"/>
        <v>0</v>
      </c>
      <c r="U168" s="195">
        <f t="shared" si="125"/>
        <v>0</v>
      </c>
      <c r="V168" s="195">
        <f t="shared" si="125"/>
        <v>0</v>
      </c>
      <c r="W168" s="195">
        <f t="shared" si="125"/>
        <v>0</v>
      </c>
      <c r="X168" s="195">
        <f t="shared" si="125"/>
        <v>0</v>
      </c>
      <c r="Y168" s="195">
        <f t="shared" si="125"/>
        <v>0</v>
      </c>
      <c r="Z168" s="195">
        <f t="shared" si="125"/>
        <v>0</v>
      </c>
      <c r="AA168" s="195">
        <f t="shared" si="125"/>
        <v>0</v>
      </c>
      <c r="AB168" s="195">
        <f t="shared" si="125"/>
        <v>0</v>
      </c>
      <c r="AC168" s="195">
        <f t="shared" si="125"/>
        <v>0</v>
      </c>
      <c r="AD168" s="195">
        <f t="shared" si="125"/>
        <v>0</v>
      </c>
      <c r="AE168" s="195">
        <f t="shared" si="125"/>
        <v>0</v>
      </c>
      <c r="AF168" s="195">
        <f t="shared" si="125"/>
        <v>0</v>
      </c>
      <c r="AG168" s="195">
        <f t="shared" si="125"/>
        <v>0</v>
      </c>
      <c r="AH168" s="195">
        <f t="shared" si="125"/>
        <v>0</v>
      </c>
      <c r="AI168" s="195">
        <f t="shared" si="125"/>
        <v>0</v>
      </c>
      <c r="AJ168" s="195">
        <f t="shared" si="125"/>
        <v>0</v>
      </c>
      <c r="AK168" s="195">
        <f t="shared" si="125"/>
        <v>0</v>
      </c>
      <c r="AL168" s="195">
        <f t="shared" si="125"/>
        <v>0</v>
      </c>
      <c r="AM168" s="195">
        <f t="shared" si="125"/>
        <v>0</v>
      </c>
      <c r="AN168" s="194"/>
    </row>
    <row r="169" spans="1:40" s="193" customFormat="1" ht="20.100000000000001" customHeight="1" x14ac:dyDescent="0.25">
      <c r="A169" s="199"/>
      <c r="B169" s="198"/>
      <c r="C169" s="197" t="s">
        <v>176</v>
      </c>
      <c r="D169" s="196">
        <f>'Mix de Usos'!$Z$28</f>
        <v>0</v>
      </c>
      <c r="E169" s="195">
        <f t="shared" ref="E169:AM169" si="126">$D169*E$56</f>
        <v>0</v>
      </c>
      <c r="F169" s="195">
        <f t="shared" si="126"/>
        <v>0</v>
      </c>
      <c r="G169" s="195">
        <f t="shared" si="126"/>
        <v>0</v>
      </c>
      <c r="H169" s="195">
        <f t="shared" si="126"/>
        <v>0</v>
      </c>
      <c r="I169" s="195">
        <f t="shared" si="126"/>
        <v>0</v>
      </c>
      <c r="J169" s="195">
        <f t="shared" si="126"/>
        <v>0</v>
      </c>
      <c r="K169" s="195">
        <f t="shared" si="126"/>
        <v>0</v>
      </c>
      <c r="L169" s="195">
        <f t="shared" si="126"/>
        <v>0</v>
      </c>
      <c r="M169" s="195">
        <f t="shared" si="126"/>
        <v>0</v>
      </c>
      <c r="N169" s="195">
        <f t="shared" si="126"/>
        <v>0</v>
      </c>
      <c r="O169" s="195">
        <f t="shared" si="126"/>
        <v>0</v>
      </c>
      <c r="P169" s="195">
        <f t="shared" si="126"/>
        <v>0</v>
      </c>
      <c r="Q169" s="195">
        <f t="shared" si="126"/>
        <v>0</v>
      </c>
      <c r="R169" s="195">
        <f t="shared" si="126"/>
        <v>0</v>
      </c>
      <c r="S169" s="195">
        <f t="shared" si="126"/>
        <v>0</v>
      </c>
      <c r="T169" s="195">
        <f t="shared" si="126"/>
        <v>0</v>
      </c>
      <c r="U169" s="195">
        <f t="shared" si="126"/>
        <v>0</v>
      </c>
      <c r="V169" s="195">
        <f t="shared" si="126"/>
        <v>0</v>
      </c>
      <c r="W169" s="195">
        <f t="shared" si="126"/>
        <v>0</v>
      </c>
      <c r="X169" s="195">
        <f t="shared" si="126"/>
        <v>0</v>
      </c>
      <c r="Y169" s="195">
        <f t="shared" si="126"/>
        <v>0</v>
      </c>
      <c r="Z169" s="195">
        <f t="shared" si="126"/>
        <v>0</v>
      </c>
      <c r="AA169" s="195">
        <f t="shared" si="126"/>
        <v>0</v>
      </c>
      <c r="AB169" s="195">
        <f t="shared" si="126"/>
        <v>0</v>
      </c>
      <c r="AC169" s="195">
        <f t="shared" si="126"/>
        <v>0</v>
      </c>
      <c r="AD169" s="195">
        <f t="shared" si="126"/>
        <v>0</v>
      </c>
      <c r="AE169" s="195">
        <f t="shared" si="126"/>
        <v>0</v>
      </c>
      <c r="AF169" s="195">
        <f t="shared" si="126"/>
        <v>0</v>
      </c>
      <c r="AG169" s="195">
        <f t="shared" si="126"/>
        <v>0</v>
      </c>
      <c r="AH169" s="195">
        <f t="shared" si="126"/>
        <v>0</v>
      </c>
      <c r="AI169" s="195">
        <f t="shared" si="126"/>
        <v>0</v>
      </c>
      <c r="AJ169" s="195">
        <f t="shared" si="126"/>
        <v>0</v>
      </c>
      <c r="AK169" s="195">
        <f t="shared" si="126"/>
        <v>0</v>
      </c>
      <c r="AL169" s="195">
        <f t="shared" si="126"/>
        <v>0</v>
      </c>
      <c r="AM169" s="195">
        <f t="shared" si="126"/>
        <v>0</v>
      </c>
      <c r="AN169" s="194"/>
    </row>
    <row r="170" spans="1:40" s="193" customFormat="1" ht="20.100000000000001" customHeight="1" x14ac:dyDescent="0.25">
      <c r="A170" s="199"/>
      <c r="B170" s="198"/>
      <c r="C170" s="197" t="s">
        <v>175</v>
      </c>
      <c r="D170" s="196">
        <f>'Mix de Usos'!$AI$28</f>
        <v>0</v>
      </c>
      <c r="E170" s="195">
        <f t="shared" ref="E170:AM170" si="127">$D170*E$66</f>
        <v>0</v>
      </c>
      <c r="F170" s="195">
        <f t="shared" si="127"/>
        <v>0</v>
      </c>
      <c r="G170" s="195">
        <f>$D170*G$66</f>
        <v>0</v>
      </c>
      <c r="H170" s="195">
        <f t="shared" si="127"/>
        <v>0</v>
      </c>
      <c r="I170" s="195">
        <f t="shared" si="127"/>
        <v>0</v>
      </c>
      <c r="J170" s="195">
        <f t="shared" si="127"/>
        <v>0</v>
      </c>
      <c r="K170" s="195">
        <f t="shared" si="127"/>
        <v>0</v>
      </c>
      <c r="L170" s="195">
        <f t="shared" si="127"/>
        <v>0</v>
      </c>
      <c r="M170" s="195">
        <f t="shared" si="127"/>
        <v>0</v>
      </c>
      <c r="N170" s="195">
        <f t="shared" si="127"/>
        <v>0</v>
      </c>
      <c r="O170" s="195">
        <f t="shared" si="127"/>
        <v>0</v>
      </c>
      <c r="P170" s="195">
        <f t="shared" si="127"/>
        <v>0</v>
      </c>
      <c r="Q170" s="195">
        <f t="shared" si="127"/>
        <v>0</v>
      </c>
      <c r="R170" s="195">
        <f t="shared" si="127"/>
        <v>0</v>
      </c>
      <c r="S170" s="195">
        <f t="shared" si="127"/>
        <v>0</v>
      </c>
      <c r="T170" s="195">
        <f t="shared" si="127"/>
        <v>0</v>
      </c>
      <c r="U170" s="195">
        <f t="shared" si="127"/>
        <v>0</v>
      </c>
      <c r="V170" s="195">
        <f t="shared" si="127"/>
        <v>0</v>
      </c>
      <c r="W170" s="195">
        <f t="shared" si="127"/>
        <v>0</v>
      </c>
      <c r="X170" s="195">
        <f t="shared" si="127"/>
        <v>0</v>
      </c>
      <c r="Y170" s="195">
        <f t="shared" si="127"/>
        <v>0</v>
      </c>
      <c r="Z170" s="195">
        <f t="shared" si="127"/>
        <v>0</v>
      </c>
      <c r="AA170" s="195">
        <f t="shared" si="127"/>
        <v>0</v>
      </c>
      <c r="AB170" s="195">
        <f t="shared" si="127"/>
        <v>0</v>
      </c>
      <c r="AC170" s="195">
        <f t="shared" si="127"/>
        <v>0</v>
      </c>
      <c r="AD170" s="195">
        <f t="shared" si="127"/>
        <v>0</v>
      </c>
      <c r="AE170" s="195">
        <f t="shared" si="127"/>
        <v>0</v>
      </c>
      <c r="AF170" s="195">
        <f t="shared" si="127"/>
        <v>0</v>
      </c>
      <c r="AG170" s="195">
        <f t="shared" si="127"/>
        <v>0</v>
      </c>
      <c r="AH170" s="195">
        <f t="shared" si="127"/>
        <v>0</v>
      </c>
      <c r="AI170" s="195">
        <f t="shared" si="127"/>
        <v>0</v>
      </c>
      <c r="AJ170" s="195">
        <f t="shared" si="127"/>
        <v>0</v>
      </c>
      <c r="AK170" s="195">
        <f t="shared" si="127"/>
        <v>0</v>
      </c>
      <c r="AL170" s="195">
        <f t="shared" si="127"/>
        <v>0</v>
      </c>
      <c r="AM170" s="195">
        <f t="shared" si="127"/>
        <v>0</v>
      </c>
      <c r="AN170" s="194"/>
    </row>
    <row r="171" spans="1:40" s="193" customFormat="1" ht="20.100000000000001" customHeight="1" x14ac:dyDescent="0.25">
      <c r="A171" s="199"/>
      <c r="B171" s="198"/>
      <c r="C171" s="197" t="s">
        <v>174</v>
      </c>
      <c r="D171" s="196">
        <f>'Mix de Usos'!$AR$28</f>
        <v>0</v>
      </c>
      <c r="E171" s="195">
        <f t="shared" ref="E171:AM171" si="128">$D171*E$76</f>
        <v>0</v>
      </c>
      <c r="F171" s="195">
        <f t="shared" si="128"/>
        <v>0</v>
      </c>
      <c r="G171" s="195">
        <f t="shared" si="128"/>
        <v>0</v>
      </c>
      <c r="H171" s="195">
        <f t="shared" si="128"/>
        <v>0</v>
      </c>
      <c r="I171" s="195">
        <f t="shared" si="128"/>
        <v>0</v>
      </c>
      <c r="J171" s="195">
        <f t="shared" si="128"/>
        <v>0</v>
      </c>
      <c r="K171" s="195">
        <f t="shared" si="128"/>
        <v>0</v>
      </c>
      <c r="L171" s="195">
        <f t="shared" si="128"/>
        <v>0</v>
      </c>
      <c r="M171" s="195">
        <f t="shared" si="128"/>
        <v>0</v>
      </c>
      <c r="N171" s="195">
        <f t="shared" si="128"/>
        <v>0</v>
      </c>
      <c r="O171" s="195">
        <f t="shared" si="128"/>
        <v>0</v>
      </c>
      <c r="P171" s="195">
        <f t="shared" si="128"/>
        <v>0</v>
      </c>
      <c r="Q171" s="195">
        <f t="shared" si="128"/>
        <v>0</v>
      </c>
      <c r="R171" s="195">
        <f t="shared" si="128"/>
        <v>0</v>
      </c>
      <c r="S171" s="195">
        <f t="shared" si="128"/>
        <v>0</v>
      </c>
      <c r="T171" s="195">
        <f t="shared" si="128"/>
        <v>0</v>
      </c>
      <c r="U171" s="195">
        <f t="shared" si="128"/>
        <v>0</v>
      </c>
      <c r="V171" s="195">
        <f t="shared" si="128"/>
        <v>0</v>
      </c>
      <c r="W171" s="195">
        <f t="shared" si="128"/>
        <v>0</v>
      </c>
      <c r="X171" s="195">
        <f t="shared" si="128"/>
        <v>0</v>
      </c>
      <c r="Y171" s="195">
        <f t="shared" si="128"/>
        <v>0</v>
      </c>
      <c r="Z171" s="195">
        <f t="shared" si="128"/>
        <v>0</v>
      </c>
      <c r="AA171" s="195">
        <f t="shared" si="128"/>
        <v>0</v>
      </c>
      <c r="AB171" s="195">
        <f t="shared" si="128"/>
        <v>0</v>
      </c>
      <c r="AC171" s="195">
        <f t="shared" si="128"/>
        <v>0</v>
      </c>
      <c r="AD171" s="195">
        <f t="shared" si="128"/>
        <v>0</v>
      </c>
      <c r="AE171" s="195">
        <f t="shared" si="128"/>
        <v>0</v>
      </c>
      <c r="AF171" s="195">
        <f t="shared" si="128"/>
        <v>0</v>
      </c>
      <c r="AG171" s="195">
        <f t="shared" si="128"/>
        <v>0</v>
      </c>
      <c r="AH171" s="195">
        <f t="shared" si="128"/>
        <v>0</v>
      </c>
      <c r="AI171" s="195">
        <f t="shared" si="128"/>
        <v>0</v>
      </c>
      <c r="AJ171" s="195">
        <f t="shared" si="128"/>
        <v>0</v>
      </c>
      <c r="AK171" s="195">
        <f t="shared" si="128"/>
        <v>0</v>
      </c>
      <c r="AL171" s="195">
        <f t="shared" si="128"/>
        <v>0</v>
      </c>
      <c r="AM171" s="195">
        <f t="shared" si="128"/>
        <v>0</v>
      </c>
      <c r="AN171" s="194"/>
    </row>
    <row r="172" spans="1:40" s="193" customFormat="1" ht="20.100000000000001" customHeight="1" x14ac:dyDescent="0.25">
      <c r="A172" s="199"/>
      <c r="B172" s="198"/>
      <c r="C172" s="197" t="s">
        <v>173</v>
      </c>
      <c r="D172" s="196">
        <f>'Mix de Usos'!$BA$28</f>
        <v>0</v>
      </c>
      <c r="E172" s="195">
        <f t="shared" ref="E172:AM172" si="129">$D172*E$86</f>
        <v>0</v>
      </c>
      <c r="F172" s="195">
        <f t="shared" si="129"/>
        <v>0</v>
      </c>
      <c r="G172" s="195">
        <f t="shared" si="129"/>
        <v>0</v>
      </c>
      <c r="H172" s="195">
        <f t="shared" si="129"/>
        <v>0</v>
      </c>
      <c r="I172" s="195">
        <f t="shared" si="129"/>
        <v>0</v>
      </c>
      <c r="J172" s="195">
        <f t="shared" si="129"/>
        <v>0</v>
      </c>
      <c r="K172" s="195">
        <f t="shared" si="129"/>
        <v>0</v>
      </c>
      <c r="L172" s="195">
        <f t="shared" si="129"/>
        <v>0</v>
      </c>
      <c r="M172" s="195">
        <f t="shared" si="129"/>
        <v>0</v>
      </c>
      <c r="N172" s="195">
        <f t="shared" si="129"/>
        <v>0</v>
      </c>
      <c r="O172" s="195">
        <f t="shared" si="129"/>
        <v>0</v>
      </c>
      <c r="P172" s="195">
        <f t="shared" si="129"/>
        <v>0</v>
      </c>
      <c r="Q172" s="195">
        <f t="shared" si="129"/>
        <v>0</v>
      </c>
      <c r="R172" s="195">
        <f t="shared" si="129"/>
        <v>0</v>
      </c>
      <c r="S172" s="195">
        <f t="shared" si="129"/>
        <v>0</v>
      </c>
      <c r="T172" s="195">
        <f t="shared" si="129"/>
        <v>0</v>
      </c>
      <c r="U172" s="195">
        <f t="shared" si="129"/>
        <v>0</v>
      </c>
      <c r="V172" s="195">
        <f t="shared" si="129"/>
        <v>0</v>
      </c>
      <c r="W172" s="195">
        <f t="shared" si="129"/>
        <v>0</v>
      </c>
      <c r="X172" s="195">
        <f t="shared" si="129"/>
        <v>0</v>
      </c>
      <c r="Y172" s="195">
        <f t="shared" si="129"/>
        <v>0</v>
      </c>
      <c r="Z172" s="195">
        <f t="shared" si="129"/>
        <v>0</v>
      </c>
      <c r="AA172" s="195">
        <f t="shared" si="129"/>
        <v>0</v>
      </c>
      <c r="AB172" s="195">
        <f t="shared" si="129"/>
        <v>0</v>
      </c>
      <c r="AC172" s="195">
        <f t="shared" si="129"/>
        <v>0</v>
      </c>
      <c r="AD172" s="195">
        <f t="shared" si="129"/>
        <v>0</v>
      </c>
      <c r="AE172" s="195">
        <f t="shared" si="129"/>
        <v>0</v>
      </c>
      <c r="AF172" s="195">
        <f t="shared" si="129"/>
        <v>0</v>
      </c>
      <c r="AG172" s="195">
        <f t="shared" si="129"/>
        <v>0</v>
      </c>
      <c r="AH172" s="195">
        <f t="shared" si="129"/>
        <v>0</v>
      </c>
      <c r="AI172" s="195">
        <f t="shared" si="129"/>
        <v>0</v>
      </c>
      <c r="AJ172" s="195">
        <f t="shared" si="129"/>
        <v>0</v>
      </c>
      <c r="AK172" s="195">
        <f t="shared" si="129"/>
        <v>0</v>
      </c>
      <c r="AL172" s="195">
        <f t="shared" si="129"/>
        <v>0</v>
      </c>
      <c r="AM172" s="195">
        <f t="shared" si="129"/>
        <v>0</v>
      </c>
      <c r="AN172" s="194"/>
    </row>
    <row r="173" spans="1:40" s="193" customFormat="1" ht="20.100000000000001" customHeight="1" x14ac:dyDescent="0.25">
      <c r="A173" s="199"/>
      <c r="B173" s="198"/>
      <c r="C173" s="201" t="s">
        <v>172</v>
      </c>
      <c r="D173" s="200">
        <f>SUM(E173:AM173)</f>
        <v>0</v>
      </c>
      <c r="E173" s="195">
        <f t="shared" ref="E173:AM173" si="130">SUM(E174:E178)</f>
        <v>0</v>
      </c>
      <c r="F173" s="195">
        <f t="shared" si="130"/>
        <v>0</v>
      </c>
      <c r="G173" s="195">
        <f t="shared" si="130"/>
        <v>0</v>
      </c>
      <c r="H173" s="195">
        <f t="shared" si="130"/>
        <v>0</v>
      </c>
      <c r="I173" s="195">
        <f t="shared" si="130"/>
        <v>0</v>
      </c>
      <c r="J173" s="195">
        <f t="shared" si="130"/>
        <v>0</v>
      </c>
      <c r="K173" s="195">
        <f t="shared" si="130"/>
        <v>0</v>
      </c>
      <c r="L173" s="195">
        <f t="shared" si="130"/>
        <v>0</v>
      </c>
      <c r="M173" s="195">
        <f t="shared" si="130"/>
        <v>0</v>
      </c>
      <c r="N173" s="195">
        <f t="shared" si="130"/>
        <v>0</v>
      </c>
      <c r="O173" s="195">
        <f t="shared" si="130"/>
        <v>0</v>
      </c>
      <c r="P173" s="195">
        <f t="shared" si="130"/>
        <v>0</v>
      </c>
      <c r="Q173" s="195">
        <f t="shared" si="130"/>
        <v>0</v>
      </c>
      <c r="R173" s="195">
        <f t="shared" si="130"/>
        <v>0</v>
      </c>
      <c r="S173" s="195">
        <f t="shared" si="130"/>
        <v>0</v>
      </c>
      <c r="T173" s="195">
        <f t="shared" si="130"/>
        <v>0</v>
      </c>
      <c r="U173" s="195">
        <f t="shared" si="130"/>
        <v>0</v>
      </c>
      <c r="V173" s="195">
        <f t="shared" si="130"/>
        <v>0</v>
      </c>
      <c r="W173" s="195">
        <f t="shared" si="130"/>
        <v>0</v>
      </c>
      <c r="X173" s="195">
        <f t="shared" si="130"/>
        <v>0</v>
      </c>
      <c r="Y173" s="195">
        <f t="shared" si="130"/>
        <v>0</v>
      </c>
      <c r="Z173" s="195">
        <f t="shared" si="130"/>
        <v>0</v>
      </c>
      <c r="AA173" s="195">
        <f t="shared" si="130"/>
        <v>0</v>
      </c>
      <c r="AB173" s="195">
        <f t="shared" si="130"/>
        <v>0</v>
      </c>
      <c r="AC173" s="195">
        <f t="shared" si="130"/>
        <v>0</v>
      </c>
      <c r="AD173" s="195">
        <f t="shared" si="130"/>
        <v>0</v>
      </c>
      <c r="AE173" s="195">
        <f t="shared" si="130"/>
        <v>0</v>
      </c>
      <c r="AF173" s="195">
        <f t="shared" si="130"/>
        <v>0</v>
      </c>
      <c r="AG173" s="195">
        <f t="shared" si="130"/>
        <v>0</v>
      </c>
      <c r="AH173" s="195">
        <f t="shared" si="130"/>
        <v>0</v>
      </c>
      <c r="AI173" s="195">
        <f t="shared" si="130"/>
        <v>0</v>
      </c>
      <c r="AJ173" s="195">
        <f t="shared" si="130"/>
        <v>0</v>
      </c>
      <c r="AK173" s="195">
        <f t="shared" si="130"/>
        <v>0</v>
      </c>
      <c r="AL173" s="195">
        <f t="shared" si="130"/>
        <v>0</v>
      </c>
      <c r="AM173" s="195">
        <f t="shared" si="130"/>
        <v>0</v>
      </c>
      <c r="AN173" s="194"/>
    </row>
    <row r="174" spans="1:40" s="193" customFormat="1" ht="20.100000000000001" customHeight="1" x14ac:dyDescent="0.25">
      <c r="A174" s="199"/>
      <c r="B174" s="198"/>
      <c r="C174" s="197" t="s">
        <v>171</v>
      </c>
      <c r="D174" s="196">
        <f>'Mix de Usos'!$T$28</f>
        <v>0</v>
      </c>
      <c r="E174" s="195">
        <f t="shared" ref="E174:AM174" si="131">$D174*E$49</f>
        <v>0</v>
      </c>
      <c r="F174" s="195">
        <f t="shared" si="131"/>
        <v>0</v>
      </c>
      <c r="G174" s="195">
        <f t="shared" si="131"/>
        <v>0</v>
      </c>
      <c r="H174" s="195">
        <f t="shared" si="131"/>
        <v>0</v>
      </c>
      <c r="I174" s="195">
        <f t="shared" si="131"/>
        <v>0</v>
      </c>
      <c r="J174" s="195">
        <f t="shared" si="131"/>
        <v>0</v>
      </c>
      <c r="K174" s="195">
        <f t="shared" si="131"/>
        <v>0</v>
      </c>
      <c r="L174" s="195">
        <f t="shared" si="131"/>
        <v>0</v>
      </c>
      <c r="M174" s="195">
        <f t="shared" si="131"/>
        <v>0</v>
      </c>
      <c r="N174" s="195">
        <f t="shared" si="131"/>
        <v>0</v>
      </c>
      <c r="O174" s="195">
        <f t="shared" si="131"/>
        <v>0</v>
      </c>
      <c r="P174" s="195">
        <f t="shared" si="131"/>
        <v>0</v>
      </c>
      <c r="Q174" s="195">
        <f t="shared" si="131"/>
        <v>0</v>
      </c>
      <c r="R174" s="195">
        <f t="shared" si="131"/>
        <v>0</v>
      </c>
      <c r="S174" s="195">
        <f t="shared" si="131"/>
        <v>0</v>
      </c>
      <c r="T174" s="195">
        <f t="shared" si="131"/>
        <v>0</v>
      </c>
      <c r="U174" s="195">
        <f t="shared" si="131"/>
        <v>0</v>
      </c>
      <c r="V174" s="195">
        <f t="shared" si="131"/>
        <v>0</v>
      </c>
      <c r="W174" s="195">
        <f t="shared" si="131"/>
        <v>0</v>
      </c>
      <c r="X174" s="195">
        <f t="shared" si="131"/>
        <v>0</v>
      </c>
      <c r="Y174" s="195">
        <f t="shared" si="131"/>
        <v>0</v>
      </c>
      <c r="Z174" s="195">
        <f t="shared" si="131"/>
        <v>0</v>
      </c>
      <c r="AA174" s="195">
        <f t="shared" si="131"/>
        <v>0</v>
      </c>
      <c r="AB174" s="195">
        <f t="shared" si="131"/>
        <v>0</v>
      </c>
      <c r="AC174" s="195">
        <f t="shared" si="131"/>
        <v>0</v>
      </c>
      <c r="AD174" s="195">
        <f t="shared" si="131"/>
        <v>0</v>
      </c>
      <c r="AE174" s="195">
        <f t="shared" si="131"/>
        <v>0</v>
      </c>
      <c r="AF174" s="195">
        <f t="shared" si="131"/>
        <v>0</v>
      </c>
      <c r="AG174" s="195">
        <f t="shared" si="131"/>
        <v>0</v>
      </c>
      <c r="AH174" s="195">
        <f t="shared" si="131"/>
        <v>0</v>
      </c>
      <c r="AI174" s="195">
        <f t="shared" si="131"/>
        <v>0</v>
      </c>
      <c r="AJ174" s="195">
        <f t="shared" si="131"/>
        <v>0</v>
      </c>
      <c r="AK174" s="195">
        <f t="shared" si="131"/>
        <v>0</v>
      </c>
      <c r="AL174" s="195">
        <f t="shared" si="131"/>
        <v>0</v>
      </c>
      <c r="AM174" s="195">
        <f t="shared" si="131"/>
        <v>0</v>
      </c>
      <c r="AN174" s="194"/>
    </row>
    <row r="175" spans="1:40" s="193" customFormat="1" ht="20.100000000000001" customHeight="1" x14ac:dyDescent="0.25">
      <c r="A175" s="199"/>
      <c r="B175" s="198"/>
      <c r="C175" s="197" t="s">
        <v>170</v>
      </c>
      <c r="D175" s="196">
        <f>'Mix de Usos'!$AC$28</f>
        <v>0</v>
      </c>
      <c r="E175" s="195">
        <f t="shared" ref="E175:AM175" si="132">$D175*E$59</f>
        <v>0</v>
      </c>
      <c r="F175" s="195">
        <f t="shared" si="132"/>
        <v>0</v>
      </c>
      <c r="G175" s="195">
        <f t="shared" si="132"/>
        <v>0</v>
      </c>
      <c r="H175" s="195">
        <f t="shared" si="132"/>
        <v>0</v>
      </c>
      <c r="I175" s="195">
        <f t="shared" si="132"/>
        <v>0</v>
      </c>
      <c r="J175" s="195">
        <f t="shared" si="132"/>
        <v>0</v>
      </c>
      <c r="K175" s="195">
        <f t="shared" si="132"/>
        <v>0</v>
      </c>
      <c r="L175" s="195">
        <f t="shared" si="132"/>
        <v>0</v>
      </c>
      <c r="M175" s="195">
        <f t="shared" si="132"/>
        <v>0</v>
      </c>
      <c r="N175" s="195">
        <f t="shared" si="132"/>
        <v>0</v>
      </c>
      <c r="O175" s="195">
        <f t="shared" si="132"/>
        <v>0</v>
      </c>
      <c r="P175" s="195">
        <f t="shared" si="132"/>
        <v>0</v>
      </c>
      <c r="Q175" s="195">
        <f t="shared" si="132"/>
        <v>0</v>
      </c>
      <c r="R175" s="195">
        <f t="shared" si="132"/>
        <v>0</v>
      </c>
      <c r="S175" s="195">
        <f t="shared" si="132"/>
        <v>0</v>
      </c>
      <c r="T175" s="195">
        <f t="shared" si="132"/>
        <v>0</v>
      </c>
      <c r="U175" s="195">
        <f t="shared" si="132"/>
        <v>0</v>
      </c>
      <c r="V175" s="195">
        <f t="shared" si="132"/>
        <v>0</v>
      </c>
      <c r="W175" s="195">
        <f t="shared" si="132"/>
        <v>0</v>
      </c>
      <c r="X175" s="195">
        <f t="shared" si="132"/>
        <v>0</v>
      </c>
      <c r="Y175" s="195">
        <f t="shared" si="132"/>
        <v>0</v>
      </c>
      <c r="Z175" s="195">
        <f t="shared" si="132"/>
        <v>0</v>
      </c>
      <c r="AA175" s="195">
        <f t="shared" si="132"/>
        <v>0</v>
      </c>
      <c r="AB175" s="195">
        <f t="shared" si="132"/>
        <v>0</v>
      </c>
      <c r="AC175" s="195">
        <f t="shared" si="132"/>
        <v>0</v>
      </c>
      <c r="AD175" s="195">
        <f t="shared" si="132"/>
        <v>0</v>
      </c>
      <c r="AE175" s="195">
        <f t="shared" si="132"/>
        <v>0</v>
      </c>
      <c r="AF175" s="195">
        <f t="shared" si="132"/>
        <v>0</v>
      </c>
      <c r="AG175" s="195">
        <f t="shared" si="132"/>
        <v>0</v>
      </c>
      <c r="AH175" s="195">
        <f t="shared" si="132"/>
        <v>0</v>
      </c>
      <c r="AI175" s="195">
        <f t="shared" si="132"/>
        <v>0</v>
      </c>
      <c r="AJ175" s="195">
        <f t="shared" si="132"/>
        <v>0</v>
      </c>
      <c r="AK175" s="195">
        <f t="shared" si="132"/>
        <v>0</v>
      </c>
      <c r="AL175" s="195">
        <f t="shared" si="132"/>
        <v>0</v>
      </c>
      <c r="AM175" s="195">
        <f t="shared" si="132"/>
        <v>0</v>
      </c>
      <c r="AN175" s="194"/>
    </row>
    <row r="176" spans="1:40" s="193" customFormat="1" ht="20.100000000000001" customHeight="1" x14ac:dyDescent="0.25">
      <c r="A176" s="199"/>
      <c r="B176" s="198"/>
      <c r="C176" s="197" t="s">
        <v>169</v>
      </c>
      <c r="D176" s="196">
        <f>'Mix de Usos'!$AL$28</f>
        <v>0</v>
      </c>
      <c r="E176" s="195">
        <f t="shared" ref="E176:AM176" si="133">$D176*E$69</f>
        <v>0</v>
      </c>
      <c r="F176" s="195">
        <f t="shared" si="133"/>
        <v>0</v>
      </c>
      <c r="G176" s="195">
        <f t="shared" si="133"/>
        <v>0</v>
      </c>
      <c r="H176" s="195">
        <f t="shared" si="133"/>
        <v>0</v>
      </c>
      <c r="I176" s="195">
        <f t="shared" si="133"/>
        <v>0</v>
      </c>
      <c r="J176" s="195">
        <f t="shared" si="133"/>
        <v>0</v>
      </c>
      <c r="K176" s="195">
        <f t="shared" si="133"/>
        <v>0</v>
      </c>
      <c r="L176" s="195">
        <f t="shared" si="133"/>
        <v>0</v>
      </c>
      <c r="M176" s="195">
        <f t="shared" si="133"/>
        <v>0</v>
      </c>
      <c r="N176" s="195">
        <f t="shared" si="133"/>
        <v>0</v>
      </c>
      <c r="O176" s="195">
        <f t="shared" si="133"/>
        <v>0</v>
      </c>
      <c r="P176" s="195">
        <f t="shared" si="133"/>
        <v>0</v>
      </c>
      <c r="Q176" s="195">
        <f t="shared" si="133"/>
        <v>0</v>
      </c>
      <c r="R176" s="195">
        <f t="shared" si="133"/>
        <v>0</v>
      </c>
      <c r="S176" s="195">
        <f t="shared" si="133"/>
        <v>0</v>
      </c>
      <c r="T176" s="195">
        <f t="shared" si="133"/>
        <v>0</v>
      </c>
      <c r="U176" s="195">
        <f t="shared" si="133"/>
        <v>0</v>
      </c>
      <c r="V176" s="195">
        <f t="shared" si="133"/>
        <v>0</v>
      </c>
      <c r="W176" s="195">
        <f t="shared" si="133"/>
        <v>0</v>
      </c>
      <c r="X176" s="195">
        <f t="shared" si="133"/>
        <v>0</v>
      </c>
      <c r="Y176" s="195">
        <f t="shared" si="133"/>
        <v>0</v>
      </c>
      <c r="Z176" s="195">
        <f t="shared" si="133"/>
        <v>0</v>
      </c>
      <c r="AA176" s="195">
        <f t="shared" si="133"/>
        <v>0</v>
      </c>
      <c r="AB176" s="195">
        <f t="shared" si="133"/>
        <v>0</v>
      </c>
      <c r="AC176" s="195">
        <f t="shared" si="133"/>
        <v>0</v>
      </c>
      <c r="AD176" s="195">
        <f t="shared" si="133"/>
        <v>0</v>
      </c>
      <c r="AE176" s="195">
        <f t="shared" si="133"/>
        <v>0</v>
      </c>
      <c r="AF176" s="195">
        <f t="shared" si="133"/>
        <v>0</v>
      </c>
      <c r="AG176" s="195">
        <f t="shared" si="133"/>
        <v>0</v>
      </c>
      <c r="AH176" s="195">
        <f t="shared" si="133"/>
        <v>0</v>
      </c>
      <c r="AI176" s="195">
        <f t="shared" si="133"/>
        <v>0</v>
      </c>
      <c r="AJ176" s="195">
        <f t="shared" si="133"/>
        <v>0</v>
      </c>
      <c r="AK176" s="195">
        <f t="shared" si="133"/>
        <v>0</v>
      </c>
      <c r="AL176" s="195">
        <f t="shared" si="133"/>
        <v>0</v>
      </c>
      <c r="AM176" s="195">
        <f t="shared" si="133"/>
        <v>0</v>
      </c>
      <c r="AN176" s="194"/>
    </row>
    <row r="177" spans="1:40" s="193" customFormat="1" ht="20.100000000000001" customHeight="1" x14ac:dyDescent="0.25">
      <c r="A177" s="199"/>
      <c r="B177" s="198"/>
      <c r="C177" s="197" t="s">
        <v>168</v>
      </c>
      <c r="D177" s="196">
        <f>'Mix de Usos'!$AU$28</f>
        <v>0</v>
      </c>
      <c r="E177" s="195">
        <f t="shared" ref="E177:AM177" si="134">$D177*E$79</f>
        <v>0</v>
      </c>
      <c r="F177" s="195">
        <f t="shared" si="134"/>
        <v>0</v>
      </c>
      <c r="G177" s="195">
        <f t="shared" si="134"/>
        <v>0</v>
      </c>
      <c r="H177" s="195">
        <f t="shared" si="134"/>
        <v>0</v>
      </c>
      <c r="I177" s="195">
        <f t="shared" si="134"/>
        <v>0</v>
      </c>
      <c r="J177" s="195">
        <f t="shared" si="134"/>
        <v>0</v>
      </c>
      <c r="K177" s="195">
        <f t="shared" si="134"/>
        <v>0</v>
      </c>
      <c r="L177" s="195">
        <f t="shared" si="134"/>
        <v>0</v>
      </c>
      <c r="M177" s="195">
        <f t="shared" si="134"/>
        <v>0</v>
      </c>
      <c r="N177" s="195">
        <f t="shared" si="134"/>
        <v>0</v>
      </c>
      <c r="O177" s="195">
        <f t="shared" si="134"/>
        <v>0</v>
      </c>
      <c r="P177" s="195">
        <f t="shared" si="134"/>
        <v>0</v>
      </c>
      <c r="Q177" s="195">
        <f t="shared" si="134"/>
        <v>0</v>
      </c>
      <c r="R177" s="195">
        <f t="shared" si="134"/>
        <v>0</v>
      </c>
      <c r="S177" s="195">
        <f t="shared" si="134"/>
        <v>0</v>
      </c>
      <c r="T177" s="195">
        <f t="shared" si="134"/>
        <v>0</v>
      </c>
      <c r="U177" s="195">
        <f t="shared" si="134"/>
        <v>0</v>
      </c>
      <c r="V177" s="195">
        <f t="shared" si="134"/>
        <v>0</v>
      </c>
      <c r="W177" s="195">
        <f t="shared" si="134"/>
        <v>0</v>
      </c>
      <c r="X177" s="195">
        <f t="shared" si="134"/>
        <v>0</v>
      </c>
      <c r="Y177" s="195">
        <f t="shared" si="134"/>
        <v>0</v>
      </c>
      <c r="Z177" s="195">
        <f t="shared" si="134"/>
        <v>0</v>
      </c>
      <c r="AA177" s="195">
        <f t="shared" si="134"/>
        <v>0</v>
      </c>
      <c r="AB177" s="195">
        <f t="shared" si="134"/>
        <v>0</v>
      </c>
      <c r="AC177" s="195">
        <f t="shared" si="134"/>
        <v>0</v>
      </c>
      <c r="AD177" s="195">
        <f t="shared" si="134"/>
        <v>0</v>
      </c>
      <c r="AE177" s="195">
        <f t="shared" si="134"/>
        <v>0</v>
      </c>
      <c r="AF177" s="195">
        <f t="shared" si="134"/>
        <v>0</v>
      </c>
      <c r="AG177" s="195">
        <f t="shared" si="134"/>
        <v>0</v>
      </c>
      <c r="AH177" s="195">
        <f t="shared" si="134"/>
        <v>0</v>
      </c>
      <c r="AI177" s="195">
        <f t="shared" si="134"/>
        <v>0</v>
      </c>
      <c r="AJ177" s="195">
        <f t="shared" si="134"/>
        <v>0</v>
      </c>
      <c r="AK177" s="195">
        <f t="shared" si="134"/>
        <v>0</v>
      </c>
      <c r="AL177" s="195">
        <f t="shared" si="134"/>
        <v>0</v>
      </c>
      <c r="AM177" s="195">
        <f t="shared" si="134"/>
        <v>0</v>
      </c>
      <c r="AN177" s="194"/>
    </row>
    <row r="178" spans="1:40" s="193" customFormat="1" ht="20.100000000000001" customHeight="1" x14ac:dyDescent="0.25">
      <c r="A178" s="199"/>
      <c r="B178" s="198"/>
      <c r="C178" s="197" t="s">
        <v>167</v>
      </c>
      <c r="D178" s="196">
        <f>'Mix de Usos'!$BD$28</f>
        <v>0</v>
      </c>
      <c r="E178" s="195">
        <f t="shared" ref="E178:AM178" si="135">$D178*E$89</f>
        <v>0</v>
      </c>
      <c r="F178" s="195">
        <f t="shared" si="135"/>
        <v>0</v>
      </c>
      <c r="G178" s="195">
        <f t="shared" si="135"/>
        <v>0</v>
      </c>
      <c r="H178" s="195">
        <f t="shared" si="135"/>
        <v>0</v>
      </c>
      <c r="I178" s="195">
        <f t="shared" si="135"/>
        <v>0</v>
      </c>
      <c r="J178" s="195">
        <f t="shared" si="135"/>
        <v>0</v>
      </c>
      <c r="K178" s="195">
        <f t="shared" si="135"/>
        <v>0</v>
      </c>
      <c r="L178" s="195">
        <f t="shared" si="135"/>
        <v>0</v>
      </c>
      <c r="M178" s="195">
        <f t="shared" si="135"/>
        <v>0</v>
      </c>
      <c r="N178" s="195">
        <f t="shared" si="135"/>
        <v>0</v>
      </c>
      <c r="O178" s="195">
        <f t="shared" si="135"/>
        <v>0</v>
      </c>
      <c r="P178" s="195">
        <f t="shared" si="135"/>
        <v>0</v>
      </c>
      <c r="Q178" s="195">
        <f t="shared" si="135"/>
        <v>0</v>
      </c>
      <c r="R178" s="195">
        <f t="shared" si="135"/>
        <v>0</v>
      </c>
      <c r="S178" s="195">
        <f t="shared" si="135"/>
        <v>0</v>
      </c>
      <c r="T178" s="195">
        <f t="shared" si="135"/>
        <v>0</v>
      </c>
      <c r="U178" s="195">
        <f t="shared" si="135"/>
        <v>0</v>
      </c>
      <c r="V178" s="195">
        <f t="shared" si="135"/>
        <v>0</v>
      </c>
      <c r="W178" s="195">
        <f t="shared" si="135"/>
        <v>0</v>
      </c>
      <c r="X178" s="195">
        <f t="shared" si="135"/>
        <v>0</v>
      </c>
      <c r="Y178" s="195">
        <f t="shared" si="135"/>
        <v>0</v>
      </c>
      <c r="Z178" s="195">
        <f t="shared" si="135"/>
        <v>0</v>
      </c>
      <c r="AA178" s="195">
        <f t="shared" si="135"/>
        <v>0</v>
      </c>
      <c r="AB178" s="195">
        <f t="shared" si="135"/>
        <v>0</v>
      </c>
      <c r="AC178" s="195">
        <f t="shared" si="135"/>
        <v>0</v>
      </c>
      <c r="AD178" s="195">
        <f t="shared" si="135"/>
        <v>0</v>
      </c>
      <c r="AE178" s="195">
        <f t="shared" si="135"/>
        <v>0</v>
      </c>
      <c r="AF178" s="195">
        <f t="shared" si="135"/>
        <v>0</v>
      </c>
      <c r="AG178" s="195">
        <f t="shared" si="135"/>
        <v>0</v>
      </c>
      <c r="AH178" s="195">
        <f t="shared" si="135"/>
        <v>0</v>
      </c>
      <c r="AI178" s="195">
        <f t="shared" si="135"/>
        <v>0</v>
      </c>
      <c r="AJ178" s="195">
        <f t="shared" si="135"/>
        <v>0</v>
      </c>
      <c r="AK178" s="195">
        <f t="shared" si="135"/>
        <v>0</v>
      </c>
      <c r="AL178" s="195">
        <f t="shared" si="135"/>
        <v>0</v>
      </c>
      <c r="AM178" s="195">
        <f t="shared" si="135"/>
        <v>0</v>
      </c>
      <c r="AN178" s="194"/>
    </row>
    <row r="179" spans="1:40" s="208" customFormat="1" ht="20.100000000000001" customHeight="1" x14ac:dyDescent="0.25">
      <c r="A179" s="213"/>
      <c r="B179" s="212"/>
      <c r="C179" s="211"/>
      <c r="D179" s="210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  <c r="Z179" s="209"/>
      <c r="AA179" s="209"/>
      <c r="AB179" s="209"/>
      <c r="AC179" s="209"/>
      <c r="AD179" s="209"/>
      <c r="AE179" s="209"/>
      <c r="AF179" s="209"/>
      <c r="AG179" s="209"/>
      <c r="AH179" s="209"/>
      <c r="AI179" s="209"/>
      <c r="AJ179" s="209"/>
      <c r="AK179" s="209"/>
      <c r="AL179" s="209"/>
      <c r="AM179" s="209"/>
    </row>
    <row r="180" spans="1:40" s="202" customFormat="1" ht="20.100000000000001" customHeight="1" x14ac:dyDescent="0.25">
      <c r="A180" s="207"/>
      <c r="B180" s="206"/>
      <c r="C180" s="205" t="s">
        <v>47</v>
      </c>
      <c r="D180" s="204"/>
      <c r="E180" s="203"/>
      <c r="F180" s="203"/>
      <c r="G180" s="203"/>
      <c r="H180" s="203"/>
      <c r="I180" s="203"/>
      <c r="J180" s="203"/>
      <c r="K180" s="203"/>
      <c r="L180" s="203"/>
      <c r="M180" s="203"/>
      <c r="N180" s="203"/>
      <c r="O180" s="203"/>
      <c r="P180" s="203"/>
      <c r="Q180" s="203"/>
      <c r="R180" s="203"/>
      <c r="S180" s="203"/>
      <c r="T180" s="203"/>
      <c r="U180" s="203"/>
      <c r="V180" s="203"/>
      <c r="W180" s="203"/>
      <c r="X180" s="203"/>
      <c r="Y180" s="203"/>
      <c r="Z180" s="203"/>
      <c r="AA180" s="203"/>
      <c r="AB180" s="203"/>
      <c r="AC180" s="203"/>
      <c r="AD180" s="203"/>
      <c r="AE180" s="203"/>
      <c r="AF180" s="203"/>
      <c r="AG180" s="203"/>
      <c r="AH180" s="203"/>
      <c r="AI180" s="203"/>
      <c r="AJ180" s="203"/>
      <c r="AK180" s="203"/>
      <c r="AL180" s="203"/>
      <c r="AM180" s="203"/>
    </row>
    <row r="181" spans="1:40" s="193" customFormat="1" ht="20.100000000000001" customHeight="1" x14ac:dyDescent="0.25">
      <c r="A181" s="199"/>
      <c r="B181" s="198"/>
      <c r="C181" s="201" t="s">
        <v>166</v>
      </c>
      <c r="D181" s="200">
        <f>SUM(E181:AM181)</f>
        <v>0</v>
      </c>
      <c r="E181" s="195">
        <f t="shared" ref="E181:AM181" si="136">SUM(E182:E186)</f>
        <v>0</v>
      </c>
      <c r="F181" s="195">
        <f t="shared" si="136"/>
        <v>0</v>
      </c>
      <c r="G181" s="195">
        <f t="shared" si="136"/>
        <v>0</v>
      </c>
      <c r="H181" s="195">
        <f t="shared" si="136"/>
        <v>0</v>
      </c>
      <c r="I181" s="195">
        <f t="shared" si="136"/>
        <v>0</v>
      </c>
      <c r="J181" s="195">
        <f t="shared" si="136"/>
        <v>0</v>
      </c>
      <c r="K181" s="195">
        <f t="shared" si="136"/>
        <v>0</v>
      </c>
      <c r="L181" s="195">
        <f t="shared" si="136"/>
        <v>0</v>
      </c>
      <c r="M181" s="195">
        <f t="shared" si="136"/>
        <v>0</v>
      </c>
      <c r="N181" s="195">
        <f t="shared" si="136"/>
        <v>0</v>
      </c>
      <c r="O181" s="195">
        <f t="shared" si="136"/>
        <v>0</v>
      </c>
      <c r="P181" s="195">
        <f t="shared" si="136"/>
        <v>0</v>
      </c>
      <c r="Q181" s="195">
        <f t="shared" si="136"/>
        <v>0</v>
      </c>
      <c r="R181" s="195">
        <f t="shared" si="136"/>
        <v>0</v>
      </c>
      <c r="S181" s="195">
        <f t="shared" si="136"/>
        <v>0</v>
      </c>
      <c r="T181" s="195">
        <f t="shared" si="136"/>
        <v>0</v>
      </c>
      <c r="U181" s="195">
        <f t="shared" si="136"/>
        <v>0</v>
      </c>
      <c r="V181" s="195">
        <f t="shared" si="136"/>
        <v>0</v>
      </c>
      <c r="W181" s="195">
        <f t="shared" si="136"/>
        <v>0</v>
      </c>
      <c r="X181" s="195">
        <f t="shared" si="136"/>
        <v>0</v>
      </c>
      <c r="Y181" s="195">
        <f t="shared" si="136"/>
        <v>0</v>
      </c>
      <c r="Z181" s="195">
        <f t="shared" si="136"/>
        <v>0</v>
      </c>
      <c r="AA181" s="195">
        <f t="shared" si="136"/>
        <v>0</v>
      </c>
      <c r="AB181" s="195">
        <f t="shared" si="136"/>
        <v>0</v>
      </c>
      <c r="AC181" s="195">
        <f t="shared" si="136"/>
        <v>0</v>
      </c>
      <c r="AD181" s="195">
        <f t="shared" si="136"/>
        <v>0</v>
      </c>
      <c r="AE181" s="195">
        <f t="shared" si="136"/>
        <v>0</v>
      </c>
      <c r="AF181" s="195">
        <f t="shared" si="136"/>
        <v>0</v>
      </c>
      <c r="AG181" s="195">
        <f t="shared" si="136"/>
        <v>0</v>
      </c>
      <c r="AH181" s="195">
        <f t="shared" si="136"/>
        <v>0</v>
      </c>
      <c r="AI181" s="195">
        <f t="shared" si="136"/>
        <v>0</v>
      </c>
      <c r="AJ181" s="195">
        <f t="shared" si="136"/>
        <v>0</v>
      </c>
      <c r="AK181" s="195">
        <f t="shared" si="136"/>
        <v>0</v>
      </c>
      <c r="AL181" s="195">
        <f t="shared" si="136"/>
        <v>0</v>
      </c>
      <c r="AM181" s="195">
        <f t="shared" si="136"/>
        <v>0</v>
      </c>
      <c r="AN181" s="194"/>
    </row>
    <row r="182" spans="1:40" s="193" customFormat="1" ht="20.100000000000001" customHeight="1" x14ac:dyDescent="0.25">
      <c r="A182" s="199"/>
      <c r="B182" s="198"/>
      <c r="C182" s="197" t="s">
        <v>165</v>
      </c>
      <c r="D182" s="196">
        <f>'Mix de Usos'!$O$28</f>
        <v>0</v>
      </c>
      <c r="E182" s="195">
        <f t="shared" ref="E182:AM182" si="137">$D182*E$44</f>
        <v>0</v>
      </c>
      <c r="F182" s="195">
        <f t="shared" si="137"/>
        <v>0</v>
      </c>
      <c r="G182" s="195">
        <f t="shared" si="137"/>
        <v>0</v>
      </c>
      <c r="H182" s="195">
        <f t="shared" si="137"/>
        <v>0</v>
      </c>
      <c r="I182" s="195">
        <f t="shared" si="137"/>
        <v>0</v>
      </c>
      <c r="J182" s="195">
        <f t="shared" si="137"/>
        <v>0</v>
      </c>
      <c r="K182" s="195">
        <f t="shared" si="137"/>
        <v>0</v>
      </c>
      <c r="L182" s="195">
        <f t="shared" si="137"/>
        <v>0</v>
      </c>
      <c r="M182" s="195">
        <f t="shared" si="137"/>
        <v>0</v>
      </c>
      <c r="N182" s="195">
        <f t="shared" si="137"/>
        <v>0</v>
      </c>
      <c r="O182" s="195">
        <f t="shared" si="137"/>
        <v>0</v>
      </c>
      <c r="P182" s="195">
        <f t="shared" si="137"/>
        <v>0</v>
      </c>
      <c r="Q182" s="195">
        <f t="shared" si="137"/>
        <v>0</v>
      </c>
      <c r="R182" s="195">
        <f t="shared" si="137"/>
        <v>0</v>
      </c>
      <c r="S182" s="195">
        <f t="shared" si="137"/>
        <v>0</v>
      </c>
      <c r="T182" s="195">
        <f t="shared" si="137"/>
        <v>0</v>
      </c>
      <c r="U182" s="195">
        <f t="shared" si="137"/>
        <v>0</v>
      </c>
      <c r="V182" s="195">
        <f t="shared" si="137"/>
        <v>0</v>
      </c>
      <c r="W182" s="195">
        <f t="shared" si="137"/>
        <v>0</v>
      </c>
      <c r="X182" s="195">
        <f t="shared" si="137"/>
        <v>0</v>
      </c>
      <c r="Y182" s="195">
        <f t="shared" si="137"/>
        <v>0</v>
      </c>
      <c r="Z182" s="195">
        <f t="shared" si="137"/>
        <v>0</v>
      </c>
      <c r="AA182" s="195">
        <f t="shared" si="137"/>
        <v>0</v>
      </c>
      <c r="AB182" s="195">
        <f t="shared" si="137"/>
        <v>0</v>
      </c>
      <c r="AC182" s="195">
        <f t="shared" si="137"/>
        <v>0</v>
      </c>
      <c r="AD182" s="195">
        <f t="shared" si="137"/>
        <v>0</v>
      </c>
      <c r="AE182" s="195">
        <f t="shared" si="137"/>
        <v>0</v>
      </c>
      <c r="AF182" s="195">
        <f t="shared" si="137"/>
        <v>0</v>
      </c>
      <c r="AG182" s="195">
        <f t="shared" si="137"/>
        <v>0</v>
      </c>
      <c r="AH182" s="195">
        <f t="shared" si="137"/>
        <v>0</v>
      </c>
      <c r="AI182" s="195">
        <f t="shared" si="137"/>
        <v>0</v>
      </c>
      <c r="AJ182" s="195">
        <f t="shared" si="137"/>
        <v>0</v>
      </c>
      <c r="AK182" s="195">
        <f t="shared" si="137"/>
        <v>0</v>
      </c>
      <c r="AL182" s="195">
        <f t="shared" si="137"/>
        <v>0</v>
      </c>
      <c r="AM182" s="195">
        <f t="shared" si="137"/>
        <v>0</v>
      </c>
      <c r="AN182" s="194"/>
    </row>
    <row r="183" spans="1:40" s="193" customFormat="1" ht="20.100000000000001" customHeight="1" x14ac:dyDescent="0.25">
      <c r="A183" s="199"/>
      <c r="B183" s="198"/>
      <c r="C183" s="197" t="s">
        <v>164</v>
      </c>
      <c r="D183" s="196">
        <f>'Mix de Usos'!$X$28</f>
        <v>0</v>
      </c>
      <c r="E183" s="195">
        <f t="shared" ref="E183:AM183" si="138">$D183*E$54</f>
        <v>0</v>
      </c>
      <c r="F183" s="195">
        <f t="shared" si="138"/>
        <v>0</v>
      </c>
      <c r="G183" s="195">
        <f t="shared" si="138"/>
        <v>0</v>
      </c>
      <c r="H183" s="195">
        <f t="shared" si="138"/>
        <v>0</v>
      </c>
      <c r="I183" s="195">
        <f t="shared" si="138"/>
        <v>0</v>
      </c>
      <c r="J183" s="195">
        <f t="shared" si="138"/>
        <v>0</v>
      </c>
      <c r="K183" s="195">
        <f t="shared" si="138"/>
        <v>0</v>
      </c>
      <c r="L183" s="195">
        <f t="shared" si="138"/>
        <v>0</v>
      </c>
      <c r="M183" s="195">
        <f t="shared" si="138"/>
        <v>0</v>
      </c>
      <c r="N183" s="195">
        <f t="shared" si="138"/>
        <v>0</v>
      </c>
      <c r="O183" s="195">
        <f t="shared" si="138"/>
        <v>0</v>
      </c>
      <c r="P183" s="195">
        <f t="shared" si="138"/>
        <v>0</v>
      </c>
      <c r="Q183" s="195">
        <f t="shared" si="138"/>
        <v>0</v>
      </c>
      <c r="R183" s="195">
        <f t="shared" si="138"/>
        <v>0</v>
      </c>
      <c r="S183" s="195">
        <f t="shared" si="138"/>
        <v>0</v>
      </c>
      <c r="T183" s="195">
        <f t="shared" si="138"/>
        <v>0</v>
      </c>
      <c r="U183" s="195">
        <f t="shared" si="138"/>
        <v>0</v>
      </c>
      <c r="V183" s="195">
        <f t="shared" si="138"/>
        <v>0</v>
      </c>
      <c r="W183" s="195">
        <f t="shared" si="138"/>
        <v>0</v>
      </c>
      <c r="X183" s="195">
        <f t="shared" si="138"/>
        <v>0</v>
      </c>
      <c r="Y183" s="195">
        <f t="shared" si="138"/>
        <v>0</v>
      </c>
      <c r="Z183" s="195">
        <f t="shared" si="138"/>
        <v>0</v>
      </c>
      <c r="AA183" s="195">
        <f t="shared" si="138"/>
        <v>0</v>
      </c>
      <c r="AB183" s="195">
        <f t="shared" si="138"/>
        <v>0</v>
      </c>
      <c r="AC183" s="195">
        <f t="shared" si="138"/>
        <v>0</v>
      </c>
      <c r="AD183" s="195">
        <f t="shared" si="138"/>
        <v>0</v>
      </c>
      <c r="AE183" s="195">
        <f t="shared" si="138"/>
        <v>0</v>
      </c>
      <c r="AF183" s="195">
        <f t="shared" si="138"/>
        <v>0</v>
      </c>
      <c r="AG183" s="195">
        <f t="shared" si="138"/>
        <v>0</v>
      </c>
      <c r="AH183" s="195">
        <f t="shared" si="138"/>
        <v>0</v>
      </c>
      <c r="AI183" s="195">
        <f t="shared" si="138"/>
        <v>0</v>
      </c>
      <c r="AJ183" s="195">
        <f t="shared" si="138"/>
        <v>0</v>
      </c>
      <c r="AK183" s="195">
        <f t="shared" si="138"/>
        <v>0</v>
      </c>
      <c r="AL183" s="195">
        <f t="shared" si="138"/>
        <v>0</v>
      </c>
      <c r="AM183" s="195">
        <f t="shared" si="138"/>
        <v>0</v>
      </c>
      <c r="AN183" s="194"/>
    </row>
    <row r="184" spans="1:40" s="193" customFormat="1" ht="20.100000000000001" customHeight="1" x14ac:dyDescent="0.25">
      <c r="A184" s="199"/>
      <c r="B184" s="198"/>
      <c r="C184" s="197" t="s">
        <v>163</v>
      </c>
      <c r="D184" s="196">
        <f>'Mix de Usos'!$AG$28</f>
        <v>0</v>
      </c>
      <c r="E184" s="195">
        <f t="shared" ref="E184:AM184" si="139">$D184*E$64</f>
        <v>0</v>
      </c>
      <c r="F184" s="195">
        <f t="shared" si="139"/>
        <v>0</v>
      </c>
      <c r="G184" s="195">
        <f t="shared" si="139"/>
        <v>0</v>
      </c>
      <c r="H184" s="195">
        <f t="shared" si="139"/>
        <v>0</v>
      </c>
      <c r="I184" s="195">
        <f t="shared" si="139"/>
        <v>0</v>
      </c>
      <c r="J184" s="195">
        <f t="shared" si="139"/>
        <v>0</v>
      </c>
      <c r="K184" s="195">
        <f t="shared" si="139"/>
        <v>0</v>
      </c>
      <c r="L184" s="195">
        <f t="shared" si="139"/>
        <v>0</v>
      </c>
      <c r="M184" s="195">
        <f t="shared" si="139"/>
        <v>0</v>
      </c>
      <c r="N184" s="195">
        <f t="shared" si="139"/>
        <v>0</v>
      </c>
      <c r="O184" s="195">
        <f t="shared" si="139"/>
        <v>0</v>
      </c>
      <c r="P184" s="195">
        <f t="shared" si="139"/>
        <v>0</v>
      </c>
      <c r="Q184" s="195">
        <f t="shared" si="139"/>
        <v>0</v>
      </c>
      <c r="R184" s="195">
        <f t="shared" si="139"/>
        <v>0</v>
      </c>
      <c r="S184" s="195">
        <f t="shared" si="139"/>
        <v>0</v>
      </c>
      <c r="T184" s="195">
        <f t="shared" si="139"/>
        <v>0</v>
      </c>
      <c r="U184" s="195">
        <f t="shared" si="139"/>
        <v>0</v>
      </c>
      <c r="V184" s="195">
        <f t="shared" si="139"/>
        <v>0</v>
      </c>
      <c r="W184" s="195">
        <f t="shared" si="139"/>
        <v>0</v>
      </c>
      <c r="X184" s="195">
        <f t="shared" si="139"/>
        <v>0</v>
      </c>
      <c r="Y184" s="195">
        <f t="shared" si="139"/>
        <v>0</v>
      </c>
      <c r="Z184" s="195">
        <f t="shared" si="139"/>
        <v>0</v>
      </c>
      <c r="AA184" s="195">
        <f t="shared" si="139"/>
        <v>0</v>
      </c>
      <c r="AB184" s="195">
        <f t="shared" si="139"/>
        <v>0</v>
      </c>
      <c r="AC184" s="195">
        <f t="shared" si="139"/>
        <v>0</v>
      </c>
      <c r="AD184" s="195">
        <f t="shared" si="139"/>
        <v>0</v>
      </c>
      <c r="AE184" s="195">
        <f t="shared" si="139"/>
        <v>0</v>
      </c>
      <c r="AF184" s="195">
        <f t="shared" si="139"/>
        <v>0</v>
      </c>
      <c r="AG184" s="195">
        <f t="shared" si="139"/>
        <v>0</v>
      </c>
      <c r="AH184" s="195">
        <f t="shared" si="139"/>
        <v>0</v>
      </c>
      <c r="AI184" s="195">
        <f t="shared" si="139"/>
        <v>0</v>
      </c>
      <c r="AJ184" s="195">
        <f t="shared" si="139"/>
        <v>0</v>
      </c>
      <c r="AK184" s="195">
        <f t="shared" si="139"/>
        <v>0</v>
      </c>
      <c r="AL184" s="195">
        <f t="shared" si="139"/>
        <v>0</v>
      </c>
      <c r="AM184" s="195">
        <f t="shared" si="139"/>
        <v>0</v>
      </c>
      <c r="AN184" s="194"/>
    </row>
    <row r="185" spans="1:40" s="193" customFormat="1" ht="20.100000000000001" customHeight="1" x14ac:dyDescent="0.25">
      <c r="A185" s="199"/>
      <c r="B185" s="198"/>
      <c r="C185" s="197" t="s">
        <v>162</v>
      </c>
      <c r="D185" s="196">
        <f>'Mix de Usos'!$AP$28</f>
        <v>0</v>
      </c>
      <c r="E185" s="195">
        <f t="shared" ref="E185:AM185" si="140">$D185*E$74</f>
        <v>0</v>
      </c>
      <c r="F185" s="195">
        <f t="shared" si="140"/>
        <v>0</v>
      </c>
      <c r="G185" s="195">
        <f t="shared" si="140"/>
        <v>0</v>
      </c>
      <c r="H185" s="195">
        <f t="shared" si="140"/>
        <v>0</v>
      </c>
      <c r="I185" s="195">
        <f t="shared" si="140"/>
        <v>0</v>
      </c>
      <c r="J185" s="195">
        <f t="shared" si="140"/>
        <v>0</v>
      </c>
      <c r="K185" s="195">
        <f t="shared" si="140"/>
        <v>0</v>
      </c>
      <c r="L185" s="195">
        <f t="shared" si="140"/>
        <v>0</v>
      </c>
      <c r="M185" s="195">
        <f t="shared" si="140"/>
        <v>0</v>
      </c>
      <c r="N185" s="195">
        <f t="shared" si="140"/>
        <v>0</v>
      </c>
      <c r="O185" s="195">
        <f t="shared" si="140"/>
        <v>0</v>
      </c>
      <c r="P185" s="195">
        <f t="shared" si="140"/>
        <v>0</v>
      </c>
      <c r="Q185" s="195">
        <f t="shared" si="140"/>
        <v>0</v>
      </c>
      <c r="R185" s="195">
        <f t="shared" si="140"/>
        <v>0</v>
      </c>
      <c r="S185" s="195">
        <f t="shared" si="140"/>
        <v>0</v>
      </c>
      <c r="T185" s="195">
        <f t="shared" si="140"/>
        <v>0</v>
      </c>
      <c r="U185" s="195">
        <f t="shared" si="140"/>
        <v>0</v>
      </c>
      <c r="V185" s="195">
        <f t="shared" si="140"/>
        <v>0</v>
      </c>
      <c r="W185" s="195">
        <f t="shared" si="140"/>
        <v>0</v>
      </c>
      <c r="X185" s="195">
        <f t="shared" si="140"/>
        <v>0</v>
      </c>
      <c r="Y185" s="195">
        <f t="shared" si="140"/>
        <v>0</v>
      </c>
      <c r="Z185" s="195">
        <f t="shared" si="140"/>
        <v>0</v>
      </c>
      <c r="AA185" s="195">
        <f t="shared" si="140"/>
        <v>0</v>
      </c>
      <c r="AB185" s="195">
        <f t="shared" si="140"/>
        <v>0</v>
      </c>
      <c r="AC185" s="195">
        <f t="shared" si="140"/>
        <v>0</v>
      </c>
      <c r="AD185" s="195">
        <f t="shared" si="140"/>
        <v>0</v>
      </c>
      <c r="AE185" s="195">
        <f t="shared" si="140"/>
        <v>0</v>
      </c>
      <c r="AF185" s="195">
        <f t="shared" si="140"/>
        <v>0</v>
      </c>
      <c r="AG185" s="195">
        <f t="shared" si="140"/>
        <v>0</v>
      </c>
      <c r="AH185" s="195">
        <f t="shared" si="140"/>
        <v>0</v>
      </c>
      <c r="AI185" s="195">
        <f t="shared" si="140"/>
        <v>0</v>
      </c>
      <c r="AJ185" s="195">
        <f t="shared" si="140"/>
        <v>0</v>
      </c>
      <c r="AK185" s="195">
        <f t="shared" si="140"/>
        <v>0</v>
      </c>
      <c r="AL185" s="195">
        <f t="shared" si="140"/>
        <v>0</v>
      </c>
      <c r="AM185" s="195">
        <f t="shared" si="140"/>
        <v>0</v>
      </c>
      <c r="AN185" s="194"/>
    </row>
    <row r="186" spans="1:40" s="193" customFormat="1" ht="20.100000000000001" customHeight="1" x14ac:dyDescent="0.25">
      <c r="A186" s="199"/>
      <c r="B186" s="198"/>
      <c r="C186" s="197" t="s">
        <v>161</v>
      </c>
      <c r="D186" s="196">
        <f>'Mix de Usos'!$AY$28</f>
        <v>0</v>
      </c>
      <c r="E186" s="195">
        <f t="shared" ref="E186:AM186" si="141">$D186*E$84</f>
        <v>0</v>
      </c>
      <c r="F186" s="195">
        <f t="shared" si="141"/>
        <v>0</v>
      </c>
      <c r="G186" s="195">
        <f t="shared" si="141"/>
        <v>0</v>
      </c>
      <c r="H186" s="195">
        <f t="shared" si="141"/>
        <v>0</v>
      </c>
      <c r="I186" s="195">
        <f t="shared" si="141"/>
        <v>0</v>
      </c>
      <c r="J186" s="195">
        <f t="shared" si="141"/>
        <v>0</v>
      </c>
      <c r="K186" s="195">
        <f t="shared" si="141"/>
        <v>0</v>
      </c>
      <c r="L186" s="195">
        <f t="shared" si="141"/>
        <v>0</v>
      </c>
      <c r="M186" s="195">
        <f t="shared" si="141"/>
        <v>0</v>
      </c>
      <c r="N186" s="195">
        <f t="shared" si="141"/>
        <v>0</v>
      </c>
      <c r="O186" s="195">
        <f t="shared" si="141"/>
        <v>0</v>
      </c>
      <c r="P186" s="195">
        <f t="shared" si="141"/>
        <v>0</v>
      </c>
      <c r="Q186" s="195">
        <f t="shared" si="141"/>
        <v>0</v>
      </c>
      <c r="R186" s="195">
        <f t="shared" si="141"/>
        <v>0</v>
      </c>
      <c r="S186" s="195">
        <f t="shared" si="141"/>
        <v>0</v>
      </c>
      <c r="T186" s="195">
        <f t="shared" si="141"/>
        <v>0</v>
      </c>
      <c r="U186" s="195">
        <f t="shared" si="141"/>
        <v>0</v>
      </c>
      <c r="V186" s="195">
        <f t="shared" si="141"/>
        <v>0</v>
      </c>
      <c r="W186" s="195">
        <f t="shared" si="141"/>
        <v>0</v>
      </c>
      <c r="X186" s="195">
        <f t="shared" si="141"/>
        <v>0</v>
      </c>
      <c r="Y186" s="195">
        <f t="shared" si="141"/>
        <v>0</v>
      </c>
      <c r="Z186" s="195">
        <f t="shared" si="141"/>
        <v>0</v>
      </c>
      <c r="AA186" s="195">
        <f t="shared" si="141"/>
        <v>0</v>
      </c>
      <c r="AB186" s="195">
        <f t="shared" si="141"/>
        <v>0</v>
      </c>
      <c r="AC186" s="195">
        <f t="shared" si="141"/>
        <v>0</v>
      </c>
      <c r="AD186" s="195">
        <f t="shared" si="141"/>
        <v>0</v>
      </c>
      <c r="AE186" s="195">
        <f t="shared" si="141"/>
        <v>0</v>
      </c>
      <c r="AF186" s="195">
        <f t="shared" si="141"/>
        <v>0</v>
      </c>
      <c r="AG186" s="195">
        <f t="shared" si="141"/>
        <v>0</v>
      </c>
      <c r="AH186" s="195">
        <f t="shared" si="141"/>
        <v>0</v>
      </c>
      <c r="AI186" s="195">
        <f t="shared" si="141"/>
        <v>0</v>
      </c>
      <c r="AJ186" s="195">
        <f t="shared" si="141"/>
        <v>0</v>
      </c>
      <c r="AK186" s="195">
        <f t="shared" si="141"/>
        <v>0</v>
      </c>
      <c r="AL186" s="195">
        <f t="shared" si="141"/>
        <v>0</v>
      </c>
      <c r="AM186" s="195">
        <f t="shared" si="141"/>
        <v>0</v>
      </c>
      <c r="AN186" s="194"/>
    </row>
    <row r="187" spans="1:40" s="193" customFormat="1" ht="20.100000000000001" customHeight="1" x14ac:dyDescent="0.25">
      <c r="A187" s="199"/>
      <c r="B187" s="198"/>
      <c r="C187" s="201" t="s">
        <v>160</v>
      </c>
      <c r="D187" s="200">
        <f>SUM(E187:AM187)</f>
        <v>0</v>
      </c>
      <c r="E187" s="195">
        <f t="shared" ref="E187:AM187" si="142">SUM(E188:E192)</f>
        <v>0</v>
      </c>
      <c r="F187" s="195">
        <f t="shared" si="142"/>
        <v>0</v>
      </c>
      <c r="G187" s="195">
        <f t="shared" si="142"/>
        <v>0</v>
      </c>
      <c r="H187" s="195">
        <f t="shared" si="142"/>
        <v>0</v>
      </c>
      <c r="I187" s="195">
        <f t="shared" si="142"/>
        <v>0</v>
      </c>
      <c r="J187" s="195">
        <f t="shared" si="142"/>
        <v>0</v>
      </c>
      <c r="K187" s="195">
        <f t="shared" si="142"/>
        <v>0</v>
      </c>
      <c r="L187" s="195">
        <f t="shared" si="142"/>
        <v>0</v>
      </c>
      <c r="M187" s="195">
        <f t="shared" si="142"/>
        <v>0</v>
      </c>
      <c r="N187" s="195">
        <f t="shared" si="142"/>
        <v>0</v>
      </c>
      <c r="O187" s="195">
        <f t="shared" si="142"/>
        <v>0</v>
      </c>
      <c r="P187" s="195">
        <f t="shared" si="142"/>
        <v>0</v>
      </c>
      <c r="Q187" s="195">
        <f t="shared" si="142"/>
        <v>0</v>
      </c>
      <c r="R187" s="195">
        <f t="shared" si="142"/>
        <v>0</v>
      </c>
      <c r="S187" s="195">
        <f t="shared" si="142"/>
        <v>0</v>
      </c>
      <c r="T187" s="195">
        <f t="shared" si="142"/>
        <v>0</v>
      </c>
      <c r="U187" s="195">
        <f t="shared" si="142"/>
        <v>0</v>
      </c>
      <c r="V187" s="195">
        <f t="shared" si="142"/>
        <v>0</v>
      </c>
      <c r="W187" s="195">
        <f t="shared" si="142"/>
        <v>0</v>
      </c>
      <c r="X187" s="195">
        <f t="shared" si="142"/>
        <v>0</v>
      </c>
      <c r="Y187" s="195">
        <f t="shared" si="142"/>
        <v>0</v>
      </c>
      <c r="Z187" s="195">
        <f t="shared" si="142"/>
        <v>0</v>
      </c>
      <c r="AA187" s="195">
        <f t="shared" si="142"/>
        <v>0</v>
      </c>
      <c r="AB187" s="195">
        <f t="shared" si="142"/>
        <v>0</v>
      </c>
      <c r="AC187" s="195">
        <f t="shared" si="142"/>
        <v>0</v>
      </c>
      <c r="AD187" s="195">
        <f t="shared" si="142"/>
        <v>0</v>
      </c>
      <c r="AE187" s="195">
        <f t="shared" si="142"/>
        <v>0</v>
      </c>
      <c r="AF187" s="195">
        <f t="shared" si="142"/>
        <v>0</v>
      </c>
      <c r="AG187" s="195">
        <f t="shared" si="142"/>
        <v>0</v>
      </c>
      <c r="AH187" s="195">
        <f t="shared" si="142"/>
        <v>0</v>
      </c>
      <c r="AI187" s="195">
        <f t="shared" si="142"/>
        <v>0</v>
      </c>
      <c r="AJ187" s="195">
        <f t="shared" si="142"/>
        <v>0</v>
      </c>
      <c r="AK187" s="195">
        <f t="shared" si="142"/>
        <v>0</v>
      </c>
      <c r="AL187" s="195">
        <f t="shared" si="142"/>
        <v>0</v>
      </c>
      <c r="AM187" s="195">
        <f t="shared" si="142"/>
        <v>0</v>
      </c>
      <c r="AN187" s="194"/>
    </row>
    <row r="188" spans="1:40" s="193" customFormat="1" ht="20.100000000000001" customHeight="1" x14ac:dyDescent="0.25">
      <c r="A188" s="199"/>
      <c r="B188" s="198"/>
      <c r="C188" s="197" t="s">
        <v>159</v>
      </c>
      <c r="D188" s="196">
        <f>'Mix de Usos'!$R$28</f>
        <v>0</v>
      </c>
      <c r="E188" s="195">
        <f t="shared" ref="E188:AM188" si="143">$D188*E$47</f>
        <v>0</v>
      </c>
      <c r="F188" s="195">
        <f t="shared" si="143"/>
        <v>0</v>
      </c>
      <c r="G188" s="195">
        <f t="shared" si="143"/>
        <v>0</v>
      </c>
      <c r="H188" s="195">
        <f t="shared" si="143"/>
        <v>0</v>
      </c>
      <c r="I188" s="195">
        <f t="shared" si="143"/>
        <v>0</v>
      </c>
      <c r="J188" s="195">
        <f t="shared" si="143"/>
        <v>0</v>
      </c>
      <c r="K188" s="195">
        <f t="shared" si="143"/>
        <v>0</v>
      </c>
      <c r="L188" s="195">
        <f t="shared" si="143"/>
        <v>0</v>
      </c>
      <c r="M188" s="195">
        <f t="shared" si="143"/>
        <v>0</v>
      </c>
      <c r="N188" s="195">
        <f t="shared" si="143"/>
        <v>0</v>
      </c>
      <c r="O188" s="195">
        <f t="shared" si="143"/>
        <v>0</v>
      </c>
      <c r="P188" s="195">
        <f t="shared" si="143"/>
        <v>0</v>
      </c>
      <c r="Q188" s="195">
        <f t="shared" si="143"/>
        <v>0</v>
      </c>
      <c r="R188" s="195">
        <f t="shared" si="143"/>
        <v>0</v>
      </c>
      <c r="S188" s="195">
        <f t="shared" si="143"/>
        <v>0</v>
      </c>
      <c r="T188" s="195">
        <f t="shared" si="143"/>
        <v>0</v>
      </c>
      <c r="U188" s="195">
        <f t="shared" si="143"/>
        <v>0</v>
      </c>
      <c r="V188" s="195">
        <f t="shared" si="143"/>
        <v>0</v>
      </c>
      <c r="W188" s="195">
        <f t="shared" si="143"/>
        <v>0</v>
      </c>
      <c r="X188" s="195">
        <f t="shared" si="143"/>
        <v>0</v>
      </c>
      <c r="Y188" s="195">
        <f t="shared" si="143"/>
        <v>0</v>
      </c>
      <c r="Z188" s="195">
        <f t="shared" si="143"/>
        <v>0</v>
      </c>
      <c r="AA188" s="195">
        <f t="shared" si="143"/>
        <v>0</v>
      </c>
      <c r="AB188" s="195">
        <f t="shared" si="143"/>
        <v>0</v>
      </c>
      <c r="AC188" s="195">
        <f t="shared" si="143"/>
        <v>0</v>
      </c>
      <c r="AD188" s="195">
        <f t="shared" si="143"/>
        <v>0</v>
      </c>
      <c r="AE188" s="195">
        <f t="shared" si="143"/>
        <v>0</v>
      </c>
      <c r="AF188" s="195">
        <f t="shared" si="143"/>
        <v>0</v>
      </c>
      <c r="AG188" s="195">
        <f t="shared" si="143"/>
        <v>0</v>
      </c>
      <c r="AH188" s="195">
        <f t="shared" si="143"/>
        <v>0</v>
      </c>
      <c r="AI188" s="195">
        <f t="shared" si="143"/>
        <v>0</v>
      </c>
      <c r="AJ188" s="195">
        <f t="shared" si="143"/>
        <v>0</v>
      </c>
      <c r="AK188" s="195">
        <f t="shared" si="143"/>
        <v>0</v>
      </c>
      <c r="AL188" s="195">
        <f t="shared" si="143"/>
        <v>0</v>
      </c>
      <c r="AM188" s="195">
        <f t="shared" si="143"/>
        <v>0</v>
      </c>
      <c r="AN188" s="194"/>
    </row>
    <row r="189" spans="1:40" s="193" customFormat="1" ht="20.100000000000001" customHeight="1" x14ac:dyDescent="0.25">
      <c r="A189" s="199"/>
      <c r="B189" s="198"/>
      <c r="C189" s="197" t="s">
        <v>158</v>
      </c>
      <c r="D189" s="196">
        <f>'Mix de Usos'!$AA$28</f>
        <v>0</v>
      </c>
      <c r="E189" s="195">
        <f t="shared" ref="E189:AM189" si="144">$D189*E$57</f>
        <v>0</v>
      </c>
      <c r="F189" s="195">
        <f t="shared" si="144"/>
        <v>0</v>
      </c>
      <c r="G189" s="195">
        <f t="shared" si="144"/>
        <v>0</v>
      </c>
      <c r="H189" s="195">
        <f t="shared" si="144"/>
        <v>0</v>
      </c>
      <c r="I189" s="195">
        <f t="shared" si="144"/>
        <v>0</v>
      </c>
      <c r="J189" s="195">
        <f t="shared" si="144"/>
        <v>0</v>
      </c>
      <c r="K189" s="195">
        <f t="shared" si="144"/>
        <v>0</v>
      </c>
      <c r="L189" s="195">
        <f t="shared" si="144"/>
        <v>0</v>
      </c>
      <c r="M189" s="195">
        <f t="shared" si="144"/>
        <v>0</v>
      </c>
      <c r="N189" s="195">
        <f t="shared" si="144"/>
        <v>0</v>
      </c>
      <c r="O189" s="195">
        <f t="shared" si="144"/>
        <v>0</v>
      </c>
      <c r="P189" s="195">
        <f t="shared" si="144"/>
        <v>0</v>
      </c>
      <c r="Q189" s="195">
        <f t="shared" si="144"/>
        <v>0</v>
      </c>
      <c r="R189" s="195">
        <f t="shared" si="144"/>
        <v>0</v>
      </c>
      <c r="S189" s="195">
        <f t="shared" si="144"/>
        <v>0</v>
      </c>
      <c r="T189" s="195">
        <f t="shared" si="144"/>
        <v>0</v>
      </c>
      <c r="U189" s="195">
        <f t="shared" si="144"/>
        <v>0</v>
      </c>
      <c r="V189" s="195">
        <f t="shared" si="144"/>
        <v>0</v>
      </c>
      <c r="W189" s="195">
        <f t="shared" si="144"/>
        <v>0</v>
      </c>
      <c r="X189" s="195">
        <f t="shared" si="144"/>
        <v>0</v>
      </c>
      <c r="Y189" s="195">
        <f t="shared" si="144"/>
        <v>0</v>
      </c>
      <c r="Z189" s="195">
        <f t="shared" si="144"/>
        <v>0</v>
      </c>
      <c r="AA189" s="195">
        <f t="shared" si="144"/>
        <v>0</v>
      </c>
      <c r="AB189" s="195">
        <f t="shared" si="144"/>
        <v>0</v>
      </c>
      <c r="AC189" s="195">
        <f t="shared" si="144"/>
        <v>0</v>
      </c>
      <c r="AD189" s="195">
        <f t="shared" si="144"/>
        <v>0</v>
      </c>
      <c r="AE189" s="195">
        <f t="shared" si="144"/>
        <v>0</v>
      </c>
      <c r="AF189" s="195">
        <f t="shared" si="144"/>
        <v>0</v>
      </c>
      <c r="AG189" s="195">
        <f t="shared" si="144"/>
        <v>0</v>
      </c>
      <c r="AH189" s="195">
        <f t="shared" si="144"/>
        <v>0</v>
      </c>
      <c r="AI189" s="195">
        <f t="shared" si="144"/>
        <v>0</v>
      </c>
      <c r="AJ189" s="195">
        <f t="shared" si="144"/>
        <v>0</v>
      </c>
      <c r="AK189" s="195">
        <f t="shared" si="144"/>
        <v>0</v>
      </c>
      <c r="AL189" s="195">
        <f t="shared" si="144"/>
        <v>0</v>
      </c>
      <c r="AM189" s="195">
        <f t="shared" si="144"/>
        <v>0</v>
      </c>
      <c r="AN189" s="194"/>
    </row>
    <row r="190" spans="1:40" s="193" customFormat="1" ht="20.100000000000001" customHeight="1" x14ac:dyDescent="0.25">
      <c r="A190" s="199"/>
      <c r="B190" s="198"/>
      <c r="C190" s="197" t="s">
        <v>157</v>
      </c>
      <c r="D190" s="196">
        <f>'Mix de Usos'!$AJ$28</f>
        <v>0</v>
      </c>
      <c r="E190" s="195">
        <f t="shared" ref="E190:AM190" si="145">$D190*E$67</f>
        <v>0</v>
      </c>
      <c r="F190" s="195">
        <f t="shared" si="145"/>
        <v>0</v>
      </c>
      <c r="G190" s="195">
        <f t="shared" si="145"/>
        <v>0</v>
      </c>
      <c r="H190" s="195">
        <f t="shared" si="145"/>
        <v>0</v>
      </c>
      <c r="I190" s="195">
        <f t="shared" si="145"/>
        <v>0</v>
      </c>
      <c r="J190" s="195">
        <f t="shared" si="145"/>
        <v>0</v>
      </c>
      <c r="K190" s="195">
        <f t="shared" si="145"/>
        <v>0</v>
      </c>
      <c r="L190" s="195">
        <f t="shared" si="145"/>
        <v>0</v>
      </c>
      <c r="M190" s="195">
        <f t="shared" si="145"/>
        <v>0</v>
      </c>
      <c r="N190" s="195">
        <f t="shared" si="145"/>
        <v>0</v>
      </c>
      <c r="O190" s="195">
        <f t="shared" si="145"/>
        <v>0</v>
      </c>
      <c r="P190" s="195">
        <f t="shared" si="145"/>
        <v>0</v>
      </c>
      <c r="Q190" s="195">
        <f t="shared" si="145"/>
        <v>0</v>
      </c>
      <c r="R190" s="195">
        <f t="shared" si="145"/>
        <v>0</v>
      </c>
      <c r="S190" s="195">
        <f t="shared" si="145"/>
        <v>0</v>
      </c>
      <c r="T190" s="195">
        <f t="shared" si="145"/>
        <v>0</v>
      </c>
      <c r="U190" s="195">
        <f t="shared" si="145"/>
        <v>0</v>
      </c>
      <c r="V190" s="195">
        <f t="shared" si="145"/>
        <v>0</v>
      </c>
      <c r="W190" s="195">
        <f t="shared" si="145"/>
        <v>0</v>
      </c>
      <c r="X190" s="195">
        <f t="shared" si="145"/>
        <v>0</v>
      </c>
      <c r="Y190" s="195">
        <f t="shared" si="145"/>
        <v>0</v>
      </c>
      <c r="Z190" s="195">
        <f t="shared" si="145"/>
        <v>0</v>
      </c>
      <c r="AA190" s="195">
        <f t="shared" si="145"/>
        <v>0</v>
      </c>
      <c r="AB190" s="195">
        <f t="shared" si="145"/>
        <v>0</v>
      </c>
      <c r="AC190" s="195">
        <f t="shared" si="145"/>
        <v>0</v>
      </c>
      <c r="AD190" s="195">
        <f t="shared" si="145"/>
        <v>0</v>
      </c>
      <c r="AE190" s="195">
        <f t="shared" si="145"/>
        <v>0</v>
      </c>
      <c r="AF190" s="195">
        <f t="shared" si="145"/>
        <v>0</v>
      </c>
      <c r="AG190" s="195">
        <f t="shared" si="145"/>
        <v>0</v>
      </c>
      <c r="AH190" s="195">
        <f t="shared" si="145"/>
        <v>0</v>
      </c>
      <c r="AI190" s="195">
        <f t="shared" si="145"/>
        <v>0</v>
      </c>
      <c r="AJ190" s="195">
        <f t="shared" si="145"/>
        <v>0</v>
      </c>
      <c r="AK190" s="195">
        <f t="shared" si="145"/>
        <v>0</v>
      </c>
      <c r="AL190" s="195">
        <f t="shared" si="145"/>
        <v>0</v>
      </c>
      <c r="AM190" s="195">
        <f t="shared" si="145"/>
        <v>0</v>
      </c>
      <c r="AN190" s="194"/>
    </row>
    <row r="191" spans="1:40" s="193" customFormat="1" ht="20.100000000000001" customHeight="1" x14ac:dyDescent="0.25">
      <c r="A191" s="199"/>
      <c r="B191" s="198"/>
      <c r="C191" s="197" t="s">
        <v>156</v>
      </c>
      <c r="D191" s="196">
        <f>'Mix de Usos'!$AS$28</f>
        <v>0</v>
      </c>
      <c r="E191" s="195">
        <f t="shared" ref="E191:AM191" si="146">$D191*E$77</f>
        <v>0</v>
      </c>
      <c r="F191" s="195">
        <f t="shared" si="146"/>
        <v>0</v>
      </c>
      <c r="G191" s="195">
        <f t="shared" si="146"/>
        <v>0</v>
      </c>
      <c r="H191" s="195">
        <f t="shared" si="146"/>
        <v>0</v>
      </c>
      <c r="I191" s="195">
        <f t="shared" si="146"/>
        <v>0</v>
      </c>
      <c r="J191" s="195">
        <f t="shared" si="146"/>
        <v>0</v>
      </c>
      <c r="K191" s="195">
        <f t="shared" si="146"/>
        <v>0</v>
      </c>
      <c r="L191" s="195">
        <f t="shared" si="146"/>
        <v>0</v>
      </c>
      <c r="M191" s="195">
        <f t="shared" si="146"/>
        <v>0</v>
      </c>
      <c r="N191" s="195">
        <f t="shared" si="146"/>
        <v>0</v>
      </c>
      <c r="O191" s="195">
        <f t="shared" si="146"/>
        <v>0</v>
      </c>
      <c r="P191" s="195">
        <f t="shared" si="146"/>
        <v>0</v>
      </c>
      <c r="Q191" s="195">
        <f t="shared" si="146"/>
        <v>0</v>
      </c>
      <c r="R191" s="195">
        <f t="shared" si="146"/>
        <v>0</v>
      </c>
      <c r="S191" s="195">
        <f t="shared" si="146"/>
        <v>0</v>
      </c>
      <c r="T191" s="195">
        <f t="shared" si="146"/>
        <v>0</v>
      </c>
      <c r="U191" s="195">
        <f t="shared" si="146"/>
        <v>0</v>
      </c>
      <c r="V191" s="195">
        <f t="shared" si="146"/>
        <v>0</v>
      </c>
      <c r="W191" s="195">
        <f t="shared" si="146"/>
        <v>0</v>
      </c>
      <c r="X191" s="195">
        <f t="shared" si="146"/>
        <v>0</v>
      </c>
      <c r="Y191" s="195">
        <f t="shared" si="146"/>
        <v>0</v>
      </c>
      <c r="Z191" s="195">
        <f t="shared" si="146"/>
        <v>0</v>
      </c>
      <c r="AA191" s="195">
        <f t="shared" si="146"/>
        <v>0</v>
      </c>
      <c r="AB191" s="195">
        <f t="shared" si="146"/>
        <v>0</v>
      </c>
      <c r="AC191" s="195">
        <f t="shared" si="146"/>
        <v>0</v>
      </c>
      <c r="AD191" s="195">
        <f t="shared" si="146"/>
        <v>0</v>
      </c>
      <c r="AE191" s="195">
        <f t="shared" si="146"/>
        <v>0</v>
      </c>
      <c r="AF191" s="195">
        <f t="shared" si="146"/>
        <v>0</v>
      </c>
      <c r="AG191" s="195">
        <f t="shared" si="146"/>
        <v>0</v>
      </c>
      <c r="AH191" s="195">
        <f t="shared" si="146"/>
        <v>0</v>
      </c>
      <c r="AI191" s="195">
        <f t="shared" si="146"/>
        <v>0</v>
      </c>
      <c r="AJ191" s="195">
        <f t="shared" si="146"/>
        <v>0</v>
      </c>
      <c r="AK191" s="195">
        <f t="shared" si="146"/>
        <v>0</v>
      </c>
      <c r="AL191" s="195">
        <f t="shared" si="146"/>
        <v>0</v>
      </c>
      <c r="AM191" s="195">
        <f t="shared" si="146"/>
        <v>0</v>
      </c>
      <c r="AN191" s="194"/>
    </row>
    <row r="192" spans="1:40" s="193" customFormat="1" ht="20.100000000000001" customHeight="1" x14ac:dyDescent="0.25">
      <c r="A192" s="199"/>
      <c r="B192" s="198"/>
      <c r="C192" s="197" t="s">
        <v>155</v>
      </c>
      <c r="D192" s="196">
        <f>'Mix de Usos'!$BB$28</f>
        <v>0</v>
      </c>
      <c r="E192" s="195">
        <f t="shared" ref="E192:AM192" si="147">$D192*E$87</f>
        <v>0</v>
      </c>
      <c r="F192" s="195">
        <f t="shared" si="147"/>
        <v>0</v>
      </c>
      <c r="G192" s="195">
        <f t="shared" si="147"/>
        <v>0</v>
      </c>
      <c r="H192" s="195">
        <f t="shared" si="147"/>
        <v>0</v>
      </c>
      <c r="I192" s="195">
        <f t="shared" si="147"/>
        <v>0</v>
      </c>
      <c r="J192" s="195">
        <f t="shared" si="147"/>
        <v>0</v>
      </c>
      <c r="K192" s="195">
        <f t="shared" si="147"/>
        <v>0</v>
      </c>
      <c r="L192" s="195">
        <f t="shared" si="147"/>
        <v>0</v>
      </c>
      <c r="M192" s="195">
        <f t="shared" si="147"/>
        <v>0</v>
      </c>
      <c r="N192" s="195">
        <f t="shared" si="147"/>
        <v>0</v>
      </c>
      <c r="O192" s="195">
        <f t="shared" si="147"/>
        <v>0</v>
      </c>
      <c r="P192" s="195">
        <f t="shared" si="147"/>
        <v>0</v>
      </c>
      <c r="Q192" s="195">
        <f t="shared" si="147"/>
        <v>0</v>
      </c>
      <c r="R192" s="195">
        <f t="shared" si="147"/>
        <v>0</v>
      </c>
      <c r="S192" s="195">
        <f t="shared" si="147"/>
        <v>0</v>
      </c>
      <c r="T192" s="195">
        <f t="shared" si="147"/>
        <v>0</v>
      </c>
      <c r="U192" s="195">
        <f t="shared" si="147"/>
        <v>0</v>
      </c>
      <c r="V192" s="195">
        <f t="shared" si="147"/>
        <v>0</v>
      </c>
      <c r="W192" s="195">
        <f t="shared" si="147"/>
        <v>0</v>
      </c>
      <c r="X192" s="195">
        <f t="shared" si="147"/>
        <v>0</v>
      </c>
      <c r="Y192" s="195">
        <f t="shared" si="147"/>
        <v>0</v>
      </c>
      <c r="Z192" s="195">
        <f t="shared" si="147"/>
        <v>0</v>
      </c>
      <c r="AA192" s="195">
        <f t="shared" si="147"/>
        <v>0</v>
      </c>
      <c r="AB192" s="195">
        <f t="shared" si="147"/>
        <v>0</v>
      </c>
      <c r="AC192" s="195">
        <f t="shared" si="147"/>
        <v>0</v>
      </c>
      <c r="AD192" s="195">
        <f t="shared" si="147"/>
        <v>0</v>
      </c>
      <c r="AE192" s="195">
        <f t="shared" si="147"/>
        <v>0</v>
      </c>
      <c r="AF192" s="195">
        <f t="shared" si="147"/>
        <v>0</v>
      </c>
      <c r="AG192" s="195">
        <f t="shared" si="147"/>
        <v>0</v>
      </c>
      <c r="AH192" s="195">
        <f t="shared" si="147"/>
        <v>0</v>
      </c>
      <c r="AI192" s="195">
        <f t="shared" si="147"/>
        <v>0</v>
      </c>
      <c r="AJ192" s="195">
        <f t="shared" si="147"/>
        <v>0</v>
      </c>
      <c r="AK192" s="195">
        <f t="shared" si="147"/>
        <v>0</v>
      </c>
      <c r="AL192" s="195">
        <f t="shared" si="147"/>
        <v>0</v>
      </c>
      <c r="AM192" s="195">
        <f t="shared" si="147"/>
        <v>0</v>
      </c>
      <c r="AN192" s="194"/>
    </row>
    <row r="193" spans="1:40" s="193" customFormat="1" ht="20.100000000000001" customHeight="1" x14ac:dyDescent="0.25">
      <c r="A193" s="199"/>
      <c r="B193" s="198"/>
      <c r="C193" s="201" t="s">
        <v>154</v>
      </c>
      <c r="D193" s="200">
        <f>SUM(E193:AM193)</f>
        <v>0</v>
      </c>
      <c r="E193" s="195">
        <f t="shared" ref="E193:AM193" si="148">SUM(E194:E198)</f>
        <v>0</v>
      </c>
      <c r="F193" s="195">
        <f t="shared" si="148"/>
        <v>0</v>
      </c>
      <c r="G193" s="195">
        <f t="shared" si="148"/>
        <v>0</v>
      </c>
      <c r="H193" s="195">
        <f t="shared" si="148"/>
        <v>0</v>
      </c>
      <c r="I193" s="195">
        <f t="shared" si="148"/>
        <v>0</v>
      </c>
      <c r="J193" s="195">
        <f t="shared" si="148"/>
        <v>0</v>
      </c>
      <c r="K193" s="195">
        <f t="shared" si="148"/>
        <v>0</v>
      </c>
      <c r="L193" s="195">
        <f t="shared" si="148"/>
        <v>0</v>
      </c>
      <c r="M193" s="195">
        <f t="shared" si="148"/>
        <v>0</v>
      </c>
      <c r="N193" s="195">
        <f t="shared" si="148"/>
        <v>0</v>
      </c>
      <c r="O193" s="195">
        <f t="shared" si="148"/>
        <v>0</v>
      </c>
      <c r="P193" s="195">
        <f t="shared" si="148"/>
        <v>0</v>
      </c>
      <c r="Q193" s="195">
        <f t="shared" si="148"/>
        <v>0</v>
      </c>
      <c r="R193" s="195">
        <f t="shared" si="148"/>
        <v>0</v>
      </c>
      <c r="S193" s="195">
        <f t="shared" si="148"/>
        <v>0</v>
      </c>
      <c r="T193" s="195">
        <f t="shared" si="148"/>
        <v>0</v>
      </c>
      <c r="U193" s="195">
        <f t="shared" si="148"/>
        <v>0</v>
      </c>
      <c r="V193" s="195">
        <f t="shared" si="148"/>
        <v>0</v>
      </c>
      <c r="W193" s="195">
        <f t="shared" si="148"/>
        <v>0</v>
      </c>
      <c r="X193" s="195">
        <f t="shared" si="148"/>
        <v>0</v>
      </c>
      <c r="Y193" s="195">
        <f t="shared" si="148"/>
        <v>0</v>
      </c>
      <c r="Z193" s="195">
        <f t="shared" si="148"/>
        <v>0</v>
      </c>
      <c r="AA193" s="195">
        <f t="shared" si="148"/>
        <v>0</v>
      </c>
      <c r="AB193" s="195">
        <f t="shared" si="148"/>
        <v>0</v>
      </c>
      <c r="AC193" s="195">
        <f t="shared" si="148"/>
        <v>0</v>
      </c>
      <c r="AD193" s="195">
        <f t="shared" si="148"/>
        <v>0</v>
      </c>
      <c r="AE193" s="195">
        <f t="shared" si="148"/>
        <v>0</v>
      </c>
      <c r="AF193" s="195">
        <f t="shared" si="148"/>
        <v>0</v>
      </c>
      <c r="AG193" s="195">
        <f t="shared" si="148"/>
        <v>0</v>
      </c>
      <c r="AH193" s="195">
        <f t="shared" si="148"/>
        <v>0</v>
      </c>
      <c r="AI193" s="195">
        <f t="shared" si="148"/>
        <v>0</v>
      </c>
      <c r="AJ193" s="195">
        <f t="shared" si="148"/>
        <v>0</v>
      </c>
      <c r="AK193" s="195">
        <f t="shared" si="148"/>
        <v>0</v>
      </c>
      <c r="AL193" s="195">
        <f t="shared" si="148"/>
        <v>0</v>
      </c>
      <c r="AM193" s="195">
        <f t="shared" si="148"/>
        <v>0</v>
      </c>
      <c r="AN193" s="194"/>
    </row>
    <row r="194" spans="1:40" s="193" customFormat="1" ht="20.100000000000001" customHeight="1" x14ac:dyDescent="0.25">
      <c r="A194" s="199"/>
      <c r="B194" s="198"/>
      <c r="C194" s="197" t="s">
        <v>153</v>
      </c>
      <c r="D194" s="196">
        <f>'Mix de Usos'!$U$28</f>
        <v>0</v>
      </c>
      <c r="E194" s="195">
        <f t="shared" ref="E194:AM194" si="149">$D194*E$50</f>
        <v>0</v>
      </c>
      <c r="F194" s="195">
        <f t="shared" si="149"/>
        <v>0</v>
      </c>
      <c r="G194" s="195">
        <f t="shared" si="149"/>
        <v>0</v>
      </c>
      <c r="H194" s="195">
        <f t="shared" si="149"/>
        <v>0</v>
      </c>
      <c r="I194" s="195">
        <f t="shared" si="149"/>
        <v>0</v>
      </c>
      <c r="J194" s="195">
        <f t="shared" si="149"/>
        <v>0</v>
      </c>
      <c r="K194" s="195">
        <f t="shared" si="149"/>
        <v>0</v>
      </c>
      <c r="L194" s="195">
        <f t="shared" si="149"/>
        <v>0</v>
      </c>
      <c r="M194" s="195">
        <f t="shared" si="149"/>
        <v>0</v>
      </c>
      <c r="N194" s="195">
        <f t="shared" si="149"/>
        <v>0</v>
      </c>
      <c r="O194" s="195">
        <f t="shared" si="149"/>
        <v>0</v>
      </c>
      <c r="P194" s="195">
        <f t="shared" si="149"/>
        <v>0</v>
      </c>
      <c r="Q194" s="195">
        <f t="shared" si="149"/>
        <v>0</v>
      </c>
      <c r="R194" s="195">
        <f t="shared" si="149"/>
        <v>0</v>
      </c>
      <c r="S194" s="195">
        <f t="shared" si="149"/>
        <v>0</v>
      </c>
      <c r="T194" s="195">
        <f t="shared" si="149"/>
        <v>0</v>
      </c>
      <c r="U194" s="195">
        <f t="shared" si="149"/>
        <v>0</v>
      </c>
      <c r="V194" s="195">
        <f t="shared" si="149"/>
        <v>0</v>
      </c>
      <c r="W194" s="195">
        <f t="shared" si="149"/>
        <v>0</v>
      </c>
      <c r="X194" s="195">
        <f t="shared" si="149"/>
        <v>0</v>
      </c>
      <c r="Y194" s="195">
        <f t="shared" si="149"/>
        <v>0</v>
      </c>
      <c r="Z194" s="195">
        <f t="shared" si="149"/>
        <v>0</v>
      </c>
      <c r="AA194" s="195">
        <f t="shared" si="149"/>
        <v>0</v>
      </c>
      <c r="AB194" s="195">
        <f t="shared" si="149"/>
        <v>0</v>
      </c>
      <c r="AC194" s="195">
        <f t="shared" si="149"/>
        <v>0</v>
      </c>
      <c r="AD194" s="195">
        <f t="shared" si="149"/>
        <v>0</v>
      </c>
      <c r="AE194" s="195">
        <f t="shared" si="149"/>
        <v>0</v>
      </c>
      <c r="AF194" s="195">
        <f t="shared" si="149"/>
        <v>0</v>
      </c>
      <c r="AG194" s="195">
        <f t="shared" si="149"/>
        <v>0</v>
      </c>
      <c r="AH194" s="195">
        <f t="shared" si="149"/>
        <v>0</v>
      </c>
      <c r="AI194" s="195">
        <f t="shared" si="149"/>
        <v>0</v>
      </c>
      <c r="AJ194" s="195">
        <f t="shared" si="149"/>
        <v>0</v>
      </c>
      <c r="AK194" s="195">
        <f t="shared" si="149"/>
        <v>0</v>
      </c>
      <c r="AL194" s="195">
        <f t="shared" si="149"/>
        <v>0</v>
      </c>
      <c r="AM194" s="195">
        <f t="shared" si="149"/>
        <v>0</v>
      </c>
      <c r="AN194" s="194"/>
    </row>
    <row r="195" spans="1:40" s="193" customFormat="1" ht="20.100000000000001" customHeight="1" x14ac:dyDescent="0.25">
      <c r="A195" s="199"/>
      <c r="B195" s="198"/>
      <c r="C195" s="197" t="s">
        <v>152</v>
      </c>
      <c r="D195" s="196">
        <f>'Mix de Usos'!$AD$28</f>
        <v>0</v>
      </c>
      <c r="E195" s="195">
        <f t="shared" ref="E195:AM195" si="150">$D195*E$60</f>
        <v>0</v>
      </c>
      <c r="F195" s="195">
        <f t="shared" si="150"/>
        <v>0</v>
      </c>
      <c r="G195" s="195">
        <f t="shared" si="150"/>
        <v>0</v>
      </c>
      <c r="H195" s="195">
        <f t="shared" si="150"/>
        <v>0</v>
      </c>
      <c r="I195" s="195">
        <f t="shared" si="150"/>
        <v>0</v>
      </c>
      <c r="J195" s="195">
        <f t="shared" si="150"/>
        <v>0</v>
      </c>
      <c r="K195" s="195">
        <f t="shared" si="150"/>
        <v>0</v>
      </c>
      <c r="L195" s="195">
        <f t="shared" si="150"/>
        <v>0</v>
      </c>
      <c r="M195" s="195">
        <f t="shared" si="150"/>
        <v>0</v>
      </c>
      <c r="N195" s="195">
        <f t="shared" si="150"/>
        <v>0</v>
      </c>
      <c r="O195" s="195">
        <f t="shared" si="150"/>
        <v>0</v>
      </c>
      <c r="P195" s="195">
        <f t="shared" si="150"/>
        <v>0</v>
      </c>
      <c r="Q195" s="195">
        <f t="shared" si="150"/>
        <v>0</v>
      </c>
      <c r="R195" s="195">
        <f t="shared" si="150"/>
        <v>0</v>
      </c>
      <c r="S195" s="195">
        <f t="shared" si="150"/>
        <v>0</v>
      </c>
      <c r="T195" s="195">
        <f t="shared" si="150"/>
        <v>0</v>
      </c>
      <c r="U195" s="195">
        <f t="shared" si="150"/>
        <v>0</v>
      </c>
      <c r="V195" s="195">
        <f t="shared" si="150"/>
        <v>0</v>
      </c>
      <c r="W195" s="195">
        <f t="shared" si="150"/>
        <v>0</v>
      </c>
      <c r="X195" s="195">
        <f t="shared" si="150"/>
        <v>0</v>
      </c>
      <c r="Y195" s="195">
        <f t="shared" si="150"/>
        <v>0</v>
      </c>
      <c r="Z195" s="195">
        <f t="shared" si="150"/>
        <v>0</v>
      </c>
      <c r="AA195" s="195">
        <f t="shared" si="150"/>
        <v>0</v>
      </c>
      <c r="AB195" s="195">
        <f t="shared" si="150"/>
        <v>0</v>
      </c>
      <c r="AC195" s="195">
        <f t="shared" si="150"/>
        <v>0</v>
      </c>
      <c r="AD195" s="195">
        <f t="shared" si="150"/>
        <v>0</v>
      </c>
      <c r="AE195" s="195">
        <f t="shared" si="150"/>
        <v>0</v>
      </c>
      <c r="AF195" s="195">
        <f t="shared" si="150"/>
        <v>0</v>
      </c>
      <c r="AG195" s="195">
        <f t="shared" si="150"/>
        <v>0</v>
      </c>
      <c r="AH195" s="195">
        <f t="shared" si="150"/>
        <v>0</v>
      </c>
      <c r="AI195" s="195">
        <f t="shared" si="150"/>
        <v>0</v>
      </c>
      <c r="AJ195" s="195">
        <f t="shared" si="150"/>
        <v>0</v>
      </c>
      <c r="AK195" s="195">
        <f t="shared" si="150"/>
        <v>0</v>
      </c>
      <c r="AL195" s="195">
        <f t="shared" si="150"/>
        <v>0</v>
      </c>
      <c r="AM195" s="195">
        <f t="shared" si="150"/>
        <v>0</v>
      </c>
      <c r="AN195" s="194"/>
    </row>
    <row r="196" spans="1:40" s="193" customFormat="1" ht="20.100000000000001" customHeight="1" x14ac:dyDescent="0.25">
      <c r="A196" s="199"/>
      <c r="B196" s="198"/>
      <c r="C196" s="197" t="s">
        <v>151</v>
      </c>
      <c r="D196" s="196">
        <f>'Mix de Usos'!$AM$28</f>
        <v>0</v>
      </c>
      <c r="E196" s="195">
        <f t="shared" ref="E196:AM196" si="151">$D196*E$70</f>
        <v>0</v>
      </c>
      <c r="F196" s="195">
        <f t="shared" si="151"/>
        <v>0</v>
      </c>
      <c r="G196" s="195">
        <f t="shared" si="151"/>
        <v>0</v>
      </c>
      <c r="H196" s="195">
        <f t="shared" si="151"/>
        <v>0</v>
      </c>
      <c r="I196" s="195">
        <f t="shared" si="151"/>
        <v>0</v>
      </c>
      <c r="J196" s="195">
        <f t="shared" si="151"/>
        <v>0</v>
      </c>
      <c r="K196" s="195">
        <f t="shared" si="151"/>
        <v>0</v>
      </c>
      <c r="L196" s="195">
        <f t="shared" si="151"/>
        <v>0</v>
      </c>
      <c r="M196" s="195">
        <f t="shared" si="151"/>
        <v>0</v>
      </c>
      <c r="N196" s="195">
        <f t="shared" si="151"/>
        <v>0</v>
      </c>
      <c r="O196" s="195">
        <f t="shared" si="151"/>
        <v>0</v>
      </c>
      <c r="P196" s="195">
        <f t="shared" si="151"/>
        <v>0</v>
      </c>
      <c r="Q196" s="195">
        <f t="shared" si="151"/>
        <v>0</v>
      </c>
      <c r="R196" s="195">
        <f t="shared" si="151"/>
        <v>0</v>
      </c>
      <c r="S196" s="195">
        <f t="shared" si="151"/>
        <v>0</v>
      </c>
      <c r="T196" s="195">
        <f t="shared" si="151"/>
        <v>0</v>
      </c>
      <c r="U196" s="195">
        <f t="shared" si="151"/>
        <v>0</v>
      </c>
      <c r="V196" s="195">
        <f t="shared" si="151"/>
        <v>0</v>
      </c>
      <c r="W196" s="195">
        <f t="shared" si="151"/>
        <v>0</v>
      </c>
      <c r="X196" s="195">
        <f t="shared" si="151"/>
        <v>0</v>
      </c>
      <c r="Y196" s="195">
        <f t="shared" si="151"/>
        <v>0</v>
      </c>
      <c r="Z196" s="195">
        <f t="shared" si="151"/>
        <v>0</v>
      </c>
      <c r="AA196" s="195">
        <f t="shared" si="151"/>
        <v>0</v>
      </c>
      <c r="AB196" s="195">
        <f t="shared" si="151"/>
        <v>0</v>
      </c>
      <c r="AC196" s="195">
        <f t="shared" si="151"/>
        <v>0</v>
      </c>
      <c r="AD196" s="195">
        <f t="shared" si="151"/>
        <v>0</v>
      </c>
      <c r="AE196" s="195">
        <f t="shared" si="151"/>
        <v>0</v>
      </c>
      <c r="AF196" s="195">
        <f t="shared" si="151"/>
        <v>0</v>
      </c>
      <c r="AG196" s="195">
        <f t="shared" si="151"/>
        <v>0</v>
      </c>
      <c r="AH196" s="195">
        <f t="shared" si="151"/>
        <v>0</v>
      </c>
      <c r="AI196" s="195">
        <f t="shared" si="151"/>
        <v>0</v>
      </c>
      <c r="AJ196" s="195">
        <f t="shared" si="151"/>
        <v>0</v>
      </c>
      <c r="AK196" s="195">
        <f t="shared" si="151"/>
        <v>0</v>
      </c>
      <c r="AL196" s="195">
        <f t="shared" si="151"/>
        <v>0</v>
      </c>
      <c r="AM196" s="195">
        <f t="shared" si="151"/>
        <v>0</v>
      </c>
      <c r="AN196" s="194"/>
    </row>
    <row r="197" spans="1:40" s="193" customFormat="1" ht="20.100000000000001" customHeight="1" x14ac:dyDescent="0.25">
      <c r="A197" s="199"/>
      <c r="B197" s="198"/>
      <c r="C197" s="197" t="s">
        <v>150</v>
      </c>
      <c r="D197" s="196">
        <f>'Mix de Usos'!$AV$28</f>
        <v>0</v>
      </c>
      <c r="E197" s="195">
        <f t="shared" ref="E197:AM197" si="152">$D197*E$80</f>
        <v>0</v>
      </c>
      <c r="F197" s="195">
        <f t="shared" si="152"/>
        <v>0</v>
      </c>
      <c r="G197" s="195">
        <f t="shared" si="152"/>
        <v>0</v>
      </c>
      <c r="H197" s="195">
        <f t="shared" si="152"/>
        <v>0</v>
      </c>
      <c r="I197" s="195">
        <f t="shared" si="152"/>
        <v>0</v>
      </c>
      <c r="J197" s="195">
        <f t="shared" si="152"/>
        <v>0</v>
      </c>
      <c r="K197" s="195">
        <f t="shared" si="152"/>
        <v>0</v>
      </c>
      <c r="L197" s="195">
        <f t="shared" si="152"/>
        <v>0</v>
      </c>
      <c r="M197" s="195">
        <f t="shared" si="152"/>
        <v>0</v>
      </c>
      <c r="N197" s="195">
        <f t="shared" si="152"/>
        <v>0</v>
      </c>
      <c r="O197" s="195">
        <f t="shared" si="152"/>
        <v>0</v>
      </c>
      <c r="P197" s="195">
        <f t="shared" si="152"/>
        <v>0</v>
      </c>
      <c r="Q197" s="195">
        <f t="shared" si="152"/>
        <v>0</v>
      </c>
      <c r="R197" s="195">
        <f t="shared" si="152"/>
        <v>0</v>
      </c>
      <c r="S197" s="195">
        <f t="shared" si="152"/>
        <v>0</v>
      </c>
      <c r="T197" s="195">
        <f t="shared" si="152"/>
        <v>0</v>
      </c>
      <c r="U197" s="195">
        <f t="shared" si="152"/>
        <v>0</v>
      </c>
      <c r="V197" s="195">
        <f t="shared" si="152"/>
        <v>0</v>
      </c>
      <c r="W197" s="195">
        <f t="shared" si="152"/>
        <v>0</v>
      </c>
      <c r="X197" s="195">
        <f t="shared" si="152"/>
        <v>0</v>
      </c>
      <c r="Y197" s="195">
        <f t="shared" si="152"/>
        <v>0</v>
      </c>
      <c r="Z197" s="195">
        <f t="shared" si="152"/>
        <v>0</v>
      </c>
      <c r="AA197" s="195">
        <f t="shared" si="152"/>
        <v>0</v>
      </c>
      <c r="AB197" s="195">
        <f t="shared" si="152"/>
        <v>0</v>
      </c>
      <c r="AC197" s="195">
        <f t="shared" si="152"/>
        <v>0</v>
      </c>
      <c r="AD197" s="195">
        <f t="shared" si="152"/>
        <v>0</v>
      </c>
      <c r="AE197" s="195">
        <f t="shared" si="152"/>
        <v>0</v>
      </c>
      <c r="AF197" s="195">
        <f t="shared" si="152"/>
        <v>0</v>
      </c>
      <c r="AG197" s="195">
        <f t="shared" si="152"/>
        <v>0</v>
      </c>
      <c r="AH197" s="195">
        <f t="shared" si="152"/>
        <v>0</v>
      </c>
      <c r="AI197" s="195">
        <f t="shared" si="152"/>
        <v>0</v>
      </c>
      <c r="AJ197" s="195">
        <f t="shared" si="152"/>
        <v>0</v>
      </c>
      <c r="AK197" s="195">
        <f t="shared" si="152"/>
        <v>0</v>
      </c>
      <c r="AL197" s="195">
        <f t="shared" si="152"/>
        <v>0</v>
      </c>
      <c r="AM197" s="195">
        <f t="shared" si="152"/>
        <v>0</v>
      </c>
      <c r="AN197" s="194"/>
    </row>
    <row r="198" spans="1:40" s="193" customFormat="1" ht="20.100000000000001" customHeight="1" x14ac:dyDescent="0.25">
      <c r="A198" s="199"/>
      <c r="B198" s="198"/>
      <c r="C198" s="197" t="s">
        <v>149</v>
      </c>
      <c r="D198" s="196">
        <f>'Mix de Usos'!$BE$28</f>
        <v>0</v>
      </c>
      <c r="E198" s="195">
        <f t="shared" ref="E198:AM198" si="153">$D198*E$90</f>
        <v>0</v>
      </c>
      <c r="F198" s="195">
        <f t="shared" si="153"/>
        <v>0</v>
      </c>
      <c r="G198" s="195">
        <f t="shared" si="153"/>
        <v>0</v>
      </c>
      <c r="H198" s="195">
        <f t="shared" si="153"/>
        <v>0</v>
      </c>
      <c r="I198" s="195">
        <f t="shared" si="153"/>
        <v>0</v>
      </c>
      <c r="J198" s="195">
        <f t="shared" si="153"/>
        <v>0</v>
      </c>
      <c r="K198" s="195">
        <f t="shared" si="153"/>
        <v>0</v>
      </c>
      <c r="L198" s="195">
        <f t="shared" si="153"/>
        <v>0</v>
      </c>
      <c r="M198" s="195">
        <f t="shared" si="153"/>
        <v>0</v>
      </c>
      <c r="N198" s="195">
        <f t="shared" si="153"/>
        <v>0</v>
      </c>
      <c r="O198" s="195">
        <f t="shared" si="153"/>
        <v>0</v>
      </c>
      <c r="P198" s="195">
        <f t="shared" si="153"/>
        <v>0</v>
      </c>
      <c r="Q198" s="195">
        <f t="shared" si="153"/>
        <v>0</v>
      </c>
      <c r="R198" s="195">
        <f t="shared" si="153"/>
        <v>0</v>
      </c>
      <c r="S198" s="195">
        <f t="shared" si="153"/>
        <v>0</v>
      </c>
      <c r="T198" s="195">
        <f t="shared" si="153"/>
        <v>0</v>
      </c>
      <c r="U198" s="195">
        <f t="shared" si="153"/>
        <v>0</v>
      </c>
      <c r="V198" s="195">
        <f t="shared" si="153"/>
        <v>0</v>
      </c>
      <c r="W198" s="195">
        <f t="shared" si="153"/>
        <v>0</v>
      </c>
      <c r="X198" s="195">
        <f t="shared" si="153"/>
        <v>0</v>
      </c>
      <c r="Y198" s="195">
        <f t="shared" si="153"/>
        <v>0</v>
      </c>
      <c r="Z198" s="195">
        <f t="shared" si="153"/>
        <v>0</v>
      </c>
      <c r="AA198" s="195">
        <f t="shared" si="153"/>
        <v>0</v>
      </c>
      <c r="AB198" s="195">
        <f t="shared" si="153"/>
        <v>0</v>
      </c>
      <c r="AC198" s="195">
        <f t="shared" si="153"/>
        <v>0</v>
      </c>
      <c r="AD198" s="195">
        <f t="shared" si="153"/>
        <v>0</v>
      </c>
      <c r="AE198" s="195">
        <f t="shared" si="153"/>
        <v>0</v>
      </c>
      <c r="AF198" s="195">
        <f t="shared" si="153"/>
        <v>0</v>
      </c>
      <c r="AG198" s="195">
        <f t="shared" si="153"/>
        <v>0</v>
      </c>
      <c r="AH198" s="195">
        <f t="shared" si="153"/>
        <v>0</v>
      </c>
      <c r="AI198" s="195">
        <f t="shared" si="153"/>
        <v>0</v>
      </c>
      <c r="AJ198" s="195">
        <f t="shared" si="153"/>
        <v>0</v>
      </c>
      <c r="AK198" s="195">
        <f t="shared" si="153"/>
        <v>0</v>
      </c>
      <c r="AL198" s="195">
        <f t="shared" si="153"/>
        <v>0</v>
      </c>
      <c r="AM198" s="195">
        <f t="shared" si="153"/>
        <v>0</v>
      </c>
      <c r="AN198" s="194"/>
    </row>
    <row r="200" spans="1:40" s="202" customFormat="1" ht="20.100000000000001" customHeight="1" x14ac:dyDescent="0.25">
      <c r="A200" s="207"/>
      <c r="B200" s="206"/>
      <c r="C200" s="205" t="s">
        <v>49</v>
      </c>
      <c r="D200" s="204"/>
      <c r="E200" s="203"/>
      <c r="F200" s="203"/>
      <c r="G200" s="203"/>
      <c r="H200" s="203"/>
      <c r="I200" s="203"/>
      <c r="J200" s="203"/>
      <c r="K200" s="203"/>
      <c r="L200" s="203"/>
      <c r="M200" s="203"/>
      <c r="N200" s="203"/>
      <c r="O200" s="203"/>
      <c r="P200" s="203"/>
      <c r="Q200" s="203"/>
      <c r="R200" s="203"/>
      <c r="S200" s="203"/>
      <c r="T200" s="203"/>
      <c r="U200" s="203"/>
      <c r="V200" s="203"/>
      <c r="W200" s="203"/>
      <c r="X200" s="203"/>
      <c r="Y200" s="203"/>
      <c r="Z200" s="203"/>
      <c r="AA200" s="203"/>
      <c r="AB200" s="203"/>
      <c r="AC200" s="203"/>
      <c r="AD200" s="203"/>
      <c r="AE200" s="203"/>
      <c r="AF200" s="203"/>
      <c r="AG200" s="203"/>
      <c r="AH200" s="203"/>
      <c r="AI200" s="203"/>
      <c r="AJ200" s="203"/>
      <c r="AK200" s="203"/>
      <c r="AL200" s="203"/>
      <c r="AM200" s="203"/>
    </row>
    <row r="201" spans="1:40" s="193" customFormat="1" ht="20.100000000000001" customHeight="1" x14ac:dyDescent="0.25">
      <c r="A201" s="199"/>
      <c r="B201" s="198"/>
      <c r="C201" s="201" t="s">
        <v>148</v>
      </c>
      <c r="D201" s="200">
        <f>SUM(E201:AM201)</f>
        <v>0</v>
      </c>
      <c r="E201" s="195">
        <f t="shared" ref="E201:AM201" si="154">SUM(E202:E206)</f>
        <v>0</v>
      </c>
      <c r="F201" s="195">
        <f t="shared" si="154"/>
        <v>0</v>
      </c>
      <c r="G201" s="195">
        <f t="shared" si="154"/>
        <v>0</v>
      </c>
      <c r="H201" s="195">
        <f t="shared" si="154"/>
        <v>0</v>
      </c>
      <c r="I201" s="195">
        <f t="shared" si="154"/>
        <v>0</v>
      </c>
      <c r="J201" s="195">
        <f t="shared" si="154"/>
        <v>0</v>
      </c>
      <c r="K201" s="195">
        <f t="shared" si="154"/>
        <v>0</v>
      </c>
      <c r="L201" s="195">
        <f t="shared" si="154"/>
        <v>0</v>
      </c>
      <c r="M201" s="195">
        <f t="shared" si="154"/>
        <v>0</v>
      </c>
      <c r="N201" s="195">
        <f t="shared" si="154"/>
        <v>0</v>
      </c>
      <c r="O201" s="195">
        <f t="shared" si="154"/>
        <v>0</v>
      </c>
      <c r="P201" s="195">
        <f t="shared" si="154"/>
        <v>0</v>
      </c>
      <c r="Q201" s="195">
        <f t="shared" si="154"/>
        <v>0</v>
      </c>
      <c r="R201" s="195">
        <f t="shared" si="154"/>
        <v>0</v>
      </c>
      <c r="S201" s="195">
        <f t="shared" si="154"/>
        <v>0</v>
      </c>
      <c r="T201" s="195">
        <f t="shared" si="154"/>
        <v>0</v>
      </c>
      <c r="U201" s="195">
        <f t="shared" si="154"/>
        <v>0</v>
      </c>
      <c r="V201" s="195">
        <f t="shared" si="154"/>
        <v>0</v>
      </c>
      <c r="W201" s="195">
        <f t="shared" si="154"/>
        <v>0</v>
      </c>
      <c r="X201" s="195">
        <f t="shared" si="154"/>
        <v>0</v>
      </c>
      <c r="Y201" s="195">
        <f t="shared" si="154"/>
        <v>0</v>
      </c>
      <c r="Z201" s="195">
        <f t="shared" si="154"/>
        <v>0</v>
      </c>
      <c r="AA201" s="195">
        <f t="shared" si="154"/>
        <v>0</v>
      </c>
      <c r="AB201" s="195">
        <f t="shared" si="154"/>
        <v>0</v>
      </c>
      <c r="AC201" s="195">
        <f t="shared" si="154"/>
        <v>0</v>
      </c>
      <c r="AD201" s="195">
        <f t="shared" si="154"/>
        <v>0</v>
      </c>
      <c r="AE201" s="195">
        <f t="shared" si="154"/>
        <v>0</v>
      </c>
      <c r="AF201" s="195">
        <f t="shared" si="154"/>
        <v>0</v>
      </c>
      <c r="AG201" s="195">
        <f t="shared" si="154"/>
        <v>0</v>
      </c>
      <c r="AH201" s="195">
        <f t="shared" si="154"/>
        <v>0</v>
      </c>
      <c r="AI201" s="195">
        <f t="shared" si="154"/>
        <v>0</v>
      </c>
      <c r="AJ201" s="195">
        <f t="shared" si="154"/>
        <v>0</v>
      </c>
      <c r="AK201" s="195">
        <f t="shared" si="154"/>
        <v>0</v>
      </c>
      <c r="AL201" s="195">
        <f t="shared" si="154"/>
        <v>0</v>
      </c>
      <c r="AM201" s="195">
        <f t="shared" si="154"/>
        <v>0</v>
      </c>
      <c r="AN201" s="194"/>
    </row>
    <row r="202" spans="1:40" s="193" customFormat="1" ht="20.100000000000001" customHeight="1" x14ac:dyDescent="0.25">
      <c r="A202" s="199"/>
      <c r="B202" s="198"/>
      <c r="C202" s="197" t="s">
        <v>147</v>
      </c>
      <c r="D202" s="196">
        <f>'Mix de Usos'!$M$28</f>
        <v>0</v>
      </c>
      <c r="E202" s="195">
        <f t="shared" ref="E202:AM202" si="155">$D202*E$45</f>
        <v>0</v>
      </c>
      <c r="F202" s="195">
        <f t="shared" si="155"/>
        <v>0</v>
      </c>
      <c r="G202" s="195">
        <f t="shared" si="155"/>
        <v>0</v>
      </c>
      <c r="H202" s="195">
        <f t="shared" si="155"/>
        <v>0</v>
      </c>
      <c r="I202" s="195">
        <f t="shared" si="155"/>
        <v>0</v>
      </c>
      <c r="J202" s="195">
        <f t="shared" si="155"/>
        <v>0</v>
      </c>
      <c r="K202" s="195">
        <f t="shared" si="155"/>
        <v>0</v>
      </c>
      <c r="L202" s="195">
        <f t="shared" si="155"/>
        <v>0</v>
      </c>
      <c r="M202" s="195">
        <f t="shared" si="155"/>
        <v>0</v>
      </c>
      <c r="N202" s="195">
        <f t="shared" si="155"/>
        <v>0</v>
      </c>
      <c r="O202" s="195">
        <f t="shared" si="155"/>
        <v>0</v>
      </c>
      <c r="P202" s="195">
        <f t="shared" si="155"/>
        <v>0</v>
      </c>
      <c r="Q202" s="195">
        <f t="shared" si="155"/>
        <v>0</v>
      </c>
      <c r="R202" s="195">
        <f t="shared" si="155"/>
        <v>0</v>
      </c>
      <c r="S202" s="195">
        <f t="shared" si="155"/>
        <v>0</v>
      </c>
      <c r="T202" s="195">
        <f t="shared" si="155"/>
        <v>0</v>
      </c>
      <c r="U202" s="195">
        <f t="shared" si="155"/>
        <v>0</v>
      </c>
      <c r="V202" s="195">
        <f t="shared" si="155"/>
        <v>0</v>
      </c>
      <c r="W202" s="195">
        <f t="shared" si="155"/>
        <v>0</v>
      </c>
      <c r="X202" s="195">
        <f t="shared" si="155"/>
        <v>0</v>
      </c>
      <c r="Y202" s="195">
        <f t="shared" si="155"/>
        <v>0</v>
      </c>
      <c r="Z202" s="195">
        <f t="shared" si="155"/>
        <v>0</v>
      </c>
      <c r="AA202" s="195">
        <f t="shared" si="155"/>
        <v>0</v>
      </c>
      <c r="AB202" s="195">
        <f t="shared" si="155"/>
        <v>0</v>
      </c>
      <c r="AC202" s="195">
        <f t="shared" si="155"/>
        <v>0</v>
      </c>
      <c r="AD202" s="195">
        <f t="shared" si="155"/>
        <v>0</v>
      </c>
      <c r="AE202" s="195">
        <f t="shared" si="155"/>
        <v>0</v>
      </c>
      <c r="AF202" s="195">
        <f t="shared" si="155"/>
        <v>0</v>
      </c>
      <c r="AG202" s="195">
        <f t="shared" si="155"/>
        <v>0</v>
      </c>
      <c r="AH202" s="195">
        <f t="shared" si="155"/>
        <v>0</v>
      </c>
      <c r="AI202" s="195">
        <f t="shared" si="155"/>
        <v>0</v>
      </c>
      <c r="AJ202" s="195">
        <f t="shared" si="155"/>
        <v>0</v>
      </c>
      <c r="AK202" s="195">
        <f t="shared" si="155"/>
        <v>0</v>
      </c>
      <c r="AL202" s="195">
        <f t="shared" si="155"/>
        <v>0</v>
      </c>
      <c r="AM202" s="195">
        <f t="shared" si="155"/>
        <v>0</v>
      </c>
      <c r="AN202" s="194"/>
    </row>
    <row r="203" spans="1:40" s="193" customFormat="1" ht="20.100000000000001" customHeight="1" x14ac:dyDescent="0.25">
      <c r="A203" s="199"/>
      <c r="B203" s="198"/>
      <c r="C203" s="197" t="s">
        <v>146</v>
      </c>
      <c r="D203" s="196">
        <f>'Mix de Usos'!$V$28</f>
        <v>0</v>
      </c>
      <c r="E203" s="195">
        <f t="shared" ref="E203:AM203" si="156">$D203*E$55</f>
        <v>0</v>
      </c>
      <c r="F203" s="195">
        <f t="shared" si="156"/>
        <v>0</v>
      </c>
      <c r="G203" s="195">
        <f t="shared" si="156"/>
        <v>0</v>
      </c>
      <c r="H203" s="195">
        <f t="shared" si="156"/>
        <v>0</v>
      </c>
      <c r="I203" s="195">
        <f t="shared" si="156"/>
        <v>0</v>
      </c>
      <c r="J203" s="195">
        <f t="shared" si="156"/>
        <v>0</v>
      </c>
      <c r="K203" s="195">
        <f t="shared" si="156"/>
        <v>0</v>
      </c>
      <c r="L203" s="195">
        <f t="shared" si="156"/>
        <v>0</v>
      </c>
      <c r="M203" s="195">
        <f t="shared" si="156"/>
        <v>0</v>
      </c>
      <c r="N203" s="195">
        <f t="shared" si="156"/>
        <v>0</v>
      </c>
      <c r="O203" s="195">
        <f t="shared" si="156"/>
        <v>0</v>
      </c>
      <c r="P203" s="195">
        <f t="shared" si="156"/>
        <v>0</v>
      </c>
      <c r="Q203" s="195">
        <f t="shared" si="156"/>
        <v>0</v>
      </c>
      <c r="R203" s="195">
        <f t="shared" si="156"/>
        <v>0</v>
      </c>
      <c r="S203" s="195">
        <f t="shared" si="156"/>
        <v>0</v>
      </c>
      <c r="T203" s="195">
        <f t="shared" si="156"/>
        <v>0</v>
      </c>
      <c r="U203" s="195">
        <f t="shared" si="156"/>
        <v>0</v>
      </c>
      <c r="V203" s="195">
        <f t="shared" si="156"/>
        <v>0</v>
      </c>
      <c r="W203" s="195">
        <f t="shared" si="156"/>
        <v>0</v>
      </c>
      <c r="X203" s="195">
        <f t="shared" si="156"/>
        <v>0</v>
      </c>
      <c r="Y203" s="195">
        <f t="shared" si="156"/>
        <v>0</v>
      </c>
      <c r="Z203" s="195">
        <f t="shared" si="156"/>
        <v>0</v>
      </c>
      <c r="AA203" s="195">
        <f t="shared" si="156"/>
        <v>0</v>
      </c>
      <c r="AB203" s="195">
        <f t="shared" si="156"/>
        <v>0</v>
      </c>
      <c r="AC203" s="195">
        <f t="shared" si="156"/>
        <v>0</v>
      </c>
      <c r="AD203" s="195">
        <f t="shared" si="156"/>
        <v>0</v>
      </c>
      <c r="AE203" s="195">
        <f t="shared" si="156"/>
        <v>0</v>
      </c>
      <c r="AF203" s="195">
        <f t="shared" si="156"/>
        <v>0</v>
      </c>
      <c r="AG203" s="195">
        <f t="shared" si="156"/>
        <v>0</v>
      </c>
      <c r="AH203" s="195">
        <f t="shared" si="156"/>
        <v>0</v>
      </c>
      <c r="AI203" s="195">
        <f t="shared" si="156"/>
        <v>0</v>
      </c>
      <c r="AJ203" s="195">
        <f t="shared" si="156"/>
        <v>0</v>
      </c>
      <c r="AK203" s="195">
        <f t="shared" si="156"/>
        <v>0</v>
      </c>
      <c r="AL203" s="195">
        <f t="shared" si="156"/>
        <v>0</v>
      </c>
      <c r="AM203" s="195">
        <f t="shared" si="156"/>
        <v>0</v>
      </c>
      <c r="AN203" s="194"/>
    </row>
    <row r="204" spans="1:40" s="193" customFormat="1" ht="20.100000000000001" customHeight="1" x14ac:dyDescent="0.25">
      <c r="A204" s="199"/>
      <c r="B204" s="198"/>
      <c r="C204" s="197" t="s">
        <v>145</v>
      </c>
      <c r="D204" s="196">
        <f>'Mix de Usos'!$AE$28</f>
        <v>0</v>
      </c>
      <c r="E204" s="195">
        <f t="shared" ref="E204:AM204" si="157">$D204*E$65</f>
        <v>0</v>
      </c>
      <c r="F204" s="195">
        <f t="shared" si="157"/>
        <v>0</v>
      </c>
      <c r="G204" s="195">
        <f t="shared" si="157"/>
        <v>0</v>
      </c>
      <c r="H204" s="195">
        <f t="shared" si="157"/>
        <v>0</v>
      </c>
      <c r="I204" s="195">
        <f t="shared" si="157"/>
        <v>0</v>
      </c>
      <c r="J204" s="195">
        <f t="shared" si="157"/>
        <v>0</v>
      </c>
      <c r="K204" s="195">
        <f t="shared" si="157"/>
        <v>0</v>
      </c>
      <c r="L204" s="195">
        <f t="shared" si="157"/>
        <v>0</v>
      </c>
      <c r="M204" s="195">
        <f t="shared" si="157"/>
        <v>0</v>
      </c>
      <c r="N204" s="195">
        <f t="shared" si="157"/>
        <v>0</v>
      </c>
      <c r="O204" s="195">
        <f t="shared" si="157"/>
        <v>0</v>
      </c>
      <c r="P204" s="195">
        <f t="shared" si="157"/>
        <v>0</v>
      </c>
      <c r="Q204" s="195">
        <f t="shared" si="157"/>
        <v>0</v>
      </c>
      <c r="R204" s="195">
        <f t="shared" si="157"/>
        <v>0</v>
      </c>
      <c r="S204" s="195">
        <f t="shared" si="157"/>
        <v>0</v>
      </c>
      <c r="T204" s="195">
        <f t="shared" si="157"/>
        <v>0</v>
      </c>
      <c r="U204" s="195">
        <f t="shared" si="157"/>
        <v>0</v>
      </c>
      <c r="V204" s="195">
        <f t="shared" si="157"/>
        <v>0</v>
      </c>
      <c r="W204" s="195">
        <f t="shared" si="157"/>
        <v>0</v>
      </c>
      <c r="X204" s="195">
        <f t="shared" si="157"/>
        <v>0</v>
      </c>
      <c r="Y204" s="195">
        <f t="shared" si="157"/>
        <v>0</v>
      </c>
      <c r="Z204" s="195">
        <f t="shared" si="157"/>
        <v>0</v>
      </c>
      <c r="AA204" s="195">
        <f t="shared" si="157"/>
        <v>0</v>
      </c>
      <c r="AB204" s="195">
        <f t="shared" si="157"/>
        <v>0</v>
      </c>
      <c r="AC204" s="195">
        <f t="shared" si="157"/>
        <v>0</v>
      </c>
      <c r="AD204" s="195">
        <f t="shared" si="157"/>
        <v>0</v>
      </c>
      <c r="AE204" s="195">
        <f t="shared" si="157"/>
        <v>0</v>
      </c>
      <c r="AF204" s="195">
        <f t="shared" si="157"/>
        <v>0</v>
      </c>
      <c r="AG204" s="195">
        <f t="shared" si="157"/>
        <v>0</v>
      </c>
      <c r="AH204" s="195">
        <f t="shared" si="157"/>
        <v>0</v>
      </c>
      <c r="AI204" s="195">
        <f t="shared" si="157"/>
        <v>0</v>
      </c>
      <c r="AJ204" s="195">
        <f t="shared" si="157"/>
        <v>0</v>
      </c>
      <c r="AK204" s="195">
        <f t="shared" si="157"/>
        <v>0</v>
      </c>
      <c r="AL204" s="195">
        <f t="shared" si="157"/>
        <v>0</v>
      </c>
      <c r="AM204" s="195">
        <f t="shared" si="157"/>
        <v>0</v>
      </c>
      <c r="AN204" s="194"/>
    </row>
    <row r="205" spans="1:40" s="193" customFormat="1" ht="20.100000000000001" customHeight="1" x14ac:dyDescent="0.25">
      <c r="A205" s="199"/>
      <c r="B205" s="198"/>
      <c r="C205" s="197" t="s">
        <v>144</v>
      </c>
      <c r="D205" s="196">
        <f>'Mix de Usos'!$AN$28</f>
        <v>0</v>
      </c>
      <c r="E205" s="195">
        <f t="shared" ref="E205:AM205" si="158">$D205*E$75</f>
        <v>0</v>
      </c>
      <c r="F205" s="195">
        <f t="shared" si="158"/>
        <v>0</v>
      </c>
      <c r="G205" s="195">
        <f t="shared" si="158"/>
        <v>0</v>
      </c>
      <c r="H205" s="195">
        <f t="shared" si="158"/>
        <v>0</v>
      </c>
      <c r="I205" s="195">
        <f t="shared" si="158"/>
        <v>0</v>
      </c>
      <c r="J205" s="195">
        <f t="shared" si="158"/>
        <v>0</v>
      </c>
      <c r="K205" s="195">
        <f t="shared" si="158"/>
        <v>0</v>
      </c>
      <c r="L205" s="195">
        <f t="shared" si="158"/>
        <v>0</v>
      </c>
      <c r="M205" s="195">
        <f t="shared" si="158"/>
        <v>0</v>
      </c>
      <c r="N205" s="195">
        <f t="shared" si="158"/>
        <v>0</v>
      </c>
      <c r="O205" s="195">
        <f t="shared" si="158"/>
        <v>0</v>
      </c>
      <c r="P205" s="195">
        <f t="shared" si="158"/>
        <v>0</v>
      </c>
      <c r="Q205" s="195">
        <f t="shared" si="158"/>
        <v>0</v>
      </c>
      <c r="R205" s="195">
        <f t="shared" si="158"/>
        <v>0</v>
      </c>
      <c r="S205" s="195">
        <f t="shared" si="158"/>
        <v>0</v>
      </c>
      <c r="T205" s="195">
        <f t="shared" si="158"/>
        <v>0</v>
      </c>
      <c r="U205" s="195">
        <f t="shared" si="158"/>
        <v>0</v>
      </c>
      <c r="V205" s="195">
        <f t="shared" si="158"/>
        <v>0</v>
      </c>
      <c r="W205" s="195">
        <f t="shared" si="158"/>
        <v>0</v>
      </c>
      <c r="X205" s="195">
        <f t="shared" si="158"/>
        <v>0</v>
      </c>
      <c r="Y205" s="195">
        <f t="shared" si="158"/>
        <v>0</v>
      </c>
      <c r="Z205" s="195">
        <f t="shared" si="158"/>
        <v>0</v>
      </c>
      <c r="AA205" s="195">
        <f t="shared" si="158"/>
        <v>0</v>
      </c>
      <c r="AB205" s="195">
        <f t="shared" si="158"/>
        <v>0</v>
      </c>
      <c r="AC205" s="195">
        <f t="shared" si="158"/>
        <v>0</v>
      </c>
      <c r="AD205" s="195">
        <f t="shared" si="158"/>
        <v>0</v>
      </c>
      <c r="AE205" s="195">
        <f t="shared" si="158"/>
        <v>0</v>
      </c>
      <c r="AF205" s="195">
        <f t="shared" si="158"/>
        <v>0</v>
      </c>
      <c r="AG205" s="195">
        <f t="shared" si="158"/>
        <v>0</v>
      </c>
      <c r="AH205" s="195">
        <f t="shared" si="158"/>
        <v>0</v>
      </c>
      <c r="AI205" s="195">
        <f t="shared" si="158"/>
        <v>0</v>
      </c>
      <c r="AJ205" s="195">
        <f t="shared" si="158"/>
        <v>0</v>
      </c>
      <c r="AK205" s="195">
        <f t="shared" si="158"/>
        <v>0</v>
      </c>
      <c r="AL205" s="195">
        <f t="shared" si="158"/>
        <v>0</v>
      </c>
      <c r="AM205" s="195">
        <f t="shared" si="158"/>
        <v>0</v>
      </c>
      <c r="AN205" s="194"/>
    </row>
    <row r="206" spans="1:40" s="193" customFormat="1" ht="20.100000000000001" customHeight="1" x14ac:dyDescent="0.25">
      <c r="A206" s="199"/>
      <c r="B206" s="198"/>
      <c r="C206" s="197" t="s">
        <v>143</v>
      </c>
      <c r="D206" s="196">
        <f>'Mix de Usos'!$AW$28</f>
        <v>0</v>
      </c>
      <c r="E206" s="195">
        <f t="shared" ref="E206:AM206" si="159">$D206*E$85</f>
        <v>0</v>
      </c>
      <c r="F206" s="195">
        <f t="shared" si="159"/>
        <v>0</v>
      </c>
      <c r="G206" s="195">
        <f t="shared" si="159"/>
        <v>0</v>
      </c>
      <c r="H206" s="195">
        <f t="shared" si="159"/>
        <v>0</v>
      </c>
      <c r="I206" s="195">
        <f t="shared" si="159"/>
        <v>0</v>
      </c>
      <c r="J206" s="195">
        <f t="shared" si="159"/>
        <v>0</v>
      </c>
      <c r="K206" s="195">
        <f t="shared" si="159"/>
        <v>0</v>
      </c>
      <c r="L206" s="195">
        <f t="shared" si="159"/>
        <v>0</v>
      </c>
      <c r="M206" s="195">
        <f t="shared" si="159"/>
        <v>0</v>
      </c>
      <c r="N206" s="195">
        <f t="shared" si="159"/>
        <v>0</v>
      </c>
      <c r="O206" s="195">
        <f t="shared" si="159"/>
        <v>0</v>
      </c>
      <c r="P206" s="195">
        <f t="shared" si="159"/>
        <v>0</v>
      </c>
      <c r="Q206" s="195">
        <f t="shared" si="159"/>
        <v>0</v>
      </c>
      <c r="R206" s="195">
        <f t="shared" si="159"/>
        <v>0</v>
      </c>
      <c r="S206" s="195">
        <f t="shared" si="159"/>
        <v>0</v>
      </c>
      <c r="T206" s="195">
        <f t="shared" si="159"/>
        <v>0</v>
      </c>
      <c r="U206" s="195">
        <f t="shared" si="159"/>
        <v>0</v>
      </c>
      <c r="V206" s="195">
        <f t="shared" si="159"/>
        <v>0</v>
      </c>
      <c r="W206" s="195">
        <f t="shared" si="159"/>
        <v>0</v>
      </c>
      <c r="X206" s="195">
        <f t="shared" si="159"/>
        <v>0</v>
      </c>
      <c r="Y206" s="195">
        <f t="shared" si="159"/>
        <v>0</v>
      </c>
      <c r="Z206" s="195">
        <f t="shared" si="159"/>
        <v>0</v>
      </c>
      <c r="AA206" s="195">
        <f t="shared" si="159"/>
        <v>0</v>
      </c>
      <c r="AB206" s="195">
        <f t="shared" si="159"/>
        <v>0</v>
      </c>
      <c r="AC206" s="195">
        <f t="shared" si="159"/>
        <v>0</v>
      </c>
      <c r="AD206" s="195">
        <f t="shared" si="159"/>
        <v>0</v>
      </c>
      <c r="AE206" s="195">
        <f t="shared" si="159"/>
        <v>0</v>
      </c>
      <c r="AF206" s="195">
        <f t="shared" si="159"/>
        <v>0</v>
      </c>
      <c r="AG206" s="195">
        <f t="shared" si="159"/>
        <v>0</v>
      </c>
      <c r="AH206" s="195">
        <f t="shared" si="159"/>
        <v>0</v>
      </c>
      <c r="AI206" s="195">
        <f t="shared" si="159"/>
        <v>0</v>
      </c>
      <c r="AJ206" s="195">
        <f t="shared" si="159"/>
        <v>0</v>
      </c>
      <c r="AK206" s="195">
        <f t="shared" si="159"/>
        <v>0</v>
      </c>
      <c r="AL206" s="195">
        <f t="shared" si="159"/>
        <v>0</v>
      </c>
      <c r="AM206" s="195">
        <f t="shared" si="159"/>
        <v>0</v>
      </c>
      <c r="AN206" s="194"/>
    </row>
    <row r="207" spans="1:40" s="193" customFormat="1" ht="20.100000000000001" customHeight="1" x14ac:dyDescent="0.25">
      <c r="A207" s="199"/>
      <c r="B207" s="198"/>
      <c r="C207" s="201" t="s">
        <v>142</v>
      </c>
      <c r="D207" s="200">
        <f>SUM(E207:AM207)</f>
        <v>0</v>
      </c>
      <c r="E207" s="195">
        <f t="shared" ref="E207:AM207" si="160">SUM(E208:E212)</f>
        <v>0</v>
      </c>
      <c r="F207" s="195">
        <f t="shared" si="160"/>
        <v>0</v>
      </c>
      <c r="G207" s="195">
        <f t="shared" si="160"/>
        <v>0</v>
      </c>
      <c r="H207" s="195">
        <f t="shared" si="160"/>
        <v>0</v>
      </c>
      <c r="I207" s="195">
        <f t="shared" si="160"/>
        <v>0</v>
      </c>
      <c r="J207" s="195">
        <f t="shared" si="160"/>
        <v>0</v>
      </c>
      <c r="K207" s="195">
        <f t="shared" si="160"/>
        <v>0</v>
      </c>
      <c r="L207" s="195">
        <f t="shared" si="160"/>
        <v>0</v>
      </c>
      <c r="M207" s="195">
        <f t="shared" si="160"/>
        <v>0</v>
      </c>
      <c r="N207" s="195">
        <f t="shared" si="160"/>
        <v>0</v>
      </c>
      <c r="O207" s="195">
        <f t="shared" si="160"/>
        <v>0</v>
      </c>
      <c r="P207" s="195">
        <f t="shared" si="160"/>
        <v>0</v>
      </c>
      <c r="Q207" s="195">
        <f t="shared" si="160"/>
        <v>0</v>
      </c>
      <c r="R207" s="195">
        <f t="shared" si="160"/>
        <v>0</v>
      </c>
      <c r="S207" s="195">
        <f t="shared" si="160"/>
        <v>0</v>
      </c>
      <c r="T207" s="195">
        <f t="shared" si="160"/>
        <v>0</v>
      </c>
      <c r="U207" s="195">
        <f t="shared" si="160"/>
        <v>0</v>
      </c>
      <c r="V207" s="195">
        <f t="shared" si="160"/>
        <v>0</v>
      </c>
      <c r="W207" s="195">
        <f t="shared" si="160"/>
        <v>0</v>
      </c>
      <c r="X207" s="195">
        <f t="shared" si="160"/>
        <v>0</v>
      </c>
      <c r="Y207" s="195">
        <f t="shared" si="160"/>
        <v>0</v>
      </c>
      <c r="Z207" s="195">
        <f t="shared" si="160"/>
        <v>0</v>
      </c>
      <c r="AA207" s="195">
        <f t="shared" si="160"/>
        <v>0</v>
      </c>
      <c r="AB207" s="195">
        <f t="shared" si="160"/>
        <v>0</v>
      </c>
      <c r="AC207" s="195">
        <f t="shared" si="160"/>
        <v>0</v>
      </c>
      <c r="AD207" s="195">
        <f t="shared" si="160"/>
        <v>0</v>
      </c>
      <c r="AE207" s="195">
        <f t="shared" si="160"/>
        <v>0</v>
      </c>
      <c r="AF207" s="195">
        <f t="shared" si="160"/>
        <v>0</v>
      </c>
      <c r="AG207" s="195">
        <f t="shared" si="160"/>
        <v>0</v>
      </c>
      <c r="AH207" s="195">
        <f t="shared" si="160"/>
        <v>0</v>
      </c>
      <c r="AI207" s="195">
        <f t="shared" si="160"/>
        <v>0</v>
      </c>
      <c r="AJ207" s="195">
        <f t="shared" si="160"/>
        <v>0</v>
      </c>
      <c r="AK207" s="195">
        <f t="shared" si="160"/>
        <v>0</v>
      </c>
      <c r="AL207" s="195">
        <f t="shared" si="160"/>
        <v>0</v>
      </c>
      <c r="AM207" s="195">
        <f t="shared" si="160"/>
        <v>0</v>
      </c>
      <c r="AN207" s="194"/>
    </row>
    <row r="208" spans="1:40" s="193" customFormat="1" ht="20.100000000000001" customHeight="1" x14ac:dyDescent="0.25">
      <c r="A208" s="199"/>
      <c r="B208" s="198"/>
      <c r="C208" s="197" t="s">
        <v>141</v>
      </c>
      <c r="D208" s="196">
        <f>'Mix de Usos'!$P$28</f>
        <v>0</v>
      </c>
      <c r="E208" s="195">
        <f t="shared" ref="E208:AM208" si="161">$D208*E$48</f>
        <v>0</v>
      </c>
      <c r="F208" s="195">
        <f t="shared" si="161"/>
        <v>0</v>
      </c>
      <c r="G208" s="195">
        <f t="shared" si="161"/>
        <v>0</v>
      </c>
      <c r="H208" s="195">
        <f t="shared" si="161"/>
        <v>0</v>
      </c>
      <c r="I208" s="195">
        <f t="shared" si="161"/>
        <v>0</v>
      </c>
      <c r="J208" s="195">
        <f t="shared" si="161"/>
        <v>0</v>
      </c>
      <c r="K208" s="195">
        <f t="shared" si="161"/>
        <v>0</v>
      </c>
      <c r="L208" s="195">
        <f t="shared" si="161"/>
        <v>0</v>
      </c>
      <c r="M208" s="195">
        <f t="shared" si="161"/>
        <v>0</v>
      </c>
      <c r="N208" s="195">
        <f t="shared" si="161"/>
        <v>0</v>
      </c>
      <c r="O208" s="195">
        <f t="shared" si="161"/>
        <v>0</v>
      </c>
      <c r="P208" s="195">
        <f t="shared" si="161"/>
        <v>0</v>
      </c>
      <c r="Q208" s="195">
        <f t="shared" si="161"/>
        <v>0</v>
      </c>
      <c r="R208" s="195">
        <f t="shared" si="161"/>
        <v>0</v>
      </c>
      <c r="S208" s="195">
        <f t="shared" si="161"/>
        <v>0</v>
      </c>
      <c r="T208" s="195">
        <f t="shared" si="161"/>
        <v>0</v>
      </c>
      <c r="U208" s="195">
        <f t="shared" si="161"/>
        <v>0</v>
      </c>
      <c r="V208" s="195">
        <f t="shared" si="161"/>
        <v>0</v>
      </c>
      <c r="W208" s="195">
        <f t="shared" si="161"/>
        <v>0</v>
      </c>
      <c r="X208" s="195">
        <f t="shared" si="161"/>
        <v>0</v>
      </c>
      <c r="Y208" s="195">
        <f t="shared" si="161"/>
        <v>0</v>
      </c>
      <c r="Z208" s="195">
        <f t="shared" si="161"/>
        <v>0</v>
      </c>
      <c r="AA208" s="195">
        <f t="shared" si="161"/>
        <v>0</v>
      </c>
      <c r="AB208" s="195">
        <f t="shared" si="161"/>
        <v>0</v>
      </c>
      <c r="AC208" s="195">
        <f t="shared" si="161"/>
        <v>0</v>
      </c>
      <c r="AD208" s="195">
        <f t="shared" si="161"/>
        <v>0</v>
      </c>
      <c r="AE208" s="195">
        <f t="shared" si="161"/>
        <v>0</v>
      </c>
      <c r="AF208" s="195">
        <f t="shared" si="161"/>
        <v>0</v>
      </c>
      <c r="AG208" s="195">
        <f t="shared" si="161"/>
        <v>0</v>
      </c>
      <c r="AH208" s="195">
        <f t="shared" si="161"/>
        <v>0</v>
      </c>
      <c r="AI208" s="195">
        <f t="shared" si="161"/>
        <v>0</v>
      </c>
      <c r="AJ208" s="195">
        <f t="shared" si="161"/>
        <v>0</v>
      </c>
      <c r="AK208" s="195">
        <f t="shared" si="161"/>
        <v>0</v>
      </c>
      <c r="AL208" s="195">
        <f t="shared" si="161"/>
        <v>0</v>
      </c>
      <c r="AM208" s="195">
        <f t="shared" si="161"/>
        <v>0</v>
      </c>
      <c r="AN208" s="194"/>
    </row>
    <row r="209" spans="1:40" s="193" customFormat="1" ht="20.100000000000001" customHeight="1" x14ac:dyDescent="0.25">
      <c r="A209" s="199"/>
      <c r="B209" s="198"/>
      <c r="C209" s="197" t="s">
        <v>140</v>
      </c>
      <c r="D209" s="196">
        <f>'Mix de Usos'!$Y$28</f>
        <v>0</v>
      </c>
      <c r="E209" s="195">
        <f t="shared" ref="E209:AM209" si="162">$D209*E$58</f>
        <v>0</v>
      </c>
      <c r="F209" s="195">
        <f t="shared" si="162"/>
        <v>0</v>
      </c>
      <c r="G209" s="195">
        <f t="shared" si="162"/>
        <v>0</v>
      </c>
      <c r="H209" s="195">
        <f t="shared" si="162"/>
        <v>0</v>
      </c>
      <c r="I209" s="195">
        <f t="shared" si="162"/>
        <v>0</v>
      </c>
      <c r="J209" s="195">
        <f t="shared" si="162"/>
        <v>0</v>
      </c>
      <c r="K209" s="195">
        <f t="shared" si="162"/>
        <v>0</v>
      </c>
      <c r="L209" s="195">
        <f t="shared" si="162"/>
        <v>0</v>
      </c>
      <c r="M209" s="195">
        <f t="shared" si="162"/>
        <v>0</v>
      </c>
      <c r="N209" s="195">
        <f t="shared" si="162"/>
        <v>0</v>
      </c>
      <c r="O209" s="195">
        <f t="shared" si="162"/>
        <v>0</v>
      </c>
      <c r="P209" s="195">
        <f t="shared" si="162"/>
        <v>0</v>
      </c>
      <c r="Q209" s="195">
        <f t="shared" si="162"/>
        <v>0</v>
      </c>
      <c r="R209" s="195">
        <f t="shared" si="162"/>
        <v>0</v>
      </c>
      <c r="S209" s="195">
        <f t="shared" si="162"/>
        <v>0</v>
      </c>
      <c r="T209" s="195">
        <f t="shared" si="162"/>
        <v>0</v>
      </c>
      <c r="U209" s="195">
        <f t="shared" si="162"/>
        <v>0</v>
      </c>
      <c r="V209" s="195">
        <f t="shared" si="162"/>
        <v>0</v>
      </c>
      <c r="W209" s="195">
        <f t="shared" si="162"/>
        <v>0</v>
      </c>
      <c r="X209" s="195">
        <f t="shared" si="162"/>
        <v>0</v>
      </c>
      <c r="Y209" s="195">
        <f t="shared" si="162"/>
        <v>0</v>
      </c>
      <c r="Z209" s="195">
        <f t="shared" si="162"/>
        <v>0</v>
      </c>
      <c r="AA209" s="195">
        <f t="shared" si="162"/>
        <v>0</v>
      </c>
      <c r="AB209" s="195">
        <f t="shared" si="162"/>
        <v>0</v>
      </c>
      <c r="AC209" s="195">
        <f t="shared" si="162"/>
        <v>0</v>
      </c>
      <c r="AD209" s="195">
        <f t="shared" si="162"/>
        <v>0</v>
      </c>
      <c r="AE209" s="195">
        <f t="shared" si="162"/>
        <v>0</v>
      </c>
      <c r="AF209" s="195">
        <f t="shared" si="162"/>
        <v>0</v>
      </c>
      <c r="AG209" s="195">
        <f t="shared" si="162"/>
        <v>0</v>
      </c>
      <c r="AH209" s="195">
        <f t="shared" si="162"/>
        <v>0</v>
      </c>
      <c r="AI209" s="195">
        <f t="shared" si="162"/>
        <v>0</v>
      </c>
      <c r="AJ209" s="195">
        <f t="shared" si="162"/>
        <v>0</v>
      </c>
      <c r="AK209" s="195">
        <f t="shared" si="162"/>
        <v>0</v>
      </c>
      <c r="AL209" s="195">
        <f t="shared" si="162"/>
        <v>0</v>
      </c>
      <c r="AM209" s="195">
        <f t="shared" si="162"/>
        <v>0</v>
      </c>
      <c r="AN209" s="194"/>
    </row>
    <row r="210" spans="1:40" s="193" customFormat="1" ht="20.100000000000001" customHeight="1" x14ac:dyDescent="0.25">
      <c r="A210" s="199"/>
      <c r="B210" s="198"/>
      <c r="C210" s="197" t="s">
        <v>139</v>
      </c>
      <c r="D210" s="196">
        <f>'Mix de Usos'!$AH$28</f>
        <v>0</v>
      </c>
      <c r="E210" s="195">
        <f t="shared" ref="E210:AM210" si="163">$D210*E$68</f>
        <v>0</v>
      </c>
      <c r="F210" s="195">
        <f t="shared" si="163"/>
        <v>0</v>
      </c>
      <c r="G210" s="195">
        <f t="shared" si="163"/>
        <v>0</v>
      </c>
      <c r="H210" s="195">
        <f t="shared" si="163"/>
        <v>0</v>
      </c>
      <c r="I210" s="195">
        <f t="shared" si="163"/>
        <v>0</v>
      </c>
      <c r="J210" s="195">
        <f t="shared" si="163"/>
        <v>0</v>
      </c>
      <c r="K210" s="195">
        <f t="shared" si="163"/>
        <v>0</v>
      </c>
      <c r="L210" s="195">
        <f t="shared" si="163"/>
        <v>0</v>
      </c>
      <c r="M210" s="195">
        <f t="shared" si="163"/>
        <v>0</v>
      </c>
      <c r="N210" s="195">
        <f t="shared" si="163"/>
        <v>0</v>
      </c>
      <c r="O210" s="195">
        <f t="shared" si="163"/>
        <v>0</v>
      </c>
      <c r="P210" s="195">
        <f t="shared" si="163"/>
        <v>0</v>
      </c>
      <c r="Q210" s="195">
        <f t="shared" si="163"/>
        <v>0</v>
      </c>
      <c r="R210" s="195">
        <f t="shared" si="163"/>
        <v>0</v>
      </c>
      <c r="S210" s="195">
        <f t="shared" si="163"/>
        <v>0</v>
      </c>
      <c r="T210" s="195">
        <f t="shared" si="163"/>
        <v>0</v>
      </c>
      <c r="U210" s="195">
        <f t="shared" si="163"/>
        <v>0</v>
      </c>
      <c r="V210" s="195">
        <f t="shared" si="163"/>
        <v>0</v>
      </c>
      <c r="W210" s="195">
        <f t="shared" si="163"/>
        <v>0</v>
      </c>
      <c r="X210" s="195">
        <f t="shared" si="163"/>
        <v>0</v>
      </c>
      <c r="Y210" s="195">
        <f t="shared" si="163"/>
        <v>0</v>
      </c>
      <c r="Z210" s="195">
        <f t="shared" si="163"/>
        <v>0</v>
      </c>
      <c r="AA210" s="195">
        <f t="shared" si="163"/>
        <v>0</v>
      </c>
      <c r="AB210" s="195">
        <f t="shared" si="163"/>
        <v>0</v>
      </c>
      <c r="AC210" s="195">
        <f t="shared" si="163"/>
        <v>0</v>
      </c>
      <c r="AD210" s="195">
        <f t="shared" si="163"/>
        <v>0</v>
      </c>
      <c r="AE210" s="195">
        <f t="shared" si="163"/>
        <v>0</v>
      </c>
      <c r="AF210" s="195">
        <f t="shared" si="163"/>
        <v>0</v>
      </c>
      <c r="AG210" s="195">
        <f t="shared" si="163"/>
        <v>0</v>
      </c>
      <c r="AH210" s="195">
        <f t="shared" si="163"/>
        <v>0</v>
      </c>
      <c r="AI210" s="195">
        <f t="shared" si="163"/>
        <v>0</v>
      </c>
      <c r="AJ210" s="195">
        <f t="shared" si="163"/>
        <v>0</v>
      </c>
      <c r="AK210" s="195">
        <f t="shared" si="163"/>
        <v>0</v>
      </c>
      <c r="AL210" s="195">
        <f t="shared" si="163"/>
        <v>0</v>
      </c>
      <c r="AM210" s="195">
        <f t="shared" si="163"/>
        <v>0</v>
      </c>
      <c r="AN210" s="194"/>
    </row>
    <row r="211" spans="1:40" s="193" customFormat="1" ht="20.100000000000001" customHeight="1" x14ac:dyDescent="0.25">
      <c r="A211" s="199"/>
      <c r="B211" s="198"/>
      <c r="C211" s="197" t="s">
        <v>138</v>
      </c>
      <c r="D211" s="196">
        <f>'Mix de Usos'!$AQ$28</f>
        <v>0</v>
      </c>
      <c r="E211" s="195">
        <f t="shared" ref="E211:AM211" si="164">$D211*E$78</f>
        <v>0</v>
      </c>
      <c r="F211" s="195">
        <f t="shared" si="164"/>
        <v>0</v>
      </c>
      <c r="G211" s="195">
        <f t="shared" si="164"/>
        <v>0</v>
      </c>
      <c r="H211" s="195">
        <f t="shared" si="164"/>
        <v>0</v>
      </c>
      <c r="I211" s="195">
        <f t="shared" si="164"/>
        <v>0</v>
      </c>
      <c r="J211" s="195">
        <f t="shared" si="164"/>
        <v>0</v>
      </c>
      <c r="K211" s="195">
        <f t="shared" si="164"/>
        <v>0</v>
      </c>
      <c r="L211" s="195">
        <f t="shared" si="164"/>
        <v>0</v>
      </c>
      <c r="M211" s="195">
        <f t="shared" si="164"/>
        <v>0</v>
      </c>
      <c r="N211" s="195">
        <f t="shared" si="164"/>
        <v>0</v>
      </c>
      <c r="O211" s="195">
        <f t="shared" si="164"/>
        <v>0</v>
      </c>
      <c r="P211" s="195">
        <f t="shared" si="164"/>
        <v>0</v>
      </c>
      <c r="Q211" s="195">
        <f t="shared" si="164"/>
        <v>0</v>
      </c>
      <c r="R211" s="195">
        <f t="shared" si="164"/>
        <v>0</v>
      </c>
      <c r="S211" s="195">
        <f t="shared" si="164"/>
        <v>0</v>
      </c>
      <c r="T211" s="195">
        <f t="shared" si="164"/>
        <v>0</v>
      </c>
      <c r="U211" s="195">
        <f t="shared" si="164"/>
        <v>0</v>
      </c>
      <c r="V211" s="195">
        <f t="shared" si="164"/>
        <v>0</v>
      </c>
      <c r="W211" s="195">
        <f t="shared" si="164"/>
        <v>0</v>
      </c>
      <c r="X211" s="195">
        <f t="shared" si="164"/>
        <v>0</v>
      </c>
      <c r="Y211" s="195">
        <f t="shared" si="164"/>
        <v>0</v>
      </c>
      <c r="Z211" s="195">
        <f t="shared" si="164"/>
        <v>0</v>
      </c>
      <c r="AA211" s="195">
        <f t="shared" si="164"/>
        <v>0</v>
      </c>
      <c r="AB211" s="195">
        <f t="shared" si="164"/>
        <v>0</v>
      </c>
      <c r="AC211" s="195">
        <f t="shared" si="164"/>
        <v>0</v>
      </c>
      <c r="AD211" s="195">
        <f t="shared" si="164"/>
        <v>0</v>
      </c>
      <c r="AE211" s="195">
        <f t="shared" si="164"/>
        <v>0</v>
      </c>
      <c r="AF211" s="195">
        <f t="shared" si="164"/>
        <v>0</v>
      </c>
      <c r="AG211" s="195">
        <f t="shared" si="164"/>
        <v>0</v>
      </c>
      <c r="AH211" s="195">
        <f t="shared" si="164"/>
        <v>0</v>
      </c>
      <c r="AI211" s="195">
        <f t="shared" si="164"/>
        <v>0</v>
      </c>
      <c r="AJ211" s="195">
        <f t="shared" si="164"/>
        <v>0</v>
      </c>
      <c r="AK211" s="195">
        <f t="shared" si="164"/>
        <v>0</v>
      </c>
      <c r="AL211" s="195">
        <f t="shared" si="164"/>
        <v>0</v>
      </c>
      <c r="AM211" s="195">
        <f t="shared" si="164"/>
        <v>0</v>
      </c>
      <c r="AN211" s="194"/>
    </row>
    <row r="212" spans="1:40" s="193" customFormat="1" ht="20.100000000000001" customHeight="1" x14ac:dyDescent="0.25">
      <c r="A212" s="199"/>
      <c r="B212" s="198"/>
      <c r="C212" s="197" t="s">
        <v>137</v>
      </c>
      <c r="D212" s="196">
        <f>'Mix de Usos'!$AZ$28</f>
        <v>0</v>
      </c>
      <c r="E212" s="195">
        <f t="shared" ref="E212:AM212" si="165">$D212*E$88</f>
        <v>0</v>
      </c>
      <c r="F212" s="195">
        <f t="shared" si="165"/>
        <v>0</v>
      </c>
      <c r="G212" s="195">
        <f t="shared" si="165"/>
        <v>0</v>
      </c>
      <c r="H212" s="195">
        <f t="shared" si="165"/>
        <v>0</v>
      </c>
      <c r="I212" s="195">
        <f t="shared" si="165"/>
        <v>0</v>
      </c>
      <c r="J212" s="195">
        <f t="shared" si="165"/>
        <v>0</v>
      </c>
      <c r="K212" s="195">
        <f t="shared" si="165"/>
        <v>0</v>
      </c>
      <c r="L212" s="195">
        <f t="shared" si="165"/>
        <v>0</v>
      </c>
      <c r="M212" s="195">
        <f t="shared" si="165"/>
        <v>0</v>
      </c>
      <c r="N212" s="195">
        <f t="shared" si="165"/>
        <v>0</v>
      </c>
      <c r="O212" s="195">
        <f t="shared" si="165"/>
        <v>0</v>
      </c>
      <c r="P212" s="195">
        <f t="shared" si="165"/>
        <v>0</v>
      </c>
      <c r="Q212" s="195">
        <f t="shared" si="165"/>
        <v>0</v>
      </c>
      <c r="R212" s="195">
        <f t="shared" si="165"/>
        <v>0</v>
      </c>
      <c r="S212" s="195">
        <f t="shared" si="165"/>
        <v>0</v>
      </c>
      <c r="T212" s="195">
        <f t="shared" si="165"/>
        <v>0</v>
      </c>
      <c r="U212" s="195">
        <f t="shared" si="165"/>
        <v>0</v>
      </c>
      <c r="V212" s="195">
        <f t="shared" si="165"/>
        <v>0</v>
      </c>
      <c r="W212" s="195">
        <f t="shared" si="165"/>
        <v>0</v>
      </c>
      <c r="X212" s="195">
        <f t="shared" si="165"/>
        <v>0</v>
      </c>
      <c r="Y212" s="195">
        <f t="shared" si="165"/>
        <v>0</v>
      </c>
      <c r="Z212" s="195">
        <f t="shared" si="165"/>
        <v>0</v>
      </c>
      <c r="AA212" s="195">
        <f t="shared" si="165"/>
        <v>0</v>
      </c>
      <c r="AB212" s="195">
        <f t="shared" si="165"/>
        <v>0</v>
      </c>
      <c r="AC212" s="195">
        <f t="shared" si="165"/>
        <v>0</v>
      </c>
      <c r="AD212" s="195">
        <f t="shared" si="165"/>
        <v>0</v>
      </c>
      <c r="AE212" s="195">
        <f t="shared" si="165"/>
        <v>0</v>
      </c>
      <c r="AF212" s="195">
        <f t="shared" si="165"/>
        <v>0</v>
      </c>
      <c r="AG212" s="195">
        <f t="shared" si="165"/>
        <v>0</v>
      </c>
      <c r="AH212" s="195">
        <f t="shared" si="165"/>
        <v>0</v>
      </c>
      <c r="AI212" s="195">
        <f t="shared" si="165"/>
        <v>0</v>
      </c>
      <c r="AJ212" s="195">
        <f t="shared" si="165"/>
        <v>0</v>
      </c>
      <c r="AK212" s="195">
        <f t="shared" si="165"/>
        <v>0</v>
      </c>
      <c r="AL212" s="195">
        <f t="shared" si="165"/>
        <v>0</v>
      </c>
      <c r="AM212" s="195">
        <f t="shared" si="165"/>
        <v>0</v>
      </c>
      <c r="AN212" s="194"/>
    </row>
    <row r="213" spans="1:40" s="193" customFormat="1" ht="20.100000000000001" customHeight="1" x14ac:dyDescent="0.25">
      <c r="A213" s="199"/>
      <c r="B213" s="198"/>
      <c r="C213" s="201" t="s">
        <v>136</v>
      </c>
      <c r="D213" s="200">
        <f>SUM(E213:AM213)</f>
        <v>0</v>
      </c>
      <c r="E213" s="195">
        <f t="shared" ref="E213:AM213" si="166">SUM(E214:E218)</f>
        <v>0</v>
      </c>
      <c r="F213" s="195">
        <f t="shared" si="166"/>
        <v>0</v>
      </c>
      <c r="G213" s="195">
        <f t="shared" si="166"/>
        <v>0</v>
      </c>
      <c r="H213" s="195">
        <f t="shared" si="166"/>
        <v>0</v>
      </c>
      <c r="I213" s="195">
        <f t="shared" si="166"/>
        <v>0</v>
      </c>
      <c r="J213" s="195">
        <f t="shared" si="166"/>
        <v>0</v>
      </c>
      <c r="K213" s="195">
        <f t="shared" si="166"/>
        <v>0</v>
      </c>
      <c r="L213" s="195">
        <f t="shared" si="166"/>
        <v>0</v>
      </c>
      <c r="M213" s="195">
        <f t="shared" si="166"/>
        <v>0</v>
      </c>
      <c r="N213" s="195">
        <f t="shared" si="166"/>
        <v>0</v>
      </c>
      <c r="O213" s="195">
        <f t="shared" si="166"/>
        <v>0</v>
      </c>
      <c r="P213" s="195">
        <f t="shared" si="166"/>
        <v>0</v>
      </c>
      <c r="Q213" s="195">
        <f t="shared" si="166"/>
        <v>0</v>
      </c>
      <c r="R213" s="195">
        <f t="shared" si="166"/>
        <v>0</v>
      </c>
      <c r="S213" s="195">
        <f t="shared" si="166"/>
        <v>0</v>
      </c>
      <c r="T213" s="195">
        <f t="shared" si="166"/>
        <v>0</v>
      </c>
      <c r="U213" s="195">
        <f t="shared" si="166"/>
        <v>0</v>
      </c>
      <c r="V213" s="195">
        <f t="shared" si="166"/>
        <v>0</v>
      </c>
      <c r="W213" s="195">
        <f t="shared" si="166"/>
        <v>0</v>
      </c>
      <c r="X213" s="195">
        <f t="shared" si="166"/>
        <v>0</v>
      </c>
      <c r="Y213" s="195">
        <f t="shared" si="166"/>
        <v>0</v>
      </c>
      <c r="Z213" s="195">
        <f t="shared" si="166"/>
        <v>0</v>
      </c>
      <c r="AA213" s="195">
        <f t="shared" si="166"/>
        <v>0</v>
      </c>
      <c r="AB213" s="195">
        <f t="shared" si="166"/>
        <v>0</v>
      </c>
      <c r="AC213" s="195">
        <f t="shared" si="166"/>
        <v>0</v>
      </c>
      <c r="AD213" s="195">
        <f t="shared" si="166"/>
        <v>0</v>
      </c>
      <c r="AE213" s="195">
        <f t="shared" si="166"/>
        <v>0</v>
      </c>
      <c r="AF213" s="195">
        <f t="shared" si="166"/>
        <v>0</v>
      </c>
      <c r="AG213" s="195">
        <f t="shared" si="166"/>
        <v>0</v>
      </c>
      <c r="AH213" s="195">
        <f t="shared" si="166"/>
        <v>0</v>
      </c>
      <c r="AI213" s="195">
        <f t="shared" si="166"/>
        <v>0</v>
      </c>
      <c r="AJ213" s="195">
        <f t="shared" si="166"/>
        <v>0</v>
      </c>
      <c r="AK213" s="195">
        <f t="shared" si="166"/>
        <v>0</v>
      </c>
      <c r="AL213" s="195">
        <f t="shared" si="166"/>
        <v>0</v>
      </c>
      <c r="AM213" s="195">
        <f t="shared" si="166"/>
        <v>0</v>
      </c>
      <c r="AN213" s="194"/>
    </row>
    <row r="214" spans="1:40" s="193" customFormat="1" ht="20.100000000000001" customHeight="1" x14ac:dyDescent="0.25">
      <c r="A214" s="199"/>
      <c r="B214" s="198"/>
      <c r="C214" s="197" t="s">
        <v>135</v>
      </c>
      <c r="D214" s="196">
        <f>'Mix de Usos'!$S$28</f>
        <v>0</v>
      </c>
      <c r="E214" s="195">
        <f t="shared" ref="E214:AM214" si="167">$D214*E$51</f>
        <v>0</v>
      </c>
      <c r="F214" s="195">
        <f t="shared" si="167"/>
        <v>0</v>
      </c>
      <c r="G214" s="195">
        <f t="shared" si="167"/>
        <v>0</v>
      </c>
      <c r="H214" s="195">
        <f t="shared" si="167"/>
        <v>0</v>
      </c>
      <c r="I214" s="195">
        <f t="shared" si="167"/>
        <v>0</v>
      </c>
      <c r="J214" s="195">
        <f t="shared" si="167"/>
        <v>0</v>
      </c>
      <c r="K214" s="195">
        <f t="shared" si="167"/>
        <v>0</v>
      </c>
      <c r="L214" s="195">
        <f t="shared" si="167"/>
        <v>0</v>
      </c>
      <c r="M214" s="195">
        <f t="shared" si="167"/>
        <v>0</v>
      </c>
      <c r="N214" s="195">
        <f t="shared" si="167"/>
        <v>0</v>
      </c>
      <c r="O214" s="195">
        <f t="shared" si="167"/>
        <v>0</v>
      </c>
      <c r="P214" s="195">
        <f t="shared" si="167"/>
        <v>0</v>
      </c>
      <c r="Q214" s="195">
        <f t="shared" si="167"/>
        <v>0</v>
      </c>
      <c r="R214" s="195">
        <f t="shared" si="167"/>
        <v>0</v>
      </c>
      <c r="S214" s="195">
        <f t="shared" si="167"/>
        <v>0</v>
      </c>
      <c r="T214" s="195">
        <f t="shared" si="167"/>
        <v>0</v>
      </c>
      <c r="U214" s="195">
        <f t="shared" si="167"/>
        <v>0</v>
      </c>
      <c r="V214" s="195">
        <f t="shared" si="167"/>
        <v>0</v>
      </c>
      <c r="W214" s="195">
        <f t="shared" si="167"/>
        <v>0</v>
      </c>
      <c r="X214" s="195">
        <f t="shared" si="167"/>
        <v>0</v>
      </c>
      <c r="Y214" s="195">
        <f t="shared" si="167"/>
        <v>0</v>
      </c>
      <c r="Z214" s="195">
        <f t="shared" si="167"/>
        <v>0</v>
      </c>
      <c r="AA214" s="195">
        <f t="shared" si="167"/>
        <v>0</v>
      </c>
      <c r="AB214" s="195">
        <f t="shared" si="167"/>
        <v>0</v>
      </c>
      <c r="AC214" s="195">
        <f t="shared" si="167"/>
        <v>0</v>
      </c>
      <c r="AD214" s="195">
        <f t="shared" si="167"/>
        <v>0</v>
      </c>
      <c r="AE214" s="195">
        <f t="shared" si="167"/>
        <v>0</v>
      </c>
      <c r="AF214" s="195">
        <f t="shared" si="167"/>
        <v>0</v>
      </c>
      <c r="AG214" s="195">
        <f t="shared" si="167"/>
        <v>0</v>
      </c>
      <c r="AH214" s="195">
        <f t="shared" si="167"/>
        <v>0</v>
      </c>
      <c r="AI214" s="195">
        <f t="shared" si="167"/>
        <v>0</v>
      </c>
      <c r="AJ214" s="195">
        <f t="shared" si="167"/>
        <v>0</v>
      </c>
      <c r="AK214" s="195">
        <f t="shared" si="167"/>
        <v>0</v>
      </c>
      <c r="AL214" s="195">
        <f t="shared" si="167"/>
        <v>0</v>
      </c>
      <c r="AM214" s="195">
        <f t="shared" si="167"/>
        <v>0</v>
      </c>
      <c r="AN214" s="194"/>
    </row>
    <row r="215" spans="1:40" s="193" customFormat="1" ht="20.100000000000001" customHeight="1" x14ac:dyDescent="0.25">
      <c r="A215" s="199"/>
      <c r="B215" s="198"/>
      <c r="C215" s="197" t="s">
        <v>134</v>
      </c>
      <c r="D215" s="196">
        <f>'Mix de Usos'!$AB$28</f>
        <v>0</v>
      </c>
      <c r="E215" s="195">
        <f t="shared" ref="E215:AM215" si="168">$D215*E$61</f>
        <v>0</v>
      </c>
      <c r="F215" s="195">
        <f t="shared" si="168"/>
        <v>0</v>
      </c>
      <c r="G215" s="195">
        <f t="shared" si="168"/>
        <v>0</v>
      </c>
      <c r="H215" s="195">
        <f t="shared" si="168"/>
        <v>0</v>
      </c>
      <c r="I215" s="195">
        <f t="shared" si="168"/>
        <v>0</v>
      </c>
      <c r="J215" s="195">
        <f t="shared" si="168"/>
        <v>0</v>
      </c>
      <c r="K215" s="195">
        <f t="shared" si="168"/>
        <v>0</v>
      </c>
      <c r="L215" s="195">
        <f t="shared" si="168"/>
        <v>0</v>
      </c>
      <c r="M215" s="195">
        <f t="shared" si="168"/>
        <v>0</v>
      </c>
      <c r="N215" s="195">
        <f t="shared" si="168"/>
        <v>0</v>
      </c>
      <c r="O215" s="195">
        <f t="shared" si="168"/>
        <v>0</v>
      </c>
      <c r="P215" s="195">
        <f t="shared" si="168"/>
        <v>0</v>
      </c>
      <c r="Q215" s="195">
        <f t="shared" si="168"/>
        <v>0</v>
      </c>
      <c r="R215" s="195">
        <f t="shared" si="168"/>
        <v>0</v>
      </c>
      <c r="S215" s="195">
        <f t="shared" si="168"/>
        <v>0</v>
      </c>
      <c r="T215" s="195">
        <f t="shared" si="168"/>
        <v>0</v>
      </c>
      <c r="U215" s="195">
        <f t="shared" si="168"/>
        <v>0</v>
      </c>
      <c r="V215" s="195">
        <f t="shared" si="168"/>
        <v>0</v>
      </c>
      <c r="W215" s="195">
        <f t="shared" si="168"/>
        <v>0</v>
      </c>
      <c r="X215" s="195">
        <f t="shared" si="168"/>
        <v>0</v>
      </c>
      <c r="Y215" s="195">
        <f t="shared" si="168"/>
        <v>0</v>
      </c>
      <c r="Z215" s="195">
        <f t="shared" si="168"/>
        <v>0</v>
      </c>
      <c r="AA215" s="195">
        <f t="shared" si="168"/>
        <v>0</v>
      </c>
      <c r="AB215" s="195">
        <f t="shared" si="168"/>
        <v>0</v>
      </c>
      <c r="AC215" s="195">
        <f t="shared" si="168"/>
        <v>0</v>
      </c>
      <c r="AD215" s="195">
        <f t="shared" si="168"/>
        <v>0</v>
      </c>
      <c r="AE215" s="195">
        <f t="shared" si="168"/>
        <v>0</v>
      </c>
      <c r="AF215" s="195">
        <f t="shared" si="168"/>
        <v>0</v>
      </c>
      <c r="AG215" s="195">
        <f t="shared" si="168"/>
        <v>0</v>
      </c>
      <c r="AH215" s="195">
        <f t="shared" si="168"/>
        <v>0</v>
      </c>
      <c r="AI215" s="195">
        <f t="shared" si="168"/>
        <v>0</v>
      </c>
      <c r="AJ215" s="195">
        <f t="shared" si="168"/>
        <v>0</v>
      </c>
      <c r="AK215" s="195">
        <f t="shared" si="168"/>
        <v>0</v>
      </c>
      <c r="AL215" s="195">
        <f t="shared" si="168"/>
        <v>0</v>
      </c>
      <c r="AM215" s="195">
        <f t="shared" si="168"/>
        <v>0</v>
      </c>
      <c r="AN215" s="194"/>
    </row>
    <row r="216" spans="1:40" s="193" customFormat="1" ht="20.100000000000001" customHeight="1" x14ac:dyDescent="0.25">
      <c r="A216" s="199"/>
      <c r="B216" s="198"/>
      <c r="C216" s="197" t="s">
        <v>133</v>
      </c>
      <c r="D216" s="196">
        <f>'Mix de Usos'!$AK$28</f>
        <v>0</v>
      </c>
      <c r="E216" s="195">
        <f t="shared" ref="E216:AM216" si="169">$D216*E$71</f>
        <v>0</v>
      </c>
      <c r="F216" s="195">
        <f t="shared" si="169"/>
        <v>0</v>
      </c>
      <c r="G216" s="195">
        <f t="shared" si="169"/>
        <v>0</v>
      </c>
      <c r="H216" s="195">
        <f t="shared" si="169"/>
        <v>0</v>
      </c>
      <c r="I216" s="195">
        <f t="shared" si="169"/>
        <v>0</v>
      </c>
      <c r="J216" s="195">
        <f t="shared" si="169"/>
        <v>0</v>
      </c>
      <c r="K216" s="195">
        <f t="shared" si="169"/>
        <v>0</v>
      </c>
      <c r="L216" s="195">
        <f t="shared" si="169"/>
        <v>0</v>
      </c>
      <c r="M216" s="195">
        <f t="shared" si="169"/>
        <v>0</v>
      </c>
      <c r="N216" s="195">
        <f t="shared" si="169"/>
        <v>0</v>
      </c>
      <c r="O216" s="195">
        <f t="shared" si="169"/>
        <v>0</v>
      </c>
      <c r="P216" s="195">
        <f t="shared" si="169"/>
        <v>0</v>
      </c>
      <c r="Q216" s="195">
        <f t="shared" si="169"/>
        <v>0</v>
      </c>
      <c r="R216" s="195">
        <f t="shared" si="169"/>
        <v>0</v>
      </c>
      <c r="S216" s="195">
        <f t="shared" si="169"/>
        <v>0</v>
      </c>
      <c r="T216" s="195">
        <f t="shared" si="169"/>
        <v>0</v>
      </c>
      <c r="U216" s="195">
        <f t="shared" si="169"/>
        <v>0</v>
      </c>
      <c r="V216" s="195">
        <f t="shared" si="169"/>
        <v>0</v>
      </c>
      <c r="W216" s="195">
        <f t="shared" si="169"/>
        <v>0</v>
      </c>
      <c r="X216" s="195">
        <f t="shared" si="169"/>
        <v>0</v>
      </c>
      <c r="Y216" s="195">
        <f t="shared" si="169"/>
        <v>0</v>
      </c>
      <c r="Z216" s="195">
        <f t="shared" si="169"/>
        <v>0</v>
      </c>
      <c r="AA216" s="195">
        <f t="shared" si="169"/>
        <v>0</v>
      </c>
      <c r="AB216" s="195">
        <f t="shared" si="169"/>
        <v>0</v>
      </c>
      <c r="AC216" s="195">
        <f t="shared" si="169"/>
        <v>0</v>
      </c>
      <c r="AD216" s="195">
        <f t="shared" si="169"/>
        <v>0</v>
      </c>
      <c r="AE216" s="195">
        <f t="shared" si="169"/>
        <v>0</v>
      </c>
      <c r="AF216" s="195">
        <f t="shared" si="169"/>
        <v>0</v>
      </c>
      <c r="AG216" s="195">
        <f t="shared" si="169"/>
        <v>0</v>
      </c>
      <c r="AH216" s="195">
        <f t="shared" si="169"/>
        <v>0</v>
      </c>
      <c r="AI216" s="195">
        <f t="shared" si="169"/>
        <v>0</v>
      </c>
      <c r="AJ216" s="195">
        <f t="shared" si="169"/>
        <v>0</v>
      </c>
      <c r="AK216" s="195">
        <f t="shared" si="169"/>
        <v>0</v>
      </c>
      <c r="AL216" s="195">
        <f t="shared" si="169"/>
        <v>0</v>
      </c>
      <c r="AM216" s="195">
        <f t="shared" si="169"/>
        <v>0</v>
      </c>
      <c r="AN216" s="194"/>
    </row>
    <row r="217" spans="1:40" s="193" customFormat="1" ht="20.100000000000001" customHeight="1" x14ac:dyDescent="0.25">
      <c r="A217" s="199"/>
      <c r="B217" s="198"/>
      <c r="C217" s="197" t="s">
        <v>132</v>
      </c>
      <c r="D217" s="196">
        <f>'Mix de Usos'!$AT$28</f>
        <v>0</v>
      </c>
      <c r="E217" s="195">
        <f t="shared" ref="E217:AM217" si="170">$D217*E$81</f>
        <v>0</v>
      </c>
      <c r="F217" s="195">
        <f t="shared" si="170"/>
        <v>0</v>
      </c>
      <c r="G217" s="195">
        <f t="shared" si="170"/>
        <v>0</v>
      </c>
      <c r="H217" s="195">
        <f t="shared" si="170"/>
        <v>0</v>
      </c>
      <c r="I217" s="195">
        <f t="shared" si="170"/>
        <v>0</v>
      </c>
      <c r="J217" s="195">
        <f t="shared" si="170"/>
        <v>0</v>
      </c>
      <c r="K217" s="195">
        <f t="shared" si="170"/>
        <v>0</v>
      </c>
      <c r="L217" s="195">
        <f t="shared" si="170"/>
        <v>0</v>
      </c>
      <c r="M217" s="195">
        <f t="shared" si="170"/>
        <v>0</v>
      </c>
      <c r="N217" s="195">
        <f t="shared" si="170"/>
        <v>0</v>
      </c>
      <c r="O217" s="195">
        <f t="shared" si="170"/>
        <v>0</v>
      </c>
      <c r="P217" s="195">
        <f t="shared" si="170"/>
        <v>0</v>
      </c>
      <c r="Q217" s="195">
        <f t="shared" si="170"/>
        <v>0</v>
      </c>
      <c r="R217" s="195">
        <f t="shared" si="170"/>
        <v>0</v>
      </c>
      <c r="S217" s="195">
        <f t="shared" si="170"/>
        <v>0</v>
      </c>
      <c r="T217" s="195">
        <f t="shared" si="170"/>
        <v>0</v>
      </c>
      <c r="U217" s="195">
        <f t="shared" si="170"/>
        <v>0</v>
      </c>
      <c r="V217" s="195">
        <f t="shared" si="170"/>
        <v>0</v>
      </c>
      <c r="W217" s="195">
        <f t="shared" si="170"/>
        <v>0</v>
      </c>
      <c r="X217" s="195">
        <f t="shared" si="170"/>
        <v>0</v>
      </c>
      <c r="Y217" s="195">
        <f t="shared" si="170"/>
        <v>0</v>
      </c>
      <c r="Z217" s="195">
        <f t="shared" si="170"/>
        <v>0</v>
      </c>
      <c r="AA217" s="195">
        <f t="shared" si="170"/>
        <v>0</v>
      </c>
      <c r="AB217" s="195">
        <f t="shared" si="170"/>
        <v>0</v>
      </c>
      <c r="AC217" s="195">
        <f t="shared" si="170"/>
        <v>0</v>
      </c>
      <c r="AD217" s="195">
        <f t="shared" si="170"/>
        <v>0</v>
      </c>
      <c r="AE217" s="195">
        <f t="shared" si="170"/>
        <v>0</v>
      </c>
      <c r="AF217" s="195">
        <f t="shared" si="170"/>
        <v>0</v>
      </c>
      <c r="AG217" s="195">
        <f t="shared" si="170"/>
        <v>0</v>
      </c>
      <c r="AH217" s="195">
        <f t="shared" si="170"/>
        <v>0</v>
      </c>
      <c r="AI217" s="195">
        <f t="shared" si="170"/>
        <v>0</v>
      </c>
      <c r="AJ217" s="195">
        <f t="shared" si="170"/>
        <v>0</v>
      </c>
      <c r="AK217" s="195">
        <f t="shared" si="170"/>
        <v>0</v>
      </c>
      <c r="AL217" s="195">
        <f t="shared" si="170"/>
        <v>0</v>
      </c>
      <c r="AM217" s="195">
        <f t="shared" si="170"/>
        <v>0</v>
      </c>
      <c r="AN217" s="194"/>
    </row>
    <row r="218" spans="1:40" s="193" customFormat="1" ht="20.100000000000001" customHeight="1" x14ac:dyDescent="0.25">
      <c r="A218" s="199"/>
      <c r="B218" s="198"/>
      <c r="C218" s="197" t="s">
        <v>131</v>
      </c>
      <c r="D218" s="196">
        <f>'Mix de Usos'!$BC$28</f>
        <v>0</v>
      </c>
      <c r="E218" s="195">
        <f t="shared" ref="E218:AM218" si="171">$D218*E$91</f>
        <v>0</v>
      </c>
      <c r="F218" s="195">
        <f t="shared" si="171"/>
        <v>0</v>
      </c>
      <c r="G218" s="195">
        <f t="shared" si="171"/>
        <v>0</v>
      </c>
      <c r="H218" s="195">
        <f t="shared" si="171"/>
        <v>0</v>
      </c>
      <c r="I218" s="195">
        <f t="shared" si="171"/>
        <v>0</v>
      </c>
      <c r="J218" s="195">
        <f t="shared" si="171"/>
        <v>0</v>
      </c>
      <c r="K218" s="195">
        <f t="shared" si="171"/>
        <v>0</v>
      </c>
      <c r="L218" s="195">
        <f t="shared" si="171"/>
        <v>0</v>
      </c>
      <c r="M218" s="195">
        <f t="shared" si="171"/>
        <v>0</v>
      </c>
      <c r="N218" s="195">
        <f t="shared" si="171"/>
        <v>0</v>
      </c>
      <c r="O218" s="195">
        <f t="shared" si="171"/>
        <v>0</v>
      </c>
      <c r="P218" s="195">
        <f t="shared" si="171"/>
        <v>0</v>
      </c>
      <c r="Q218" s="195">
        <f t="shared" si="171"/>
        <v>0</v>
      </c>
      <c r="R218" s="195">
        <f t="shared" si="171"/>
        <v>0</v>
      </c>
      <c r="S218" s="195">
        <f t="shared" si="171"/>
        <v>0</v>
      </c>
      <c r="T218" s="195">
        <f t="shared" si="171"/>
        <v>0</v>
      </c>
      <c r="U218" s="195">
        <f t="shared" si="171"/>
        <v>0</v>
      </c>
      <c r="V218" s="195">
        <f t="shared" si="171"/>
        <v>0</v>
      </c>
      <c r="W218" s="195">
        <f t="shared" si="171"/>
        <v>0</v>
      </c>
      <c r="X218" s="195">
        <f t="shared" si="171"/>
        <v>0</v>
      </c>
      <c r="Y218" s="195">
        <f t="shared" si="171"/>
        <v>0</v>
      </c>
      <c r="Z218" s="195">
        <f t="shared" si="171"/>
        <v>0</v>
      </c>
      <c r="AA218" s="195">
        <f t="shared" si="171"/>
        <v>0</v>
      </c>
      <c r="AB218" s="195">
        <f t="shared" si="171"/>
        <v>0</v>
      </c>
      <c r="AC218" s="195">
        <f t="shared" si="171"/>
        <v>0</v>
      </c>
      <c r="AD218" s="195">
        <f t="shared" si="171"/>
        <v>0</v>
      </c>
      <c r="AE218" s="195">
        <f t="shared" si="171"/>
        <v>0</v>
      </c>
      <c r="AF218" s="195">
        <f t="shared" si="171"/>
        <v>0</v>
      </c>
      <c r="AG218" s="195">
        <f t="shared" si="171"/>
        <v>0</v>
      </c>
      <c r="AH218" s="195">
        <f t="shared" si="171"/>
        <v>0</v>
      </c>
      <c r="AI218" s="195">
        <f t="shared" si="171"/>
        <v>0</v>
      </c>
      <c r="AJ218" s="195">
        <f t="shared" si="171"/>
        <v>0</v>
      </c>
      <c r="AK218" s="195">
        <f t="shared" si="171"/>
        <v>0</v>
      </c>
      <c r="AL218" s="195">
        <f t="shared" si="171"/>
        <v>0</v>
      </c>
      <c r="AM218" s="195">
        <f t="shared" si="171"/>
        <v>0</v>
      </c>
      <c r="AN218" s="194"/>
    </row>
  </sheetData>
  <mergeCells count="31">
    <mergeCell ref="B73:B81"/>
    <mergeCell ref="C73:C75"/>
    <mergeCell ref="C76:C78"/>
    <mergeCell ref="C79:C81"/>
    <mergeCell ref="B83:B91"/>
    <mergeCell ref="C83:C85"/>
    <mergeCell ref="C86:C88"/>
    <mergeCell ref="C89:C91"/>
    <mergeCell ref="B53:B61"/>
    <mergeCell ref="C53:C55"/>
    <mergeCell ref="C56:C58"/>
    <mergeCell ref="C59:C61"/>
    <mergeCell ref="B63:B71"/>
    <mergeCell ref="C63:C65"/>
    <mergeCell ref="C66:C68"/>
    <mergeCell ref="C69:C71"/>
    <mergeCell ref="D37:D39"/>
    <mergeCell ref="G37:G39"/>
    <mergeCell ref="H37:H39"/>
    <mergeCell ref="B43:B51"/>
    <mergeCell ref="C43:C45"/>
    <mergeCell ref="C46:C48"/>
    <mergeCell ref="C49:C51"/>
    <mergeCell ref="D34:D36"/>
    <mergeCell ref="G34:G36"/>
    <mergeCell ref="H34:H36"/>
    <mergeCell ref="C5:C6"/>
    <mergeCell ref="D5:D6"/>
    <mergeCell ref="D31:D33"/>
    <mergeCell ref="G31:G33"/>
    <mergeCell ref="H31:H33"/>
  </mergeCells>
  <printOptions horizontalCentered="1" verticalCentered="1"/>
  <pageMargins left="2.3622047244094491" right="0.78740157480314965" top="1.5748031496062993" bottom="1.5748031496062993" header="0.31496062992125984" footer="0.31496062992125984"/>
  <pageSetup paperSize="8" scale="7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2:AN1048576"/>
  <sheetViews>
    <sheetView showGridLines="0" showZeros="0" topLeftCell="A13" zoomScale="70" zoomScaleNormal="70" zoomScaleSheetLayoutView="85" workbookViewId="0">
      <selection activeCell="D8" sqref="D8"/>
    </sheetView>
  </sheetViews>
  <sheetFormatPr defaultColWidth="9.140625" defaultRowHeight="15" x14ac:dyDescent="0.25"/>
  <cols>
    <col min="1" max="1" width="9.140625" style="191"/>
    <col min="2" max="2" width="14.28515625" style="192" bestFit="1" customWidth="1"/>
    <col min="3" max="3" width="81.140625" style="191" bestFit="1" customWidth="1"/>
    <col min="4" max="4" width="20" style="191" bestFit="1" customWidth="1"/>
    <col min="5" max="39" width="14.7109375" style="191" customWidth="1"/>
    <col min="40" max="16384" width="9.140625" style="191"/>
  </cols>
  <sheetData>
    <row r="2" spans="1:40" x14ac:dyDescent="0.25">
      <c r="G2" s="262"/>
    </row>
    <row r="3" spans="1:40" ht="21" x14ac:dyDescent="0.35">
      <c r="C3" s="261" t="s">
        <v>206</v>
      </c>
    </row>
    <row r="7" spans="1:40" s="208" customFormat="1" ht="20.100000000000001" customHeight="1" x14ac:dyDescent="0.25">
      <c r="A7" s="213"/>
      <c r="B7" s="212"/>
      <c r="C7" s="216" t="s">
        <v>218</v>
      </c>
      <c r="D7" s="215"/>
      <c r="E7" s="214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  <c r="AA7" s="214"/>
      <c r="AB7" s="214"/>
      <c r="AC7" s="214"/>
      <c r="AD7" s="214"/>
      <c r="AE7" s="214"/>
      <c r="AF7" s="214"/>
      <c r="AG7" s="214"/>
      <c r="AH7" s="214"/>
      <c r="AI7" s="214"/>
      <c r="AJ7" s="214"/>
      <c r="AK7" s="214"/>
      <c r="AL7" s="214"/>
      <c r="AM7" s="214"/>
    </row>
    <row r="8" spans="1:40" s="208" customFormat="1" ht="20.100000000000001" customHeight="1" x14ac:dyDescent="0.3">
      <c r="A8" s="213"/>
      <c r="B8" s="212"/>
      <c r="C8" s="263" t="str">
        <f>'Mix de Usos'!$B$10</f>
        <v>Trezinho</v>
      </c>
      <c r="D8" s="215"/>
      <c r="E8" s="214"/>
      <c r="F8" s="214"/>
      <c r="G8" s="214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4"/>
      <c r="AJ8" s="214"/>
      <c r="AK8" s="214"/>
      <c r="AL8" s="214"/>
      <c r="AM8" s="214"/>
    </row>
    <row r="9" spans="1:40" s="202" customFormat="1" ht="20.100000000000001" customHeight="1" x14ac:dyDescent="0.25">
      <c r="A9" s="207"/>
      <c r="B9" s="206"/>
      <c r="C9" s="205" t="s">
        <v>185</v>
      </c>
      <c r="D9" s="204"/>
      <c r="E9" s="203"/>
      <c r="F9" s="203"/>
      <c r="G9" s="203"/>
      <c r="H9" s="203"/>
      <c r="I9" s="203"/>
      <c r="J9" s="203"/>
      <c r="K9" s="203"/>
      <c r="L9" s="203"/>
      <c r="M9" s="203"/>
      <c r="N9" s="203"/>
      <c r="O9" s="203"/>
      <c r="P9" s="203"/>
      <c r="Q9" s="203"/>
      <c r="R9" s="203"/>
      <c r="S9" s="203"/>
      <c r="T9" s="203"/>
      <c r="U9" s="203"/>
      <c r="V9" s="203"/>
      <c r="W9" s="203"/>
      <c r="X9" s="203"/>
      <c r="Y9" s="203"/>
      <c r="Z9" s="203"/>
      <c r="AA9" s="203"/>
      <c r="AB9" s="203"/>
      <c r="AC9" s="203"/>
      <c r="AD9" s="203"/>
      <c r="AE9" s="203"/>
      <c r="AF9" s="203"/>
      <c r="AG9" s="203"/>
      <c r="AH9" s="203"/>
      <c r="AI9" s="203"/>
      <c r="AJ9" s="203"/>
      <c r="AK9" s="203"/>
      <c r="AL9" s="203"/>
      <c r="AM9" s="203"/>
    </row>
    <row r="10" spans="1:40" s="193" customFormat="1" ht="20.100000000000001" customHeight="1" x14ac:dyDescent="0.25">
      <c r="A10" s="199">
        <v>1</v>
      </c>
      <c r="B10" s="198" t="s">
        <v>208</v>
      </c>
      <c r="C10" s="201" t="s">
        <v>184</v>
      </c>
      <c r="D10" s="200">
        <f>SUM(E10:AM10)</f>
        <v>0</v>
      </c>
      <c r="E10" s="195">
        <f t="shared" ref="E10:AM10" si="0">SUM(E11:E15)</f>
        <v>0</v>
      </c>
      <c r="F10" s="195">
        <f t="shared" si="0"/>
        <v>0</v>
      </c>
      <c r="G10" s="195">
        <f t="shared" si="0"/>
        <v>0</v>
      </c>
      <c r="H10" s="195">
        <f t="shared" si="0"/>
        <v>0</v>
      </c>
      <c r="I10" s="195">
        <f t="shared" si="0"/>
        <v>0</v>
      </c>
      <c r="J10" s="195">
        <f t="shared" si="0"/>
        <v>0</v>
      </c>
      <c r="K10" s="195">
        <f t="shared" si="0"/>
        <v>0</v>
      </c>
      <c r="L10" s="195">
        <f t="shared" si="0"/>
        <v>0</v>
      </c>
      <c r="M10" s="195">
        <f t="shared" si="0"/>
        <v>0</v>
      </c>
      <c r="N10" s="195">
        <f t="shared" si="0"/>
        <v>0</v>
      </c>
      <c r="O10" s="195">
        <f t="shared" si="0"/>
        <v>0</v>
      </c>
      <c r="P10" s="195">
        <f t="shared" si="0"/>
        <v>0</v>
      </c>
      <c r="Q10" s="195">
        <f t="shared" si="0"/>
        <v>0</v>
      </c>
      <c r="R10" s="195">
        <f t="shared" si="0"/>
        <v>0</v>
      </c>
      <c r="S10" s="195">
        <f t="shared" si="0"/>
        <v>0</v>
      </c>
      <c r="T10" s="195">
        <f t="shared" si="0"/>
        <v>0</v>
      </c>
      <c r="U10" s="195">
        <f t="shared" si="0"/>
        <v>0</v>
      </c>
      <c r="V10" s="195">
        <f t="shared" si="0"/>
        <v>0</v>
      </c>
      <c r="W10" s="195">
        <f t="shared" si="0"/>
        <v>0</v>
      </c>
      <c r="X10" s="195">
        <f t="shared" si="0"/>
        <v>0</v>
      </c>
      <c r="Y10" s="195">
        <f t="shared" si="0"/>
        <v>0</v>
      </c>
      <c r="Z10" s="195">
        <f t="shared" si="0"/>
        <v>0</v>
      </c>
      <c r="AA10" s="195">
        <f t="shared" si="0"/>
        <v>0</v>
      </c>
      <c r="AB10" s="195">
        <f t="shared" si="0"/>
        <v>0</v>
      </c>
      <c r="AC10" s="195">
        <f t="shared" si="0"/>
        <v>0</v>
      </c>
      <c r="AD10" s="195">
        <f t="shared" si="0"/>
        <v>0</v>
      </c>
      <c r="AE10" s="195">
        <f t="shared" si="0"/>
        <v>0</v>
      </c>
      <c r="AF10" s="195">
        <f t="shared" si="0"/>
        <v>0</v>
      </c>
      <c r="AG10" s="195">
        <f t="shared" si="0"/>
        <v>0</v>
      </c>
      <c r="AH10" s="195">
        <f t="shared" si="0"/>
        <v>0</v>
      </c>
      <c r="AI10" s="195">
        <f t="shared" si="0"/>
        <v>0</v>
      </c>
      <c r="AJ10" s="195">
        <f t="shared" si="0"/>
        <v>0</v>
      </c>
      <c r="AK10" s="195">
        <f t="shared" si="0"/>
        <v>0</v>
      </c>
      <c r="AL10" s="195">
        <f t="shared" si="0"/>
        <v>0</v>
      </c>
      <c r="AM10" s="195">
        <f t="shared" si="0"/>
        <v>0</v>
      </c>
      <c r="AN10" s="194"/>
    </row>
    <row r="11" spans="1:40" s="193" customFormat="1" ht="20.100000000000001" customHeight="1" x14ac:dyDescent="0.25">
      <c r="A11" s="199"/>
      <c r="B11" s="198"/>
      <c r="C11" s="197" t="s">
        <v>183</v>
      </c>
      <c r="D11" s="196">
        <f>'Mix de Usos'!$N$10</f>
        <v>0</v>
      </c>
      <c r="E11" s="195">
        <f>$D11*SUMIF('Entradas e Passaporte'!$C$98:$C$155,$C11,'Entradas e Passaporte'!E$98:E$155)</f>
        <v>0</v>
      </c>
      <c r="F11" s="195">
        <f>$D11*SUMIF('Entradas e Passaporte'!$C$98:$C$155,$C11,'Entradas e Passaporte'!F$98:F$155)</f>
        <v>0</v>
      </c>
      <c r="G11" s="195">
        <f>$D11*SUMIF('Entradas e Passaporte'!$C$98:$C$155,$C11,'Entradas e Passaporte'!G$98:G$155)</f>
        <v>0</v>
      </c>
      <c r="H11" s="195">
        <f>$D11*SUMIF('Entradas e Passaporte'!$C$98:$C$155,$C11,'Entradas e Passaporte'!H$98:H$155)</f>
        <v>0</v>
      </c>
      <c r="I11" s="195">
        <f>$D11*SUMIF('Entradas e Passaporte'!$C$98:$C$155,$C11,'Entradas e Passaporte'!I$98:I$155)</f>
        <v>0</v>
      </c>
      <c r="J11" s="195">
        <f>$D11*SUMIF('Entradas e Passaporte'!$C$98:$C$155,$C11,'Entradas e Passaporte'!J$98:J$155)</f>
        <v>0</v>
      </c>
      <c r="K11" s="195">
        <f>$D11*SUMIF('Entradas e Passaporte'!$C$98:$C$155,$C11,'Entradas e Passaporte'!K$98:K$155)</f>
        <v>0</v>
      </c>
      <c r="L11" s="195">
        <f>$D11*SUMIF('Entradas e Passaporte'!$C$98:$C$155,$C11,'Entradas e Passaporte'!L$98:L$155)</f>
        <v>0</v>
      </c>
      <c r="M11" s="195">
        <f>$D11*SUMIF('Entradas e Passaporte'!$C$98:$C$155,$C11,'Entradas e Passaporte'!M$98:M$155)</f>
        <v>0</v>
      </c>
      <c r="N11" s="195">
        <f>$D11*SUMIF('Entradas e Passaporte'!$C$98:$C$155,$C11,'Entradas e Passaporte'!N$98:N$155)</f>
        <v>0</v>
      </c>
      <c r="O11" s="195">
        <f>$D11*SUMIF('Entradas e Passaporte'!$C$98:$C$155,$C11,'Entradas e Passaporte'!O$98:O$155)</f>
        <v>0</v>
      </c>
      <c r="P11" s="195">
        <f>$D11*SUMIF('Entradas e Passaporte'!$C$98:$C$155,$C11,'Entradas e Passaporte'!P$98:P$155)</f>
        <v>0</v>
      </c>
      <c r="Q11" s="195">
        <f>$D11*SUMIF('Entradas e Passaporte'!$C$98:$C$155,$C11,'Entradas e Passaporte'!Q$98:Q$155)</f>
        <v>0</v>
      </c>
      <c r="R11" s="195">
        <f>$D11*SUMIF('Entradas e Passaporte'!$C$98:$C$155,$C11,'Entradas e Passaporte'!R$98:R$155)</f>
        <v>0</v>
      </c>
      <c r="S11" s="195">
        <f>$D11*SUMIF('Entradas e Passaporte'!$C$98:$C$155,$C11,'Entradas e Passaporte'!S$98:S$155)</f>
        <v>0</v>
      </c>
      <c r="T11" s="195">
        <f>$D11*SUMIF('Entradas e Passaporte'!$C$98:$C$155,$C11,'Entradas e Passaporte'!T$98:T$155)</f>
        <v>0</v>
      </c>
      <c r="U11" s="195">
        <f>$D11*SUMIF('Entradas e Passaporte'!$C$98:$C$155,$C11,'Entradas e Passaporte'!U$98:U$155)</f>
        <v>0</v>
      </c>
      <c r="V11" s="195">
        <f>$D11*SUMIF('Entradas e Passaporte'!$C$98:$C$155,$C11,'Entradas e Passaporte'!V$98:V$155)</f>
        <v>0</v>
      </c>
      <c r="W11" s="195">
        <f>$D11*SUMIF('Entradas e Passaporte'!$C$98:$C$155,$C11,'Entradas e Passaporte'!W$98:W$155)</f>
        <v>0</v>
      </c>
      <c r="X11" s="195">
        <f>$D11*SUMIF('Entradas e Passaporte'!$C$98:$C$155,$C11,'Entradas e Passaporte'!X$98:X$155)</f>
        <v>0</v>
      </c>
      <c r="Y11" s="195">
        <f>$D11*SUMIF('Entradas e Passaporte'!$C$98:$C$155,$C11,'Entradas e Passaporte'!Y$98:Y$155)</f>
        <v>0</v>
      </c>
      <c r="Z11" s="195">
        <f>$D11*SUMIF('Entradas e Passaporte'!$C$98:$C$155,$C11,'Entradas e Passaporte'!Z$98:Z$155)</f>
        <v>0</v>
      </c>
      <c r="AA11" s="195">
        <f>$D11*SUMIF('Entradas e Passaporte'!$C$98:$C$155,$C11,'Entradas e Passaporte'!AA$98:AA$155)</f>
        <v>0</v>
      </c>
      <c r="AB11" s="195">
        <f>$D11*SUMIF('Entradas e Passaporte'!$C$98:$C$155,$C11,'Entradas e Passaporte'!AB$98:AB$155)</f>
        <v>0</v>
      </c>
      <c r="AC11" s="195">
        <f>$D11*SUMIF('Entradas e Passaporte'!$C$98:$C$155,$C11,'Entradas e Passaporte'!AC$98:AC$155)</f>
        <v>0</v>
      </c>
      <c r="AD11" s="195">
        <f>$D11*SUMIF('Entradas e Passaporte'!$C$98:$C$155,$C11,'Entradas e Passaporte'!AD$98:AD$155)</f>
        <v>0</v>
      </c>
      <c r="AE11" s="195">
        <f>$D11*SUMIF('Entradas e Passaporte'!$C$98:$C$155,$C11,'Entradas e Passaporte'!AE$98:AE$155)</f>
        <v>0</v>
      </c>
      <c r="AF11" s="195">
        <f>$D11*SUMIF('Entradas e Passaporte'!$C$98:$C$155,$C11,'Entradas e Passaporte'!AF$98:AF$155)</f>
        <v>0</v>
      </c>
      <c r="AG11" s="195">
        <f>$D11*SUMIF('Entradas e Passaporte'!$C$98:$C$155,$C11,'Entradas e Passaporte'!AG$98:AG$155)</f>
        <v>0</v>
      </c>
      <c r="AH11" s="195">
        <f>$D11*SUMIF('Entradas e Passaporte'!$C$98:$C$155,$C11,'Entradas e Passaporte'!AH$98:AH$155)</f>
        <v>0</v>
      </c>
      <c r="AI11" s="195">
        <f>$D11*SUMIF('Entradas e Passaporte'!$C$98:$C$155,$C11,'Entradas e Passaporte'!AI$98:AI$155)</f>
        <v>0</v>
      </c>
      <c r="AJ11" s="195">
        <f>$D11*SUMIF('Entradas e Passaporte'!$C$98:$C$155,$C11,'Entradas e Passaporte'!AJ$98:AJ$155)</f>
        <v>0</v>
      </c>
      <c r="AK11" s="195">
        <f>$D11*SUMIF('Entradas e Passaporte'!$C$98:$C$155,$C11,'Entradas e Passaporte'!AK$98:AK$155)</f>
        <v>0</v>
      </c>
      <c r="AL11" s="195">
        <f>$D11*SUMIF('Entradas e Passaporte'!$C$98:$C$155,$C11,'Entradas e Passaporte'!AL$98:AL$155)</f>
        <v>0</v>
      </c>
      <c r="AM11" s="195">
        <f>$D11*SUMIF('Entradas e Passaporte'!$C$98:$C$155,$C11,'Entradas e Passaporte'!AM$98:AM$155)</f>
        <v>0</v>
      </c>
      <c r="AN11" s="194"/>
    </row>
    <row r="12" spans="1:40" s="193" customFormat="1" ht="20.100000000000001" customHeight="1" x14ac:dyDescent="0.25">
      <c r="A12" s="199"/>
      <c r="B12" s="198"/>
      <c r="C12" s="197" t="s">
        <v>182</v>
      </c>
      <c r="D12" s="196">
        <f>'Mix de Usos'!$W$10</f>
        <v>0</v>
      </c>
      <c r="E12" s="195">
        <f>$D12*SUMIF('Entradas e Passaporte'!$C$98:$C$155,$C12,'Entradas e Passaporte'!E$98:E$155)</f>
        <v>0</v>
      </c>
      <c r="F12" s="195">
        <f>$D12*SUMIF('Entradas e Passaporte'!$C$98:$C$155,$C12,'Entradas e Passaporte'!F$98:F$155)</f>
        <v>0</v>
      </c>
      <c r="G12" s="195">
        <f>$D12*SUMIF('Entradas e Passaporte'!$C$98:$C$155,$C12,'Entradas e Passaporte'!G$98:G$155)</f>
        <v>0</v>
      </c>
      <c r="H12" s="195">
        <f>$D12*SUMIF('Entradas e Passaporte'!$C$98:$C$155,$C12,'Entradas e Passaporte'!H$98:H$155)</f>
        <v>0</v>
      </c>
      <c r="I12" s="195">
        <f>$D12*SUMIF('Entradas e Passaporte'!$C$98:$C$155,$C12,'Entradas e Passaporte'!I$98:I$155)</f>
        <v>0</v>
      </c>
      <c r="J12" s="195">
        <f>$D12*SUMIF('Entradas e Passaporte'!$C$98:$C$155,$C12,'Entradas e Passaporte'!J$98:J$155)</f>
        <v>0</v>
      </c>
      <c r="K12" s="195">
        <f>$D12*SUMIF('Entradas e Passaporte'!$C$98:$C$155,$C12,'Entradas e Passaporte'!K$98:K$155)</f>
        <v>0</v>
      </c>
      <c r="L12" s="195">
        <f>$D12*SUMIF('Entradas e Passaporte'!$C$98:$C$155,$C12,'Entradas e Passaporte'!L$98:L$155)</f>
        <v>0</v>
      </c>
      <c r="M12" s="195">
        <f>$D12*SUMIF('Entradas e Passaporte'!$C$98:$C$155,$C12,'Entradas e Passaporte'!M$98:M$155)</f>
        <v>0</v>
      </c>
      <c r="N12" s="195">
        <f>$D12*SUMIF('Entradas e Passaporte'!$C$98:$C$155,$C12,'Entradas e Passaporte'!N$98:N$155)</f>
        <v>0</v>
      </c>
      <c r="O12" s="195">
        <f>$D12*SUMIF('Entradas e Passaporte'!$C$98:$C$155,$C12,'Entradas e Passaporte'!O$98:O$155)</f>
        <v>0</v>
      </c>
      <c r="P12" s="195">
        <f>$D12*SUMIF('Entradas e Passaporte'!$C$98:$C$155,$C12,'Entradas e Passaporte'!P$98:P$155)</f>
        <v>0</v>
      </c>
      <c r="Q12" s="195">
        <f>$D12*SUMIF('Entradas e Passaporte'!$C$98:$C$155,$C12,'Entradas e Passaporte'!Q$98:Q$155)</f>
        <v>0</v>
      </c>
      <c r="R12" s="195">
        <f>$D12*SUMIF('Entradas e Passaporte'!$C$98:$C$155,$C12,'Entradas e Passaporte'!R$98:R$155)</f>
        <v>0</v>
      </c>
      <c r="S12" s="195">
        <f>$D12*SUMIF('Entradas e Passaporte'!$C$98:$C$155,$C12,'Entradas e Passaporte'!S$98:S$155)</f>
        <v>0</v>
      </c>
      <c r="T12" s="195">
        <f>$D12*SUMIF('Entradas e Passaporte'!$C$98:$C$155,$C12,'Entradas e Passaporte'!T$98:T$155)</f>
        <v>0</v>
      </c>
      <c r="U12" s="195">
        <f>$D12*SUMIF('Entradas e Passaporte'!$C$98:$C$155,$C12,'Entradas e Passaporte'!U$98:U$155)</f>
        <v>0</v>
      </c>
      <c r="V12" s="195">
        <f>$D12*SUMIF('Entradas e Passaporte'!$C$98:$C$155,$C12,'Entradas e Passaporte'!V$98:V$155)</f>
        <v>0</v>
      </c>
      <c r="W12" s="195">
        <f>$D12*SUMIF('Entradas e Passaporte'!$C$98:$C$155,$C12,'Entradas e Passaporte'!W$98:W$155)</f>
        <v>0</v>
      </c>
      <c r="X12" s="195">
        <f>$D12*SUMIF('Entradas e Passaporte'!$C$98:$C$155,$C12,'Entradas e Passaporte'!X$98:X$155)</f>
        <v>0</v>
      </c>
      <c r="Y12" s="195">
        <f>$D12*SUMIF('Entradas e Passaporte'!$C$98:$C$155,$C12,'Entradas e Passaporte'!Y$98:Y$155)</f>
        <v>0</v>
      </c>
      <c r="Z12" s="195">
        <f>$D12*SUMIF('Entradas e Passaporte'!$C$98:$C$155,$C12,'Entradas e Passaporte'!Z$98:Z$155)</f>
        <v>0</v>
      </c>
      <c r="AA12" s="195">
        <f>$D12*SUMIF('Entradas e Passaporte'!$C$98:$C$155,$C12,'Entradas e Passaporte'!AA$98:AA$155)</f>
        <v>0</v>
      </c>
      <c r="AB12" s="195">
        <f>$D12*SUMIF('Entradas e Passaporte'!$C$98:$C$155,$C12,'Entradas e Passaporte'!AB$98:AB$155)</f>
        <v>0</v>
      </c>
      <c r="AC12" s="195">
        <f>$D12*SUMIF('Entradas e Passaporte'!$C$98:$C$155,$C12,'Entradas e Passaporte'!AC$98:AC$155)</f>
        <v>0</v>
      </c>
      <c r="AD12" s="195">
        <f>$D12*SUMIF('Entradas e Passaporte'!$C$98:$C$155,$C12,'Entradas e Passaporte'!AD$98:AD$155)</f>
        <v>0</v>
      </c>
      <c r="AE12" s="195">
        <f>$D12*SUMIF('Entradas e Passaporte'!$C$98:$C$155,$C12,'Entradas e Passaporte'!AE$98:AE$155)</f>
        <v>0</v>
      </c>
      <c r="AF12" s="195">
        <f>$D12*SUMIF('Entradas e Passaporte'!$C$98:$C$155,$C12,'Entradas e Passaporte'!AF$98:AF$155)</f>
        <v>0</v>
      </c>
      <c r="AG12" s="195">
        <f>$D12*SUMIF('Entradas e Passaporte'!$C$98:$C$155,$C12,'Entradas e Passaporte'!AG$98:AG$155)</f>
        <v>0</v>
      </c>
      <c r="AH12" s="195">
        <f>$D12*SUMIF('Entradas e Passaporte'!$C$98:$C$155,$C12,'Entradas e Passaporte'!AH$98:AH$155)</f>
        <v>0</v>
      </c>
      <c r="AI12" s="195">
        <f>$D12*SUMIF('Entradas e Passaporte'!$C$98:$C$155,$C12,'Entradas e Passaporte'!AI$98:AI$155)</f>
        <v>0</v>
      </c>
      <c r="AJ12" s="195">
        <f>$D12*SUMIF('Entradas e Passaporte'!$C$98:$C$155,$C12,'Entradas e Passaporte'!AJ$98:AJ$155)</f>
        <v>0</v>
      </c>
      <c r="AK12" s="195">
        <f>$D12*SUMIF('Entradas e Passaporte'!$C$98:$C$155,$C12,'Entradas e Passaporte'!AK$98:AK$155)</f>
        <v>0</v>
      </c>
      <c r="AL12" s="195">
        <f>$D12*SUMIF('Entradas e Passaporte'!$C$98:$C$155,$C12,'Entradas e Passaporte'!AL$98:AL$155)</f>
        <v>0</v>
      </c>
      <c r="AM12" s="195">
        <f>$D12*SUMIF('Entradas e Passaporte'!$C$98:$C$155,$C12,'Entradas e Passaporte'!AM$98:AM$155)</f>
        <v>0</v>
      </c>
      <c r="AN12" s="194"/>
    </row>
    <row r="13" spans="1:40" s="193" customFormat="1" ht="20.100000000000001" customHeight="1" x14ac:dyDescent="0.25">
      <c r="A13" s="199"/>
      <c r="B13" s="198"/>
      <c r="C13" s="197" t="s">
        <v>181</v>
      </c>
      <c r="D13" s="196">
        <f>'Mix de Usos'!$AF$10</f>
        <v>0</v>
      </c>
      <c r="E13" s="195">
        <f>$D13*SUMIF('Entradas e Passaporte'!$C$98:$C$155,$C13,'Entradas e Passaporte'!E$98:E$155)</f>
        <v>0</v>
      </c>
      <c r="F13" s="195">
        <f>$D13*SUMIF('Entradas e Passaporte'!$C$98:$C$155,$C13,'Entradas e Passaporte'!F$98:F$155)</f>
        <v>0</v>
      </c>
      <c r="G13" s="195">
        <f>$D13*SUMIF('Entradas e Passaporte'!$C$98:$C$155,$C13,'Entradas e Passaporte'!G$98:G$155)</f>
        <v>0</v>
      </c>
      <c r="H13" s="195">
        <f>$D13*SUMIF('Entradas e Passaporte'!$C$98:$C$155,$C13,'Entradas e Passaporte'!H$98:H$155)</f>
        <v>0</v>
      </c>
      <c r="I13" s="195">
        <f>$D13*SUMIF('Entradas e Passaporte'!$C$98:$C$155,$C13,'Entradas e Passaporte'!I$98:I$155)</f>
        <v>0</v>
      </c>
      <c r="J13" s="195">
        <f>$D13*SUMIF('Entradas e Passaporte'!$C$98:$C$155,$C13,'Entradas e Passaporte'!J$98:J$155)</f>
        <v>0</v>
      </c>
      <c r="K13" s="195">
        <f>$D13*SUMIF('Entradas e Passaporte'!$C$98:$C$155,$C13,'Entradas e Passaporte'!K$98:K$155)</f>
        <v>0</v>
      </c>
      <c r="L13" s="195">
        <f>$D13*SUMIF('Entradas e Passaporte'!$C$98:$C$155,$C13,'Entradas e Passaporte'!L$98:L$155)</f>
        <v>0</v>
      </c>
      <c r="M13" s="195">
        <f>$D13*SUMIF('Entradas e Passaporte'!$C$98:$C$155,$C13,'Entradas e Passaporte'!M$98:M$155)</f>
        <v>0</v>
      </c>
      <c r="N13" s="195">
        <f>$D13*SUMIF('Entradas e Passaporte'!$C$98:$C$155,$C13,'Entradas e Passaporte'!N$98:N$155)</f>
        <v>0</v>
      </c>
      <c r="O13" s="195">
        <f>$D13*SUMIF('Entradas e Passaporte'!$C$98:$C$155,$C13,'Entradas e Passaporte'!O$98:O$155)</f>
        <v>0</v>
      </c>
      <c r="P13" s="195">
        <f>$D13*SUMIF('Entradas e Passaporte'!$C$98:$C$155,$C13,'Entradas e Passaporte'!P$98:P$155)</f>
        <v>0</v>
      </c>
      <c r="Q13" s="195">
        <f>$D13*SUMIF('Entradas e Passaporte'!$C$98:$C$155,$C13,'Entradas e Passaporte'!Q$98:Q$155)</f>
        <v>0</v>
      </c>
      <c r="R13" s="195">
        <f>$D13*SUMIF('Entradas e Passaporte'!$C$98:$C$155,$C13,'Entradas e Passaporte'!R$98:R$155)</f>
        <v>0</v>
      </c>
      <c r="S13" s="195">
        <f>$D13*SUMIF('Entradas e Passaporte'!$C$98:$C$155,$C13,'Entradas e Passaporte'!S$98:S$155)</f>
        <v>0</v>
      </c>
      <c r="T13" s="195">
        <f>$D13*SUMIF('Entradas e Passaporte'!$C$98:$C$155,$C13,'Entradas e Passaporte'!T$98:T$155)</f>
        <v>0</v>
      </c>
      <c r="U13" s="195">
        <f>$D13*SUMIF('Entradas e Passaporte'!$C$98:$C$155,$C13,'Entradas e Passaporte'!U$98:U$155)</f>
        <v>0</v>
      </c>
      <c r="V13" s="195">
        <f>$D13*SUMIF('Entradas e Passaporte'!$C$98:$C$155,$C13,'Entradas e Passaporte'!V$98:V$155)</f>
        <v>0</v>
      </c>
      <c r="W13" s="195">
        <f>$D13*SUMIF('Entradas e Passaporte'!$C$98:$C$155,$C13,'Entradas e Passaporte'!W$98:W$155)</f>
        <v>0</v>
      </c>
      <c r="X13" s="195">
        <f>$D13*SUMIF('Entradas e Passaporte'!$C$98:$C$155,$C13,'Entradas e Passaporte'!X$98:X$155)</f>
        <v>0</v>
      </c>
      <c r="Y13" s="195">
        <f>$D13*SUMIF('Entradas e Passaporte'!$C$98:$C$155,$C13,'Entradas e Passaporte'!Y$98:Y$155)</f>
        <v>0</v>
      </c>
      <c r="Z13" s="195">
        <f>$D13*SUMIF('Entradas e Passaporte'!$C$98:$C$155,$C13,'Entradas e Passaporte'!Z$98:Z$155)</f>
        <v>0</v>
      </c>
      <c r="AA13" s="195">
        <f>$D13*SUMIF('Entradas e Passaporte'!$C$98:$C$155,$C13,'Entradas e Passaporte'!AA$98:AA$155)</f>
        <v>0</v>
      </c>
      <c r="AB13" s="195">
        <f>$D13*SUMIF('Entradas e Passaporte'!$C$98:$C$155,$C13,'Entradas e Passaporte'!AB$98:AB$155)</f>
        <v>0</v>
      </c>
      <c r="AC13" s="195">
        <f>$D13*SUMIF('Entradas e Passaporte'!$C$98:$C$155,$C13,'Entradas e Passaporte'!AC$98:AC$155)</f>
        <v>0</v>
      </c>
      <c r="AD13" s="195">
        <f>$D13*SUMIF('Entradas e Passaporte'!$C$98:$C$155,$C13,'Entradas e Passaporte'!AD$98:AD$155)</f>
        <v>0</v>
      </c>
      <c r="AE13" s="195">
        <f>$D13*SUMIF('Entradas e Passaporte'!$C$98:$C$155,$C13,'Entradas e Passaporte'!AE$98:AE$155)</f>
        <v>0</v>
      </c>
      <c r="AF13" s="195">
        <f>$D13*SUMIF('Entradas e Passaporte'!$C$98:$C$155,$C13,'Entradas e Passaporte'!AF$98:AF$155)</f>
        <v>0</v>
      </c>
      <c r="AG13" s="195">
        <f>$D13*SUMIF('Entradas e Passaporte'!$C$98:$C$155,$C13,'Entradas e Passaporte'!AG$98:AG$155)</f>
        <v>0</v>
      </c>
      <c r="AH13" s="195">
        <f>$D13*SUMIF('Entradas e Passaporte'!$C$98:$C$155,$C13,'Entradas e Passaporte'!AH$98:AH$155)</f>
        <v>0</v>
      </c>
      <c r="AI13" s="195">
        <f>$D13*SUMIF('Entradas e Passaporte'!$C$98:$C$155,$C13,'Entradas e Passaporte'!AI$98:AI$155)</f>
        <v>0</v>
      </c>
      <c r="AJ13" s="195">
        <f>$D13*SUMIF('Entradas e Passaporte'!$C$98:$C$155,$C13,'Entradas e Passaporte'!AJ$98:AJ$155)</f>
        <v>0</v>
      </c>
      <c r="AK13" s="195">
        <f>$D13*SUMIF('Entradas e Passaporte'!$C$98:$C$155,$C13,'Entradas e Passaporte'!AK$98:AK$155)</f>
        <v>0</v>
      </c>
      <c r="AL13" s="195">
        <f>$D13*SUMIF('Entradas e Passaporte'!$C$98:$C$155,$C13,'Entradas e Passaporte'!AL$98:AL$155)</f>
        <v>0</v>
      </c>
      <c r="AM13" s="195">
        <f>$D13*SUMIF('Entradas e Passaporte'!$C$98:$C$155,$C13,'Entradas e Passaporte'!AM$98:AM$155)</f>
        <v>0</v>
      </c>
      <c r="AN13" s="194"/>
    </row>
    <row r="14" spans="1:40" s="193" customFormat="1" ht="20.100000000000001" customHeight="1" x14ac:dyDescent="0.25">
      <c r="A14" s="199"/>
      <c r="B14" s="198"/>
      <c r="C14" s="197" t="s">
        <v>180</v>
      </c>
      <c r="D14" s="196">
        <f>'Mix de Usos'!$AO$10</f>
        <v>0</v>
      </c>
      <c r="E14" s="195">
        <f>$D14*SUMIF('Entradas e Passaporte'!$C$98:$C$155,$C14,'Entradas e Passaporte'!E$98:E$155)</f>
        <v>0</v>
      </c>
      <c r="F14" s="195">
        <f>$D14*SUMIF('Entradas e Passaporte'!$C$98:$C$155,$C14,'Entradas e Passaporte'!F$98:F$155)</f>
        <v>0</v>
      </c>
      <c r="G14" s="195">
        <f>$D14*SUMIF('Entradas e Passaporte'!$C$98:$C$155,$C14,'Entradas e Passaporte'!G$98:G$155)</f>
        <v>0</v>
      </c>
      <c r="H14" s="195">
        <f>$D14*SUMIF('Entradas e Passaporte'!$C$98:$C$155,$C14,'Entradas e Passaporte'!H$98:H$155)</f>
        <v>0</v>
      </c>
      <c r="I14" s="195">
        <f>$D14*SUMIF('Entradas e Passaporte'!$C$98:$C$155,$C14,'Entradas e Passaporte'!I$98:I$155)</f>
        <v>0</v>
      </c>
      <c r="J14" s="195">
        <f>$D14*SUMIF('Entradas e Passaporte'!$C$98:$C$155,$C14,'Entradas e Passaporte'!J$98:J$155)</f>
        <v>0</v>
      </c>
      <c r="K14" s="195">
        <f>$D14*SUMIF('Entradas e Passaporte'!$C$98:$C$155,$C14,'Entradas e Passaporte'!K$98:K$155)</f>
        <v>0</v>
      </c>
      <c r="L14" s="195">
        <f>$D14*SUMIF('Entradas e Passaporte'!$C$98:$C$155,$C14,'Entradas e Passaporte'!L$98:L$155)</f>
        <v>0</v>
      </c>
      <c r="M14" s="195">
        <f>$D14*SUMIF('Entradas e Passaporte'!$C$98:$C$155,$C14,'Entradas e Passaporte'!M$98:M$155)</f>
        <v>0</v>
      </c>
      <c r="N14" s="195">
        <f>$D14*SUMIF('Entradas e Passaporte'!$C$98:$C$155,$C14,'Entradas e Passaporte'!N$98:N$155)</f>
        <v>0</v>
      </c>
      <c r="O14" s="195">
        <f>$D14*SUMIF('Entradas e Passaporte'!$C$98:$C$155,$C14,'Entradas e Passaporte'!O$98:O$155)</f>
        <v>0</v>
      </c>
      <c r="P14" s="195">
        <f>$D14*SUMIF('Entradas e Passaporte'!$C$98:$C$155,$C14,'Entradas e Passaporte'!P$98:P$155)</f>
        <v>0</v>
      </c>
      <c r="Q14" s="195">
        <f>$D14*SUMIF('Entradas e Passaporte'!$C$98:$C$155,$C14,'Entradas e Passaporte'!Q$98:Q$155)</f>
        <v>0</v>
      </c>
      <c r="R14" s="195">
        <f>$D14*SUMIF('Entradas e Passaporte'!$C$98:$C$155,$C14,'Entradas e Passaporte'!R$98:R$155)</f>
        <v>0</v>
      </c>
      <c r="S14" s="195">
        <f>$D14*SUMIF('Entradas e Passaporte'!$C$98:$C$155,$C14,'Entradas e Passaporte'!S$98:S$155)</f>
        <v>0</v>
      </c>
      <c r="T14" s="195">
        <f>$D14*SUMIF('Entradas e Passaporte'!$C$98:$C$155,$C14,'Entradas e Passaporte'!T$98:T$155)</f>
        <v>0</v>
      </c>
      <c r="U14" s="195">
        <f>$D14*SUMIF('Entradas e Passaporte'!$C$98:$C$155,$C14,'Entradas e Passaporte'!U$98:U$155)</f>
        <v>0</v>
      </c>
      <c r="V14" s="195">
        <f>$D14*SUMIF('Entradas e Passaporte'!$C$98:$C$155,$C14,'Entradas e Passaporte'!V$98:V$155)</f>
        <v>0</v>
      </c>
      <c r="W14" s="195">
        <f>$D14*SUMIF('Entradas e Passaporte'!$C$98:$C$155,$C14,'Entradas e Passaporte'!W$98:W$155)</f>
        <v>0</v>
      </c>
      <c r="X14" s="195">
        <f>$D14*SUMIF('Entradas e Passaporte'!$C$98:$C$155,$C14,'Entradas e Passaporte'!X$98:X$155)</f>
        <v>0</v>
      </c>
      <c r="Y14" s="195">
        <f>$D14*SUMIF('Entradas e Passaporte'!$C$98:$C$155,$C14,'Entradas e Passaporte'!Y$98:Y$155)</f>
        <v>0</v>
      </c>
      <c r="Z14" s="195">
        <f>$D14*SUMIF('Entradas e Passaporte'!$C$98:$C$155,$C14,'Entradas e Passaporte'!Z$98:Z$155)</f>
        <v>0</v>
      </c>
      <c r="AA14" s="195">
        <f>$D14*SUMIF('Entradas e Passaporte'!$C$98:$C$155,$C14,'Entradas e Passaporte'!AA$98:AA$155)</f>
        <v>0</v>
      </c>
      <c r="AB14" s="195">
        <f>$D14*SUMIF('Entradas e Passaporte'!$C$98:$C$155,$C14,'Entradas e Passaporte'!AB$98:AB$155)</f>
        <v>0</v>
      </c>
      <c r="AC14" s="195">
        <f>$D14*SUMIF('Entradas e Passaporte'!$C$98:$C$155,$C14,'Entradas e Passaporte'!AC$98:AC$155)</f>
        <v>0</v>
      </c>
      <c r="AD14" s="195">
        <f>$D14*SUMIF('Entradas e Passaporte'!$C$98:$C$155,$C14,'Entradas e Passaporte'!AD$98:AD$155)</f>
        <v>0</v>
      </c>
      <c r="AE14" s="195">
        <f>$D14*SUMIF('Entradas e Passaporte'!$C$98:$C$155,$C14,'Entradas e Passaporte'!AE$98:AE$155)</f>
        <v>0</v>
      </c>
      <c r="AF14" s="195">
        <f>$D14*SUMIF('Entradas e Passaporte'!$C$98:$C$155,$C14,'Entradas e Passaporte'!AF$98:AF$155)</f>
        <v>0</v>
      </c>
      <c r="AG14" s="195">
        <f>$D14*SUMIF('Entradas e Passaporte'!$C$98:$C$155,$C14,'Entradas e Passaporte'!AG$98:AG$155)</f>
        <v>0</v>
      </c>
      <c r="AH14" s="195">
        <f>$D14*SUMIF('Entradas e Passaporte'!$C$98:$C$155,$C14,'Entradas e Passaporte'!AH$98:AH$155)</f>
        <v>0</v>
      </c>
      <c r="AI14" s="195">
        <f>$D14*SUMIF('Entradas e Passaporte'!$C$98:$C$155,$C14,'Entradas e Passaporte'!AI$98:AI$155)</f>
        <v>0</v>
      </c>
      <c r="AJ14" s="195">
        <f>$D14*SUMIF('Entradas e Passaporte'!$C$98:$C$155,$C14,'Entradas e Passaporte'!AJ$98:AJ$155)</f>
        <v>0</v>
      </c>
      <c r="AK14" s="195">
        <f>$D14*SUMIF('Entradas e Passaporte'!$C$98:$C$155,$C14,'Entradas e Passaporte'!AK$98:AK$155)</f>
        <v>0</v>
      </c>
      <c r="AL14" s="195">
        <f>$D14*SUMIF('Entradas e Passaporte'!$C$98:$C$155,$C14,'Entradas e Passaporte'!AL$98:AL$155)</f>
        <v>0</v>
      </c>
      <c r="AM14" s="195">
        <f>$D14*SUMIF('Entradas e Passaporte'!$C$98:$C$155,$C14,'Entradas e Passaporte'!AM$98:AM$155)</f>
        <v>0</v>
      </c>
      <c r="AN14" s="194"/>
    </row>
    <row r="15" spans="1:40" s="193" customFormat="1" ht="20.100000000000001" customHeight="1" x14ac:dyDescent="0.25">
      <c r="A15" s="199"/>
      <c r="B15" s="198"/>
      <c r="C15" s="197" t="s">
        <v>179</v>
      </c>
      <c r="D15" s="196">
        <f>'Mix de Usos'!$AX$10</f>
        <v>0</v>
      </c>
      <c r="E15" s="195">
        <f>$D15*SUMIF('Entradas e Passaporte'!$C$98:$C$155,$C15,'Entradas e Passaporte'!E$98:E$155)</f>
        <v>0</v>
      </c>
      <c r="F15" s="195">
        <f>$D15*SUMIF('Entradas e Passaporte'!$C$98:$C$155,$C15,'Entradas e Passaporte'!F$98:F$155)</f>
        <v>0</v>
      </c>
      <c r="G15" s="195">
        <f>$D15*SUMIF('Entradas e Passaporte'!$C$98:$C$155,$C15,'Entradas e Passaporte'!G$98:G$155)</f>
        <v>0</v>
      </c>
      <c r="H15" s="195">
        <f>$D15*SUMIF('Entradas e Passaporte'!$C$98:$C$155,$C15,'Entradas e Passaporte'!H$98:H$155)</f>
        <v>0</v>
      </c>
      <c r="I15" s="195">
        <f>$D15*SUMIF('Entradas e Passaporte'!$C$98:$C$155,$C15,'Entradas e Passaporte'!I$98:I$155)</f>
        <v>0</v>
      </c>
      <c r="J15" s="195">
        <f>$D15*SUMIF('Entradas e Passaporte'!$C$98:$C$155,$C15,'Entradas e Passaporte'!J$98:J$155)</f>
        <v>0</v>
      </c>
      <c r="K15" s="195">
        <f>$D15*SUMIF('Entradas e Passaporte'!$C$98:$C$155,$C15,'Entradas e Passaporte'!K$98:K$155)</f>
        <v>0</v>
      </c>
      <c r="L15" s="195">
        <f>$D15*SUMIF('Entradas e Passaporte'!$C$98:$C$155,$C15,'Entradas e Passaporte'!L$98:L$155)</f>
        <v>0</v>
      </c>
      <c r="M15" s="195">
        <f>$D15*SUMIF('Entradas e Passaporte'!$C$98:$C$155,$C15,'Entradas e Passaporte'!M$98:M$155)</f>
        <v>0</v>
      </c>
      <c r="N15" s="195">
        <f>$D15*SUMIF('Entradas e Passaporte'!$C$98:$C$155,$C15,'Entradas e Passaporte'!N$98:N$155)</f>
        <v>0</v>
      </c>
      <c r="O15" s="195">
        <f>$D15*SUMIF('Entradas e Passaporte'!$C$98:$C$155,$C15,'Entradas e Passaporte'!O$98:O$155)</f>
        <v>0</v>
      </c>
      <c r="P15" s="195">
        <f>$D15*SUMIF('Entradas e Passaporte'!$C$98:$C$155,$C15,'Entradas e Passaporte'!P$98:P$155)</f>
        <v>0</v>
      </c>
      <c r="Q15" s="195">
        <f>$D15*SUMIF('Entradas e Passaporte'!$C$98:$C$155,$C15,'Entradas e Passaporte'!Q$98:Q$155)</f>
        <v>0</v>
      </c>
      <c r="R15" s="195">
        <f>$D15*SUMIF('Entradas e Passaporte'!$C$98:$C$155,$C15,'Entradas e Passaporte'!R$98:R$155)</f>
        <v>0</v>
      </c>
      <c r="S15" s="195">
        <f>$D15*SUMIF('Entradas e Passaporte'!$C$98:$C$155,$C15,'Entradas e Passaporte'!S$98:S$155)</f>
        <v>0</v>
      </c>
      <c r="T15" s="195">
        <f>$D15*SUMIF('Entradas e Passaporte'!$C$98:$C$155,$C15,'Entradas e Passaporte'!T$98:T$155)</f>
        <v>0</v>
      </c>
      <c r="U15" s="195">
        <f>$D15*SUMIF('Entradas e Passaporte'!$C$98:$C$155,$C15,'Entradas e Passaporte'!U$98:U$155)</f>
        <v>0</v>
      </c>
      <c r="V15" s="195">
        <f>$D15*SUMIF('Entradas e Passaporte'!$C$98:$C$155,$C15,'Entradas e Passaporte'!V$98:V$155)</f>
        <v>0</v>
      </c>
      <c r="W15" s="195">
        <f>$D15*SUMIF('Entradas e Passaporte'!$C$98:$C$155,$C15,'Entradas e Passaporte'!W$98:W$155)</f>
        <v>0</v>
      </c>
      <c r="X15" s="195">
        <f>$D15*SUMIF('Entradas e Passaporte'!$C$98:$C$155,$C15,'Entradas e Passaporte'!X$98:X$155)</f>
        <v>0</v>
      </c>
      <c r="Y15" s="195">
        <f>$D15*SUMIF('Entradas e Passaporte'!$C$98:$C$155,$C15,'Entradas e Passaporte'!Y$98:Y$155)</f>
        <v>0</v>
      </c>
      <c r="Z15" s="195">
        <f>$D15*SUMIF('Entradas e Passaporte'!$C$98:$C$155,$C15,'Entradas e Passaporte'!Z$98:Z$155)</f>
        <v>0</v>
      </c>
      <c r="AA15" s="195">
        <f>$D15*SUMIF('Entradas e Passaporte'!$C$98:$C$155,$C15,'Entradas e Passaporte'!AA$98:AA$155)</f>
        <v>0</v>
      </c>
      <c r="AB15" s="195">
        <f>$D15*SUMIF('Entradas e Passaporte'!$C$98:$C$155,$C15,'Entradas e Passaporte'!AB$98:AB$155)</f>
        <v>0</v>
      </c>
      <c r="AC15" s="195">
        <f>$D15*SUMIF('Entradas e Passaporte'!$C$98:$C$155,$C15,'Entradas e Passaporte'!AC$98:AC$155)</f>
        <v>0</v>
      </c>
      <c r="AD15" s="195">
        <f>$D15*SUMIF('Entradas e Passaporte'!$C$98:$C$155,$C15,'Entradas e Passaporte'!AD$98:AD$155)</f>
        <v>0</v>
      </c>
      <c r="AE15" s="195">
        <f>$D15*SUMIF('Entradas e Passaporte'!$C$98:$C$155,$C15,'Entradas e Passaporte'!AE$98:AE$155)</f>
        <v>0</v>
      </c>
      <c r="AF15" s="195">
        <f>$D15*SUMIF('Entradas e Passaporte'!$C$98:$C$155,$C15,'Entradas e Passaporte'!AF$98:AF$155)</f>
        <v>0</v>
      </c>
      <c r="AG15" s="195">
        <f>$D15*SUMIF('Entradas e Passaporte'!$C$98:$C$155,$C15,'Entradas e Passaporte'!AG$98:AG$155)</f>
        <v>0</v>
      </c>
      <c r="AH15" s="195">
        <f>$D15*SUMIF('Entradas e Passaporte'!$C$98:$C$155,$C15,'Entradas e Passaporte'!AH$98:AH$155)</f>
        <v>0</v>
      </c>
      <c r="AI15" s="195">
        <f>$D15*SUMIF('Entradas e Passaporte'!$C$98:$C$155,$C15,'Entradas e Passaporte'!AI$98:AI$155)</f>
        <v>0</v>
      </c>
      <c r="AJ15" s="195">
        <f>$D15*SUMIF('Entradas e Passaporte'!$C$98:$C$155,$C15,'Entradas e Passaporte'!AJ$98:AJ$155)</f>
        <v>0</v>
      </c>
      <c r="AK15" s="195">
        <f>$D15*SUMIF('Entradas e Passaporte'!$C$98:$C$155,$C15,'Entradas e Passaporte'!AK$98:AK$155)</f>
        <v>0</v>
      </c>
      <c r="AL15" s="195">
        <f>$D15*SUMIF('Entradas e Passaporte'!$C$98:$C$155,$C15,'Entradas e Passaporte'!AL$98:AL$155)</f>
        <v>0</v>
      </c>
      <c r="AM15" s="195">
        <f>$D15*SUMIF('Entradas e Passaporte'!$C$98:$C$155,$C15,'Entradas e Passaporte'!AM$98:AM$155)</f>
        <v>0</v>
      </c>
      <c r="AN15" s="194"/>
    </row>
    <row r="16" spans="1:40" s="193" customFormat="1" ht="20.100000000000001" customHeight="1" x14ac:dyDescent="0.25">
      <c r="A16" s="199">
        <v>1</v>
      </c>
      <c r="B16" s="198" t="s">
        <v>194</v>
      </c>
      <c r="C16" s="201" t="s">
        <v>178</v>
      </c>
      <c r="D16" s="200">
        <f>SUM(E16:AM16)</f>
        <v>15937.692158422638</v>
      </c>
      <c r="E16" s="195">
        <f t="shared" ref="E16:AM16" si="1">SUM(E17:E21)</f>
        <v>257.0625</v>
      </c>
      <c r="F16" s="195">
        <f t="shared" si="1"/>
        <v>268.04765544719874</v>
      </c>
      <c r="G16" s="195">
        <f t="shared" si="1"/>
        <v>288.79872931626863</v>
      </c>
      <c r="H16" s="195">
        <f t="shared" si="1"/>
        <v>309.75306277975972</v>
      </c>
      <c r="I16" s="195">
        <f t="shared" si="1"/>
        <v>350.44340066426588</v>
      </c>
      <c r="J16" s="195">
        <f t="shared" si="1"/>
        <v>391.54037253237198</v>
      </c>
      <c r="K16" s="195">
        <f t="shared" si="1"/>
        <v>452.78021516178535</v>
      </c>
      <c r="L16" s="195">
        <f t="shared" si="1"/>
        <v>455.11452954456286</v>
      </c>
      <c r="M16" s="195">
        <f t="shared" si="1"/>
        <v>457.44757516697564</v>
      </c>
      <c r="N16" s="195">
        <f t="shared" si="1"/>
        <v>459.77930491784633</v>
      </c>
      <c r="O16" s="195">
        <f t="shared" si="1"/>
        <v>462.10966868417211</v>
      </c>
      <c r="P16" s="195">
        <f t="shared" si="1"/>
        <v>464.43861308835795</v>
      </c>
      <c r="Q16" s="195">
        <f t="shared" si="1"/>
        <v>466.76608119580209</v>
      </c>
      <c r="R16" s="195">
        <f t="shared" si="1"/>
        <v>469.09201218873096</v>
      </c>
      <c r="S16" s="195">
        <f t="shared" si="1"/>
        <v>471.4163410014645</v>
      </c>
      <c r="T16" s="195">
        <f t="shared" si="1"/>
        <v>473.73899791150393</v>
      </c>
      <c r="U16" s="195">
        <f t="shared" si="1"/>
        <v>476.05990807983403</v>
      </c>
      <c r="V16" s="195">
        <f t="shared" si="1"/>
        <v>478.37899103264385</v>
      </c>
      <c r="W16" s="195">
        <f t="shared" si="1"/>
        <v>480.69616007526349</v>
      </c>
      <c r="X16" s="195">
        <f t="shared" si="1"/>
        <v>483.01132162733813</v>
      </c>
      <c r="Y16" s="195">
        <f t="shared" si="1"/>
        <v>485.32437446616223</v>
      </c>
      <c r="Z16" s="195">
        <f t="shared" si="1"/>
        <v>487.63520886245931</v>
      </c>
      <c r="AA16" s="195">
        <f t="shared" si="1"/>
        <v>489.94370558967239</v>
      </c>
      <c r="AB16" s="195">
        <f t="shared" si="1"/>
        <v>492.2497347838123</v>
      </c>
      <c r="AC16" s="195">
        <f t="shared" si="1"/>
        <v>494.5531546258884</v>
      </c>
      <c r="AD16" s="195">
        <f t="shared" si="1"/>
        <v>496.8538098126354</v>
      </c>
      <c r="AE16" s="195">
        <f t="shared" si="1"/>
        <v>499.15152977324055</v>
      </c>
      <c r="AF16" s="195">
        <f t="shared" si="1"/>
        <v>501.4461265795681</v>
      </c>
      <c r="AG16" s="195">
        <f t="shared" si="1"/>
        <v>503.73739248423402</v>
      </c>
      <c r="AH16" s="195">
        <f t="shared" si="1"/>
        <v>506.02509700386139</v>
      </c>
      <c r="AI16" s="195">
        <f t="shared" si="1"/>
        <v>508.30898344254257</v>
      </c>
      <c r="AJ16" s="195">
        <f t="shared" si="1"/>
        <v>510.58876472110751</v>
      </c>
      <c r="AK16" s="195">
        <f t="shared" si="1"/>
        <v>512.86411833851901</v>
      </c>
      <c r="AL16" s="195">
        <f t="shared" si="1"/>
        <v>515.13468023873077</v>
      </c>
      <c r="AM16" s="195">
        <f t="shared" si="1"/>
        <v>517.40003728405577</v>
      </c>
      <c r="AN16" s="194"/>
    </row>
    <row r="17" spans="1:40" s="193" customFormat="1" ht="20.100000000000001" customHeight="1" x14ac:dyDescent="0.25">
      <c r="A17" s="199"/>
      <c r="B17" s="198"/>
      <c r="C17" s="197" t="s">
        <v>177</v>
      </c>
      <c r="D17" s="196">
        <f>'Mix de Usos'!$Q$10</f>
        <v>0.1</v>
      </c>
      <c r="E17" s="195">
        <f>$D17*SUMIF('Entradas e Passaporte'!$C$98:$C$155,$C17,'Entradas e Passaporte'!E$98:E$155)</f>
        <v>2.5706250000000002</v>
      </c>
      <c r="F17" s="195">
        <f>$D17*SUMIF('Entradas e Passaporte'!$C$98:$C$155,$C17,'Entradas e Passaporte'!F$98:F$155)</f>
        <v>6.9638780885182232</v>
      </c>
      <c r="G17" s="195">
        <f>$D17*SUMIF('Entradas e Passaporte'!$C$98:$C$155,$C17,'Entradas e Passaporte'!G$98:G$155)</f>
        <v>12.117994682110634</v>
      </c>
      <c r="H17" s="195">
        <f>$D17*SUMIF('Entradas e Passaporte'!$C$98:$C$155,$C17,'Entradas e Passaporte'!H$98:H$155)</f>
        <v>17.947092457459277</v>
      </c>
      <c r="I17" s="195">
        <f>$D17*SUMIF('Entradas e Passaporte'!$C$98:$C$155,$C17,'Entradas e Passaporte'!I$98:I$155)</f>
        <v>25.904776177102544</v>
      </c>
      <c r="J17" s="195">
        <f>$D17*SUMIF('Entradas e Passaporte'!$C$98:$C$155,$C17,'Entradas e Passaporte'!J$98:J$155)</f>
        <v>28.942664337592944</v>
      </c>
      <c r="K17" s="195">
        <f>$D17*SUMIF('Entradas e Passaporte'!$C$98:$C$155,$C17,'Entradas e Passaporte'!K$98:K$155)</f>
        <v>33.469513504759178</v>
      </c>
      <c r="L17" s="195">
        <f>$D17*SUMIF('Entradas e Passaporte'!$C$98:$C$155,$C17,'Entradas e Passaporte'!L$98:L$155)</f>
        <v>33.642066023934099</v>
      </c>
      <c r="M17" s="195">
        <f>$D17*SUMIF('Entradas e Passaporte'!$C$98:$C$155,$C17,'Entradas e Passaporte'!M$98:M$155)</f>
        <v>33.814524756342848</v>
      </c>
      <c r="N17" s="195">
        <f>$D17*SUMIF('Entradas e Passaporte'!$C$98:$C$155,$C17,'Entradas e Passaporte'!N$98:N$155)</f>
        <v>33.9868862195272</v>
      </c>
      <c r="O17" s="195">
        <f>$D17*SUMIF('Entradas e Passaporte'!$C$98:$C$155,$C17,'Entradas e Passaporte'!O$98:O$155)</f>
        <v>34.159146709134006</v>
      </c>
      <c r="P17" s="195">
        <f>$D17*SUMIF('Entradas e Passaporte'!$C$98:$C$155,$C17,'Entradas e Passaporte'!P$98:P$155)</f>
        <v>34.331302279491432</v>
      </c>
      <c r="Q17" s="195">
        <f>$D17*SUMIF('Entradas e Passaporte'!$C$98:$C$155,$C17,'Entradas e Passaporte'!Q$98:Q$155)</f>
        <v>34.503348721993696</v>
      </c>
      <c r="R17" s="195">
        <f>$D17*SUMIF('Entradas e Passaporte'!$C$98:$C$155,$C17,'Entradas e Passaporte'!R$98:R$155)</f>
        <v>34.675281540991001</v>
      </c>
      <c r="S17" s="195">
        <f>$D17*SUMIF('Entradas e Passaporte'!$C$98:$C$155,$C17,'Entradas e Passaporte'!S$98:S$155)</f>
        <v>34.84709592682826</v>
      </c>
      <c r="T17" s="195">
        <f>$D17*SUMIF('Entradas e Passaporte'!$C$98:$C$155,$C17,'Entradas e Passaporte'!T$98:T$155)</f>
        <v>35.018786725618376</v>
      </c>
      <c r="U17" s="195">
        <f>$D17*SUMIF('Entradas e Passaporte'!$C$98:$C$155,$C17,'Entradas e Passaporte'!U$98:U$155)</f>
        <v>35.190348405261339</v>
      </c>
      <c r="V17" s="195">
        <f>$D17*SUMIF('Entradas e Passaporte'!$C$98:$C$155,$C17,'Entradas e Passaporte'!V$98:V$155)</f>
        <v>35.361775017133034</v>
      </c>
      <c r="W17" s="195">
        <f>$D17*SUMIF('Entradas e Passaporte'!$C$98:$C$155,$C17,'Entradas e Passaporte'!W$98:W$155)</f>
        <v>35.533060152763483</v>
      </c>
      <c r="X17" s="195">
        <f>$D17*SUMIF('Entradas e Passaporte'!$C$98:$C$155,$C17,'Entradas e Passaporte'!X$98:X$155)</f>
        <v>35.704196894692842</v>
      </c>
      <c r="Y17" s="195">
        <f>$D17*SUMIF('Entradas e Passaporte'!$C$98:$C$155,$C17,'Entradas e Passaporte'!Y$98:Y$155)</f>
        <v>35.875177760538726</v>
      </c>
      <c r="Z17" s="195">
        <f>$D17*SUMIF('Entradas e Passaporte'!$C$98:$C$155,$C17,'Entradas e Passaporte'!Z$98:Z$155)</f>
        <v>36.045994639113005</v>
      </c>
      <c r="AA17" s="195">
        <f>$D17*SUMIF('Entradas e Passaporte'!$C$98:$C$155,$C17,'Entradas e Passaporte'!AA$98:AA$155)</f>
        <v>36.216638717188594</v>
      </c>
      <c r="AB17" s="195">
        <f>$D17*SUMIF('Entradas e Passaporte'!$C$98:$C$155,$C17,'Entradas e Passaporte'!AB$98:AB$155)</f>
        <v>36.387100395219413</v>
      </c>
      <c r="AC17" s="195">
        <f>$D17*SUMIF('Entradas e Passaporte'!$C$98:$C$155,$C17,'Entradas e Passaporte'!AC$98:AC$155)</f>
        <v>36.557369189945682</v>
      </c>
      <c r="AD17" s="195">
        <f>$D17*SUMIF('Entradas e Passaporte'!$C$98:$C$155,$C17,'Entradas e Passaporte'!AD$98:AD$155)</f>
        <v>36.727433621350016</v>
      </c>
      <c r="AE17" s="195">
        <f>$D17*SUMIF('Entradas e Passaporte'!$C$98:$C$155,$C17,'Entradas e Passaporte'!AE$98:AE$155)</f>
        <v>36.897281080837949</v>
      </c>
      <c r="AF17" s="195">
        <f>$D17*SUMIF('Entradas e Passaporte'!$C$98:$C$155,$C17,'Entradas e Passaporte'!AF$98:AF$155)</f>
        <v>37.066897676761684</v>
      </c>
      <c r="AG17" s="195">
        <f>$D17*SUMIF('Entradas e Passaporte'!$C$98:$C$155,$C17,'Entradas e Passaporte'!AG$98:AG$155)</f>
        <v>37.236268052434589</v>
      </c>
      <c r="AH17" s="195">
        <f>$D17*SUMIF('Entradas e Passaporte'!$C$98:$C$155,$C17,'Entradas e Passaporte'!AH$98:AH$155)</f>
        <v>37.405375170525446</v>
      </c>
      <c r="AI17" s="195">
        <f>$D17*SUMIF('Entradas e Passaporte'!$C$98:$C$155,$C17,'Entradas e Passaporte'!AI$98:AI$155)</f>
        <v>37.574200056072755</v>
      </c>
      <c r="AJ17" s="195">
        <f>$D17*SUMIF('Entradas e Passaporte'!$C$98:$C$155,$C17,'Entradas e Passaporte'!AJ$98:AJ$155)</f>
        <v>37.74272148818428</v>
      </c>
      <c r="AK17" s="195">
        <f>$D17*SUMIF('Entradas e Passaporte'!$C$98:$C$155,$C17,'Entradas e Passaporte'!AK$98:AK$155)</f>
        <v>37.910915627583336</v>
      </c>
      <c r="AL17" s="195">
        <f>$D17*SUMIF('Entradas e Passaporte'!$C$98:$C$155,$C17,'Entradas e Passaporte'!AL$98:AL$155)</f>
        <v>38.078755563246993</v>
      </c>
      <c r="AM17" s="195">
        <f>$D17*SUMIF('Entradas e Passaporte'!$C$98:$C$155,$C17,'Entradas e Passaporte'!AM$98:AM$155)</f>
        <v>38.246210756037406</v>
      </c>
      <c r="AN17" s="194"/>
    </row>
    <row r="18" spans="1:40" s="193" customFormat="1" ht="20.100000000000001" customHeight="1" x14ac:dyDescent="0.25">
      <c r="A18" s="199"/>
      <c r="B18" s="198"/>
      <c r="C18" s="197" t="s">
        <v>176</v>
      </c>
      <c r="D18" s="196">
        <f>'Mix de Usos'!$Z$10</f>
        <v>0.1</v>
      </c>
      <c r="E18" s="195">
        <f>$D18*SUMIF('Entradas e Passaporte'!$C$98:$C$155,$C18,'Entradas e Passaporte'!E$98:E$155)</f>
        <v>6.4265625000000002</v>
      </c>
      <c r="F18" s="195">
        <f>$D18*SUMIF('Entradas e Passaporte'!$C$98:$C$155,$C18,'Entradas e Passaporte'!F$98:F$155)</f>
        <v>15.664704984334296</v>
      </c>
      <c r="G18" s="195">
        <f>$D18*SUMIF('Entradas e Passaporte'!$C$98:$C$155,$C18,'Entradas e Passaporte'!G$98:G$155)</f>
        <v>26.534827249578765</v>
      </c>
      <c r="H18" s="195">
        <f>$D18*SUMIF('Entradas e Passaporte'!$C$98:$C$155,$C18,'Entradas e Passaporte'!H$98:H$155)</f>
        <v>38.818253827559488</v>
      </c>
      <c r="I18" s="195">
        <f>$D18*SUMIF('Entradas e Passaporte'!$C$98:$C$155,$C18,'Entradas e Passaporte'!I$98:I$155)</f>
        <v>55.636394289458863</v>
      </c>
      <c r="J18" s="195">
        <f>$D18*SUMIF('Entradas e Passaporte'!$C$98:$C$155,$C18,'Entradas e Passaporte'!J$98:J$155)</f>
        <v>62.160949543239383</v>
      </c>
      <c r="K18" s="195">
        <f>$D18*SUMIF('Entradas e Passaporte'!$C$98:$C$155,$C18,'Entradas e Passaporte'!K$98:K$155)</f>
        <v>71.88338695908503</v>
      </c>
      <c r="L18" s="195">
        <f>$D18*SUMIF('Entradas e Passaporte'!$C$98:$C$155,$C18,'Entradas e Passaporte'!L$98:L$155)</f>
        <v>72.25398271049481</v>
      </c>
      <c r="M18" s="195">
        <f>$D18*SUMIF('Entradas e Passaporte'!$C$98:$C$155,$C18,'Entradas e Passaporte'!M$98:M$155)</f>
        <v>72.624377033509063</v>
      </c>
      <c r="N18" s="195">
        <f>$D18*SUMIF('Entradas e Passaporte'!$C$98:$C$155,$C18,'Entradas e Passaporte'!N$98:N$155)</f>
        <v>72.994562448757279</v>
      </c>
      <c r="O18" s="195">
        <f>$D18*SUMIF('Entradas e Passaporte'!$C$98:$C$155,$C18,'Entradas e Passaporte'!O$98:O$155)</f>
        <v>73.364531000299166</v>
      </c>
      <c r="P18" s="195">
        <f>$D18*SUMIF('Entradas e Passaporte'!$C$98:$C$155,$C18,'Entradas e Passaporte'!P$98:P$155)</f>
        <v>73.73427421390771</v>
      </c>
      <c r="Q18" s="195">
        <f>$D18*SUMIF('Entradas e Passaporte'!$C$98:$C$155,$C18,'Entradas e Passaporte'!Q$98:Q$155)</f>
        <v>74.103783050645561</v>
      </c>
      <c r="R18" s="195">
        <f>$D18*SUMIF('Entradas e Passaporte'!$C$98:$C$155,$C18,'Entradas e Passaporte'!R$98:R$155)</f>
        <v>74.473047855082925</v>
      </c>
      <c r="S18" s="195">
        <f>$D18*SUMIF('Entradas e Passaporte'!$C$98:$C$155,$C18,'Entradas e Passaporte'!S$98:S$155)</f>
        <v>74.842058297392512</v>
      </c>
      <c r="T18" s="195">
        <f>$D18*SUMIF('Entradas e Passaporte'!$C$98:$C$155,$C18,'Entradas e Passaporte'!T$98:T$155)</f>
        <v>75.210803308430386</v>
      </c>
      <c r="U18" s="195">
        <f>$D18*SUMIF('Entradas e Passaporte'!$C$98:$C$155,$C18,'Entradas e Passaporte'!U$98:U$155)</f>
        <v>75.579271006754468</v>
      </c>
      <c r="V18" s="195">
        <f>$D18*SUMIF('Entradas e Passaporte'!$C$98:$C$155,$C18,'Entradas e Passaporte'!V$98:V$155)</f>
        <v>75.947448616342541</v>
      </c>
      <c r="W18" s="195">
        <f>$D18*SUMIF('Entradas e Passaporte'!$C$98:$C$155,$C18,'Entradas e Passaporte'!W$98:W$155)</f>
        <v>76.315322373548838</v>
      </c>
      <c r="X18" s="195">
        <f>$D18*SUMIF('Entradas e Passaporte'!$C$98:$C$155,$C18,'Entradas e Passaporte'!X$98:X$155)</f>
        <v>76.682877421556213</v>
      </c>
      <c r="Y18" s="195">
        <f>$D18*SUMIF('Entradas e Passaporte'!$C$98:$C$155,$C18,'Entradas e Passaporte'!Y$98:Y$155)</f>
        <v>77.050097690247924</v>
      </c>
      <c r="Z18" s="195">
        <f>$D18*SUMIF('Entradas e Passaporte'!$C$98:$C$155,$C18,'Entradas e Passaporte'!Z$98:Z$155)</f>
        <v>77.416965759004057</v>
      </c>
      <c r="AA18" s="195">
        <f>$D18*SUMIF('Entradas e Passaporte'!$C$98:$C$155,$C18,'Entradas e Passaporte'!AA$98:AA$155)</f>
        <v>77.783462699416404</v>
      </c>
      <c r="AB18" s="195">
        <f>$D18*SUMIF('Entradas e Passaporte'!$C$98:$C$155,$C18,'Entradas e Passaporte'!AB$98:AB$155)</f>
        <v>78.149567894278064</v>
      </c>
      <c r="AC18" s="195">
        <f>$D18*SUMIF('Entradas e Passaporte'!$C$98:$C$155,$C18,'Entradas e Passaporte'!AC$98:AC$155)</f>
        <v>78.515258828406047</v>
      </c>
      <c r="AD18" s="195">
        <f>$D18*SUMIF('Entradas e Passaporte'!$C$98:$C$155,$C18,'Entradas e Passaporte'!AD$98:AD$155)</f>
        <v>78.880510845854019</v>
      </c>
      <c r="AE18" s="195">
        <f>$D18*SUMIF('Entradas e Passaporte'!$C$98:$C$155,$C18,'Entradas e Passaporte'!AE$98:AE$155)</f>
        <v>79.245296866799677</v>
      </c>
      <c r="AF18" s="195">
        <f>$D18*SUMIF('Entradas e Passaporte'!$C$98:$C$155,$C18,'Entradas e Passaporte'!AF$98:AF$155)</f>
        <v>79.609587055772238</v>
      </c>
      <c r="AG18" s="195">
        <f>$D18*SUMIF('Entradas e Passaporte'!$C$98:$C$155,$C18,'Entradas e Passaporte'!AG$98:AG$155)</f>
        <v>79.973348430797017</v>
      </c>
      <c r="AH18" s="195">
        <f>$D18*SUMIF('Entradas e Passaporte'!$C$98:$C$155,$C18,'Entradas e Passaporte'!AH$98:AH$155)</f>
        <v>80.336544400333054</v>
      </c>
      <c r="AI18" s="195">
        <f>$D18*SUMIF('Entradas e Passaporte'!$C$98:$C$155,$C18,'Entradas e Passaporte'!AI$98:AI$155)</f>
        <v>80.699134211338077</v>
      </c>
      <c r="AJ18" s="195">
        <f>$D18*SUMIF('Entradas e Passaporte'!$C$98:$C$155,$C18,'Entradas e Passaporte'!AJ$98:AJ$155)</f>
        <v>81.061072287123054</v>
      </c>
      <c r="AK18" s="195">
        <f>$D18*SUMIF('Entradas e Passaporte'!$C$98:$C$155,$C18,'Entradas e Passaporte'!AK$98:AK$155)</f>
        <v>81.422307427423291</v>
      </c>
      <c r="AL18" s="195">
        <f>$D18*SUMIF('Entradas e Passaporte'!$C$98:$C$155,$C18,'Entradas e Passaporte'!AL$98:AL$155)</f>
        <v>81.782781834700913</v>
      </c>
      <c r="AM18" s="195">
        <f>$D18*SUMIF('Entradas e Passaporte'!$C$98:$C$155,$C18,'Entradas e Passaporte'!AM$98:AM$155)</f>
        <v>82.142429919216696</v>
      </c>
      <c r="AN18" s="194"/>
    </row>
    <row r="19" spans="1:40" s="193" customFormat="1" ht="20.100000000000001" customHeight="1" x14ac:dyDescent="0.25">
      <c r="A19" s="199"/>
      <c r="B19" s="198"/>
      <c r="C19" s="197" t="s">
        <v>175</v>
      </c>
      <c r="D19" s="196">
        <f>'Mix de Usos'!$AI$10</f>
        <v>0.1</v>
      </c>
      <c r="E19" s="195">
        <f>$D19*SUMIF('Entradas e Passaporte'!$C$98:$C$155,$C19,'Entradas e Passaporte'!E$98:E$155)</f>
        <v>154.23750000000001</v>
      </c>
      <c r="F19" s="195">
        <f>$D19*SUMIF('Entradas e Passaporte'!$C$98:$C$155,$C19,'Entradas e Passaporte'!F$98:F$155)</f>
        <v>158.76998727448475</v>
      </c>
      <c r="G19" s="195">
        <f>$D19*SUMIF('Entradas e Passaporte'!$C$98:$C$155,$C19,'Entradas e Passaporte'!G$98:G$155)</f>
        <v>168.84328910746328</v>
      </c>
      <c r="H19" s="195">
        <f>$D19*SUMIF('Entradas e Passaporte'!$C$98:$C$155,$C19,'Entradas e Passaporte'!H$98:H$155)</f>
        <v>178.71512710141013</v>
      </c>
      <c r="I19" s="195">
        <f>$D19*SUMIF('Entradas e Passaporte'!$C$98:$C$155,$C19,'Entradas e Passaporte'!I$98:I$155)</f>
        <v>199.50041913015329</v>
      </c>
      <c r="J19" s="195">
        <f>$D19*SUMIF('Entradas e Passaporte'!$C$98:$C$155,$C19,'Entradas e Passaporte'!J$98:J$155)</f>
        <v>222.89610327522871</v>
      </c>
      <c r="K19" s="195">
        <f>$D19*SUMIF('Entradas e Passaporte'!$C$98:$C$155,$C19,'Entradas e Passaporte'!K$98:K$155)</f>
        <v>257.75872088730114</v>
      </c>
      <c r="L19" s="195">
        <f>$D19*SUMIF('Entradas e Passaporte'!$C$98:$C$155,$C19,'Entradas e Passaporte'!L$98:L$155)</f>
        <v>259.08759937912868</v>
      </c>
      <c r="M19" s="195">
        <f>$D19*SUMIF('Entradas e Passaporte'!$C$98:$C$155,$C19,'Entradas e Passaporte'!M$98:M$155)</f>
        <v>260.41575559105587</v>
      </c>
      <c r="N19" s="195">
        <f>$D19*SUMIF('Entradas e Passaporte'!$C$98:$C$155,$C19,'Entradas e Passaporte'!N$98:N$155)</f>
        <v>261.74316270363153</v>
      </c>
      <c r="O19" s="195">
        <f>$D19*SUMIF('Entradas e Passaporte'!$C$98:$C$155,$C19,'Entradas e Passaporte'!O$98:O$155)</f>
        <v>263.06979218852547</v>
      </c>
      <c r="P19" s="195">
        <f>$D19*SUMIF('Entradas e Passaporte'!$C$98:$C$155,$C19,'Entradas e Passaporte'!P$98:P$155)</f>
        <v>264.39561365894036</v>
      </c>
      <c r="Q19" s="195">
        <f>$D19*SUMIF('Entradas e Passaporte'!$C$98:$C$155,$C19,'Entradas e Passaporte'!Q$98:Q$155)</f>
        <v>265.72059470314616</v>
      </c>
      <c r="R19" s="195">
        <f>$D19*SUMIF('Entradas e Passaporte'!$C$98:$C$155,$C19,'Entradas e Passaporte'!R$98:R$155)</f>
        <v>267.04470069880074</v>
      </c>
      <c r="S19" s="195">
        <f>$D19*SUMIF('Entradas e Passaporte'!$C$98:$C$155,$C19,'Entradas e Passaporte'!S$98:S$155)</f>
        <v>268.36789460531367</v>
      </c>
      <c r="T19" s="195">
        <f>$D19*SUMIF('Entradas e Passaporte'!$C$98:$C$155,$C19,'Entradas e Passaporte'!T$98:T$155)</f>
        <v>269.69013673106093</v>
      </c>
      <c r="U19" s="195">
        <f>$D19*SUMIF('Entradas e Passaporte'!$C$98:$C$155,$C19,'Entradas e Passaporte'!U$98:U$155)</f>
        <v>271.0113844716879</v>
      </c>
      <c r="V19" s="195">
        <f>$D19*SUMIF('Entradas e Passaporte'!$C$98:$C$155,$C19,'Entradas e Passaporte'!V$98:V$155)</f>
        <v>272.33159201506345</v>
      </c>
      <c r="W19" s="195">
        <f>$D19*SUMIF('Entradas e Passaporte'!$C$98:$C$155,$C19,'Entradas e Passaporte'!W$98:W$155)</f>
        <v>273.65071000764596</v>
      </c>
      <c r="X19" s="195">
        <f>$D19*SUMIF('Entradas e Passaporte'!$C$98:$C$155,$C19,'Entradas e Passaporte'!X$98:X$155)</f>
        <v>274.96868517601104</v>
      </c>
      <c r="Y19" s="195">
        <f>$D19*SUMIF('Entradas e Passaporte'!$C$98:$C$155,$C19,'Entradas e Passaporte'!Y$98:Y$155)</f>
        <v>276.28545989609682</v>
      </c>
      <c r="Z19" s="195">
        <f>$D19*SUMIF('Entradas e Passaporte'!$C$98:$C$155,$C19,'Entradas e Passaporte'!Z$98:Z$155)</f>
        <v>277.60097170122083</v>
      </c>
      <c r="AA19" s="195">
        <f>$D19*SUMIF('Entradas e Passaporte'!$C$98:$C$155,$C19,'Entradas e Passaporte'!AA$98:AA$155)</f>
        <v>278.91515271808862</v>
      </c>
      <c r="AB19" s="195">
        <f>$D19*SUMIF('Entradas e Passaporte'!$C$98:$C$155,$C19,'Entradas e Passaporte'!AB$98:AB$155)</f>
        <v>280.22792901772863</v>
      </c>
      <c r="AC19" s="195">
        <f>$D19*SUMIF('Entradas e Passaporte'!$C$98:$C$155,$C19,'Entradas e Passaporte'!AC$98:AC$155)</f>
        <v>281.53921986542571</v>
      </c>
      <c r="AD19" s="195">
        <f>$D19*SUMIF('Entradas e Passaporte'!$C$98:$C$155,$C19,'Entradas e Passaporte'!AD$98:AD$155)</f>
        <v>282.84893685013702</v>
      </c>
      <c r="AE19" s="195">
        <f>$D19*SUMIF('Entradas e Passaporte'!$C$98:$C$155,$C19,'Entradas e Passaporte'!AE$98:AE$155)</f>
        <v>284.15698286931035</v>
      </c>
      <c r="AF19" s="195">
        <f>$D19*SUMIF('Entradas e Passaporte'!$C$98:$C$155,$C19,'Entradas e Passaporte'!AF$98:AF$155)</f>
        <v>285.46325093921649</v>
      </c>
      <c r="AG19" s="195">
        <f>$D19*SUMIF('Entradas e Passaporte'!$C$98:$C$155,$C19,'Entradas e Passaporte'!AG$98:AG$155)</f>
        <v>286.76762279342472</v>
      </c>
      <c r="AH19" s="195">
        <f>$D19*SUMIF('Entradas e Passaporte'!$C$98:$C$155,$C19,'Entradas e Passaporte'!AH$98:AH$155)</f>
        <v>288.06996722235817</v>
      </c>
      <c r="AI19" s="195">
        <f>$D19*SUMIF('Entradas e Passaporte'!$C$98:$C$155,$C19,'Entradas e Passaporte'!AI$98:AI$155)</f>
        <v>289.37013809417061</v>
      </c>
      <c r="AJ19" s="195">
        <f>$D19*SUMIF('Entradas e Passaporte'!$C$98:$C$155,$C19,'Entradas e Passaporte'!AJ$98:AJ$155)</f>
        <v>290.66797198043201</v>
      </c>
      <c r="AK19" s="195">
        <f>$D19*SUMIF('Entradas e Passaporte'!$C$98:$C$155,$C19,'Entradas e Passaporte'!AK$98:AK$155)</f>
        <v>291.96328528775206</v>
      </c>
      <c r="AL19" s="195">
        <f>$D19*SUMIF('Entradas e Passaporte'!$C$98:$C$155,$C19,'Entradas e Passaporte'!AL$98:AL$155)</f>
        <v>293.25587076630467</v>
      </c>
      <c r="AM19" s="195">
        <f>$D19*SUMIF('Entradas e Passaporte'!$C$98:$C$155,$C19,'Entradas e Passaporte'!AM$98:AM$155)</f>
        <v>294.54549322506716</v>
      </c>
      <c r="AN19" s="194"/>
    </row>
    <row r="20" spans="1:40" s="193" customFormat="1" ht="20.100000000000001" customHeight="1" x14ac:dyDescent="0.25">
      <c r="A20" s="199"/>
      <c r="B20" s="198"/>
      <c r="C20" s="197" t="s">
        <v>174</v>
      </c>
      <c r="D20" s="196">
        <f>'Mix de Usos'!$AR$10</f>
        <v>0.1</v>
      </c>
      <c r="E20" s="195">
        <f>$D20*SUMIF('Entradas e Passaporte'!$C$98:$C$155,$C20,'Entradas e Passaporte'!E$98:E$155)</f>
        <v>77.118750000000006</v>
      </c>
      <c r="F20" s="195">
        <f>$D20*SUMIF('Entradas e Passaporte'!$C$98:$C$155,$C20,'Entradas e Passaporte'!F$98:F$155)</f>
        <v>70.003325696590423</v>
      </c>
      <c r="G20" s="195">
        <f>$D20*SUMIF('Entradas e Passaporte'!$C$98:$C$155,$C20,'Entradas e Passaporte'!G$98:G$155)</f>
        <v>64.20573350159286</v>
      </c>
      <c r="H20" s="195">
        <f>$D20*SUMIF('Entradas e Passaporte'!$C$98:$C$155,$C20,'Entradas e Passaporte'!H$98:H$155)</f>
        <v>56.833491958830315</v>
      </c>
      <c r="I20" s="195">
        <f>$D20*SUMIF('Entradas e Passaporte'!$C$98:$C$155,$C20,'Entradas e Passaporte'!I$98:I$155)</f>
        <v>50.688133472079443</v>
      </c>
      <c r="J20" s="195">
        <f>$D20*SUMIF('Entradas e Passaporte'!$C$98:$C$155,$C20,'Entradas e Passaporte'!J$98:J$155)</f>
        <v>56.63239948308231</v>
      </c>
      <c r="K20" s="195">
        <f>$D20*SUMIF('Entradas e Passaporte'!$C$98:$C$155,$C20,'Entradas e Passaporte'!K$98:K$155)</f>
        <v>65.490130321000649</v>
      </c>
      <c r="L20" s="195">
        <f>$D20*SUMIF('Entradas e Passaporte'!$C$98:$C$155,$C20,'Entradas e Passaporte'!L$98:L$155)</f>
        <v>65.827765553325591</v>
      </c>
      <c r="M20" s="195">
        <f>$D20*SUMIF('Entradas e Passaporte'!$C$98:$C$155,$C20,'Entradas e Passaporte'!M$98:M$155)</f>
        <v>66.165217272151381</v>
      </c>
      <c r="N20" s="195">
        <f>$D20*SUMIF('Entradas e Passaporte'!$C$98:$C$155,$C20,'Entradas e Passaporte'!N$98:N$155)</f>
        <v>66.502478663317305</v>
      </c>
      <c r="O20" s="195">
        <f>$D20*SUMIF('Entradas e Passaporte'!$C$98:$C$155,$C20,'Entradas e Passaporte'!O$98:O$155)</f>
        <v>66.839542478478677</v>
      </c>
      <c r="P20" s="195">
        <f>$D20*SUMIF('Entradas e Passaporte'!$C$98:$C$155,$C20,'Entradas e Passaporte'!P$98:P$155)</f>
        <v>67.176400997100117</v>
      </c>
      <c r="Q20" s="195">
        <f>$D20*SUMIF('Entradas e Passaporte'!$C$98:$C$155,$C20,'Entradas e Passaporte'!Q$98:Q$155)</f>
        <v>67.51304598416084</v>
      </c>
      <c r="R20" s="195">
        <f>$D20*SUMIF('Entradas e Passaporte'!$C$98:$C$155,$C20,'Entradas e Passaporte'!R$98:R$155)</f>
        <v>67.849468642978067</v>
      </c>
      <c r="S20" s="195">
        <f>$D20*SUMIF('Entradas e Passaporte'!$C$98:$C$155,$C20,'Entradas e Passaporte'!S$98:S$155)</f>
        <v>68.185659562451846</v>
      </c>
      <c r="T20" s="195">
        <f>$D20*SUMIF('Entradas e Passaporte'!$C$98:$C$155,$C20,'Entradas e Passaporte'!T$98:T$155)</f>
        <v>68.521608657919955</v>
      </c>
      <c r="U20" s="195">
        <f>$D20*SUMIF('Entradas e Passaporte'!$C$98:$C$155,$C20,'Entradas e Passaporte'!U$98:U$155)</f>
        <v>68.857305104667219</v>
      </c>
      <c r="V20" s="195">
        <f>$D20*SUMIF('Entradas e Passaporte'!$C$98:$C$155,$C20,'Entradas e Passaporte'!V$98:V$155)</f>
        <v>69.192737262961629</v>
      </c>
      <c r="W20" s="195">
        <f>$D20*SUMIF('Entradas e Passaporte'!$C$98:$C$155,$C20,'Entradas e Passaporte'!W$98:W$155)</f>
        <v>69.527892593286126</v>
      </c>
      <c r="X20" s="195">
        <f>$D20*SUMIF('Entradas e Passaporte'!$C$98:$C$155,$C20,'Entradas e Passaporte'!X$98:X$155)</f>
        <v>69.862757560178224</v>
      </c>
      <c r="Y20" s="195">
        <f>$D20*SUMIF('Entradas e Passaporte'!$C$98:$C$155,$C20,'Entradas e Passaporte'!Y$98:Y$155)</f>
        <v>70.197317522785738</v>
      </c>
      <c r="Z20" s="195">
        <f>$D20*SUMIF('Entradas e Passaporte'!$C$98:$C$155,$C20,'Entradas e Passaporte'!Z$98:Z$155)</f>
        <v>70.531556609866158</v>
      </c>
      <c r="AA20" s="195">
        <f>$D20*SUMIF('Entradas e Passaporte'!$C$98:$C$155,$C20,'Entradas e Passaporte'!AA$98:AA$155)</f>
        <v>70.865457576490243</v>
      </c>
      <c r="AB20" s="195">
        <f>$D20*SUMIF('Entradas e Passaporte'!$C$98:$C$155,$C20,'Entradas e Passaporte'!AB$98:AB$155)</f>
        <v>71.199001639130643</v>
      </c>
      <c r="AC20" s="195">
        <f>$D20*SUMIF('Entradas e Passaporte'!$C$98:$C$155,$C20,'Entradas e Passaporte'!AC$98:AC$155)</f>
        <v>71.532168285088517</v>
      </c>
      <c r="AD20" s="195">
        <f>$D20*SUMIF('Entradas e Passaporte'!$C$98:$C$155,$C20,'Entradas e Passaporte'!AD$98:AD$155)</f>
        <v>71.864935051299611</v>
      </c>
      <c r="AE20" s="195">
        <f>$D20*SUMIF('Entradas e Passaporte'!$C$98:$C$155,$C20,'Entradas e Passaporte'!AE$98:AE$155)</f>
        <v>72.197277266401542</v>
      </c>
      <c r="AF20" s="195">
        <f>$D20*SUMIF('Entradas e Passaporte'!$C$98:$C$155,$C20,'Entradas e Passaporte'!AF$98:AF$155)</f>
        <v>72.529167748468751</v>
      </c>
      <c r="AG20" s="195">
        <f>$D20*SUMIF('Entradas e Passaporte'!$C$98:$C$155,$C20,'Entradas e Passaporte'!AG$98:AG$155)</f>
        <v>72.860576448919645</v>
      </c>
      <c r="AH20" s="195">
        <f>$D20*SUMIF('Entradas e Passaporte'!$C$98:$C$155,$C20,'Entradas e Passaporte'!AH$98:AH$155)</f>
        <v>73.191470030638541</v>
      </c>
      <c r="AI20" s="195">
        <f>$D20*SUMIF('Entradas e Passaporte'!$C$98:$C$155,$C20,'Entradas e Passaporte'!AI$98:AI$155)</f>
        <v>73.521811365129381</v>
      </c>
      <c r="AJ20" s="195">
        <f>$D20*SUMIF('Entradas e Passaporte'!$C$98:$C$155,$C20,'Entradas e Passaporte'!AJ$98:AJ$155)</f>
        <v>73.851558929261031</v>
      </c>
      <c r="AK20" s="195">
        <f>$D20*SUMIF('Entradas e Passaporte'!$C$98:$C$155,$C20,'Entradas e Passaporte'!AK$98:AK$155)</f>
        <v>74.180666076483419</v>
      </c>
      <c r="AL20" s="195">
        <f>$D20*SUMIF('Entradas e Passaporte'!$C$98:$C$155,$C20,'Entradas e Passaporte'!AL$98:AL$155)</f>
        <v>74.509080149730053</v>
      </c>
      <c r="AM20" s="195">
        <f>$D20*SUMIF('Entradas e Passaporte'!$C$98:$C$155,$C20,'Entradas e Passaporte'!AM$98:AM$155)</f>
        <v>74.836741392765859</v>
      </c>
      <c r="AN20" s="194"/>
    </row>
    <row r="21" spans="1:40" s="193" customFormat="1" ht="20.100000000000001" customHeight="1" x14ac:dyDescent="0.25">
      <c r="A21" s="199"/>
      <c r="B21" s="198"/>
      <c r="C21" s="197" t="s">
        <v>173</v>
      </c>
      <c r="D21" s="196">
        <f>'Mix de Usos'!$BA$10</f>
        <v>0.1</v>
      </c>
      <c r="E21" s="195">
        <f>$D21*SUMIF('Entradas e Passaporte'!$C$98:$C$155,$C21,'Entradas e Passaporte'!E$98:E$155)</f>
        <v>16.709062499999984</v>
      </c>
      <c r="F21" s="195">
        <f>$D21*SUMIF('Entradas e Passaporte'!$C$98:$C$155,$C21,'Entradas e Passaporte'!F$98:F$155)</f>
        <v>16.645759403271029</v>
      </c>
      <c r="G21" s="195">
        <f>$D21*SUMIF('Entradas e Passaporte'!$C$98:$C$155,$C21,'Entradas e Passaporte'!G$98:G$155)</f>
        <v>17.096884775523094</v>
      </c>
      <c r="H21" s="195">
        <f>$D21*SUMIF('Entradas e Passaporte'!$C$98:$C$155,$C21,'Entradas e Passaporte'!H$98:H$155)</f>
        <v>17.439097434500464</v>
      </c>
      <c r="I21" s="195">
        <f>$D21*SUMIF('Entradas e Passaporte'!$C$98:$C$155,$C21,'Entradas e Passaporte'!I$98:I$155)</f>
        <v>18.713677595471804</v>
      </c>
      <c r="J21" s="195">
        <f>$D21*SUMIF('Entradas e Passaporte'!$C$98:$C$155,$C21,'Entradas e Passaporte'!J$98:J$155)</f>
        <v>20.90825589322867</v>
      </c>
      <c r="K21" s="195">
        <f>$D21*SUMIF('Entradas e Passaporte'!$C$98:$C$155,$C21,'Entradas e Passaporte'!K$98:K$155)</f>
        <v>24.178463489639341</v>
      </c>
      <c r="L21" s="195">
        <f>$D21*SUMIF('Entradas e Passaporte'!$C$98:$C$155,$C21,'Entradas e Passaporte'!L$98:L$155)</f>
        <v>24.303115877679659</v>
      </c>
      <c r="M21" s="195">
        <f>$D21*SUMIF('Entradas e Passaporte'!$C$98:$C$155,$C21,'Entradas e Passaporte'!M$98:M$155)</f>
        <v>24.427700513916506</v>
      </c>
      <c r="N21" s="195">
        <f>$D21*SUMIF('Entradas e Passaporte'!$C$98:$C$155,$C21,'Entradas e Passaporte'!N$98:N$155)</f>
        <v>24.552214882612994</v>
      </c>
      <c r="O21" s="195">
        <f>$D21*SUMIF('Entradas e Passaporte'!$C$98:$C$155,$C21,'Entradas e Passaporte'!O$98:O$155)</f>
        <v>24.676656307734792</v>
      </c>
      <c r="P21" s="195">
        <f>$D21*SUMIF('Entradas e Passaporte'!$C$98:$C$155,$C21,'Entradas e Passaporte'!P$98:P$155)</f>
        <v>24.801021938918314</v>
      </c>
      <c r="Q21" s="195">
        <f>$D21*SUMIF('Entradas e Passaporte'!$C$98:$C$155,$C21,'Entradas e Passaporte'!Q$98:Q$155)</f>
        <v>24.925308735855836</v>
      </c>
      <c r="R21" s="195">
        <f>$D21*SUMIF('Entradas e Passaporte'!$C$98:$C$155,$C21,'Entradas e Passaporte'!R$98:R$155)</f>
        <v>25.049513450878237</v>
      </c>
      <c r="S21" s="195">
        <f>$D21*SUMIF('Entradas e Passaporte'!$C$98:$C$155,$C21,'Entradas e Passaporte'!S$98:S$155)</f>
        <v>25.173632609478204</v>
      </c>
      <c r="T21" s="195">
        <f>$D21*SUMIF('Entradas e Passaporte'!$C$98:$C$155,$C21,'Entradas e Passaporte'!T$98:T$155)</f>
        <v>25.297662488474316</v>
      </c>
      <c r="U21" s="195">
        <f>$D21*SUMIF('Entradas e Passaporte'!$C$98:$C$155,$C21,'Entradas e Passaporte'!U$98:U$155)</f>
        <v>25.421599091463143</v>
      </c>
      <c r="V21" s="195">
        <f>$D21*SUMIF('Entradas e Passaporte'!$C$98:$C$155,$C21,'Entradas e Passaporte'!V$98:V$155)</f>
        <v>25.545438121143178</v>
      </c>
      <c r="W21" s="195">
        <f>$D21*SUMIF('Entradas e Passaporte'!$C$98:$C$155,$C21,'Entradas e Passaporte'!W$98:W$155)</f>
        <v>25.669174948019073</v>
      </c>
      <c r="X21" s="195">
        <f>$D21*SUMIF('Entradas e Passaporte'!$C$98:$C$155,$C21,'Entradas e Passaporte'!X$98:X$155)</f>
        <v>25.792804574899858</v>
      </c>
      <c r="Y21" s="195">
        <f>$D21*SUMIF('Entradas e Passaporte'!$C$98:$C$155,$C21,'Entradas e Passaporte'!Y$98:Y$155)</f>
        <v>25.916321596493066</v>
      </c>
      <c r="Z21" s="195">
        <f>$D21*SUMIF('Entradas e Passaporte'!$C$98:$C$155,$C21,'Entradas e Passaporte'!Z$98:Z$155)</f>
        <v>26.039720153255331</v>
      </c>
      <c r="AA21" s="195">
        <f>$D21*SUMIF('Entradas e Passaporte'!$C$98:$C$155,$C21,'Entradas e Passaporte'!AA$98:AA$155)</f>
        <v>26.162993878488511</v>
      </c>
      <c r="AB21" s="195">
        <f>$D21*SUMIF('Entradas e Passaporte'!$C$98:$C$155,$C21,'Entradas e Passaporte'!AB$98:AB$155)</f>
        <v>26.286135837455578</v>
      </c>
      <c r="AC21" s="195">
        <f>$D21*SUMIF('Entradas e Passaporte'!$C$98:$C$155,$C21,'Entradas e Passaporte'!AC$98:AC$155)</f>
        <v>26.409138457022443</v>
      </c>
      <c r="AD21" s="195">
        <f>$D21*SUMIF('Entradas e Passaporte'!$C$98:$C$155,$C21,'Entradas e Passaporte'!AD$98:AD$155)</f>
        <v>26.531993443994732</v>
      </c>
      <c r="AE21" s="195">
        <f>$D21*SUMIF('Entradas e Passaporte'!$C$98:$C$155,$C21,'Entradas e Passaporte'!AE$98:AE$155)</f>
        <v>26.654691689891049</v>
      </c>
      <c r="AF21" s="195">
        <f>$D21*SUMIF('Entradas e Passaporte'!$C$98:$C$155,$C21,'Entradas e Passaporte'!AF$98:AF$155)</f>
        <v>26.777223159348939</v>
      </c>
      <c r="AG21" s="195">
        <f>$D21*SUMIF('Entradas e Passaporte'!$C$98:$C$155,$C21,'Entradas e Passaporte'!AG$98:AG$155)</f>
        <v>26.899576758658107</v>
      </c>
      <c r="AH21" s="195">
        <f>$D21*SUMIF('Entradas e Passaporte'!$C$98:$C$155,$C21,'Entradas e Passaporte'!AH$98:AH$155)</f>
        <v>27.021740180006205</v>
      </c>
      <c r="AI21" s="195">
        <f>$D21*SUMIF('Entradas e Passaporte'!$C$98:$C$155,$C21,'Entradas e Passaporte'!AI$98:AI$155)</f>
        <v>27.143699715831783</v>
      </c>
      <c r="AJ21" s="195">
        <f>$D21*SUMIF('Entradas e Passaporte'!$C$98:$C$155,$C21,'Entradas e Passaporte'!AJ$98:AJ$155)</f>
        <v>27.265440036107147</v>
      </c>
      <c r="AK21" s="195">
        <f>$D21*SUMIF('Entradas e Passaporte'!$C$98:$C$155,$C21,'Entradas e Passaporte'!AK$98:AK$155)</f>
        <v>27.386943919276916</v>
      </c>
      <c r="AL21" s="195">
        <f>$D21*SUMIF('Entradas e Passaporte'!$C$98:$C$155,$C21,'Entradas e Passaporte'!AL$98:AL$155)</f>
        <v>27.508191924748225</v>
      </c>
      <c r="AM21" s="195">
        <f>$D21*SUMIF('Entradas e Passaporte'!$C$98:$C$155,$C21,'Entradas e Passaporte'!AM$98:AM$155)</f>
        <v>27.62916199096858</v>
      </c>
      <c r="AN21" s="194"/>
    </row>
    <row r="22" spans="1:40" s="193" customFormat="1" ht="20.100000000000001" customHeight="1" x14ac:dyDescent="0.25">
      <c r="A22" s="199">
        <v>1</v>
      </c>
      <c r="B22" s="198" t="s">
        <v>207</v>
      </c>
      <c r="C22" s="201" t="s">
        <v>172</v>
      </c>
      <c r="D22" s="200">
        <f>SUM(E22:AM22)</f>
        <v>1742521.0093208747</v>
      </c>
      <c r="E22" s="195">
        <f t="shared" ref="E22:AM22" si="2">SUM(E23:E27)</f>
        <v>28105.5</v>
      </c>
      <c r="F22" s="195">
        <f t="shared" si="2"/>
        <v>29306.543662227061</v>
      </c>
      <c r="G22" s="195">
        <f t="shared" si="2"/>
        <v>31575.327738578704</v>
      </c>
      <c r="H22" s="195">
        <f t="shared" si="2"/>
        <v>33866.33486392039</v>
      </c>
      <c r="I22" s="195">
        <f t="shared" si="2"/>
        <v>38315.145139293076</v>
      </c>
      <c r="J22" s="195">
        <f t="shared" si="2"/>
        <v>42808.414063539341</v>
      </c>
      <c r="K22" s="195">
        <f t="shared" si="2"/>
        <v>49503.970191021857</v>
      </c>
      <c r="L22" s="195">
        <f t="shared" si="2"/>
        <v>49759.188563538868</v>
      </c>
      <c r="M22" s="195">
        <f t="shared" si="2"/>
        <v>50014.268218256009</v>
      </c>
      <c r="N22" s="195">
        <f t="shared" si="2"/>
        <v>50269.204004351195</v>
      </c>
      <c r="O22" s="195">
        <f t="shared" si="2"/>
        <v>50523.990442802817</v>
      </c>
      <c r="P22" s="195">
        <f t="shared" si="2"/>
        <v>50778.621697660463</v>
      </c>
      <c r="Q22" s="195">
        <f t="shared" si="2"/>
        <v>51033.091544074356</v>
      </c>
      <c r="R22" s="195">
        <f t="shared" si="2"/>
        <v>51287.393332634587</v>
      </c>
      <c r="S22" s="195">
        <f t="shared" si="2"/>
        <v>51541.51994949345</v>
      </c>
      <c r="T22" s="195">
        <f t="shared" si="2"/>
        <v>51795.463771657771</v>
      </c>
      <c r="U22" s="195">
        <f t="shared" si="2"/>
        <v>52049.216616728518</v>
      </c>
      <c r="V22" s="195">
        <f t="shared" si="2"/>
        <v>52302.769686235726</v>
      </c>
      <c r="W22" s="195">
        <f t="shared" si="2"/>
        <v>52556.113501562148</v>
      </c>
      <c r="X22" s="195">
        <f t="shared" si="2"/>
        <v>52809.237831255632</v>
      </c>
      <c r="Y22" s="195">
        <f t="shared" si="2"/>
        <v>53062.131608300406</v>
      </c>
      <c r="Z22" s="195">
        <f t="shared" si="2"/>
        <v>53314.782835628881</v>
      </c>
      <c r="AA22" s="195">
        <f t="shared" si="2"/>
        <v>53567.178477804177</v>
      </c>
      <c r="AB22" s="195">
        <f t="shared" si="2"/>
        <v>53819.304336363479</v>
      </c>
      <c r="AC22" s="195">
        <f t="shared" si="2"/>
        <v>54071.144905763795</v>
      </c>
      <c r="AD22" s="195">
        <f t="shared" si="2"/>
        <v>54322.683206181478</v>
      </c>
      <c r="AE22" s="195">
        <f t="shared" si="2"/>
        <v>54573.900588540972</v>
      </c>
      <c r="AF22" s="195">
        <f t="shared" si="2"/>
        <v>54824.77650603278</v>
      </c>
      <c r="AG22" s="195">
        <f t="shared" si="2"/>
        <v>55075.288244942931</v>
      </c>
      <c r="AH22" s="195">
        <f t="shared" si="2"/>
        <v>55325.410605755511</v>
      </c>
      <c r="AI22" s="195">
        <f t="shared" si="2"/>
        <v>55575.115523051325</v>
      </c>
      <c r="AJ22" s="195">
        <f t="shared" si="2"/>
        <v>55824.371609507754</v>
      </c>
      <c r="AK22" s="195">
        <f t="shared" si="2"/>
        <v>56073.143605011421</v>
      </c>
      <c r="AL22" s="195">
        <f t="shared" si="2"/>
        <v>56321.391706101233</v>
      </c>
      <c r="AM22" s="195">
        <f t="shared" si="2"/>
        <v>56569.070743056756</v>
      </c>
      <c r="AN22" s="194"/>
    </row>
    <row r="23" spans="1:40" s="193" customFormat="1" ht="20.100000000000001" customHeight="1" x14ac:dyDescent="0.25">
      <c r="A23" s="199"/>
      <c r="B23" s="198"/>
      <c r="C23" s="197" t="s">
        <v>171</v>
      </c>
      <c r="D23" s="196">
        <f>'Mix de Usos'!$T$10</f>
        <v>0.2</v>
      </c>
      <c r="E23" s="195">
        <f>$D23*SUMIF('Entradas e Passaporte'!$C$98:$C$155,$C23,'Entradas e Passaporte'!E$98:E$155)</f>
        <v>281.05500000000001</v>
      </c>
      <c r="F23" s="195">
        <f>$D23*SUMIF('Entradas e Passaporte'!$C$98:$C$155,$C23,'Entradas e Passaporte'!F$98:F$155)</f>
        <v>761.38400434465916</v>
      </c>
      <c r="G23" s="195">
        <f>$D23*SUMIF('Entradas e Passaporte'!$C$98:$C$155,$C23,'Entradas e Passaporte'!G$98:G$155)</f>
        <v>1324.9007519107627</v>
      </c>
      <c r="H23" s="195">
        <f>$D23*SUMIF('Entradas e Passaporte'!$C$98:$C$155,$C23,'Entradas e Passaporte'!H$98:H$155)</f>
        <v>1962.2154420155475</v>
      </c>
      <c r="I23" s="195">
        <f>$D23*SUMIF('Entradas e Passaporte'!$C$98:$C$155,$C23,'Entradas e Passaporte'!I$98:I$155)</f>
        <v>2832.2555286965453</v>
      </c>
      <c r="J23" s="195">
        <f>$D23*SUMIF('Entradas e Passaporte'!$C$98:$C$155,$C23,'Entradas e Passaporte'!J$98:J$155)</f>
        <v>3164.3979675768283</v>
      </c>
      <c r="K23" s="195">
        <f>$D23*SUMIF('Entradas e Passaporte'!$C$98:$C$155,$C23,'Entradas e Passaporte'!K$98:K$155)</f>
        <v>3659.3334765203363</v>
      </c>
      <c r="L23" s="195">
        <f>$D23*SUMIF('Entradas e Passaporte'!$C$98:$C$155,$C23,'Entradas e Passaporte'!L$98:L$155)</f>
        <v>3678.199218616794</v>
      </c>
      <c r="M23" s="195">
        <f>$D23*SUMIF('Entradas e Passaporte'!$C$98:$C$155,$C23,'Entradas e Passaporte'!M$98:M$155)</f>
        <v>3697.0547066934846</v>
      </c>
      <c r="N23" s="195">
        <f>$D23*SUMIF('Entradas e Passaporte'!$C$98:$C$155,$C23,'Entradas e Passaporte'!N$98:N$155)</f>
        <v>3715.899560001641</v>
      </c>
      <c r="O23" s="195">
        <f>$D23*SUMIF('Entradas e Passaporte'!$C$98:$C$155,$C23,'Entradas e Passaporte'!O$98:O$155)</f>
        <v>3734.7333735319844</v>
      </c>
      <c r="P23" s="195">
        <f>$D23*SUMIF('Entradas e Passaporte'!$C$98:$C$155,$C23,'Entradas e Passaporte'!P$98:P$155)</f>
        <v>3753.5557158910628</v>
      </c>
      <c r="Q23" s="195">
        <f>$D23*SUMIF('Entradas e Passaporte'!$C$98:$C$155,$C23,'Entradas e Passaporte'!Q$98:Q$155)</f>
        <v>3772.3661269379772</v>
      </c>
      <c r="R23" s="195">
        <f>$D23*SUMIF('Entradas e Passaporte'!$C$98:$C$155,$C23,'Entradas e Passaporte'!R$98:R$155)</f>
        <v>3791.16411514835</v>
      </c>
      <c r="S23" s="195">
        <f>$D23*SUMIF('Entradas e Passaporte'!$C$98:$C$155,$C23,'Entradas e Passaporte'!S$98:S$155)</f>
        <v>3809.9491546665558</v>
      </c>
      <c r="T23" s="195">
        <f>$D23*SUMIF('Entradas e Passaporte'!$C$98:$C$155,$C23,'Entradas e Passaporte'!T$98:T$155)</f>
        <v>3828.7206820009424</v>
      </c>
      <c r="U23" s="195">
        <f>$D23*SUMIF('Entradas e Passaporte'!$C$98:$C$155,$C23,'Entradas e Passaporte'!U$98:U$155)</f>
        <v>3847.4780923085732</v>
      </c>
      <c r="V23" s="195">
        <f>$D23*SUMIF('Entradas e Passaporte'!$C$98:$C$155,$C23,'Entradas e Passaporte'!V$98:V$155)</f>
        <v>3866.2207352065452</v>
      </c>
      <c r="W23" s="195">
        <f>$D23*SUMIF('Entradas e Passaporte'!$C$98:$C$155,$C23,'Entradas e Passaporte'!W$98:W$155)</f>
        <v>3884.9479100354747</v>
      </c>
      <c r="X23" s="195">
        <f>$D23*SUMIF('Entradas e Passaporte'!$C$98:$C$155,$C23,'Entradas e Passaporte'!X$98:X$155)</f>
        <v>3903.6588604864178</v>
      </c>
      <c r="Y23" s="195">
        <f>$D23*SUMIF('Entradas e Passaporte'!$C$98:$C$155,$C23,'Entradas e Passaporte'!Y$98:Y$155)</f>
        <v>3922.3527684855671</v>
      </c>
      <c r="Z23" s="195">
        <f>$D23*SUMIF('Entradas e Passaporte'!$C$98:$C$155,$C23,'Entradas e Passaporte'!Z$98:Z$155)</f>
        <v>3941.0287472096879</v>
      </c>
      <c r="AA23" s="195">
        <f>$D23*SUMIF('Entradas e Passaporte'!$C$98:$C$155,$C23,'Entradas e Passaporte'!AA$98:AA$155)</f>
        <v>3959.6858330792857</v>
      </c>
      <c r="AB23" s="195">
        <f>$D23*SUMIF('Entradas e Passaporte'!$C$98:$C$155,$C23,'Entradas e Passaporte'!AB$98:AB$155)</f>
        <v>3978.3229765439896</v>
      </c>
      <c r="AC23" s="195">
        <f>$D23*SUMIF('Entradas e Passaporte'!$C$98:$C$155,$C23,'Entradas e Passaporte'!AC$98:AC$155)</f>
        <v>3996.9390314340608</v>
      </c>
      <c r="AD23" s="195">
        <f>$D23*SUMIF('Entradas e Passaporte'!$C$98:$C$155,$C23,'Entradas e Passaporte'!AD$98:AD$155)</f>
        <v>4015.5327426009349</v>
      </c>
      <c r="AE23" s="195">
        <f>$D23*SUMIF('Entradas e Passaporte'!$C$98:$C$155,$C23,'Entradas e Passaporte'!AE$98:AE$155)</f>
        <v>4034.1027315049491</v>
      </c>
      <c r="AF23" s="195">
        <f>$D23*SUMIF('Entradas e Passaporte'!$C$98:$C$155,$C23,'Entradas e Passaporte'!AF$98:AF$155)</f>
        <v>4052.647479325944</v>
      </c>
      <c r="AG23" s="195">
        <f>$D23*SUMIF('Entradas e Passaporte'!$C$98:$C$155,$C23,'Entradas e Passaporte'!AG$98:AG$155)</f>
        <v>4071.1653070661814</v>
      </c>
      <c r="AH23" s="195">
        <f>$D23*SUMIF('Entradas e Passaporte'!$C$98:$C$155,$C23,'Entradas e Passaporte'!AH$98:AH$155)</f>
        <v>4089.6543519774482</v>
      </c>
      <c r="AI23" s="195">
        <f>$D23*SUMIF('Entradas e Passaporte'!$C$98:$C$155,$C23,'Entradas e Passaporte'!AI$98:AI$155)</f>
        <v>4108.1125394639548</v>
      </c>
      <c r="AJ23" s="195">
        <f>$D23*SUMIF('Entradas e Passaporte'!$C$98:$C$155,$C23,'Entradas e Passaporte'!AJ$98:AJ$155)</f>
        <v>4126.5375493748134</v>
      </c>
      <c r="AK23" s="195">
        <f>$D23*SUMIF('Entradas e Passaporte'!$C$98:$C$155,$C23,'Entradas e Passaporte'!AK$98:AK$155)</f>
        <v>4144.9267752824444</v>
      </c>
      <c r="AL23" s="195">
        <f>$D23*SUMIF('Entradas e Passaporte'!$C$98:$C$155,$C23,'Entradas e Passaporte'!AL$98:AL$155)</f>
        <v>4163.2772749150045</v>
      </c>
      <c r="AM23" s="195">
        <f>$D23*SUMIF('Entradas e Passaporte'!$C$98:$C$155,$C23,'Entradas e Passaporte'!AM$98:AM$155)</f>
        <v>4181.5857093267559</v>
      </c>
      <c r="AN23" s="194"/>
    </row>
    <row r="24" spans="1:40" s="193" customFormat="1" ht="20.100000000000001" customHeight="1" x14ac:dyDescent="0.25">
      <c r="A24" s="199"/>
      <c r="B24" s="198"/>
      <c r="C24" s="197" t="s">
        <v>170</v>
      </c>
      <c r="D24" s="196">
        <f>'Mix de Usos'!$AC$10</f>
        <v>0.2</v>
      </c>
      <c r="E24" s="195">
        <f>$D24*SUMIF('Entradas e Passaporte'!$C$98:$C$155,$C24,'Entradas e Passaporte'!E$98:E$155)</f>
        <v>702.63750000000005</v>
      </c>
      <c r="F24" s="195">
        <f>$D24*SUMIF('Entradas e Passaporte'!$C$98:$C$155,$C24,'Entradas e Passaporte'!F$98:F$155)</f>
        <v>1712.6744116205493</v>
      </c>
      <c r="G24" s="195">
        <f>$D24*SUMIF('Entradas e Passaporte'!$C$98:$C$155,$C24,'Entradas e Passaporte'!G$98:G$155)</f>
        <v>2901.1411126206117</v>
      </c>
      <c r="H24" s="195">
        <f>$D24*SUMIF('Entradas e Passaporte'!$C$98:$C$155,$C24,'Entradas e Passaporte'!H$98:H$155)</f>
        <v>4244.1290851465037</v>
      </c>
      <c r="I24" s="195">
        <f>$D24*SUMIF('Entradas e Passaporte'!$C$98:$C$155,$C24,'Entradas e Passaporte'!I$98:I$155)</f>
        <v>6082.9124423141693</v>
      </c>
      <c r="J24" s="195">
        <f>$D24*SUMIF('Entradas e Passaporte'!$C$98:$C$155,$C24,'Entradas e Passaporte'!J$98:J$155)</f>
        <v>6796.2638167275063</v>
      </c>
      <c r="K24" s="195">
        <f>$D24*SUMIF('Entradas e Passaporte'!$C$98:$C$155,$C24,'Entradas e Passaporte'!K$98:K$155)</f>
        <v>7859.2503075266304</v>
      </c>
      <c r="L24" s="195">
        <f>$D24*SUMIF('Entradas e Passaporte'!$C$98:$C$155,$C24,'Entradas e Passaporte'!L$98:L$155)</f>
        <v>7899.7687763474314</v>
      </c>
      <c r="M24" s="195">
        <f>$D24*SUMIF('Entradas e Passaporte'!$C$98:$C$155,$C24,'Entradas e Passaporte'!M$98:M$155)</f>
        <v>7940.2652223303248</v>
      </c>
      <c r="N24" s="195">
        <f>$D24*SUMIF('Entradas e Passaporte'!$C$98:$C$155,$C24,'Entradas e Passaporte'!N$98:N$155)</f>
        <v>7980.7388277307973</v>
      </c>
      <c r="O24" s="195">
        <f>$D24*SUMIF('Entradas e Passaporte'!$C$98:$C$155,$C24,'Entradas e Passaporte'!O$98:O$155)</f>
        <v>8021.1887226993749</v>
      </c>
      <c r="P24" s="195">
        <f>$D24*SUMIF('Entradas e Passaporte'!$C$98:$C$155,$C24,'Entradas e Passaporte'!P$98:P$155)</f>
        <v>8061.6139807205764</v>
      </c>
      <c r="Q24" s="195">
        <f>$D24*SUMIF('Entradas e Passaporte'!$C$98:$C$155,$C24,'Entradas e Passaporte'!Q$98:Q$155)</f>
        <v>8102.0136135372468</v>
      </c>
      <c r="R24" s="195">
        <f>$D24*SUMIF('Entradas e Passaporte'!$C$98:$C$155,$C24,'Entradas e Passaporte'!R$98:R$155)</f>
        <v>8142.3865654890678</v>
      </c>
      <c r="S24" s="195">
        <f>$D24*SUMIF('Entradas e Passaporte'!$C$98:$C$155,$C24,'Entradas e Passaporte'!S$98:S$155)</f>
        <v>8182.7317071815814</v>
      </c>
      <c r="T24" s="195">
        <f>$D24*SUMIF('Entradas e Passaporte'!$C$98:$C$155,$C24,'Entradas e Passaporte'!T$98:T$155)</f>
        <v>8223.0478283883876</v>
      </c>
      <c r="U24" s="195">
        <f>$D24*SUMIF('Entradas e Passaporte'!$C$98:$C$155,$C24,'Entradas e Passaporte'!U$98:U$155)</f>
        <v>8263.3336300718202</v>
      </c>
      <c r="V24" s="195">
        <f>$D24*SUMIF('Entradas e Passaporte'!$C$98:$C$155,$C24,'Entradas e Passaporte'!V$98:V$155)</f>
        <v>8303.5877153867841</v>
      </c>
      <c r="W24" s="195">
        <f>$D24*SUMIF('Entradas e Passaporte'!$C$98:$C$155,$C24,'Entradas e Passaporte'!W$98:W$155)</f>
        <v>8343.808579508006</v>
      </c>
      <c r="X24" s="195">
        <f>$D24*SUMIF('Entradas e Passaporte'!$C$98:$C$155,$C24,'Entradas e Passaporte'!X$98:X$155)</f>
        <v>8383.9945980901448</v>
      </c>
      <c r="Y24" s="195">
        <f>$D24*SUMIF('Entradas e Passaporte'!$C$98:$C$155,$C24,'Entradas e Passaporte'!Y$98:Y$155)</f>
        <v>8424.1440141337735</v>
      </c>
      <c r="Z24" s="195">
        <f>$D24*SUMIF('Entradas e Passaporte'!$C$98:$C$155,$C24,'Entradas e Passaporte'!Z$98:Z$155)</f>
        <v>8464.2549229844426</v>
      </c>
      <c r="AA24" s="195">
        <f>$D24*SUMIF('Entradas e Passaporte'!$C$98:$C$155,$C24,'Entradas e Passaporte'!AA$98:AA$155)</f>
        <v>8504.3252551361929</v>
      </c>
      <c r="AB24" s="195">
        <f>$D24*SUMIF('Entradas e Passaporte'!$C$98:$C$155,$C24,'Entradas e Passaporte'!AB$98:AB$155)</f>
        <v>8544.352756441067</v>
      </c>
      <c r="AC24" s="195">
        <f>$D24*SUMIF('Entradas e Passaporte'!$C$98:$C$155,$C24,'Entradas e Passaporte'!AC$98:AC$155)</f>
        <v>8584.3349652390607</v>
      </c>
      <c r="AD24" s="195">
        <f>$D24*SUMIF('Entradas e Passaporte'!$C$98:$C$155,$C24,'Entradas e Passaporte'!AD$98:AD$155)</f>
        <v>8624.2691858133712</v>
      </c>
      <c r="AE24" s="195">
        <f>$D24*SUMIF('Entradas e Passaporte'!$C$98:$C$155,$C24,'Entradas e Passaporte'!AE$98:AE$155)</f>
        <v>8664.152457436765</v>
      </c>
      <c r="AF24" s="195">
        <f>$D24*SUMIF('Entradas e Passaporte'!$C$98:$C$155,$C24,'Entradas e Passaporte'!AF$98:AF$155)</f>
        <v>8703.9815180977657</v>
      </c>
      <c r="AG24" s="195">
        <f>$D24*SUMIF('Entradas e Passaporte'!$C$98:$C$155,$C24,'Entradas e Passaporte'!AG$98:AG$155)</f>
        <v>8743.7527617671403</v>
      </c>
      <c r="AH24" s="195">
        <f>$D24*SUMIF('Entradas e Passaporte'!$C$98:$C$155,$C24,'Entradas e Passaporte'!AH$98:AH$155)</f>
        <v>8783.4621877697464</v>
      </c>
      <c r="AI24" s="195">
        <f>$D24*SUMIF('Entradas e Passaporte'!$C$98:$C$155,$C24,'Entradas e Passaporte'!AI$98:AI$155)</f>
        <v>8823.105340439628</v>
      </c>
      <c r="AJ24" s="195">
        <f>$D24*SUMIF('Entradas e Passaporte'!$C$98:$C$155,$C24,'Entradas e Passaporte'!AJ$98:AJ$155)</f>
        <v>8862.6772367254525</v>
      </c>
      <c r="AK24" s="195">
        <f>$D24*SUMIF('Entradas e Passaporte'!$C$98:$C$155,$C24,'Entradas e Passaporte'!AK$98:AK$155)</f>
        <v>8902.1722787316121</v>
      </c>
      <c r="AL24" s="195">
        <f>$D24*SUMIF('Entradas e Passaporte'!$C$98:$C$155,$C24,'Entradas e Passaporte'!AL$98:AL$155)</f>
        <v>8941.5841472606317</v>
      </c>
      <c r="AM24" s="195">
        <f>$D24*SUMIF('Entradas e Passaporte'!$C$98:$C$155,$C24,'Entradas e Passaporte'!AM$98:AM$155)</f>
        <v>8980.9056711676913</v>
      </c>
      <c r="AN24" s="194"/>
    </row>
    <row r="25" spans="1:40" s="193" customFormat="1" ht="20.100000000000001" customHeight="1" x14ac:dyDescent="0.25">
      <c r="A25" s="199"/>
      <c r="B25" s="198"/>
      <c r="C25" s="197" t="s">
        <v>169</v>
      </c>
      <c r="D25" s="196">
        <f>'Mix de Usos'!$AL$10</f>
        <v>0.2</v>
      </c>
      <c r="E25" s="195">
        <f>$D25*SUMIF('Entradas e Passaporte'!$C$98:$C$155,$C25,'Entradas e Passaporte'!E$98:E$155)</f>
        <v>16863.3</v>
      </c>
      <c r="F25" s="195">
        <f>$D25*SUMIF('Entradas e Passaporte'!$C$98:$C$155,$C25,'Entradas e Passaporte'!F$98:F$155)</f>
        <v>17358.851942010333</v>
      </c>
      <c r="G25" s="195">
        <f>$D25*SUMIF('Entradas e Passaporte'!$C$98:$C$155,$C25,'Entradas e Passaporte'!G$98:G$155)</f>
        <v>18460.199609082651</v>
      </c>
      <c r="H25" s="195">
        <f>$D25*SUMIF('Entradas e Passaporte'!$C$98:$C$155,$C25,'Entradas e Passaporte'!H$98:H$155)</f>
        <v>19539.520563087506</v>
      </c>
      <c r="I25" s="195">
        <f>$D25*SUMIF('Entradas e Passaporte'!$C$98:$C$155,$C25,'Entradas e Passaporte'!I$98:I$155)</f>
        <v>21812.045824896759</v>
      </c>
      <c r="J25" s="195">
        <f>$D25*SUMIF('Entradas e Passaporte'!$C$98:$C$155,$C25,'Entradas e Passaporte'!J$98:J$155)</f>
        <v>24369.973958091672</v>
      </c>
      <c r="K25" s="195">
        <f>$D25*SUMIF('Entradas e Passaporte'!$C$98:$C$155,$C25,'Entradas e Passaporte'!K$98:K$155)</f>
        <v>28181.620150344919</v>
      </c>
      <c r="L25" s="195">
        <f>$D25*SUMIF('Entradas e Passaporte'!$C$98:$C$155,$C25,'Entradas e Passaporte'!L$98:L$155)</f>
        <v>28326.910865451402</v>
      </c>
      <c r="M25" s="195">
        <f>$D25*SUMIF('Entradas e Passaporte'!$C$98:$C$155,$C25,'Entradas e Passaporte'!M$98:M$155)</f>
        <v>28472.122611288774</v>
      </c>
      <c r="N25" s="195">
        <f>$D25*SUMIF('Entradas e Passaporte'!$C$98:$C$155,$C25,'Entradas e Passaporte'!N$98:N$155)</f>
        <v>28617.252455597045</v>
      </c>
      <c r="O25" s="195">
        <f>$D25*SUMIF('Entradas e Passaporte'!$C$98:$C$155,$C25,'Entradas e Passaporte'!O$98:O$155)</f>
        <v>28762.297279278784</v>
      </c>
      <c r="P25" s="195">
        <f>$D25*SUMIF('Entradas e Passaporte'!$C$98:$C$155,$C25,'Entradas e Passaporte'!P$98:P$155)</f>
        <v>28907.25376004415</v>
      </c>
      <c r="Q25" s="195">
        <f>$D25*SUMIF('Entradas e Passaporte'!$C$98:$C$155,$C25,'Entradas e Passaporte'!Q$98:Q$155)</f>
        <v>29052.118354210645</v>
      </c>
      <c r="R25" s="195">
        <f>$D25*SUMIF('Entradas e Passaporte'!$C$98:$C$155,$C25,'Entradas e Passaporte'!R$98:R$155)</f>
        <v>29196.887276402216</v>
      </c>
      <c r="S25" s="195">
        <f>$D25*SUMIF('Entradas e Passaporte'!$C$98:$C$155,$C25,'Entradas e Passaporte'!S$98:S$155)</f>
        <v>29341.556476847625</v>
      </c>
      <c r="T25" s="195">
        <f>$D25*SUMIF('Entradas e Passaporte'!$C$98:$C$155,$C25,'Entradas e Passaporte'!T$98:T$155)</f>
        <v>29486.121615929333</v>
      </c>
      <c r="U25" s="195">
        <f>$D25*SUMIF('Entradas e Passaporte'!$C$98:$C$155,$C25,'Entradas e Passaporte'!U$98:U$155)</f>
        <v>29630.578035571205</v>
      </c>
      <c r="V25" s="195">
        <f>$D25*SUMIF('Entradas e Passaporte'!$C$98:$C$155,$C25,'Entradas e Passaporte'!V$98:V$155)</f>
        <v>29774.920726980272</v>
      </c>
      <c r="W25" s="195">
        <f>$D25*SUMIF('Entradas e Passaporte'!$C$98:$C$155,$C25,'Entradas e Passaporte'!W$98:W$155)</f>
        <v>29919.144294169291</v>
      </c>
      <c r="X25" s="195">
        <f>$D25*SUMIF('Entradas e Passaporte'!$C$98:$C$155,$C25,'Entradas e Passaporte'!X$98:X$155)</f>
        <v>30063.242912577203</v>
      </c>
      <c r="Y25" s="195">
        <f>$D25*SUMIF('Entradas e Passaporte'!$C$98:$C$155,$C25,'Entradas e Passaporte'!Y$98:Y$155)</f>
        <v>30207.210281973254</v>
      </c>
      <c r="Z25" s="195">
        <f>$D25*SUMIF('Entradas e Passaporte'!$C$98:$C$155,$C25,'Entradas e Passaporte'!Z$98:Z$155)</f>
        <v>30351.039572666807</v>
      </c>
      <c r="AA25" s="195">
        <f>$D25*SUMIF('Entradas e Passaporte'!$C$98:$C$155,$C25,'Entradas e Passaporte'!AA$98:AA$155)</f>
        <v>30494.723363844358</v>
      </c>
      <c r="AB25" s="195">
        <f>$D25*SUMIF('Entradas e Passaporte'!$C$98:$C$155,$C25,'Entradas e Passaporte'!AB$98:AB$155)</f>
        <v>30638.253572604997</v>
      </c>
      <c r="AC25" s="195">
        <f>$D25*SUMIF('Entradas e Passaporte'!$C$98:$C$155,$C25,'Entradas e Passaporte'!AC$98:AC$155)</f>
        <v>30781.62137195321</v>
      </c>
      <c r="AD25" s="195">
        <f>$D25*SUMIF('Entradas e Passaporte'!$C$98:$C$155,$C25,'Entradas e Passaporte'!AD$98:AD$155)</f>
        <v>30924.817095614984</v>
      </c>
      <c r="AE25" s="195">
        <f>$D25*SUMIF('Entradas e Passaporte'!$C$98:$C$155,$C25,'Entradas e Passaporte'!AE$98:AE$155)</f>
        <v>31067.830127044595</v>
      </c>
      <c r="AF25" s="195">
        <f>$D25*SUMIF('Entradas e Passaporte'!$C$98:$C$155,$C25,'Entradas e Passaporte'!AF$98:AF$155)</f>
        <v>31210.648769354339</v>
      </c>
      <c r="AG25" s="195">
        <f>$D25*SUMIF('Entradas e Passaporte'!$C$98:$C$155,$C25,'Entradas e Passaporte'!AG$98:AG$155)</f>
        <v>31353.260092081102</v>
      </c>
      <c r="AH25" s="195">
        <f>$D25*SUMIF('Entradas e Passaporte'!$C$98:$C$155,$C25,'Entradas e Passaporte'!AH$98:AH$155)</f>
        <v>31495.649749644494</v>
      </c>
      <c r="AI25" s="195">
        <f>$D25*SUMIF('Entradas e Passaporte'!$C$98:$C$155,$C25,'Entradas e Passaporte'!AI$98:AI$155)</f>
        <v>31637.801764962656</v>
      </c>
      <c r="AJ25" s="195">
        <f>$D25*SUMIF('Entradas e Passaporte'!$C$98:$C$155,$C25,'Entradas e Passaporte'!AJ$98:AJ$155)</f>
        <v>31779.698269860572</v>
      </c>
      <c r="AK25" s="195">
        <f>$D25*SUMIF('Entradas e Passaporte'!$C$98:$C$155,$C25,'Entradas e Passaporte'!AK$98:AK$155)</f>
        <v>31921.319191460894</v>
      </c>
      <c r="AL25" s="195">
        <f>$D25*SUMIF('Entradas e Passaporte'!$C$98:$C$155,$C25,'Entradas e Passaporte'!AL$98:AL$155)</f>
        <v>32062.641870449304</v>
      </c>
      <c r="AM25" s="195">
        <f>$D25*SUMIF('Entradas e Passaporte'!$C$98:$C$155,$C25,'Entradas e Passaporte'!AM$98:AM$155)</f>
        <v>32203.640592607346</v>
      </c>
      <c r="AN25" s="194"/>
    </row>
    <row r="26" spans="1:40" s="193" customFormat="1" ht="20.100000000000001" customHeight="1" x14ac:dyDescent="0.25">
      <c r="A26" s="199"/>
      <c r="B26" s="198"/>
      <c r="C26" s="197" t="s">
        <v>168</v>
      </c>
      <c r="D26" s="196">
        <f>'Mix de Usos'!$AU$10</f>
        <v>0.2</v>
      </c>
      <c r="E26" s="195">
        <f>$D26*SUMIF('Entradas e Passaporte'!$C$98:$C$155,$C26,'Entradas e Passaporte'!E$98:E$155)</f>
        <v>8431.65</v>
      </c>
      <c r="F26" s="195">
        <f>$D26*SUMIF('Entradas e Passaporte'!$C$98:$C$155,$C26,'Entradas e Passaporte'!F$98:F$155)</f>
        <v>7653.6969428272196</v>
      </c>
      <c r="G26" s="195">
        <f>$D26*SUMIF('Entradas e Passaporte'!$C$98:$C$155,$C26,'Entradas e Passaporte'!G$98:G$155)</f>
        <v>7019.8268628408186</v>
      </c>
      <c r="H26" s="195">
        <f>$D26*SUMIF('Entradas e Passaporte'!$C$98:$C$155,$C26,'Entradas e Passaporte'!H$98:H$155)</f>
        <v>6213.7951208321147</v>
      </c>
      <c r="I26" s="195">
        <f>$D26*SUMIF('Entradas e Passaporte'!$C$98:$C$155,$C26,'Entradas e Passaporte'!I$98:I$155)</f>
        <v>5541.9025929473528</v>
      </c>
      <c r="J26" s="195">
        <f>$D26*SUMIF('Entradas e Passaporte'!$C$98:$C$155,$C26,'Entradas e Passaporte'!J$98:J$155)</f>
        <v>6191.8090101503321</v>
      </c>
      <c r="K26" s="195">
        <f>$D26*SUMIF('Entradas e Passaporte'!$C$98:$C$155,$C26,'Entradas e Passaporte'!K$98:K$155)</f>
        <v>7160.2542484294045</v>
      </c>
      <c r="L26" s="195">
        <f>$D26*SUMIF('Entradas e Passaporte'!$C$98:$C$155,$C26,'Entradas e Passaporte'!L$98:L$155)</f>
        <v>7197.1690338302651</v>
      </c>
      <c r="M26" s="195">
        <f>$D26*SUMIF('Entradas e Passaporte'!$C$98:$C$155,$C26,'Entradas e Passaporte'!M$98:M$155)</f>
        <v>7234.0637550885513</v>
      </c>
      <c r="N26" s="195">
        <f>$D26*SUMIF('Entradas e Passaporte'!$C$98:$C$155,$C26,'Entradas e Passaporte'!N$98:N$155)</f>
        <v>7270.9376671893588</v>
      </c>
      <c r="O26" s="195">
        <f>$D26*SUMIF('Entradas e Passaporte'!$C$98:$C$155,$C26,'Entradas e Passaporte'!O$98:O$155)</f>
        <v>7307.7899776470022</v>
      </c>
      <c r="P26" s="195">
        <f>$D26*SUMIF('Entradas e Passaporte'!$C$98:$C$155,$C26,'Entradas e Passaporte'!P$98:P$155)</f>
        <v>7344.6198423496135</v>
      </c>
      <c r="Q26" s="195">
        <f>$D26*SUMIF('Entradas e Passaporte'!$C$98:$C$155,$C26,'Entradas e Passaporte'!Q$98:Q$155)</f>
        <v>7381.4263609349182</v>
      </c>
      <c r="R26" s="195">
        <f>$D26*SUMIF('Entradas e Passaporte'!$C$98:$C$155,$C26,'Entradas e Passaporte'!R$98:R$155)</f>
        <v>7418.208571632269</v>
      </c>
      <c r="S26" s="195">
        <f>$D26*SUMIF('Entradas e Passaporte'!$C$98:$C$155,$C26,'Entradas e Passaporte'!S$98:S$155)</f>
        <v>7454.9654454947349</v>
      </c>
      <c r="T26" s="195">
        <f>$D26*SUMIF('Entradas e Passaporte'!$C$98:$C$155,$C26,'Entradas e Passaporte'!T$98:T$155)</f>
        <v>7491.6958799325821</v>
      </c>
      <c r="U26" s="195">
        <f>$D26*SUMIF('Entradas e Passaporte'!$C$98:$C$155,$C26,'Entradas e Passaporte'!U$98:U$155)</f>
        <v>7528.3986914436164</v>
      </c>
      <c r="V26" s="195">
        <f>$D26*SUMIF('Entradas e Passaporte'!$C$98:$C$155,$C26,'Entradas e Passaporte'!V$98:V$155)</f>
        <v>7565.0726074171371</v>
      </c>
      <c r="W26" s="195">
        <f>$D26*SUMIF('Entradas e Passaporte'!$C$98:$C$155,$C26,'Entradas e Passaporte'!W$98:W$155)</f>
        <v>7601.7162568659514</v>
      </c>
      <c r="X26" s="195">
        <f>$D26*SUMIF('Entradas e Passaporte'!$C$98:$C$155,$C26,'Entradas e Passaporte'!X$98:X$155)</f>
        <v>7638.3281599128186</v>
      </c>
      <c r="Y26" s="195">
        <f>$D26*SUMIF('Entradas e Passaporte'!$C$98:$C$155,$C26,'Entradas e Passaporte'!Y$98:Y$155)</f>
        <v>7674.9067158245743</v>
      </c>
      <c r="Z26" s="195">
        <f>$D26*SUMIF('Entradas e Passaporte'!$C$98:$C$155,$C26,'Entradas e Passaporte'!Z$98:Z$155)</f>
        <v>7711.4501893453653</v>
      </c>
      <c r="AA26" s="195">
        <f>$D26*SUMIF('Entradas e Passaporte'!$C$98:$C$155,$C26,'Entradas e Passaporte'!AA$98:AA$155)</f>
        <v>7747.9566950295994</v>
      </c>
      <c r="AB26" s="195">
        <f>$D26*SUMIF('Entradas e Passaporte'!$C$98:$C$155,$C26,'Entradas e Passaporte'!AB$98:AB$155)</f>
        <v>7784.4241792116172</v>
      </c>
      <c r="AC26" s="195">
        <f>$D26*SUMIF('Entradas e Passaporte'!$C$98:$C$155,$C26,'Entradas e Passaporte'!AC$98:AC$155)</f>
        <v>7820.850399169678</v>
      </c>
      <c r="AD26" s="195">
        <f>$D26*SUMIF('Entradas e Passaporte'!$C$98:$C$155,$C26,'Entradas e Passaporte'!AD$98:AD$155)</f>
        <v>7857.2328989420903</v>
      </c>
      <c r="AE26" s="195">
        <f>$D26*SUMIF('Entradas e Passaporte'!$C$98:$C$155,$C26,'Entradas e Passaporte'!AE$98:AE$155)</f>
        <v>7893.5689811265684</v>
      </c>
      <c r="AF26" s="195">
        <f>$D26*SUMIF('Entradas e Passaporte'!$C$98:$C$155,$C26,'Entradas e Passaporte'!AF$98:AF$155)</f>
        <v>7929.8556738325833</v>
      </c>
      <c r="AG26" s="195">
        <f>$D26*SUMIF('Entradas e Passaporte'!$C$98:$C$155,$C26,'Entradas e Passaporte'!AG$98:AG$155)</f>
        <v>7966.0896917485479</v>
      </c>
      <c r="AH26" s="195">
        <f>$D26*SUMIF('Entradas e Passaporte'!$C$98:$C$155,$C26,'Entradas e Passaporte'!AH$98:AH$155)</f>
        <v>8002.26739001648</v>
      </c>
      <c r="AI26" s="195">
        <f>$D26*SUMIF('Entradas e Passaporte'!$C$98:$C$155,$C26,'Entradas e Passaporte'!AI$98:AI$155)</f>
        <v>8038.3847092541464</v>
      </c>
      <c r="AJ26" s="195">
        <f>$D26*SUMIF('Entradas e Passaporte'!$C$98:$C$155,$C26,'Entradas e Passaporte'!AJ$98:AJ$155)</f>
        <v>8074.4371095992046</v>
      </c>
      <c r="AK26" s="195">
        <f>$D26*SUMIF('Entradas e Passaporte'!$C$98:$C$155,$C26,'Entradas e Passaporte'!AK$98:AK$155)</f>
        <v>8110.4194910288543</v>
      </c>
      <c r="AL26" s="195">
        <f>$D26*SUMIF('Entradas e Passaporte'!$C$98:$C$155,$C26,'Entradas e Passaporte'!AL$98:AL$155)</f>
        <v>8146.3260963704861</v>
      </c>
      <c r="AM26" s="195">
        <f>$D26*SUMIF('Entradas e Passaporte'!$C$98:$C$155,$C26,'Entradas e Passaporte'!AM$98:AM$155)</f>
        <v>8182.1503922757329</v>
      </c>
      <c r="AN26" s="194"/>
    </row>
    <row r="27" spans="1:40" s="193" customFormat="1" ht="20.100000000000001" customHeight="1" x14ac:dyDescent="0.25">
      <c r="A27" s="199"/>
      <c r="B27" s="198"/>
      <c r="C27" s="197" t="s">
        <v>167</v>
      </c>
      <c r="D27" s="196">
        <f>'Mix de Usos'!$BD$10</f>
        <v>0.2</v>
      </c>
      <c r="E27" s="195">
        <f>$D27*SUMIF('Entradas e Passaporte'!$C$98:$C$155,$C27,'Entradas e Passaporte'!E$98:E$155)</f>
        <v>1826.8574999999983</v>
      </c>
      <c r="F27" s="195">
        <f>$D27*SUMIF('Entradas e Passaporte'!$C$98:$C$155,$C27,'Entradas e Passaporte'!F$98:F$155)</f>
        <v>1819.9363614242991</v>
      </c>
      <c r="G27" s="195">
        <f>$D27*SUMIF('Entradas e Passaporte'!$C$98:$C$155,$C27,'Entradas e Passaporte'!G$98:G$155)</f>
        <v>1869.2594021238583</v>
      </c>
      <c r="H27" s="195">
        <f>$D27*SUMIF('Entradas e Passaporte'!$C$98:$C$155,$C27,'Entradas e Passaporte'!H$98:H$155)</f>
        <v>1906.6746528387175</v>
      </c>
      <c r="I27" s="195">
        <f>$D27*SUMIF('Entradas e Passaporte'!$C$98:$C$155,$C27,'Entradas e Passaporte'!I$98:I$155)</f>
        <v>2046.0287504382504</v>
      </c>
      <c r="J27" s="195">
        <f>$D27*SUMIF('Entradas e Passaporte'!$C$98:$C$155,$C27,'Entradas e Passaporte'!J$98:J$155)</f>
        <v>2285.9693109930008</v>
      </c>
      <c r="K27" s="195">
        <f>$D27*SUMIF('Entradas e Passaporte'!$C$98:$C$155,$C27,'Entradas e Passaporte'!K$98:K$155)</f>
        <v>2643.5120082005678</v>
      </c>
      <c r="L27" s="195">
        <f>$D27*SUMIF('Entradas e Passaporte'!$C$98:$C$155,$C27,'Entradas e Passaporte'!L$98:L$155)</f>
        <v>2657.1406692929759</v>
      </c>
      <c r="M27" s="195">
        <f>$D27*SUMIF('Entradas e Passaporte'!$C$98:$C$155,$C27,'Entradas e Passaporte'!M$98:M$155)</f>
        <v>2670.761922854871</v>
      </c>
      <c r="N27" s="195">
        <f>$D27*SUMIF('Entradas e Passaporte'!$C$98:$C$155,$C27,'Entradas e Passaporte'!N$98:N$155)</f>
        <v>2684.3754938323541</v>
      </c>
      <c r="O27" s="195">
        <f>$D27*SUMIF('Entradas e Passaporte'!$C$98:$C$155,$C27,'Entradas e Passaporte'!O$98:O$155)</f>
        <v>2697.9810896456706</v>
      </c>
      <c r="P27" s="195">
        <f>$D27*SUMIF('Entradas e Passaporte'!$C$98:$C$155,$C27,'Entradas e Passaporte'!P$98:P$155)</f>
        <v>2711.5783986550691</v>
      </c>
      <c r="Q27" s="195">
        <f>$D27*SUMIF('Entradas e Passaporte'!$C$98:$C$155,$C27,'Entradas e Passaporte'!Q$98:Q$155)</f>
        <v>2725.1670884535711</v>
      </c>
      <c r="R27" s="195">
        <f>$D27*SUMIF('Entradas e Passaporte'!$C$98:$C$155,$C27,'Entradas e Passaporte'!R$98:R$155)</f>
        <v>2738.7468039626874</v>
      </c>
      <c r="S27" s="195">
        <f>$D27*SUMIF('Entradas e Passaporte'!$C$98:$C$155,$C27,'Entradas e Passaporte'!S$98:S$155)</f>
        <v>2752.3171653029499</v>
      </c>
      <c r="T27" s="195">
        <f>$D27*SUMIF('Entradas e Passaporte'!$C$98:$C$155,$C27,'Entradas e Passaporte'!T$98:T$155)</f>
        <v>2765.8777654065252</v>
      </c>
      <c r="U27" s="195">
        <f>$D27*SUMIF('Entradas e Passaporte'!$C$98:$C$155,$C27,'Entradas e Passaporte'!U$98:U$155)</f>
        <v>2779.4281673333035</v>
      </c>
      <c r="V27" s="195">
        <f>$D27*SUMIF('Entradas e Passaporte'!$C$98:$C$155,$C27,'Entradas e Passaporte'!V$98:V$155)</f>
        <v>2792.9679012449874</v>
      </c>
      <c r="W27" s="195">
        <f>$D27*SUMIF('Entradas e Passaporte'!$C$98:$C$155,$C27,'Entradas e Passaporte'!W$98:W$155)</f>
        <v>2806.4964609834183</v>
      </c>
      <c r="X27" s="195">
        <f>$D27*SUMIF('Entradas e Passaporte'!$C$98:$C$155,$C27,'Entradas e Passaporte'!X$98:X$155)</f>
        <v>2820.0133001890513</v>
      </c>
      <c r="Y27" s="195">
        <f>$D27*SUMIF('Entradas e Passaporte'!$C$98:$C$155,$C27,'Entradas e Passaporte'!Y$98:Y$155)</f>
        <v>2833.5178278832423</v>
      </c>
      <c r="Z27" s="195">
        <f>$D27*SUMIF('Entradas e Passaporte'!$C$98:$C$155,$C27,'Entradas e Passaporte'!Z$98:Z$155)</f>
        <v>2847.0094034225831</v>
      </c>
      <c r="AA27" s="195">
        <f>$D27*SUMIF('Entradas e Passaporte'!$C$98:$C$155,$C27,'Entradas e Passaporte'!AA$98:AA$155)</f>
        <v>2860.4873307147436</v>
      </c>
      <c r="AB27" s="195">
        <f>$D27*SUMIF('Entradas e Passaporte'!$C$98:$C$155,$C27,'Entradas e Passaporte'!AB$98:AB$155)</f>
        <v>2873.9508515618099</v>
      </c>
      <c r="AC27" s="195">
        <f>$D27*SUMIF('Entradas e Passaporte'!$C$98:$C$155,$C27,'Entradas e Passaporte'!AC$98:AC$155)</f>
        <v>2887.3991379677868</v>
      </c>
      <c r="AD27" s="195">
        <f>$D27*SUMIF('Entradas e Passaporte'!$C$98:$C$155,$C27,'Entradas e Passaporte'!AD$98:AD$155)</f>
        <v>2900.8312832100905</v>
      </c>
      <c r="AE27" s="195">
        <f>$D27*SUMIF('Entradas e Passaporte'!$C$98:$C$155,$C27,'Entradas e Passaporte'!AE$98:AE$155)</f>
        <v>2914.2462914280877</v>
      </c>
      <c r="AF27" s="195">
        <f>$D27*SUMIF('Entradas e Passaporte'!$C$98:$C$155,$C27,'Entradas e Passaporte'!AF$98:AF$155)</f>
        <v>2927.6430654221508</v>
      </c>
      <c r="AG27" s="195">
        <f>$D27*SUMIF('Entradas e Passaporte'!$C$98:$C$155,$C27,'Entradas e Passaporte'!AG$98:AG$155)</f>
        <v>2941.0203922799528</v>
      </c>
      <c r="AH27" s="195">
        <f>$D27*SUMIF('Entradas e Passaporte'!$C$98:$C$155,$C27,'Entradas e Passaporte'!AH$98:AH$155)</f>
        <v>2954.376926347345</v>
      </c>
      <c r="AI27" s="195">
        <f>$D27*SUMIF('Entradas e Passaporte'!$C$98:$C$155,$C27,'Entradas e Passaporte'!AI$98:AI$155)</f>
        <v>2967.7111689309413</v>
      </c>
      <c r="AJ27" s="195">
        <f>$D27*SUMIF('Entradas e Passaporte'!$C$98:$C$155,$C27,'Entradas e Passaporte'!AJ$98:AJ$155)</f>
        <v>2981.0214439477149</v>
      </c>
      <c r="AK27" s="195">
        <f>$D27*SUMIF('Entradas e Passaporte'!$C$98:$C$155,$C27,'Entradas e Passaporte'!AK$98:AK$155)</f>
        <v>2994.3058685076098</v>
      </c>
      <c r="AL27" s="195">
        <f>$D27*SUMIF('Entradas e Passaporte'!$C$98:$C$155,$C27,'Entradas e Passaporte'!AL$98:AL$155)</f>
        <v>3007.562317105806</v>
      </c>
      <c r="AM27" s="195">
        <f>$D27*SUMIF('Entradas e Passaporte'!$C$98:$C$155,$C27,'Entradas e Passaporte'!AM$98:AM$155)</f>
        <v>3020.7883776792314</v>
      </c>
      <c r="AN27" s="194"/>
    </row>
    <row r="28" spans="1:40" s="208" customFormat="1" ht="20.100000000000001" customHeight="1" x14ac:dyDescent="0.25">
      <c r="A28" s="213"/>
      <c r="B28" s="212"/>
      <c r="C28" s="211"/>
      <c r="D28" s="210"/>
      <c r="E28" s="209"/>
      <c r="F28" s="209"/>
      <c r="G28" s="209"/>
      <c r="H28" s="209"/>
      <c r="I28" s="209"/>
      <c r="J28" s="209"/>
      <c r="K28" s="209"/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  <c r="Y28" s="209"/>
      <c r="Z28" s="209"/>
      <c r="AA28" s="209"/>
      <c r="AB28" s="209"/>
      <c r="AC28" s="209"/>
      <c r="AD28" s="209"/>
      <c r="AE28" s="209"/>
      <c r="AF28" s="209"/>
      <c r="AG28" s="209"/>
      <c r="AH28" s="209"/>
      <c r="AI28" s="209"/>
      <c r="AJ28" s="209"/>
      <c r="AK28" s="209"/>
      <c r="AL28" s="209"/>
      <c r="AM28" s="209"/>
    </row>
    <row r="29" spans="1:40" s="202" customFormat="1" ht="20.100000000000001" customHeight="1" x14ac:dyDescent="0.25">
      <c r="A29" s="207"/>
      <c r="B29" s="206"/>
      <c r="C29" s="205" t="s">
        <v>47</v>
      </c>
      <c r="D29" s="204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3"/>
      <c r="AG29" s="203"/>
      <c r="AH29" s="203"/>
      <c r="AI29" s="203"/>
      <c r="AJ29" s="203"/>
      <c r="AK29" s="203"/>
      <c r="AL29" s="203"/>
      <c r="AM29" s="203"/>
    </row>
    <row r="30" spans="1:40" s="193" customFormat="1" ht="20.100000000000001" customHeight="1" x14ac:dyDescent="0.25">
      <c r="A30" s="199">
        <v>1</v>
      </c>
      <c r="B30" s="198" t="s">
        <v>208</v>
      </c>
      <c r="C30" s="201" t="s">
        <v>166</v>
      </c>
      <c r="D30" s="200">
        <f>SUM(E30:AM30)</f>
        <v>0</v>
      </c>
      <c r="E30" s="195">
        <f t="shared" ref="E30:AM30" si="3">SUM(E31:E35)</f>
        <v>0</v>
      </c>
      <c r="F30" s="195">
        <f t="shared" si="3"/>
        <v>0</v>
      </c>
      <c r="G30" s="195">
        <f t="shared" si="3"/>
        <v>0</v>
      </c>
      <c r="H30" s="195">
        <f t="shared" si="3"/>
        <v>0</v>
      </c>
      <c r="I30" s="195">
        <f t="shared" si="3"/>
        <v>0</v>
      </c>
      <c r="J30" s="195">
        <f t="shared" si="3"/>
        <v>0</v>
      </c>
      <c r="K30" s="195">
        <f t="shared" si="3"/>
        <v>0</v>
      </c>
      <c r="L30" s="195">
        <f t="shared" si="3"/>
        <v>0</v>
      </c>
      <c r="M30" s="195">
        <f t="shared" si="3"/>
        <v>0</v>
      </c>
      <c r="N30" s="195">
        <f t="shared" si="3"/>
        <v>0</v>
      </c>
      <c r="O30" s="195">
        <f t="shared" si="3"/>
        <v>0</v>
      </c>
      <c r="P30" s="195">
        <f t="shared" si="3"/>
        <v>0</v>
      </c>
      <c r="Q30" s="195">
        <f t="shared" si="3"/>
        <v>0</v>
      </c>
      <c r="R30" s="195">
        <f t="shared" si="3"/>
        <v>0</v>
      </c>
      <c r="S30" s="195">
        <f t="shared" si="3"/>
        <v>0</v>
      </c>
      <c r="T30" s="195">
        <f t="shared" si="3"/>
        <v>0</v>
      </c>
      <c r="U30" s="195">
        <f t="shared" si="3"/>
        <v>0</v>
      </c>
      <c r="V30" s="195">
        <f t="shared" si="3"/>
        <v>0</v>
      </c>
      <c r="W30" s="195">
        <f t="shared" si="3"/>
        <v>0</v>
      </c>
      <c r="X30" s="195">
        <f t="shared" si="3"/>
        <v>0</v>
      </c>
      <c r="Y30" s="195">
        <f t="shared" si="3"/>
        <v>0</v>
      </c>
      <c r="Z30" s="195">
        <f t="shared" si="3"/>
        <v>0</v>
      </c>
      <c r="AA30" s="195">
        <f t="shared" si="3"/>
        <v>0</v>
      </c>
      <c r="AB30" s="195">
        <f t="shared" si="3"/>
        <v>0</v>
      </c>
      <c r="AC30" s="195">
        <f t="shared" si="3"/>
        <v>0</v>
      </c>
      <c r="AD30" s="195">
        <f t="shared" si="3"/>
        <v>0</v>
      </c>
      <c r="AE30" s="195">
        <f t="shared" si="3"/>
        <v>0</v>
      </c>
      <c r="AF30" s="195">
        <f t="shared" si="3"/>
        <v>0</v>
      </c>
      <c r="AG30" s="195">
        <f t="shared" si="3"/>
        <v>0</v>
      </c>
      <c r="AH30" s="195">
        <f t="shared" si="3"/>
        <v>0</v>
      </c>
      <c r="AI30" s="195">
        <f t="shared" si="3"/>
        <v>0</v>
      </c>
      <c r="AJ30" s="195">
        <f t="shared" si="3"/>
        <v>0</v>
      </c>
      <c r="AK30" s="195">
        <f t="shared" si="3"/>
        <v>0</v>
      </c>
      <c r="AL30" s="195">
        <f t="shared" si="3"/>
        <v>0</v>
      </c>
      <c r="AM30" s="195">
        <f t="shared" si="3"/>
        <v>0</v>
      </c>
      <c r="AN30" s="194"/>
    </row>
    <row r="31" spans="1:40" s="193" customFormat="1" ht="20.100000000000001" customHeight="1" x14ac:dyDescent="0.25">
      <c r="A31" s="199"/>
      <c r="B31" s="198"/>
      <c r="C31" s="197" t="s">
        <v>165</v>
      </c>
      <c r="D31" s="196">
        <f>'Mix de Usos'!$O$10</f>
        <v>0</v>
      </c>
      <c r="E31" s="195">
        <f>$D31*SUMIF('Entradas e Passaporte'!$C$98:$C$155,$C31,'Entradas e Passaporte'!E$98:E$155)</f>
        <v>0</v>
      </c>
      <c r="F31" s="195">
        <f>$D31*SUMIF('Entradas e Passaporte'!$C$98:$C$155,$C31,'Entradas e Passaporte'!F$98:F$155)</f>
        <v>0</v>
      </c>
      <c r="G31" s="195">
        <f>$D31*SUMIF('Entradas e Passaporte'!$C$98:$C$155,$C31,'Entradas e Passaporte'!G$98:G$155)</f>
        <v>0</v>
      </c>
      <c r="H31" s="195">
        <f>$D31*SUMIF('Entradas e Passaporte'!$C$98:$C$155,$C31,'Entradas e Passaporte'!H$98:H$155)</f>
        <v>0</v>
      </c>
      <c r="I31" s="195">
        <f>$D31*SUMIF('Entradas e Passaporte'!$C$98:$C$155,$C31,'Entradas e Passaporte'!I$98:I$155)</f>
        <v>0</v>
      </c>
      <c r="J31" s="195">
        <f>$D31*SUMIF('Entradas e Passaporte'!$C$98:$C$155,$C31,'Entradas e Passaporte'!J$98:J$155)</f>
        <v>0</v>
      </c>
      <c r="K31" s="195">
        <f>$D31*SUMIF('Entradas e Passaporte'!$C$98:$C$155,$C31,'Entradas e Passaporte'!K$98:K$155)</f>
        <v>0</v>
      </c>
      <c r="L31" s="195">
        <f>$D31*SUMIF('Entradas e Passaporte'!$C$98:$C$155,$C31,'Entradas e Passaporte'!L$98:L$155)</f>
        <v>0</v>
      </c>
      <c r="M31" s="195">
        <f>$D31*SUMIF('Entradas e Passaporte'!$C$98:$C$155,$C31,'Entradas e Passaporte'!M$98:M$155)</f>
        <v>0</v>
      </c>
      <c r="N31" s="195">
        <f>$D31*SUMIF('Entradas e Passaporte'!$C$98:$C$155,$C31,'Entradas e Passaporte'!N$98:N$155)</f>
        <v>0</v>
      </c>
      <c r="O31" s="195">
        <f>$D31*SUMIF('Entradas e Passaporte'!$C$98:$C$155,$C31,'Entradas e Passaporte'!O$98:O$155)</f>
        <v>0</v>
      </c>
      <c r="P31" s="195">
        <f>$D31*SUMIF('Entradas e Passaporte'!$C$98:$C$155,$C31,'Entradas e Passaporte'!P$98:P$155)</f>
        <v>0</v>
      </c>
      <c r="Q31" s="195">
        <f>$D31*SUMIF('Entradas e Passaporte'!$C$98:$C$155,$C31,'Entradas e Passaporte'!Q$98:Q$155)</f>
        <v>0</v>
      </c>
      <c r="R31" s="195">
        <f>$D31*SUMIF('Entradas e Passaporte'!$C$98:$C$155,$C31,'Entradas e Passaporte'!R$98:R$155)</f>
        <v>0</v>
      </c>
      <c r="S31" s="195">
        <f>$D31*SUMIF('Entradas e Passaporte'!$C$98:$C$155,$C31,'Entradas e Passaporte'!S$98:S$155)</f>
        <v>0</v>
      </c>
      <c r="T31" s="195">
        <f>$D31*SUMIF('Entradas e Passaporte'!$C$98:$C$155,$C31,'Entradas e Passaporte'!T$98:T$155)</f>
        <v>0</v>
      </c>
      <c r="U31" s="195">
        <f>$D31*SUMIF('Entradas e Passaporte'!$C$98:$C$155,$C31,'Entradas e Passaporte'!U$98:U$155)</f>
        <v>0</v>
      </c>
      <c r="V31" s="195">
        <f>$D31*SUMIF('Entradas e Passaporte'!$C$98:$C$155,$C31,'Entradas e Passaporte'!V$98:V$155)</f>
        <v>0</v>
      </c>
      <c r="W31" s="195">
        <f>$D31*SUMIF('Entradas e Passaporte'!$C$98:$C$155,$C31,'Entradas e Passaporte'!W$98:W$155)</f>
        <v>0</v>
      </c>
      <c r="X31" s="195">
        <f>$D31*SUMIF('Entradas e Passaporte'!$C$98:$C$155,$C31,'Entradas e Passaporte'!X$98:X$155)</f>
        <v>0</v>
      </c>
      <c r="Y31" s="195">
        <f>$D31*SUMIF('Entradas e Passaporte'!$C$98:$C$155,$C31,'Entradas e Passaporte'!Y$98:Y$155)</f>
        <v>0</v>
      </c>
      <c r="Z31" s="195">
        <f>$D31*SUMIF('Entradas e Passaporte'!$C$98:$C$155,$C31,'Entradas e Passaporte'!Z$98:Z$155)</f>
        <v>0</v>
      </c>
      <c r="AA31" s="195">
        <f>$D31*SUMIF('Entradas e Passaporte'!$C$98:$C$155,$C31,'Entradas e Passaporte'!AA$98:AA$155)</f>
        <v>0</v>
      </c>
      <c r="AB31" s="195">
        <f>$D31*SUMIF('Entradas e Passaporte'!$C$98:$C$155,$C31,'Entradas e Passaporte'!AB$98:AB$155)</f>
        <v>0</v>
      </c>
      <c r="AC31" s="195">
        <f>$D31*SUMIF('Entradas e Passaporte'!$C$98:$C$155,$C31,'Entradas e Passaporte'!AC$98:AC$155)</f>
        <v>0</v>
      </c>
      <c r="AD31" s="195">
        <f>$D31*SUMIF('Entradas e Passaporte'!$C$98:$C$155,$C31,'Entradas e Passaporte'!AD$98:AD$155)</f>
        <v>0</v>
      </c>
      <c r="AE31" s="195">
        <f>$D31*SUMIF('Entradas e Passaporte'!$C$98:$C$155,$C31,'Entradas e Passaporte'!AE$98:AE$155)</f>
        <v>0</v>
      </c>
      <c r="AF31" s="195">
        <f>$D31*SUMIF('Entradas e Passaporte'!$C$98:$C$155,$C31,'Entradas e Passaporte'!AF$98:AF$155)</f>
        <v>0</v>
      </c>
      <c r="AG31" s="195">
        <f>$D31*SUMIF('Entradas e Passaporte'!$C$98:$C$155,$C31,'Entradas e Passaporte'!AG$98:AG$155)</f>
        <v>0</v>
      </c>
      <c r="AH31" s="195">
        <f>$D31*SUMIF('Entradas e Passaporte'!$C$98:$C$155,$C31,'Entradas e Passaporte'!AH$98:AH$155)</f>
        <v>0</v>
      </c>
      <c r="AI31" s="195">
        <f>$D31*SUMIF('Entradas e Passaporte'!$C$98:$C$155,$C31,'Entradas e Passaporte'!AI$98:AI$155)</f>
        <v>0</v>
      </c>
      <c r="AJ31" s="195">
        <f>$D31*SUMIF('Entradas e Passaporte'!$C$98:$C$155,$C31,'Entradas e Passaporte'!AJ$98:AJ$155)</f>
        <v>0</v>
      </c>
      <c r="AK31" s="195">
        <f>$D31*SUMIF('Entradas e Passaporte'!$C$98:$C$155,$C31,'Entradas e Passaporte'!AK$98:AK$155)</f>
        <v>0</v>
      </c>
      <c r="AL31" s="195">
        <f>$D31*SUMIF('Entradas e Passaporte'!$C$98:$C$155,$C31,'Entradas e Passaporte'!AL$98:AL$155)</f>
        <v>0</v>
      </c>
      <c r="AM31" s="195">
        <f>$D31*SUMIF('Entradas e Passaporte'!$C$98:$C$155,$C31,'Entradas e Passaporte'!AM$98:AM$155)</f>
        <v>0</v>
      </c>
      <c r="AN31" s="194"/>
    </row>
    <row r="32" spans="1:40" s="193" customFormat="1" ht="20.100000000000001" customHeight="1" x14ac:dyDescent="0.25">
      <c r="A32" s="199"/>
      <c r="B32" s="198"/>
      <c r="C32" s="197" t="s">
        <v>164</v>
      </c>
      <c r="D32" s="196">
        <f>'Mix de Usos'!$X$10</f>
        <v>0</v>
      </c>
      <c r="E32" s="195">
        <f>$D32*SUMIF('Entradas e Passaporte'!$C$98:$C$155,$C32,'Entradas e Passaporte'!E$98:E$155)</f>
        <v>0</v>
      </c>
      <c r="F32" s="195">
        <f>$D32*SUMIF('Entradas e Passaporte'!$C$98:$C$155,$C32,'Entradas e Passaporte'!F$98:F$155)</f>
        <v>0</v>
      </c>
      <c r="G32" s="195">
        <f>$D32*SUMIF('Entradas e Passaporte'!$C$98:$C$155,$C32,'Entradas e Passaporte'!G$98:G$155)</f>
        <v>0</v>
      </c>
      <c r="H32" s="195">
        <f>$D32*SUMIF('Entradas e Passaporte'!$C$98:$C$155,$C32,'Entradas e Passaporte'!H$98:H$155)</f>
        <v>0</v>
      </c>
      <c r="I32" s="195">
        <f>$D32*SUMIF('Entradas e Passaporte'!$C$98:$C$155,$C32,'Entradas e Passaporte'!I$98:I$155)</f>
        <v>0</v>
      </c>
      <c r="J32" s="195">
        <f>$D32*SUMIF('Entradas e Passaporte'!$C$98:$C$155,$C32,'Entradas e Passaporte'!J$98:J$155)</f>
        <v>0</v>
      </c>
      <c r="K32" s="195">
        <f>$D32*SUMIF('Entradas e Passaporte'!$C$98:$C$155,$C32,'Entradas e Passaporte'!K$98:K$155)</f>
        <v>0</v>
      </c>
      <c r="L32" s="195">
        <f>$D32*SUMIF('Entradas e Passaporte'!$C$98:$C$155,$C32,'Entradas e Passaporte'!L$98:L$155)</f>
        <v>0</v>
      </c>
      <c r="M32" s="195">
        <f>$D32*SUMIF('Entradas e Passaporte'!$C$98:$C$155,$C32,'Entradas e Passaporte'!M$98:M$155)</f>
        <v>0</v>
      </c>
      <c r="N32" s="195">
        <f>$D32*SUMIF('Entradas e Passaporte'!$C$98:$C$155,$C32,'Entradas e Passaporte'!N$98:N$155)</f>
        <v>0</v>
      </c>
      <c r="O32" s="195">
        <f>$D32*SUMIF('Entradas e Passaporte'!$C$98:$C$155,$C32,'Entradas e Passaporte'!O$98:O$155)</f>
        <v>0</v>
      </c>
      <c r="P32" s="195">
        <f>$D32*SUMIF('Entradas e Passaporte'!$C$98:$C$155,$C32,'Entradas e Passaporte'!P$98:P$155)</f>
        <v>0</v>
      </c>
      <c r="Q32" s="195">
        <f>$D32*SUMIF('Entradas e Passaporte'!$C$98:$C$155,$C32,'Entradas e Passaporte'!Q$98:Q$155)</f>
        <v>0</v>
      </c>
      <c r="R32" s="195">
        <f>$D32*SUMIF('Entradas e Passaporte'!$C$98:$C$155,$C32,'Entradas e Passaporte'!R$98:R$155)</f>
        <v>0</v>
      </c>
      <c r="S32" s="195">
        <f>$D32*SUMIF('Entradas e Passaporte'!$C$98:$C$155,$C32,'Entradas e Passaporte'!S$98:S$155)</f>
        <v>0</v>
      </c>
      <c r="T32" s="195">
        <f>$D32*SUMIF('Entradas e Passaporte'!$C$98:$C$155,$C32,'Entradas e Passaporte'!T$98:T$155)</f>
        <v>0</v>
      </c>
      <c r="U32" s="195">
        <f>$D32*SUMIF('Entradas e Passaporte'!$C$98:$C$155,$C32,'Entradas e Passaporte'!U$98:U$155)</f>
        <v>0</v>
      </c>
      <c r="V32" s="195">
        <f>$D32*SUMIF('Entradas e Passaporte'!$C$98:$C$155,$C32,'Entradas e Passaporte'!V$98:V$155)</f>
        <v>0</v>
      </c>
      <c r="W32" s="195">
        <f>$D32*SUMIF('Entradas e Passaporte'!$C$98:$C$155,$C32,'Entradas e Passaporte'!W$98:W$155)</f>
        <v>0</v>
      </c>
      <c r="X32" s="195">
        <f>$D32*SUMIF('Entradas e Passaporte'!$C$98:$C$155,$C32,'Entradas e Passaporte'!X$98:X$155)</f>
        <v>0</v>
      </c>
      <c r="Y32" s="195">
        <f>$D32*SUMIF('Entradas e Passaporte'!$C$98:$C$155,$C32,'Entradas e Passaporte'!Y$98:Y$155)</f>
        <v>0</v>
      </c>
      <c r="Z32" s="195">
        <f>$D32*SUMIF('Entradas e Passaporte'!$C$98:$C$155,$C32,'Entradas e Passaporte'!Z$98:Z$155)</f>
        <v>0</v>
      </c>
      <c r="AA32" s="195">
        <f>$D32*SUMIF('Entradas e Passaporte'!$C$98:$C$155,$C32,'Entradas e Passaporte'!AA$98:AA$155)</f>
        <v>0</v>
      </c>
      <c r="AB32" s="195">
        <f>$D32*SUMIF('Entradas e Passaporte'!$C$98:$C$155,$C32,'Entradas e Passaporte'!AB$98:AB$155)</f>
        <v>0</v>
      </c>
      <c r="AC32" s="195">
        <f>$D32*SUMIF('Entradas e Passaporte'!$C$98:$C$155,$C32,'Entradas e Passaporte'!AC$98:AC$155)</f>
        <v>0</v>
      </c>
      <c r="AD32" s="195">
        <f>$D32*SUMIF('Entradas e Passaporte'!$C$98:$C$155,$C32,'Entradas e Passaporte'!AD$98:AD$155)</f>
        <v>0</v>
      </c>
      <c r="AE32" s="195">
        <f>$D32*SUMIF('Entradas e Passaporte'!$C$98:$C$155,$C32,'Entradas e Passaporte'!AE$98:AE$155)</f>
        <v>0</v>
      </c>
      <c r="AF32" s="195">
        <f>$D32*SUMIF('Entradas e Passaporte'!$C$98:$C$155,$C32,'Entradas e Passaporte'!AF$98:AF$155)</f>
        <v>0</v>
      </c>
      <c r="AG32" s="195">
        <f>$D32*SUMIF('Entradas e Passaporte'!$C$98:$C$155,$C32,'Entradas e Passaporte'!AG$98:AG$155)</f>
        <v>0</v>
      </c>
      <c r="AH32" s="195">
        <f>$D32*SUMIF('Entradas e Passaporte'!$C$98:$C$155,$C32,'Entradas e Passaporte'!AH$98:AH$155)</f>
        <v>0</v>
      </c>
      <c r="AI32" s="195">
        <f>$D32*SUMIF('Entradas e Passaporte'!$C$98:$C$155,$C32,'Entradas e Passaporte'!AI$98:AI$155)</f>
        <v>0</v>
      </c>
      <c r="AJ32" s="195">
        <f>$D32*SUMIF('Entradas e Passaporte'!$C$98:$C$155,$C32,'Entradas e Passaporte'!AJ$98:AJ$155)</f>
        <v>0</v>
      </c>
      <c r="AK32" s="195">
        <f>$D32*SUMIF('Entradas e Passaporte'!$C$98:$C$155,$C32,'Entradas e Passaporte'!AK$98:AK$155)</f>
        <v>0</v>
      </c>
      <c r="AL32" s="195">
        <f>$D32*SUMIF('Entradas e Passaporte'!$C$98:$C$155,$C32,'Entradas e Passaporte'!AL$98:AL$155)</f>
        <v>0</v>
      </c>
      <c r="AM32" s="195">
        <f>$D32*SUMIF('Entradas e Passaporte'!$C$98:$C$155,$C32,'Entradas e Passaporte'!AM$98:AM$155)</f>
        <v>0</v>
      </c>
      <c r="AN32" s="194"/>
    </row>
    <row r="33" spans="1:40" s="193" customFormat="1" ht="20.100000000000001" customHeight="1" x14ac:dyDescent="0.25">
      <c r="A33" s="199"/>
      <c r="B33" s="198"/>
      <c r="C33" s="197" t="s">
        <v>163</v>
      </c>
      <c r="D33" s="196">
        <f>'Mix de Usos'!$AG$10</f>
        <v>0</v>
      </c>
      <c r="E33" s="195">
        <f>$D33*SUMIF('Entradas e Passaporte'!$C$98:$C$155,$C33,'Entradas e Passaporte'!E$98:E$155)</f>
        <v>0</v>
      </c>
      <c r="F33" s="195">
        <f>$D33*SUMIF('Entradas e Passaporte'!$C$98:$C$155,$C33,'Entradas e Passaporte'!F$98:F$155)</f>
        <v>0</v>
      </c>
      <c r="G33" s="195">
        <f>$D33*SUMIF('Entradas e Passaporte'!$C$98:$C$155,$C33,'Entradas e Passaporte'!G$98:G$155)</f>
        <v>0</v>
      </c>
      <c r="H33" s="195">
        <f>$D33*SUMIF('Entradas e Passaporte'!$C$98:$C$155,$C33,'Entradas e Passaporte'!H$98:H$155)</f>
        <v>0</v>
      </c>
      <c r="I33" s="195">
        <f>$D33*SUMIF('Entradas e Passaporte'!$C$98:$C$155,$C33,'Entradas e Passaporte'!I$98:I$155)</f>
        <v>0</v>
      </c>
      <c r="J33" s="195">
        <f>$D33*SUMIF('Entradas e Passaporte'!$C$98:$C$155,$C33,'Entradas e Passaporte'!J$98:J$155)</f>
        <v>0</v>
      </c>
      <c r="K33" s="195">
        <f>$D33*SUMIF('Entradas e Passaporte'!$C$98:$C$155,$C33,'Entradas e Passaporte'!K$98:K$155)</f>
        <v>0</v>
      </c>
      <c r="L33" s="195">
        <f>$D33*SUMIF('Entradas e Passaporte'!$C$98:$C$155,$C33,'Entradas e Passaporte'!L$98:L$155)</f>
        <v>0</v>
      </c>
      <c r="M33" s="195">
        <f>$D33*SUMIF('Entradas e Passaporte'!$C$98:$C$155,$C33,'Entradas e Passaporte'!M$98:M$155)</f>
        <v>0</v>
      </c>
      <c r="N33" s="195">
        <f>$D33*SUMIF('Entradas e Passaporte'!$C$98:$C$155,$C33,'Entradas e Passaporte'!N$98:N$155)</f>
        <v>0</v>
      </c>
      <c r="O33" s="195">
        <f>$D33*SUMIF('Entradas e Passaporte'!$C$98:$C$155,$C33,'Entradas e Passaporte'!O$98:O$155)</f>
        <v>0</v>
      </c>
      <c r="P33" s="195">
        <f>$D33*SUMIF('Entradas e Passaporte'!$C$98:$C$155,$C33,'Entradas e Passaporte'!P$98:P$155)</f>
        <v>0</v>
      </c>
      <c r="Q33" s="195">
        <f>$D33*SUMIF('Entradas e Passaporte'!$C$98:$C$155,$C33,'Entradas e Passaporte'!Q$98:Q$155)</f>
        <v>0</v>
      </c>
      <c r="R33" s="195">
        <f>$D33*SUMIF('Entradas e Passaporte'!$C$98:$C$155,$C33,'Entradas e Passaporte'!R$98:R$155)</f>
        <v>0</v>
      </c>
      <c r="S33" s="195">
        <f>$D33*SUMIF('Entradas e Passaporte'!$C$98:$C$155,$C33,'Entradas e Passaporte'!S$98:S$155)</f>
        <v>0</v>
      </c>
      <c r="T33" s="195">
        <f>$D33*SUMIF('Entradas e Passaporte'!$C$98:$C$155,$C33,'Entradas e Passaporte'!T$98:T$155)</f>
        <v>0</v>
      </c>
      <c r="U33" s="195">
        <f>$D33*SUMIF('Entradas e Passaporte'!$C$98:$C$155,$C33,'Entradas e Passaporte'!U$98:U$155)</f>
        <v>0</v>
      </c>
      <c r="V33" s="195">
        <f>$D33*SUMIF('Entradas e Passaporte'!$C$98:$C$155,$C33,'Entradas e Passaporte'!V$98:V$155)</f>
        <v>0</v>
      </c>
      <c r="W33" s="195">
        <f>$D33*SUMIF('Entradas e Passaporte'!$C$98:$C$155,$C33,'Entradas e Passaporte'!W$98:W$155)</f>
        <v>0</v>
      </c>
      <c r="X33" s="195">
        <f>$D33*SUMIF('Entradas e Passaporte'!$C$98:$C$155,$C33,'Entradas e Passaporte'!X$98:X$155)</f>
        <v>0</v>
      </c>
      <c r="Y33" s="195">
        <f>$D33*SUMIF('Entradas e Passaporte'!$C$98:$C$155,$C33,'Entradas e Passaporte'!Y$98:Y$155)</f>
        <v>0</v>
      </c>
      <c r="Z33" s="195">
        <f>$D33*SUMIF('Entradas e Passaporte'!$C$98:$C$155,$C33,'Entradas e Passaporte'!Z$98:Z$155)</f>
        <v>0</v>
      </c>
      <c r="AA33" s="195">
        <f>$D33*SUMIF('Entradas e Passaporte'!$C$98:$C$155,$C33,'Entradas e Passaporte'!AA$98:AA$155)</f>
        <v>0</v>
      </c>
      <c r="AB33" s="195">
        <f>$D33*SUMIF('Entradas e Passaporte'!$C$98:$C$155,$C33,'Entradas e Passaporte'!AB$98:AB$155)</f>
        <v>0</v>
      </c>
      <c r="AC33" s="195">
        <f>$D33*SUMIF('Entradas e Passaporte'!$C$98:$C$155,$C33,'Entradas e Passaporte'!AC$98:AC$155)</f>
        <v>0</v>
      </c>
      <c r="AD33" s="195">
        <f>$D33*SUMIF('Entradas e Passaporte'!$C$98:$C$155,$C33,'Entradas e Passaporte'!AD$98:AD$155)</f>
        <v>0</v>
      </c>
      <c r="AE33" s="195">
        <f>$D33*SUMIF('Entradas e Passaporte'!$C$98:$C$155,$C33,'Entradas e Passaporte'!AE$98:AE$155)</f>
        <v>0</v>
      </c>
      <c r="AF33" s="195">
        <f>$D33*SUMIF('Entradas e Passaporte'!$C$98:$C$155,$C33,'Entradas e Passaporte'!AF$98:AF$155)</f>
        <v>0</v>
      </c>
      <c r="AG33" s="195">
        <f>$D33*SUMIF('Entradas e Passaporte'!$C$98:$C$155,$C33,'Entradas e Passaporte'!AG$98:AG$155)</f>
        <v>0</v>
      </c>
      <c r="AH33" s="195">
        <f>$D33*SUMIF('Entradas e Passaporte'!$C$98:$C$155,$C33,'Entradas e Passaporte'!AH$98:AH$155)</f>
        <v>0</v>
      </c>
      <c r="AI33" s="195">
        <f>$D33*SUMIF('Entradas e Passaporte'!$C$98:$C$155,$C33,'Entradas e Passaporte'!AI$98:AI$155)</f>
        <v>0</v>
      </c>
      <c r="AJ33" s="195">
        <f>$D33*SUMIF('Entradas e Passaporte'!$C$98:$C$155,$C33,'Entradas e Passaporte'!AJ$98:AJ$155)</f>
        <v>0</v>
      </c>
      <c r="AK33" s="195">
        <f>$D33*SUMIF('Entradas e Passaporte'!$C$98:$C$155,$C33,'Entradas e Passaporte'!AK$98:AK$155)</f>
        <v>0</v>
      </c>
      <c r="AL33" s="195">
        <f>$D33*SUMIF('Entradas e Passaporte'!$C$98:$C$155,$C33,'Entradas e Passaporte'!AL$98:AL$155)</f>
        <v>0</v>
      </c>
      <c r="AM33" s="195">
        <f>$D33*SUMIF('Entradas e Passaporte'!$C$98:$C$155,$C33,'Entradas e Passaporte'!AM$98:AM$155)</f>
        <v>0</v>
      </c>
      <c r="AN33" s="194"/>
    </row>
    <row r="34" spans="1:40" s="193" customFormat="1" ht="20.100000000000001" customHeight="1" x14ac:dyDescent="0.25">
      <c r="A34" s="199"/>
      <c r="B34" s="198"/>
      <c r="C34" s="197" t="s">
        <v>162</v>
      </c>
      <c r="D34" s="196">
        <f>'Mix de Usos'!$AP$10</f>
        <v>0</v>
      </c>
      <c r="E34" s="195">
        <f>$D34*SUMIF('Entradas e Passaporte'!$C$98:$C$155,$C34,'Entradas e Passaporte'!E$98:E$155)</f>
        <v>0</v>
      </c>
      <c r="F34" s="195">
        <f>$D34*SUMIF('Entradas e Passaporte'!$C$98:$C$155,$C34,'Entradas e Passaporte'!F$98:F$155)</f>
        <v>0</v>
      </c>
      <c r="G34" s="195">
        <f>$D34*SUMIF('Entradas e Passaporte'!$C$98:$C$155,$C34,'Entradas e Passaporte'!G$98:G$155)</f>
        <v>0</v>
      </c>
      <c r="H34" s="195">
        <f>$D34*SUMIF('Entradas e Passaporte'!$C$98:$C$155,$C34,'Entradas e Passaporte'!H$98:H$155)</f>
        <v>0</v>
      </c>
      <c r="I34" s="195">
        <f>$D34*SUMIF('Entradas e Passaporte'!$C$98:$C$155,$C34,'Entradas e Passaporte'!I$98:I$155)</f>
        <v>0</v>
      </c>
      <c r="J34" s="195">
        <f>$D34*SUMIF('Entradas e Passaporte'!$C$98:$C$155,$C34,'Entradas e Passaporte'!J$98:J$155)</f>
        <v>0</v>
      </c>
      <c r="K34" s="195">
        <f>$D34*SUMIF('Entradas e Passaporte'!$C$98:$C$155,$C34,'Entradas e Passaporte'!K$98:K$155)</f>
        <v>0</v>
      </c>
      <c r="L34" s="195">
        <f>$D34*SUMIF('Entradas e Passaporte'!$C$98:$C$155,$C34,'Entradas e Passaporte'!L$98:L$155)</f>
        <v>0</v>
      </c>
      <c r="M34" s="195">
        <f>$D34*SUMIF('Entradas e Passaporte'!$C$98:$C$155,$C34,'Entradas e Passaporte'!M$98:M$155)</f>
        <v>0</v>
      </c>
      <c r="N34" s="195">
        <f>$D34*SUMIF('Entradas e Passaporte'!$C$98:$C$155,$C34,'Entradas e Passaporte'!N$98:N$155)</f>
        <v>0</v>
      </c>
      <c r="O34" s="195">
        <f>$D34*SUMIF('Entradas e Passaporte'!$C$98:$C$155,$C34,'Entradas e Passaporte'!O$98:O$155)</f>
        <v>0</v>
      </c>
      <c r="P34" s="195">
        <f>$D34*SUMIF('Entradas e Passaporte'!$C$98:$C$155,$C34,'Entradas e Passaporte'!P$98:P$155)</f>
        <v>0</v>
      </c>
      <c r="Q34" s="195">
        <f>$D34*SUMIF('Entradas e Passaporte'!$C$98:$C$155,$C34,'Entradas e Passaporte'!Q$98:Q$155)</f>
        <v>0</v>
      </c>
      <c r="R34" s="195">
        <f>$D34*SUMIF('Entradas e Passaporte'!$C$98:$C$155,$C34,'Entradas e Passaporte'!R$98:R$155)</f>
        <v>0</v>
      </c>
      <c r="S34" s="195">
        <f>$D34*SUMIF('Entradas e Passaporte'!$C$98:$C$155,$C34,'Entradas e Passaporte'!S$98:S$155)</f>
        <v>0</v>
      </c>
      <c r="T34" s="195">
        <f>$D34*SUMIF('Entradas e Passaporte'!$C$98:$C$155,$C34,'Entradas e Passaporte'!T$98:T$155)</f>
        <v>0</v>
      </c>
      <c r="U34" s="195">
        <f>$D34*SUMIF('Entradas e Passaporte'!$C$98:$C$155,$C34,'Entradas e Passaporte'!U$98:U$155)</f>
        <v>0</v>
      </c>
      <c r="V34" s="195">
        <f>$D34*SUMIF('Entradas e Passaporte'!$C$98:$C$155,$C34,'Entradas e Passaporte'!V$98:V$155)</f>
        <v>0</v>
      </c>
      <c r="W34" s="195">
        <f>$D34*SUMIF('Entradas e Passaporte'!$C$98:$C$155,$C34,'Entradas e Passaporte'!W$98:W$155)</f>
        <v>0</v>
      </c>
      <c r="X34" s="195">
        <f>$D34*SUMIF('Entradas e Passaporte'!$C$98:$C$155,$C34,'Entradas e Passaporte'!X$98:X$155)</f>
        <v>0</v>
      </c>
      <c r="Y34" s="195">
        <f>$D34*SUMIF('Entradas e Passaporte'!$C$98:$C$155,$C34,'Entradas e Passaporte'!Y$98:Y$155)</f>
        <v>0</v>
      </c>
      <c r="Z34" s="195">
        <f>$D34*SUMIF('Entradas e Passaporte'!$C$98:$C$155,$C34,'Entradas e Passaporte'!Z$98:Z$155)</f>
        <v>0</v>
      </c>
      <c r="AA34" s="195">
        <f>$D34*SUMIF('Entradas e Passaporte'!$C$98:$C$155,$C34,'Entradas e Passaporte'!AA$98:AA$155)</f>
        <v>0</v>
      </c>
      <c r="AB34" s="195">
        <f>$D34*SUMIF('Entradas e Passaporte'!$C$98:$C$155,$C34,'Entradas e Passaporte'!AB$98:AB$155)</f>
        <v>0</v>
      </c>
      <c r="AC34" s="195">
        <f>$D34*SUMIF('Entradas e Passaporte'!$C$98:$C$155,$C34,'Entradas e Passaporte'!AC$98:AC$155)</f>
        <v>0</v>
      </c>
      <c r="AD34" s="195">
        <f>$D34*SUMIF('Entradas e Passaporte'!$C$98:$C$155,$C34,'Entradas e Passaporte'!AD$98:AD$155)</f>
        <v>0</v>
      </c>
      <c r="AE34" s="195">
        <f>$D34*SUMIF('Entradas e Passaporte'!$C$98:$C$155,$C34,'Entradas e Passaporte'!AE$98:AE$155)</f>
        <v>0</v>
      </c>
      <c r="AF34" s="195">
        <f>$D34*SUMIF('Entradas e Passaporte'!$C$98:$C$155,$C34,'Entradas e Passaporte'!AF$98:AF$155)</f>
        <v>0</v>
      </c>
      <c r="AG34" s="195">
        <f>$D34*SUMIF('Entradas e Passaporte'!$C$98:$C$155,$C34,'Entradas e Passaporte'!AG$98:AG$155)</f>
        <v>0</v>
      </c>
      <c r="AH34" s="195">
        <f>$D34*SUMIF('Entradas e Passaporte'!$C$98:$C$155,$C34,'Entradas e Passaporte'!AH$98:AH$155)</f>
        <v>0</v>
      </c>
      <c r="AI34" s="195">
        <f>$D34*SUMIF('Entradas e Passaporte'!$C$98:$C$155,$C34,'Entradas e Passaporte'!AI$98:AI$155)</f>
        <v>0</v>
      </c>
      <c r="AJ34" s="195">
        <f>$D34*SUMIF('Entradas e Passaporte'!$C$98:$C$155,$C34,'Entradas e Passaporte'!AJ$98:AJ$155)</f>
        <v>0</v>
      </c>
      <c r="AK34" s="195">
        <f>$D34*SUMIF('Entradas e Passaporte'!$C$98:$C$155,$C34,'Entradas e Passaporte'!AK$98:AK$155)</f>
        <v>0</v>
      </c>
      <c r="AL34" s="195">
        <f>$D34*SUMIF('Entradas e Passaporte'!$C$98:$C$155,$C34,'Entradas e Passaporte'!AL$98:AL$155)</f>
        <v>0</v>
      </c>
      <c r="AM34" s="195">
        <f>$D34*SUMIF('Entradas e Passaporte'!$C$98:$C$155,$C34,'Entradas e Passaporte'!AM$98:AM$155)</f>
        <v>0</v>
      </c>
      <c r="AN34" s="194"/>
    </row>
    <row r="35" spans="1:40" s="193" customFormat="1" ht="20.100000000000001" customHeight="1" x14ac:dyDescent="0.25">
      <c r="A35" s="199"/>
      <c r="B35" s="198"/>
      <c r="C35" s="197" t="s">
        <v>161</v>
      </c>
      <c r="D35" s="196">
        <f>'Mix de Usos'!$AY$10</f>
        <v>0</v>
      </c>
      <c r="E35" s="195">
        <f>$D35*SUMIF('Entradas e Passaporte'!$C$98:$C$155,$C35,'Entradas e Passaporte'!E$98:E$155)</f>
        <v>0</v>
      </c>
      <c r="F35" s="195">
        <f>$D35*SUMIF('Entradas e Passaporte'!$C$98:$C$155,$C35,'Entradas e Passaporte'!F$98:F$155)</f>
        <v>0</v>
      </c>
      <c r="G35" s="195">
        <f>$D35*SUMIF('Entradas e Passaporte'!$C$98:$C$155,$C35,'Entradas e Passaporte'!G$98:G$155)</f>
        <v>0</v>
      </c>
      <c r="H35" s="195">
        <f>$D35*SUMIF('Entradas e Passaporte'!$C$98:$C$155,$C35,'Entradas e Passaporte'!H$98:H$155)</f>
        <v>0</v>
      </c>
      <c r="I35" s="195">
        <f>$D35*SUMIF('Entradas e Passaporte'!$C$98:$C$155,$C35,'Entradas e Passaporte'!I$98:I$155)</f>
        <v>0</v>
      </c>
      <c r="J35" s="195">
        <f>$D35*SUMIF('Entradas e Passaporte'!$C$98:$C$155,$C35,'Entradas e Passaporte'!J$98:J$155)</f>
        <v>0</v>
      </c>
      <c r="K35" s="195">
        <f>$D35*SUMIF('Entradas e Passaporte'!$C$98:$C$155,$C35,'Entradas e Passaporte'!K$98:K$155)</f>
        <v>0</v>
      </c>
      <c r="L35" s="195">
        <f>$D35*SUMIF('Entradas e Passaporte'!$C$98:$C$155,$C35,'Entradas e Passaporte'!L$98:L$155)</f>
        <v>0</v>
      </c>
      <c r="M35" s="195">
        <f>$D35*SUMIF('Entradas e Passaporte'!$C$98:$C$155,$C35,'Entradas e Passaporte'!M$98:M$155)</f>
        <v>0</v>
      </c>
      <c r="N35" s="195">
        <f>$D35*SUMIF('Entradas e Passaporte'!$C$98:$C$155,$C35,'Entradas e Passaporte'!N$98:N$155)</f>
        <v>0</v>
      </c>
      <c r="O35" s="195">
        <f>$D35*SUMIF('Entradas e Passaporte'!$C$98:$C$155,$C35,'Entradas e Passaporte'!O$98:O$155)</f>
        <v>0</v>
      </c>
      <c r="P35" s="195">
        <f>$D35*SUMIF('Entradas e Passaporte'!$C$98:$C$155,$C35,'Entradas e Passaporte'!P$98:P$155)</f>
        <v>0</v>
      </c>
      <c r="Q35" s="195">
        <f>$D35*SUMIF('Entradas e Passaporte'!$C$98:$C$155,$C35,'Entradas e Passaporte'!Q$98:Q$155)</f>
        <v>0</v>
      </c>
      <c r="R35" s="195">
        <f>$D35*SUMIF('Entradas e Passaporte'!$C$98:$C$155,$C35,'Entradas e Passaporte'!R$98:R$155)</f>
        <v>0</v>
      </c>
      <c r="S35" s="195">
        <f>$D35*SUMIF('Entradas e Passaporte'!$C$98:$C$155,$C35,'Entradas e Passaporte'!S$98:S$155)</f>
        <v>0</v>
      </c>
      <c r="T35" s="195">
        <f>$D35*SUMIF('Entradas e Passaporte'!$C$98:$C$155,$C35,'Entradas e Passaporte'!T$98:T$155)</f>
        <v>0</v>
      </c>
      <c r="U35" s="195">
        <f>$D35*SUMIF('Entradas e Passaporte'!$C$98:$C$155,$C35,'Entradas e Passaporte'!U$98:U$155)</f>
        <v>0</v>
      </c>
      <c r="V35" s="195">
        <f>$D35*SUMIF('Entradas e Passaporte'!$C$98:$C$155,$C35,'Entradas e Passaporte'!V$98:V$155)</f>
        <v>0</v>
      </c>
      <c r="W35" s="195">
        <f>$D35*SUMIF('Entradas e Passaporte'!$C$98:$C$155,$C35,'Entradas e Passaporte'!W$98:W$155)</f>
        <v>0</v>
      </c>
      <c r="X35" s="195">
        <f>$D35*SUMIF('Entradas e Passaporte'!$C$98:$C$155,$C35,'Entradas e Passaporte'!X$98:X$155)</f>
        <v>0</v>
      </c>
      <c r="Y35" s="195">
        <f>$D35*SUMIF('Entradas e Passaporte'!$C$98:$C$155,$C35,'Entradas e Passaporte'!Y$98:Y$155)</f>
        <v>0</v>
      </c>
      <c r="Z35" s="195">
        <f>$D35*SUMIF('Entradas e Passaporte'!$C$98:$C$155,$C35,'Entradas e Passaporte'!Z$98:Z$155)</f>
        <v>0</v>
      </c>
      <c r="AA35" s="195">
        <f>$D35*SUMIF('Entradas e Passaporte'!$C$98:$C$155,$C35,'Entradas e Passaporte'!AA$98:AA$155)</f>
        <v>0</v>
      </c>
      <c r="AB35" s="195">
        <f>$D35*SUMIF('Entradas e Passaporte'!$C$98:$C$155,$C35,'Entradas e Passaporte'!AB$98:AB$155)</f>
        <v>0</v>
      </c>
      <c r="AC35" s="195">
        <f>$D35*SUMIF('Entradas e Passaporte'!$C$98:$C$155,$C35,'Entradas e Passaporte'!AC$98:AC$155)</f>
        <v>0</v>
      </c>
      <c r="AD35" s="195">
        <f>$D35*SUMIF('Entradas e Passaporte'!$C$98:$C$155,$C35,'Entradas e Passaporte'!AD$98:AD$155)</f>
        <v>0</v>
      </c>
      <c r="AE35" s="195">
        <f>$D35*SUMIF('Entradas e Passaporte'!$C$98:$C$155,$C35,'Entradas e Passaporte'!AE$98:AE$155)</f>
        <v>0</v>
      </c>
      <c r="AF35" s="195">
        <f>$D35*SUMIF('Entradas e Passaporte'!$C$98:$C$155,$C35,'Entradas e Passaporte'!AF$98:AF$155)</f>
        <v>0</v>
      </c>
      <c r="AG35" s="195">
        <f>$D35*SUMIF('Entradas e Passaporte'!$C$98:$C$155,$C35,'Entradas e Passaporte'!AG$98:AG$155)</f>
        <v>0</v>
      </c>
      <c r="AH35" s="195">
        <f>$D35*SUMIF('Entradas e Passaporte'!$C$98:$C$155,$C35,'Entradas e Passaporte'!AH$98:AH$155)</f>
        <v>0</v>
      </c>
      <c r="AI35" s="195">
        <f>$D35*SUMIF('Entradas e Passaporte'!$C$98:$C$155,$C35,'Entradas e Passaporte'!AI$98:AI$155)</f>
        <v>0</v>
      </c>
      <c r="AJ35" s="195">
        <f>$D35*SUMIF('Entradas e Passaporte'!$C$98:$C$155,$C35,'Entradas e Passaporte'!AJ$98:AJ$155)</f>
        <v>0</v>
      </c>
      <c r="AK35" s="195">
        <f>$D35*SUMIF('Entradas e Passaporte'!$C$98:$C$155,$C35,'Entradas e Passaporte'!AK$98:AK$155)</f>
        <v>0</v>
      </c>
      <c r="AL35" s="195">
        <f>$D35*SUMIF('Entradas e Passaporte'!$C$98:$C$155,$C35,'Entradas e Passaporte'!AL$98:AL$155)</f>
        <v>0</v>
      </c>
      <c r="AM35" s="195">
        <f>$D35*SUMIF('Entradas e Passaporte'!$C$98:$C$155,$C35,'Entradas e Passaporte'!AM$98:AM$155)</f>
        <v>0</v>
      </c>
      <c r="AN35" s="194"/>
    </row>
    <row r="36" spans="1:40" s="193" customFormat="1" ht="20.100000000000001" customHeight="1" x14ac:dyDescent="0.25">
      <c r="A36" s="199">
        <v>1</v>
      </c>
      <c r="B36" s="198" t="s">
        <v>194</v>
      </c>
      <c r="C36" s="201" t="s">
        <v>160</v>
      </c>
      <c r="D36" s="200">
        <f>SUM(E36:AM36)</f>
        <v>299628.61257834552</v>
      </c>
      <c r="E36" s="195">
        <f t="shared" ref="E36:AM36" si="4">SUM(E37:E41)</f>
        <v>4832.7749999999996</v>
      </c>
      <c r="F36" s="195">
        <f t="shared" si="4"/>
        <v>5039.2959224073356</v>
      </c>
      <c r="G36" s="195">
        <f t="shared" si="4"/>
        <v>5429.4161111458498</v>
      </c>
      <c r="H36" s="195">
        <f t="shared" si="4"/>
        <v>5823.3575802594814</v>
      </c>
      <c r="I36" s="195">
        <f t="shared" si="4"/>
        <v>6588.3359324881985</v>
      </c>
      <c r="J36" s="195">
        <f t="shared" si="4"/>
        <v>7360.9590036085929</v>
      </c>
      <c r="K36" s="195">
        <f t="shared" si="4"/>
        <v>8512.2680450415646</v>
      </c>
      <c r="L36" s="195">
        <f t="shared" si="4"/>
        <v>8556.1531554377816</v>
      </c>
      <c r="M36" s="195">
        <f t="shared" si="4"/>
        <v>8600.0144131391426</v>
      </c>
      <c r="N36" s="195">
        <f t="shared" si="4"/>
        <v>8643.8509324555107</v>
      </c>
      <c r="O36" s="195">
        <f t="shared" si="4"/>
        <v>8687.6617712624356</v>
      </c>
      <c r="P36" s="195">
        <f t="shared" si="4"/>
        <v>8731.4459260611311</v>
      </c>
      <c r="Q36" s="195">
        <f t="shared" si="4"/>
        <v>8775.2023264810796</v>
      </c>
      <c r="R36" s="195">
        <f t="shared" si="4"/>
        <v>8818.9298291481427</v>
      </c>
      <c r="S36" s="195">
        <f t="shared" si="4"/>
        <v>8862.6272108275298</v>
      </c>
      <c r="T36" s="195">
        <f t="shared" si="4"/>
        <v>8906.2931607362734</v>
      </c>
      <c r="U36" s="195">
        <f t="shared" si="4"/>
        <v>8949.9262719008802</v>
      </c>
      <c r="V36" s="195">
        <f t="shared" si="4"/>
        <v>8993.5250314137047</v>
      </c>
      <c r="W36" s="195">
        <f t="shared" si="4"/>
        <v>9037.0878094149539</v>
      </c>
      <c r="X36" s="195">
        <f t="shared" si="4"/>
        <v>9080.6128465939564</v>
      </c>
      <c r="Y36" s="195">
        <f t="shared" si="4"/>
        <v>9124.0982399638506</v>
      </c>
      <c r="Z36" s="195">
        <f t="shared" si="4"/>
        <v>9167.5419266142344</v>
      </c>
      <c r="AA36" s="195">
        <f t="shared" si="4"/>
        <v>9210.9416650858402</v>
      </c>
      <c r="AB36" s="195">
        <f t="shared" si="4"/>
        <v>9254.2950139356708</v>
      </c>
      <c r="AC36" s="195">
        <f t="shared" si="4"/>
        <v>9297.599306966702</v>
      </c>
      <c r="AD36" s="195">
        <f t="shared" si="4"/>
        <v>9340.8516244775456</v>
      </c>
      <c r="AE36" s="195">
        <f t="shared" si="4"/>
        <v>9384.0487597369211</v>
      </c>
      <c r="AF36" s="195">
        <f t="shared" si="4"/>
        <v>9427.1871796958785</v>
      </c>
      <c r="AG36" s="195">
        <f t="shared" si="4"/>
        <v>9470.2629787036003</v>
      </c>
      <c r="AH36" s="195">
        <f t="shared" si="4"/>
        <v>9513.2718236725923</v>
      </c>
      <c r="AI36" s="195">
        <f t="shared" si="4"/>
        <v>9556.2088887198006</v>
      </c>
      <c r="AJ36" s="195">
        <f t="shared" si="4"/>
        <v>9599.0687767568215</v>
      </c>
      <c r="AK36" s="195">
        <f t="shared" si="4"/>
        <v>9641.8454247641566</v>
      </c>
      <c r="AL36" s="195">
        <f t="shared" si="4"/>
        <v>9684.5319884881392</v>
      </c>
      <c r="AM36" s="195">
        <f t="shared" si="4"/>
        <v>9727.120700940246</v>
      </c>
      <c r="AN36" s="194"/>
    </row>
    <row r="37" spans="1:40" s="193" customFormat="1" ht="20.100000000000001" customHeight="1" x14ac:dyDescent="0.25">
      <c r="A37" s="199"/>
      <c r="B37" s="198"/>
      <c r="C37" s="197" t="s">
        <v>159</v>
      </c>
      <c r="D37" s="196">
        <f>'Mix de Usos'!$R$10</f>
        <v>0.1</v>
      </c>
      <c r="E37" s="195">
        <f>$D37*SUMIF('Entradas e Passaporte'!$C$98:$C$155,$C37,'Entradas e Passaporte'!E$98:E$155)</f>
        <v>48.327750000000002</v>
      </c>
      <c r="F37" s="195">
        <f>$D37*SUMIF('Entradas e Passaporte'!$C$98:$C$155,$C37,'Entradas e Passaporte'!F$98:F$155)</f>
        <v>130.92090806414259</v>
      </c>
      <c r="G37" s="195">
        <f>$D37*SUMIF('Entradas e Passaporte'!$C$98:$C$155,$C37,'Entradas e Passaporte'!G$98:G$155)</f>
        <v>227.81830002367988</v>
      </c>
      <c r="H37" s="195">
        <f>$D37*SUMIF('Entradas e Passaporte'!$C$98:$C$155,$C37,'Entradas e Passaporte'!H$98:H$155)</f>
        <v>337.40533820023438</v>
      </c>
      <c r="I37" s="195">
        <f>$D37*SUMIF('Entradas e Passaporte'!$C$98:$C$155,$C37,'Entradas e Passaporte'!I$98:I$155)</f>
        <v>487.0097921295278</v>
      </c>
      <c r="J37" s="195">
        <f>$D37*SUMIF('Entradas e Passaporte'!$C$98:$C$155,$C37,'Entradas e Passaporte'!J$98:J$155)</f>
        <v>544.12208954674725</v>
      </c>
      <c r="K37" s="195">
        <f>$D37*SUMIF('Entradas e Passaporte'!$C$98:$C$155,$C37,'Entradas e Passaporte'!K$98:K$155)</f>
        <v>629.22685388947252</v>
      </c>
      <c r="L37" s="195">
        <f>$D37*SUMIF('Entradas e Passaporte'!$C$98:$C$155,$C37,'Entradas e Passaporte'!L$98:L$155)</f>
        <v>632.47084124996093</v>
      </c>
      <c r="M37" s="195">
        <f>$D37*SUMIF('Entradas e Passaporte'!$C$98:$C$155,$C37,'Entradas e Passaporte'!M$98:M$155)</f>
        <v>635.71306541924559</v>
      </c>
      <c r="N37" s="195">
        <f>$D37*SUMIF('Entradas e Passaporte'!$C$98:$C$155,$C37,'Entradas e Passaporte'!N$98:N$155)</f>
        <v>638.95346092711145</v>
      </c>
      <c r="O37" s="195">
        <f>$D37*SUMIF('Entradas e Passaporte'!$C$98:$C$155,$C37,'Entradas e Passaporte'!O$98:O$155)</f>
        <v>642.19195813171928</v>
      </c>
      <c r="P37" s="195">
        <f>$D37*SUMIF('Entradas e Passaporte'!$C$98:$C$155,$C37,'Entradas e Passaporte'!P$98:P$155)</f>
        <v>645.42848285443881</v>
      </c>
      <c r="Q37" s="195">
        <f>$D37*SUMIF('Entradas e Passaporte'!$C$98:$C$155,$C37,'Entradas e Passaporte'!Q$98:Q$155)</f>
        <v>648.66295597348153</v>
      </c>
      <c r="R37" s="195">
        <f>$D37*SUMIF('Entradas e Passaporte'!$C$98:$C$155,$C37,'Entradas e Passaporte'!R$98:R$155)</f>
        <v>651.89529297063086</v>
      </c>
      <c r="S37" s="195">
        <f>$D37*SUMIF('Entradas e Passaporte'!$C$98:$C$155,$C37,'Entradas e Passaporte'!S$98:S$155)</f>
        <v>655.12540342437114</v>
      </c>
      <c r="T37" s="195">
        <f>$D37*SUMIF('Entradas e Passaporte'!$C$98:$C$155,$C37,'Entradas e Passaporte'!T$98:T$155)</f>
        <v>658.35319044162543</v>
      </c>
      <c r="U37" s="195">
        <f>$D37*SUMIF('Entradas e Passaporte'!$C$98:$C$155,$C37,'Entradas e Passaporte'!U$98:U$155)</f>
        <v>661.57855001891312</v>
      </c>
      <c r="V37" s="195">
        <f>$D37*SUMIF('Entradas e Passaporte'!$C$98:$C$155,$C37,'Entradas e Passaporte'!V$98:V$155)</f>
        <v>664.80137032210098</v>
      </c>
      <c r="W37" s="195">
        <f>$D37*SUMIF('Entradas e Passaporte'!$C$98:$C$155,$C37,'Entradas e Passaporte'!W$98:W$155)</f>
        <v>668.02153087195347</v>
      </c>
      <c r="X37" s="195">
        <f>$D37*SUMIF('Entradas e Passaporte'!$C$98:$C$155,$C37,'Entradas e Passaporte'!X$98:X$155)</f>
        <v>671.23890162022553</v>
      </c>
      <c r="Y37" s="195">
        <f>$D37*SUMIF('Entradas e Passaporte'!$C$98:$C$155,$C37,'Entradas e Passaporte'!Y$98:Y$155)</f>
        <v>674.45334189812797</v>
      </c>
      <c r="Z37" s="195">
        <f>$D37*SUMIF('Entradas e Passaporte'!$C$98:$C$155,$C37,'Entradas e Passaporte'!Z$98:Z$155)</f>
        <v>677.66469921532439</v>
      </c>
      <c r="AA37" s="195">
        <f>$D37*SUMIF('Entradas e Passaporte'!$C$98:$C$155,$C37,'Entradas e Passaporte'!AA$98:AA$155)</f>
        <v>680.87280788314547</v>
      </c>
      <c r="AB37" s="195">
        <f>$D37*SUMIF('Entradas e Passaporte'!$C$98:$C$155,$C37,'Entradas e Passaporte'!AB$98:AB$155)</f>
        <v>684.07748743012496</v>
      </c>
      <c r="AC37" s="195">
        <f>$D37*SUMIF('Entradas e Passaporte'!$C$98:$C$155,$C37,'Entradas e Passaporte'!AC$98:AC$155)</f>
        <v>687.27854077097868</v>
      </c>
      <c r="AD37" s="195">
        <f>$D37*SUMIF('Entradas e Passaporte'!$C$98:$C$155,$C37,'Entradas e Passaporte'!AD$98:AD$155)</f>
        <v>690.47575208138028</v>
      </c>
      <c r="AE37" s="195">
        <f>$D37*SUMIF('Entradas e Passaporte'!$C$98:$C$155,$C37,'Entradas e Passaporte'!AE$98:AE$155)</f>
        <v>693.66888431975349</v>
      </c>
      <c r="AF37" s="195">
        <f>$D37*SUMIF('Entradas e Passaporte'!$C$98:$C$155,$C37,'Entradas e Passaporte'!AF$98:AF$155)</f>
        <v>696.85767632311956</v>
      </c>
      <c r="AG37" s="195">
        <f>$D37*SUMIF('Entradas e Passaporte'!$C$98:$C$155,$C37,'Entradas e Passaporte'!AG$98:AG$155)</f>
        <v>700.04183938577023</v>
      </c>
      <c r="AH37" s="195">
        <f>$D37*SUMIF('Entradas e Passaporte'!$C$98:$C$155,$C37,'Entradas e Passaporte'!AH$98:AH$155)</f>
        <v>703.22105320587843</v>
      </c>
      <c r="AI37" s="195">
        <f>$D37*SUMIF('Entradas e Passaporte'!$C$98:$C$155,$C37,'Entradas e Passaporte'!AI$98:AI$155)</f>
        <v>706.39496105416777</v>
      </c>
      <c r="AJ37" s="195">
        <f>$D37*SUMIF('Entradas e Passaporte'!$C$98:$C$155,$C37,'Entradas e Passaporte'!AJ$98:AJ$155)</f>
        <v>709.56316397786441</v>
      </c>
      <c r="AK37" s="195">
        <f>$D37*SUMIF('Entradas e Passaporte'!$C$98:$C$155,$C37,'Entradas e Passaporte'!AK$98:AK$155)</f>
        <v>712.72521379856676</v>
      </c>
      <c r="AL37" s="195">
        <f>$D37*SUMIF('Entradas e Passaporte'!$C$98:$C$155,$C37,'Entradas e Passaporte'!AL$98:AL$155)</f>
        <v>715.8806045890434</v>
      </c>
      <c r="AM37" s="195">
        <f>$D37*SUMIF('Entradas e Passaporte'!$C$98:$C$155,$C37,'Entradas e Passaporte'!AM$98:AM$155)</f>
        <v>719.02876221350323</v>
      </c>
      <c r="AN37" s="194"/>
    </row>
    <row r="38" spans="1:40" s="193" customFormat="1" ht="20.100000000000001" customHeight="1" x14ac:dyDescent="0.25">
      <c r="A38" s="199"/>
      <c r="B38" s="198"/>
      <c r="C38" s="197" t="s">
        <v>158</v>
      </c>
      <c r="D38" s="196">
        <f>'Mix de Usos'!$AA$10</f>
        <v>0.1</v>
      </c>
      <c r="E38" s="195">
        <f>$D38*SUMIF('Entradas e Passaporte'!$C$98:$C$155,$C38,'Entradas e Passaporte'!E$98:E$155)</f>
        <v>120.81937499999999</v>
      </c>
      <c r="F38" s="195">
        <f>$D38*SUMIF('Entradas e Passaporte'!$C$98:$C$155,$C38,'Entradas e Passaporte'!F$98:F$155)</f>
        <v>294.49645370548473</v>
      </c>
      <c r="G38" s="195">
        <f>$D38*SUMIF('Entradas e Passaporte'!$C$98:$C$155,$C38,'Entradas e Passaporte'!G$98:G$155)</f>
        <v>498.85475229208078</v>
      </c>
      <c r="H38" s="195">
        <f>$D38*SUMIF('Entradas e Passaporte'!$C$98:$C$155,$C38,'Entradas e Passaporte'!H$98:H$155)</f>
        <v>729.78317195811837</v>
      </c>
      <c r="I38" s="195">
        <f>$D38*SUMIF('Entradas e Passaporte'!$C$98:$C$155,$C38,'Entradas e Passaporte'!I$98:I$155)</f>
        <v>1045.9642126418266</v>
      </c>
      <c r="J38" s="195">
        <f>$D38*SUMIF('Entradas e Passaporte'!$C$98:$C$155,$C38,'Entradas e Passaporte'!J$98:J$155)</f>
        <v>1168.6258514129001</v>
      </c>
      <c r="K38" s="195">
        <f>$D38*SUMIF('Entradas e Passaporte'!$C$98:$C$155,$C38,'Entradas e Passaporte'!K$98:K$155)</f>
        <v>1351.4076748307989</v>
      </c>
      <c r="L38" s="195">
        <f>$D38*SUMIF('Entradas e Passaporte'!$C$98:$C$155,$C38,'Entradas e Passaporte'!L$98:L$155)</f>
        <v>1358.3748749573024</v>
      </c>
      <c r="M38" s="195">
        <f>$D38*SUMIF('Entradas e Passaporte'!$C$98:$C$155,$C38,'Entradas e Passaporte'!M$98:M$155)</f>
        <v>1365.3382882299704</v>
      </c>
      <c r="N38" s="195">
        <f>$D38*SUMIF('Entradas e Passaporte'!$C$98:$C$155,$C38,'Entradas e Passaporte'!N$98:N$155)</f>
        <v>1372.2977740366368</v>
      </c>
      <c r="O38" s="195">
        <f>$D38*SUMIF('Entradas e Passaporte'!$C$98:$C$155,$C38,'Entradas e Passaporte'!O$98:O$155)</f>
        <v>1379.2531828056244</v>
      </c>
      <c r="P38" s="195">
        <f>$D38*SUMIF('Entradas e Passaporte'!$C$98:$C$155,$C38,'Entradas e Passaporte'!P$98:P$155)</f>
        <v>1386.2043552214652</v>
      </c>
      <c r="Q38" s="195">
        <f>$D38*SUMIF('Entradas e Passaporte'!$C$98:$C$155,$C38,'Entradas e Passaporte'!Q$98:Q$155)</f>
        <v>1393.1511213521362</v>
      </c>
      <c r="R38" s="195">
        <f>$D38*SUMIF('Entradas e Passaporte'!$C$98:$C$155,$C38,'Entradas e Passaporte'!R$98:R$155)</f>
        <v>1400.0932996755591</v>
      </c>
      <c r="S38" s="195">
        <f>$D38*SUMIF('Entradas e Passaporte'!$C$98:$C$155,$C38,'Entradas e Passaporte'!S$98:S$155)</f>
        <v>1407.0306959909792</v>
      </c>
      <c r="T38" s="195">
        <f>$D38*SUMIF('Entradas e Passaporte'!$C$98:$C$155,$C38,'Entradas e Passaporte'!T$98:T$155)</f>
        <v>1413.963102198491</v>
      </c>
      <c r="U38" s="195">
        <f>$D38*SUMIF('Entradas e Passaporte'!$C$98:$C$155,$C38,'Entradas e Passaporte'!U$98:U$155)</f>
        <v>1420.8902949269839</v>
      </c>
      <c r="V38" s="195">
        <f>$D38*SUMIF('Entradas e Passaporte'!$C$98:$C$155,$C38,'Entradas e Passaporte'!V$98:V$155)</f>
        <v>1427.8120339872398</v>
      </c>
      <c r="W38" s="195">
        <f>$D38*SUMIF('Entradas e Passaporte'!$C$98:$C$155,$C38,'Entradas e Passaporte'!W$98:W$155)</f>
        <v>1434.7280606227182</v>
      </c>
      <c r="X38" s="195">
        <f>$D38*SUMIF('Entradas e Passaporte'!$C$98:$C$155,$C38,'Entradas e Passaporte'!X$98:X$155)</f>
        <v>1441.6380955252569</v>
      </c>
      <c r="Y38" s="195">
        <f>$D38*SUMIF('Entradas e Passaporte'!$C$98:$C$155,$C38,'Entradas e Passaporte'!Y$98:Y$155)</f>
        <v>1448.5418365766609</v>
      </c>
      <c r="Z38" s="195">
        <f>$D38*SUMIF('Entradas e Passaporte'!$C$98:$C$155,$C38,'Entradas e Passaporte'!Z$98:Z$155)</f>
        <v>1455.4389562692761</v>
      </c>
      <c r="AA38" s="195">
        <f>$D38*SUMIF('Entradas e Passaporte'!$C$98:$C$155,$C38,'Entradas e Passaporte'!AA$98:AA$155)</f>
        <v>1462.3290987490282</v>
      </c>
      <c r="AB38" s="195">
        <f>$D38*SUMIF('Entradas e Passaporte'!$C$98:$C$155,$C38,'Entradas e Passaporte'!AB$98:AB$155)</f>
        <v>1469.2118764124275</v>
      </c>
      <c r="AC38" s="195">
        <f>$D38*SUMIF('Entradas e Passaporte'!$C$98:$C$155,$C38,'Entradas e Passaporte'!AC$98:AC$155)</f>
        <v>1476.0868659740336</v>
      </c>
      <c r="AD38" s="195">
        <f>$D38*SUMIF('Entradas e Passaporte'!$C$98:$C$155,$C38,'Entradas e Passaporte'!AD$98:AD$155)</f>
        <v>1482.9536039020552</v>
      </c>
      <c r="AE38" s="195">
        <f>$D38*SUMIF('Entradas e Passaporte'!$C$98:$C$155,$C38,'Entradas e Passaporte'!AE$98:AE$155)</f>
        <v>1489.8115810958338</v>
      </c>
      <c r="AF38" s="195">
        <f>$D38*SUMIF('Entradas e Passaporte'!$C$98:$C$155,$C38,'Entradas e Passaporte'!AF$98:AF$155)</f>
        <v>1496.6602366485181</v>
      </c>
      <c r="AG38" s="195">
        <f>$D38*SUMIF('Entradas e Passaporte'!$C$98:$C$155,$C38,'Entradas e Passaporte'!AG$98:AG$155)</f>
        <v>1503.4989504989837</v>
      </c>
      <c r="AH38" s="195">
        <f>$D38*SUMIF('Entradas e Passaporte'!$C$98:$C$155,$C38,'Entradas e Passaporte'!AH$98:AH$155)</f>
        <v>1510.3270347262612</v>
      </c>
      <c r="AI38" s="195">
        <f>$D38*SUMIF('Entradas e Passaporte'!$C$98:$C$155,$C38,'Entradas e Passaporte'!AI$98:AI$155)</f>
        <v>1517.1437231731559</v>
      </c>
      <c r="AJ38" s="195">
        <f>$D38*SUMIF('Entradas e Passaporte'!$C$98:$C$155,$C38,'Entradas e Passaporte'!AJ$98:AJ$155)</f>
        <v>1523.9481589979132</v>
      </c>
      <c r="AK38" s="195">
        <f>$D38*SUMIF('Entradas e Passaporte'!$C$98:$C$155,$C38,'Entradas e Passaporte'!AK$98:AK$155)</f>
        <v>1530.7393796355577</v>
      </c>
      <c r="AL38" s="195">
        <f>$D38*SUMIF('Entradas e Passaporte'!$C$98:$C$155,$C38,'Entradas e Passaporte'!AL$98:AL$155)</f>
        <v>1537.5162984923772</v>
      </c>
      <c r="AM38" s="195">
        <f>$D38*SUMIF('Entradas e Passaporte'!$C$98:$C$155,$C38,'Entradas e Passaporte'!AM$98:AM$155)</f>
        <v>1544.2776824812738</v>
      </c>
      <c r="AN38" s="194"/>
    </row>
    <row r="39" spans="1:40" s="193" customFormat="1" ht="20.100000000000001" customHeight="1" x14ac:dyDescent="0.25">
      <c r="A39" s="199"/>
      <c r="B39" s="198"/>
      <c r="C39" s="197" t="s">
        <v>157</v>
      </c>
      <c r="D39" s="196">
        <f>'Mix de Usos'!$AJ$10</f>
        <v>0.1</v>
      </c>
      <c r="E39" s="195">
        <f>$D39*SUMIF('Entradas e Passaporte'!$C$98:$C$155,$C39,'Entradas e Passaporte'!E$98:E$155)</f>
        <v>2899.665</v>
      </c>
      <c r="F39" s="195">
        <f>$D39*SUMIF('Entradas e Passaporte'!$C$98:$C$155,$C39,'Entradas e Passaporte'!F$98:F$155)</f>
        <v>2984.8757607603129</v>
      </c>
      <c r="G39" s="195">
        <f>$D39*SUMIF('Entradas e Passaporte'!$C$98:$C$155,$C39,'Entradas e Passaporte'!G$98:G$155)</f>
        <v>3174.2538352203096</v>
      </c>
      <c r="H39" s="195">
        <f>$D39*SUMIF('Entradas e Passaporte'!$C$98:$C$155,$C39,'Entradas e Passaporte'!H$98:H$155)</f>
        <v>3359.8443895065102</v>
      </c>
      <c r="I39" s="195">
        <f>$D39*SUMIF('Entradas e Passaporte'!$C$98:$C$155,$C39,'Entradas e Passaporte'!I$98:I$155)</f>
        <v>3750.6078796468814</v>
      </c>
      <c r="J39" s="195">
        <f>$D39*SUMIF('Entradas e Passaporte'!$C$98:$C$155,$C39,'Entradas e Passaporte'!J$98:J$155)</f>
        <v>4190.4467415742993</v>
      </c>
      <c r="K39" s="195">
        <f>$D39*SUMIF('Entradas e Passaporte'!$C$98:$C$155,$C39,'Entradas e Passaporte'!K$98:K$155)</f>
        <v>4845.8639526812613</v>
      </c>
      <c r="L39" s="195">
        <f>$D39*SUMIF('Entradas e Passaporte'!$C$98:$C$155,$C39,'Entradas e Passaporte'!L$98:L$155)</f>
        <v>4870.8468683276196</v>
      </c>
      <c r="M39" s="195">
        <f>$D39*SUMIF('Entradas e Passaporte'!$C$98:$C$155,$C39,'Entradas e Passaporte'!M$98:M$155)</f>
        <v>4895.8162051118506</v>
      </c>
      <c r="N39" s="195">
        <f>$D39*SUMIF('Entradas e Passaporte'!$C$98:$C$155,$C39,'Entradas e Passaporte'!N$98:N$155)</f>
        <v>4920.7714588282724</v>
      </c>
      <c r="O39" s="195">
        <f>$D39*SUMIF('Entradas e Passaporte'!$C$98:$C$155,$C39,'Entradas e Passaporte'!O$98:O$155)</f>
        <v>4945.7120931442787</v>
      </c>
      <c r="P39" s="195">
        <f>$D39*SUMIF('Entradas e Passaporte'!$C$98:$C$155,$C39,'Entradas e Passaporte'!P$98:P$155)</f>
        <v>4970.6375367880792</v>
      </c>
      <c r="Q39" s="195">
        <f>$D39*SUMIF('Entradas e Passaporte'!$C$98:$C$155,$C39,'Entradas e Passaporte'!Q$98:Q$155)</f>
        <v>4995.5471804191475</v>
      </c>
      <c r="R39" s="195">
        <f>$D39*SUMIF('Entradas e Passaporte'!$C$98:$C$155,$C39,'Entradas e Passaporte'!R$98:R$155)</f>
        <v>5020.4403731374541</v>
      </c>
      <c r="S39" s="195">
        <f>$D39*SUMIF('Entradas e Passaporte'!$C$98:$C$155,$C39,'Entradas e Passaporte'!S$98:S$155)</f>
        <v>5045.316418579896</v>
      </c>
      <c r="T39" s="195">
        <f>$D39*SUMIF('Entradas e Passaporte'!$C$98:$C$155,$C39,'Entradas e Passaporte'!T$98:T$155)</f>
        <v>5070.1745705439462</v>
      </c>
      <c r="U39" s="195">
        <f>$D39*SUMIF('Entradas e Passaporte'!$C$98:$C$155,$C39,'Entradas e Passaporte'!U$98:U$155)</f>
        <v>5095.0140280677324</v>
      </c>
      <c r="V39" s="195">
        <f>$D39*SUMIF('Entradas e Passaporte'!$C$98:$C$155,$C39,'Entradas e Passaporte'!V$98:V$155)</f>
        <v>5119.8339298831925</v>
      </c>
      <c r="W39" s="195">
        <f>$D39*SUMIF('Entradas e Passaporte'!$C$98:$C$155,$C39,'Entradas e Passaporte'!W$98:W$155)</f>
        <v>5144.6333481437441</v>
      </c>
      <c r="X39" s="195">
        <f>$D39*SUMIF('Entradas e Passaporte'!$C$98:$C$155,$C39,'Entradas e Passaporte'!X$98:X$155)</f>
        <v>5169.4112813090069</v>
      </c>
      <c r="Y39" s="195">
        <f>$D39*SUMIF('Entradas e Passaporte'!$C$98:$C$155,$C39,'Entradas e Passaporte'!Y$98:Y$155)</f>
        <v>5194.1666460466204</v>
      </c>
      <c r="Z39" s="195">
        <f>$D39*SUMIF('Entradas e Passaporte'!$C$98:$C$155,$C39,'Entradas e Passaporte'!Z$98:Z$155)</f>
        <v>5218.8982679829514</v>
      </c>
      <c r="AA39" s="195">
        <f>$D39*SUMIF('Entradas e Passaporte'!$C$98:$C$155,$C39,'Entradas e Passaporte'!AA$98:AA$155)</f>
        <v>5243.6048711000658</v>
      </c>
      <c r="AB39" s="195">
        <f>$D39*SUMIF('Entradas e Passaporte'!$C$98:$C$155,$C39,'Entradas e Passaporte'!AB$98:AB$155)</f>
        <v>5268.2850655332986</v>
      </c>
      <c r="AC39" s="195">
        <f>$D39*SUMIF('Entradas e Passaporte'!$C$98:$C$155,$C39,'Entradas e Passaporte'!AC$98:AC$155)</f>
        <v>5292.9373334700031</v>
      </c>
      <c r="AD39" s="195">
        <f>$D39*SUMIF('Entradas e Passaporte'!$C$98:$C$155,$C39,'Entradas e Passaporte'!AD$98:AD$155)</f>
        <v>5317.5600127825765</v>
      </c>
      <c r="AE39" s="195">
        <f>$D39*SUMIF('Entradas e Passaporte'!$C$98:$C$155,$C39,'Entradas e Passaporte'!AE$98:AE$155)</f>
        <v>5342.1512779430341</v>
      </c>
      <c r="AF39" s="195">
        <f>$D39*SUMIF('Entradas e Passaporte'!$C$98:$C$155,$C39,'Entradas e Passaporte'!AF$98:AF$155)</f>
        <v>5366.7091176572694</v>
      </c>
      <c r="AG39" s="195">
        <f>$D39*SUMIF('Entradas e Passaporte'!$C$98:$C$155,$C39,'Entradas e Passaporte'!AG$98:AG$155)</f>
        <v>5391.2313085163842</v>
      </c>
      <c r="AH39" s="195">
        <f>$D39*SUMIF('Entradas e Passaporte'!$C$98:$C$155,$C39,'Entradas e Passaporte'!AH$98:AH$155)</f>
        <v>5415.7153837803335</v>
      </c>
      <c r="AI39" s="195">
        <f>$D39*SUMIF('Entradas e Passaporte'!$C$98:$C$155,$C39,'Entradas e Passaporte'!AI$98:AI$155)</f>
        <v>5440.1585961704077</v>
      </c>
      <c r="AJ39" s="195">
        <f>$D39*SUMIF('Entradas e Passaporte'!$C$98:$C$155,$C39,'Entradas e Passaporte'!AJ$98:AJ$155)</f>
        <v>5464.5578732321228</v>
      </c>
      <c r="AK39" s="195">
        <f>$D39*SUMIF('Entradas e Passaporte'!$C$98:$C$155,$C39,'Entradas e Passaporte'!AK$98:AK$155)</f>
        <v>5488.9097634097388</v>
      </c>
      <c r="AL39" s="195">
        <f>$D39*SUMIF('Entradas e Passaporte'!$C$98:$C$155,$C39,'Entradas e Passaporte'!AL$98:AL$155)</f>
        <v>5513.2103704065266</v>
      </c>
      <c r="AM39" s="195">
        <f>$D39*SUMIF('Entradas e Passaporte'!$C$98:$C$155,$C39,'Entradas e Passaporte'!AM$98:AM$155)</f>
        <v>5537.4552726312622</v>
      </c>
      <c r="AN39" s="194"/>
    </row>
    <row r="40" spans="1:40" s="193" customFormat="1" ht="20.100000000000001" customHeight="1" x14ac:dyDescent="0.25">
      <c r="A40" s="199"/>
      <c r="B40" s="198"/>
      <c r="C40" s="197" t="s">
        <v>156</v>
      </c>
      <c r="D40" s="196">
        <f>'Mix de Usos'!$AS$10</f>
        <v>0.1</v>
      </c>
      <c r="E40" s="195">
        <f>$D40*SUMIF('Entradas e Passaporte'!$C$98:$C$155,$C40,'Entradas e Passaporte'!E$98:E$155)</f>
        <v>1449.8325</v>
      </c>
      <c r="F40" s="195">
        <f>$D40*SUMIF('Entradas e Passaporte'!$C$98:$C$155,$C40,'Entradas e Passaporte'!F$98:F$155)</f>
        <v>1316.0625230958999</v>
      </c>
      <c r="G40" s="195">
        <f>$D40*SUMIF('Entradas e Passaporte'!$C$98:$C$155,$C40,'Entradas e Passaporte'!G$98:G$155)</f>
        <v>1207.0677898299455</v>
      </c>
      <c r="H40" s="195">
        <f>$D40*SUMIF('Entradas e Passaporte'!$C$98:$C$155,$C40,'Entradas e Passaporte'!H$98:H$155)</f>
        <v>1068.4696488260099</v>
      </c>
      <c r="I40" s="195">
        <f>$D40*SUMIF('Entradas e Passaporte'!$C$98:$C$155,$C40,'Entradas e Passaporte'!I$98:I$155)</f>
        <v>952.93690927509351</v>
      </c>
      <c r="J40" s="195">
        <f>$D40*SUMIF('Entradas e Passaporte'!$C$98:$C$155,$C40,'Entradas e Passaporte'!J$98:J$155)</f>
        <v>1064.6891102819473</v>
      </c>
      <c r="K40" s="195">
        <f>$D40*SUMIF('Entradas e Passaporte'!$C$98:$C$155,$C40,'Entradas e Passaporte'!K$98:K$155)</f>
        <v>1231.2144500348122</v>
      </c>
      <c r="L40" s="195">
        <f>$D40*SUMIF('Entradas e Passaporte'!$C$98:$C$155,$C40,'Entradas e Passaporte'!L$98:L$155)</f>
        <v>1237.5619924025214</v>
      </c>
      <c r="M40" s="195">
        <f>$D40*SUMIF('Entradas e Passaporte'!$C$98:$C$155,$C40,'Entradas e Passaporte'!M$98:M$155)</f>
        <v>1243.906084716446</v>
      </c>
      <c r="N40" s="195">
        <f>$D40*SUMIF('Entradas e Passaporte'!$C$98:$C$155,$C40,'Entradas e Passaporte'!N$98:N$155)</f>
        <v>1250.2465988703652</v>
      </c>
      <c r="O40" s="195">
        <f>$D40*SUMIF('Entradas e Passaporte'!$C$98:$C$155,$C40,'Entradas e Passaporte'!O$98:O$155)</f>
        <v>1256.5833985953991</v>
      </c>
      <c r="P40" s="195">
        <f>$D40*SUMIF('Entradas e Passaporte'!$C$98:$C$155,$C40,'Entradas e Passaporte'!P$98:P$155)</f>
        <v>1262.9163387454821</v>
      </c>
      <c r="Q40" s="195">
        <f>$D40*SUMIF('Entradas e Passaporte'!$C$98:$C$155,$C40,'Entradas e Passaporte'!Q$98:Q$155)</f>
        <v>1269.2452645022238</v>
      </c>
      <c r="R40" s="195">
        <f>$D40*SUMIF('Entradas e Passaporte'!$C$98:$C$155,$C40,'Entradas e Passaporte'!R$98:R$155)</f>
        <v>1275.5700104879879</v>
      </c>
      <c r="S40" s="195">
        <f>$D40*SUMIF('Entradas e Passaporte'!$C$98:$C$155,$C40,'Entradas e Passaporte'!S$98:S$155)</f>
        <v>1281.8903997740945</v>
      </c>
      <c r="T40" s="195">
        <f>$D40*SUMIF('Entradas e Passaporte'!$C$98:$C$155,$C40,'Entradas e Passaporte'!T$98:T$155)</f>
        <v>1288.2062427688952</v>
      </c>
      <c r="U40" s="195">
        <f>$D40*SUMIF('Entradas e Passaporte'!$C$98:$C$155,$C40,'Entradas e Passaporte'!U$98:U$155)</f>
        <v>1294.5173359677437</v>
      </c>
      <c r="V40" s="195">
        <f>$D40*SUMIF('Entradas e Passaporte'!$C$98:$C$155,$C40,'Entradas e Passaporte'!V$98:V$155)</f>
        <v>1300.8234605436785</v>
      </c>
      <c r="W40" s="195">
        <f>$D40*SUMIF('Entradas e Passaporte'!$C$98:$C$155,$C40,'Entradas e Passaporte'!W$98:W$155)</f>
        <v>1307.1243807537794</v>
      </c>
      <c r="X40" s="195">
        <f>$D40*SUMIF('Entradas e Passaporte'!$C$98:$C$155,$C40,'Entradas e Passaporte'!X$98:X$155)</f>
        <v>1313.4198421313504</v>
      </c>
      <c r="Y40" s="195">
        <f>$D40*SUMIF('Entradas e Passaporte'!$C$98:$C$155,$C40,'Entradas e Passaporte'!Y$98:Y$155)</f>
        <v>1319.7095694283719</v>
      </c>
      <c r="Z40" s="195">
        <f>$D40*SUMIF('Entradas e Passaporte'!$C$98:$C$155,$C40,'Entradas e Passaporte'!Z$98:Z$155)</f>
        <v>1325.9932642654837</v>
      </c>
      <c r="AA40" s="195">
        <f>$D40*SUMIF('Entradas e Passaporte'!$C$98:$C$155,$C40,'Entradas e Passaporte'!AA$98:AA$155)</f>
        <v>1332.2706024380166</v>
      </c>
      <c r="AB40" s="195">
        <f>$D40*SUMIF('Entradas e Passaporte'!$C$98:$C$155,$C40,'Entradas e Passaporte'!AB$98:AB$155)</f>
        <v>1338.5412308156563</v>
      </c>
      <c r="AC40" s="195">
        <f>$D40*SUMIF('Entradas e Passaporte'!$C$98:$C$155,$C40,'Entradas e Passaporte'!AC$98:AC$155)</f>
        <v>1344.8047637596642</v>
      </c>
      <c r="AD40" s="195">
        <f>$D40*SUMIF('Entradas e Passaporte'!$C$98:$C$155,$C40,'Entradas e Passaporte'!AD$98:AD$155)</f>
        <v>1351.0607789644328</v>
      </c>
      <c r="AE40" s="195">
        <f>$D40*SUMIF('Entradas e Passaporte'!$C$98:$C$155,$C40,'Entradas e Passaporte'!AE$98:AE$155)</f>
        <v>1357.3088126083489</v>
      </c>
      <c r="AF40" s="195">
        <f>$D40*SUMIF('Entradas e Passaporte'!$C$98:$C$155,$C40,'Entradas e Passaporte'!AF$98:AF$155)</f>
        <v>1363.5483536712127</v>
      </c>
      <c r="AG40" s="195">
        <f>$D40*SUMIF('Entradas e Passaporte'!$C$98:$C$155,$C40,'Entradas e Passaporte'!AG$98:AG$155)</f>
        <v>1369.7788372396892</v>
      </c>
      <c r="AH40" s="195">
        <f>$D40*SUMIF('Entradas e Passaporte'!$C$98:$C$155,$C40,'Entradas e Passaporte'!AH$98:AH$155)</f>
        <v>1375.9996365760044</v>
      </c>
      <c r="AI40" s="195">
        <f>$D40*SUMIF('Entradas e Passaporte'!$C$98:$C$155,$C40,'Entradas e Passaporte'!AI$98:AI$155)</f>
        <v>1382.2100536644325</v>
      </c>
      <c r="AJ40" s="195">
        <f>$D40*SUMIF('Entradas e Passaporte'!$C$98:$C$155,$C40,'Entradas e Passaporte'!AJ$98:AJ$155)</f>
        <v>1388.4093078701071</v>
      </c>
      <c r="AK40" s="195">
        <f>$D40*SUMIF('Entradas e Passaporte'!$C$98:$C$155,$C40,'Entradas e Passaporte'!AK$98:AK$155)</f>
        <v>1394.5965222378882</v>
      </c>
      <c r="AL40" s="195">
        <f>$D40*SUMIF('Entradas e Passaporte'!$C$98:$C$155,$C40,'Entradas e Passaporte'!AL$98:AL$155)</f>
        <v>1400.7707068149248</v>
      </c>
      <c r="AM40" s="195">
        <f>$D40*SUMIF('Entradas e Passaporte'!$C$98:$C$155,$C40,'Entradas e Passaporte'!AM$98:AM$155)</f>
        <v>1406.9307381839981</v>
      </c>
      <c r="AN40" s="194"/>
    </row>
    <row r="41" spans="1:40" s="193" customFormat="1" ht="20.100000000000001" customHeight="1" x14ac:dyDescent="0.25">
      <c r="A41" s="199"/>
      <c r="B41" s="198"/>
      <c r="C41" s="197" t="s">
        <v>155</v>
      </c>
      <c r="D41" s="196">
        <f>'Mix de Usos'!$BB$10</f>
        <v>0.1</v>
      </c>
      <c r="E41" s="195">
        <f>$D41*SUMIF('Entradas e Passaporte'!$C$98:$C$155,$C41,'Entradas e Passaporte'!E$98:E$155)</f>
        <v>314.13037499999973</v>
      </c>
      <c r="F41" s="195">
        <f>$D41*SUMIF('Entradas e Passaporte'!$C$98:$C$155,$C41,'Entradas e Passaporte'!F$98:F$155)</f>
        <v>312.94027678149536</v>
      </c>
      <c r="G41" s="195">
        <f>$D41*SUMIF('Entradas e Passaporte'!$C$98:$C$155,$C41,'Entradas e Passaporte'!G$98:G$155)</f>
        <v>321.42143377983416</v>
      </c>
      <c r="H41" s="195">
        <f>$D41*SUMIF('Entradas e Passaporte'!$C$98:$C$155,$C41,'Entradas e Passaporte'!H$98:H$155)</f>
        <v>327.8550317686088</v>
      </c>
      <c r="I41" s="195">
        <f>$D41*SUMIF('Entradas e Passaporte'!$C$98:$C$155,$C41,'Entradas e Passaporte'!I$98:I$155)</f>
        <v>351.81713879486989</v>
      </c>
      <c r="J41" s="195">
        <f>$D41*SUMIF('Entradas e Passaporte'!$C$98:$C$155,$C41,'Entradas e Passaporte'!J$98:J$155)</f>
        <v>393.07521079269895</v>
      </c>
      <c r="K41" s="195">
        <f>$D41*SUMIF('Entradas e Passaporte'!$C$98:$C$155,$C41,'Entradas e Passaporte'!K$98:K$155)</f>
        <v>454.5551136052195</v>
      </c>
      <c r="L41" s="195">
        <f>$D41*SUMIF('Entradas e Passaporte'!$C$98:$C$155,$C41,'Entradas e Passaporte'!L$98:L$155)</f>
        <v>456.89857850037754</v>
      </c>
      <c r="M41" s="195">
        <f>$D41*SUMIF('Entradas e Passaporte'!$C$98:$C$155,$C41,'Entradas e Passaporte'!M$98:M$155)</f>
        <v>459.24076966163022</v>
      </c>
      <c r="N41" s="195">
        <f>$D41*SUMIF('Entradas e Passaporte'!$C$98:$C$155,$C41,'Entradas e Passaporte'!N$98:N$155)</f>
        <v>461.58163979312422</v>
      </c>
      <c r="O41" s="195">
        <f>$D41*SUMIF('Entradas e Passaporte'!$C$98:$C$155,$C41,'Entradas e Passaporte'!O$98:O$155)</f>
        <v>463.9211385854141</v>
      </c>
      <c r="P41" s="195">
        <f>$D41*SUMIF('Entradas e Passaporte'!$C$98:$C$155,$C41,'Entradas e Passaporte'!P$98:P$155)</f>
        <v>466.25921245166433</v>
      </c>
      <c r="Q41" s="195">
        <f>$D41*SUMIF('Entradas e Passaporte'!$C$98:$C$155,$C41,'Entradas e Passaporte'!Q$98:Q$155)</f>
        <v>468.59580423408966</v>
      </c>
      <c r="R41" s="195">
        <f>$D41*SUMIF('Entradas e Passaporte'!$C$98:$C$155,$C41,'Entradas e Passaporte'!R$98:R$155)</f>
        <v>470.93085287651087</v>
      </c>
      <c r="S41" s="195">
        <f>$D41*SUMIF('Entradas e Passaporte'!$C$98:$C$155,$C41,'Entradas e Passaporte'!S$98:S$155)</f>
        <v>473.26429305819011</v>
      </c>
      <c r="T41" s="195">
        <f>$D41*SUMIF('Entradas e Passaporte'!$C$98:$C$155,$C41,'Entradas e Passaporte'!T$98:T$155)</f>
        <v>475.59605478331707</v>
      </c>
      <c r="U41" s="195">
        <f>$D41*SUMIF('Entradas e Passaporte'!$C$98:$C$155,$C41,'Entradas e Passaporte'!U$98:U$155)</f>
        <v>477.9260629195071</v>
      </c>
      <c r="V41" s="195">
        <f>$D41*SUMIF('Entradas e Passaporte'!$C$98:$C$155,$C41,'Entradas e Passaporte'!V$98:V$155)</f>
        <v>480.25423667749175</v>
      </c>
      <c r="W41" s="195">
        <f>$D41*SUMIF('Entradas e Passaporte'!$C$98:$C$155,$C41,'Entradas e Passaporte'!W$98:W$155)</f>
        <v>482.58048902275851</v>
      </c>
      <c r="X41" s="195">
        <f>$D41*SUMIF('Entradas e Passaporte'!$C$98:$C$155,$C41,'Entradas e Passaporte'!X$98:X$155)</f>
        <v>484.90472600811728</v>
      </c>
      <c r="Y41" s="195">
        <f>$D41*SUMIF('Entradas e Passaporte'!$C$98:$C$155,$C41,'Entradas e Passaporte'!Y$98:Y$155)</f>
        <v>487.22684601406968</v>
      </c>
      <c r="Z41" s="195">
        <f>$D41*SUMIF('Entradas e Passaporte'!$C$98:$C$155,$C41,'Entradas e Passaporte'!Z$98:Z$155)</f>
        <v>489.54673888120016</v>
      </c>
      <c r="AA41" s="195">
        <f>$D41*SUMIF('Entradas e Passaporte'!$C$98:$C$155,$C41,'Entradas e Passaporte'!AA$98:AA$155)</f>
        <v>491.86428491558394</v>
      </c>
      <c r="AB41" s="195">
        <f>$D41*SUMIF('Entradas e Passaporte'!$C$98:$C$155,$C41,'Entradas e Passaporte'!AB$98:AB$155)</f>
        <v>494.17935374416487</v>
      </c>
      <c r="AC41" s="195">
        <f>$D41*SUMIF('Entradas e Passaporte'!$C$98:$C$155,$C41,'Entradas e Passaporte'!AC$98:AC$155)</f>
        <v>496.49180299202192</v>
      </c>
      <c r="AD41" s="195">
        <f>$D41*SUMIF('Entradas e Passaporte'!$C$98:$C$155,$C41,'Entradas e Passaporte'!AD$98:AD$155)</f>
        <v>498.80147674710088</v>
      </c>
      <c r="AE41" s="195">
        <f>$D41*SUMIF('Entradas e Passaporte'!$C$98:$C$155,$C41,'Entradas e Passaporte'!AE$98:AE$155)</f>
        <v>501.10820376995161</v>
      </c>
      <c r="AF41" s="195">
        <f>$D41*SUMIF('Entradas e Passaporte'!$C$98:$C$155,$C41,'Entradas e Passaporte'!AF$98:AF$155)</f>
        <v>503.41179539576007</v>
      </c>
      <c r="AG41" s="195">
        <f>$D41*SUMIF('Entradas e Passaporte'!$C$98:$C$155,$C41,'Entradas e Passaporte'!AG$98:AG$155)</f>
        <v>505.71204306277235</v>
      </c>
      <c r="AH41" s="195">
        <f>$D41*SUMIF('Entradas e Passaporte'!$C$98:$C$155,$C41,'Entradas e Passaporte'!AH$98:AH$155)</f>
        <v>508.00871538411661</v>
      </c>
      <c r="AI41" s="195">
        <f>$D41*SUMIF('Entradas e Passaporte'!$C$98:$C$155,$C41,'Entradas e Passaporte'!AI$98:AI$155)</f>
        <v>510.30155465763738</v>
      </c>
      <c r="AJ41" s="195">
        <f>$D41*SUMIF('Entradas e Passaporte'!$C$98:$C$155,$C41,'Entradas e Passaporte'!AJ$98:AJ$155)</f>
        <v>512.59027267881436</v>
      </c>
      <c r="AK41" s="195">
        <f>$D41*SUMIF('Entradas e Passaporte'!$C$98:$C$155,$C41,'Entradas e Passaporte'!AK$98:AK$155)</f>
        <v>514.87454568240605</v>
      </c>
      <c r="AL41" s="195">
        <f>$D41*SUMIF('Entradas e Passaporte'!$C$98:$C$155,$C41,'Entradas e Passaporte'!AL$98:AL$155)</f>
        <v>517.15400818526666</v>
      </c>
      <c r="AM41" s="195">
        <f>$D41*SUMIF('Entradas e Passaporte'!$C$98:$C$155,$C41,'Entradas e Passaporte'!AM$98:AM$155)</f>
        <v>519.42824543020924</v>
      </c>
      <c r="AN41" s="194"/>
    </row>
    <row r="42" spans="1:40" s="193" customFormat="1" ht="20.100000000000001" customHeight="1" x14ac:dyDescent="0.25">
      <c r="A42" s="199">
        <v>1</v>
      </c>
      <c r="B42" s="198" t="s">
        <v>207</v>
      </c>
      <c r="C42" s="201" t="s">
        <v>154</v>
      </c>
      <c r="D42" s="200">
        <f>SUM(E42:AM42)</f>
        <v>1394016.8074566994</v>
      </c>
      <c r="E42" s="195">
        <f t="shared" ref="E42:AM42" si="5">SUM(E43:E47)</f>
        <v>22484.399999999994</v>
      </c>
      <c r="F42" s="195">
        <f t="shared" si="5"/>
        <v>23445.234929781647</v>
      </c>
      <c r="G42" s="195">
        <f t="shared" si="5"/>
        <v>25260.262190862963</v>
      </c>
      <c r="H42" s="195">
        <f t="shared" si="5"/>
        <v>27093.067891136314</v>
      </c>
      <c r="I42" s="195">
        <f t="shared" si="5"/>
        <v>30652.116111434461</v>
      </c>
      <c r="J42" s="195">
        <f t="shared" si="5"/>
        <v>34246.731250831472</v>
      </c>
      <c r="K42" s="195">
        <f t="shared" si="5"/>
        <v>39603.17615281749</v>
      </c>
      <c r="L42" s="195">
        <f t="shared" si="5"/>
        <v>39807.350850831106</v>
      </c>
      <c r="M42" s="195">
        <f t="shared" si="5"/>
        <v>40011.414574604809</v>
      </c>
      <c r="N42" s="195">
        <f t="shared" si="5"/>
        <v>40215.363203480956</v>
      </c>
      <c r="O42" s="195">
        <f t="shared" si="5"/>
        <v>40419.192354242259</v>
      </c>
      <c r="P42" s="195">
        <f t="shared" si="5"/>
        <v>40622.897358128372</v>
      </c>
      <c r="Q42" s="195">
        <f t="shared" si="5"/>
        <v>40826.473235259495</v>
      </c>
      <c r="R42" s="195">
        <f t="shared" si="5"/>
        <v>41029.914666107667</v>
      </c>
      <c r="S42" s="195">
        <f t="shared" si="5"/>
        <v>41233.21595959476</v>
      </c>
      <c r="T42" s="195">
        <f t="shared" si="5"/>
        <v>41436.371017326215</v>
      </c>
      <c r="U42" s="195">
        <f t="shared" si="5"/>
        <v>41639.373293382814</v>
      </c>
      <c r="V42" s="195">
        <f t="shared" si="5"/>
        <v>41842.215748988587</v>
      </c>
      <c r="W42" s="195">
        <f t="shared" si="5"/>
        <v>42044.890801249712</v>
      </c>
      <c r="X42" s="195">
        <f t="shared" si="5"/>
        <v>42247.390265004513</v>
      </c>
      <c r="Y42" s="195">
        <f t="shared" si="5"/>
        <v>42449.705286640332</v>
      </c>
      <c r="Z42" s="195">
        <f t="shared" si="5"/>
        <v>42651.826268503115</v>
      </c>
      <c r="AA42" s="195">
        <f t="shared" si="5"/>
        <v>42853.742782243346</v>
      </c>
      <c r="AB42" s="195">
        <f t="shared" si="5"/>
        <v>43055.443469090795</v>
      </c>
      <c r="AC42" s="195">
        <f t="shared" si="5"/>
        <v>43256.915924611036</v>
      </c>
      <c r="AD42" s="195">
        <f t="shared" si="5"/>
        <v>43458.146564945178</v>
      </c>
      <c r="AE42" s="195">
        <f t="shared" si="5"/>
        <v>43659.120470832779</v>
      </c>
      <c r="AF42" s="195">
        <f t="shared" si="5"/>
        <v>43859.821204826228</v>
      </c>
      <c r="AG42" s="195">
        <f t="shared" si="5"/>
        <v>44060.230595954345</v>
      </c>
      <c r="AH42" s="195">
        <f t="shared" si="5"/>
        <v>44260.328484604412</v>
      </c>
      <c r="AI42" s="195">
        <f t="shared" si="5"/>
        <v>44460.092418441069</v>
      </c>
      <c r="AJ42" s="195">
        <f t="shared" si="5"/>
        <v>44659.497287606202</v>
      </c>
      <c r="AK42" s="195">
        <f t="shared" si="5"/>
        <v>44858.514884009135</v>
      </c>
      <c r="AL42" s="195">
        <f t="shared" si="5"/>
        <v>45057.113364880992</v>
      </c>
      <c r="AM42" s="195">
        <f t="shared" si="5"/>
        <v>45255.256594445411</v>
      </c>
      <c r="AN42" s="194"/>
    </row>
    <row r="43" spans="1:40" s="193" customFormat="1" ht="20.100000000000001" customHeight="1" x14ac:dyDescent="0.25">
      <c r="A43" s="199"/>
      <c r="B43" s="198"/>
      <c r="C43" s="197" t="s">
        <v>153</v>
      </c>
      <c r="D43" s="196">
        <f>'Mix de Usos'!$U$10</f>
        <v>0.2</v>
      </c>
      <c r="E43" s="195">
        <f>$D43*SUMIF('Entradas e Passaporte'!$C$98:$C$155,$C43,'Entradas e Passaporte'!E$98:E$155)</f>
        <v>224.84400000000002</v>
      </c>
      <c r="F43" s="195">
        <f>$D43*SUMIF('Entradas e Passaporte'!$C$98:$C$155,$C43,'Entradas e Passaporte'!F$98:F$155)</f>
        <v>609.10720347572737</v>
      </c>
      <c r="G43" s="195">
        <f>$D43*SUMIF('Entradas e Passaporte'!$C$98:$C$155,$C43,'Entradas e Passaporte'!G$98:G$155)</f>
        <v>1059.9206015286102</v>
      </c>
      <c r="H43" s="195">
        <f>$D43*SUMIF('Entradas e Passaporte'!$C$98:$C$155,$C43,'Entradas e Passaporte'!H$98:H$155)</f>
        <v>1569.7723536124383</v>
      </c>
      <c r="I43" s="195">
        <f>$D43*SUMIF('Entradas e Passaporte'!$C$98:$C$155,$C43,'Entradas e Passaporte'!I$98:I$155)</f>
        <v>2265.8044229572361</v>
      </c>
      <c r="J43" s="195">
        <f>$D43*SUMIF('Entradas e Passaporte'!$C$98:$C$155,$C43,'Entradas e Passaporte'!J$98:J$155)</f>
        <v>2531.518374061463</v>
      </c>
      <c r="K43" s="195">
        <f>$D43*SUMIF('Entradas e Passaporte'!$C$98:$C$155,$C43,'Entradas e Passaporte'!K$98:K$155)</f>
        <v>2927.4667812162697</v>
      </c>
      <c r="L43" s="195">
        <f>$D43*SUMIF('Entradas e Passaporte'!$C$98:$C$155,$C43,'Entradas e Passaporte'!L$98:L$155)</f>
        <v>2942.5593748934357</v>
      </c>
      <c r="M43" s="195">
        <f>$D43*SUMIF('Entradas e Passaporte'!$C$98:$C$155,$C43,'Entradas e Passaporte'!M$98:M$155)</f>
        <v>2957.6437653547882</v>
      </c>
      <c r="N43" s="195">
        <f>$D43*SUMIF('Entradas e Passaporte'!$C$98:$C$155,$C43,'Entradas e Passaporte'!N$98:N$155)</f>
        <v>2972.7196480013131</v>
      </c>
      <c r="O43" s="195">
        <f>$D43*SUMIF('Entradas e Passaporte'!$C$98:$C$155,$C43,'Entradas e Passaporte'!O$98:O$155)</f>
        <v>2987.7866988255882</v>
      </c>
      <c r="P43" s="195">
        <f>$D43*SUMIF('Entradas e Passaporte'!$C$98:$C$155,$C43,'Entradas e Passaporte'!P$98:P$155)</f>
        <v>3002.8445727128505</v>
      </c>
      <c r="Q43" s="195">
        <f>$D43*SUMIF('Entradas e Passaporte'!$C$98:$C$155,$C43,'Entradas e Passaporte'!Q$98:Q$155)</f>
        <v>3017.8929015503822</v>
      </c>
      <c r="R43" s="195">
        <f>$D43*SUMIF('Entradas e Passaporte'!$C$98:$C$155,$C43,'Entradas e Passaporte'!R$98:R$155)</f>
        <v>3032.9312921186802</v>
      </c>
      <c r="S43" s="195">
        <f>$D43*SUMIF('Entradas e Passaporte'!$C$98:$C$155,$C43,'Entradas e Passaporte'!S$98:S$155)</f>
        <v>3047.9593237332451</v>
      </c>
      <c r="T43" s="195">
        <f>$D43*SUMIF('Entradas e Passaporte'!$C$98:$C$155,$C43,'Entradas e Passaporte'!T$98:T$155)</f>
        <v>3062.9765456007544</v>
      </c>
      <c r="U43" s="195">
        <f>$D43*SUMIF('Entradas e Passaporte'!$C$98:$C$155,$C43,'Entradas e Passaporte'!U$98:U$155)</f>
        <v>3077.9824738468587</v>
      </c>
      <c r="V43" s="195">
        <f>$D43*SUMIF('Entradas e Passaporte'!$C$98:$C$155,$C43,'Entradas e Passaporte'!V$98:V$155)</f>
        <v>3092.9765881652365</v>
      </c>
      <c r="W43" s="195">
        <f>$D43*SUMIF('Entradas e Passaporte'!$C$98:$C$155,$C43,'Entradas e Passaporte'!W$98:W$155)</f>
        <v>3107.9583280283796</v>
      </c>
      <c r="X43" s="195">
        <f>$D43*SUMIF('Entradas e Passaporte'!$C$98:$C$155,$C43,'Entradas e Passaporte'!X$98:X$155)</f>
        <v>3122.9270883891345</v>
      </c>
      <c r="Y43" s="195">
        <f>$D43*SUMIF('Entradas e Passaporte'!$C$98:$C$155,$C43,'Entradas e Passaporte'!Y$98:Y$155)</f>
        <v>3137.8822147884539</v>
      </c>
      <c r="Z43" s="195">
        <f>$D43*SUMIF('Entradas e Passaporte'!$C$98:$C$155,$C43,'Entradas e Passaporte'!Z$98:Z$155)</f>
        <v>3152.8229977677511</v>
      </c>
      <c r="AA43" s="195">
        <f>$D43*SUMIF('Entradas e Passaporte'!$C$98:$C$155,$C43,'Entradas e Passaporte'!AA$98:AA$155)</f>
        <v>3167.7486664634289</v>
      </c>
      <c r="AB43" s="195">
        <f>$D43*SUMIF('Entradas e Passaporte'!$C$98:$C$155,$C43,'Entradas e Passaporte'!AB$98:AB$155)</f>
        <v>3182.6583812351919</v>
      </c>
      <c r="AC43" s="195">
        <f>$D43*SUMIF('Entradas e Passaporte'!$C$98:$C$155,$C43,'Entradas e Passaporte'!AC$98:AC$155)</f>
        <v>3197.5512251472487</v>
      </c>
      <c r="AD43" s="195">
        <f>$D43*SUMIF('Entradas e Passaporte'!$C$98:$C$155,$C43,'Entradas e Passaporte'!AD$98:AD$155)</f>
        <v>3212.4261940807482</v>
      </c>
      <c r="AE43" s="195">
        <f>$D43*SUMIF('Entradas e Passaporte'!$C$98:$C$155,$C43,'Entradas e Passaporte'!AE$98:AE$155)</f>
        <v>3227.2821852039597</v>
      </c>
      <c r="AF43" s="195">
        <f>$D43*SUMIF('Entradas e Passaporte'!$C$98:$C$155,$C43,'Entradas e Passaporte'!AF$98:AF$155)</f>
        <v>3242.1179834607556</v>
      </c>
      <c r="AG43" s="195">
        <f>$D43*SUMIF('Entradas e Passaporte'!$C$98:$C$155,$C43,'Entradas e Passaporte'!AG$98:AG$155)</f>
        <v>3256.9322456529458</v>
      </c>
      <c r="AH43" s="195">
        <f>$D43*SUMIF('Entradas e Passaporte'!$C$98:$C$155,$C43,'Entradas e Passaporte'!AH$98:AH$155)</f>
        <v>3271.7234815819593</v>
      </c>
      <c r="AI43" s="195">
        <f>$D43*SUMIF('Entradas e Passaporte'!$C$98:$C$155,$C43,'Entradas e Passaporte'!AI$98:AI$155)</f>
        <v>3286.4900315711639</v>
      </c>
      <c r="AJ43" s="195">
        <f>$D43*SUMIF('Entradas e Passaporte'!$C$98:$C$155,$C43,'Entradas e Passaporte'!AJ$98:AJ$155)</f>
        <v>3301.2300394998515</v>
      </c>
      <c r="AK43" s="195">
        <f>$D43*SUMIF('Entradas e Passaporte'!$C$98:$C$155,$C43,'Entradas e Passaporte'!AK$98:AK$155)</f>
        <v>3315.9414202259563</v>
      </c>
      <c r="AL43" s="195">
        <f>$D43*SUMIF('Entradas e Passaporte'!$C$98:$C$155,$C43,'Entradas e Passaporte'!AL$98:AL$155)</f>
        <v>3330.6218199320037</v>
      </c>
      <c r="AM43" s="195">
        <f>$D43*SUMIF('Entradas e Passaporte'!$C$98:$C$155,$C43,'Entradas e Passaporte'!AM$98:AM$155)</f>
        <v>3345.2685674614049</v>
      </c>
      <c r="AN43" s="194"/>
    </row>
    <row r="44" spans="1:40" s="193" customFormat="1" ht="20.100000000000001" customHeight="1" x14ac:dyDescent="0.25">
      <c r="A44" s="199"/>
      <c r="B44" s="198"/>
      <c r="C44" s="197" t="s">
        <v>152</v>
      </c>
      <c r="D44" s="196">
        <f>'Mix de Usos'!$AD$10</f>
        <v>0.2</v>
      </c>
      <c r="E44" s="195">
        <f>$D44*SUMIF('Entradas e Passaporte'!$C$98:$C$155,$C44,'Entradas e Passaporte'!E$98:E$155)</f>
        <v>562.11</v>
      </c>
      <c r="F44" s="195">
        <f>$D44*SUMIF('Entradas e Passaporte'!$C$98:$C$155,$C44,'Entradas e Passaporte'!F$98:F$155)</f>
        <v>1370.1395292964398</v>
      </c>
      <c r="G44" s="195">
        <f>$D44*SUMIF('Entradas e Passaporte'!$C$98:$C$155,$C44,'Entradas e Passaporte'!G$98:G$155)</f>
        <v>2320.9128900964893</v>
      </c>
      <c r="H44" s="195">
        <f>$D44*SUMIF('Entradas e Passaporte'!$C$98:$C$155,$C44,'Entradas e Passaporte'!H$98:H$155)</f>
        <v>3395.3032681172031</v>
      </c>
      <c r="I44" s="195">
        <f>$D44*SUMIF('Entradas e Passaporte'!$C$98:$C$155,$C44,'Entradas e Passaporte'!I$98:I$155)</f>
        <v>4866.3299538513356</v>
      </c>
      <c r="J44" s="195">
        <f>$D44*SUMIF('Entradas e Passaporte'!$C$98:$C$155,$C44,'Entradas e Passaporte'!J$98:J$155)</f>
        <v>5437.0110533820052</v>
      </c>
      <c r="K44" s="195">
        <f>$D44*SUMIF('Entradas e Passaporte'!$C$98:$C$155,$C44,'Entradas e Passaporte'!K$98:K$155)</f>
        <v>6287.4002460213051</v>
      </c>
      <c r="L44" s="195">
        <f>$D44*SUMIF('Entradas e Passaporte'!$C$98:$C$155,$C44,'Entradas e Passaporte'!L$98:L$155)</f>
        <v>6319.8150210779459</v>
      </c>
      <c r="M44" s="195">
        <f>$D44*SUMIF('Entradas e Passaporte'!$C$98:$C$155,$C44,'Entradas e Passaporte'!M$98:M$155)</f>
        <v>6352.2121778642613</v>
      </c>
      <c r="N44" s="195">
        <f>$D44*SUMIF('Entradas e Passaporte'!$C$98:$C$155,$C44,'Entradas e Passaporte'!N$98:N$155)</f>
        <v>6384.5910621846378</v>
      </c>
      <c r="O44" s="195">
        <f>$D44*SUMIF('Entradas e Passaporte'!$C$98:$C$155,$C44,'Entradas e Passaporte'!O$98:O$155)</f>
        <v>6416.9509781595007</v>
      </c>
      <c r="P44" s="195">
        <f>$D44*SUMIF('Entradas e Passaporte'!$C$98:$C$155,$C44,'Entradas e Passaporte'!P$98:P$155)</f>
        <v>6449.291184576462</v>
      </c>
      <c r="Q44" s="195">
        <f>$D44*SUMIF('Entradas e Passaporte'!$C$98:$C$155,$C44,'Entradas e Passaporte'!Q$98:Q$155)</f>
        <v>6481.6108908297974</v>
      </c>
      <c r="R44" s="195">
        <f>$D44*SUMIF('Entradas e Passaporte'!$C$98:$C$155,$C44,'Entradas e Passaporte'!R$98:R$155)</f>
        <v>6513.909252391255</v>
      </c>
      <c r="S44" s="195">
        <f>$D44*SUMIF('Entradas e Passaporte'!$C$98:$C$155,$C44,'Entradas e Passaporte'!S$98:S$155)</f>
        <v>6546.1853657452657</v>
      </c>
      <c r="T44" s="195">
        <f>$D44*SUMIF('Entradas e Passaporte'!$C$98:$C$155,$C44,'Entradas e Passaporte'!T$98:T$155)</f>
        <v>6578.4382627107107</v>
      </c>
      <c r="U44" s="195">
        <f>$D44*SUMIF('Entradas e Passaporte'!$C$98:$C$155,$C44,'Entradas e Passaporte'!U$98:U$155)</f>
        <v>6610.6669040574579</v>
      </c>
      <c r="V44" s="195">
        <f>$D44*SUMIF('Entradas e Passaporte'!$C$98:$C$155,$C44,'Entradas e Passaporte'!V$98:V$155)</f>
        <v>6642.8701723094273</v>
      </c>
      <c r="W44" s="195">
        <f>$D44*SUMIF('Entradas e Passaporte'!$C$98:$C$155,$C44,'Entradas e Passaporte'!W$98:W$155)</f>
        <v>6675.046863606407</v>
      </c>
      <c r="X44" s="195">
        <f>$D44*SUMIF('Entradas e Passaporte'!$C$98:$C$155,$C44,'Entradas e Passaporte'!X$98:X$155)</f>
        <v>6707.1956784721178</v>
      </c>
      <c r="Y44" s="195">
        <f>$D44*SUMIF('Entradas e Passaporte'!$C$98:$C$155,$C44,'Entradas e Passaporte'!Y$98:Y$155)</f>
        <v>6739.3152113070191</v>
      </c>
      <c r="Z44" s="195">
        <f>$D44*SUMIF('Entradas e Passaporte'!$C$98:$C$155,$C44,'Entradas e Passaporte'!Z$98:Z$155)</f>
        <v>6771.4039383875543</v>
      </c>
      <c r="AA44" s="195">
        <f>$D44*SUMIF('Entradas e Passaporte'!$C$98:$C$155,$C44,'Entradas e Passaporte'!AA$98:AA$155)</f>
        <v>6803.4602041089547</v>
      </c>
      <c r="AB44" s="195">
        <f>$D44*SUMIF('Entradas e Passaporte'!$C$98:$C$155,$C44,'Entradas e Passaporte'!AB$98:AB$155)</f>
        <v>6835.4822051528554</v>
      </c>
      <c r="AC44" s="195">
        <f>$D44*SUMIF('Entradas e Passaporte'!$C$98:$C$155,$C44,'Entradas e Passaporte'!AC$98:AC$155)</f>
        <v>6867.4679721912507</v>
      </c>
      <c r="AD44" s="195">
        <f>$D44*SUMIF('Entradas e Passaporte'!$C$98:$C$155,$C44,'Entradas e Passaporte'!AD$98:AD$155)</f>
        <v>6899.4153486506975</v>
      </c>
      <c r="AE44" s="195">
        <f>$D44*SUMIF('Entradas e Passaporte'!$C$98:$C$155,$C44,'Entradas e Passaporte'!AE$98:AE$155)</f>
        <v>6931.3219659494125</v>
      </c>
      <c r="AF44" s="195">
        <f>$D44*SUMIF('Entradas e Passaporte'!$C$98:$C$155,$C44,'Entradas e Passaporte'!AF$98:AF$155)</f>
        <v>6963.1852144782133</v>
      </c>
      <c r="AG44" s="195">
        <f>$D44*SUMIF('Entradas e Passaporte'!$C$98:$C$155,$C44,'Entradas e Passaporte'!AG$98:AG$155)</f>
        <v>6995.002209413713</v>
      </c>
      <c r="AH44" s="195">
        <f>$D44*SUMIF('Entradas e Passaporte'!$C$98:$C$155,$C44,'Entradas e Passaporte'!AH$98:AH$155)</f>
        <v>7026.7697502157971</v>
      </c>
      <c r="AI44" s="195">
        <f>$D44*SUMIF('Entradas e Passaporte'!$C$98:$C$155,$C44,'Entradas e Passaporte'!AI$98:AI$155)</f>
        <v>7058.484272351704</v>
      </c>
      <c r="AJ44" s="195">
        <f>$D44*SUMIF('Entradas e Passaporte'!$C$98:$C$155,$C44,'Entradas e Passaporte'!AJ$98:AJ$155)</f>
        <v>7090.1417893803628</v>
      </c>
      <c r="AK44" s="195">
        <f>$D44*SUMIF('Entradas e Passaporte'!$C$98:$C$155,$C44,'Entradas e Passaporte'!AK$98:AK$155)</f>
        <v>7121.7378229852911</v>
      </c>
      <c r="AL44" s="195">
        <f>$D44*SUMIF('Entradas e Passaporte'!$C$98:$C$155,$C44,'Entradas e Passaporte'!AL$98:AL$155)</f>
        <v>7153.267317808507</v>
      </c>
      <c r="AM44" s="195">
        <f>$D44*SUMIF('Entradas e Passaporte'!$C$98:$C$155,$C44,'Entradas e Passaporte'!AM$98:AM$155)</f>
        <v>7184.7245369341545</v>
      </c>
      <c r="AN44" s="194"/>
    </row>
    <row r="45" spans="1:40" s="193" customFormat="1" ht="20.100000000000001" customHeight="1" x14ac:dyDescent="0.25">
      <c r="A45" s="199"/>
      <c r="B45" s="198"/>
      <c r="C45" s="197" t="s">
        <v>151</v>
      </c>
      <c r="D45" s="196">
        <f>'Mix de Usos'!$AM$10</f>
        <v>0.2</v>
      </c>
      <c r="E45" s="195">
        <f>$D45*SUMIF('Entradas e Passaporte'!$C$98:$C$155,$C45,'Entradas e Passaporte'!E$98:E$155)</f>
        <v>13490.64</v>
      </c>
      <c r="F45" s="195">
        <f>$D45*SUMIF('Entradas e Passaporte'!$C$98:$C$155,$C45,'Entradas e Passaporte'!F$98:F$155)</f>
        <v>13887.081553608266</v>
      </c>
      <c r="G45" s="195">
        <f>$D45*SUMIF('Entradas e Passaporte'!$C$98:$C$155,$C45,'Entradas e Passaporte'!G$98:G$155)</f>
        <v>14768.159687266121</v>
      </c>
      <c r="H45" s="195">
        <f>$D45*SUMIF('Entradas e Passaporte'!$C$98:$C$155,$C45,'Entradas e Passaporte'!H$98:H$155)</f>
        <v>15631.616450470006</v>
      </c>
      <c r="I45" s="195">
        <f>$D45*SUMIF('Entradas e Passaporte'!$C$98:$C$155,$C45,'Entradas e Passaporte'!I$98:I$155)</f>
        <v>17449.636659917407</v>
      </c>
      <c r="J45" s="195">
        <f>$D45*SUMIF('Entradas e Passaporte'!$C$98:$C$155,$C45,'Entradas e Passaporte'!J$98:J$155)</f>
        <v>19495.979166473338</v>
      </c>
      <c r="K45" s="195">
        <f>$D45*SUMIF('Entradas e Passaporte'!$C$98:$C$155,$C45,'Entradas e Passaporte'!K$98:K$155)</f>
        <v>22545.29612027594</v>
      </c>
      <c r="L45" s="195">
        <f>$D45*SUMIF('Entradas e Passaporte'!$C$98:$C$155,$C45,'Entradas e Passaporte'!L$98:L$155)</f>
        <v>22661.528692361127</v>
      </c>
      <c r="M45" s="195">
        <f>$D45*SUMIF('Entradas e Passaporte'!$C$98:$C$155,$C45,'Entradas e Passaporte'!M$98:M$155)</f>
        <v>22777.698089031022</v>
      </c>
      <c r="N45" s="195">
        <f>$D45*SUMIF('Entradas e Passaporte'!$C$98:$C$155,$C45,'Entradas e Passaporte'!N$98:N$155)</f>
        <v>22893.801964477636</v>
      </c>
      <c r="O45" s="195">
        <f>$D45*SUMIF('Entradas e Passaporte'!$C$98:$C$155,$C45,'Entradas e Passaporte'!O$98:O$155)</f>
        <v>23009.837823423029</v>
      </c>
      <c r="P45" s="195">
        <f>$D45*SUMIF('Entradas e Passaporte'!$C$98:$C$155,$C45,'Entradas e Passaporte'!P$98:P$155)</f>
        <v>23125.80300803532</v>
      </c>
      <c r="Q45" s="195">
        <f>$D45*SUMIF('Entradas e Passaporte'!$C$98:$C$155,$C45,'Entradas e Passaporte'!Q$98:Q$155)</f>
        <v>23241.694683368522</v>
      </c>
      <c r="R45" s="195">
        <f>$D45*SUMIF('Entradas e Passaporte'!$C$98:$C$155,$C45,'Entradas e Passaporte'!R$98:R$155)</f>
        <v>23357.509821121774</v>
      </c>
      <c r="S45" s="195">
        <f>$D45*SUMIF('Entradas e Passaporte'!$C$98:$C$155,$C45,'Entradas e Passaporte'!S$98:S$155)</f>
        <v>23473.245181478102</v>
      </c>
      <c r="T45" s="195">
        <f>$D45*SUMIF('Entradas e Passaporte'!$C$98:$C$155,$C45,'Entradas e Passaporte'!T$98:T$155)</f>
        <v>23588.897292743466</v>
      </c>
      <c r="U45" s="195">
        <f>$D45*SUMIF('Entradas e Passaporte'!$C$98:$C$155,$C45,'Entradas e Passaporte'!U$98:U$155)</f>
        <v>23704.462428456969</v>
      </c>
      <c r="V45" s="195">
        <f>$D45*SUMIF('Entradas e Passaporte'!$C$98:$C$155,$C45,'Entradas e Passaporte'!V$98:V$155)</f>
        <v>23819.936581584217</v>
      </c>
      <c r="W45" s="195">
        <f>$D45*SUMIF('Entradas e Passaporte'!$C$98:$C$155,$C45,'Entradas e Passaporte'!W$98:W$155)</f>
        <v>23935.315435335433</v>
      </c>
      <c r="X45" s="195">
        <f>$D45*SUMIF('Entradas e Passaporte'!$C$98:$C$155,$C45,'Entradas e Passaporte'!X$98:X$155)</f>
        <v>24050.594330061766</v>
      </c>
      <c r="Y45" s="195">
        <f>$D45*SUMIF('Entradas e Passaporte'!$C$98:$C$155,$C45,'Entradas e Passaporte'!Y$98:Y$155)</f>
        <v>24165.768225578606</v>
      </c>
      <c r="Z45" s="195">
        <f>$D45*SUMIF('Entradas e Passaporte'!$C$98:$C$155,$C45,'Entradas e Passaporte'!Z$98:Z$155)</f>
        <v>24280.831658133451</v>
      </c>
      <c r="AA45" s="195">
        <f>$D45*SUMIF('Entradas e Passaporte'!$C$98:$C$155,$C45,'Entradas e Passaporte'!AA$98:AA$155)</f>
        <v>24395.778691075491</v>
      </c>
      <c r="AB45" s="195">
        <f>$D45*SUMIF('Entradas e Passaporte'!$C$98:$C$155,$C45,'Entradas e Passaporte'!AB$98:AB$155)</f>
        <v>24510.602858084003</v>
      </c>
      <c r="AC45" s="195">
        <f>$D45*SUMIF('Entradas e Passaporte'!$C$98:$C$155,$C45,'Entradas e Passaporte'!AC$98:AC$155)</f>
        <v>24625.297097562569</v>
      </c>
      <c r="AD45" s="195">
        <f>$D45*SUMIF('Entradas e Passaporte'!$C$98:$C$155,$C45,'Entradas e Passaporte'!AD$98:AD$155)</f>
        <v>24739.853676491988</v>
      </c>
      <c r="AE45" s="195">
        <f>$D45*SUMIF('Entradas e Passaporte'!$C$98:$C$155,$C45,'Entradas e Passaporte'!AE$98:AE$155)</f>
        <v>24854.264101635679</v>
      </c>
      <c r="AF45" s="195">
        <f>$D45*SUMIF('Entradas e Passaporte'!$C$98:$C$155,$C45,'Entradas e Passaporte'!AF$98:AF$155)</f>
        <v>24968.519015483471</v>
      </c>
      <c r="AG45" s="195">
        <f>$D45*SUMIF('Entradas e Passaporte'!$C$98:$C$155,$C45,'Entradas e Passaporte'!AG$98:AG$155)</f>
        <v>25082.608073664887</v>
      </c>
      <c r="AH45" s="195">
        <f>$D45*SUMIF('Entradas e Passaporte'!$C$98:$C$155,$C45,'Entradas e Passaporte'!AH$98:AH$155)</f>
        <v>25196.519799715596</v>
      </c>
      <c r="AI45" s="195">
        <f>$D45*SUMIF('Entradas e Passaporte'!$C$98:$C$155,$C45,'Entradas e Passaporte'!AI$98:AI$155)</f>
        <v>25310.241411970128</v>
      </c>
      <c r="AJ45" s="195">
        <f>$D45*SUMIF('Entradas e Passaporte'!$C$98:$C$155,$C45,'Entradas e Passaporte'!AJ$98:AJ$155)</f>
        <v>25423.758615888459</v>
      </c>
      <c r="AK45" s="195">
        <f>$D45*SUMIF('Entradas e Passaporte'!$C$98:$C$155,$C45,'Entradas e Passaporte'!AK$98:AK$155)</f>
        <v>25537.055353168718</v>
      </c>
      <c r="AL45" s="195">
        <f>$D45*SUMIF('Entradas e Passaporte'!$C$98:$C$155,$C45,'Entradas e Passaporte'!AL$98:AL$155)</f>
        <v>25650.113496359449</v>
      </c>
      <c r="AM45" s="195">
        <f>$D45*SUMIF('Entradas e Passaporte'!$C$98:$C$155,$C45,'Entradas e Passaporte'!AM$98:AM$155)</f>
        <v>25762.912474085879</v>
      </c>
      <c r="AN45" s="194"/>
    </row>
    <row r="46" spans="1:40" s="193" customFormat="1" ht="20.100000000000001" customHeight="1" x14ac:dyDescent="0.25">
      <c r="A46" s="199"/>
      <c r="B46" s="198"/>
      <c r="C46" s="197" t="s">
        <v>150</v>
      </c>
      <c r="D46" s="196">
        <f>'Mix de Usos'!$AV$10</f>
        <v>0.2</v>
      </c>
      <c r="E46" s="195">
        <f>$D46*SUMIF('Entradas e Passaporte'!$C$98:$C$155,$C46,'Entradas e Passaporte'!E$98:E$155)</f>
        <v>6745.32</v>
      </c>
      <c r="F46" s="195">
        <f>$D46*SUMIF('Entradas e Passaporte'!$C$98:$C$155,$C46,'Entradas e Passaporte'!F$98:F$155)</f>
        <v>6122.9575542617767</v>
      </c>
      <c r="G46" s="195">
        <f>$D46*SUMIF('Entradas e Passaporte'!$C$98:$C$155,$C46,'Entradas e Passaporte'!G$98:G$155)</f>
        <v>5615.8614902726549</v>
      </c>
      <c r="H46" s="195">
        <f>$D46*SUMIF('Entradas e Passaporte'!$C$98:$C$155,$C46,'Entradas e Passaporte'!H$98:H$155)</f>
        <v>4971.0360966656917</v>
      </c>
      <c r="I46" s="195">
        <f>$D46*SUMIF('Entradas e Passaporte'!$C$98:$C$155,$C46,'Entradas e Passaporte'!I$98:I$155)</f>
        <v>4433.522074357882</v>
      </c>
      <c r="J46" s="195">
        <f>$D46*SUMIF('Entradas e Passaporte'!$C$98:$C$155,$C46,'Entradas e Passaporte'!J$98:J$155)</f>
        <v>4953.4472081202657</v>
      </c>
      <c r="K46" s="195">
        <f>$D46*SUMIF('Entradas e Passaporte'!$C$98:$C$155,$C46,'Entradas e Passaporte'!K$98:K$155)</f>
        <v>5728.2033987435243</v>
      </c>
      <c r="L46" s="195">
        <f>$D46*SUMIF('Entradas e Passaporte'!$C$98:$C$155,$C46,'Entradas e Passaporte'!L$98:L$155)</f>
        <v>5757.7352270642123</v>
      </c>
      <c r="M46" s="195">
        <f>$D46*SUMIF('Entradas e Passaporte'!$C$98:$C$155,$C46,'Entradas e Passaporte'!M$98:M$155)</f>
        <v>5787.2510040708412</v>
      </c>
      <c r="N46" s="195">
        <f>$D46*SUMIF('Entradas e Passaporte'!$C$98:$C$155,$C46,'Entradas e Passaporte'!N$98:N$155)</f>
        <v>5816.7501337514877</v>
      </c>
      <c r="O46" s="195">
        <f>$D46*SUMIF('Entradas e Passaporte'!$C$98:$C$155,$C46,'Entradas e Passaporte'!O$98:O$155)</f>
        <v>5846.2319821176025</v>
      </c>
      <c r="P46" s="195">
        <f>$D46*SUMIF('Entradas e Passaporte'!$C$98:$C$155,$C46,'Entradas e Passaporte'!P$98:P$155)</f>
        <v>5875.6958738796911</v>
      </c>
      <c r="Q46" s="195">
        <f>$D46*SUMIF('Entradas e Passaporte'!$C$98:$C$155,$C46,'Entradas e Passaporte'!Q$98:Q$155)</f>
        <v>5905.141088747936</v>
      </c>
      <c r="R46" s="195">
        <f>$D46*SUMIF('Entradas e Passaporte'!$C$98:$C$155,$C46,'Entradas e Passaporte'!R$98:R$155)</f>
        <v>5934.5668573058165</v>
      </c>
      <c r="S46" s="195">
        <f>$D46*SUMIF('Entradas e Passaporte'!$C$98:$C$155,$C46,'Entradas e Passaporte'!S$98:S$155)</f>
        <v>5963.9723563957887</v>
      </c>
      <c r="T46" s="195">
        <f>$D46*SUMIF('Entradas e Passaporte'!$C$98:$C$155,$C46,'Entradas e Passaporte'!T$98:T$155)</f>
        <v>5993.3567039460668</v>
      </c>
      <c r="U46" s="195">
        <f>$D46*SUMIF('Entradas e Passaporte'!$C$98:$C$155,$C46,'Entradas e Passaporte'!U$98:U$155)</f>
        <v>6022.7189531548938</v>
      </c>
      <c r="V46" s="195">
        <f>$D46*SUMIF('Entradas e Passaporte'!$C$98:$C$155,$C46,'Entradas e Passaporte'!V$98:V$155)</f>
        <v>6052.0580859337106</v>
      </c>
      <c r="W46" s="195">
        <f>$D46*SUMIF('Entradas e Passaporte'!$C$98:$C$155,$C46,'Entradas e Passaporte'!W$98:W$155)</f>
        <v>6081.3730054927619</v>
      </c>
      <c r="X46" s="195">
        <f>$D46*SUMIF('Entradas e Passaporte'!$C$98:$C$155,$C46,'Entradas e Passaporte'!X$98:X$155)</f>
        <v>6110.6625279302552</v>
      </c>
      <c r="Y46" s="195">
        <f>$D46*SUMIF('Entradas e Passaporte'!$C$98:$C$155,$C46,'Entradas e Passaporte'!Y$98:Y$155)</f>
        <v>6139.9253726596598</v>
      </c>
      <c r="Z46" s="195">
        <f>$D46*SUMIF('Entradas e Passaporte'!$C$98:$C$155,$C46,'Entradas e Passaporte'!Z$98:Z$155)</f>
        <v>6169.1601514762933</v>
      </c>
      <c r="AA46" s="195">
        <f>$D46*SUMIF('Entradas e Passaporte'!$C$98:$C$155,$C46,'Entradas e Passaporte'!AA$98:AA$155)</f>
        <v>6198.3653560236808</v>
      </c>
      <c r="AB46" s="195">
        <f>$D46*SUMIF('Entradas e Passaporte'!$C$98:$C$155,$C46,'Entradas e Passaporte'!AB$98:AB$155)</f>
        <v>6227.5393433692952</v>
      </c>
      <c r="AC46" s="195">
        <f>$D46*SUMIF('Entradas e Passaporte'!$C$98:$C$155,$C46,'Entradas e Passaporte'!AC$98:AC$155)</f>
        <v>6256.6803193357437</v>
      </c>
      <c r="AD46" s="195">
        <f>$D46*SUMIF('Entradas e Passaporte'!$C$98:$C$155,$C46,'Entradas e Passaporte'!AD$98:AD$155)</f>
        <v>6285.7863191536735</v>
      </c>
      <c r="AE46" s="195">
        <f>$D46*SUMIF('Entradas e Passaporte'!$C$98:$C$155,$C46,'Entradas e Passaporte'!AE$98:AE$155)</f>
        <v>6314.8551849012556</v>
      </c>
      <c r="AF46" s="195">
        <f>$D46*SUMIF('Entradas e Passaporte'!$C$98:$C$155,$C46,'Entradas e Passaporte'!AF$98:AF$155)</f>
        <v>6343.8845390660681</v>
      </c>
      <c r="AG46" s="195">
        <f>$D46*SUMIF('Entradas e Passaporte'!$C$98:$C$155,$C46,'Entradas e Passaporte'!AG$98:AG$155)</f>
        <v>6372.8717533988383</v>
      </c>
      <c r="AH46" s="195">
        <f>$D46*SUMIF('Entradas e Passaporte'!$C$98:$C$155,$C46,'Entradas e Passaporte'!AH$98:AH$155)</f>
        <v>6401.8139120131855</v>
      </c>
      <c r="AI46" s="195">
        <f>$D46*SUMIF('Entradas e Passaporte'!$C$98:$C$155,$C46,'Entradas e Passaporte'!AI$98:AI$155)</f>
        <v>6430.707767403318</v>
      </c>
      <c r="AJ46" s="195">
        <f>$D46*SUMIF('Entradas e Passaporte'!$C$98:$C$155,$C46,'Entradas e Passaporte'!AJ$98:AJ$155)</f>
        <v>6459.549687679365</v>
      </c>
      <c r="AK46" s="195">
        <f>$D46*SUMIF('Entradas e Passaporte'!$C$98:$C$155,$C46,'Entradas e Passaporte'!AK$98:AK$155)</f>
        <v>6488.335592823084</v>
      </c>
      <c r="AL46" s="195">
        <f>$D46*SUMIF('Entradas e Passaporte'!$C$98:$C$155,$C46,'Entradas e Passaporte'!AL$98:AL$155)</f>
        <v>6517.060877096389</v>
      </c>
      <c r="AM46" s="195">
        <f>$D46*SUMIF('Entradas e Passaporte'!$C$98:$C$155,$C46,'Entradas e Passaporte'!AM$98:AM$155)</f>
        <v>6545.7203138205869</v>
      </c>
      <c r="AN46" s="194"/>
    </row>
    <row r="47" spans="1:40" s="193" customFormat="1" ht="20.100000000000001" customHeight="1" x14ac:dyDescent="0.25">
      <c r="A47" s="199"/>
      <c r="B47" s="198"/>
      <c r="C47" s="197" t="s">
        <v>149</v>
      </c>
      <c r="D47" s="196">
        <f>'Mix de Usos'!$BE$10</f>
        <v>0.2</v>
      </c>
      <c r="E47" s="195">
        <f>$D47*SUMIF('Entradas e Passaporte'!$C$98:$C$155,$C47,'Entradas e Passaporte'!E$98:E$155)</f>
        <v>1461.485999999999</v>
      </c>
      <c r="F47" s="195">
        <f>$D47*SUMIF('Entradas e Passaporte'!$C$98:$C$155,$C47,'Entradas e Passaporte'!F$98:F$155)</f>
        <v>1455.9490891394396</v>
      </c>
      <c r="G47" s="195">
        <f>$D47*SUMIF('Entradas e Passaporte'!$C$98:$C$155,$C47,'Entradas e Passaporte'!G$98:G$155)</f>
        <v>1495.4075216990868</v>
      </c>
      <c r="H47" s="195">
        <f>$D47*SUMIF('Entradas e Passaporte'!$C$98:$C$155,$C47,'Entradas e Passaporte'!H$98:H$155)</f>
        <v>1525.3397222709743</v>
      </c>
      <c r="I47" s="195">
        <f>$D47*SUMIF('Entradas e Passaporte'!$C$98:$C$155,$C47,'Entradas e Passaporte'!I$98:I$155)</f>
        <v>1636.8230003506005</v>
      </c>
      <c r="J47" s="195">
        <f>$D47*SUMIF('Entradas e Passaporte'!$C$98:$C$155,$C47,'Entradas e Passaporte'!J$98:J$155)</f>
        <v>1828.7754487944012</v>
      </c>
      <c r="K47" s="195">
        <f>$D47*SUMIF('Entradas e Passaporte'!$C$98:$C$155,$C47,'Entradas e Passaporte'!K$98:K$155)</f>
        <v>2114.8096065604545</v>
      </c>
      <c r="L47" s="195">
        <f>$D47*SUMIF('Entradas e Passaporte'!$C$98:$C$155,$C47,'Entradas e Passaporte'!L$98:L$155)</f>
        <v>2125.7125354343807</v>
      </c>
      <c r="M47" s="195">
        <f>$D47*SUMIF('Entradas e Passaporte'!$C$98:$C$155,$C47,'Entradas e Passaporte'!M$98:M$155)</f>
        <v>2136.6095382838971</v>
      </c>
      <c r="N47" s="195">
        <f>$D47*SUMIF('Entradas e Passaporte'!$C$98:$C$155,$C47,'Entradas e Passaporte'!N$98:N$155)</f>
        <v>2147.5003950658834</v>
      </c>
      <c r="O47" s="195">
        <f>$D47*SUMIF('Entradas e Passaporte'!$C$98:$C$155,$C47,'Entradas e Passaporte'!O$98:O$155)</f>
        <v>2158.3848717165365</v>
      </c>
      <c r="P47" s="195">
        <f>$D47*SUMIF('Entradas e Passaporte'!$C$98:$C$155,$C47,'Entradas e Passaporte'!P$98:P$155)</f>
        <v>2169.2627189240552</v>
      </c>
      <c r="Q47" s="195">
        <f>$D47*SUMIF('Entradas e Passaporte'!$C$98:$C$155,$C47,'Entradas e Passaporte'!Q$98:Q$155)</f>
        <v>2180.1336707628575</v>
      </c>
      <c r="R47" s="195">
        <f>$D47*SUMIF('Entradas e Passaporte'!$C$98:$C$155,$C47,'Entradas e Passaporte'!R$98:R$155)</f>
        <v>2190.9974431701498</v>
      </c>
      <c r="S47" s="195">
        <f>$D47*SUMIF('Entradas e Passaporte'!$C$98:$C$155,$C47,'Entradas e Passaporte'!S$98:S$155)</f>
        <v>2201.8537322423604</v>
      </c>
      <c r="T47" s="195">
        <f>$D47*SUMIF('Entradas e Passaporte'!$C$98:$C$155,$C47,'Entradas e Passaporte'!T$98:T$155)</f>
        <v>2212.7022123252204</v>
      </c>
      <c r="U47" s="195">
        <f>$D47*SUMIF('Entradas e Passaporte'!$C$98:$C$155,$C47,'Entradas e Passaporte'!U$98:U$155)</f>
        <v>2223.5425338666428</v>
      </c>
      <c r="V47" s="195">
        <f>$D47*SUMIF('Entradas e Passaporte'!$C$98:$C$155,$C47,'Entradas e Passaporte'!V$98:V$155)</f>
        <v>2234.3743209959903</v>
      </c>
      <c r="W47" s="195">
        <f>$D47*SUMIF('Entradas e Passaporte'!$C$98:$C$155,$C47,'Entradas e Passaporte'!W$98:W$155)</f>
        <v>2245.1971687867349</v>
      </c>
      <c r="X47" s="195">
        <f>$D47*SUMIF('Entradas e Passaporte'!$C$98:$C$155,$C47,'Entradas e Passaporte'!X$98:X$155)</f>
        <v>2256.0106401512412</v>
      </c>
      <c r="Y47" s="195">
        <f>$D47*SUMIF('Entradas e Passaporte'!$C$98:$C$155,$C47,'Entradas e Passaporte'!Y$98:Y$155)</f>
        <v>2266.8142623065937</v>
      </c>
      <c r="Z47" s="195">
        <f>$D47*SUMIF('Entradas e Passaporte'!$C$98:$C$155,$C47,'Entradas e Passaporte'!Z$98:Z$155)</f>
        <v>2277.6075227380666</v>
      </c>
      <c r="AA47" s="195">
        <f>$D47*SUMIF('Entradas e Passaporte'!$C$98:$C$155,$C47,'Entradas e Passaporte'!AA$98:AA$155)</f>
        <v>2288.389864571795</v>
      </c>
      <c r="AB47" s="195">
        <f>$D47*SUMIF('Entradas e Passaporte'!$C$98:$C$155,$C47,'Entradas e Passaporte'!AB$98:AB$155)</f>
        <v>2299.1606812494483</v>
      </c>
      <c r="AC47" s="195">
        <f>$D47*SUMIF('Entradas e Passaporte'!$C$98:$C$155,$C47,'Entradas e Passaporte'!AC$98:AC$155)</f>
        <v>2309.91931037423</v>
      </c>
      <c r="AD47" s="195">
        <f>$D47*SUMIF('Entradas e Passaporte'!$C$98:$C$155,$C47,'Entradas e Passaporte'!AD$98:AD$155)</f>
        <v>2320.6650265680723</v>
      </c>
      <c r="AE47" s="195">
        <f>$D47*SUMIF('Entradas e Passaporte'!$C$98:$C$155,$C47,'Entradas e Passaporte'!AE$98:AE$155)</f>
        <v>2331.3970331424707</v>
      </c>
      <c r="AF47" s="195">
        <f>$D47*SUMIF('Entradas e Passaporte'!$C$98:$C$155,$C47,'Entradas e Passaporte'!AF$98:AF$155)</f>
        <v>2342.1144523377206</v>
      </c>
      <c r="AG47" s="195">
        <f>$D47*SUMIF('Entradas e Passaporte'!$C$98:$C$155,$C47,'Entradas e Passaporte'!AG$98:AG$155)</f>
        <v>2352.8163138239624</v>
      </c>
      <c r="AH47" s="195">
        <f>$D47*SUMIF('Entradas e Passaporte'!$C$98:$C$155,$C47,'Entradas e Passaporte'!AH$98:AH$155)</f>
        <v>2363.501541077876</v>
      </c>
      <c r="AI47" s="195">
        <f>$D47*SUMIF('Entradas e Passaporte'!$C$98:$C$155,$C47,'Entradas e Passaporte'!AI$98:AI$155)</f>
        <v>2374.168935144753</v>
      </c>
      <c r="AJ47" s="195">
        <f>$D47*SUMIF('Entradas e Passaporte'!$C$98:$C$155,$C47,'Entradas e Passaporte'!AJ$98:AJ$155)</f>
        <v>2384.8171551581722</v>
      </c>
      <c r="AK47" s="195">
        <f>$D47*SUMIF('Entradas e Passaporte'!$C$98:$C$155,$C47,'Entradas e Passaporte'!AK$98:AK$155)</f>
        <v>2395.4446948060881</v>
      </c>
      <c r="AL47" s="195">
        <f>$D47*SUMIF('Entradas e Passaporte'!$C$98:$C$155,$C47,'Entradas e Passaporte'!AL$98:AL$155)</f>
        <v>2406.0498536846449</v>
      </c>
      <c r="AM47" s="195">
        <f>$D47*SUMIF('Entradas e Passaporte'!$C$98:$C$155,$C47,'Entradas e Passaporte'!AM$98:AM$155)</f>
        <v>2416.6307021433854</v>
      </c>
      <c r="AN47" s="194"/>
    </row>
    <row r="49" spans="1:40" s="202" customFormat="1" ht="20.100000000000001" customHeight="1" x14ac:dyDescent="0.25">
      <c r="A49" s="207"/>
      <c r="B49" s="206"/>
      <c r="C49" s="205" t="s">
        <v>49</v>
      </c>
      <c r="D49" s="204"/>
      <c r="E49" s="203"/>
      <c r="F49" s="203"/>
      <c r="G49" s="203"/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  <c r="AA49" s="203"/>
      <c r="AB49" s="203"/>
      <c r="AC49" s="203"/>
      <c r="AD49" s="203"/>
      <c r="AE49" s="203"/>
      <c r="AF49" s="203"/>
      <c r="AG49" s="203"/>
      <c r="AH49" s="203"/>
      <c r="AI49" s="203"/>
      <c r="AJ49" s="203"/>
      <c r="AK49" s="203"/>
      <c r="AL49" s="203"/>
      <c r="AM49" s="203"/>
    </row>
    <row r="50" spans="1:40" s="193" customFormat="1" ht="20.100000000000001" customHeight="1" x14ac:dyDescent="0.25">
      <c r="A50" s="199">
        <v>1</v>
      </c>
      <c r="B50" s="198" t="s">
        <v>208</v>
      </c>
      <c r="C50" s="201" t="s">
        <v>148</v>
      </c>
      <c r="D50" s="200">
        <f>SUM(E50:AM50)</f>
        <v>0</v>
      </c>
      <c r="E50" s="195">
        <f t="shared" ref="E50:AM50" si="6">SUM(E51:E55)</f>
        <v>0</v>
      </c>
      <c r="F50" s="195">
        <f t="shared" si="6"/>
        <v>0</v>
      </c>
      <c r="G50" s="195">
        <f t="shared" si="6"/>
        <v>0</v>
      </c>
      <c r="H50" s="195">
        <f t="shared" si="6"/>
        <v>0</v>
      </c>
      <c r="I50" s="195">
        <f t="shared" si="6"/>
        <v>0</v>
      </c>
      <c r="J50" s="195">
        <f t="shared" si="6"/>
        <v>0</v>
      </c>
      <c r="K50" s="195">
        <f t="shared" si="6"/>
        <v>0</v>
      </c>
      <c r="L50" s="195">
        <f t="shared" si="6"/>
        <v>0</v>
      </c>
      <c r="M50" s="195">
        <f t="shared" si="6"/>
        <v>0</v>
      </c>
      <c r="N50" s="195">
        <f t="shared" si="6"/>
        <v>0</v>
      </c>
      <c r="O50" s="195">
        <f t="shared" si="6"/>
        <v>0</v>
      </c>
      <c r="P50" s="195">
        <f t="shared" si="6"/>
        <v>0</v>
      </c>
      <c r="Q50" s="195">
        <f t="shared" si="6"/>
        <v>0</v>
      </c>
      <c r="R50" s="195">
        <f t="shared" si="6"/>
        <v>0</v>
      </c>
      <c r="S50" s="195">
        <f t="shared" si="6"/>
        <v>0</v>
      </c>
      <c r="T50" s="195">
        <f t="shared" si="6"/>
        <v>0</v>
      </c>
      <c r="U50" s="195">
        <f t="shared" si="6"/>
        <v>0</v>
      </c>
      <c r="V50" s="195">
        <f t="shared" si="6"/>
        <v>0</v>
      </c>
      <c r="W50" s="195">
        <f t="shared" si="6"/>
        <v>0</v>
      </c>
      <c r="X50" s="195">
        <f t="shared" si="6"/>
        <v>0</v>
      </c>
      <c r="Y50" s="195">
        <f t="shared" si="6"/>
        <v>0</v>
      </c>
      <c r="Z50" s="195">
        <f t="shared" si="6"/>
        <v>0</v>
      </c>
      <c r="AA50" s="195">
        <f t="shared" si="6"/>
        <v>0</v>
      </c>
      <c r="AB50" s="195">
        <f t="shared" si="6"/>
        <v>0</v>
      </c>
      <c r="AC50" s="195">
        <f t="shared" si="6"/>
        <v>0</v>
      </c>
      <c r="AD50" s="195">
        <f t="shared" si="6"/>
        <v>0</v>
      </c>
      <c r="AE50" s="195">
        <f t="shared" si="6"/>
        <v>0</v>
      </c>
      <c r="AF50" s="195">
        <f t="shared" si="6"/>
        <v>0</v>
      </c>
      <c r="AG50" s="195">
        <f t="shared" si="6"/>
        <v>0</v>
      </c>
      <c r="AH50" s="195">
        <f t="shared" si="6"/>
        <v>0</v>
      </c>
      <c r="AI50" s="195">
        <f t="shared" si="6"/>
        <v>0</v>
      </c>
      <c r="AJ50" s="195">
        <f t="shared" si="6"/>
        <v>0</v>
      </c>
      <c r="AK50" s="195">
        <f t="shared" si="6"/>
        <v>0</v>
      </c>
      <c r="AL50" s="195">
        <f t="shared" si="6"/>
        <v>0</v>
      </c>
      <c r="AM50" s="195">
        <f t="shared" si="6"/>
        <v>0</v>
      </c>
      <c r="AN50" s="194"/>
    </row>
    <row r="51" spans="1:40" s="193" customFormat="1" ht="20.100000000000001" customHeight="1" x14ac:dyDescent="0.25">
      <c r="A51" s="199"/>
      <c r="B51" s="198"/>
      <c r="C51" s="197" t="s">
        <v>147</v>
      </c>
      <c r="D51" s="196">
        <f>'Mix de Usos'!$M$10</f>
        <v>0</v>
      </c>
      <c r="E51" s="195">
        <f>$D51*SUMIF('Entradas e Passaporte'!$C$98:$C$155,$C51,'Entradas e Passaporte'!E$98:E$155)</f>
        <v>0</v>
      </c>
      <c r="F51" s="195">
        <f>$D51*SUMIF('Entradas e Passaporte'!$C$98:$C$155,$C51,'Entradas e Passaporte'!F$98:F$155)</f>
        <v>0</v>
      </c>
      <c r="G51" s="195">
        <f>$D51*SUMIF('Entradas e Passaporte'!$C$98:$C$155,$C51,'Entradas e Passaporte'!G$98:G$155)</f>
        <v>0</v>
      </c>
      <c r="H51" s="195">
        <f>$D51*SUMIF('Entradas e Passaporte'!$C$98:$C$155,$C51,'Entradas e Passaporte'!H$98:H$155)</f>
        <v>0</v>
      </c>
      <c r="I51" s="195">
        <f>$D51*SUMIF('Entradas e Passaporte'!$C$98:$C$155,$C51,'Entradas e Passaporte'!I$98:I$155)</f>
        <v>0</v>
      </c>
      <c r="J51" s="195">
        <f>$D51*SUMIF('Entradas e Passaporte'!$C$98:$C$155,$C51,'Entradas e Passaporte'!J$98:J$155)</f>
        <v>0</v>
      </c>
      <c r="K51" s="195">
        <f>$D51*SUMIF('Entradas e Passaporte'!$C$98:$C$155,$C51,'Entradas e Passaporte'!K$98:K$155)</f>
        <v>0</v>
      </c>
      <c r="L51" s="195">
        <f>$D51*SUMIF('Entradas e Passaporte'!$C$98:$C$155,$C51,'Entradas e Passaporte'!L$98:L$155)</f>
        <v>0</v>
      </c>
      <c r="M51" s="195">
        <f>$D51*SUMIF('Entradas e Passaporte'!$C$98:$C$155,$C51,'Entradas e Passaporte'!M$98:M$155)</f>
        <v>0</v>
      </c>
      <c r="N51" s="195">
        <f>$D51*SUMIF('Entradas e Passaporte'!$C$98:$C$155,$C51,'Entradas e Passaporte'!N$98:N$155)</f>
        <v>0</v>
      </c>
      <c r="O51" s="195">
        <f>$D51*SUMIF('Entradas e Passaporte'!$C$98:$C$155,$C51,'Entradas e Passaporte'!O$98:O$155)</f>
        <v>0</v>
      </c>
      <c r="P51" s="195">
        <f>$D51*SUMIF('Entradas e Passaporte'!$C$98:$C$155,$C51,'Entradas e Passaporte'!P$98:P$155)</f>
        <v>0</v>
      </c>
      <c r="Q51" s="195">
        <f>$D51*SUMIF('Entradas e Passaporte'!$C$98:$C$155,$C51,'Entradas e Passaporte'!Q$98:Q$155)</f>
        <v>0</v>
      </c>
      <c r="R51" s="195">
        <f>$D51*SUMIF('Entradas e Passaporte'!$C$98:$C$155,$C51,'Entradas e Passaporte'!R$98:R$155)</f>
        <v>0</v>
      </c>
      <c r="S51" s="195">
        <f>$D51*SUMIF('Entradas e Passaporte'!$C$98:$C$155,$C51,'Entradas e Passaporte'!S$98:S$155)</f>
        <v>0</v>
      </c>
      <c r="T51" s="195">
        <f>$D51*SUMIF('Entradas e Passaporte'!$C$98:$C$155,$C51,'Entradas e Passaporte'!T$98:T$155)</f>
        <v>0</v>
      </c>
      <c r="U51" s="195">
        <f>$D51*SUMIF('Entradas e Passaporte'!$C$98:$C$155,$C51,'Entradas e Passaporte'!U$98:U$155)</f>
        <v>0</v>
      </c>
      <c r="V51" s="195">
        <f>$D51*SUMIF('Entradas e Passaporte'!$C$98:$C$155,$C51,'Entradas e Passaporte'!V$98:V$155)</f>
        <v>0</v>
      </c>
      <c r="W51" s="195">
        <f>$D51*SUMIF('Entradas e Passaporte'!$C$98:$C$155,$C51,'Entradas e Passaporte'!W$98:W$155)</f>
        <v>0</v>
      </c>
      <c r="X51" s="195">
        <f>$D51*SUMIF('Entradas e Passaporte'!$C$98:$C$155,$C51,'Entradas e Passaporte'!X$98:X$155)</f>
        <v>0</v>
      </c>
      <c r="Y51" s="195">
        <f>$D51*SUMIF('Entradas e Passaporte'!$C$98:$C$155,$C51,'Entradas e Passaporte'!Y$98:Y$155)</f>
        <v>0</v>
      </c>
      <c r="Z51" s="195">
        <f>$D51*SUMIF('Entradas e Passaporte'!$C$98:$C$155,$C51,'Entradas e Passaporte'!Z$98:Z$155)</f>
        <v>0</v>
      </c>
      <c r="AA51" s="195">
        <f>$D51*SUMIF('Entradas e Passaporte'!$C$98:$C$155,$C51,'Entradas e Passaporte'!AA$98:AA$155)</f>
        <v>0</v>
      </c>
      <c r="AB51" s="195">
        <f>$D51*SUMIF('Entradas e Passaporte'!$C$98:$C$155,$C51,'Entradas e Passaporte'!AB$98:AB$155)</f>
        <v>0</v>
      </c>
      <c r="AC51" s="195">
        <f>$D51*SUMIF('Entradas e Passaporte'!$C$98:$C$155,$C51,'Entradas e Passaporte'!AC$98:AC$155)</f>
        <v>0</v>
      </c>
      <c r="AD51" s="195">
        <f>$D51*SUMIF('Entradas e Passaporte'!$C$98:$C$155,$C51,'Entradas e Passaporte'!AD$98:AD$155)</f>
        <v>0</v>
      </c>
      <c r="AE51" s="195">
        <f>$D51*SUMIF('Entradas e Passaporte'!$C$98:$C$155,$C51,'Entradas e Passaporte'!AE$98:AE$155)</f>
        <v>0</v>
      </c>
      <c r="AF51" s="195">
        <f>$D51*SUMIF('Entradas e Passaporte'!$C$98:$C$155,$C51,'Entradas e Passaporte'!AF$98:AF$155)</f>
        <v>0</v>
      </c>
      <c r="AG51" s="195">
        <f>$D51*SUMIF('Entradas e Passaporte'!$C$98:$C$155,$C51,'Entradas e Passaporte'!AG$98:AG$155)</f>
        <v>0</v>
      </c>
      <c r="AH51" s="195">
        <f>$D51*SUMIF('Entradas e Passaporte'!$C$98:$C$155,$C51,'Entradas e Passaporte'!AH$98:AH$155)</f>
        <v>0</v>
      </c>
      <c r="AI51" s="195">
        <f>$D51*SUMIF('Entradas e Passaporte'!$C$98:$C$155,$C51,'Entradas e Passaporte'!AI$98:AI$155)</f>
        <v>0</v>
      </c>
      <c r="AJ51" s="195">
        <f>$D51*SUMIF('Entradas e Passaporte'!$C$98:$C$155,$C51,'Entradas e Passaporte'!AJ$98:AJ$155)</f>
        <v>0</v>
      </c>
      <c r="AK51" s="195">
        <f>$D51*SUMIF('Entradas e Passaporte'!$C$98:$C$155,$C51,'Entradas e Passaporte'!AK$98:AK$155)</f>
        <v>0</v>
      </c>
      <c r="AL51" s="195">
        <f>$D51*SUMIF('Entradas e Passaporte'!$C$98:$C$155,$C51,'Entradas e Passaporte'!AL$98:AL$155)</f>
        <v>0</v>
      </c>
      <c r="AM51" s="195">
        <f>$D51*SUMIF('Entradas e Passaporte'!$C$98:$C$155,$C51,'Entradas e Passaporte'!AM$98:AM$155)</f>
        <v>0</v>
      </c>
      <c r="AN51" s="194"/>
    </row>
    <row r="52" spans="1:40" s="193" customFormat="1" ht="20.100000000000001" customHeight="1" x14ac:dyDescent="0.25">
      <c r="A52" s="199"/>
      <c r="B52" s="198"/>
      <c r="C52" s="197" t="s">
        <v>146</v>
      </c>
      <c r="D52" s="196">
        <f>'Mix de Usos'!$V$10</f>
        <v>0</v>
      </c>
      <c r="E52" s="195">
        <f>$D52*SUMIF('Entradas e Passaporte'!$C$98:$C$155,$C52,'Entradas e Passaporte'!E$98:E$155)</f>
        <v>0</v>
      </c>
      <c r="F52" s="195">
        <f>$D52*SUMIF('Entradas e Passaporte'!$C$98:$C$155,$C52,'Entradas e Passaporte'!F$98:F$155)</f>
        <v>0</v>
      </c>
      <c r="G52" s="195">
        <f>$D52*SUMIF('Entradas e Passaporte'!$C$98:$C$155,$C52,'Entradas e Passaporte'!G$98:G$155)</f>
        <v>0</v>
      </c>
      <c r="H52" s="195">
        <f>$D52*SUMIF('Entradas e Passaporte'!$C$98:$C$155,$C52,'Entradas e Passaporte'!H$98:H$155)</f>
        <v>0</v>
      </c>
      <c r="I52" s="195">
        <f>$D52*SUMIF('Entradas e Passaporte'!$C$98:$C$155,$C52,'Entradas e Passaporte'!I$98:I$155)</f>
        <v>0</v>
      </c>
      <c r="J52" s="195">
        <f>$D52*SUMIF('Entradas e Passaporte'!$C$98:$C$155,$C52,'Entradas e Passaporte'!J$98:J$155)</f>
        <v>0</v>
      </c>
      <c r="K52" s="195">
        <f>$D52*SUMIF('Entradas e Passaporte'!$C$98:$C$155,$C52,'Entradas e Passaporte'!K$98:K$155)</f>
        <v>0</v>
      </c>
      <c r="L52" s="195">
        <f>$D52*SUMIF('Entradas e Passaporte'!$C$98:$C$155,$C52,'Entradas e Passaporte'!L$98:L$155)</f>
        <v>0</v>
      </c>
      <c r="M52" s="195">
        <f>$D52*SUMIF('Entradas e Passaporte'!$C$98:$C$155,$C52,'Entradas e Passaporte'!M$98:M$155)</f>
        <v>0</v>
      </c>
      <c r="N52" s="195">
        <f>$D52*SUMIF('Entradas e Passaporte'!$C$98:$C$155,$C52,'Entradas e Passaporte'!N$98:N$155)</f>
        <v>0</v>
      </c>
      <c r="O52" s="195">
        <f>$D52*SUMIF('Entradas e Passaporte'!$C$98:$C$155,$C52,'Entradas e Passaporte'!O$98:O$155)</f>
        <v>0</v>
      </c>
      <c r="P52" s="195">
        <f>$D52*SUMIF('Entradas e Passaporte'!$C$98:$C$155,$C52,'Entradas e Passaporte'!P$98:P$155)</f>
        <v>0</v>
      </c>
      <c r="Q52" s="195">
        <f>$D52*SUMIF('Entradas e Passaporte'!$C$98:$C$155,$C52,'Entradas e Passaporte'!Q$98:Q$155)</f>
        <v>0</v>
      </c>
      <c r="R52" s="195">
        <f>$D52*SUMIF('Entradas e Passaporte'!$C$98:$C$155,$C52,'Entradas e Passaporte'!R$98:R$155)</f>
        <v>0</v>
      </c>
      <c r="S52" s="195">
        <f>$D52*SUMIF('Entradas e Passaporte'!$C$98:$C$155,$C52,'Entradas e Passaporte'!S$98:S$155)</f>
        <v>0</v>
      </c>
      <c r="T52" s="195">
        <f>$D52*SUMIF('Entradas e Passaporte'!$C$98:$C$155,$C52,'Entradas e Passaporte'!T$98:T$155)</f>
        <v>0</v>
      </c>
      <c r="U52" s="195">
        <f>$D52*SUMIF('Entradas e Passaporte'!$C$98:$C$155,$C52,'Entradas e Passaporte'!U$98:U$155)</f>
        <v>0</v>
      </c>
      <c r="V52" s="195">
        <f>$D52*SUMIF('Entradas e Passaporte'!$C$98:$C$155,$C52,'Entradas e Passaporte'!V$98:V$155)</f>
        <v>0</v>
      </c>
      <c r="W52" s="195">
        <f>$D52*SUMIF('Entradas e Passaporte'!$C$98:$C$155,$C52,'Entradas e Passaporte'!W$98:W$155)</f>
        <v>0</v>
      </c>
      <c r="X52" s="195">
        <f>$D52*SUMIF('Entradas e Passaporte'!$C$98:$C$155,$C52,'Entradas e Passaporte'!X$98:X$155)</f>
        <v>0</v>
      </c>
      <c r="Y52" s="195">
        <f>$D52*SUMIF('Entradas e Passaporte'!$C$98:$C$155,$C52,'Entradas e Passaporte'!Y$98:Y$155)</f>
        <v>0</v>
      </c>
      <c r="Z52" s="195">
        <f>$D52*SUMIF('Entradas e Passaporte'!$C$98:$C$155,$C52,'Entradas e Passaporte'!Z$98:Z$155)</f>
        <v>0</v>
      </c>
      <c r="AA52" s="195">
        <f>$D52*SUMIF('Entradas e Passaporte'!$C$98:$C$155,$C52,'Entradas e Passaporte'!AA$98:AA$155)</f>
        <v>0</v>
      </c>
      <c r="AB52" s="195">
        <f>$D52*SUMIF('Entradas e Passaporte'!$C$98:$C$155,$C52,'Entradas e Passaporte'!AB$98:AB$155)</f>
        <v>0</v>
      </c>
      <c r="AC52" s="195">
        <f>$D52*SUMIF('Entradas e Passaporte'!$C$98:$C$155,$C52,'Entradas e Passaporte'!AC$98:AC$155)</f>
        <v>0</v>
      </c>
      <c r="AD52" s="195">
        <f>$D52*SUMIF('Entradas e Passaporte'!$C$98:$C$155,$C52,'Entradas e Passaporte'!AD$98:AD$155)</f>
        <v>0</v>
      </c>
      <c r="AE52" s="195">
        <f>$D52*SUMIF('Entradas e Passaporte'!$C$98:$C$155,$C52,'Entradas e Passaporte'!AE$98:AE$155)</f>
        <v>0</v>
      </c>
      <c r="AF52" s="195">
        <f>$D52*SUMIF('Entradas e Passaporte'!$C$98:$C$155,$C52,'Entradas e Passaporte'!AF$98:AF$155)</f>
        <v>0</v>
      </c>
      <c r="AG52" s="195">
        <f>$D52*SUMIF('Entradas e Passaporte'!$C$98:$C$155,$C52,'Entradas e Passaporte'!AG$98:AG$155)</f>
        <v>0</v>
      </c>
      <c r="AH52" s="195">
        <f>$D52*SUMIF('Entradas e Passaporte'!$C$98:$C$155,$C52,'Entradas e Passaporte'!AH$98:AH$155)</f>
        <v>0</v>
      </c>
      <c r="AI52" s="195">
        <f>$D52*SUMIF('Entradas e Passaporte'!$C$98:$C$155,$C52,'Entradas e Passaporte'!AI$98:AI$155)</f>
        <v>0</v>
      </c>
      <c r="AJ52" s="195">
        <f>$D52*SUMIF('Entradas e Passaporte'!$C$98:$C$155,$C52,'Entradas e Passaporte'!AJ$98:AJ$155)</f>
        <v>0</v>
      </c>
      <c r="AK52" s="195">
        <f>$D52*SUMIF('Entradas e Passaporte'!$C$98:$C$155,$C52,'Entradas e Passaporte'!AK$98:AK$155)</f>
        <v>0</v>
      </c>
      <c r="AL52" s="195">
        <f>$D52*SUMIF('Entradas e Passaporte'!$C$98:$C$155,$C52,'Entradas e Passaporte'!AL$98:AL$155)</f>
        <v>0</v>
      </c>
      <c r="AM52" s="195">
        <f>$D52*SUMIF('Entradas e Passaporte'!$C$98:$C$155,$C52,'Entradas e Passaporte'!AM$98:AM$155)</f>
        <v>0</v>
      </c>
      <c r="AN52" s="194"/>
    </row>
    <row r="53" spans="1:40" s="193" customFormat="1" ht="20.100000000000001" customHeight="1" x14ac:dyDescent="0.25">
      <c r="A53" s="199"/>
      <c r="B53" s="198"/>
      <c r="C53" s="197" t="s">
        <v>145</v>
      </c>
      <c r="D53" s="196">
        <f>'Mix de Usos'!$AE$10</f>
        <v>0</v>
      </c>
      <c r="E53" s="195">
        <f>$D53*SUMIF('Entradas e Passaporte'!$C$98:$C$155,$C53,'Entradas e Passaporte'!E$98:E$155)</f>
        <v>0</v>
      </c>
      <c r="F53" s="195">
        <f>$D53*SUMIF('Entradas e Passaporte'!$C$98:$C$155,$C53,'Entradas e Passaporte'!F$98:F$155)</f>
        <v>0</v>
      </c>
      <c r="G53" s="195">
        <f>$D53*SUMIF('Entradas e Passaporte'!$C$98:$C$155,$C53,'Entradas e Passaporte'!G$98:G$155)</f>
        <v>0</v>
      </c>
      <c r="H53" s="195">
        <f>$D53*SUMIF('Entradas e Passaporte'!$C$98:$C$155,$C53,'Entradas e Passaporte'!H$98:H$155)</f>
        <v>0</v>
      </c>
      <c r="I53" s="195">
        <f>$D53*SUMIF('Entradas e Passaporte'!$C$98:$C$155,$C53,'Entradas e Passaporte'!I$98:I$155)</f>
        <v>0</v>
      </c>
      <c r="J53" s="195">
        <f>$D53*SUMIF('Entradas e Passaporte'!$C$98:$C$155,$C53,'Entradas e Passaporte'!J$98:J$155)</f>
        <v>0</v>
      </c>
      <c r="K53" s="195">
        <f>$D53*SUMIF('Entradas e Passaporte'!$C$98:$C$155,$C53,'Entradas e Passaporte'!K$98:K$155)</f>
        <v>0</v>
      </c>
      <c r="L53" s="195">
        <f>$D53*SUMIF('Entradas e Passaporte'!$C$98:$C$155,$C53,'Entradas e Passaporte'!L$98:L$155)</f>
        <v>0</v>
      </c>
      <c r="M53" s="195">
        <f>$D53*SUMIF('Entradas e Passaporte'!$C$98:$C$155,$C53,'Entradas e Passaporte'!M$98:M$155)</f>
        <v>0</v>
      </c>
      <c r="N53" s="195">
        <f>$D53*SUMIF('Entradas e Passaporte'!$C$98:$C$155,$C53,'Entradas e Passaporte'!N$98:N$155)</f>
        <v>0</v>
      </c>
      <c r="O53" s="195">
        <f>$D53*SUMIF('Entradas e Passaporte'!$C$98:$C$155,$C53,'Entradas e Passaporte'!O$98:O$155)</f>
        <v>0</v>
      </c>
      <c r="P53" s="195">
        <f>$D53*SUMIF('Entradas e Passaporte'!$C$98:$C$155,$C53,'Entradas e Passaporte'!P$98:P$155)</f>
        <v>0</v>
      </c>
      <c r="Q53" s="195">
        <f>$D53*SUMIF('Entradas e Passaporte'!$C$98:$C$155,$C53,'Entradas e Passaporte'!Q$98:Q$155)</f>
        <v>0</v>
      </c>
      <c r="R53" s="195">
        <f>$D53*SUMIF('Entradas e Passaporte'!$C$98:$C$155,$C53,'Entradas e Passaporte'!R$98:R$155)</f>
        <v>0</v>
      </c>
      <c r="S53" s="195">
        <f>$D53*SUMIF('Entradas e Passaporte'!$C$98:$C$155,$C53,'Entradas e Passaporte'!S$98:S$155)</f>
        <v>0</v>
      </c>
      <c r="T53" s="195">
        <f>$D53*SUMIF('Entradas e Passaporte'!$C$98:$C$155,$C53,'Entradas e Passaporte'!T$98:T$155)</f>
        <v>0</v>
      </c>
      <c r="U53" s="195">
        <f>$D53*SUMIF('Entradas e Passaporte'!$C$98:$C$155,$C53,'Entradas e Passaporte'!U$98:U$155)</f>
        <v>0</v>
      </c>
      <c r="V53" s="195">
        <f>$D53*SUMIF('Entradas e Passaporte'!$C$98:$C$155,$C53,'Entradas e Passaporte'!V$98:V$155)</f>
        <v>0</v>
      </c>
      <c r="W53" s="195">
        <f>$D53*SUMIF('Entradas e Passaporte'!$C$98:$C$155,$C53,'Entradas e Passaporte'!W$98:W$155)</f>
        <v>0</v>
      </c>
      <c r="X53" s="195">
        <f>$D53*SUMIF('Entradas e Passaporte'!$C$98:$C$155,$C53,'Entradas e Passaporte'!X$98:X$155)</f>
        <v>0</v>
      </c>
      <c r="Y53" s="195">
        <f>$D53*SUMIF('Entradas e Passaporte'!$C$98:$C$155,$C53,'Entradas e Passaporte'!Y$98:Y$155)</f>
        <v>0</v>
      </c>
      <c r="Z53" s="195">
        <f>$D53*SUMIF('Entradas e Passaporte'!$C$98:$C$155,$C53,'Entradas e Passaporte'!Z$98:Z$155)</f>
        <v>0</v>
      </c>
      <c r="AA53" s="195">
        <f>$D53*SUMIF('Entradas e Passaporte'!$C$98:$C$155,$C53,'Entradas e Passaporte'!AA$98:AA$155)</f>
        <v>0</v>
      </c>
      <c r="AB53" s="195">
        <f>$D53*SUMIF('Entradas e Passaporte'!$C$98:$C$155,$C53,'Entradas e Passaporte'!AB$98:AB$155)</f>
        <v>0</v>
      </c>
      <c r="AC53" s="195">
        <f>$D53*SUMIF('Entradas e Passaporte'!$C$98:$C$155,$C53,'Entradas e Passaporte'!AC$98:AC$155)</f>
        <v>0</v>
      </c>
      <c r="AD53" s="195">
        <f>$D53*SUMIF('Entradas e Passaporte'!$C$98:$C$155,$C53,'Entradas e Passaporte'!AD$98:AD$155)</f>
        <v>0</v>
      </c>
      <c r="AE53" s="195">
        <f>$D53*SUMIF('Entradas e Passaporte'!$C$98:$C$155,$C53,'Entradas e Passaporte'!AE$98:AE$155)</f>
        <v>0</v>
      </c>
      <c r="AF53" s="195">
        <f>$D53*SUMIF('Entradas e Passaporte'!$C$98:$C$155,$C53,'Entradas e Passaporte'!AF$98:AF$155)</f>
        <v>0</v>
      </c>
      <c r="AG53" s="195">
        <f>$D53*SUMIF('Entradas e Passaporte'!$C$98:$C$155,$C53,'Entradas e Passaporte'!AG$98:AG$155)</f>
        <v>0</v>
      </c>
      <c r="AH53" s="195">
        <f>$D53*SUMIF('Entradas e Passaporte'!$C$98:$C$155,$C53,'Entradas e Passaporte'!AH$98:AH$155)</f>
        <v>0</v>
      </c>
      <c r="AI53" s="195">
        <f>$D53*SUMIF('Entradas e Passaporte'!$C$98:$C$155,$C53,'Entradas e Passaporte'!AI$98:AI$155)</f>
        <v>0</v>
      </c>
      <c r="AJ53" s="195">
        <f>$D53*SUMIF('Entradas e Passaporte'!$C$98:$C$155,$C53,'Entradas e Passaporte'!AJ$98:AJ$155)</f>
        <v>0</v>
      </c>
      <c r="AK53" s="195">
        <f>$D53*SUMIF('Entradas e Passaporte'!$C$98:$C$155,$C53,'Entradas e Passaporte'!AK$98:AK$155)</f>
        <v>0</v>
      </c>
      <c r="AL53" s="195">
        <f>$D53*SUMIF('Entradas e Passaporte'!$C$98:$C$155,$C53,'Entradas e Passaporte'!AL$98:AL$155)</f>
        <v>0</v>
      </c>
      <c r="AM53" s="195">
        <f>$D53*SUMIF('Entradas e Passaporte'!$C$98:$C$155,$C53,'Entradas e Passaporte'!AM$98:AM$155)</f>
        <v>0</v>
      </c>
      <c r="AN53" s="194"/>
    </row>
    <row r="54" spans="1:40" s="193" customFormat="1" ht="20.100000000000001" customHeight="1" x14ac:dyDescent="0.25">
      <c r="A54" s="199"/>
      <c r="B54" s="198"/>
      <c r="C54" s="197" t="s">
        <v>144</v>
      </c>
      <c r="D54" s="196">
        <f>'Mix de Usos'!$AN$10</f>
        <v>0</v>
      </c>
      <c r="E54" s="195">
        <f>$D54*SUMIF('Entradas e Passaporte'!$C$98:$C$155,$C54,'Entradas e Passaporte'!E$98:E$155)</f>
        <v>0</v>
      </c>
      <c r="F54" s="195">
        <f>$D54*SUMIF('Entradas e Passaporte'!$C$98:$C$155,$C54,'Entradas e Passaporte'!F$98:F$155)</f>
        <v>0</v>
      </c>
      <c r="G54" s="195">
        <f>$D54*SUMIF('Entradas e Passaporte'!$C$98:$C$155,$C54,'Entradas e Passaporte'!G$98:G$155)</f>
        <v>0</v>
      </c>
      <c r="H54" s="195">
        <f>$D54*SUMIF('Entradas e Passaporte'!$C$98:$C$155,$C54,'Entradas e Passaporte'!H$98:H$155)</f>
        <v>0</v>
      </c>
      <c r="I54" s="195">
        <f>$D54*SUMIF('Entradas e Passaporte'!$C$98:$C$155,$C54,'Entradas e Passaporte'!I$98:I$155)</f>
        <v>0</v>
      </c>
      <c r="J54" s="195">
        <f>$D54*SUMIF('Entradas e Passaporte'!$C$98:$C$155,$C54,'Entradas e Passaporte'!J$98:J$155)</f>
        <v>0</v>
      </c>
      <c r="K54" s="195">
        <f>$D54*SUMIF('Entradas e Passaporte'!$C$98:$C$155,$C54,'Entradas e Passaporte'!K$98:K$155)</f>
        <v>0</v>
      </c>
      <c r="L54" s="195">
        <f>$D54*SUMIF('Entradas e Passaporte'!$C$98:$C$155,$C54,'Entradas e Passaporte'!L$98:L$155)</f>
        <v>0</v>
      </c>
      <c r="M54" s="195">
        <f>$D54*SUMIF('Entradas e Passaporte'!$C$98:$C$155,$C54,'Entradas e Passaporte'!M$98:M$155)</f>
        <v>0</v>
      </c>
      <c r="N54" s="195">
        <f>$D54*SUMIF('Entradas e Passaporte'!$C$98:$C$155,$C54,'Entradas e Passaporte'!N$98:N$155)</f>
        <v>0</v>
      </c>
      <c r="O54" s="195">
        <f>$D54*SUMIF('Entradas e Passaporte'!$C$98:$C$155,$C54,'Entradas e Passaporte'!O$98:O$155)</f>
        <v>0</v>
      </c>
      <c r="P54" s="195">
        <f>$D54*SUMIF('Entradas e Passaporte'!$C$98:$C$155,$C54,'Entradas e Passaporte'!P$98:P$155)</f>
        <v>0</v>
      </c>
      <c r="Q54" s="195">
        <f>$D54*SUMIF('Entradas e Passaporte'!$C$98:$C$155,$C54,'Entradas e Passaporte'!Q$98:Q$155)</f>
        <v>0</v>
      </c>
      <c r="R54" s="195">
        <f>$D54*SUMIF('Entradas e Passaporte'!$C$98:$C$155,$C54,'Entradas e Passaporte'!R$98:R$155)</f>
        <v>0</v>
      </c>
      <c r="S54" s="195">
        <f>$D54*SUMIF('Entradas e Passaporte'!$C$98:$C$155,$C54,'Entradas e Passaporte'!S$98:S$155)</f>
        <v>0</v>
      </c>
      <c r="T54" s="195">
        <f>$D54*SUMIF('Entradas e Passaporte'!$C$98:$C$155,$C54,'Entradas e Passaporte'!T$98:T$155)</f>
        <v>0</v>
      </c>
      <c r="U54" s="195">
        <f>$D54*SUMIF('Entradas e Passaporte'!$C$98:$C$155,$C54,'Entradas e Passaporte'!U$98:U$155)</f>
        <v>0</v>
      </c>
      <c r="V54" s="195">
        <f>$D54*SUMIF('Entradas e Passaporte'!$C$98:$C$155,$C54,'Entradas e Passaporte'!V$98:V$155)</f>
        <v>0</v>
      </c>
      <c r="W54" s="195">
        <f>$D54*SUMIF('Entradas e Passaporte'!$C$98:$C$155,$C54,'Entradas e Passaporte'!W$98:W$155)</f>
        <v>0</v>
      </c>
      <c r="X54" s="195">
        <f>$D54*SUMIF('Entradas e Passaporte'!$C$98:$C$155,$C54,'Entradas e Passaporte'!X$98:X$155)</f>
        <v>0</v>
      </c>
      <c r="Y54" s="195">
        <f>$D54*SUMIF('Entradas e Passaporte'!$C$98:$C$155,$C54,'Entradas e Passaporte'!Y$98:Y$155)</f>
        <v>0</v>
      </c>
      <c r="Z54" s="195">
        <f>$D54*SUMIF('Entradas e Passaporte'!$C$98:$C$155,$C54,'Entradas e Passaporte'!Z$98:Z$155)</f>
        <v>0</v>
      </c>
      <c r="AA54" s="195">
        <f>$D54*SUMIF('Entradas e Passaporte'!$C$98:$C$155,$C54,'Entradas e Passaporte'!AA$98:AA$155)</f>
        <v>0</v>
      </c>
      <c r="AB54" s="195">
        <f>$D54*SUMIF('Entradas e Passaporte'!$C$98:$C$155,$C54,'Entradas e Passaporte'!AB$98:AB$155)</f>
        <v>0</v>
      </c>
      <c r="AC54" s="195">
        <f>$D54*SUMIF('Entradas e Passaporte'!$C$98:$C$155,$C54,'Entradas e Passaporte'!AC$98:AC$155)</f>
        <v>0</v>
      </c>
      <c r="AD54" s="195">
        <f>$D54*SUMIF('Entradas e Passaporte'!$C$98:$C$155,$C54,'Entradas e Passaporte'!AD$98:AD$155)</f>
        <v>0</v>
      </c>
      <c r="AE54" s="195">
        <f>$D54*SUMIF('Entradas e Passaporte'!$C$98:$C$155,$C54,'Entradas e Passaporte'!AE$98:AE$155)</f>
        <v>0</v>
      </c>
      <c r="AF54" s="195">
        <f>$D54*SUMIF('Entradas e Passaporte'!$C$98:$C$155,$C54,'Entradas e Passaporte'!AF$98:AF$155)</f>
        <v>0</v>
      </c>
      <c r="AG54" s="195">
        <f>$D54*SUMIF('Entradas e Passaporte'!$C$98:$C$155,$C54,'Entradas e Passaporte'!AG$98:AG$155)</f>
        <v>0</v>
      </c>
      <c r="AH54" s="195">
        <f>$D54*SUMIF('Entradas e Passaporte'!$C$98:$C$155,$C54,'Entradas e Passaporte'!AH$98:AH$155)</f>
        <v>0</v>
      </c>
      <c r="AI54" s="195">
        <f>$D54*SUMIF('Entradas e Passaporte'!$C$98:$C$155,$C54,'Entradas e Passaporte'!AI$98:AI$155)</f>
        <v>0</v>
      </c>
      <c r="AJ54" s="195">
        <f>$D54*SUMIF('Entradas e Passaporte'!$C$98:$C$155,$C54,'Entradas e Passaporte'!AJ$98:AJ$155)</f>
        <v>0</v>
      </c>
      <c r="AK54" s="195">
        <f>$D54*SUMIF('Entradas e Passaporte'!$C$98:$C$155,$C54,'Entradas e Passaporte'!AK$98:AK$155)</f>
        <v>0</v>
      </c>
      <c r="AL54" s="195">
        <f>$D54*SUMIF('Entradas e Passaporte'!$C$98:$C$155,$C54,'Entradas e Passaporte'!AL$98:AL$155)</f>
        <v>0</v>
      </c>
      <c r="AM54" s="195">
        <f>$D54*SUMIF('Entradas e Passaporte'!$C$98:$C$155,$C54,'Entradas e Passaporte'!AM$98:AM$155)</f>
        <v>0</v>
      </c>
      <c r="AN54" s="194"/>
    </row>
    <row r="55" spans="1:40" s="193" customFormat="1" ht="20.100000000000001" customHeight="1" x14ac:dyDescent="0.25">
      <c r="A55" s="199"/>
      <c r="B55" s="198"/>
      <c r="C55" s="197" t="s">
        <v>143</v>
      </c>
      <c r="D55" s="196">
        <f>'Mix de Usos'!$AW$10</f>
        <v>0</v>
      </c>
      <c r="E55" s="195">
        <f>$D55*SUMIF('Entradas e Passaporte'!$C$98:$C$155,$C55,'Entradas e Passaporte'!E$98:E$155)</f>
        <v>0</v>
      </c>
      <c r="F55" s="195">
        <f>$D55*SUMIF('Entradas e Passaporte'!$C$98:$C$155,$C55,'Entradas e Passaporte'!F$98:F$155)</f>
        <v>0</v>
      </c>
      <c r="G55" s="195">
        <f>$D55*SUMIF('Entradas e Passaporte'!$C$98:$C$155,$C55,'Entradas e Passaporte'!G$98:G$155)</f>
        <v>0</v>
      </c>
      <c r="H55" s="195">
        <f>$D55*SUMIF('Entradas e Passaporte'!$C$98:$C$155,$C55,'Entradas e Passaporte'!H$98:H$155)</f>
        <v>0</v>
      </c>
      <c r="I55" s="195">
        <f>$D55*SUMIF('Entradas e Passaporte'!$C$98:$C$155,$C55,'Entradas e Passaporte'!I$98:I$155)</f>
        <v>0</v>
      </c>
      <c r="J55" s="195">
        <f>$D55*SUMIF('Entradas e Passaporte'!$C$98:$C$155,$C55,'Entradas e Passaporte'!J$98:J$155)</f>
        <v>0</v>
      </c>
      <c r="K55" s="195">
        <f>$D55*SUMIF('Entradas e Passaporte'!$C$98:$C$155,$C55,'Entradas e Passaporte'!K$98:K$155)</f>
        <v>0</v>
      </c>
      <c r="L55" s="195">
        <f>$D55*SUMIF('Entradas e Passaporte'!$C$98:$C$155,$C55,'Entradas e Passaporte'!L$98:L$155)</f>
        <v>0</v>
      </c>
      <c r="M55" s="195">
        <f>$D55*SUMIF('Entradas e Passaporte'!$C$98:$C$155,$C55,'Entradas e Passaporte'!M$98:M$155)</f>
        <v>0</v>
      </c>
      <c r="N55" s="195">
        <f>$D55*SUMIF('Entradas e Passaporte'!$C$98:$C$155,$C55,'Entradas e Passaporte'!N$98:N$155)</f>
        <v>0</v>
      </c>
      <c r="O55" s="195">
        <f>$D55*SUMIF('Entradas e Passaporte'!$C$98:$C$155,$C55,'Entradas e Passaporte'!O$98:O$155)</f>
        <v>0</v>
      </c>
      <c r="P55" s="195">
        <f>$D55*SUMIF('Entradas e Passaporte'!$C$98:$C$155,$C55,'Entradas e Passaporte'!P$98:P$155)</f>
        <v>0</v>
      </c>
      <c r="Q55" s="195">
        <f>$D55*SUMIF('Entradas e Passaporte'!$C$98:$C$155,$C55,'Entradas e Passaporte'!Q$98:Q$155)</f>
        <v>0</v>
      </c>
      <c r="R55" s="195">
        <f>$D55*SUMIF('Entradas e Passaporte'!$C$98:$C$155,$C55,'Entradas e Passaporte'!R$98:R$155)</f>
        <v>0</v>
      </c>
      <c r="S55" s="195">
        <f>$D55*SUMIF('Entradas e Passaporte'!$C$98:$C$155,$C55,'Entradas e Passaporte'!S$98:S$155)</f>
        <v>0</v>
      </c>
      <c r="T55" s="195">
        <f>$D55*SUMIF('Entradas e Passaporte'!$C$98:$C$155,$C55,'Entradas e Passaporte'!T$98:T$155)</f>
        <v>0</v>
      </c>
      <c r="U55" s="195">
        <f>$D55*SUMIF('Entradas e Passaporte'!$C$98:$C$155,$C55,'Entradas e Passaporte'!U$98:U$155)</f>
        <v>0</v>
      </c>
      <c r="V55" s="195">
        <f>$D55*SUMIF('Entradas e Passaporte'!$C$98:$C$155,$C55,'Entradas e Passaporte'!V$98:V$155)</f>
        <v>0</v>
      </c>
      <c r="W55" s="195">
        <f>$D55*SUMIF('Entradas e Passaporte'!$C$98:$C$155,$C55,'Entradas e Passaporte'!W$98:W$155)</f>
        <v>0</v>
      </c>
      <c r="X55" s="195">
        <f>$D55*SUMIF('Entradas e Passaporte'!$C$98:$C$155,$C55,'Entradas e Passaporte'!X$98:X$155)</f>
        <v>0</v>
      </c>
      <c r="Y55" s="195">
        <f>$D55*SUMIF('Entradas e Passaporte'!$C$98:$C$155,$C55,'Entradas e Passaporte'!Y$98:Y$155)</f>
        <v>0</v>
      </c>
      <c r="Z55" s="195">
        <f>$D55*SUMIF('Entradas e Passaporte'!$C$98:$C$155,$C55,'Entradas e Passaporte'!Z$98:Z$155)</f>
        <v>0</v>
      </c>
      <c r="AA55" s="195">
        <f>$D55*SUMIF('Entradas e Passaporte'!$C$98:$C$155,$C55,'Entradas e Passaporte'!AA$98:AA$155)</f>
        <v>0</v>
      </c>
      <c r="AB55" s="195">
        <f>$D55*SUMIF('Entradas e Passaporte'!$C$98:$C$155,$C55,'Entradas e Passaporte'!AB$98:AB$155)</f>
        <v>0</v>
      </c>
      <c r="AC55" s="195">
        <f>$D55*SUMIF('Entradas e Passaporte'!$C$98:$C$155,$C55,'Entradas e Passaporte'!AC$98:AC$155)</f>
        <v>0</v>
      </c>
      <c r="AD55" s="195">
        <f>$D55*SUMIF('Entradas e Passaporte'!$C$98:$C$155,$C55,'Entradas e Passaporte'!AD$98:AD$155)</f>
        <v>0</v>
      </c>
      <c r="AE55" s="195">
        <f>$D55*SUMIF('Entradas e Passaporte'!$C$98:$C$155,$C55,'Entradas e Passaporte'!AE$98:AE$155)</f>
        <v>0</v>
      </c>
      <c r="AF55" s="195">
        <f>$D55*SUMIF('Entradas e Passaporte'!$C$98:$C$155,$C55,'Entradas e Passaporte'!AF$98:AF$155)</f>
        <v>0</v>
      </c>
      <c r="AG55" s="195">
        <f>$D55*SUMIF('Entradas e Passaporte'!$C$98:$C$155,$C55,'Entradas e Passaporte'!AG$98:AG$155)</f>
        <v>0</v>
      </c>
      <c r="AH55" s="195">
        <f>$D55*SUMIF('Entradas e Passaporte'!$C$98:$C$155,$C55,'Entradas e Passaporte'!AH$98:AH$155)</f>
        <v>0</v>
      </c>
      <c r="AI55" s="195">
        <f>$D55*SUMIF('Entradas e Passaporte'!$C$98:$C$155,$C55,'Entradas e Passaporte'!AI$98:AI$155)</f>
        <v>0</v>
      </c>
      <c r="AJ55" s="195">
        <f>$D55*SUMIF('Entradas e Passaporte'!$C$98:$C$155,$C55,'Entradas e Passaporte'!AJ$98:AJ$155)</f>
        <v>0</v>
      </c>
      <c r="AK55" s="195">
        <f>$D55*SUMIF('Entradas e Passaporte'!$C$98:$C$155,$C55,'Entradas e Passaporte'!AK$98:AK$155)</f>
        <v>0</v>
      </c>
      <c r="AL55" s="195">
        <f>$D55*SUMIF('Entradas e Passaporte'!$C$98:$C$155,$C55,'Entradas e Passaporte'!AL$98:AL$155)</f>
        <v>0</v>
      </c>
      <c r="AM55" s="195">
        <f>$D55*SUMIF('Entradas e Passaporte'!$C$98:$C$155,$C55,'Entradas e Passaporte'!AM$98:AM$155)</f>
        <v>0</v>
      </c>
      <c r="AN55" s="194"/>
    </row>
    <row r="56" spans="1:40" s="193" customFormat="1" ht="20.100000000000001" customHeight="1" x14ac:dyDescent="0.25">
      <c r="A56" s="199">
        <v>1</v>
      </c>
      <c r="B56" s="198" t="s">
        <v>194</v>
      </c>
      <c r="C56" s="201" t="s">
        <v>142</v>
      </c>
      <c r="D56" s="200">
        <f>SUM(E56:AM56)</f>
        <v>3187.5384316845275</v>
      </c>
      <c r="E56" s="195">
        <f t="shared" ref="E56:AM56" si="7">SUM(E57:E61)</f>
        <v>51.412500000000001</v>
      </c>
      <c r="F56" s="195">
        <f t="shared" si="7"/>
        <v>53.609531089439749</v>
      </c>
      <c r="G56" s="195">
        <f t="shared" si="7"/>
        <v>57.759745863253727</v>
      </c>
      <c r="H56" s="195">
        <f t="shared" si="7"/>
        <v>61.950612555951942</v>
      </c>
      <c r="I56" s="195">
        <f t="shared" si="7"/>
        <v>70.088680132853199</v>
      </c>
      <c r="J56" s="195">
        <f t="shared" si="7"/>
        <v>78.308074506474412</v>
      </c>
      <c r="K56" s="195">
        <f t="shared" si="7"/>
        <v>90.556043032357067</v>
      </c>
      <c r="L56" s="195">
        <f t="shared" si="7"/>
        <v>91.022905908912591</v>
      </c>
      <c r="M56" s="195">
        <f t="shared" si="7"/>
        <v>91.489515033395136</v>
      </c>
      <c r="N56" s="195">
        <f t="shared" si="7"/>
        <v>91.955860983569281</v>
      </c>
      <c r="O56" s="195">
        <f t="shared" si="7"/>
        <v>92.421933736834433</v>
      </c>
      <c r="P56" s="195">
        <f t="shared" si="7"/>
        <v>92.887722617671599</v>
      </c>
      <c r="Q56" s="195">
        <f t="shared" si="7"/>
        <v>93.353216239160432</v>
      </c>
      <c r="R56" s="195">
        <f t="shared" si="7"/>
        <v>93.818402437746201</v>
      </c>
      <c r="S56" s="195">
        <f t="shared" si="7"/>
        <v>94.283268200292895</v>
      </c>
      <c r="T56" s="195">
        <f t="shared" si="7"/>
        <v>94.7477995823008</v>
      </c>
      <c r="U56" s="195">
        <f t="shared" si="7"/>
        <v>95.21198161596682</v>
      </c>
      <c r="V56" s="195">
        <f t="shared" si="7"/>
        <v>95.675798206528768</v>
      </c>
      <c r="W56" s="195">
        <f t="shared" si="7"/>
        <v>96.139232015052713</v>
      </c>
      <c r="X56" s="195">
        <f t="shared" si="7"/>
        <v>96.602264325467644</v>
      </c>
      <c r="Y56" s="195">
        <f t="shared" si="7"/>
        <v>97.064874893232457</v>
      </c>
      <c r="Z56" s="195">
        <f t="shared" si="7"/>
        <v>97.527041772491884</v>
      </c>
      <c r="AA56" s="195">
        <f t="shared" si="7"/>
        <v>97.988741117934495</v>
      </c>
      <c r="AB56" s="195">
        <f t="shared" si="7"/>
        <v>98.44994695676246</v>
      </c>
      <c r="AC56" s="195">
        <f t="shared" si="7"/>
        <v>98.910630925177671</v>
      </c>
      <c r="AD56" s="195">
        <f t="shared" si="7"/>
        <v>99.370761962527098</v>
      </c>
      <c r="AE56" s="195">
        <f t="shared" si="7"/>
        <v>99.830305954648111</v>
      </c>
      <c r="AF56" s="195">
        <f t="shared" si="7"/>
        <v>100.28922531591363</v>
      </c>
      <c r="AG56" s="195">
        <f t="shared" si="7"/>
        <v>100.74747849684684</v>
      </c>
      <c r="AH56" s="195">
        <f t="shared" si="7"/>
        <v>101.20501940077229</v>
      </c>
      <c r="AI56" s="195">
        <f t="shared" si="7"/>
        <v>101.66179668850853</v>
      </c>
      <c r="AJ56" s="195">
        <f t="shared" si="7"/>
        <v>102.11775294422149</v>
      </c>
      <c r="AK56" s="195">
        <f t="shared" si="7"/>
        <v>102.57282366770383</v>
      </c>
      <c r="AL56" s="195">
        <f t="shared" si="7"/>
        <v>103.02693604774618</v>
      </c>
      <c r="AM56" s="195">
        <f t="shared" si="7"/>
        <v>103.48000745681115</v>
      </c>
      <c r="AN56" s="194"/>
    </row>
    <row r="57" spans="1:40" s="193" customFormat="1" ht="20.100000000000001" customHeight="1" x14ac:dyDescent="0.25">
      <c r="A57" s="199"/>
      <c r="B57" s="198"/>
      <c r="C57" s="197" t="s">
        <v>141</v>
      </c>
      <c r="D57" s="196">
        <f>'Mix de Usos'!$P$10</f>
        <v>0.1</v>
      </c>
      <c r="E57" s="195">
        <f>$D57*SUMIF('Entradas e Passaporte'!$C$98:$C$155,$C57,'Entradas e Passaporte'!E$98:E$155)</f>
        <v>0.51412500000000005</v>
      </c>
      <c r="F57" s="195">
        <f>$D57*SUMIF('Entradas e Passaporte'!$C$98:$C$155,$C57,'Entradas e Passaporte'!F$98:F$155)</f>
        <v>1.392775617703645</v>
      </c>
      <c r="G57" s="195">
        <f>$D57*SUMIF('Entradas e Passaporte'!$C$98:$C$155,$C57,'Entradas e Passaporte'!G$98:G$155)</f>
        <v>2.4235989364221266</v>
      </c>
      <c r="H57" s="195">
        <f>$D57*SUMIF('Entradas e Passaporte'!$C$98:$C$155,$C57,'Entradas e Passaporte'!H$98:H$155)</f>
        <v>3.5894184914918554</v>
      </c>
      <c r="I57" s="195">
        <f>$D57*SUMIF('Entradas e Passaporte'!$C$98:$C$155,$C57,'Entradas e Passaporte'!I$98:I$155)</f>
        <v>5.1809552354205088</v>
      </c>
      <c r="J57" s="195">
        <f>$D57*SUMIF('Entradas e Passaporte'!$C$98:$C$155,$C57,'Entradas e Passaporte'!J$98:J$155)</f>
        <v>5.7885328675185894</v>
      </c>
      <c r="K57" s="195">
        <f>$D57*SUMIF('Entradas e Passaporte'!$C$98:$C$155,$C57,'Entradas e Passaporte'!K$98:K$155)</f>
        <v>6.6939027009518357</v>
      </c>
      <c r="L57" s="195">
        <f>$D57*SUMIF('Entradas e Passaporte'!$C$98:$C$155,$C57,'Entradas e Passaporte'!L$98:L$155)</f>
        <v>6.7284132047868201</v>
      </c>
      <c r="M57" s="195">
        <f>$D57*SUMIF('Entradas e Passaporte'!$C$98:$C$155,$C57,'Entradas e Passaporte'!M$98:M$155)</f>
        <v>6.7629049512685704</v>
      </c>
      <c r="N57" s="195">
        <f>$D57*SUMIF('Entradas e Passaporte'!$C$98:$C$155,$C57,'Entradas e Passaporte'!N$98:N$155)</f>
        <v>6.7973772439054416</v>
      </c>
      <c r="O57" s="195">
        <f>$D57*SUMIF('Entradas e Passaporte'!$C$98:$C$155,$C57,'Entradas e Passaporte'!O$98:O$155)</f>
        <v>6.8318293418268015</v>
      </c>
      <c r="P57" s="195">
        <f>$D57*SUMIF('Entradas e Passaporte'!$C$98:$C$155,$C57,'Entradas e Passaporte'!P$98:P$155)</f>
        <v>6.8662604558982867</v>
      </c>
      <c r="Q57" s="195">
        <f>$D57*SUMIF('Entradas e Passaporte'!$C$98:$C$155,$C57,'Entradas e Passaporte'!Q$98:Q$155)</f>
        <v>6.9006697443987397</v>
      </c>
      <c r="R57" s="195">
        <f>$D57*SUMIF('Entradas e Passaporte'!$C$98:$C$155,$C57,'Entradas e Passaporte'!R$98:R$155)</f>
        <v>6.9350563081982006</v>
      </c>
      <c r="S57" s="195">
        <f>$D57*SUMIF('Entradas e Passaporte'!$C$98:$C$155,$C57,'Entradas e Passaporte'!S$98:S$155)</f>
        <v>6.969419185365652</v>
      </c>
      <c r="T57" s="195">
        <f>$D57*SUMIF('Entradas e Passaporte'!$C$98:$C$155,$C57,'Entradas e Passaporte'!T$98:T$155)</f>
        <v>7.0037573451236756</v>
      </c>
      <c r="U57" s="195">
        <f>$D57*SUMIF('Entradas e Passaporte'!$C$98:$C$155,$C57,'Entradas e Passaporte'!U$98:U$155)</f>
        <v>7.038069681052268</v>
      </c>
      <c r="V57" s="195">
        <f>$D57*SUMIF('Entradas e Passaporte'!$C$98:$C$155,$C57,'Entradas e Passaporte'!V$98:V$155)</f>
        <v>7.0723550034266074</v>
      </c>
      <c r="W57" s="195">
        <f>$D57*SUMIF('Entradas e Passaporte'!$C$98:$C$155,$C57,'Entradas e Passaporte'!W$98:W$155)</f>
        <v>7.1066120305526965</v>
      </c>
      <c r="X57" s="195">
        <f>$D57*SUMIF('Entradas e Passaporte'!$C$98:$C$155,$C57,'Entradas e Passaporte'!X$98:X$155)</f>
        <v>7.1408393789385691</v>
      </c>
      <c r="Y57" s="195">
        <f>$D57*SUMIF('Entradas e Passaporte'!$C$98:$C$155,$C57,'Entradas e Passaporte'!Y$98:Y$155)</f>
        <v>7.1750355521077456</v>
      </c>
      <c r="Z57" s="195">
        <f>$D57*SUMIF('Entradas e Passaporte'!$C$98:$C$155,$C57,'Entradas e Passaporte'!Z$98:Z$155)</f>
        <v>7.2091989278226016</v>
      </c>
      <c r="AA57" s="195">
        <f>$D57*SUMIF('Entradas e Passaporte'!$C$98:$C$155,$C57,'Entradas e Passaporte'!AA$98:AA$155)</f>
        <v>7.2433277434377175</v>
      </c>
      <c r="AB57" s="195">
        <f>$D57*SUMIF('Entradas e Passaporte'!$C$98:$C$155,$C57,'Entradas e Passaporte'!AB$98:AB$155)</f>
        <v>7.2774200790438828</v>
      </c>
      <c r="AC57" s="195">
        <f>$D57*SUMIF('Entradas e Passaporte'!$C$98:$C$155,$C57,'Entradas e Passaporte'!AC$98:AC$155)</f>
        <v>7.3114738379891353</v>
      </c>
      <c r="AD57" s="195">
        <f>$D57*SUMIF('Entradas e Passaporte'!$C$98:$C$155,$C57,'Entradas e Passaporte'!AD$98:AD$155)</f>
        <v>7.3454867242700033</v>
      </c>
      <c r="AE57" s="195">
        <f>$D57*SUMIF('Entradas e Passaporte'!$C$98:$C$155,$C57,'Entradas e Passaporte'!AE$98:AE$155)</f>
        <v>7.3794562161675916</v>
      </c>
      <c r="AF57" s="195">
        <f>$D57*SUMIF('Entradas e Passaporte'!$C$98:$C$155,$C57,'Entradas e Passaporte'!AF$98:AF$155)</f>
        <v>7.4133795353523375</v>
      </c>
      <c r="AG57" s="195">
        <f>$D57*SUMIF('Entradas e Passaporte'!$C$98:$C$155,$C57,'Entradas e Passaporte'!AG$98:AG$155)</f>
        <v>7.4472536104869178</v>
      </c>
      <c r="AH57" s="195">
        <f>$D57*SUMIF('Entradas e Passaporte'!$C$98:$C$155,$C57,'Entradas e Passaporte'!AH$98:AH$155)</f>
        <v>7.4810750341050891</v>
      </c>
      <c r="AI57" s="195">
        <f>$D57*SUMIF('Entradas e Passaporte'!$C$98:$C$155,$C57,'Entradas e Passaporte'!AI$98:AI$155)</f>
        <v>7.5148400112145515</v>
      </c>
      <c r="AJ57" s="195">
        <f>$D57*SUMIF('Entradas e Passaporte'!$C$98:$C$155,$C57,'Entradas e Passaporte'!AJ$98:AJ$155)</f>
        <v>7.5485442976368553</v>
      </c>
      <c r="AK57" s="195">
        <f>$D57*SUMIF('Entradas e Passaporte'!$C$98:$C$155,$C57,'Entradas e Passaporte'!AK$98:AK$155)</f>
        <v>7.5821831255166678</v>
      </c>
      <c r="AL57" s="195">
        <f>$D57*SUMIF('Entradas e Passaporte'!$C$98:$C$155,$C57,'Entradas e Passaporte'!AL$98:AL$155)</f>
        <v>7.6157511126493986</v>
      </c>
      <c r="AM57" s="195">
        <f>$D57*SUMIF('Entradas e Passaporte'!$C$98:$C$155,$C57,'Entradas e Passaporte'!AM$98:AM$155)</f>
        <v>7.6492421512074813</v>
      </c>
      <c r="AN57" s="194"/>
    </row>
    <row r="58" spans="1:40" s="193" customFormat="1" ht="20.100000000000001" customHeight="1" x14ac:dyDescent="0.25">
      <c r="A58" s="199"/>
      <c r="B58" s="198"/>
      <c r="C58" s="197" t="s">
        <v>140</v>
      </c>
      <c r="D58" s="196">
        <f>'Mix de Usos'!$Y$10</f>
        <v>0.1</v>
      </c>
      <c r="E58" s="195">
        <f>$D58*SUMIF('Entradas e Passaporte'!$C$98:$C$155,$C58,'Entradas e Passaporte'!E$98:E$155)</f>
        <v>1.2853125000000001</v>
      </c>
      <c r="F58" s="195">
        <f>$D58*SUMIF('Entradas e Passaporte'!$C$98:$C$155,$C58,'Entradas e Passaporte'!F$98:F$155)</f>
        <v>3.1329409968668589</v>
      </c>
      <c r="G58" s="195">
        <f>$D58*SUMIF('Entradas e Passaporte'!$C$98:$C$155,$C58,'Entradas e Passaporte'!G$98:G$155)</f>
        <v>5.3069654499157544</v>
      </c>
      <c r="H58" s="195">
        <f>$D58*SUMIF('Entradas e Passaporte'!$C$98:$C$155,$C58,'Entradas e Passaporte'!H$98:H$155)</f>
        <v>7.7636507655118976</v>
      </c>
      <c r="I58" s="195">
        <f>$D58*SUMIF('Entradas e Passaporte'!$C$98:$C$155,$C58,'Entradas e Passaporte'!I$98:I$155)</f>
        <v>11.127278857891774</v>
      </c>
      <c r="J58" s="195">
        <f>$D58*SUMIF('Entradas e Passaporte'!$C$98:$C$155,$C58,'Entradas e Passaporte'!J$98:J$155)</f>
        <v>12.432189908647878</v>
      </c>
      <c r="K58" s="195">
        <f>$D58*SUMIF('Entradas e Passaporte'!$C$98:$C$155,$C58,'Entradas e Passaporte'!K$98:K$155)</f>
        <v>14.37667739181701</v>
      </c>
      <c r="L58" s="195">
        <f>$D58*SUMIF('Entradas e Passaporte'!$C$98:$C$155,$C58,'Entradas e Passaporte'!L$98:L$155)</f>
        <v>14.450796542098963</v>
      </c>
      <c r="M58" s="195">
        <f>$D58*SUMIF('Entradas e Passaporte'!$C$98:$C$155,$C58,'Entradas e Passaporte'!M$98:M$155)</f>
        <v>14.524875406701817</v>
      </c>
      <c r="N58" s="195">
        <f>$D58*SUMIF('Entradas e Passaporte'!$C$98:$C$155,$C58,'Entradas e Passaporte'!N$98:N$155)</f>
        <v>14.598912489751459</v>
      </c>
      <c r="O58" s="195">
        <f>$D58*SUMIF('Entradas e Passaporte'!$C$98:$C$155,$C58,'Entradas e Passaporte'!O$98:O$155)</f>
        <v>14.672906200059835</v>
      </c>
      <c r="P58" s="195">
        <f>$D58*SUMIF('Entradas e Passaporte'!$C$98:$C$155,$C58,'Entradas e Passaporte'!P$98:P$155)</f>
        <v>14.746854842781545</v>
      </c>
      <c r="Q58" s="195">
        <f>$D58*SUMIF('Entradas e Passaporte'!$C$98:$C$155,$C58,'Entradas e Passaporte'!Q$98:Q$155)</f>
        <v>14.820756610129109</v>
      </c>
      <c r="R58" s="195">
        <f>$D58*SUMIF('Entradas e Passaporte'!$C$98:$C$155,$C58,'Entradas e Passaporte'!R$98:R$155)</f>
        <v>14.894609571016588</v>
      </c>
      <c r="S58" s="195">
        <f>$D58*SUMIF('Entradas e Passaporte'!$C$98:$C$155,$C58,'Entradas e Passaporte'!S$98:S$155)</f>
        <v>14.968411659478503</v>
      </c>
      <c r="T58" s="195">
        <f>$D58*SUMIF('Entradas e Passaporte'!$C$98:$C$155,$C58,'Entradas e Passaporte'!T$98:T$155)</f>
        <v>15.042160661686076</v>
      </c>
      <c r="U58" s="195">
        <f>$D58*SUMIF('Entradas e Passaporte'!$C$98:$C$155,$C58,'Entradas e Passaporte'!U$98:U$155)</f>
        <v>15.115854201350894</v>
      </c>
      <c r="V58" s="195">
        <f>$D58*SUMIF('Entradas e Passaporte'!$C$98:$C$155,$C58,'Entradas e Passaporte'!V$98:V$155)</f>
        <v>15.189489723268508</v>
      </c>
      <c r="W58" s="195">
        <f>$D58*SUMIF('Entradas e Passaporte'!$C$98:$C$155,$C58,'Entradas e Passaporte'!W$98:W$155)</f>
        <v>15.263064474709768</v>
      </c>
      <c r="X58" s="195">
        <f>$D58*SUMIF('Entradas e Passaporte'!$C$98:$C$155,$C58,'Entradas e Passaporte'!X$98:X$155)</f>
        <v>15.336575484311243</v>
      </c>
      <c r="Y58" s="195">
        <f>$D58*SUMIF('Entradas e Passaporte'!$C$98:$C$155,$C58,'Entradas e Passaporte'!Y$98:Y$155)</f>
        <v>15.410019538049589</v>
      </c>
      <c r="Z58" s="195">
        <f>$D58*SUMIF('Entradas e Passaporte'!$C$98:$C$155,$C58,'Entradas e Passaporte'!Z$98:Z$155)</f>
        <v>15.483393151800811</v>
      </c>
      <c r="AA58" s="195">
        <f>$D58*SUMIF('Entradas e Passaporte'!$C$98:$C$155,$C58,'Entradas e Passaporte'!AA$98:AA$155)</f>
        <v>15.556692539883281</v>
      </c>
      <c r="AB58" s="195">
        <f>$D58*SUMIF('Entradas e Passaporte'!$C$98:$C$155,$C58,'Entradas e Passaporte'!AB$98:AB$155)</f>
        <v>15.629913578855614</v>
      </c>
      <c r="AC58" s="195">
        <f>$D58*SUMIF('Entradas e Passaporte'!$C$98:$C$155,$C58,'Entradas e Passaporte'!AC$98:AC$155)</f>
        <v>15.703051765681209</v>
      </c>
      <c r="AD58" s="195">
        <f>$D58*SUMIF('Entradas e Passaporte'!$C$98:$C$155,$C58,'Entradas e Passaporte'!AD$98:AD$155)</f>
        <v>15.776102169170802</v>
      </c>
      <c r="AE58" s="195">
        <f>$D58*SUMIF('Entradas e Passaporte'!$C$98:$C$155,$C58,'Entradas e Passaporte'!AE$98:AE$155)</f>
        <v>15.849059373359935</v>
      </c>
      <c r="AF58" s="195">
        <f>$D58*SUMIF('Entradas e Passaporte'!$C$98:$C$155,$C58,'Entradas e Passaporte'!AF$98:AF$155)</f>
        <v>15.921917411154448</v>
      </c>
      <c r="AG58" s="195">
        <f>$D58*SUMIF('Entradas e Passaporte'!$C$98:$C$155,$C58,'Entradas e Passaporte'!AG$98:AG$155)</f>
        <v>15.994669686159405</v>
      </c>
      <c r="AH58" s="195">
        <f>$D58*SUMIF('Entradas e Passaporte'!$C$98:$C$155,$C58,'Entradas e Passaporte'!AH$98:AH$155)</f>
        <v>16.067308880066612</v>
      </c>
      <c r="AI58" s="195">
        <f>$D58*SUMIF('Entradas e Passaporte'!$C$98:$C$155,$C58,'Entradas e Passaporte'!AI$98:AI$155)</f>
        <v>16.139826842267617</v>
      </c>
      <c r="AJ58" s="195">
        <f>$D58*SUMIF('Entradas e Passaporte'!$C$98:$C$155,$C58,'Entradas e Passaporte'!AJ$98:AJ$155)</f>
        <v>16.212214457424608</v>
      </c>
      <c r="AK58" s="195">
        <f>$D58*SUMIF('Entradas e Passaporte'!$C$98:$C$155,$C58,'Entradas e Passaporte'!AK$98:AK$155)</f>
        <v>16.284461485484659</v>
      </c>
      <c r="AL58" s="195">
        <f>$D58*SUMIF('Entradas e Passaporte'!$C$98:$C$155,$C58,'Entradas e Passaporte'!AL$98:AL$155)</f>
        <v>16.356556366940183</v>
      </c>
      <c r="AM58" s="195">
        <f>$D58*SUMIF('Entradas e Passaporte'!$C$98:$C$155,$C58,'Entradas e Passaporte'!AM$98:AM$155)</f>
        <v>16.428485983843341</v>
      </c>
      <c r="AN58" s="194"/>
    </row>
    <row r="59" spans="1:40" s="193" customFormat="1" ht="20.100000000000001" customHeight="1" x14ac:dyDescent="0.25">
      <c r="A59" s="199"/>
      <c r="B59" s="198"/>
      <c r="C59" s="197" t="s">
        <v>139</v>
      </c>
      <c r="D59" s="196">
        <f>'Mix de Usos'!$AH$10</f>
        <v>0.1</v>
      </c>
      <c r="E59" s="195">
        <f>$D59*SUMIF('Entradas e Passaporte'!$C$98:$C$155,$C59,'Entradas e Passaporte'!E$98:E$155)</f>
        <v>30.847500000000004</v>
      </c>
      <c r="F59" s="195">
        <f>$D59*SUMIF('Entradas e Passaporte'!$C$98:$C$155,$C59,'Entradas e Passaporte'!F$98:F$155)</f>
        <v>31.75399745489695</v>
      </c>
      <c r="G59" s="195">
        <f>$D59*SUMIF('Entradas e Passaporte'!$C$98:$C$155,$C59,'Entradas e Passaporte'!G$98:G$155)</f>
        <v>33.76865782149266</v>
      </c>
      <c r="H59" s="195">
        <f>$D59*SUMIF('Entradas e Passaporte'!$C$98:$C$155,$C59,'Entradas e Passaporte'!H$98:H$155)</f>
        <v>35.743025420282031</v>
      </c>
      <c r="I59" s="195">
        <f>$D59*SUMIF('Entradas e Passaporte'!$C$98:$C$155,$C59,'Entradas e Passaporte'!I$98:I$155)</f>
        <v>39.900083826030659</v>
      </c>
      <c r="J59" s="195">
        <f>$D59*SUMIF('Entradas e Passaporte'!$C$98:$C$155,$C59,'Entradas e Passaporte'!J$98:J$155)</f>
        <v>44.579220655045745</v>
      </c>
      <c r="K59" s="195">
        <f>$D59*SUMIF('Entradas e Passaporte'!$C$98:$C$155,$C59,'Entradas e Passaporte'!K$98:K$155)</f>
        <v>51.551744177460229</v>
      </c>
      <c r="L59" s="195">
        <f>$D59*SUMIF('Entradas e Passaporte'!$C$98:$C$155,$C59,'Entradas e Passaporte'!L$98:L$155)</f>
        <v>51.817519875825752</v>
      </c>
      <c r="M59" s="195">
        <f>$D59*SUMIF('Entradas e Passaporte'!$C$98:$C$155,$C59,'Entradas e Passaporte'!M$98:M$155)</f>
        <v>52.083151118211177</v>
      </c>
      <c r="N59" s="195">
        <f>$D59*SUMIF('Entradas e Passaporte'!$C$98:$C$155,$C59,'Entradas e Passaporte'!N$98:N$155)</f>
        <v>52.348632540726307</v>
      </c>
      <c r="O59" s="195">
        <f>$D59*SUMIF('Entradas e Passaporte'!$C$98:$C$155,$C59,'Entradas e Passaporte'!O$98:O$155)</f>
        <v>52.613958437705094</v>
      </c>
      <c r="P59" s="195">
        <f>$D59*SUMIF('Entradas e Passaporte'!$C$98:$C$155,$C59,'Entradas e Passaporte'!P$98:P$155)</f>
        <v>52.879122731788087</v>
      </c>
      <c r="Q59" s="195">
        <f>$D59*SUMIF('Entradas e Passaporte'!$C$98:$C$155,$C59,'Entradas e Passaporte'!Q$98:Q$155)</f>
        <v>53.144118940629234</v>
      </c>
      <c r="R59" s="195">
        <f>$D59*SUMIF('Entradas e Passaporte'!$C$98:$C$155,$C59,'Entradas e Passaporte'!R$98:R$155)</f>
        <v>53.408940139760148</v>
      </c>
      <c r="S59" s="195">
        <f>$D59*SUMIF('Entradas e Passaporte'!$C$98:$C$155,$C59,'Entradas e Passaporte'!S$98:S$155)</f>
        <v>53.673578921062727</v>
      </c>
      <c r="T59" s="195">
        <f>$D59*SUMIF('Entradas e Passaporte'!$C$98:$C$155,$C59,'Entradas e Passaporte'!T$98:T$155)</f>
        <v>53.938027346212188</v>
      </c>
      <c r="U59" s="195">
        <f>$D59*SUMIF('Entradas e Passaporte'!$C$98:$C$155,$C59,'Entradas e Passaporte'!U$98:U$155)</f>
        <v>54.202276894337587</v>
      </c>
      <c r="V59" s="195">
        <f>$D59*SUMIF('Entradas e Passaporte'!$C$98:$C$155,$C59,'Entradas e Passaporte'!V$98:V$155)</f>
        <v>54.466318403012693</v>
      </c>
      <c r="W59" s="195">
        <f>$D59*SUMIF('Entradas e Passaporte'!$C$98:$C$155,$C59,'Entradas e Passaporte'!W$98:W$155)</f>
        <v>54.730142001529195</v>
      </c>
      <c r="X59" s="195">
        <f>$D59*SUMIF('Entradas e Passaporte'!$C$98:$C$155,$C59,'Entradas e Passaporte'!X$98:X$155)</f>
        <v>54.993737035202209</v>
      </c>
      <c r="Y59" s="195">
        <f>$D59*SUMIF('Entradas e Passaporte'!$C$98:$C$155,$C59,'Entradas e Passaporte'!Y$98:Y$155)</f>
        <v>55.257091979219368</v>
      </c>
      <c r="Z59" s="195">
        <f>$D59*SUMIF('Entradas e Passaporte'!$C$98:$C$155,$C59,'Entradas e Passaporte'!Z$98:Z$155)</f>
        <v>55.520194340244167</v>
      </c>
      <c r="AA59" s="195">
        <f>$D59*SUMIF('Entradas e Passaporte'!$C$98:$C$155,$C59,'Entradas e Passaporte'!AA$98:AA$155)</f>
        <v>55.783030543617741</v>
      </c>
      <c r="AB59" s="195">
        <f>$D59*SUMIF('Entradas e Passaporte'!$C$98:$C$155,$C59,'Entradas e Passaporte'!AB$98:AB$155)</f>
        <v>56.045585803545727</v>
      </c>
      <c r="AC59" s="195">
        <f>$D59*SUMIF('Entradas e Passaporte'!$C$98:$C$155,$C59,'Entradas e Passaporte'!AC$98:AC$155)</f>
        <v>56.307843973085141</v>
      </c>
      <c r="AD59" s="195">
        <f>$D59*SUMIF('Entradas e Passaporte'!$C$98:$C$155,$C59,'Entradas e Passaporte'!AD$98:AD$155)</f>
        <v>56.56978737002742</v>
      </c>
      <c r="AE59" s="195">
        <f>$D59*SUMIF('Entradas e Passaporte'!$C$98:$C$155,$C59,'Entradas e Passaporte'!AE$98:AE$155)</f>
        <v>56.831396573862072</v>
      </c>
      <c r="AF59" s="195">
        <f>$D59*SUMIF('Entradas e Passaporte'!$C$98:$C$155,$C59,'Entradas e Passaporte'!AF$98:AF$155)</f>
        <v>57.092650187843304</v>
      </c>
      <c r="AG59" s="195">
        <f>$D59*SUMIF('Entradas e Passaporte'!$C$98:$C$155,$C59,'Entradas e Passaporte'!AG$98:AG$155)</f>
        <v>57.353524558684946</v>
      </c>
      <c r="AH59" s="195">
        <f>$D59*SUMIF('Entradas e Passaporte'!$C$98:$C$155,$C59,'Entradas e Passaporte'!AH$98:AH$155)</f>
        <v>57.613993444471639</v>
      </c>
      <c r="AI59" s="195">
        <f>$D59*SUMIF('Entradas e Passaporte'!$C$98:$C$155,$C59,'Entradas e Passaporte'!AI$98:AI$155)</f>
        <v>57.874027618834127</v>
      </c>
      <c r="AJ59" s="195">
        <f>$D59*SUMIF('Entradas e Passaporte'!$C$98:$C$155,$C59,'Entradas e Passaporte'!AJ$98:AJ$155)</f>
        <v>58.133594396086409</v>
      </c>
      <c r="AK59" s="195">
        <f>$D59*SUMIF('Entradas e Passaporte'!$C$98:$C$155,$C59,'Entradas e Passaporte'!AK$98:AK$155)</f>
        <v>58.392657057550423</v>
      </c>
      <c r="AL59" s="195">
        <f>$D59*SUMIF('Entradas e Passaporte'!$C$98:$C$155,$C59,'Entradas e Passaporte'!AL$98:AL$155)</f>
        <v>58.651174153260925</v>
      </c>
      <c r="AM59" s="195">
        <f>$D59*SUMIF('Entradas e Passaporte'!$C$98:$C$155,$C59,'Entradas e Passaporte'!AM$98:AM$155)</f>
        <v>58.909098645013437</v>
      </c>
      <c r="AN59" s="194"/>
    </row>
    <row r="60" spans="1:40" s="193" customFormat="1" ht="20.100000000000001" customHeight="1" x14ac:dyDescent="0.25">
      <c r="A60" s="199"/>
      <c r="B60" s="198"/>
      <c r="C60" s="197" t="s">
        <v>138</v>
      </c>
      <c r="D60" s="196">
        <f>'Mix de Usos'!$AQ$10</f>
        <v>0.1</v>
      </c>
      <c r="E60" s="195">
        <f>$D60*SUMIF('Entradas e Passaporte'!$C$98:$C$155,$C60,'Entradas e Passaporte'!E$98:E$155)</f>
        <v>15.423750000000002</v>
      </c>
      <c r="F60" s="195">
        <f>$D60*SUMIF('Entradas e Passaporte'!$C$98:$C$155,$C60,'Entradas e Passaporte'!F$98:F$155)</f>
        <v>14.000665139318086</v>
      </c>
      <c r="G60" s="195">
        <f>$D60*SUMIF('Entradas e Passaporte'!$C$98:$C$155,$C60,'Entradas e Passaporte'!G$98:G$155)</f>
        <v>12.84114670031857</v>
      </c>
      <c r="H60" s="195">
        <f>$D60*SUMIF('Entradas e Passaporte'!$C$98:$C$155,$C60,'Entradas e Passaporte'!H$98:H$155)</f>
        <v>11.366698391766064</v>
      </c>
      <c r="I60" s="195">
        <f>$D60*SUMIF('Entradas e Passaporte'!$C$98:$C$155,$C60,'Entradas e Passaporte'!I$98:I$155)</f>
        <v>10.137626694415889</v>
      </c>
      <c r="J60" s="195">
        <f>$D60*SUMIF('Entradas e Passaporte'!$C$98:$C$155,$C60,'Entradas e Passaporte'!J$98:J$155)</f>
        <v>11.326479896616462</v>
      </c>
      <c r="K60" s="195">
        <f>$D60*SUMIF('Entradas e Passaporte'!$C$98:$C$155,$C60,'Entradas e Passaporte'!K$98:K$155)</f>
        <v>13.09802606420013</v>
      </c>
      <c r="L60" s="195">
        <f>$D60*SUMIF('Entradas e Passaporte'!$C$98:$C$155,$C60,'Entradas e Passaporte'!L$98:L$155)</f>
        <v>13.165553110665119</v>
      </c>
      <c r="M60" s="195">
        <f>$D60*SUMIF('Entradas e Passaporte'!$C$98:$C$155,$C60,'Entradas e Passaporte'!M$98:M$155)</f>
        <v>13.233043454430277</v>
      </c>
      <c r="N60" s="195">
        <f>$D60*SUMIF('Entradas e Passaporte'!$C$98:$C$155,$C60,'Entradas e Passaporte'!N$98:N$155)</f>
        <v>13.300495732663462</v>
      </c>
      <c r="O60" s="195">
        <f>$D60*SUMIF('Entradas e Passaporte'!$C$98:$C$155,$C60,'Entradas e Passaporte'!O$98:O$155)</f>
        <v>13.367908495695737</v>
      </c>
      <c r="P60" s="195">
        <f>$D60*SUMIF('Entradas e Passaporte'!$C$98:$C$155,$C60,'Entradas e Passaporte'!P$98:P$155)</f>
        <v>13.435280199420024</v>
      </c>
      <c r="Q60" s="195">
        <f>$D60*SUMIF('Entradas e Passaporte'!$C$98:$C$155,$C60,'Entradas e Passaporte'!Q$98:Q$155)</f>
        <v>13.502609196832168</v>
      </c>
      <c r="R60" s="195">
        <f>$D60*SUMIF('Entradas e Passaporte'!$C$98:$C$155,$C60,'Entradas e Passaporte'!R$98:R$155)</f>
        <v>13.569893728595616</v>
      </c>
      <c r="S60" s="195">
        <f>$D60*SUMIF('Entradas e Passaporte'!$C$98:$C$155,$C60,'Entradas e Passaporte'!S$98:S$155)</f>
        <v>13.63713191249037</v>
      </c>
      <c r="T60" s="195">
        <f>$D60*SUMIF('Entradas e Passaporte'!$C$98:$C$155,$C60,'Entradas e Passaporte'!T$98:T$155)</f>
        <v>13.704321731583995</v>
      </c>
      <c r="U60" s="195">
        <f>$D60*SUMIF('Entradas e Passaporte'!$C$98:$C$155,$C60,'Entradas e Passaporte'!U$98:U$155)</f>
        <v>13.771461020933444</v>
      </c>
      <c r="V60" s="195">
        <f>$D60*SUMIF('Entradas e Passaporte'!$C$98:$C$155,$C60,'Entradas e Passaporte'!V$98:V$155)</f>
        <v>13.838547452592326</v>
      </c>
      <c r="W60" s="195">
        <f>$D60*SUMIF('Entradas e Passaporte'!$C$98:$C$155,$C60,'Entradas e Passaporte'!W$98:W$155)</f>
        <v>13.905578518657229</v>
      </c>
      <c r="X60" s="195">
        <f>$D60*SUMIF('Entradas e Passaporte'!$C$98:$C$155,$C60,'Entradas e Passaporte'!X$98:X$155)</f>
        <v>13.972551512035645</v>
      </c>
      <c r="Y60" s="195">
        <f>$D60*SUMIF('Entradas e Passaporte'!$C$98:$C$155,$C60,'Entradas e Passaporte'!Y$98:Y$155)</f>
        <v>14.039463504557148</v>
      </c>
      <c r="Z60" s="195">
        <f>$D60*SUMIF('Entradas e Passaporte'!$C$98:$C$155,$C60,'Entradas e Passaporte'!Z$98:Z$155)</f>
        <v>14.106311321973232</v>
      </c>
      <c r="AA60" s="195">
        <f>$D60*SUMIF('Entradas e Passaporte'!$C$98:$C$155,$C60,'Entradas e Passaporte'!AA$98:AA$155)</f>
        <v>14.173091515298049</v>
      </c>
      <c r="AB60" s="195">
        <f>$D60*SUMIF('Entradas e Passaporte'!$C$98:$C$155,$C60,'Entradas e Passaporte'!AB$98:AB$155)</f>
        <v>14.239800327826131</v>
      </c>
      <c r="AC60" s="195">
        <f>$D60*SUMIF('Entradas e Passaporte'!$C$98:$C$155,$C60,'Entradas e Passaporte'!AC$98:AC$155)</f>
        <v>14.306433657017706</v>
      </c>
      <c r="AD60" s="195">
        <f>$D60*SUMIF('Entradas e Passaporte'!$C$98:$C$155,$C60,'Entradas e Passaporte'!AD$98:AD$155)</f>
        <v>14.372987010259923</v>
      </c>
      <c r="AE60" s="195">
        <f>$D60*SUMIF('Entradas e Passaporte'!$C$98:$C$155,$C60,'Entradas e Passaporte'!AE$98:AE$155)</f>
        <v>14.43945545328031</v>
      </c>
      <c r="AF60" s="195">
        <f>$D60*SUMIF('Entradas e Passaporte'!$C$98:$C$155,$C60,'Entradas e Passaporte'!AF$98:AF$155)</f>
        <v>14.505833549693751</v>
      </c>
      <c r="AG60" s="195">
        <f>$D60*SUMIF('Entradas e Passaporte'!$C$98:$C$155,$C60,'Entradas e Passaporte'!AG$98:AG$155)</f>
        <v>14.57211528978393</v>
      </c>
      <c r="AH60" s="195">
        <f>$D60*SUMIF('Entradas e Passaporte'!$C$98:$C$155,$C60,'Entradas e Passaporte'!AH$98:AH$155)</f>
        <v>14.638294006127708</v>
      </c>
      <c r="AI60" s="195">
        <f>$D60*SUMIF('Entradas e Passaporte'!$C$98:$C$155,$C60,'Entradas e Passaporte'!AI$98:AI$155)</f>
        <v>14.704362273025879</v>
      </c>
      <c r="AJ60" s="195">
        <f>$D60*SUMIF('Entradas e Passaporte'!$C$98:$C$155,$C60,'Entradas e Passaporte'!AJ$98:AJ$155)</f>
        <v>14.770311785852204</v>
      </c>
      <c r="AK60" s="195">
        <f>$D60*SUMIF('Entradas e Passaporte'!$C$98:$C$155,$C60,'Entradas e Passaporte'!AK$98:AK$155)</f>
        <v>14.836133215296684</v>
      </c>
      <c r="AL60" s="195">
        <f>$D60*SUMIF('Entradas e Passaporte'!$C$98:$C$155,$C60,'Entradas e Passaporte'!AL$98:AL$155)</f>
        <v>14.901816029946012</v>
      </c>
      <c r="AM60" s="195">
        <f>$D60*SUMIF('Entradas e Passaporte'!$C$98:$C$155,$C60,'Entradas e Passaporte'!AM$98:AM$155)</f>
        <v>14.967348278553169</v>
      </c>
      <c r="AN60" s="194"/>
    </row>
    <row r="61" spans="1:40" s="193" customFormat="1" ht="20.100000000000001" customHeight="1" x14ac:dyDescent="0.25">
      <c r="A61" s="199"/>
      <c r="B61" s="198"/>
      <c r="C61" s="197" t="s">
        <v>137</v>
      </c>
      <c r="D61" s="196">
        <f>'Mix de Usos'!$AZ$10</f>
        <v>0.1</v>
      </c>
      <c r="E61" s="195">
        <f>$D61*SUMIF('Entradas e Passaporte'!$C$98:$C$155,$C61,'Entradas e Passaporte'!E$98:E$155)</f>
        <v>3.3418124999999979</v>
      </c>
      <c r="F61" s="195">
        <f>$D61*SUMIF('Entradas e Passaporte'!$C$98:$C$155,$C61,'Entradas e Passaporte'!F$98:F$155)</f>
        <v>3.329151880654206</v>
      </c>
      <c r="G61" s="195">
        <f>$D61*SUMIF('Entradas e Passaporte'!$C$98:$C$155,$C61,'Entradas e Passaporte'!G$98:G$155)</f>
        <v>3.4193769551046196</v>
      </c>
      <c r="H61" s="195">
        <f>$D61*SUMIF('Entradas e Passaporte'!$C$98:$C$155,$C61,'Entradas e Passaporte'!H$98:H$155)</f>
        <v>3.4878194869000936</v>
      </c>
      <c r="I61" s="195">
        <f>$D61*SUMIF('Entradas e Passaporte'!$C$98:$C$155,$C61,'Entradas e Passaporte'!I$98:I$155)</f>
        <v>3.742735519094361</v>
      </c>
      <c r="J61" s="195">
        <f>$D61*SUMIF('Entradas e Passaporte'!$C$98:$C$155,$C61,'Entradas e Passaporte'!J$98:J$155)</f>
        <v>4.1816511786457333</v>
      </c>
      <c r="K61" s="195">
        <f>$D61*SUMIF('Entradas e Passaporte'!$C$98:$C$155,$C61,'Entradas e Passaporte'!K$98:K$155)</f>
        <v>4.8356926979278683</v>
      </c>
      <c r="L61" s="195">
        <f>$D61*SUMIF('Entradas e Passaporte'!$C$98:$C$155,$C61,'Entradas e Passaporte'!L$98:L$155)</f>
        <v>4.8606231755359319</v>
      </c>
      <c r="M61" s="195">
        <f>$D61*SUMIF('Entradas e Passaporte'!$C$98:$C$155,$C61,'Entradas e Passaporte'!M$98:M$155)</f>
        <v>4.8855401027833016</v>
      </c>
      <c r="N61" s="195">
        <f>$D61*SUMIF('Entradas e Passaporte'!$C$98:$C$155,$C61,'Entradas e Passaporte'!N$98:N$155)</f>
        <v>4.9104429765225994</v>
      </c>
      <c r="O61" s="195">
        <f>$D61*SUMIF('Entradas e Passaporte'!$C$98:$C$155,$C61,'Entradas e Passaporte'!O$98:O$155)</f>
        <v>4.9353312615469589</v>
      </c>
      <c r="P61" s="195">
        <f>$D61*SUMIF('Entradas e Passaporte'!$C$98:$C$155,$C61,'Entradas e Passaporte'!P$98:P$155)</f>
        <v>4.960204387783663</v>
      </c>
      <c r="Q61" s="195">
        <f>$D61*SUMIF('Entradas e Passaporte'!$C$98:$C$155,$C61,'Entradas e Passaporte'!Q$98:Q$155)</f>
        <v>4.9850617471711676</v>
      </c>
      <c r="R61" s="195">
        <f>$D61*SUMIF('Entradas e Passaporte'!$C$98:$C$155,$C61,'Entradas e Passaporte'!R$98:R$155)</f>
        <v>5.0099026901756476</v>
      </c>
      <c r="S61" s="195">
        <f>$D61*SUMIF('Entradas e Passaporte'!$C$98:$C$155,$C61,'Entradas e Passaporte'!S$98:S$155)</f>
        <v>5.0347265218956405</v>
      </c>
      <c r="T61" s="195">
        <f>$D61*SUMIF('Entradas e Passaporte'!$C$98:$C$155,$C61,'Entradas e Passaporte'!T$98:T$155)</f>
        <v>5.0595324976948639</v>
      </c>
      <c r="U61" s="195">
        <f>$D61*SUMIF('Entradas e Passaporte'!$C$98:$C$155,$C61,'Entradas e Passaporte'!U$98:U$155)</f>
        <v>5.084319818292629</v>
      </c>
      <c r="V61" s="195">
        <f>$D61*SUMIF('Entradas e Passaporte'!$C$98:$C$155,$C61,'Entradas e Passaporte'!V$98:V$155)</f>
        <v>5.1090876242286356</v>
      </c>
      <c r="W61" s="195">
        <f>$D61*SUMIF('Entradas e Passaporte'!$C$98:$C$155,$C61,'Entradas e Passaporte'!W$98:W$155)</f>
        <v>5.1338349896038142</v>
      </c>
      <c r="X61" s="195">
        <f>$D61*SUMIF('Entradas e Passaporte'!$C$98:$C$155,$C61,'Entradas e Passaporte'!X$98:X$155)</f>
        <v>5.1585609149799723</v>
      </c>
      <c r="Y61" s="195">
        <f>$D61*SUMIF('Entradas e Passaporte'!$C$98:$C$155,$C61,'Entradas e Passaporte'!Y$98:Y$155)</f>
        <v>5.1832643192986145</v>
      </c>
      <c r="Z61" s="195">
        <f>$D61*SUMIF('Entradas e Passaporte'!$C$98:$C$155,$C61,'Entradas e Passaporte'!Z$98:Z$155)</f>
        <v>5.2079440306510669</v>
      </c>
      <c r="AA61" s="195">
        <f>$D61*SUMIF('Entradas e Passaporte'!$C$98:$C$155,$C61,'Entradas e Passaporte'!AA$98:AA$155)</f>
        <v>5.2325987756977028</v>
      </c>
      <c r="AB61" s="195">
        <f>$D61*SUMIF('Entradas e Passaporte'!$C$98:$C$155,$C61,'Entradas e Passaporte'!AB$98:AB$155)</f>
        <v>5.2572271674911164</v>
      </c>
      <c r="AC61" s="195">
        <f>$D61*SUMIF('Entradas e Passaporte'!$C$98:$C$155,$C61,'Entradas e Passaporte'!AC$98:AC$155)</f>
        <v>5.281827691404489</v>
      </c>
      <c r="AD61" s="195">
        <f>$D61*SUMIF('Entradas e Passaporte'!$C$98:$C$155,$C61,'Entradas e Passaporte'!AD$98:AD$155)</f>
        <v>5.3063986887989465</v>
      </c>
      <c r="AE61" s="195">
        <f>$D61*SUMIF('Entradas e Passaporte'!$C$98:$C$155,$C61,'Entradas e Passaporte'!AE$98:AE$155)</f>
        <v>5.3309383379782105</v>
      </c>
      <c r="AF61" s="195">
        <f>$D61*SUMIF('Entradas e Passaporte'!$C$98:$C$155,$C61,'Entradas e Passaporte'!AF$98:AF$155)</f>
        <v>5.3554446318697879</v>
      </c>
      <c r="AG61" s="195">
        <f>$D61*SUMIF('Entradas e Passaporte'!$C$98:$C$155,$C61,'Entradas e Passaporte'!AG$98:AG$155)</f>
        <v>5.3799153517316212</v>
      </c>
      <c r="AH61" s="195">
        <f>$D61*SUMIF('Entradas e Passaporte'!$C$98:$C$155,$C61,'Entradas e Passaporte'!AH$98:AH$155)</f>
        <v>5.4043480360012417</v>
      </c>
      <c r="AI61" s="195">
        <f>$D61*SUMIF('Entradas e Passaporte'!$C$98:$C$155,$C61,'Entradas e Passaporte'!AI$98:AI$155)</f>
        <v>5.4287399431663559</v>
      </c>
      <c r="AJ61" s="195">
        <f>$D61*SUMIF('Entradas e Passaporte'!$C$98:$C$155,$C61,'Entradas e Passaporte'!AJ$98:AJ$155)</f>
        <v>5.4530880072214298</v>
      </c>
      <c r="AK61" s="195">
        <f>$D61*SUMIF('Entradas e Passaporte'!$C$98:$C$155,$C61,'Entradas e Passaporte'!AK$98:AK$155)</f>
        <v>5.4773887838553845</v>
      </c>
      <c r="AL61" s="195">
        <f>$D61*SUMIF('Entradas e Passaporte'!$C$98:$C$155,$C61,'Entradas e Passaporte'!AL$98:AL$155)</f>
        <v>5.5016383849496453</v>
      </c>
      <c r="AM61" s="195">
        <f>$D61*SUMIF('Entradas e Passaporte'!$C$98:$C$155,$C61,'Entradas e Passaporte'!AM$98:AM$155)</f>
        <v>5.5258323981937165</v>
      </c>
      <c r="AN61" s="194"/>
    </row>
    <row r="62" spans="1:40" s="193" customFormat="1" ht="20.100000000000001" customHeight="1" x14ac:dyDescent="0.25">
      <c r="A62" s="199">
        <v>1</v>
      </c>
      <c r="B62" s="198" t="s">
        <v>207</v>
      </c>
      <c r="C62" s="201" t="s">
        <v>136</v>
      </c>
      <c r="D62" s="200">
        <f>SUM(E62:AM62)</f>
        <v>348504.20186417486</v>
      </c>
      <c r="E62" s="195">
        <f t="shared" ref="E62:AM62" si="8">SUM(E63:E67)</f>
        <v>5621.0999999999985</v>
      </c>
      <c r="F62" s="195">
        <f t="shared" si="8"/>
        <v>5861.3087324454118</v>
      </c>
      <c r="G62" s="195">
        <f t="shared" si="8"/>
        <v>6315.0655477157406</v>
      </c>
      <c r="H62" s="195">
        <f t="shared" si="8"/>
        <v>6773.2669727840785</v>
      </c>
      <c r="I62" s="195">
        <f t="shared" si="8"/>
        <v>7663.0290278586153</v>
      </c>
      <c r="J62" s="195">
        <f t="shared" si="8"/>
        <v>8561.6828127078679</v>
      </c>
      <c r="K62" s="195">
        <f t="shared" si="8"/>
        <v>9900.7940382043726</v>
      </c>
      <c r="L62" s="195">
        <f t="shared" si="8"/>
        <v>9951.8377127077765</v>
      </c>
      <c r="M62" s="195">
        <f t="shared" si="8"/>
        <v>10002.853643651202</v>
      </c>
      <c r="N62" s="195">
        <f t="shared" si="8"/>
        <v>10053.840800870239</v>
      </c>
      <c r="O62" s="195">
        <f t="shared" si="8"/>
        <v>10104.798088560565</v>
      </c>
      <c r="P62" s="195">
        <f t="shared" si="8"/>
        <v>10155.724339532093</v>
      </c>
      <c r="Q62" s="195">
        <f t="shared" si="8"/>
        <v>10206.618308814874</v>
      </c>
      <c r="R62" s="195">
        <f t="shared" si="8"/>
        <v>10257.478666526917</v>
      </c>
      <c r="S62" s="195">
        <f t="shared" si="8"/>
        <v>10308.30398989869</v>
      </c>
      <c r="T62" s="195">
        <f t="shared" si="8"/>
        <v>10359.092754331554</v>
      </c>
      <c r="U62" s="195">
        <f t="shared" si="8"/>
        <v>10409.843323345704</v>
      </c>
      <c r="V62" s="195">
        <f t="shared" si="8"/>
        <v>10460.553937247147</v>
      </c>
      <c r="W62" s="195">
        <f t="shared" si="8"/>
        <v>10511.222700312428</v>
      </c>
      <c r="X62" s="195">
        <f t="shared" si="8"/>
        <v>10561.847566251128</v>
      </c>
      <c r="Y62" s="195">
        <f t="shared" si="8"/>
        <v>10612.426321660083</v>
      </c>
      <c r="Z62" s="195">
        <f t="shared" si="8"/>
        <v>10662.956567125779</v>
      </c>
      <c r="AA62" s="195">
        <f t="shared" si="8"/>
        <v>10713.435695560836</v>
      </c>
      <c r="AB62" s="195">
        <f t="shared" si="8"/>
        <v>10763.860867272699</v>
      </c>
      <c r="AC62" s="195">
        <f t="shared" si="8"/>
        <v>10814.228981152759</v>
      </c>
      <c r="AD62" s="195">
        <f t="shared" si="8"/>
        <v>10864.536641236295</v>
      </c>
      <c r="AE62" s="195">
        <f t="shared" si="8"/>
        <v>10914.780117708195</v>
      </c>
      <c r="AF62" s="195">
        <f t="shared" si="8"/>
        <v>10964.955301206557</v>
      </c>
      <c r="AG62" s="195">
        <f t="shared" si="8"/>
        <v>11015.057648988586</v>
      </c>
      <c r="AH62" s="195">
        <f t="shared" si="8"/>
        <v>11065.082121151103</v>
      </c>
      <c r="AI62" s="195">
        <f t="shared" si="8"/>
        <v>11115.023104610267</v>
      </c>
      <c r="AJ62" s="195">
        <f t="shared" si="8"/>
        <v>11164.874321901551</v>
      </c>
      <c r="AK62" s="195">
        <f t="shared" si="8"/>
        <v>11214.628721002284</v>
      </c>
      <c r="AL62" s="195">
        <f t="shared" si="8"/>
        <v>11264.278341220248</v>
      </c>
      <c r="AM62" s="195">
        <f t="shared" si="8"/>
        <v>11313.814148611353</v>
      </c>
      <c r="AN62" s="194"/>
    </row>
    <row r="63" spans="1:40" s="193" customFormat="1" ht="20.100000000000001" customHeight="1" x14ac:dyDescent="0.25">
      <c r="A63" s="199"/>
      <c r="B63" s="198"/>
      <c r="C63" s="197" t="s">
        <v>135</v>
      </c>
      <c r="D63" s="196">
        <f>'Mix de Usos'!$S$10</f>
        <v>0.2</v>
      </c>
      <c r="E63" s="195">
        <f>$D63*SUMIF('Entradas e Passaporte'!$C$98:$C$155,$C63,'Entradas e Passaporte'!E$98:E$155)</f>
        <v>56.211000000000006</v>
      </c>
      <c r="F63" s="195">
        <f>$D63*SUMIF('Entradas e Passaporte'!$C$98:$C$155,$C63,'Entradas e Passaporte'!F$98:F$155)</f>
        <v>152.27680086893184</v>
      </c>
      <c r="G63" s="195">
        <f>$D63*SUMIF('Entradas e Passaporte'!$C$98:$C$155,$C63,'Entradas e Passaporte'!G$98:G$155)</f>
        <v>264.98015038215254</v>
      </c>
      <c r="H63" s="195">
        <f>$D63*SUMIF('Entradas e Passaporte'!$C$98:$C$155,$C63,'Entradas e Passaporte'!H$98:H$155)</f>
        <v>392.44308840310958</v>
      </c>
      <c r="I63" s="195">
        <f>$D63*SUMIF('Entradas e Passaporte'!$C$98:$C$155,$C63,'Entradas e Passaporte'!I$98:I$155)</f>
        <v>566.45110573930901</v>
      </c>
      <c r="J63" s="195">
        <f>$D63*SUMIF('Entradas e Passaporte'!$C$98:$C$155,$C63,'Entradas e Passaporte'!J$98:J$155)</f>
        <v>632.87959351536574</v>
      </c>
      <c r="K63" s="195">
        <f>$D63*SUMIF('Entradas e Passaporte'!$C$98:$C$155,$C63,'Entradas e Passaporte'!K$98:K$155)</f>
        <v>731.86669530406743</v>
      </c>
      <c r="L63" s="195">
        <f>$D63*SUMIF('Entradas e Passaporte'!$C$98:$C$155,$C63,'Entradas e Passaporte'!L$98:L$155)</f>
        <v>735.63984372335892</v>
      </c>
      <c r="M63" s="195">
        <f>$D63*SUMIF('Entradas e Passaporte'!$C$98:$C$155,$C63,'Entradas e Passaporte'!M$98:M$155)</f>
        <v>739.41094133869706</v>
      </c>
      <c r="N63" s="195">
        <f>$D63*SUMIF('Entradas e Passaporte'!$C$98:$C$155,$C63,'Entradas e Passaporte'!N$98:N$155)</f>
        <v>743.17991200032827</v>
      </c>
      <c r="O63" s="195">
        <f>$D63*SUMIF('Entradas e Passaporte'!$C$98:$C$155,$C63,'Entradas e Passaporte'!O$98:O$155)</f>
        <v>746.94667470639706</v>
      </c>
      <c r="P63" s="195">
        <f>$D63*SUMIF('Entradas e Passaporte'!$C$98:$C$155,$C63,'Entradas e Passaporte'!P$98:P$155)</f>
        <v>750.71114317821264</v>
      </c>
      <c r="Q63" s="195">
        <f>$D63*SUMIF('Entradas e Passaporte'!$C$98:$C$155,$C63,'Entradas e Passaporte'!Q$98:Q$155)</f>
        <v>754.47322538759556</v>
      </c>
      <c r="R63" s="195">
        <f>$D63*SUMIF('Entradas e Passaporte'!$C$98:$C$155,$C63,'Entradas e Passaporte'!R$98:R$155)</f>
        <v>758.23282302967004</v>
      </c>
      <c r="S63" s="195">
        <f>$D63*SUMIF('Entradas e Passaporte'!$C$98:$C$155,$C63,'Entradas e Passaporte'!S$98:S$155)</f>
        <v>761.98983093331128</v>
      </c>
      <c r="T63" s="195">
        <f>$D63*SUMIF('Entradas e Passaporte'!$C$98:$C$155,$C63,'Entradas e Passaporte'!T$98:T$155)</f>
        <v>765.74413640018861</v>
      </c>
      <c r="U63" s="195">
        <f>$D63*SUMIF('Entradas e Passaporte'!$C$98:$C$155,$C63,'Entradas e Passaporte'!U$98:U$155)</f>
        <v>769.49561846171468</v>
      </c>
      <c r="V63" s="195">
        <f>$D63*SUMIF('Entradas e Passaporte'!$C$98:$C$155,$C63,'Entradas e Passaporte'!V$98:V$155)</f>
        <v>773.24414704130913</v>
      </c>
      <c r="W63" s="195">
        <f>$D63*SUMIF('Entradas e Passaporte'!$C$98:$C$155,$C63,'Entradas e Passaporte'!W$98:W$155)</f>
        <v>776.9895820070949</v>
      </c>
      <c r="X63" s="195">
        <f>$D63*SUMIF('Entradas e Passaporte'!$C$98:$C$155,$C63,'Entradas e Passaporte'!X$98:X$155)</f>
        <v>780.73177209728362</v>
      </c>
      <c r="Y63" s="195">
        <f>$D63*SUMIF('Entradas e Passaporte'!$C$98:$C$155,$C63,'Entradas e Passaporte'!Y$98:Y$155)</f>
        <v>784.47055369711347</v>
      </c>
      <c r="Z63" s="195">
        <f>$D63*SUMIF('Entradas e Passaporte'!$C$98:$C$155,$C63,'Entradas e Passaporte'!Z$98:Z$155)</f>
        <v>788.20574944193777</v>
      </c>
      <c r="AA63" s="195">
        <f>$D63*SUMIF('Entradas e Passaporte'!$C$98:$C$155,$C63,'Entradas e Passaporte'!AA$98:AA$155)</f>
        <v>791.93716661585722</v>
      </c>
      <c r="AB63" s="195">
        <f>$D63*SUMIF('Entradas e Passaporte'!$C$98:$C$155,$C63,'Entradas e Passaporte'!AB$98:AB$155)</f>
        <v>795.66459530879797</v>
      </c>
      <c r="AC63" s="195">
        <f>$D63*SUMIF('Entradas e Passaporte'!$C$98:$C$155,$C63,'Entradas e Passaporte'!AC$98:AC$155)</f>
        <v>799.38780628681218</v>
      </c>
      <c r="AD63" s="195">
        <f>$D63*SUMIF('Entradas e Passaporte'!$C$98:$C$155,$C63,'Entradas e Passaporte'!AD$98:AD$155)</f>
        <v>803.10654852018706</v>
      </c>
      <c r="AE63" s="195">
        <f>$D63*SUMIF('Entradas e Passaporte'!$C$98:$C$155,$C63,'Entradas e Passaporte'!AE$98:AE$155)</f>
        <v>806.82054630098992</v>
      </c>
      <c r="AF63" s="195">
        <f>$D63*SUMIF('Entradas e Passaporte'!$C$98:$C$155,$C63,'Entradas e Passaporte'!AF$98:AF$155)</f>
        <v>810.52949586518889</v>
      </c>
      <c r="AG63" s="195">
        <f>$D63*SUMIF('Entradas e Passaporte'!$C$98:$C$155,$C63,'Entradas e Passaporte'!AG$98:AG$155)</f>
        <v>814.23306141323644</v>
      </c>
      <c r="AH63" s="195">
        <f>$D63*SUMIF('Entradas e Passaporte'!$C$98:$C$155,$C63,'Entradas e Passaporte'!AH$98:AH$155)</f>
        <v>817.93087039548982</v>
      </c>
      <c r="AI63" s="195">
        <f>$D63*SUMIF('Entradas e Passaporte'!$C$98:$C$155,$C63,'Entradas e Passaporte'!AI$98:AI$155)</f>
        <v>821.62250789279096</v>
      </c>
      <c r="AJ63" s="195">
        <f>$D63*SUMIF('Entradas e Passaporte'!$C$98:$C$155,$C63,'Entradas e Passaporte'!AJ$98:AJ$155)</f>
        <v>825.30750987496288</v>
      </c>
      <c r="AK63" s="195">
        <f>$D63*SUMIF('Entradas e Passaporte'!$C$98:$C$155,$C63,'Entradas e Passaporte'!AK$98:AK$155)</f>
        <v>828.98535505648908</v>
      </c>
      <c r="AL63" s="195">
        <f>$D63*SUMIF('Entradas e Passaporte'!$C$98:$C$155,$C63,'Entradas e Passaporte'!AL$98:AL$155)</f>
        <v>832.65545498300094</v>
      </c>
      <c r="AM63" s="195">
        <f>$D63*SUMIF('Entradas e Passaporte'!$C$98:$C$155,$C63,'Entradas e Passaporte'!AM$98:AM$155)</f>
        <v>836.31714186535123</v>
      </c>
      <c r="AN63" s="194"/>
    </row>
    <row r="64" spans="1:40" s="193" customFormat="1" ht="20.100000000000001" customHeight="1" x14ac:dyDescent="0.25">
      <c r="A64" s="199"/>
      <c r="B64" s="198"/>
      <c r="C64" s="197" t="s">
        <v>134</v>
      </c>
      <c r="D64" s="196">
        <f>'Mix de Usos'!$AB$10</f>
        <v>0.2</v>
      </c>
      <c r="E64" s="195">
        <f>$D64*SUMIF('Entradas e Passaporte'!$C$98:$C$155,$C64,'Entradas e Passaporte'!E$98:E$155)</f>
        <v>140.5275</v>
      </c>
      <c r="F64" s="195">
        <f>$D64*SUMIF('Entradas e Passaporte'!$C$98:$C$155,$C64,'Entradas e Passaporte'!F$98:F$155)</f>
        <v>342.53488232410996</v>
      </c>
      <c r="G64" s="195">
        <f>$D64*SUMIF('Entradas e Passaporte'!$C$98:$C$155,$C64,'Entradas e Passaporte'!G$98:G$155)</f>
        <v>580.22822252412232</v>
      </c>
      <c r="H64" s="195">
        <f>$D64*SUMIF('Entradas e Passaporte'!$C$98:$C$155,$C64,'Entradas e Passaporte'!H$98:H$155)</f>
        <v>848.82581702930077</v>
      </c>
      <c r="I64" s="195">
        <f>$D64*SUMIF('Entradas e Passaporte'!$C$98:$C$155,$C64,'Entradas e Passaporte'!I$98:I$155)</f>
        <v>1216.5824884628339</v>
      </c>
      <c r="J64" s="195">
        <f>$D64*SUMIF('Entradas e Passaporte'!$C$98:$C$155,$C64,'Entradas e Passaporte'!J$98:J$155)</f>
        <v>1359.2527633455013</v>
      </c>
      <c r="K64" s="195">
        <f>$D64*SUMIF('Entradas e Passaporte'!$C$98:$C$155,$C64,'Entradas e Passaporte'!K$98:K$155)</f>
        <v>1571.8500615053263</v>
      </c>
      <c r="L64" s="195">
        <f>$D64*SUMIF('Entradas e Passaporte'!$C$98:$C$155,$C64,'Entradas e Passaporte'!L$98:L$155)</f>
        <v>1579.9537552694865</v>
      </c>
      <c r="M64" s="195">
        <f>$D64*SUMIF('Entradas e Passaporte'!$C$98:$C$155,$C64,'Entradas e Passaporte'!M$98:M$155)</f>
        <v>1588.0530444660653</v>
      </c>
      <c r="N64" s="195">
        <f>$D64*SUMIF('Entradas e Passaporte'!$C$98:$C$155,$C64,'Entradas e Passaporte'!N$98:N$155)</f>
        <v>1596.1477655461595</v>
      </c>
      <c r="O64" s="195">
        <f>$D64*SUMIF('Entradas e Passaporte'!$C$98:$C$155,$C64,'Entradas e Passaporte'!O$98:O$155)</f>
        <v>1604.2377445398752</v>
      </c>
      <c r="P64" s="195">
        <f>$D64*SUMIF('Entradas e Passaporte'!$C$98:$C$155,$C64,'Entradas e Passaporte'!P$98:P$155)</f>
        <v>1612.3227961441155</v>
      </c>
      <c r="Q64" s="195">
        <f>$D64*SUMIF('Entradas e Passaporte'!$C$98:$C$155,$C64,'Entradas e Passaporte'!Q$98:Q$155)</f>
        <v>1620.4027227074494</v>
      </c>
      <c r="R64" s="195">
        <f>$D64*SUMIF('Entradas e Passaporte'!$C$98:$C$155,$C64,'Entradas e Passaporte'!R$98:R$155)</f>
        <v>1628.4773130978137</v>
      </c>
      <c r="S64" s="195">
        <f>$D64*SUMIF('Entradas e Passaporte'!$C$98:$C$155,$C64,'Entradas e Passaporte'!S$98:S$155)</f>
        <v>1636.5463414363164</v>
      </c>
      <c r="T64" s="195">
        <f>$D64*SUMIF('Entradas e Passaporte'!$C$98:$C$155,$C64,'Entradas e Passaporte'!T$98:T$155)</f>
        <v>1644.6095656776777</v>
      </c>
      <c r="U64" s="195">
        <f>$D64*SUMIF('Entradas e Passaporte'!$C$98:$C$155,$C64,'Entradas e Passaporte'!U$98:U$155)</f>
        <v>1652.6667260143645</v>
      </c>
      <c r="V64" s="195">
        <f>$D64*SUMIF('Entradas e Passaporte'!$C$98:$C$155,$C64,'Entradas e Passaporte'!V$98:V$155)</f>
        <v>1660.7175430773568</v>
      </c>
      <c r="W64" s="195">
        <f>$D64*SUMIF('Entradas e Passaporte'!$C$98:$C$155,$C64,'Entradas e Passaporte'!W$98:W$155)</f>
        <v>1668.7617159016017</v>
      </c>
      <c r="X64" s="195">
        <f>$D64*SUMIF('Entradas e Passaporte'!$C$98:$C$155,$C64,'Entradas e Passaporte'!X$98:X$155)</f>
        <v>1676.7989196180295</v>
      </c>
      <c r="Y64" s="195">
        <f>$D64*SUMIF('Entradas e Passaporte'!$C$98:$C$155,$C64,'Entradas e Passaporte'!Y$98:Y$155)</f>
        <v>1684.8288028267548</v>
      </c>
      <c r="Z64" s="195">
        <f>$D64*SUMIF('Entradas e Passaporte'!$C$98:$C$155,$C64,'Entradas e Passaporte'!Z$98:Z$155)</f>
        <v>1692.8509845968886</v>
      </c>
      <c r="AA64" s="195">
        <f>$D64*SUMIF('Entradas e Passaporte'!$C$98:$C$155,$C64,'Entradas e Passaporte'!AA$98:AA$155)</f>
        <v>1700.8650510272387</v>
      </c>
      <c r="AB64" s="195">
        <f>$D64*SUMIF('Entradas e Passaporte'!$C$98:$C$155,$C64,'Entradas e Passaporte'!AB$98:AB$155)</f>
        <v>1708.8705512882138</v>
      </c>
      <c r="AC64" s="195">
        <f>$D64*SUMIF('Entradas e Passaporte'!$C$98:$C$155,$C64,'Entradas e Passaporte'!AC$98:AC$155)</f>
        <v>1716.8669930478127</v>
      </c>
      <c r="AD64" s="195">
        <f>$D64*SUMIF('Entradas e Passaporte'!$C$98:$C$155,$C64,'Entradas e Passaporte'!AD$98:AD$155)</f>
        <v>1724.8538371626744</v>
      </c>
      <c r="AE64" s="195">
        <f>$D64*SUMIF('Entradas e Passaporte'!$C$98:$C$155,$C64,'Entradas e Passaporte'!AE$98:AE$155)</f>
        <v>1732.8304914873531</v>
      </c>
      <c r="AF64" s="195">
        <f>$D64*SUMIF('Entradas e Passaporte'!$C$98:$C$155,$C64,'Entradas e Passaporte'!AF$98:AF$155)</f>
        <v>1740.7963036195533</v>
      </c>
      <c r="AG64" s="195">
        <f>$D64*SUMIF('Entradas e Passaporte'!$C$98:$C$155,$C64,'Entradas e Passaporte'!AG$98:AG$155)</f>
        <v>1748.7505523534282</v>
      </c>
      <c r="AH64" s="195">
        <f>$D64*SUMIF('Entradas e Passaporte'!$C$98:$C$155,$C64,'Entradas e Passaporte'!AH$98:AH$155)</f>
        <v>1756.6924375539493</v>
      </c>
      <c r="AI64" s="195">
        <f>$D64*SUMIF('Entradas e Passaporte'!$C$98:$C$155,$C64,'Entradas e Passaporte'!AI$98:AI$155)</f>
        <v>1764.621068087926</v>
      </c>
      <c r="AJ64" s="195">
        <f>$D64*SUMIF('Entradas e Passaporte'!$C$98:$C$155,$C64,'Entradas e Passaporte'!AJ$98:AJ$155)</f>
        <v>1772.5354473450907</v>
      </c>
      <c r="AK64" s="195">
        <f>$D64*SUMIF('Entradas e Passaporte'!$C$98:$C$155,$C64,'Entradas e Passaporte'!AK$98:AK$155)</f>
        <v>1780.4344557463228</v>
      </c>
      <c r="AL64" s="195">
        <f>$D64*SUMIF('Entradas e Passaporte'!$C$98:$C$155,$C64,'Entradas e Passaporte'!AL$98:AL$155)</f>
        <v>1788.3168294521267</v>
      </c>
      <c r="AM64" s="195">
        <f>$D64*SUMIF('Entradas e Passaporte'!$C$98:$C$155,$C64,'Entradas e Passaporte'!AM$98:AM$155)</f>
        <v>1796.1811342335386</v>
      </c>
      <c r="AN64" s="194"/>
    </row>
    <row r="65" spans="1:40" s="193" customFormat="1" ht="20.100000000000001" customHeight="1" x14ac:dyDescent="0.25">
      <c r="A65" s="199"/>
      <c r="B65" s="198"/>
      <c r="C65" s="197" t="s">
        <v>133</v>
      </c>
      <c r="D65" s="196">
        <f>'Mix de Usos'!$AK$10</f>
        <v>0.2</v>
      </c>
      <c r="E65" s="195">
        <f>$D65*SUMIF('Entradas e Passaporte'!$C$98:$C$155,$C65,'Entradas e Passaporte'!E$98:E$155)</f>
        <v>3372.66</v>
      </c>
      <c r="F65" s="195">
        <f>$D65*SUMIF('Entradas e Passaporte'!$C$98:$C$155,$C65,'Entradas e Passaporte'!F$98:F$155)</f>
        <v>3471.7703884020666</v>
      </c>
      <c r="G65" s="195">
        <f>$D65*SUMIF('Entradas e Passaporte'!$C$98:$C$155,$C65,'Entradas e Passaporte'!G$98:G$155)</f>
        <v>3692.0399218165303</v>
      </c>
      <c r="H65" s="195">
        <f>$D65*SUMIF('Entradas e Passaporte'!$C$98:$C$155,$C65,'Entradas e Passaporte'!H$98:H$155)</f>
        <v>3907.9041126175016</v>
      </c>
      <c r="I65" s="195">
        <f>$D65*SUMIF('Entradas e Passaporte'!$C$98:$C$155,$C65,'Entradas e Passaporte'!I$98:I$155)</f>
        <v>4362.4091649793518</v>
      </c>
      <c r="J65" s="195">
        <f>$D65*SUMIF('Entradas e Passaporte'!$C$98:$C$155,$C65,'Entradas e Passaporte'!J$98:J$155)</f>
        <v>4873.9947916183346</v>
      </c>
      <c r="K65" s="195">
        <f>$D65*SUMIF('Entradas e Passaporte'!$C$98:$C$155,$C65,'Entradas e Passaporte'!K$98:K$155)</f>
        <v>5636.3240300689849</v>
      </c>
      <c r="L65" s="195">
        <f>$D65*SUMIF('Entradas e Passaporte'!$C$98:$C$155,$C65,'Entradas e Passaporte'!L$98:L$155)</f>
        <v>5665.3821730902819</v>
      </c>
      <c r="M65" s="195">
        <f>$D65*SUMIF('Entradas e Passaporte'!$C$98:$C$155,$C65,'Entradas e Passaporte'!M$98:M$155)</f>
        <v>5694.4245222577556</v>
      </c>
      <c r="N65" s="195">
        <f>$D65*SUMIF('Entradas e Passaporte'!$C$98:$C$155,$C65,'Entradas e Passaporte'!N$98:N$155)</f>
        <v>5723.450491119409</v>
      </c>
      <c r="O65" s="195">
        <f>$D65*SUMIF('Entradas e Passaporte'!$C$98:$C$155,$C65,'Entradas e Passaporte'!O$98:O$155)</f>
        <v>5752.4594558557574</v>
      </c>
      <c r="P65" s="195">
        <f>$D65*SUMIF('Entradas e Passaporte'!$C$98:$C$155,$C65,'Entradas e Passaporte'!P$98:P$155)</f>
        <v>5781.45075200883</v>
      </c>
      <c r="Q65" s="195">
        <f>$D65*SUMIF('Entradas e Passaporte'!$C$98:$C$155,$C65,'Entradas e Passaporte'!Q$98:Q$155)</f>
        <v>5810.4236708421304</v>
      </c>
      <c r="R65" s="195">
        <f>$D65*SUMIF('Entradas e Passaporte'!$C$98:$C$155,$C65,'Entradas e Passaporte'!R$98:R$155)</f>
        <v>5839.3774552804434</v>
      </c>
      <c r="S65" s="195">
        <f>$D65*SUMIF('Entradas e Passaporte'!$C$98:$C$155,$C65,'Entradas e Passaporte'!S$98:S$155)</f>
        <v>5868.3112953695254</v>
      </c>
      <c r="T65" s="195">
        <f>$D65*SUMIF('Entradas e Passaporte'!$C$98:$C$155,$C65,'Entradas e Passaporte'!T$98:T$155)</f>
        <v>5897.2243231858665</v>
      </c>
      <c r="U65" s="195">
        <f>$D65*SUMIF('Entradas e Passaporte'!$C$98:$C$155,$C65,'Entradas e Passaporte'!U$98:U$155)</f>
        <v>5926.1156071142423</v>
      </c>
      <c r="V65" s="195">
        <f>$D65*SUMIF('Entradas e Passaporte'!$C$98:$C$155,$C65,'Entradas e Passaporte'!V$98:V$155)</f>
        <v>5954.9841453960544</v>
      </c>
      <c r="W65" s="195">
        <f>$D65*SUMIF('Entradas e Passaporte'!$C$98:$C$155,$C65,'Entradas e Passaporte'!W$98:W$155)</f>
        <v>5983.8288588338582</v>
      </c>
      <c r="X65" s="195">
        <f>$D65*SUMIF('Entradas e Passaporte'!$C$98:$C$155,$C65,'Entradas e Passaporte'!X$98:X$155)</f>
        <v>6012.6485825154414</v>
      </c>
      <c r="Y65" s="195">
        <f>$D65*SUMIF('Entradas e Passaporte'!$C$98:$C$155,$C65,'Entradas e Passaporte'!Y$98:Y$155)</f>
        <v>6041.4420563946514</v>
      </c>
      <c r="Z65" s="195">
        <f>$D65*SUMIF('Entradas e Passaporte'!$C$98:$C$155,$C65,'Entradas e Passaporte'!Z$98:Z$155)</f>
        <v>6070.2079145333628</v>
      </c>
      <c r="AA65" s="195">
        <f>$D65*SUMIF('Entradas e Passaporte'!$C$98:$C$155,$C65,'Entradas e Passaporte'!AA$98:AA$155)</f>
        <v>6098.9446727688728</v>
      </c>
      <c r="AB65" s="195">
        <f>$D65*SUMIF('Entradas e Passaporte'!$C$98:$C$155,$C65,'Entradas e Passaporte'!AB$98:AB$155)</f>
        <v>6127.6507145210007</v>
      </c>
      <c r="AC65" s="195">
        <f>$D65*SUMIF('Entradas e Passaporte'!$C$98:$C$155,$C65,'Entradas e Passaporte'!AC$98:AC$155)</f>
        <v>6156.3242743906421</v>
      </c>
      <c r="AD65" s="195">
        <f>$D65*SUMIF('Entradas e Passaporte'!$C$98:$C$155,$C65,'Entradas e Passaporte'!AD$98:AD$155)</f>
        <v>6184.963419122997</v>
      </c>
      <c r="AE65" s="195">
        <f>$D65*SUMIF('Entradas e Passaporte'!$C$98:$C$155,$C65,'Entradas e Passaporte'!AE$98:AE$155)</f>
        <v>6213.5660254089198</v>
      </c>
      <c r="AF65" s="195">
        <f>$D65*SUMIF('Entradas e Passaporte'!$C$98:$C$155,$C65,'Entradas e Passaporte'!AF$98:AF$155)</f>
        <v>6242.1297538708677</v>
      </c>
      <c r="AG65" s="195">
        <f>$D65*SUMIF('Entradas e Passaporte'!$C$98:$C$155,$C65,'Entradas e Passaporte'!AG$98:AG$155)</f>
        <v>6270.6520184162218</v>
      </c>
      <c r="AH65" s="195">
        <f>$D65*SUMIF('Entradas e Passaporte'!$C$98:$C$155,$C65,'Entradas e Passaporte'!AH$98:AH$155)</f>
        <v>6299.1299499288989</v>
      </c>
      <c r="AI65" s="195">
        <f>$D65*SUMIF('Entradas e Passaporte'!$C$98:$C$155,$C65,'Entradas e Passaporte'!AI$98:AI$155)</f>
        <v>6327.560352992532</v>
      </c>
      <c r="AJ65" s="195">
        <f>$D65*SUMIF('Entradas e Passaporte'!$C$98:$C$155,$C65,'Entradas e Passaporte'!AJ$98:AJ$155)</f>
        <v>6355.9396539721147</v>
      </c>
      <c r="AK65" s="195">
        <f>$D65*SUMIF('Entradas e Passaporte'!$C$98:$C$155,$C65,'Entradas e Passaporte'!AK$98:AK$155)</f>
        <v>6384.2638382921796</v>
      </c>
      <c r="AL65" s="195">
        <f>$D65*SUMIF('Entradas e Passaporte'!$C$98:$C$155,$C65,'Entradas e Passaporte'!AL$98:AL$155)</f>
        <v>6412.5283740898622</v>
      </c>
      <c r="AM65" s="195">
        <f>$D65*SUMIF('Entradas e Passaporte'!$C$98:$C$155,$C65,'Entradas e Passaporte'!AM$98:AM$155)</f>
        <v>6440.7281185214697</v>
      </c>
      <c r="AN65" s="194"/>
    </row>
    <row r="66" spans="1:40" s="193" customFormat="1" ht="20.100000000000001" customHeight="1" x14ac:dyDescent="0.25">
      <c r="A66" s="199"/>
      <c r="B66" s="198"/>
      <c r="C66" s="197" t="s">
        <v>132</v>
      </c>
      <c r="D66" s="196">
        <f>'Mix de Usos'!$AT$10</f>
        <v>0.2</v>
      </c>
      <c r="E66" s="195">
        <f>$D66*SUMIF('Entradas e Passaporte'!$C$98:$C$155,$C66,'Entradas e Passaporte'!E$98:E$155)</f>
        <v>1686.33</v>
      </c>
      <c r="F66" s="195">
        <f>$D66*SUMIF('Entradas e Passaporte'!$C$98:$C$155,$C66,'Entradas e Passaporte'!F$98:F$155)</f>
        <v>1530.7393885654442</v>
      </c>
      <c r="G66" s="195">
        <f>$D66*SUMIF('Entradas e Passaporte'!$C$98:$C$155,$C66,'Entradas e Passaporte'!G$98:G$155)</f>
        <v>1403.9653725681637</v>
      </c>
      <c r="H66" s="195">
        <f>$D66*SUMIF('Entradas e Passaporte'!$C$98:$C$155,$C66,'Entradas e Passaporte'!H$98:H$155)</f>
        <v>1242.7590241664229</v>
      </c>
      <c r="I66" s="195">
        <f>$D66*SUMIF('Entradas e Passaporte'!$C$98:$C$155,$C66,'Entradas e Passaporte'!I$98:I$155)</f>
        <v>1108.3805185894705</v>
      </c>
      <c r="J66" s="195">
        <f>$D66*SUMIF('Entradas e Passaporte'!$C$98:$C$155,$C66,'Entradas e Passaporte'!J$98:J$155)</f>
        <v>1238.3618020300664</v>
      </c>
      <c r="K66" s="195">
        <f>$D66*SUMIF('Entradas e Passaporte'!$C$98:$C$155,$C66,'Entradas e Passaporte'!K$98:K$155)</f>
        <v>1432.0508496858811</v>
      </c>
      <c r="L66" s="195">
        <f>$D66*SUMIF('Entradas e Passaporte'!$C$98:$C$155,$C66,'Entradas e Passaporte'!L$98:L$155)</f>
        <v>1439.4338067660531</v>
      </c>
      <c r="M66" s="195">
        <f>$D66*SUMIF('Entradas e Passaporte'!$C$98:$C$155,$C66,'Entradas e Passaporte'!M$98:M$155)</f>
        <v>1446.8127510177103</v>
      </c>
      <c r="N66" s="195">
        <f>$D66*SUMIF('Entradas e Passaporte'!$C$98:$C$155,$C66,'Entradas e Passaporte'!N$98:N$155)</f>
        <v>1454.1875334378719</v>
      </c>
      <c r="O66" s="195">
        <f>$D66*SUMIF('Entradas e Passaporte'!$C$98:$C$155,$C66,'Entradas e Passaporte'!O$98:O$155)</f>
        <v>1461.5579955294006</v>
      </c>
      <c r="P66" s="195">
        <f>$D66*SUMIF('Entradas e Passaporte'!$C$98:$C$155,$C66,'Entradas e Passaporte'!P$98:P$155)</f>
        <v>1468.9239684699228</v>
      </c>
      <c r="Q66" s="195">
        <f>$D66*SUMIF('Entradas e Passaporte'!$C$98:$C$155,$C66,'Entradas e Passaporte'!Q$98:Q$155)</f>
        <v>1476.285272186984</v>
      </c>
      <c r="R66" s="195">
        <f>$D66*SUMIF('Entradas e Passaporte'!$C$98:$C$155,$C66,'Entradas e Passaporte'!R$98:R$155)</f>
        <v>1483.6417143264541</v>
      </c>
      <c r="S66" s="195">
        <f>$D66*SUMIF('Entradas e Passaporte'!$C$98:$C$155,$C66,'Entradas e Passaporte'!S$98:S$155)</f>
        <v>1490.9930890989472</v>
      </c>
      <c r="T66" s="195">
        <f>$D66*SUMIF('Entradas e Passaporte'!$C$98:$C$155,$C66,'Entradas e Passaporte'!T$98:T$155)</f>
        <v>1498.3391759865167</v>
      </c>
      <c r="U66" s="195">
        <f>$D66*SUMIF('Entradas e Passaporte'!$C$98:$C$155,$C66,'Entradas e Passaporte'!U$98:U$155)</f>
        <v>1505.6797382887235</v>
      </c>
      <c r="V66" s="195">
        <f>$D66*SUMIF('Entradas e Passaporte'!$C$98:$C$155,$C66,'Entradas e Passaporte'!V$98:V$155)</f>
        <v>1513.0145214834276</v>
      </c>
      <c r="W66" s="195">
        <f>$D66*SUMIF('Entradas e Passaporte'!$C$98:$C$155,$C66,'Entradas e Passaporte'!W$98:W$155)</f>
        <v>1520.3432513731905</v>
      </c>
      <c r="X66" s="195">
        <f>$D66*SUMIF('Entradas e Passaporte'!$C$98:$C$155,$C66,'Entradas e Passaporte'!X$98:X$155)</f>
        <v>1527.6656319825638</v>
      </c>
      <c r="Y66" s="195">
        <f>$D66*SUMIF('Entradas e Passaporte'!$C$98:$C$155,$C66,'Entradas e Passaporte'!Y$98:Y$155)</f>
        <v>1534.981343164915</v>
      </c>
      <c r="Z66" s="195">
        <f>$D66*SUMIF('Entradas e Passaporte'!$C$98:$C$155,$C66,'Entradas e Passaporte'!Z$98:Z$155)</f>
        <v>1542.2900378690733</v>
      </c>
      <c r="AA66" s="195">
        <f>$D66*SUMIF('Entradas e Passaporte'!$C$98:$C$155,$C66,'Entradas e Passaporte'!AA$98:AA$155)</f>
        <v>1549.5913390059202</v>
      </c>
      <c r="AB66" s="195">
        <f>$D66*SUMIF('Entradas e Passaporte'!$C$98:$C$155,$C66,'Entradas e Passaporte'!AB$98:AB$155)</f>
        <v>1556.8848358423238</v>
      </c>
      <c r="AC66" s="195">
        <f>$D66*SUMIF('Entradas e Passaporte'!$C$98:$C$155,$C66,'Entradas e Passaporte'!AC$98:AC$155)</f>
        <v>1564.1700798339359</v>
      </c>
      <c r="AD66" s="195">
        <f>$D66*SUMIF('Entradas e Passaporte'!$C$98:$C$155,$C66,'Entradas e Passaporte'!AD$98:AD$155)</f>
        <v>1571.4465797884184</v>
      </c>
      <c r="AE66" s="195">
        <f>$D66*SUMIF('Entradas e Passaporte'!$C$98:$C$155,$C66,'Entradas e Passaporte'!AE$98:AE$155)</f>
        <v>1578.7137962253139</v>
      </c>
      <c r="AF66" s="195">
        <f>$D66*SUMIF('Entradas e Passaporte'!$C$98:$C$155,$C66,'Entradas e Passaporte'!AF$98:AF$155)</f>
        <v>1585.971134766517</v>
      </c>
      <c r="AG66" s="195">
        <f>$D66*SUMIF('Entradas e Passaporte'!$C$98:$C$155,$C66,'Entradas e Passaporte'!AG$98:AG$155)</f>
        <v>1593.2179383497096</v>
      </c>
      <c r="AH66" s="195">
        <f>$D66*SUMIF('Entradas e Passaporte'!$C$98:$C$155,$C66,'Entradas e Passaporte'!AH$98:AH$155)</f>
        <v>1600.4534780032964</v>
      </c>
      <c r="AI66" s="195">
        <f>$D66*SUMIF('Entradas e Passaporte'!$C$98:$C$155,$C66,'Entradas e Passaporte'!AI$98:AI$155)</f>
        <v>1607.6769418508295</v>
      </c>
      <c r="AJ66" s="195">
        <f>$D66*SUMIF('Entradas e Passaporte'!$C$98:$C$155,$C66,'Entradas e Passaporte'!AJ$98:AJ$155)</f>
        <v>1614.8874219198412</v>
      </c>
      <c r="AK66" s="195">
        <f>$D66*SUMIF('Entradas e Passaporte'!$C$98:$C$155,$C66,'Entradas e Passaporte'!AK$98:AK$155)</f>
        <v>1622.083898205771</v>
      </c>
      <c r="AL66" s="195">
        <f>$D66*SUMIF('Entradas e Passaporte'!$C$98:$C$155,$C66,'Entradas e Passaporte'!AL$98:AL$155)</f>
        <v>1629.2652192740973</v>
      </c>
      <c r="AM66" s="195">
        <f>$D66*SUMIF('Entradas e Passaporte'!$C$98:$C$155,$C66,'Entradas e Passaporte'!AM$98:AM$155)</f>
        <v>1636.4300784551467</v>
      </c>
      <c r="AN66" s="194"/>
    </row>
    <row r="67" spans="1:40" s="193" customFormat="1" ht="20.100000000000001" customHeight="1" x14ac:dyDescent="0.25">
      <c r="A67" s="199"/>
      <c r="B67" s="198"/>
      <c r="C67" s="197" t="s">
        <v>131</v>
      </c>
      <c r="D67" s="196">
        <f>'Mix de Usos'!$BC$10</f>
        <v>0.2</v>
      </c>
      <c r="E67" s="195">
        <f>$D67*SUMIF('Entradas e Passaporte'!$C$98:$C$155,$C67,'Entradas e Passaporte'!E$98:E$155)</f>
        <v>365.37149999999974</v>
      </c>
      <c r="F67" s="195">
        <f>$D67*SUMIF('Entradas e Passaporte'!$C$98:$C$155,$C67,'Entradas e Passaporte'!F$98:F$155)</f>
        <v>363.9872722848599</v>
      </c>
      <c r="G67" s="195">
        <f>$D67*SUMIF('Entradas e Passaporte'!$C$98:$C$155,$C67,'Entradas e Passaporte'!G$98:G$155)</f>
        <v>373.85188042477171</v>
      </c>
      <c r="H67" s="195">
        <f>$D67*SUMIF('Entradas e Passaporte'!$C$98:$C$155,$C67,'Entradas e Passaporte'!H$98:H$155)</f>
        <v>381.33493056774358</v>
      </c>
      <c r="I67" s="195">
        <f>$D67*SUMIF('Entradas e Passaporte'!$C$98:$C$155,$C67,'Entradas e Passaporte'!I$98:I$155)</f>
        <v>409.20575008765013</v>
      </c>
      <c r="J67" s="195">
        <f>$D67*SUMIF('Entradas e Passaporte'!$C$98:$C$155,$C67,'Entradas e Passaporte'!J$98:J$155)</f>
        <v>457.1938621986003</v>
      </c>
      <c r="K67" s="195">
        <f>$D67*SUMIF('Entradas e Passaporte'!$C$98:$C$155,$C67,'Entradas e Passaporte'!K$98:K$155)</f>
        <v>528.70240164011364</v>
      </c>
      <c r="L67" s="195">
        <f>$D67*SUMIF('Entradas e Passaporte'!$C$98:$C$155,$C67,'Entradas e Passaporte'!L$98:L$155)</f>
        <v>531.42813385859517</v>
      </c>
      <c r="M67" s="195">
        <f>$D67*SUMIF('Entradas e Passaporte'!$C$98:$C$155,$C67,'Entradas e Passaporte'!M$98:M$155)</f>
        <v>534.15238457097428</v>
      </c>
      <c r="N67" s="195">
        <f>$D67*SUMIF('Entradas e Passaporte'!$C$98:$C$155,$C67,'Entradas e Passaporte'!N$98:N$155)</f>
        <v>536.87509876647084</v>
      </c>
      <c r="O67" s="195">
        <f>$D67*SUMIF('Entradas e Passaporte'!$C$98:$C$155,$C67,'Entradas e Passaporte'!O$98:O$155)</f>
        <v>539.59621792913413</v>
      </c>
      <c r="P67" s="195">
        <f>$D67*SUMIF('Entradas e Passaporte'!$C$98:$C$155,$C67,'Entradas e Passaporte'!P$98:P$155)</f>
        <v>542.3156797310138</v>
      </c>
      <c r="Q67" s="195">
        <f>$D67*SUMIF('Entradas e Passaporte'!$C$98:$C$155,$C67,'Entradas e Passaporte'!Q$98:Q$155)</f>
        <v>545.03341769071437</v>
      </c>
      <c r="R67" s="195">
        <f>$D67*SUMIF('Entradas e Passaporte'!$C$98:$C$155,$C67,'Entradas e Passaporte'!R$98:R$155)</f>
        <v>547.74936079253746</v>
      </c>
      <c r="S67" s="195">
        <f>$D67*SUMIF('Entradas e Passaporte'!$C$98:$C$155,$C67,'Entradas e Passaporte'!S$98:S$155)</f>
        <v>550.46343306059009</v>
      </c>
      <c r="T67" s="195">
        <f>$D67*SUMIF('Entradas e Passaporte'!$C$98:$C$155,$C67,'Entradas e Passaporte'!T$98:T$155)</f>
        <v>553.17555308130511</v>
      </c>
      <c r="U67" s="195">
        <f>$D67*SUMIF('Entradas e Passaporte'!$C$98:$C$155,$C67,'Entradas e Passaporte'!U$98:U$155)</f>
        <v>555.88563346666069</v>
      </c>
      <c r="V67" s="195">
        <f>$D67*SUMIF('Entradas e Passaporte'!$C$98:$C$155,$C67,'Entradas e Passaporte'!V$98:V$155)</f>
        <v>558.59358024899757</v>
      </c>
      <c r="W67" s="195">
        <f>$D67*SUMIF('Entradas e Passaporte'!$C$98:$C$155,$C67,'Entradas e Passaporte'!W$98:W$155)</f>
        <v>561.29929219668372</v>
      </c>
      <c r="X67" s="195">
        <f>$D67*SUMIF('Entradas e Passaporte'!$C$98:$C$155,$C67,'Entradas e Passaporte'!X$98:X$155)</f>
        <v>564.0026600378103</v>
      </c>
      <c r="Y67" s="195">
        <f>$D67*SUMIF('Entradas e Passaporte'!$C$98:$C$155,$C67,'Entradas e Passaporte'!Y$98:Y$155)</f>
        <v>566.70356557664843</v>
      </c>
      <c r="Z67" s="195">
        <f>$D67*SUMIF('Entradas e Passaporte'!$C$98:$C$155,$C67,'Entradas e Passaporte'!Z$98:Z$155)</f>
        <v>569.40188068451664</v>
      </c>
      <c r="AA67" s="195">
        <f>$D67*SUMIF('Entradas e Passaporte'!$C$98:$C$155,$C67,'Entradas e Passaporte'!AA$98:AA$155)</f>
        <v>572.09746614294875</v>
      </c>
      <c r="AB67" s="195">
        <f>$D67*SUMIF('Entradas e Passaporte'!$C$98:$C$155,$C67,'Entradas e Passaporte'!AB$98:AB$155)</f>
        <v>574.79017031236208</v>
      </c>
      <c r="AC67" s="195">
        <f>$D67*SUMIF('Entradas e Passaporte'!$C$98:$C$155,$C67,'Entradas e Passaporte'!AC$98:AC$155)</f>
        <v>577.4798275935575</v>
      </c>
      <c r="AD67" s="195">
        <f>$D67*SUMIF('Entradas e Passaporte'!$C$98:$C$155,$C67,'Entradas e Passaporte'!AD$98:AD$155)</f>
        <v>580.16625664201808</v>
      </c>
      <c r="AE67" s="195">
        <f>$D67*SUMIF('Entradas e Passaporte'!$C$98:$C$155,$C67,'Entradas e Passaporte'!AE$98:AE$155)</f>
        <v>582.84925828561768</v>
      </c>
      <c r="AF67" s="195">
        <f>$D67*SUMIF('Entradas e Passaporte'!$C$98:$C$155,$C67,'Entradas e Passaporte'!AF$98:AF$155)</f>
        <v>585.52861308443016</v>
      </c>
      <c r="AG67" s="195">
        <f>$D67*SUMIF('Entradas e Passaporte'!$C$98:$C$155,$C67,'Entradas e Passaporte'!AG$98:AG$155)</f>
        <v>588.20407845599061</v>
      </c>
      <c r="AH67" s="195">
        <f>$D67*SUMIF('Entradas e Passaporte'!$C$98:$C$155,$C67,'Entradas e Passaporte'!AH$98:AH$155)</f>
        <v>590.87538526946901</v>
      </c>
      <c r="AI67" s="195">
        <f>$D67*SUMIF('Entradas e Passaporte'!$C$98:$C$155,$C67,'Entradas e Passaporte'!AI$98:AI$155)</f>
        <v>593.54223378618826</v>
      </c>
      <c r="AJ67" s="195">
        <f>$D67*SUMIF('Entradas e Passaporte'!$C$98:$C$155,$C67,'Entradas e Passaporte'!AJ$98:AJ$155)</f>
        <v>596.20428878954306</v>
      </c>
      <c r="AK67" s="195">
        <f>$D67*SUMIF('Entradas e Passaporte'!$C$98:$C$155,$C67,'Entradas e Passaporte'!AK$98:AK$155)</f>
        <v>598.86117370152203</v>
      </c>
      <c r="AL67" s="195">
        <f>$D67*SUMIF('Entradas e Passaporte'!$C$98:$C$155,$C67,'Entradas e Passaporte'!AL$98:AL$155)</f>
        <v>601.51246342116121</v>
      </c>
      <c r="AM67" s="195">
        <f>$D67*SUMIF('Entradas e Passaporte'!$C$98:$C$155,$C67,'Entradas e Passaporte'!AM$98:AM$155)</f>
        <v>604.15767553584635</v>
      </c>
      <c r="AN67" s="194"/>
    </row>
    <row r="69" spans="1:40" s="208" customFormat="1" ht="20.100000000000001" customHeight="1" x14ac:dyDescent="0.25">
      <c r="A69" s="213"/>
      <c r="B69" s="212"/>
      <c r="C69" s="216" t="s">
        <v>217</v>
      </c>
      <c r="D69" s="215"/>
      <c r="E69" s="214"/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  <c r="Z69" s="214"/>
      <c r="AA69" s="214"/>
      <c r="AB69" s="214"/>
      <c r="AC69" s="214"/>
      <c r="AD69" s="214"/>
      <c r="AE69" s="214"/>
      <c r="AF69" s="214"/>
      <c r="AG69" s="214"/>
      <c r="AH69" s="214"/>
      <c r="AI69" s="214"/>
      <c r="AJ69" s="214"/>
      <c r="AK69" s="214"/>
      <c r="AL69" s="214"/>
      <c r="AM69" s="214"/>
    </row>
    <row r="70" spans="1:40" s="208" customFormat="1" ht="20.100000000000001" customHeight="1" x14ac:dyDescent="0.3">
      <c r="A70" s="213"/>
      <c r="B70" s="212"/>
      <c r="C70" s="263" t="str">
        <f>'Mix de Usos'!$B$11</f>
        <v>Safari</v>
      </c>
      <c r="D70" s="215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  <c r="AA70" s="214"/>
      <c r="AB70" s="214"/>
      <c r="AC70" s="214"/>
      <c r="AD70" s="214"/>
      <c r="AE70" s="214"/>
      <c r="AF70" s="214"/>
      <c r="AG70" s="214"/>
      <c r="AH70" s="214"/>
      <c r="AI70" s="214"/>
      <c r="AJ70" s="214"/>
      <c r="AK70" s="214"/>
      <c r="AL70" s="214"/>
      <c r="AM70" s="214"/>
    </row>
    <row r="71" spans="1:40" s="202" customFormat="1" ht="20.100000000000001" customHeight="1" x14ac:dyDescent="0.25">
      <c r="A71" s="207"/>
      <c r="B71" s="206"/>
      <c r="C71" s="205" t="s">
        <v>185</v>
      </c>
      <c r="D71" s="204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  <c r="T71" s="203"/>
      <c r="U71" s="203"/>
      <c r="V71" s="203"/>
      <c r="W71" s="203"/>
      <c r="X71" s="203"/>
      <c r="Y71" s="203"/>
      <c r="Z71" s="203"/>
      <c r="AA71" s="203"/>
      <c r="AB71" s="203"/>
      <c r="AC71" s="203"/>
      <c r="AD71" s="203"/>
      <c r="AE71" s="203"/>
      <c r="AF71" s="203"/>
      <c r="AG71" s="203"/>
      <c r="AH71" s="203"/>
      <c r="AI71" s="203"/>
      <c r="AJ71" s="203"/>
      <c r="AK71" s="203"/>
      <c r="AL71" s="203"/>
      <c r="AM71" s="203"/>
    </row>
    <row r="72" spans="1:40" s="193" customFormat="1" ht="20.100000000000001" customHeight="1" x14ac:dyDescent="0.25">
      <c r="A72" s="199">
        <f>A10+1</f>
        <v>2</v>
      </c>
      <c r="B72" s="198" t="s">
        <v>208</v>
      </c>
      <c r="C72" s="201" t="s">
        <v>184</v>
      </c>
      <c r="D72" s="200">
        <f>SUM(E72:AM72)</f>
        <v>0</v>
      </c>
      <c r="E72" s="195">
        <f t="shared" ref="E72:AM72" si="9">SUM(E73:E77)</f>
        <v>0</v>
      </c>
      <c r="F72" s="195">
        <f t="shared" si="9"/>
        <v>0</v>
      </c>
      <c r="G72" s="195">
        <f t="shared" si="9"/>
        <v>0</v>
      </c>
      <c r="H72" s="195">
        <f t="shared" si="9"/>
        <v>0</v>
      </c>
      <c r="I72" s="195">
        <f t="shared" si="9"/>
        <v>0</v>
      </c>
      <c r="J72" s="195">
        <f t="shared" si="9"/>
        <v>0</v>
      </c>
      <c r="K72" s="195">
        <f t="shared" si="9"/>
        <v>0</v>
      </c>
      <c r="L72" s="195">
        <f t="shared" si="9"/>
        <v>0</v>
      </c>
      <c r="M72" s="195">
        <f t="shared" si="9"/>
        <v>0</v>
      </c>
      <c r="N72" s="195">
        <f t="shared" si="9"/>
        <v>0</v>
      </c>
      <c r="O72" s="195">
        <f t="shared" si="9"/>
        <v>0</v>
      </c>
      <c r="P72" s="195">
        <f t="shared" si="9"/>
        <v>0</v>
      </c>
      <c r="Q72" s="195">
        <f t="shared" si="9"/>
        <v>0</v>
      </c>
      <c r="R72" s="195">
        <f t="shared" si="9"/>
        <v>0</v>
      </c>
      <c r="S72" s="195">
        <f t="shared" si="9"/>
        <v>0</v>
      </c>
      <c r="T72" s="195">
        <f t="shared" si="9"/>
        <v>0</v>
      </c>
      <c r="U72" s="195">
        <f t="shared" si="9"/>
        <v>0</v>
      </c>
      <c r="V72" s="195">
        <f t="shared" si="9"/>
        <v>0</v>
      </c>
      <c r="W72" s="195">
        <f t="shared" si="9"/>
        <v>0</v>
      </c>
      <c r="X72" s="195">
        <f t="shared" si="9"/>
        <v>0</v>
      </c>
      <c r="Y72" s="195">
        <f t="shared" si="9"/>
        <v>0</v>
      </c>
      <c r="Z72" s="195">
        <f t="shared" si="9"/>
        <v>0</v>
      </c>
      <c r="AA72" s="195">
        <f t="shared" si="9"/>
        <v>0</v>
      </c>
      <c r="AB72" s="195">
        <f t="shared" si="9"/>
        <v>0</v>
      </c>
      <c r="AC72" s="195">
        <f t="shared" si="9"/>
        <v>0</v>
      </c>
      <c r="AD72" s="195">
        <f t="shared" si="9"/>
        <v>0</v>
      </c>
      <c r="AE72" s="195">
        <f t="shared" si="9"/>
        <v>0</v>
      </c>
      <c r="AF72" s="195">
        <f t="shared" si="9"/>
        <v>0</v>
      </c>
      <c r="AG72" s="195">
        <f t="shared" si="9"/>
        <v>0</v>
      </c>
      <c r="AH72" s="195">
        <f t="shared" si="9"/>
        <v>0</v>
      </c>
      <c r="AI72" s="195">
        <f t="shared" si="9"/>
        <v>0</v>
      </c>
      <c r="AJ72" s="195">
        <f t="shared" si="9"/>
        <v>0</v>
      </c>
      <c r="AK72" s="195">
        <f t="shared" si="9"/>
        <v>0</v>
      </c>
      <c r="AL72" s="195">
        <f t="shared" si="9"/>
        <v>0</v>
      </c>
      <c r="AM72" s="195">
        <f t="shared" si="9"/>
        <v>0</v>
      </c>
      <c r="AN72" s="194"/>
    </row>
    <row r="73" spans="1:40" s="193" customFormat="1" ht="20.100000000000001" customHeight="1" x14ac:dyDescent="0.25">
      <c r="A73" s="199"/>
      <c r="B73" s="198"/>
      <c r="C73" s="197" t="s">
        <v>183</v>
      </c>
      <c r="D73" s="196">
        <f>'Mix de Usos'!$N$11</f>
        <v>0</v>
      </c>
      <c r="E73" s="195">
        <f>$D73*SUMIF('Entradas e Passaporte'!$C$98:$C$155,$C73,'Entradas e Passaporte'!E$98:E$155)</f>
        <v>0</v>
      </c>
      <c r="F73" s="195">
        <f>$D73*SUMIF('Entradas e Passaporte'!$C$98:$C$155,$C73,'Entradas e Passaporte'!F$98:F$155)</f>
        <v>0</v>
      </c>
      <c r="G73" s="195">
        <f>$D73*SUMIF('Entradas e Passaporte'!$C$98:$C$155,$C73,'Entradas e Passaporte'!G$98:G$155)</f>
        <v>0</v>
      </c>
      <c r="H73" s="195">
        <f>$D73*SUMIF('Entradas e Passaporte'!$C$98:$C$155,$C73,'Entradas e Passaporte'!H$98:H$155)</f>
        <v>0</v>
      </c>
      <c r="I73" s="195">
        <f>$D73*SUMIF('Entradas e Passaporte'!$C$98:$C$155,$C73,'Entradas e Passaporte'!I$98:I$155)</f>
        <v>0</v>
      </c>
      <c r="J73" s="195">
        <f>$D73*SUMIF('Entradas e Passaporte'!$C$98:$C$155,$C73,'Entradas e Passaporte'!J$98:J$155)</f>
        <v>0</v>
      </c>
      <c r="K73" s="195">
        <f>$D73*SUMIF('Entradas e Passaporte'!$C$98:$C$155,$C73,'Entradas e Passaporte'!K$98:K$155)</f>
        <v>0</v>
      </c>
      <c r="L73" s="195">
        <f>$D73*SUMIF('Entradas e Passaporte'!$C$98:$C$155,$C73,'Entradas e Passaporte'!L$98:L$155)</f>
        <v>0</v>
      </c>
      <c r="M73" s="195">
        <f>$D73*SUMIF('Entradas e Passaporte'!$C$98:$C$155,$C73,'Entradas e Passaporte'!M$98:M$155)</f>
        <v>0</v>
      </c>
      <c r="N73" s="195">
        <f>$D73*SUMIF('Entradas e Passaporte'!$C$98:$C$155,$C73,'Entradas e Passaporte'!N$98:N$155)</f>
        <v>0</v>
      </c>
      <c r="O73" s="195">
        <f>$D73*SUMIF('Entradas e Passaporte'!$C$98:$C$155,$C73,'Entradas e Passaporte'!O$98:O$155)</f>
        <v>0</v>
      </c>
      <c r="P73" s="195">
        <f>$D73*SUMIF('Entradas e Passaporte'!$C$98:$C$155,$C73,'Entradas e Passaporte'!P$98:P$155)</f>
        <v>0</v>
      </c>
      <c r="Q73" s="195">
        <f>$D73*SUMIF('Entradas e Passaporte'!$C$98:$C$155,$C73,'Entradas e Passaporte'!Q$98:Q$155)</f>
        <v>0</v>
      </c>
      <c r="R73" s="195">
        <f>$D73*SUMIF('Entradas e Passaporte'!$C$98:$C$155,$C73,'Entradas e Passaporte'!R$98:R$155)</f>
        <v>0</v>
      </c>
      <c r="S73" s="195">
        <f>$D73*SUMIF('Entradas e Passaporte'!$C$98:$C$155,$C73,'Entradas e Passaporte'!S$98:S$155)</f>
        <v>0</v>
      </c>
      <c r="T73" s="195">
        <f>$D73*SUMIF('Entradas e Passaporte'!$C$98:$C$155,$C73,'Entradas e Passaporte'!T$98:T$155)</f>
        <v>0</v>
      </c>
      <c r="U73" s="195">
        <f>$D73*SUMIF('Entradas e Passaporte'!$C$98:$C$155,$C73,'Entradas e Passaporte'!U$98:U$155)</f>
        <v>0</v>
      </c>
      <c r="V73" s="195">
        <f>$D73*SUMIF('Entradas e Passaporte'!$C$98:$C$155,$C73,'Entradas e Passaporte'!V$98:V$155)</f>
        <v>0</v>
      </c>
      <c r="W73" s="195">
        <f>$D73*SUMIF('Entradas e Passaporte'!$C$98:$C$155,$C73,'Entradas e Passaporte'!W$98:W$155)</f>
        <v>0</v>
      </c>
      <c r="X73" s="195">
        <f>$D73*SUMIF('Entradas e Passaporte'!$C$98:$C$155,$C73,'Entradas e Passaporte'!X$98:X$155)</f>
        <v>0</v>
      </c>
      <c r="Y73" s="195">
        <f>$D73*SUMIF('Entradas e Passaporte'!$C$98:$C$155,$C73,'Entradas e Passaporte'!Y$98:Y$155)</f>
        <v>0</v>
      </c>
      <c r="Z73" s="195">
        <f>$D73*SUMIF('Entradas e Passaporte'!$C$98:$C$155,$C73,'Entradas e Passaporte'!Z$98:Z$155)</f>
        <v>0</v>
      </c>
      <c r="AA73" s="195">
        <f>$D73*SUMIF('Entradas e Passaporte'!$C$98:$C$155,$C73,'Entradas e Passaporte'!AA$98:AA$155)</f>
        <v>0</v>
      </c>
      <c r="AB73" s="195">
        <f>$D73*SUMIF('Entradas e Passaporte'!$C$98:$C$155,$C73,'Entradas e Passaporte'!AB$98:AB$155)</f>
        <v>0</v>
      </c>
      <c r="AC73" s="195">
        <f>$D73*SUMIF('Entradas e Passaporte'!$C$98:$C$155,$C73,'Entradas e Passaporte'!AC$98:AC$155)</f>
        <v>0</v>
      </c>
      <c r="AD73" s="195">
        <f>$D73*SUMIF('Entradas e Passaporte'!$C$98:$C$155,$C73,'Entradas e Passaporte'!AD$98:AD$155)</f>
        <v>0</v>
      </c>
      <c r="AE73" s="195">
        <f>$D73*SUMIF('Entradas e Passaporte'!$C$98:$C$155,$C73,'Entradas e Passaporte'!AE$98:AE$155)</f>
        <v>0</v>
      </c>
      <c r="AF73" s="195">
        <f>$D73*SUMIF('Entradas e Passaporte'!$C$98:$C$155,$C73,'Entradas e Passaporte'!AF$98:AF$155)</f>
        <v>0</v>
      </c>
      <c r="AG73" s="195">
        <f>$D73*SUMIF('Entradas e Passaporte'!$C$98:$C$155,$C73,'Entradas e Passaporte'!AG$98:AG$155)</f>
        <v>0</v>
      </c>
      <c r="AH73" s="195">
        <f>$D73*SUMIF('Entradas e Passaporte'!$C$98:$C$155,$C73,'Entradas e Passaporte'!AH$98:AH$155)</f>
        <v>0</v>
      </c>
      <c r="AI73" s="195">
        <f>$D73*SUMIF('Entradas e Passaporte'!$C$98:$C$155,$C73,'Entradas e Passaporte'!AI$98:AI$155)</f>
        <v>0</v>
      </c>
      <c r="AJ73" s="195">
        <f>$D73*SUMIF('Entradas e Passaporte'!$C$98:$C$155,$C73,'Entradas e Passaporte'!AJ$98:AJ$155)</f>
        <v>0</v>
      </c>
      <c r="AK73" s="195">
        <f>$D73*SUMIF('Entradas e Passaporte'!$C$98:$C$155,$C73,'Entradas e Passaporte'!AK$98:AK$155)</f>
        <v>0</v>
      </c>
      <c r="AL73" s="195">
        <f>$D73*SUMIF('Entradas e Passaporte'!$C$98:$C$155,$C73,'Entradas e Passaporte'!AL$98:AL$155)</f>
        <v>0</v>
      </c>
      <c r="AM73" s="195">
        <f>$D73*SUMIF('Entradas e Passaporte'!$C$98:$C$155,$C73,'Entradas e Passaporte'!AM$98:AM$155)</f>
        <v>0</v>
      </c>
      <c r="AN73" s="194"/>
    </row>
    <row r="74" spans="1:40" s="193" customFormat="1" ht="20.100000000000001" customHeight="1" x14ac:dyDescent="0.25">
      <c r="A74" s="199"/>
      <c r="B74" s="198"/>
      <c r="C74" s="197" t="s">
        <v>182</v>
      </c>
      <c r="D74" s="196">
        <f>'Mix de Usos'!$W$11</f>
        <v>0</v>
      </c>
      <c r="E74" s="195">
        <f>$D74*SUMIF('Entradas e Passaporte'!$C$98:$C$155,$C74,'Entradas e Passaporte'!E$98:E$155)</f>
        <v>0</v>
      </c>
      <c r="F74" s="195">
        <f>$D74*SUMIF('Entradas e Passaporte'!$C$98:$C$155,$C74,'Entradas e Passaporte'!F$98:F$155)</f>
        <v>0</v>
      </c>
      <c r="G74" s="195">
        <f>$D74*SUMIF('Entradas e Passaporte'!$C$98:$C$155,$C74,'Entradas e Passaporte'!G$98:G$155)</f>
        <v>0</v>
      </c>
      <c r="H74" s="195">
        <f>$D74*SUMIF('Entradas e Passaporte'!$C$98:$C$155,$C74,'Entradas e Passaporte'!H$98:H$155)</f>
        <v>0</v>
      </c>
      <c r="I74" s="195">
        <f>$D74*SUMIF('Entradas e Passaporte'!$C$98:$C$155,$C74,'Entradas e Passaporte'!I$98:I$155)</f>
        <v>0</v>
      </c>
      <c r="J74" s="195">
        <f>$D74*SUMIF('Entradas e Passaporte'!$C$98:$C$155,$C74,'Entradas e Passaporte'!J$98:J$155)</f>
        <v>0</v>
      </c>
      <c r="K74" s="195">
        <f>$D74*SUMIF('Entradas e Passaporte'!$C$98:$C$155,$C74,'Entradas e Passaporte'!K$98:K$155)</f>
        <v>0</v>
      </c>
      <c r="L74" s="195">
        <f>$D74*SUMIF('Entradas e Passaporte'!$C$98:$C$155,$C74,'Entradas e Passaporte'!L$98:L$155)</f>
        <v>0</v>
      </c>
      <c r="M74" s="195">
        <f>$D74*SUMIF('Entradas e Passaporte'!$C$98:$C$155,$C74,'Entradas e Passaporte'!M$98:M$155)</f>
        <v>0</v>
      </c>
      <c r="N74" s="195">
        <f>$D74*SUMIF('Entradas e Passaporte'!$C$98:$C$155,$C74,'Entradas e Passaporte'!N$98:N$155)</f>
        <v>0</v>
      </c>
      <c r="O74" s="195">
        <f>$D74*SUMIF('Entradas e Passaporte'!$C$98:$C$155,$C74,'Entradas e Passaporte'!O$98:O$155)</f>
        <v>0</v>
      </c>
      <c r="P74" s="195">
        <f>$D74*SUMIF('Entradas e Passaporte'!$C$98:$C$155,$C74,'Entradas e Passaporte'!P$98:P$155)</f>
        <v>0</v>
      </c>
      <c r="Q74" s="195">
        <f>$D74*SUMIF('Entradas e Passaporte'!$C$98:$C$155,$C74,'Entradas e Passaporte'!Q$98:Q$155)</f>
        <v>0</v>
      </c>
      <c r="R74" s="195">
        <f>$D74*SUMIF('Entradas e Passaporte'!$C$98:$C$155,$C74,'Entradas e Passaporte'!R$98:R$155)</f>
        <v>0</v>
      </c>
      <c r="S74" s="195">
        <f>$D74*SUMIF('Entradas e Passaporte'!$C$98:$C$155,$C74,'Entradas e Passaporte'!S$98:S$155)</f>
        <v>0</v>
      </c>
      <c r="T74" s="195">
        <f>$D74*SUMIF('Entradas e Passaporte'!$C$98:$C$155,$C74,'Entradas e Passaporte'!T$98:T$155)</f>
        <v>0</v>
      </c>
      <c r="U74" s="195">
        <f>$D74*SUMIF('Entradas e Passaporte'!$C$98:$C$155,$C74,'Entradas e Passaporte'!U$98:U$155)</f>
        <v>0</v>
      </c>
      <c r="V74" s="195">
        <f>$D74*SUMIF('Entradas e Passaporte'!$C$98:$C$155,$C74,'Entradas e Passaporte'!V$98:V$155)</f>
        <v>0</v>
      </c>
      <c r="W74" s="195">
        <f>$D74*SUMIF('Entradas e Passaporte'!$C$98:$C$155,$C74,'Entradas e Passaporte'!W$98:W$155)</f>
        <v>0</v>
      </c>
      <c r="X74" s="195">
        <f>$D74*SUMIF('Entradas e Passaporte'!$C$98:$C$155,$C74,'Entradas e Passaporte'!X$98:X$155)</f>
        <v>0</v>
      </c>
      <c r="Y74" s="195">
        <f>$D74*SUMIF('Entradas e Passaporte'!$C$98:$C$155,$C74,'Entradas e Passaporte'!Y$98:Y$155)</f>
        <v>0</v>
      </c>
      <c r="Z74" s="195">
        <f>$D74*SUMIF('Entradas e Passaporte'!$C$98:$C$155,$C74,'Entradas e Passaporte'!Z$98:Z$155)</f>
        <v>0</v>
      </c>
      <c r="AA74" s="195">
        <f>$D74*SUMIF('Entradas e Passaporte'!$C$98:$C$155,$C74,'Entradas e Passaporte'!AA$98:AA$155)</f>
        <v>0</v>
      </c>
      <c r="AB74" s="195">
        <f>$D74*SUMIF('Entradas e Passaporte'!$C$98:$C$155,$C74,'Entradas e Passaporte'!AB$98:AB$155)</f>
        <v>0</v>
      </c>
      <c r="AC74" s="195">
        <f>$D74*SUMIF('Entradas e Passaporte'!$C$98:$C$155,$C74,'Entradas e Passaporte'!AC$98:AC$155)</f>
        <v>0</v>
      </c>
      <c r="AD74" s="195">
        <f>$D74*SUMIF('Entradas e Passaporte'!$C$98:$C$155,$C74,'Entradas e Passaporte'!AD$98:AD$155)</f>
        <v>0</v>
      </c>
      <c r="AE74" s="195">
        <f>$D74*SUMIF('Entradas e Passaporte'!$C$98:$C$155,$C74,'Entradas e Passaporte'!AE$98:AE$155)</f>
        <v>0</v>
      </c>
      <c r="AF74" s="195">
        <f>$D74*SUMIF('Entradas e Passaporte'!$C$98:$C$155,$C74,'Entradas e Passaporte'!AF$98:AF$155)</f>
        <v>0</v>
      </c>
      <c r="AG74" s="195">
        <f>$D74*SUMIF('Entradas e Passaporte'!$C$98:$C$155,$C74,'Entradas e Passaporte'!AG$98:AG$155)</f>
        <v>0</v>
      </c>
      <c r="AH74" s="195">
        <f>$D74*SUMIF('Entradas e Passaporte'!$C$98:$C$155,$C74,'Entradas e Passaporte'!AH$98:AH$155)</f>
        <v>0</v>
      </c>
      <c r="AI74" s="195">
        <f>$D74*SUMIF('Entradas e Passaporte'!$C$98:$C$155,$C74,'Entradas e Passaporte'!AI$98:AI$155)</f>
        <v>0</v>
      </c>
      <c r="AJ74" s="195">
        <f>$D74*SUMIF('Entradas e Passaporte'!$C$98:$C$155,$C74,'Entradas e Passaporte'!AJ$98:AJ$155)</f>
        <v>0</v>
      </c>
      <c r="AK74" s="195">
        <f>$D74*SUMIF('Entradas e Passaporte'!$C$98:$C$155,$C74,'Entradas e Passaporte'!AK$98:AK$155)</f>
        <v>0</v>
      </c>
      <c r="AL74" s="195">
        <f>$D74*SUMIF('Entradas e Passaporte'!$C$98:$C$155,$C74,'Entradas e Passaporte'!AL$98:AL$155)</f>
        <v>0</v>
      </c>
      <c r="AM74" s="195">
        <f>$D74*SUMIF('Entradas e Passaporte'!$C$98:$C$155,$C74,'Entradas e Passaporte'!AM$98:AM$155)</f>
        <v>0</v>
      </c>
      <c r="AN74" s="194"/>
    </row>
    <row r="75" spans="1:40" s="193" customFormat="1" ht="20.100000000000001" customHeight="1" x14ac:dyDescent="0.25">
      <c r="A75" s="199"/>
      <c r="B75" s="198"/>
      <c r="C75" s="197" t="s">
        <v>181</v>
      </c>
      <c r="D75" s="196">
        <f>'Mix de Usos'!$AF$11</f>
        <v>0</v>
      </c>
      <c r="E75" s="195">
        <f>$D75*SUMIF('Entradas e Passaporte'!$C$98:$C$155,$C75,'Entradas e Passaporte'!E$98:E$155)</f>
        <v>0</v>
      </c>
      <c r="F75" s="195">
        <f>$D75*SUMIF('Entradas e Passaporte'!$C$98:$C$155,$C75,'Entradas e Passaporte'!F$98:F$155)</f>
        <v>0</v>
      </c>
      <c r="G75" s="195">
        <f>$D75*SUMIF('Entradas e Passaporte'!$C$98:$C$155,$C75,'Entradas e Passaporte'!G$98:G$155)</f>
        <v>0</v>
      </c>
      <c r="H75" s="195">
        <f>$D75*SUMIF('Entradas e Passaporte'!$C$98:$C$155,$C75,'Entradas e Passaporte'!H$98:H$155)</f>
        <v>0</v>
      </c>
      <c r="I75" s="195">
        <f>$D75*SUMIF('Entradas e Passaporte'!$C$98:$C$155,$C75,'Entradas e Passaporte'!I$98:I$155)</f>
        <v>0</v>
      </c>
      <c r="J75" s="195">
        <f>$D75*SUMIF('Entradas e Passaporte'!$C$98:$C$155,$C75,'Entradas e Passaporte'!J$98:J$155)</f>
        <v>0</v>
      </c>
      <c r="K75" s="195">
        <f>$D75*SUMIF('Entradas e Passaporte'!$C$98:$C$155,$C75,'Entradas e Passaporte'!K$98:K$155)</f>
        <v>0</v>
      </c>
      <c r="L75" s="195">
        <f>$D75*SUMIF('Entradas e Passaporte'!$C$98:$C$155,$C75,'Entradas e Passaporte'!L$98:L$155)</f>
        <v>0</v>
      </c>
      <c r="M75" s="195">
        <f>$D75*SUMIF('Entradas e Passaporte'!$C$98:$C$155,$C75,'Entradas e Passaporte'!M$98:M$155)</f>
        <v>0</v>
      </c>
      <c r="N75" s="195">
        <f>$D75*SUMIF('Entradas e Passaporte'!$C$98:$C$155,$C75,'Entradas e Passaporte'!N$98:N$155)</f>
        <v>0</v>
      </c>
      <c r="O75" s="195">
        <f>$D75*SUMIF('Entradas e Passaporte'!$C$98:$C$155,$C75,'Entradas e Passaporte'!O$98:O$155)</f>
        <v>0</v>
      </c>
      <c r="P75" s="195">
        <f>$D75*SUMIF('Entradas e Passaporte'!$C$98:$C$155,$C75,'Entradas e Passaporte'!P$98:P$155)</f>
        <v>0</v>
      </c>
      <c r="Q75" s="195">
        <f>$D75*SUMIF('Entradas e Passaporte'!$C$98:$C$155,$C75,'Entradas e Passaporte'!Q$98:Q$155)</f>
        <v>0</v>
      </c>
      <c r="R75" s="195">
        <f>$D75*SUMIF('Entradas e Passaporte'!$C$98:$C$155,$C75,'Entradas e Passaporte'!R$98:R$155)</f>
        <v>0</v>
      </c>
      <c r="S75" s="195">
        <f>$D75*SUMIF('Entradas e Passaporte'!$C$98:$C$155,$C75,'Entradas e Passaporte'!S$98:S$155)</f>
        <v>0</v>
      </c>
      <c r="T75" s="195">
        <f>$D75*SUMIF('Entradas e Passaporte'!$C$98:$C$155,$C75,'Entradas e Passaporte'!T$98:T$155)</f>
        <v>0</v>
      </c>
      <c r="U75" s="195">
        <f>$D75*SUMIF('Entradas e Passaporte'!$C$98:$C$155,$C75,'Entradas e Passaporte'!U$98:U$155)</f>
        <v>0</v>
      </c>
      <c r="V75" s="195">
        <f>$D75*SUMIF('Entradas e Passaporte'!$C$98:$C$155,$C75,'Entradas e Passaporte'!V$98:V$155)</f>
        <v>0</v>
      </c>
      <c r="W75" s="195">
        <f>$D75*SUMIF('Entradas e Passaporte'!$C$98:$C$155,$C75,'Entradas e Passaporte'!W$98:W$155)</f>
        <v>0</v>
      </c>
      <c r="X75" s="195">
        <f>$D75*SUMIF('Entradas e Passaporte'!$C$98:$C$155,$C75,'Entradas e Passaporte'!X$98:X$155)</f>
        <v>0</v>
      </c>
      <c r="Y75" s="195">
        <f>$D75*SUMIF('Entradas e Passaporte'!$C$98:$C$155,$C75,'Entradas e Passaporte'!Y$98:Y$155)</f>
        <v>0</v>
      </c>
      <c r="Z75" s="195">
        <f>$D75*SUMIF('Entradas e Passaporte'!$C$98:$C$155,$C75,'Entradas e Passaporte'!Z$98:Z$155)</f>
        <v>0</v>
      </c>
      <c r="AA75" s="195">
        <f>$D75*SUMIF('Entradas e Passaporte'!$C$98:$C$155,$C75,'Entradas e Passaporte'!AA$98:AA$155)</f>
        <v>0</v>
      </c>
      <c r="AB75" s="195">
        <f>$D75*SUMIF('Entradas e Passaporte'!$C$98:$C$155,$C75,'Entradas e Passaporte'!AB$98:AB$155)</f>
        <v>0</v>
      </c>
      <c r="AC75" s="195">
        <f>$D75*SUMIF('Entradas e Passaporte'!$C$98:$C$155,$C75,'Entradas e Passaporte'!AC$98:AC$155)</f>
        <v>0</v>
      </c>
      <c r="AD75" s="195">
        <f>$D75*SUMIF('Entradas e Passaporte'!$C$98:$C$155,$C75,'Entradas e Passaporte'!AD$98:AD$155)</f>
        <v>0</v>
      </c>
      <c r="AE75" s="195">
        <f>$D75*SUMIF('Entradas e Passaporte'!$C$98:$C$155,$C75,'Entradas e Passaporte'!AE$98:AE$155)</f>
        <v>0</v>
      </c>
      <c r="AF75" s="195">
        <f>$D75*SUMIF('Entradas e Passaporte'!$C$98:$C$155,$C75,'Entradas e Passaporte'!AF$98:AF$155)</f>
        <v>0</v>
      </c>
      <c r="AG75" s="195">
        <f>$D75*SUMIF('Entradas e Passaporte'!$C$98:$C$155,$C75,'Entradas e Passaporte'!AG$98:AG$155)</f>
        <v>0</v>
      </c>
      <c r="AH75" s="195">
        <f>$D75*SUMIF('Entradas e Passaporte'!$C$98:$C$155,$C75,'Entradas e Passaporte'!AH$98:AH$155)</f>
        <v>0</v>
      </c>
      <c r="AI75" s="195">
        <f>$D75*SUMIF('Entradas e Passaporte'!$C$98:$C$155,$C75,'Entradas e Passaporte'!AI$98:AI$155)</f>
        <v>0</v>
      </c>
      <c r="AJ75" s="195">
        <f>$D75*SUMIF('Entradas e Passaporte'!$C$98:$C$155,$C75,'Entradas e Passaporte'!AJ$98:AJ$155)</f>
        <v>0</v>
      </c>
      <c r="AK75" s="195">
        <f>$D75*SUMIF('Entradas e Passaporte'!$C$98:$C$155,$C75,'Entradas e Passaporte'!AK$98:AK$155)</f>
        <v>0</v>
      </c>
      <c r="AL75" s="195">
        <f>$D75*SUMIF('Entradas e Passaporte'!$C$98:$C$155,$C75,'Entradas e Passaporte'!AL$98:AL$155)</f>
        <v>0</v>
      </c>
      <c r="AM75" s="195">
        <f>$D75*SUMIF('Entradas e Passaporte'!$C$98:$C$155,$C75,'Entradas e Passaporte'!AM$98:AM$155)</f>
        <v>0</v>
      </c>
      <c r="AN75" s="194"/>
    </row>
    <row r="76" spans="1:40" s="193" customFormat="1" ht="20.100000000000001" customHeight="1" x14ac:dyDescent="0.25">
      <c r="A76" s="199"/>
      <c r="B76" s="198"/>
      <c r="C76" s="197" t="s">
        <v>180</v>
      </c>
      <c r="D76" s="196">
        <f>'Mix de Usos'!$AO$11</f>
        <v>0</v>
      </c>
      <c r="E76" s="195">
        <f>$D76*SUMIF('Entradas e Passaporte'!$C$98:$C$155,$C76,'Entradas e Passaporte'!E$98:E$155)</f>
        <v>0</v>
      </c>
      <c r="F76" s="195">
        <f>$D76*SUMIF('Entradas e Passaporte'!$C$98:$C$155,$C76,'Entradas e Passaporte'!F$98:F$155)</f>
        <v>0</v>
      </c>
      <c r="G76" s="195">
        <f>$D76*SUMIF('Entradas e Passaporte'!$C$98:$C$155,$C76,'Entradas e Passaporte'!G$98:G$155)</f>
        <v>0</v>
      </c>
      <c r="H76" s="195">
        <f>$D76*SUMIF('Entradas e Passaporte'!$C$98:$C$155,$C76,'Entradas e Passaporte'!H$98:H$155)</f>
        <v>0</v>
      </c>
      <c r="I76" s="195">
        <f>$D76*SUMIF('Entradas e Passaporte'!$C$98:$C$155,$C76,'Entradas e Passaporte'!I$98:I$155)</f>
        <v>0</v>
      </c>
      <c r="J76" s="195">
        <f>$D76*SUMIF('Entradas e Passaporte'!$C$98:$C$155,$C76,'Entradas e Passaporte'!J$98:J$155)</f>
        <v>0</v>
      </c>
      <c r="K76" s="195">
        <f>$D76*SUMIF('Entradas e Passaporte'!$C$98:$C$155,$C76,'Entradas e Passaporte'!K$98:K$155)</f>
        <v>0</v>
      </c>
      <c r="L76" s="195">
        <f>$D76*SUMIF('Entradas e Passaporte'!$C$98:$C$155,$C76,'Entradas e Passaporte'!L$98:L$155)</f>
        <v>0</v>
      </c>
      <c r="M76" s="195">
        <f>$D76*SUMIF('Entradas e Passaporte'!$C$98:$C$155,$C76,'Entradas e Passaporte'!M$98:M$155)</f>
        <v>0</v>
      </c>
      <c r="N76" s="195">
        <f>$D76*SUMIF('Entradas e Passaporte'!$C$98:$C$155,$C76,'Entradas e Passaporte'!N$98:N$155)</f>
        <v>0</v>
      </c>
      <c r="O76" s="195">
        <f>$D76*SUMIF('Entradas e Passaporte'!$C$98:$C$155,$C76,'Entradas e Passaporte'!O$98:O$155)</f>
        <v>0</v>
      </c>
      <c r="P76" s="195">
        <f>$D76*SUMIF('Entradas e Passaporte'!$C$98:$C$155,$C76,'Entradas e Passaporte'!P$98:P$155)</f>
        <v>0</v>
      </c>
      <c r="Q76" s="195">
        <f>$D76*SUMIF('Entradas e Passaporte'!$C$98:$C$155,$C76,'Entradas e Passaporte'!Q$98:Q$155)</f>
        <v>0</v>
      </c>
      <c r="R76" s="195">
        <f>$D76*SUMIF('Entradas e Passaporte'!$C$98:$C$155,$C76,'Entradas e Passaporte'!R$98:R$155)</f>
        <v>0</v>
      </c>
      <c r="S76" s="195">
        <f>$D76*SUMIF('Entradas e Passaporte'!$C$98:$C$155,$C76,'Entradas e Passaporte'!S$98:S$155)</f>
        <v>0</v>
      </c>
      <c r="T76" s="195">
        <f>$D76*SUMIF('Entradas e Passaporte'!$C$98:$C$155,$C76,'Entradas e Passaporte'!T$98:T$155)</f>
        <v>0</v>
      </c>
      <c r="U76" s="195">
        <f>$D76*SUMIF('Entradas e Passaporte'!$C$98:$C$155,$C76,'Entradas e Passaporte'!U$98:U$155)</f>
        <v>0</v>
      </c>
      <c r="V76" s="195">
        <f>$D76*SUMIF('Entradas e Passaporte'!$C$98:$C$155,$C76,'Entradas e Passaporte'!V$98:V$155)</f>
        <v>0</v>
      </c>
      <c r="W76" s="195">
        <f>$D76*SUMIF('Entradas e Passaporte'!$C$98:$C$155,$C76,'Entradas e Passaporte'!W$98:W$155)</f>
        <v>0</v>
      </c>
      <c r="X76" s="195">
        <f>$D76*SUMIF('Entradas e Passaporte'!$C$98:$C$155,$C76,'Entradas e Passaporte'!X$98:X$155)</f>
        <v>0</v>
      </c>
      <c r="Y76" s="195">
        <f>$D76*SUMIF('Entradas e Passaporte'!$C$98:$C$155,$C76,'Entradas e Passaporte'!Y$98:Y$155)</f>
        <v>0</v>
      </c>
      <c r="Z76" s="195">
        <f>$D76*SUMIF('Entradas e Passaporte'!$C$98:$C$155,$C76,'Entradas e Passaporte'!Z$98:Z$155)</f>
        <v>0</v>
      </c>
      <c r="AA76" s="195">
        <f>$D76*SUMIF('Entradas e Passaporte'!$C$98:$C$155,$C76,'Entradas e Passaporte'!AA$98:AA$155)</f>
        <v>0</v>
      </c>
      <c r="AB76" s="195">
        <f>$D76*SUMIF('Entradas e Passaporte'!$C$98:$C$155,$C76,'Entradas e Passaporte'!AB$98:AB$155)</f>
        <v>0</v>
      </c>
      <c r="AC76" s="195">
        <f>$D76*SUMIF('Entradas e Passaporte'!$C$98:$C$155,$C76,'Entradas e Passaporte'!AC$98:AC$155)</f>
        <v>0</v>
      </c>
      <c r="AD76" s="195">
        <f>$D76*SUMIF('Entradas e Passaporte'!$C$98:$C$155,$C76,'Entradas e Passaporte'!AD$98:AD$155)</f>
        <v>0</v>
      </c>
      <c r="AE76" s="195">
        <f>$D76*SUMIF('Entradas e Passaporte'!$C$98:$C$155,$C76,'Entradas e Passaporte'!AE$98:AE$155)</f>
        <v>0</v>
      </c>
      <c r="AF76" s="195">
        <f>$D76*SUMIF('Entradas e Passaporte'!$C$98:$C$155,$C76,'Entradas e Passaporte'!AF$98:AF$155)</f>
        <v>0</v>
      </c>
      <c r="AG76" s="195">
        <f>$D76*SUMIF('Entradas e Passaporte'!$C$98:$C$155,$C76,'Entradas e Passaporte'!AG$98:AG$155)</f>
        <v>0</v>
      </c>
      <c r="AH76" s="195">
        <f>$D76*SUMIF('Entradas e Passaporte'!$C$98:$C$155,$C76,'Entradas e Passaporte'!AH$98:AH$155)</f>
        <v>0</v>
      </c>
      <c r="AI76" s="195">
        <f>$D76*SUMIF('Entradas e Passaporte'!$C$98:$C$155,$C76,'Entradas e Passaporte'!AI$98:AI$155)</f>
        <v>0</v>
      </c>
      <c r="AJ76" s="195">
        <f>$D76*SUMIF('Entradas e Passaporte'!$C$98:$C$155,$C76,'Entradas e Passaporte'!AJ$98:AJ$155)</f>
        <v>0</v>
      </c>
      <c r="AK76" s="195">
        <f>$D76*SUMIF('Entradas e Passaporte'!$C$98:$C$155,$C76,'Entradas e Passaporte'!AK$98:AK$155)</f>
        <v>0</v>
      </c>
      <c r="AL76" s="195">
        <f>$D76*SUMIF('Entradas e Passaporte'!$C$98:$C$155,$C76,'Entradas e Passaporte'!AL$98:AL$155)</f>
        <v>0</v>
      </c>
      <c r="AM76" s="195">
        <f>$D76*SUMIF('Entradas e Passaporte'!$C$98:$C$155,$C76,'Entradas e Passaporte'!AM$98:AM$155)</f>
        <v>0</v>
      </c>
      <c r="AN76" s="194"/>
    </row>
    <row r="77" spans="1:40" s="193" customFormat="1" ht="20.100000000000001" customHeight="1" x14ac:dyDescent="0.25">
      <c r="A77" s="199"/>
      <c r="B77" s="198"/>
      <c r="C77" s="197" t="s">
        <v>179</v>
      </c>
      <c r="D77" s="196">
        <f>'Mix de Usos'!$AX$11</f>
        <v>0</v>
      </c>
      <c r="E77" s="195">
        <f>$D77*SUMIF('Entradas e Passaporte'!$C$98:$C$155,$C77,'Entradas e Passaporte'!E$98:E$155)</f>
        <v>0</v>
      </c>
      <c r="F77" s="195">
        <f>$D77*SUMIF('Entradas e Passaporte'!$C$98:$C$155,$C77,'Entradas e Passaporte'!F$98:F$155)</f>
        <v>0</v>
      </c>
      <c r="G77" s="195">
        <f>$D77*SUMIF('Entradas e Passaporte'!$C$98:$C$155,$C77,'Entradas e Passaporte'!G$98:G$155)</f>
        <v>0</v>
      </c>
      <c r="H77" s="195">
        <f>$D77*SUMIF('Entradas e Passaporte'!$C$98:$C$155,$C77,'Entradas e Passaporte'!H$98:H$155)</f>
        <v>0</v>
      </c>
      <c r="I77" s="195">
        <f>$D77*SUMIF('Entradas e Passaporte'!$C$98:$C$155,$C77,'Entradas e Passaporte'!I$98:I$155)</f>
        <v>0</v>
      </c>
      <c r="J77" s="195">
        <f>$D77*SUMIF('Entradas e Passaporte'!$C$98:$C$155,$C77,'Entradas e Passaporte'!J$98:J$155)</f>
        <v>0</v>
      </c>
      <c r="K77" s="195">
        <f>$D77*SUMIF('Entradas e Passaporte'!$C$98:$C$155,$C77,'Entradas e Passaporte'!K$98:K$155)</f>
        <v>0</v>
      </c>
      <c r="L77" s="195">
        <f>$D77*SUMIF('Entradas e Passaporte'!$C$98:$C$155,$C77,'Entradas e Passaporte'!L$98:L$155)</f>
        <v>0</v>
      </c>
      <c r="M77" s="195">
        <f>$D77*SUMIF('Entradas e Passaporte'!$C$98:$C$155,$C77,'Entradas e Passaporte'!M$98:M$155)</f>
        <v>0</v>
      </c>
      <c r="N77" s="195">
        <f>$D77*SUMIF('Entradas e Passaporte'!$C$98:$C$155,$C77,'Entradas e Passaporte'!N$98:N$155)</f>
        <v>0</v>
      </c>
      <c r="O77" s="195">
        <f>$D77*SUMIF('Entradas e Passaporte'!$C$98:$C$155,$C77,'Entradas e Passaporte'!O$98:O$155)</f>
        <v>0</v>
      </c>
      <c r="P77" s="195">
        <f>$D77*SUMIF('Entradas e Passaporte'!$C$98:$C$155,$C77,'Entradas e Passaporte'!P$98:P$155)</f>
        <v>0</v>
      </c>
      <c r="Q77" s="195">
        <f>$D77*SUMIF('Entradas e Passaporte'!$C$98:$C$155,$C77,'Entradas e Passaporte'!Q$98:Q$155)</f>
        <v>0</v>
      </c>
      <c r="R77" s="195">
        <f>$D77*SUMIF('Entradas e Passaporte'!$C$98:$C$155,$C77,'Entradas e Passaporte'!R$98:R$155)</f>
        <v>0</v>
      </c>
      <c r="S77" s="195">
        <f>$D77*SUMIF('Entradas e Passaporte'!$C$98:$C$155,$C77,'Entradas e Passaporte'!S$98:S$155)</f>
        <v>0</v>
      </c>
      <c r="T77" s="195">
        <f>$D77*SUMIF('Entradas e Passaporte'!$C$98:$C$155,$C77,'Entradas e Passaporte'!T$98:T$155)</f>
        <v>0</v>
      </c>
      <c r="U77" s="195">
        <f>$D77*SUMIF('Entradas e Passaporte'!$C$98:$C$155,$C77,'Entradas e Passaporte'!U$98:U$155)</f>
        <v>0</v>
      </c>
      <c r="V77" s="195">
        <f>$D77*SUMIF('Entradas e Passaporte'!$C$98:$C$155,$C77,'Entradas e Passaporte'!V$98:V$155)</f>
        <v>0</v>
      </c>
      <c r="W77" s="195">
        <f>$D77*SUMIF('Entradas e Passaporte'!$C$98:$C$155,$C77,'Entradas e Passaporte'!W$98:W$155)</f>
        <v>0</v>
      </c>
      <c r="X77" s="195">
        <f>$D77*SUMIF('Entradas e Passaporte'!$C$98:$C$155,$C77,'Entradas e Passaporte'!X$98:X$155)</f>
        <v>0</v>
      </c>
      <c r="Y77" s="195">
        <f>$D77*SUMIF('Entradas e Passaporte'!$C$98:$C$155,$C77,'Entradas e Passaporte'!Y$98:Y$155)</f>
        <v>0</v>
      </c>
      <c r="Z77" s="195">
        <f>$D77*SUMIF('Entradas e Passaporte'!$C$98:$C$155,$C77,'Entradas e Passaporte'!Z$98:Z$155)</f>
        <v>0</v>
      </c>
      <c r="AA77" s="195">
        <f>$D77*SUMIF('Entradas e Passaporte'!$C$98:$C$155,$C77,'Entradas e Passaporte'!AA$98:AA$155)</f>
        <v>0</v>
      </c>
      <c r="AB77" s="195">
        <f>$D77*SUMIF('Entradas e Passaporte'!$C$98:$C$155,$C77,'Entradas e Passaporte'!AB$98:AB$155)</f>
        <v>0</v>
      </c>
      <c r="AC77" s="195">
        <f>$D77*SUMIF('Entradas e Passaporte'!$C$98:$C$155,$C77,'Entradas e Passaporte'!AC$98:AC$155)</f>
        <v>0</v>
      </c>
      <c r="AD77" s="195">
        <f>$D77*SUMIF('Entradas e Passaporte'!$C$98:$C$155,$C77,'Entradas e Passaporte'!AD$98:AD$155)</f>
        <v>0</v>
      </c>
      <c r="AE77" s="195">
        <f>$D77*SUMIF('Entradas e Passaporte'!$C$98:$C$155,$C77,'Entradas e Passaporte'!AE$98:AE$155)</f>
        <v>0</v>
      </c>
      <c r="AF77" s="195">
        <f>$D77*SUMIF('Entradas e Passaporte'!$C$98:$C$155,$C77,'Entradas e Passaporte'!AF$98:AF$155)</f>
        <v>0</v>
      </c>
      <c r="AG77" s="195">
        <f>$D77*SUMIF('Entradas e Passaporte'!$C$98:$C$155,$C77,'Entradas e Passaporte'!AG$98:AG$155)</f>
        <v>0</v>
      </c>
      <c r="AH77" s="195">
        <f>$D77*SUMIF('Entradas e Passaporte'!$C$98:$C$155,$C77,'Entradas e Passaporte'!AH$98:AH$155)</f>
        <v>0</v>
      </c>
      <c r="AI77" s="195">
        <f>$D77*SUMIF('Entradas e Passaporte'!$C$98:$C$155,$C77,'Entradas e Passaporte'!AI$98:AI$155)</f>
        <v>0</v>
      </c>
      <c r="AJ77" s="195">
        <f>$D77*SUMIF('Entradas e Passaporte'!$C$98:$C$155,$C77,'Entradas e Passaporte'!AJ$98:AJ$155)</f>
        <v>0</v>
      </c>
      <c r="AK77" s="195">
        <f>$D77*SUMIF('Entradas e Passaporte'!$C$98:$C$155,$C77,'Entradas e Passaporte'!AK$98:AK$155)</f>
        <v>0</v>
      </c>
      <c r="AL77" s="195">
        <f>$D77*SUMIF('Entradas e Passaporte'!$C$98:$C$155,$C77,'Entradas e Passaporte'!AL$98:AL$155)</f>
        <v>0</v>
      </c>
      <c r="AM77" s="195">
        <f>$D77*SUMIF('Entradas e Passaporte'!$C$98:$C$155,$C77,'Entradas e Passaporte'!AM$98:AM$155)</f>
        <v>0</v>
      </c>
      <c r="AN77" s="194"/>
    </row>
    <row r="78" spans="1:40" s="193" customFormat="1" ht="20.100000000000001" customHeight="1" x14ac:dyDescent="0.25">
      <c r="A78" s="199">
        <f>A16+1</f>
        <v>2</v>
      </c>
      <c r="B78" s="198" t="s">
        <v>194</v>
      </c>
      <c r="C78" s="201" t="s">
        <v>178</v>
      </c>
      <c r="D78" s="200">
        <f>SUM(E78:AM78)</f>
        <v>1134.6527034162941</v>
      </c>
      <c r="E78" s="195">
        <f t="shared" ref="E78:AM78" si="10">SUM(E79:E83)</f>
        <v>2.5706250000000002</v>
      </c>
      <c r="F78" s="195">
        <f t="shared" si="10"/>
        <v>6.9638780885182232</v>
      </c>
      <c r="G78" s="195">
        <f t="shared" si="10"/>
        <v>12.117994682110634</v>
      </c>
      <c r="H78" s="195">
        <f t="shared" si="10"/>
        <v>17.947092457459277</v>
      </c>
      <c r="I78" s="195">
        <f t="shared" si="10"/>
        <v>25.904776177102544</v>
      </c>
      <c r="J78" s="195">
        <f t="shared" si="10"/>
        <v>28.942664337592944</v>
      </c>
      <c r="K78" s="195">
        <f t="shared" si="10"/>
        <v>33.469513504759178</v>
      </c>
      <c r="L78" s="195">
        <f t="shared" si="10"/>
        <v>33.642066023934099</v>
      </c>
      <c r="M78" s="195">
        <f t="shared" si="10"/>
        <v>33.814524756342848</v>
      </c>
      <c r="N78" s="195">
        <f t="shared" si="10"/>
        <v>33.9868862195272</v>
      </c>
      <c r="O78" s="195">
        <f t="shared" si="10"/>
        <v>34.159146709134006</v>
      </c>
      <c r="P78" s="195">
        <f t="shared" si="10"/>
        <v>34.331302279491432</v>
      </c>
      <c r="Q78" s="195">
        <f t="shared" si="10"/>
        <v>34.503348721993696</v>
      </c>
      <c r="R78" s="195">
        <f t="shared" si="10"/>
        <v>34.675281540991001</v>
      </c>
      <c r="S78" s="195">
        <f t="shared" si="10"/>
        <v>34.84709592682826</v>
      </c>
      <c r="T78" s="195">
        <f t="shared" si="10"/>
        <v>35.018786725618376</v>
      </c>
      <c r="U78" s="195">
        <f t="shared" si="10"/>
        <v>35.190348405261339</v>
      </c>
      <c r="V78" s="195">
        <f t="shared" si="10"/>
        <v>35.361775017133034</v>
      </c>
      <c r="W78" s="195">
        <f t="shared" si="10"/>
        <v>35.533060152763483</v>
      </c>
      <c r="X78" s="195">
        <f t="shared" si="10"/>
        <v>35.704196894692842</v>
      </c>
      <c r="Y78" s="195">
        <f t="shared" si="10"/>
        <v>35.875177760538726</v>
      </c>
      <c r="Z78" s="195">
        <f t="shared" si="10"/>
        <v>36.045994639113005</v>
      </c>
      <c r="AA78" s="195">
        <f t="shared" si="10"/>
        <v>36.216638717188594</v>
      </c>
      <c r="AB78" s="195">
        <f t="shared" si="10"/>
        <v>36.387100395219413</v>
      </c>
      <c r="AC78" s="195">
        <f t="shared" si="10"/>
        <v>36.557369189945682</v>
      </c>
      <c r="AD78" s="195">
        <f t="shared" si="10"/>
        <v>36.727433621350016</v>
      </c>
      <c r="AE78" s="195">
        <f t="shared" si="10"/>
        <v>36.897281080837949</v>
      </c>
      <c r="AF78" s="195">
        <f t="shared" si="10"/>
        <v>37.066897676761684</v>
      </c>
      <c r="AG78" s="195">
        <f t="shared" si="10"/>
        <v>37.236268052434589</v>
      </c>
      <c r="AH78" s="195">
        <f t="shared" si="10"/>
        <v>37.405375170525446</v>
      </c>
      <c r="AI78" s="195">
        <f t="shared" si="10"/>
        <v>37.574200056072755</v>
      </c>
      <c r="AJ78" s="195">
        <f t="shared" si="10"/>
        <v>37.74272148818428</v>
      </c>
      <c r="AK78" s="195">
        <f t="shared" si="10"/>
        <v>37.910915627583336</v>
      </c>
      <c r="AL78" s="195">
        <f t="shared" si="10"/>
        <v>38.078755563246993</v>
      </c>
      <c r="AM78" s="195">
        <f t="shared" si="10"/>
        <v>38.246210756037406</v>
      </c>
      <c r="AN78" s="194"/>
    </row>
    <row r="79" spans="1:40" s="193" customFormat="1" ht="20.100000000000001" customHeight="1" x14ac:dyDescent="0.25">
      <c r="A79" s="199"/>
      <c r="B79" s="198"/>
      <c r="C79" s="197" t="s">
        <v>177</v>
      </c>
      <c r="D79" s="196">
        <f>'Mix de Usos'!$Q$11</f>
        <v>0.1</v>
      </c>
      <c r="E79" s="195">
        <f>$D79*SUMIF('Entradas e Passaporte'!$C$98:$C$155,$C79,'Entradas e Passaporte'!E$98:E$155)</f>
        <v>2.5706250000000002</v>
      </c>
      <c r="F79" s="195">
        <f>$D79*SUMIF('Entradas e Passaporte'!$C$98:$C$155,$C79,'Entradas e Passaporte'!F$98:F$155)</f>
        <v>6.9638780885182232</v>
      </c>
      <c r="G79" s="195">
        <f>$D79*SUMIF('Entradas e Passaporte'!$C$98:$C$155,$C79,'Entradas e Passaporte'!G$98:G$155)</f>
        <v>12.117994682110634</v>
      </c>
      <c r="H79" s="195">
        <f>$D79*SUMIF('Entradas e Passaporte'!$C$98:$C$155,$C79,'Entradas e Passaporte'!H$98:H$155)</f>
        <v>17.947092457459277</v>
      </c>
      <c r="I79" s="195">
        <f>$D79*SUMIF('Entradas e Passaporte'!$C$98:$C$155,$C79,'Entradas e Passaporte'!I$98:I$155)</f>
        <v>25.904776177102544</v>
      </c>
      <c r="J79" s="195">
        <f>$D79*SUMIF('Entradas e Passaporte'!$C$98:$C$155,$C79,'Entradas e Passaporte'!J$98:J$155)</f>
        <v>28.942664337592944</v>
      </c>
      <c r="K79" s="195">
        <f>$D79*SUMIF('Entradas e Passaporte'!$C$98:$C$155,$C79,'Entradas e Passaporte'!K$98:K$155)</f>
        <v>33.469513504759178</v>
      </c>
      <c r="L79" s="195">
        <f>$D79*SUMIF('Entradas e Passaporte'!$C$98:$C$155,$C79,'Entradas e Passaporte'!L$98:L$155)</f>
        <v>33.642066023934099</v>
      </c>
      <c r="M79" s="195">
        <f>$D79*SUMIF('Entradas e Passaporte'!$C$98:$C$155,$C79,'Entradas e Passaporte'!M$98:M$155)</f>
        <v>33.814524756342848</v>
      </c>
      <c r="N79" s="195">
        <f>$D79*SUMIF('Entradas e Passaporte'!$C$98:$C$155,$C79,'Entradas e Passaporte'!N$98:N$155)</f>
        <v>33.9868862195272</v>
      </c>
      <c r="O79" s="195">
        <f>$D79*SUMIF('Entradas e Passaporte'!$C$98:$C$155,$C79,'Entradas e Passaporte'!O$98:O$155)</f>
        <v>34.159146709134006</v>
      </c>
      <c r="P79" s="195">
        <f>$D79*SUMIF('Entradas e Passaporte'!$C$98:$C$155,$C79,'Entradas e Passaporte'!P$98:P$155)</f>
        <v>34.331302279491432</v>
      </c>
      <c r="Q79" s="195">
        <f>$D79*SUMIF('Entradas e Passaporte'!$C$98:$C$155,$C79,'Entradas e Passaporte'!Q$98:Q$155)</f>
        <v>34.503348721993696</v>
      </c>
      <c r="R79" s="195">
        <f>$D79*SUMIF('Entradas e Passaporte'!$C$98:$C$155,$C79,'Entradas e Passaporte'!R$98:R$155)</f>
        <v>34.675281540991001</v>
      </c>
      <c r="S79" s="195">
        <f>$D79*SUMIF('Entradas e Passaporte'!$C$98:$C$155,$C79,'Entradas e Passaporte'!S$98:S$155)</f>
        <v>34.84709592682826</v>
      </c>
      <c r="T79" s="195">
        <f>$D79*SUMIF('Entradas e Passaporte'!$C$98:$C$155,$C79,'Entradas e Passaporte'!T$98:T$155)</f>
        <v>35.018786725618376</v>
      </c>
      <c r="U79" s="195">
        <f>$D79*SUMIF('Entradas e Passaporte'!$C$98:$C$155,$C79,'Entradas e Passaporte'!U$98:U$155)</f>
        <v>35.190348405261339</v>
      </c>
      <c r="V79" s="195">
        <f>$D79*SUMIF('Entradas e Passaporte'!$C$98:$C$155,$C79,'Entradas e Passaporte'!V$98:V$155)</f>
        <v>35.361775017133034</v>
      </c>
      <c r="W79" s="195">
        <f>$D79*SUMIF('Entradas e Passaporte'!$C$98:$C$155,$C79,'Entradas e Passaporte'!W$98:W$155)</f>
        <v>35.533060152763483</v>
      </c>
      <c r="X79" s="195">
        <f>$D79*SUMIF('Entradas e Passaporte'!$C$98:$C$155,$C79,'Entradas e Passaporte'!X$98:X$155)</f>
        <v>35.704196894692842</v>
      </c>
      <c r="Y79" s="195">
        <f>$D79*SUMIF('Entradas e Passaporte'!$C$98:$C$155,$C79,'Entradas e Passaporte'!Y$98:Y$155)</f>
        <v>35.875177760538726</v>
      </c>
      <c r="Z79" s="195">
        <f>$D79*SUMIF('Entradas e Passaporte'!$C$98:$C$155,$C79,'Entradas e Passaporte'!Z$98:Z$155)</f>
        <v>36.045994639113005</v>
      </c>
      <c r="AA79" s="195">
        <f>$D79*SUMIF('Entradas e Passaporte'!$C$98:$C$155,$C79,'Entradas e Passaporte'!AA$98:AA$155)</f>
        <v>36.216638717188594</v>
      </c>
      <c r="AB79" s="195">
        <f>$D79*SUMIF('Entradas e Passaporte'!$C$98:$C$155,$C79,'Entradas e Passaporte'!AB$98:AB$155)</f>
        <v>36.387100395219413</v>
      </c>
      <c r="AC79" s="195">
        <f>$D79*SUMIF('Entradas e Passaporte'!$C$98:$C$155,$C79,'Entradas e Passaporte'!AC$98:AC$155)</f>
        <v>36.557369189945682</v>
      </c>
      <c r="AD79" s="195">
        <f>$D79*SUMIF('Entradas e Passaporte'!$C$98:$C$155,$C79,'Entradas e Passaporte'!AD$98:AD$155)</f>
        <v>36.727433621350016</v>
      </c>
      <c r="AE79" s="195">
        <f>$D79*SUMIF('Entradas e Passaporte'!$C$98:$C$155,$C79,'Entradas e Passaporte'!AE$98:AE$155)</f>
        <v>36.897281080837949</v>
      </c>
      <c r="AF79" s="195">
        <f>$D79*SUMIF('Entradas e Passaporte'!$C$98:$C$155,$C79,'Entradas e Passaporte'!AF$98:AF$155)</f>
        <v>37.066897676761684</v>
      </c>
      <c r="AG79" s="195">
        <f>$D79*SUMIF('Entradas e Passaporte'!$C$98:$C$155,$C79,'Entradas e Passaporte'!AG$98:AG$155)</f>
        <v>37.236268052434589</v>
      </c>
      <c r="AH79" s="195">
        <f>$D79*SUMIF('Entradas e Passaporte'!$C$98:$C$155,$C79,'Entradas e Passaporte'!AH$98:AH$155)</f>
        <v>37.405375170525446</v>
      </c>
      <c r="AI79" s="195">
        <f>$D79*SUMIF('Entradas e Passaporte'!$C$98:$C$155,$C79,'Entradas e Passaporte'!AI$98:AI$155)</f>
        <v>37.574200056072755</v>
      </c>
      <c r="AJ79" s="195">
        <f>$D79*SUMIF('Entradas e Passaporte'!$C$98:$C$155,$C79,'Entradas e Passaporte'!AJ$98:AJ$155)</f>
        <v>37.74272148818428</v>
      </c>
      <c r="AK79" s="195">
        <f>$D79*SUMIF('Entradas e Passaporte'!$C$98:$C$155,$C79,'Entradas e Passaporte'!AK$98:AK$155)</f>
        <v>37.910915627583336</v>
      </c>
      <c r="AL79" s="195">
        <f>$D79*SUMIF('Entradas e Passaporte'!$C$98:$C$155,$C79,'Entradas e Passaporte'!AL$98:AL$155)</f>
        <v>38.078755563246993</v>
      </c>
      <c r="AM79" s="195">
        <f>$D79*SUMIF('Entradas e Passaporte'!$C$98:$C$155,$C79,'Entradas e Passaporte'!AM$98:AM$155)</f>
        <v>38.246210756037406</v>
      </c>
      <c r="AN79" s="194"/>
    </row>
    <row r="80" spans="1:40" s="193" customFormat="1" ht="20.100000000000001" customHeight="1" x14ac:dyDescent="0.25">
      <c r="A80" s="199"/>
      <c r="B80" s="198"/>
      <c r="C80" s="197" t="s">
        <v>176</v>
      </c>
      <c r="D80" s="196">
        <f>'Mix de Usos'!$Z$11</f>
        <v>0</v>
      </c>
      <c r="E80" s="195">
        <f>$D80*SUMIF('Entradas e Passaporte'!$C$98:$C$155,$C80,'Entradas e Passaporte'!E$98:E$155)</f>
        <v>0</v>
      </c>
      <c r="F80" s="195">
        <f>$D80*SUMIF('Entradas e Passaporte'!$C$98:$C$155,$C80,'Entradas e Passaporte'!F$98:F$155)</f>
        <v>0</v>
      </c>
      <c r="G80" s="195">
        <f>$D80*SUMIF('Entradas e Passaporte'!$C$98:$C$155,$C80,'Entradas e Passaporte'!G$98:G$155)</f>
        <v>0</v>
      </c>
      <c r="H80" s="195">
        <f>$D80*SUMIF('Entradas e Passaporte'!$C$98:$C$155,$C80,'Entradas e Passaporte'!H$98:H$155)</f>
        <v>0</v>
      </c>
      <c r="I80" s="195">
        <f>$D80*SUMIF('Entradas e Passaporte'!$C$98:$C$155,$C80,'Entradas e Passaporte'!I$98:I$155)</f>
        <v>0</v>
      </c>
      <c r="J80" s="195">
        <f>$D80*SUMIF('Entradas e Passaporte'!$C$98:$C$155,$C80,'Entradas e Passaporte'!J$98:J$155)</f>
        <v>0</v>
      </c>
      <c r="K80" s="195">
        <f>$D80*SUMIF('Entradas e Passaporte'!$C$98:$C$155,$C80,'Entradas e Passaporte'!K$98:K$155)</f>
        <v>0</v>
      </c>
      <c r="L80" s="195">
        <f>$D80*SUMIF('Entradas e Passaporte'!$C$98:$C$155,$C80,'Entradas e Passaporte'!L$98:L$155)</f>
        <v>0</v>
      </c>
      <c r="M80" s="195">
        <f>$D80*SUMIF('Entradas e Passaporte'!$C$98:$C$155,$C80,'Entradas e Passaporte'!M$98:M$155)</f>
        <v>0</v>
      </c>
      <c r="N80" s="195">
        <f>$D80*SUMIF('Entradas e Passaporte'!$C$98:$C$155,$C80,'Entradas e Passaporte'!N$98:N$155)</f>
        <v>0</v>
      </c>
      <c r="O80" s="195">
        <f>$D80*SUMIF('Entradas e Passaporte'!$C$98:$C$155,$C80,'Entradas e Passaporte'!O$98:O$155)</f>
        <v>0</v>
      </c>
      <c r="P80" s="195">
        <f>$D80*SUMIF('Entradas e Passaporte'!$C$98:$C$155,$C80,'Entradas e Passaporte'!P$98:P$155)</f>
        <v>0</v>
      </c>
      <c r="Q80" s="195">
        <f>$D80*SUMIF('Entradas e Passaporte'!$C$98:$C$155,$C80,'Entradas e Passaporte'!Q$98:Q$155)</f>
        <v>0</v>
      </c>
      <c r="R80" s="195">
        <f>$D80*SUMIF('Entradas e Passaporte'!$C$98:$C$155,$C80,'Entradas e Passaporte'!R$98:R$155)</f>
        <v>0</v>
      </c>
      <c r="S80" s="195">
        <f>$D80*SUMIF('Entradas e Passaporte'!$C$98:$C$155,$C80,'Entradas e Passaporte'!S$98:S$155)</f>
        <v>0</v>
      </c>
      <c r="T80" s="195">
        <f>$D80*SUMIF('Entradas e Passaporte'!$C$98:$C$155,$C80,'Entradas e Passaporte'!T$98:T$155)</f>
        <v>0</v>
      </c>
      <c r="U80" s="195">
        <f>$D80*SUMIF('Entradas e Passaporte'!$C$98:$C$155,$C80,'Entradas e Passaporte'!U$98:U$155)</f>
        <v>0</v>
      </c>
      <c r="V80" s="195">
        <f>$D80*SUMIF('Entradas e Passaporte'!$C$98:$C$155,$C80,'Entradas e Passaporte'!V$98:V$155)</f>
        <v>0</v>
      </c>
      <c r="W80" s="195">
        <f>$D80*SUMIF('Entradas e Passaporte'!$C$98:$C$155,$C80,'Entradas e Passaporte'!W$98:W$155)</f>
        <v>0</v>
      </c>
      <c r="X80" s="195">
        <f>$D80*SUMIF('Entradas e Passaporte'!$C$98:$C$155,$C80,'Entradas e Passaporte'!X$98:X$155)</f>
        <v>0</v>
      </c>
      <c r="Y80" s="195">
        <f>$D80*SUMIF('Entradas e Passaporte'!$C$98:$C$155,$C80,'Entradas e Passaporte'!Y$98:Y$155)</f>
        <v>0</v>
      </c>
      <c r="Z80" s="195">
        <f>$D80*SUMIF('Entradas e Passaporte'!$C$98:$C$155,$C80,'Entradas e Passaporte'!Z$98:Z$155)</f>
        <v>0</v>
      </c>
      <c r="AA80" s="195">
        <f>$D80*SUMIF('Entradas e Passaporte'!$C$98:$C$155,$C80,'Entradas e Passaporte'!AA$98:AA$155)</f>
        <v>0</v>
      </c>
      <c r="AB80" s="195">
        <f>$D80*SUMIF('Entradas e Passaporte'!$C$98:$C$155,$C80,'Entradas e Passaporte'!AB$98:AB$155)</f>
        <v>0</v>
      </c>
      <c r="AC80" s="195">
        <f>$D80*SUMIF('Entradas e Passaporte'!$C$98:$C$155,$C80,'Entradas e Passaporte'!AC$98:AC$155)</f>
        <v>0</v>
      </c>
      <c r="AD80" s="195">
        <f>$D80*SUMIF('Entradas e Passaporte'!$C$98:$C$155,$C80,'Entradas e Passaporte'!AD$98:AD$155)</f>
        <v>0</v>
      </c>
      <c r="AE80" s="195">
        <f>$D80*SUMIF('Entradas e Passaporte'!$C$98:$C$155,$C80,'Entradas e Passaporte'!AE$98:AE$155)</f>
        <v>0</v>
      </c>
      <c r="AF80" s="195">
        <f>$D80*SUMIF('Entradas e Passaporte'!$C$98:$C$155,$C80,'Entradas e Passaporte'!AF$98:AF$155)</f>
        <v>0</v>
      </c>
      <c r="AG80" s="195">
        <f>$D80*SUMIF('Entradas e Passaporte'!$C$98:$C$155,$C80,'Entradas e Passaporte'!AG$98:AG$155)</f>
        <v>0</v>
      </c>
      <c r="AH80" s="195">
        <f>$D80*SUMIF('Entradas e Passaporte'!$C$98:$C$155,$C80,'Entradas e Passaporte'!AH$98:AH$155)</f>
        <v>0</v>
      </c>
      <c r="AI80" s="195">
        <f>$D80*SUMIF('Entradas e Passaporte'!$C$98:$C$155,$C80,'Entradas e Passaporte'!AI$98:AI$155)</f>
        <v>0</v>
      </c>
      <c r="AJ80" s="195">
        <f>$D80*SUMIF('Entradas e Passaporte'!$C$98:$C$155,$C80,'Entradas e Passaporte'!AJ$98:AJ$155)</f>
        <v>0</v>
      </c>
      <c r="AK80" s="195">
        <f>$D80*SUMIF('Entradas e Passaporte'!$C$98:$C$155,$C80,'Entradas e Passaporte'!AK$98:AK$155)</f>
        <v>0</v>
      </c>
      <c r="AL80" s="195">
        <f>$D80*SUMIF('Entradas e Passaporte'!$C$98:$C$155,$C80,'Entradas e Passaporte'!AL$98:AL$155)</f>
        <v>0</v>
      </c>
      <c r="AM80" s="195">
        <f>$D80*SUMIF('Entradas e Passaporte'!$C$98:$C$155,$C80,'Entradas e Passaporte'!AM$98:AM$155)</f>
        <v>0</v>
      </c>
      <c r="AN80" s="194"/>
    </row>
    <row r="81" spans="1:40" s="193" customFormat="1" ht="20.100000000000001" customHeight="1" x14ac:dyDescent="0.25">
      <c r="A81" s="199"/>
      <c r="B81" s="198"/>
      <c r="C81" s="197" t="s">
        <v>175</v>
      </c>
      <c r="D81" s="196">
        <f>'Mix de Usos'!$AI$11</f>
        <v>0</v>
      </c>
      <c r="E81" s="195">
        <f>$D81*SUMIF('Entradas e Passaporte'!$C$98:$C$155,$C81,'Entradas e Passaporte'!E$98:E$155)</f>
        <v>0</v>
      </c>
      <c r="F81" s="195">
        <f>$D81*SUMIF('Entradas e Passaporte'!$C$98:$C$155,$C81,'Entradas e Passaporte'!F$98:F$155)</f>
        <v>0</v>
      </c>
      <c r="G81" s="195">
        <f>$D81*SUMIF('Entradas e Passaporte'!$C$98:$C$155,$C81,'Entradas e Passaporte'!G$98:G$155)</f>
        <v>0</v>
      </c>
      <c r="H81" s="195">
        <f>$D81*SUMIF('Entradas e Passaporte'!$C$98:$C$155,$C81,'Entradas e Passaporte'!H$98:H$155)</f>
        <v>0</v>
      </c>
      <c r="I81" s="195">
        <f>$D81*SUMIF('Entradas e Passaporte'!$C$98:$C$155,$C81,'Entradas e Passaporte'!I$98:I$155)</f>
        <v>0</v>
      </c>
      <c r="J81" s="195">
        <f>$D81*SUMIF('Entradas e Passaporte'!$C$98:$C$155,$C81,'Entradas e Passaporte'!J$98:J$155)</f>
        <v>0</v>
      </c>
      <c r="K81" s="195">
        <f>$D81*SUMIF('Entradas e Passaporte'!$C$98:$C$155,$C81,'Entradas e Passaporte'!K$98:K$155)</f>
        <v>0</v>
      </c>
      <c r="L81" s="195">
        <f>$D81*SUMIF('Entradas e Passaporte'!$C$98:$C$155,$C81,'Entradas e Passaporte'!L$98:L$155)</f>
        <v>0</v>
      </c>
      <c r="M81" s="195">
        <f>$D81*SUMIF('Entradas e Passaporte'!$C$98:$C$155,$C81,'Entradas e Passaporte'!M$98:M$155)</f>
        <v>0</v>
      </c>
      <c r="N81" s="195">
        <f>$D81*SUMIF('Entradas e Passaporte'!$C$98:$C$155,$C81,'Entradas e Passaporte'!N$98:N$155)</f>
        <v>0</v>
      </c>
      <c r="O81" s="195">
        <f>$D81*SUMIF('Entradas e Passaporte'!$C$98:$C$155,$C81,'Entradas e Passaporte'!O$98:O$155)</f>
        <v>0</v>
      </c>
      <c r="P81" s="195">
        <f>$D81*SUMIF('Entradas e Passaporte'!$C$98:$C$155,$C81,'Entradas e Passaporte'!P$98:P$155)</f>
        <v>0</v>
      </c>
      <c r="Q81" s="195">
        <f>$D81*SUMIF('Entradas e Passaporte'!$C$98:$C$155,$C81,'Entradas e Passaporte'!Q$98:Q$155)</f>
        <v>0</v>
      </c>
      <c r="R81" s="195">
        <f>$D81*SUMIF('Entradas e Passaporte'!$C$98:$C$155,$C81,'Entradas e Passaporte'!R$98:R$155)</f>
        <v>0</v>
      </c>
      <c r="S81" s="195">
        <f>$D81*SUMIF('Entradas e Passaporte'!$C$98:$C$155,$C81,'Entradas e Passaporte'!S$98:S$155)</f>
        <v>0</v>
      </c>
      <c r="T81" s="195">
        <f>$D81*SUMIF('Entradas e Passaporte'!$C$98:$C$155,$C81,'Entradas e Passaporte'!T$98:T$155)</f>
        <v>0</v>
      </c>
      <c r="U81" s="195">
        <f>$D81*SUMIF('Entradas e Passaporte'!$C$98:$C$155,$C81,'Entradas e Passaporte'!U$98:U$155)</f>
        <v>0</v>
      </c>
      <c r="V81" s="195">
        <f>$D81*SUMIF('Entradas e Passaporte'!$C$98:$C$155,$C81,'Entradas e Passaporte'!V$98:V$155)</f>
        <v>0</v>
      </c>
      <c r="W81" s="195">
        <f>$D81*SUMIF('Entradas e Passaporte'!$C$98:$C$155,$C81,'Entradas e Passaporte'!W$98:W$155)</f>
        <v>0</v>
      </c>
      <c r="X81" s="195">
        <f>$D81*SUMIF('Entradas e Passaporte'!$C$98:$C$155,$C81,'Entradas e Passaporte'!X$98:X$155)</f>
        <v>0</v>
      </c>
      <c r="Y81" s="195">
        <f>$D81*SUMIF('Entradas e Passaporte'!$C$98:$C$155,$C81,'Entradas e Passaporte'!Y$98:Y$155)</f>
        <v>0</v>
      </c>
      <c r="Z81" s="195">
        <f>$D81*SUMIF('Entradas e Passaporte'!$C$98:$C$155,$C81,'Entradas e Passaporte'!Z$98:Z$155)</f>
        <v>0</v>
      </c>
      <c r="AA81" s="195">
        <f>$D81*SUMIF('Entradas e Passaporte'!$C$98:$C$155,$C81,'Entradas e Passaporte'!AA$98:AA$155)</f>
        <v>0</v>
      </c>
      <c r="AB81" s="195">
        <f>$D81*SUMIF('Entradas e Passaporte'!$C$98:$C$155,$C81,'Entradas e Passaporte'!AB$98:AB$155)</f>
        <v>0</v>
      </c>
      <c r="AC81" s="195">
        <f>$D81*SUMIF('Entradas e Passaporte'!$C$98:$C$155,$C81,'Entradas e Passaporte'!AC$98:AC$155)</f>
        <v>0</v>
      </c>
      <c r="AD81" s="195">
        <f>$D81*SUMIF('Entradas e Passaporte'!$C$98:$C$155,$C81,'Entradas e Passaporte'!AD$98:AD$155)</f>
        <v>0</v>
      </c>
      <c r="AE81" s="195">
        <f>$D81*SUMIF('Entradas e Passaporte'!$C$98:$C$155,$C81,'Entradas e Passaporte'!AE$98:AE$155)</f>
        <v>0</v>
      </c>
      <c r="AF81" s="195">
        <f>$D81*SUMIF('Entradas e Passaporte'!$C$98:$C$155,$C81,'Entradas e Passaporte'!AF$98:AF$155)</f>
        <v>0</v>
      </c>
      <c r="AG81" s="195">
        <f>$D81*SUMIF('Entradas e Passaporte'!$C$98:$C$155,$C81,'Entradas e Passaporte'!AG$98:AG$155)</f>
        <v>0</v>
      </c>
      <c r="AH81" s="195">
        <f>$D81*SUMIF('Entradas e Passaporte'!$C$98:$C$155,$C81,'Entradas e Passaporte'!AH$98:AH$155)</f>
        <v>0</v>
      </c>
      <c r="AI81" s="195">
        <f>$D81*SUMIF('Entradas e Passaporte'!$C$98:$C$155,$C81,'Entradas e Passaporte'!AI$98:AI$155)</f>
        <v>0</v>
      </c>
      <c r="AJ81" s="195">
        <f>$D81*SUMIF('Entradas e Passaporte'!$C$98:$C$155,$C81,'Entradas e Passaporte'!AJ$98:AJ$155)</f>
        <v>0</v>
      </c>
      <c r="AK81" s="195">
        <f>$D81*SUMIF('Entradas e Passaporte'!$C$98:$C$155,$C81,'Entradas e Passaporte'!AK$98:AK$155)</f>
        <v>0</v>
      </c>
      <c r="AL81" s="195">
        <f>$D81*SUMIF('Entradas e Passaporte'!$C$98:$C$155,$C81,'Entradas e Passaporte'!AL$98:AL$155)</f>
        <v>0</v>
      </c>
      <c r="AM81" s="195">
        <f>$D81*SUMIF('Entradas e Passaporte'!$C$98:$C$155,$C81,'Entradas e Passaporte'!AM$98:AM$155)</f>
        <v>0</v>
      </c>
      <c r="AN81" s="194"/>
    </row>
    <row r="82" spans="1:40" s="193" customFormat="1" ht="20.100000000000001" customHeight="1" x14ac:dyDescent="0.25">
      <c r="A82" s="199"/>
      <c r="B82" s="198"/>
      <c r="C82" s="197" t="s">
        <v>174</v>
      </c>
      <c r="D82" s="196">
        <f>'Mix de Usos'!$AR$11</f>
        <v>0</v>
      </c>
      <c r="E82" s="195">
        <f>$D82*SUMIF('Entradas e Passaporte'!$C$98:$C$155,$C82,'Entradas e Passaporte'!E$98:E$155)</f>
        <v>0</v>
      </c>
      <c r="F82" s="195">
        <f>$D82*SUMIF('Entradas e Passaporte'!$C$98:$C$155,$C82,'Entradas e Passaporte'!F$98:F$155)</f>
        <v>0</v>
      </c>
      <c r="G82" s="195">
        <f>$D82*SUMIF('Entradas e Passaporte'!$C$98:$C$155,$C82,'Entradas e Passaporte'!G$98:G$155)</f>
        <v>0</v>
      </c>
      <c r="H82" s="195">
        <f>$D82*SUMIF('Entradas e Passaporte'!$C$98:$C$155,$C82,'Entradas e Passaporte'!H$98:H$155)</f>
        <v>0</v>
      </c>
      <c r="I82" s="195">
        <f>$D82*SUMIF('Entradas e Passaporte'!$C$98:$C$155,$C82,'Entradas e Passaporte'!I$98:I$155)</f>
        <v>0</v>
      </c>
      <c r="J82" s="195">
        <f>$D82*SUMIF('Entradas e Passaporte'!$C$98:$C$155,$C82,'Entradas e Passaporte'!J$98:J$155)</f>
        <v>0</v>
      </c>
      <c r="K82" s="195">
        <f>$D82*SUMIF('Entradas e Passaporte'!$C$98:$C$155,$C82,'Entradas e Passaporte'!K$98:K$155)</f>
        <v>0</v>
      </c>
      <c r="L82" s="195">
        <f>$D82*SUMIF('Entradas e Passaporte'!$C$98:$C$155,$C82,'Entradas e Passaporte'!L$98:L$155)</f>
        <v>0</v>
      </c>
      <c r="M82" s="195">
        <f>$D82*SUMIF('Entradas e Passaporte'!$C$98:$C$155,$C82,'Entradas e Passaporte'!M$98:M$155)</f>
        <v>0</v>
      </c>
      <c r="N82" s="195">
        <f>$D82*SUMIF('Entradas e Passaporte'!$C$98:$C$155,$C82,'Entradas e Passaporte'!N$98:N$155)</f>
        <v>0</v>
      </c>
      <c r="O82" s="195">
        <f>$D82*SUMIF('Entradas e Passaporte'!$C$98:$C$155,$C82,'Entradas e Passaporte'!O$98:O$155)</f>
        <v>0</v>
      </c>
      <c r="P82" s="195">
        <f>$D82*SUMIF('Entradas e Passaporte'!$C$98:$C$155,$C82,'Entradas e Passaporte'!P$98:P$155)</f>
        <v>0</v>
      </c>
      <c r="Q82" s="195">
        <f>$D82*SUMIF('Entradas e Passaporte'!$C$98:$C$155,$C82,'Entradas e Passaporte'!Q$98:Q$155)</f>
        <v>0</v>
      </c>
      <c r="R82" s="195">
        <f>$D82*SUMIF('Entradas e Passaporte'!$C$98:$C$155,$C82,'Entradas e Passaporte'!R$98:R$155)</f>
        <v>0</v>
      </c>
      <c r="S82" s="195">
        <f>$D82*SUMIF('Entradas e Passaporte'!$C$98:$C$155,$C82,'Entradas e Passaporte'!S$98:S$155)</f>
        <v>0</v>
      </c>
      <c r="T82" s="195">
        <f>$D82*SUMIF('Entradas e Passaporte'!$C$98:$C$155,$C82,'Entradas e Passaporte'!T$98:T$155)</f>
        <v>0</v>
      </c>
      <c r="U82" s="195">
        <f>$D82*SUMIF('Entradas e Passaporte'!$C$98:$C$155,$C82,'Entradas e Passaporte'!U$98:U$155)</f>
        <v>0</v>
      </c>
      <c r="V82" s="195">
        <f>$D82*SUMIF('Entradas e Passaporte'!$C$98:$C$155,$C82,'Entradas e Passaporte'!V$98:V$155)</f>
        <v>0</v>
      </c>
      <c r="W82" s="195">
        <f>$D82*SUMIF('Entradas e Passaporte'!$C$98:$C$155,$C82,'Entradas e Passaporte'!W$98:W$155)</f>
        <v>0</v>
      </c>
      <c r="X82" s="195">
        <f>$D82*SUMIF('Entradas e Passaporte'!$C$98:$C$155,$C82,'Entradas e Passaporte'!X$98:X$155)</f>
        <v>0</v>
      </c>
      <c r="Y82" s="195">
        <f>$D82*SUMIF('Entradas e Passaporte'!$C$98:$C$155,$C82,'Entradas e Passaporte'!Y$98:Y$155)</f>
        <v>0</v>
      </c>
      <c r="Z82" s="195">
        <f>$D82*SUMIF('Entradas e Passaporte'!$C$98:$C$155,$C82,'Entradas e Passaporte'!Z$98:Z$155)</f>
        <v>0</v>
      </c>
      <c r="AA82" s="195">
        <f>$D82*SUMIF('Entradas e Passaporte'!$C$98:$C$155,$C82,'Entradas e Passaporte'!AA$98:AA$155)</f>
        <v>0</v>
      </c>
      <c r="AB82" s="195">
        <f>$D82*SUMIF('Entradas e Passaporte'!$C$98:$C$155,$C82,'Entradas e Passaporte'!AB$98:AB$155)</f>
        <v>0</v>
      </c>
      <c r="AC82" s="195">
        <f>$D82*SUMIF('Entradas e Passaporte'!$C$98:$C$155,$C82,'Entradas e Passaporte'!AC$98:AC$155)</f>
        <v>0</v>
      </c>
      <c r="AD82" s="195">
        <f>$D82*SUMIF('Entradas e Passaporte'!$C$98:$C$155,$C82,'Entradas e Passaporte'!AD$98:AD$155)</f>
        <v>0</v>
      </c>
      <c r="AE82" s="195">
        <f>$D82*SUMIF('Entradas e Passaporte'!$C$98:$C$155,$C82,'Entradas e Passaporte'!AE$98:AE$155)</f>
        <v>0</v>
      </c>
      <c r="AF82" s="195">
        <f>$D82*SUMIF('Entradas e Passaporte'!$C$98:$C$155,$C82,'Entradas e Passaporte'!AF$98:AF$155)</f>
        <v>0</v>
      </c>
      <c r="AG82" s="195">
        <f>$D82*SUMIF('Entradas e Passaporte'!$C$98:$C$155,$C82,'Entradas e Passaporte'!AG$98:AG$155)</f>
        <v>0</v>
      </c>
      <c r="AH82" s="195">
        <f>$D82*SUMIF('Entradas e Passaporte'!$C$98:$C$155,$C82,'Entradas e Passaporte'!AH$98:AH$155)</f>
        <v>0</v>
      </c>
      <c r="AI82" s="195">
        <f>$D82*SUMIF('Entradas e Passaporte'!$C$98:$C$155,$C82,'Entradas e Passaporte'!AI$98:AI$155)</f>
        <v>0</v>
      </c>
      <c r="AJ82" s="195">
        <f>$D82*SUMIF('Entradas e Passaporte'!$C$98:$C$155,$C82,'Entradas e Passaporte'!AJ$98:AJ$155)</f>
        <v>0</v>
      </c>
      <c r="AK82" s="195">
        <f>$D82*SUMIF('Entradas e Passaporte'!$C$98:$C$155,$C82,'Entradas e Passaporte'!AK$98:AK$155)</f>
        <v>0</v>
      </c>
      <c r="AL82" s="195">
        <f>$D82*SUMIF('Entradas e Passaporte'!$C$98:$C$155,$C82,'Entradas e Passaporte'!AL$98:AL$155)</f>
        <v>0</v>
      </c>
      <c r="AM82" s="195">
        <f>$D82*SUMIF('Entradas e Passaporte'!$C$98:$C$155,$C82,'Entradas e Passaporte'!AM$98:AM$155)</f>
        <v>0</v>
      </c>
      <c r="AN82" s="194"/>
    </row>
    <row r="83" spans="1:40" s="193" customFormat="1" ht="20.100000000000001" customHeight="1" x14ac:dyDescent="0.25">
      <c r="A83" s="199"/>
      <c r="B83" s="198"/>
      <c r="C83" s="197" t="s">
        <v>173</v>
      </c>
      <c r="D83" s="196">
        <f>'Mix de Usos'!$BA$11</f>
        <v>0</v>
      </c>
      <c r="E83" s="195">
        <f>$D83*SUMIF('Entradas e Passaporte'!$C$98:$C$155,$C83,'Entradas e Passaporte'!E$98:E$155)</f>
        <v>0</v>
      </c>
      <c r="F83" s="195">
        <f>$D83*SUMIF('Entradas e Passaporte'!$C$98:$C$155,$C83,'Entradas e Passaporte'!F$98:F$155)</f>
        <v>0</v>
      </c>
      <c r="G83" s="195">
        <f>$D83*SUMIF('Entradas e Passaporte'!$C$98:$C$155,$C83,'Entradas e Passaporte'!G$98:G$155)</f>
        <v>0</v>
      </c>
      <c r="H83" s="195">
        <f>$D83*SUMIF('Entradas e Passaporte'!$C$98:$C$155,$C83,'Entradas e Passaporte'!H$98:H$155)</f>
        <v>0</v>
      </c>
      <c r="I83" s="195">
        <f>$D83*SUMIF('Entradas e Passaporte'!$C$98:$C$155,$C83,'Entradas e Passaporte'!I$98:I$155)</f>
        <v>0</v>
      </c>
      <c r="J83" s="195">
        <f>$D83*SUMIF('Entradas e Passaporte'!$C$98:$C$155,$C83,'Entradas e Passaporte'!J$98:J$155)</f>
        <v>0</v>
      </c>
      <c r="K83" s="195">
        <f>$D83*SUMIF('Entradas e Passaporte'!$C$98:$C$155,$C83,'Entradas e Passaporte'!K$98:K$155)</f>
        <v>0</v>
      </c>
      <c r="L83" s="195">
        <f>$D83*SUMIF('Entradas e Passaporte'!$C$98:$C$155,$C83,'Entradas e Passaporte'!L$98:L$155)</f>
        <v>0</v>
      </c>
      <c r="M83" s="195">
        <f>$D83*SUMIF('Entradas e Passaporte'!$C$98:$C$155,$C83,'Entradas e Passaporte'!M$98:M$155)</f>
        <v>0</v>
      </c>
      <c r="N83" s="195">
        <f>$D83*SUMIF('Entradas e Passaporte'!$C$98:$C$155,$C83,'Entradas e Passaporte'!N$98:N$155)</f>
        <v>0</v>
      </c>
      <c r="O83" s="195">
        <f>$D83*SUMIF('Entradas e Passaporte'!$C$98:$C$155,$C83,'Entradas e Passaporte'!O$98:O$155)</f>
        <v>0</v>
      </c>
      <c r="P83" s="195">
        <f>$D83*SUMIF('Entradas e Passaporte'!$C$98:$C$155,$C83,'Entradas e Passaporte'!P$98:P$155)</f>
        <v>0</v>
      </c>
      <c r="Q83" s="195">
        <f>$D83*SUMIF('Entradas e Passaporte'!$C$98:$C$155,$C83,'Entradas e Passaporte'!Q$98:Q$155)</f>
        <v>0</v>
      </c>
      <c r="R83" s="195">
        <f>$D83*SUMIF('Entradas e Passaporte'!$C$98:$C$155,$C83,'Entradas e Passaporte'!R$98:R$155)</f>
        <v>0</v>
      </c>
      <c r="S83" s="195">
        <f>$D83*SUMIF('Entradas e Passaporte'!$C$98:$C$155,$C83,'Entradas e Passaporte'!S$98:S$155)</f>
        <v>0</v>
      </c>
      <c r="T83" s="195">
        <f>$D83*SUMIF('Entradas e Passaporte'!$C$98:$C$155,$C83,'Entradas e Passaporte'!T$98:T$155)</f>
        <v>0</v>
      </c>
      <c r="U83" s="195">
        <f>$D83*SUMIF('Entradas e Passaporte'!$C$98:$C$155,$C83,'Entradas e Passaporte'!U$98:U$155)</f>
        <v>0</v>
      </c>
      <c r="V83" s="195">
        <f>$D83*SUMIF('Entradas e Passaporte'!$C$98:$C$155,$C83,'Entradas e Passaporte'!V$98:V$155)</f>
        <v>0</v>
      </c>
      <c r="W83" s="195">
        <f>$D83*SUMIF('Entradas e Passaporte'!$C$98:$C$155,$C83,'Entradas e Passaporte'!W$98:W$155)</f>
        <v>0</v>
      </c>
      <c r="X83" s="195">
        <f>$D83*SUMIF('Entradas e Passaporte'!$C$98:$C$155,$C83,'Entradas e Passaporte'!X$98:X$155)</f>
        <v>0</v>
      </c>
      <c r="Y83" s="195">
        <f>$D83*SUMIF('Entradas e Passaporte'!$C$98:$C$155,$C83,'Entradas e Passaporte'!Y$98:Y$155)</f>
        <v>0</v>
      </c>
      <c r="Z83" s="195">
        <f>$D83*SUMIF('Entradas e Passaporte'!$C$98:$C$155,$C83,'Entradas e Passaporte'!Z$98:Z$155)</f>
        <v>0</v>
      </c>
      <c r="AA83" s="195">
        <f>$D83*SUMIF('Entradas e Passaporte'!$C$98:$C$155,$C83,'Entradas e Passaporte'!AA$98:AA$155)</f>
        <v>0</v>
      </c>
      <c r="AB83" s="195">
        <f>$D83*SUMIF('Entradas e Passaporte'!$C$98:$C$155,$C83,'Entradas e Passaporte'!AB$98:AB$155)</f>
        <v>0</v>
      </c>
      <c r="AC83" s="195">
        <f>$D83*SUMIF('Entradas e Passaporte'!$C$98:$C$155,$C83,'Entradas e Passaporte'!AC$98:AC$155)</f>
        <v>0</v>
      </c>
      <c r="AD83" s="195">
        <f>$D83*SUMIF('Entradas e Passaporte'!$C$98:$C$155,$C83,'Entradas e Passaporte'!AD$98:AD$155)</f>
        <v>0</v>
      </c>
      <c r="AE83" s="195">
        <f>$D83*SUMIF('Entradas e Passaporte'!$C$98:$C$155,$C83,'Entradas e Passaporte'!AE$98:AE$155)</f>
        <v>0</v>
      </c>
      <c r="AF83" s="195">
        <f>$D83*SUMIF('Entradas e Passaporte'!$C$98:$C$155,$C83,'Entradas e Passaporte'!AF$98:AF$155)</f>
        <v>0</v>
      </c>
      <c r="AG83" s="195">
        <f>$D83*SUMIF('Entradas e Passaporte'!$C$98:$C$155,$C83,'Entradas e Passaporte'!AG$98:AG$155)</f>
        <v>0</v>
      </c>
      <c r="AH83" s="195">
        <f>$D83*SUMIF('Entradas e Passaporte'!$C$98:$C$155,$C83,'Entradas e Passaporte'!AH$98:AH$155)</f>
        <v>0</v>
      </c>
      <c r="AI83" s="195">
        <f>$D83*SUMIF('Entradas e Passaporte'!$C$98:$C$155,$C83,'Entradas e Passaporte'!AI$98:AI$155)</f>
        <v>0</v>
      </c>
      <c r="AJ83" s="195">
        <f>$D83*SUMIF('Entradas e Passaporte'!$C$98:$C$155,$C83,'Entradas e Passaporte'!AJ$98:AJ$155)</f>
        <v>0</v>
      </c>
      <c r="AK83" s="195">
        <f>$D83*SUMIF('Entradas e Passaporte'!$C$98:$C$155,$C83,'Entradas e Passaporte'!AK$98:AK$155)</f>
        <v>0</v>
      </c>
      <c r="AL83" s="195">
        <f>$D83*SUMIF('Entradas e Passaporte'!$C$98:$C$155,$C83,'Entradas e Passaporte'!AL$98:AL$155)</f>
        <v>0</v>
      </c>
      <c r="AM83" s="195">
        <f>$D83*SUMIF('Entradas e Passaporte'!$C$98:$C$155,$C83,'Entradas e Passaporte'!AM$98:AM$155)</f>
        <v>0</v>
      </c>
      <c r="AN83" s="194"/>
    </row>
    <row r="84" spans="1:40" s="193" customFormat="1" ht="20.100000000000001" customHeight="1" x14ac:dyDescent="0.25">
      <c r="A84" s="199">
        <f>A22+1</f>
        <v>2</v>
      </c>
      <c r="B84" s="198" t="s">
        <v>207</v>
      </c>
      <c r="C84" s="201" t="s">
        <v>172</v>
      </c>
      <c r="D84" s="200">
        <f>SUM(E84:AM84)</f>
        <v>1742521.0093208747</v>
      </c>
      <c r="E84" s="195">
        <f t="shared" ref="E84:AM84" si="11">SUM(E85:E89)</f>
        <v>28105.5</v>
      </c>
      <c r="F84" s="195">
        <f t="shared" si="11"/>
        <v>29306.543662227061</v>
      </c>
      <c r="G84" s="195">
        <f t="shared" si="11"/>
        <v>31575.327738578704</v>
      </c>
      <c r="H84" s="195">
        <f t="shared" si="11"/>
        <v>33866.33486392039</v>
      </c>
      <c r="I84" s="195">
        <f t="shared" si="11"/>
        <v>38315.145139293076</v>
      </c>
      <c r="J84" s="195">
        <f t="shared" si="11"/>
        <v>42808.414063539341</v>
      </c>
      <c r="K84" s="195">
        <f t="shared" si="11"/>
        <v>49503.970191021857</v>
      </c>
      <c r="L84" s="195">
        <f t="shared" si="11"/>
        <v>49759.188563538868</v>
      </c>
      <c r="M84" s="195">
        <f t="shared" si="11"/>
        <v>50014.268218256009</v>
      </c>
      <c r="N84" s="195">
        <f t="shared" si="11"/>
        <v>50269.204004351195</v>
      </c>
      <c r="O84" s="195">
        <f t="shared" si="11"/>
        <v>50523.990442802817</v>
      </c>
      <c r="P84" s="195">
        <f t="shared" si="11"/>
        <v>50778.621697660463</v>
      </c>
      <c r="Q84" s="195">
        <f t="shared" si="11"/>
        <v>51033.091544074356</v>
      </c>
      <c r="R84" s="195">
        <f t="shared" si="11"/>
        <v>51287.393332634587</v>
      </c>
      <c r="S84" s="195">
        <f t="shared" si="11"/>
        <v>51541.51994949345</v>
      </c>
      <c r="T84" s="195">
        <f t="shared" si="11"/>
        <v>51795.463771657771</v>
      </c>
      <c r="U84" s="195">
        <f t="shared" si="11"/>
        <v>52049.216616728518</v>
      </c>
      <c r="V84" s="195">
        <f t="shared" si="11"/>
        <v>52302.769686235726</v>
      </c>
      <c r="W84" s="195">
        <f t="shared" si="11"/>
        <v>52556.113501562148</v>
      </c>
      <c r="X84" s="195">
        <f t="shared" si="11"/>
        <v>52809.237831255632</v>
      </c>
      <c r="Y84" s="195">
        <f t="shared" si="11"/>
        <v>53062.131608300406</v>
      </c>
      <c r="Z84" s="195">
        <f t="shared" si="11"/>
        <v>53314.782835628881</v>
      </c>
      <c r="AA84" s="195">
        <f t="shared" si="11"/>
        <v>53567.178477804177</v>
      </c>
      <c r="AB84" s="195">
        <f t="shared" si="11"/>
        <v>53819.304336363479</v>
      </c>
      <c r="AC84" s="195">
        <f t="shared" si="11"/>
        <v>54071.144905763795</v>
      </c>
      <c r="AD84" s="195">
        <f t="shared" si="11"/>
        <v>54322.683206181478</v>
      </c>
      <c r="AE84" s="195">
        <f t="shared" si="11"/>
        <v>54573.900588540972</v>
      </c>
      <c r="AF84" s="195">
        <f t="shared" si="11"/>
        <v>54824.77650603278</v>
      </c>
      <c r="AG84" s="195">
        <f t="shared" si="11"/>
        <v>55075.288244942931</v>
      </c>
      <c r="AH84" s="195">
        <f t="shared" si="11"/>
        <v>55325.410605755511</v>
      </c>
      <c r="AI84" s="195">
        <f t="shared" si="11"/>
        <v>55575.115523051325</v>
      </c>
      <c r="AJ84" s="195">
        <f t="shared" si="11"/>
        <v>55824.371609507754</v>
      </c>
      <c r="AK84" s="195">
        <f t="shared" si="11"/>
        <v>56073.143605011421</v>
      </c>
      <c r="AL84" s="195">
        <f t="shared" si="11"/>
        <v>56321.391706101233</v>
      </c>
      <c r="AM84" s="195">
        <f t="shared" si="11"/>
        <v>56569.070743056756</v>
      </c>
      <c r="AN84" s="194"/>
    </row>
    <row r="85" spans="1:40" s="193" customFormat="1" ht="20.100000000000001" customHeight="1" x14ac:dyDescent="0.25">
      <c r="A85" s="199"/>
      <c r="B85" s="198"/>
      <c r="C85" s="197" t="s">
        <v>171</v>
      </c>
      <c r="D85" s="196">
        <f>'Mix de Usos'!$T$11</f>
        <v>0.2</v>
      </c>
      <c r="E85" s="195">
        <f>$D85*SUMIF('Entradas e Passaporte'!$C$98:$C$155,$C85,'Entradas e Passaporte'!E$98:E$155)</f>
        <v>281.05500000000001</v>
      </c>
      <c r="F85" s="195">
        <f>$D85*SUMIF('Entradas e Passaporte'!$C$98:$C$155,$C85,'Entradas e Passaporte'!F$98:F$155)</f>
        <v>761.38400434465916</v>
      </c>
      <c r="G85" s="195">
        <f>$D85*SUMIF('Entradas e Passaporte'!$C$98:$C$155,$C85,'Entradas e Passaporte'!G$98:G$155)</f>
        <v>1324.9007519107627</v>
      </c>
      <c r="H85" s="195">
        <f>$D85*SUMIF('Entradas e Passaporte'!$C$98:$C$155,$C85,'Entradas e Passaporte'!H$98:H$155)</f>
        <v>1962.2154420155475</v>
      </c>
      <c r="I85" s="195">
        <f>$D85*SUMIF('Entradas e Passaporte'!$C$98:$C$155,$C85,'Entradas e Passaporte'!I$98:I$155)</f>
        <v>2832.2555286965453</v>
      </c>
      <c r="J85" s="195">
        <f>$D85*SUMIF('Entradas e Passaporte'!$C$98:$C$155,$C85,'Entradas e Passaporte'!J$98:J$155)</f>
        <v>3164.3979675768283</v>
      </c>
      <c r="K85" s="195">
        <f>$D85*SUMIF('Entradas e Passaporte'!$C$98:$C$155,$C85,'Entradas e Passaporte'!K$98:K$155)</f>
        <v>3659.3334765203363</v>
      </c>
      <c r="L85" s="195">
        <f>$D85*SUMIF('Entradas e Passaporte'!$C$98:$C$155,$C85,'Entradas e Passaporte'!L$98:L$155)</f>
        <v>3678.199218616794</v>
      </c>
      <c r="M85" s="195">
        <f>$D85*SUMIF('Entradas e Passaporte'!$C$98:$C$155,$C85,'Entradas e Passaporte'!M$98:M$155)</f>
        <v>3697.0547066934846</v>
      </c>
      <c r="N85" s="195">
        <f>$D85*SUMIF('Entradas e Passaporte'!$C$98:$C$155,$C85,'Entradas e Passaporte'!N$98:N$155)</f>
        <v>3715.899560001641</v>
      </c>
      <c r="O85" s="195">
        <f>$D85*SUMIF('Entradas e Passaporte'!$C$98:$C$155,$C85,'Entradas e Passaporte'!O$98:O$155)</f>
        <v>3734.7333735319844</v>
      </c>
      <c r="P85" s="195">
        <f>$D85*SUMIF('Entradas e Passaporte'!$C$98:$C$155,$C85,'Entradas e Passaporte'!P$98:P$155)</f>
        <v>3753.5557158910628</v>
      </c>
      <c r="Q85" s="195">
        <f>$D85*SUMIF('Entradas e Passaporte'!$C$98:$C$155,$C85,'Entradas e Passaporte'!Q$98:Q$155)</f>
        <v>3772.3661269379772</v>
      </c>
      <c r="R85" s="195">
        <f>$D85*SUMIF('Entradas e Passaporte'!$C$98:$C$155,$C85,'Entradas e Passaporte'!R$98:R$155)</f>
        <v>3791.16411514835</v>
      </c>
      <c r="S85" s="195">
        <f>$D85*SUMIF('Entradas e Passaporte'!$C$98:$C$155,$C85,'Entradas e Passaporte'!S$98:S$155)</f>
        <v>3809.9491546665558</v>
      </c>
      <c r="T85" s="195">
        <f>$D85*SUMIF('Entradas e Passaporte'!$C$98:$C$155,$C85,'Entradas e Passaporte'!T$98:T$155)</f>
        <v>3828.7206820009424</v>
      </c>
      <c r="U85" s="195">
        <f>$D85*SUMIF('Entradas e Passaporte'!$C$98:$C$155,$C85,'Entradas e Passaporte'!U$98:U$155)</f>
        <v>3847.4780923085732</v>
      </c>
      <c r="V85" s="195">
        <f>$D85*SUMIF('Entradas e Passaporte'!$C$98:$C$155,$C85,'Entradas e Passaporte'!V$98:V$155)</f>
        <v>3866.2207352065452</v>
      </c>
      <c r="W85" s="195">
        <f>$D85*SUMIF('Entradas e Passaporte'!$C$98:$C$155,$C85,'Entradas e Passaporte'!W$98:W$155)</f>
        <v>3884.9479100354747</v>
      </c>
      <c r="X85" s="195">
        <f>$D85*SUMIF('Entradas e Passaporte'!$C$98:$C$155,$C85,'Entradas e Passaporte'!X$98:X$155)</f>
        <v>3903.6588604864178</v>
      </c>
      <c r="Y85" s="195">
        <f>$D85*SUMIF('Entradas e Passaporte'!$C$98:$C$155,$C85,'Entradas e Passaporte'!Y$98:Y$155)</f>
        <v>3922.3527684855671</v>
      </c>
      <c r="Z85" s="195">
        <f>$D85*SUMIF('Entradas e Passaporte'!$C$98:$C$155,$C85,'Entradas e Passaporte'!Z$98:Z$155)</f>
        <v>3941.0287472096879</v>
      </c>
      <c r="AA85" s="195">
        <f>$D85*SUMIF('Entradas e Passaporte'!$C$98:$C$155,$C85,'Entradas e Passaporte'!AA$98:AA$155)</f>
        <v>3959.6858330792857</v>
      </c>
      <c r="AB85" s="195">
        <f>$D85*SUMIF('Entradas e Passaporte'!$C$98:$C$155,$C85,'Entradas e Passaporte'!AB$98:AB$155)</f>
        <v>3978.3229765439896</v>
      </c>
      <c r="AC85" s="195">
        <f>$D85*SUMIF('Entradas e Passaporte'!$C$98:$C$155,$C85,'Entradas e Passaporte'!AC$98:AC$155)</f>
        <v>3996.9390314340608</v>
      </c>
      <c r="AD85" s="195">
        <f>$D85*SUMIF('Entradas e Passaporte'!$C$98:$C$155,$C85,'Entradas e Passaporte'!AD$98:AD$155)</f>
        <v>4015.5327426009349</v>
      </c>
      <c r="AE85" s="195">
        <f>$D85*SUMIF('Entradas e Passaporte'!$C$98:$C$155,$C85,'Entradas e Passaporte'!AE$98:AE$155)</f>
        <v>4034.1027315049491</v>
      </c>
      <c r="AF85" s="195">
        <f>$D85*SUMIF('Entradas e Passaporte'!$C$98:$C$155,$C85,'Entradas e Passaporte'!AF$98:AF$155)</f>
        <v>4052.647479325944</v>
      </c>
      <c r="AG85" s="195">
        <f>$D85*SUMIF('Entradas e Passaporte'!$C$98:$C$155,$C85,'Entradas e Passaporte'!AG$98:AG$155)</f>
        <v>4071.1653070661814</v>
      </c>
      <c r="AH85" s="195">
        <f>$D85*SUMIF('Entradas e Passaporte'!$C$98:$C$155,$C85,'Entradas e Passaporte'!AH$98:AH$155)</f>
        <v>4089.6543519774482</v>
      </c>
      <c r="AI85" s="195">
        <f>$D85*SUMIF('Entradas e Passaporte'!$C$98:$C$155,$C85,'Entradas e Passaporte'!AI$98:AI$155)</f>
        <v>4108.1125394639548</v>
      </c>
      <c r="AJ85" s="195">
        <f>$D85*SUMIF('Entradas e Passaporte'!$C$98:$C$155,$C85,'Entradas e Passaporte'!AJ$98:AJ$155)</f>
        <v>4126.5375493748134</v>
      </c>
      <c r="AK85" s="195">
        <f>$D85*SUMIF('Entradas e Passaporte'!$C$98:$C$155,$C85,'Entradas e Passaporte'!AK$98:AK$155)</f>
        <v>4144.9267752824444</v>
      </c>
      <c r="AL85" s="195">
        <f>$D85*SUMIF('Entradas e Passaporte'!$C$98:$C$155,$C85,'Entradas e Passaporte'!AL$98:AL$155)</f>
        <v>4163.2772749150045</v>
      </c>
      <c r="AM85" s="195">
        <f>$D85*SUMIF('Entradas e Passaporte'!$C$98:$C$155,$C85,'Entradas e Passaporte'!AM$98:AM$155)</f>
        <v>4181.5857093267559</v>
      </c>
      <c r="AN85" s="194"/>
    </row>
    <row r="86" spans="1:40" s="193" customFormat="1" ht="20.100000000000001" customHeight="1" x14ac:dyDescent="0.25">
      <c r="A86" s="199"/>
      <c r="B86" s="198"/>
      <c r="C86" s="197" t="s">
        <v>170</v>
      </c>
      <c r="D86" s="196">
        <f>'Mix de Usos'!$AC$11</f>
        <v>0.2</v>
      </c>
      <c r="E86" s="195">
        <f>$D86*SUMIF('Entradas e Passaporte'!$C$98:$C$155,$C86,'Entradas e Passaporte'!E$98:E$155)</f>
        <v>702.63750000000005</v>
      </c>
      <c r="F86" s="195">
        <f>$D86*SUMIF('Entradas e Passaporte'!$C$98:$C$155,$C86,'Entradas e Passaporte'!F$98:F$155)</f>
        <v>1712.6744116205493</v>
      </c>
      <c r="G86" s="195">
        <f>$D86*SUMIF('Entradas e Passaporte'!$C$98:$C$155,$C86,'Entradas e Passaporte'!G$98:G$155)</f>
        <v>2901.1411126206117</v>
      </c>
      <c r="H86" s="195">
        <f>$D86*SUMIF('Entradas e Passaporte'!$C$98:$C$155,$C86,'Entradas e Passaporte'!H$98:H$155)</f>
        <v>4244.1290851465037</v>
      </c>
      <c r="I86" s="195">
        <f>$D86*SUMIF('Entradas e Passaporte'!$C$98:$C$155,$C86,'Entradas e Passaporte'!I$98:I$155)</f>
        <v>6082.9124423141693</v>
      </c>
      <c r="J86" s="195">
        <f>$D86*SUMIF('Entradas e Passaporte'!$C$98:$C$155,$C86,'Entradas e Passaporte'!J$98:J$155)</f>
        <v>6796.2638167275063</v>
      </c>
      <c r="K86" s="195">
        <f>$D86*SUMIF('Entradas e Passaporte'!$C$98:$C$155,$C86,'Entradas e Passaporte'!K$98:K$155)</f>
        <v>7859.2503075266304</v>
      </c>
      <c r="L86" s="195">
        <f>$D86*SUMIF('Entradas e Passaporte'!$C$98:$C$155,$C86,'Entradas e Passaporte'!L$98:L$155)</f>
        <v>7899.7687763474314</v>
      </c>
      <c r="M86" s="195">
        <f>$D86*SUMIF('Entradas e Passaporte'!$C$98:$C$155,$C86,'Entradas e Passaporte'!M$98:M$155)</f>
        <v>7940.2652223303248</v>
      </c>
      <c r="N86" s="195">
        <f>$D86*SUMIF('Entradas e Passaporte'!$C$98:$C$155,$C86,'Entradas e Passaporte'!N$98:N$155)</f>
        <v>7980.7388277307973</v>
      </c>
      <c r="O86" s="195">
        <f>$D86*SUMIF('Entradas e Passaporte'!$C$98:$C$155,$C86,'Entradas e Passaporte'!O$98:O$155)</f>
        <v>8021.1887226993749</v>
      </c>
      <c r="P86" s="195">
        <f>$D86*SUMIF('Entradas e Passaporte'!$C$98:$C$155,$C86,'Entradas e Passaporte'!P$98:P$155)</f>
        <v>8061.6139807205764</v>
      </c>
      <c r="Q86" s="195">
        <f>$D86*SUMIF('Entradas e Passaporte'!$C$98:$C$155,$C86,'Entradas e Passaporte'!Q$98:Q$155)</f>
        <v>8102.0136135372468</v>
      </c>
      <c r="R86" s="195">
        <f>$D86*SUMIF('Entradas e Passaporte'!$C$98:$C$155,$C86,'Entradas e Passaporte'!R$98:R$155)</f>
        <v>8142.3865654890678</v>
      </c>
      <c r="S86" s="195">
        <f>$D86*SUMIF('Entradas e Passaporte'!$C$98:$C$155,$C86,'Entradas e Passaporte'!S$98:S$155)</f>
        <v>8182.7317071815814</v>
      </c>
      <c r="T86" s="195">
        <f>$D86*SUMIF('Entradas e Passaporte'!$C$98:$C$155,$C86,'Entradas e Passaporte'!T$98:T$155)</f>
        <v>8223.0478283883876</v>
      </c>
      <c r="U86" s="195">
        <f>$D86*SUMIF('Entradas e Passaporte'!$C$98:$C$155,$C86,'Entradas e Passaporte'!U$98:U$155)</f>
        <v>8263.3336300718202</v>
      </c>
      <c r="V86" s="195">
        <f>$D86*SUMIF('Entradas e Passaporte'!$C$98:$C$155,$C86,'Entradas e Passaporte'!V$98:V$155)</f>
        <v>8303.5877153867841</v>
      </c>
      <c r="W86" s="195">
        <f>$D86*SUMIF('Entradas e Passaporte'!$C$98:$C$155,$C86,'Entradas e Passaporte'!W$98:W$155)</f>
        <v>8343.808579508006</v>
      </c>
      <c r="X86" s="195">
        <f>$D86*SUMIF('Entradas e Passaporte'!$C$98:$C$155,$C86,'Entradas e Passaporte'!X$98:X$155)</f>
        <v>8383.9945980901448</v>
      </c>
      <c r="Y86" s="195">
        <f>$D86*SUMIF('Entradas e Passaporte'!$C$98:$C$155,$C86,'Entradas e Passaporte'!Y$98:Y$155)</f>
        <v>8424.1440141337735</v>
      </c>
      <c r="Z86" s="195">
        <f>$D86*SUMIF('Entradas e Passaporte'!$C$98:$C$155,$C86,'Entradas e Passaporte'!Z$98:Z$155)</f>
        <v>8464.2549229844426</v>
      </c>
      <c r="AA86" s="195">
        <f>$D86*SUMIF('Entradas e Passaporte'!$C$98:$C$155,$C86,'Entradas e Passaporte'!AA$98:AA$155)</f>
        <v>8504.3252551361929</v>
      </c>
      <c r="AB86" s="195">
        <f>$D86*SUMIF('Entradas e Passaporte'!$C$98:$C$155,$C86,'Entradas e Passaporte'!AB$98:AB$155)</f>
        <v>8544.352756441067</v>
      </c>
      <c r="AC86" s="195">
        <f>$D86*SUMIF('Entradas e Passaporte'!$C$98:$C$155,$C86,'Entradas e Passaporte'!AC$98:AC$155)</f>
        <v>8584.3349652390607</v>
      </c>
      <c r="AD86" s="195">
        <f>$D86*SUMIF('Entradas e Passaporte'!$C$98:$C$155,$C86,'Entradas e Passaporte'!AD$98:AD$155)</f>
        <v>8624.2691858133712</v>
      </c>
      <c r="AE86" s="195">
        <f>$D86*SUMIF('Entradas e Passaporte'!$C$98:$C$155,$C86,'Entradas e Passaporte'!AE$98:AE$155)</f>
        <v>8664.152457436765</v>
      </c>
      <c r="AF86" s="195">
        <f>$D86*SUMIF('Entradas e Passaporte'!$C$98:$C$155,$C86,'Entradas e Passaporte'!AF$98:AF$155)</f>
        <v>8703.9815180977657</v>
      </c>
      <c r="AG86" s="195">
        <f>$D86*SUMIF('Entradas e Passaporte'!$C$98:$C$155,$C86,'Entradas e Passaporte'!AG$98:AG$155)</f>
        <v>8743.7527617671403</v>
      </c>
      <c r="AH86" s="195">
        <f>$D86*SUMIF('Entradas e Passaporte'!$C$98:$C$155,$C86,'Entradas e Passaporte'!AH$98:AH$155)</f>
        <v>8783.4621877697464</v>
      </c>
      <c r="AI86" s="195">
        <f>$D86*SUMIF('Entradas e Passaporte'!$C$98:$C$155,$C86,'Entradas e Passaporte'!AI$98:AI$155)</f>
        <v>8823.105340439628</v>
      </c>
      <c r="AJ86" s="195">
        <f>$D86*SUMIF('Entradas e Passaporte'!$C$98:$C$155,$C86,'Entradas e Passaporte'!AJ$98:AJ$155)</f>
        <v>8862.6772367254525</v>
      </c>
      <c r="AK86" s="195">
        <f>$D86*SUMIF('Entradas e Passaporte'!$C$98:$C$155,$C86,'Entradas e Passaporte'!AK$98:AK$155)</f>
        <v>8902.1722787316121</v>
      </c>
      <c r="AL86" s="195">
        <f>$D86*SUMIF('Entradas e Passaporte'!$C$98:$C$155,$C86,'Entradas e Passaporte'!AL$98:AL$155)</f>
        <v>8941.5841472606317</v>
      </c>
      <c r="AM86" s="195">
        <f>$D86*SUMIF('Entradas e Passaporte'!$C$98:$C$155,$C86,'Entradas e Passaporte'!AM$98:AM$155)</f>
        <v>8980.9056711676913</v>
      </c>
      <c r="AN86" s="194"/>
    </row>
    <row r="87" spans="1:40" s="193" customFormat="1" ht="20.100000000000001" customHeight="1" x14ac:dyDescent="0.25">
      <c r="A87" s="199"/>
      <c r="B87" s="198"/>
      <c r="C87" s="197" t="s">
        <v>169</v>
      </c>
      <c r="D87" s="196">
        <f>'Mix de Usos'!$AL$11</f>
        <v>0.2</v>
      </c>
      <c r="E87" s="195">
        <f>$D87*SUMIF('Entradas e Passaporte'!$C$98:$C$155,$C87,'Entradas e Passaporte'!E$98:E$155)</f>
        <v>16863.3</v>
      </c>
      <c r="F87" s="195">
        <f>$D87*SUMIF('Entradas e Passaporte'!$C$98:$C$155,$C87,'Entradas e Passaporte'!F$98:F$155)</f>
        <v>17358.851942010333</v>
      </c>
      <c r="G87" s="195">
        <f>$D87*SUMIF('Entradas e Passaporte'!$C$98:$C$155,$C87,'Entradas e Passaporte'!G$98:G$155)</f>
        <v>18460.199609082651</v>
      </c>
      <c r="H87" s="195">
        <f>$D87*SUMIF('Entradas e Passaporte'!$C$98:$C$155,$C87,'Entradas e Passaporte'!H$98:H$155)</f>
        <v>19539.520563087506</v>
      </c>
      <c r="I87" s="195">
        <f>$D87*SUMIF('Entradas e Passaporte'!$C$98:$C$155,$C87,'Entradas e Passaporte'!I$98:I$155)</f>
        <v>21812.045824896759</v>
      </c>
      <c r="J87" s="195">
        <f>$D87*SUMIF('Entradas e Passaporte'!$C$98:$C$155,$C87,'Entradas e Passaporte'!J$98:J$155)</f>
        <v>24369.973958091672</v>
      </c>
      <c r="K87" s="195">
        <f>$D87*SUMIF('Entradas e Passaporte'!$C$98:$C$155,$C87,'Entradas e Passaporte'!K$98:K$155)</f>
        <v>28181.620150344919</v>
      </c>
      <c r="L87" s="195">
        <f>$D87*SUMIF('Entradas e Passaporte'!$C$98:$C$155,$C87,'Entradas e Passaporte'!L$98:L$155)</f>
        <v>28326.910865451402</v>
      </c>
      <c r="M87" s="195">
        <f>$D87*SUMIF('Entradas e Passaporte'!$C$98:$C$155,$C87,'Entradas e Passaporte'!M$98:M$155)</f>
        <v>28472.122611288774</v>
      </c>
      <c r="N87" s="195">
        <f>$D87*SUMIF('Entradas e Passaporte'!$C$98:$C$155,$C87,'Entradas e Passaporte'!N$98:N$155)</f>
        <v>28617.252455597045</v>
      </c>
      <c r="O87" s="195">
        <f>$D87*SUMIF('Entradas e Passaporte'!$C$98:$C$155,$C87,'Entradas e Passaporte'!O$98:O$155)</f>
        <v>28762.297279278784</v>
      </c>
      <c r="P87" s="195">
        <f>$D87*SUMIF('Entradas e Passaporte'!$C$98:$C$155,$C87,'Entradas e Passaporte'!P$98:P$155)</f>
        <v>28907.25376004415</v>
      </c>
      <c r="Q87" s="195">
        <f>$D87*SUMIF('Entradas e Passaporte'!$C$98:$C$155,$C87,'Entradas e Passaporte'!Q$98:Q$155)</f>
        <v>29052.118354210645</v>
      </c>
      <c r="R87" s="195">
        <f>$D87*SUMIF('Entradas e Passaporte'!$C$98:$C$155,$C87,'Entradas e Passaporte'!R$98:R$155)</f>
        <v>29196.887276402216</v>
      </c>
      <c r="S87" s="195">
        <f>$D87*SUMIF('Entradas e Passaporte'!$C$98:$C$155,$C87,'Entradas e Passaporte'!S$98:S$155)</f>
        <v>29341.556476847625</v>
      </c>
      <c r="T87" s="195">
        <f>$D87*SUMIF('Entradas e Passaporte'!$C$98:$C$155,$C87,'Entradas e Passaporte'!T$98:T$155)</f>
        <v>29486.121615929333</v>
      </c>
      <c r="U87" s="195">
        <f>$D87*SUMIF('Entradas e Passaporte'!$C$98:$C$155,$C87,'Entradas e Passaporte'!U$98:U$155)</f>
        <v>29630.578035571205</v>
      </c>
      <c r="V87" s="195">
        <f>$D87*SUMIF('Entradas e Passaporte'!$C$98:$C$155,$C87,'Entradas e Passaporte'!V$98:V$155)</f>
        <v>29774.920726980272</v>
      </c>
      <c r="W87" s="195">
        <f>$D87*SUMIF('Entradas e Passaporte'!$C$98:$C$155,$C87,'Entradas e Passaporte'!W$98:W$155)</f>
        <v>29919.144294169291</v>
      </c>
      <c r="X87" s="195">
        <f>$D87*SUMIF('Entradas e Passaporte'!$C$98:$C$155,$C87,'Entradas e Passaporte'!X$98:X$155)</f>
        <v>30063.242912577203</v>
      </c>
      <c r="Y87" s="195">
        <f>$D87*SUMIF('Entradas e Passaporte'!$C$98:$C$155,$C87,'Entradas e Passaporte'!Y$98:Y$155)</f>
        <v>30207.210281973254</v>
      </c>
      <c r="Z87" s="195">
        <f>$D87*SUMIF('Entradas e Passaporte'!$C$98:$C$155,$C87,'Entradas e Passaporte'!Z$98:Z$155)</f>
        <v>30351.039572666807</v>
      </c>
      <c r="AA87" s="195">
        <f>$D87*SUMIF('Entradas e Passaporte'!$C$98:$C$155,$C87,'Entradas e Passaporte'!AA$98:AA$155)</f>
        <v>30494.723363844358</v>
      </c>
      <c r="AB87" s="195">
        <f>$D87*SUMIF('Entradas e Passaporte'!$C$98:$C$155,$C87,'Entradas e Passaporte'!AB$98:AB$155)</f>
        <v>30638.253572604997</v>
      </c>
      <c r="AC87" s="195">
        <f>$D87*SUMIF('Entradas e Passaporte'!$C$98:$C$155,$C87,'Entradas e Passaporte'!AC$98:AC$155)</f>
        <v>30781.62137195321</v>
      </c>
      <c r="AD87" s="195">
        <f>$D87*SUMIF('Entradas e Passaporte'!$C$98:$C$155,$C87,'Entradas e Passaporte'!AD$98:AD$155)</f>
        <v>30924.817095614984</v>
      </c>
      <c r="AE87" s="195">
        <f>$D87*SUMIF('Entradas e Passaporte'!$C$98:$C$155,$C87,'Entradas e Passaporte'!AE$98:AE$155)</f>
        <v>31067.830127044595</v>
      </c>
      <c r="AF87" s="195">
        <f>$D87*SUMIF('Entradas e Passaporte'!$C$98:$C$155,$C87,'Entradas e Passaporte'!AF$98:AF$155)</f>
        <v>31210.648769354339</v>
      </c>
      <c r="AG87" s="195">
        <f>$D87*SUMIF('Entradas e Passaporte'!$C$98:$C$155,$C87,'Entradas e Passaporte'!AG$98:AG$155)</f>
        <v>31353.260092081102</v>
      </c>
      <c r="AH87" s="195">
        <f>$D87*SUMIF('Entradas e Passaporte'!$C$98:$C$155,$C87,'Entradas e Passaporte'!AH$98:AH$155)</f>
        <v>31495.649749644494</v>
      </c>
      <c r="AI87" s="195">
        <f>$D87*SUMIF('Entradas e Passaporte'!$C$98:$C$155,$C87,'Entradas e Passaporte'!AI$98:AI$155)</f>
        <v>31637.801764962656</v>
      </c>
      <c r="AJ87" s="195">
        <f>$D87*SUMIF('Entradas e Passaporte'!$C$98:$C$155,$C87,'Entradas e Passaporte'!AJ$98:AJ$155)</f>
        <v>31779.698269860572</v>
      </c>
      <c r="AK87" s="195">
        <f>$D87*SUMIF('Entradas e Passaporte'!$C$98:$C$155,$C87,'Entradas e Passaporte'!AK$98:AK$155)</f>
        <v>31921.319191460894</v>
      </c>
      <c r="AL87" s="195">
        <f>$D87*SUMIF('Entradas e Passaporte'!$C$98:$C$155,$C87,'Entradas e Passaporte'!AL$98:AL$155)</f>
        <v>32062.641870449304</v>
      </c>
      <c r="AM87" s="195">
        <f>$D87*SUMIF('Entradas e Passaporte'!$C$98:$C$155,$C87,'Entradas e Passaporte'!AM$98:AM$155)</f>
        <v>32203.640592607346</v>
      </c>
      <c r="AN87" s="194"/>
    </row>
    <row r="88" spans="1:40" s="193" customFormat="1" ht="20.100000000000001" customHeight="1" x14ac:dyDescent="0.25">
      <c r="A88" s="199"/>
      <c r="B88" s="198"/>
      <c r="C88" s="197" t="s">
        <v>168</v>
      </c>
      <c r="D88" s="196">
        <f>'Mix de Usos'!$AU$11</f>
        <v>0.2</v>
      </c>
      <c r="E88" s="195">
        <f>$D88*SUMIF('Entradas e Passaporte'!$C$98:$C$155,$C88,'Entradas e Passaporte'!E$98:E$155)</f>
        <v>8431.65</v>
      </c>
      <c r="F88" s="195">
        <f>$D88*SUMIF('Entradas e Passaporte'!$C$98:$C$155,$C88,'Entradas e Passaporte'!F$98:F$155)</f>
        <v>7653.6969428272196</v>
      </c>
      <c r="G88" s="195">
        <f>$D88*SUMIF('Entradas e Passaporte'!$C$98:$C$155,$C88,'Entradas e Passaporte'!G$98:G$155)</f>
        <v>7019.8268628408186</v>
      </c>
      <c r="H88" s="195">
        <f>$D88*SUMIF('Entradas e Passaporte'!$C$98:$C$155,$C88,'Entradas e Passaporte'!H$98:H$155)</f>
        <v>6213.7951208321147</v>
      </c>
      <c r="I88" s="195">
        <f>$D88*SUMIF('Entradas e Passaporte'!$C$98:$C$155,$C88,'Entradas e Passaporte'!I$98:I$155)</f>
        <v>5541.9025929473528</v>
      </c>
      <c r="J88" s="195">
        <f>$D88*SUMIF('Entradas e Passaporte'!$C$98:$C$155,$C88,'Entradas e Passaporte'!J$98:J$155)</f>
        <v>6191.8090101503321</v>
      </c>
      <c r="K88" s="195">
        <f>$D88*SUMIF('Entradas e Passaporte'!$C$98:$C$155,$C88,'Entradas e Passaporte'!K$98:K$155)</f>
        <v>7160.2542484294045</v>
      </c>
      <c r="L88" s="195">
        <f>$D88*SUMIF('Entradas e Passaporte'!$C$98:$C$155,$C88,'Entradas e Passaporte'!L$98:L$155)</f>
        <v>7197.1690338302651</v>
      </c>
      <c r="M88" s="195">
        <f>$D88*SUMIF('Entradas e Passaporte'!$C$98:$C$155,$C88,'Entradas e Passaporte'!M$98:M$155)</f>
        <v>7234.0637550885513</v>
      </c>
      <c r="N88" s="195">
        <f>$D88*SUMIF('Entradas e Passaporte'!$C$98:$C$155,$C88,'Entradas e Passaporte'!N$98:N$155)</f>
        <v>7270.9376671893588</v>
      </c>
      <c r="O88" s="195">
        <f>$D88*SUMIF('Entradas e Passaporte'!$C$98:$C$155,$C88,'Entradas e Passaporte'!O$98:O$155)</f>
        <v>7307.7899776470022</v>
      </c>
      <c r="P88" s="195">
        <f>$D88*SUMIF('Entradas e Passaporte'!$C$98:$C$155,$C88,'Entradas e Passaporte'!P$98:P$155)</f>
        <v>7344.6198423496135</v>
      </c>
      <c r="Q88" s="195">
        <f>$D88*SUMIF('Entradas e Passaporte'!$C$98:$C$155,$C88,'Entradas e Passaporte'!Q$98:Q$155)</f>
        <v>7381.4263609349182</v>
      </c>
      <c r="R88" s="195">
        <f>$D88*SUMIF('Entradas e Passaporte'!$C$98:$C$155,$C88,'Entradas e Passaporte'!R$98:R$155)</f>
        <v>7418.208571632269</v>
      </c>
      <c r="S88" s="195">
        <f>$D88*SUMIF('Entradas e Passaporte'!$C$98:$C$155,$C88,'Entradas e Passaporte'!S$98:S$155)</f>
        <v>7454.9654454947349</v>
      </c>
      <c r="T88" s="195">
        <f>$D88*SUMIF('Entradas e Passaporte'!$C$98:$C$155,$C88,'Entradas e Passaporte'!T$98:T$155)</f>
        <v>7491.6958799325821</v>
      </c>
      <c r="U88" s="195">
        <f>$D88*SUMIF('Entradas e Passaporte'!$C$98:$C$155,$C88,'Entradas e Passaporte'!U$98:U$155)</f>
        <v>7528.3986914436164</v>
      </c>
      <c r="V88" s="195">
        <f>$D88*SUMIF('Entradas e Passaporte'!$C$98:$C$155,$C88,'Entradas e Passaporte'!V$98:V$155)</f>
        <v>7565.0726074171371</v>
      </c>
      <c r="W88" s="195">
        <f>$D88*SUMIF('Entradas e Passaporte'!$C$98:$C$155,$C88,'Entradas e Passaporte'!W$98:W$155)</f>
        <v>7601.7162568659514</v>
      </c>
      <c r="X88" s="195">
        <f>$D88*SUMIF('Entradas e Passaporte'!$C$98:$C$155,$C88,'Entradas e Passaporte'!X$98:X$155)</f>
        <v>7638.3281599128186</v>
      </c>
      <c r="Y88" s="195">
        <f>$D88*SUMIF('Entradas e Passaporte'!$C$98:$C$155,$C88,'Entradas e Passaporte'!Y$98:Y$155)</f>
        <v>7674.9067158245743</v>
      </c>
      <c r="Z88" s="195">
        <f>$D88*SUMIF('Entradas e Passaporte'!$C$98:$C$155,$C88,'Entradas e Passaporte'!Z$98:Z$155)</f>
        <v>7711.4501893453653</v>
      </c>
      <c r="AA88" s="195">
        <f>$D88*SUMIF('Entradas e Passaporte'!$C$98:$C$155,$C88,'Entradas e Passaporte'!AA$98:AA$155)</f>
        <v>7747.9566950295994</v>
      </c>
      <c r="AB88" s="195">
        <f>$D88*SUMIF('Entradas e Passaporte'!$C$98:$C$155,$C88,'Entradas e Passaporte'!AB$98:AB$155)</f>
        <v>7784.4241792116172</v>
      </c>
      <c r="AC88" s="195">
        <f>$D88*SUMIF('Entradas e Passaporte'!$C$98:$C$155,$C88,'Entradas e Passaporte'!AC$98:AC$155)</f>
        <v>7820.850399169678</v>
      </c>
      <c r="AD88" s="195">
        <f>$D88*SUMIF('Entradas e Passaporte'!$C$98:$C$155,$C88,'Entradas e Passaporte'!AD$98:AD$155)</f>
        <v>7857.2328989420903</v>
      </c>
      <c r="AE88" s="195">
        <f>$D88*SUMIF('Entradas e Passaporte'!$C$98:$C$155,$C88,'Entradas e Passaporte'!AE$98:AE$155)</f>
        <v>7893.5689811265684</v>
      </c>
      <c r="AF88" s="195">
        <f>$D88*SUMIF('Entradas e Passaporte'!$C$98:$C$155,$C88,'Entradas e Passaporte'!AF$98:AF$155)</f>
        <v>7929.8556738325833</v>
      </c>
      <c r="AG88" s="195">
        <f>$D88*SUMIF('Entradas e Passaporte'!$C$98:$C$155,$C88,'Entradas e Passaporte'!AG$98:AG$155)</f>
        <v>7966.0896917485479</v>
      </c>
      <c r="AH88" s="195">
        <f>$D88*SUMIF('Entradas e Passaporte'!$C$98:$C$155,$C88,'Entradas e Passaporte'!AH$98:AH$155)</f>
        <v>8002.26739001648</v>
      </c>
      <c r="AI88" s="195">
        <f>$D88*SUMIF('Entradas e Passaporte'!$C$98:$C$155,$C88,'Entradas e Passaporte'!AI$98:AI$155)</f>
        <v>8038.3847092541464</v>
      </c>
      <c r="AJ88" s="195">
        <f>$D88*SUMIF('Entradas e Passaporte'!$C$98:$C$155,$C88,'Entradas e Passaporte'!AJ$98:AJ$155)</f>
        <v>8074.4371095992046</v>
      </c>
      <c r="AK88" s="195">
        <f>$D88*SUMIF('Entradas e Passaporte'!$C$98:$C$155,$C88,'Entradas e Passaporte'!AK$98:AK$155)</f>
        <v>8110.4194910288543</v>
      </c>
      <c r="AL88" s="195">
        <f>$D88*SUMIF('Entradas e Passaporte'!$C$98:$C$155,$C88,'Entradas e Passaporte'!AL$98:AL$155)</f>
        <v>8146.3260963704861</v>
      </c>
      <c r="AM88" s="195">
        <f>$D88*SUMIF('Entradas e Passaporte'!$C$98:$C$155,$C88,'Entradas e Passaporte'!AM$98:AM$155)</f>
        <v>8182.1503922757329</v>
      </c>
      <c r="AN88" s="194"/>
    </row>
    <row r="89" spans="1:40" s="193" customFormat="1" ht="20.100000000000001" customHeight="1" x14ac:dyDescent="0.25">
      <c r="A89" s="199"/>
      <c r="B89" s="198"/>
      <c r="C89" s="197" t="s">
        <v>167</v>
      </c>
      <c r="D89" s="196">
        <f>'Mix de Usos'!$BD$11</f>
        <v>0.2</v>
      </c>
      <c r="E89" s="195">
        <f>$D89*SUMIF('Entradas e Passaporte'!$C$98:$C$155,$C89,'Entradas e Passaporte'!E$98:E$155)</f>
        <v>1826.8574999999983</v>
      </c>
      <c r="F89" s="195">
        <f>$D89*SUMIF('Entradas e Passaporte'!$C$98:$C$155,$C89,'Entradas e Passaporte'!F$98:F$155)</f>
        <v>1819.9363614242991</v>
      </c>
      <c r="G89" s="195">
        <f>$D89*SUMIF('Entradas e Passaporte'!$C$98:$C$155,$C89,'Entradas e Passaporte'!G$98:G$155)</f>
        <v>1869.2594021238583</v>
      </c>
      <c r="H89" s="195">
        <f>$D89*SUMIF('Entradas e Passaporte'!$C$98:$C$155,$C89,'Entradas e Passaporte'!H$98:H$155)</f>
        <v>1906.6746528387175</v>
      </c>
      <c r="I89" s="195">
        <f>$D89*SUMIF('Entradas e Passaporte'!$C$98:$C$155,$C89,'Entradas e Passaporte'!I$98:I$155)</f>
        <v>2046.0287504382504</v>
      </c>
      <c r="J89" s="195">
        <f>$D89*SUMIF('Entradas e Passaporte'!$C$98:$C$155,$C89,'Entradas e Passaporte'!J$98:J$155)</f>
        <v>2285.9693109930008</v>
      </c>
      <c r="K89" s="195">
        <f>$D89*SUMIF('Entradas e Passaporte'!$C$98:$C$155,$C89,'Entradas e Passaporte'!K$98:K$155)</f>
        <v>2643.5120082005678</v>
      </c>
      <c r="L89" s="195">
        <f>$D89*SUMIF('Entradas e Passaporte'!$C$98:$C$155,$C89,'Entradas e Passaporte'!L$98:L$155)</f>
        <v>2657.1406692929759</v>
      </c>
      <c r="M89" s="195">
        <f>$D89*SUMIF('Entradas e Passaporte'!$C$98:$C$155,$C89,'Entradas e Passaporte'!M$98:M$155)</f>
        <v>2670.761922854871</v>
      </c>
      <c r="N89" s="195">
        <f>$D89*SUMIF('Entradas e Passaporte'!$C$98:$C$155,$C89,'Entradas e Passaporte'!N$98:N$155)</f>
        <v>2684.3754938323541</v>
      </c>
      <c r="O89" s="195">
        <f>$D89*SUMIF('Entradas e Passaporte'!$C$98:$C$155,$C89,'Entradas e Passaporte'!O$98:O$155)</f>
        <v>2697.9810896456706</v>
      </c>
      <c r="P89" s="195">
        <f>$D89*SUMIF('Entradas e Passaporte'!$C$98:$C$155,$C89,'Entradas e Passaporte'!P$98:P$155)</f>
        <v>2711.5783986550691</v>
      </c>
      <c r="Q89" s="195">
        <f>$D89*SUMIF('Entradas e Passaporte'!$C$98:$C$155,$C89,'Entradas e Passaporte'!Q$98:Q$155)</f>
        <v>2725.1670884535711</v>
      </c>
      <c r="R89" s="195">
        <f>$D89*SUMIF('Entradas e Passaporte'!$C$98:$C$155,$C89,'Entradas e Passaporte'!R$98:R$155)</f>
        <v>2738.7468039626874</v>
      </c>
      <c r="S89" s="195">
        <f>$D89*SUMIF('Entradas e Passaporte'!$C$98:$C$155,$C89,'Entradas e Passaporte'!S$98:S$155)</f>
        <v>2752.3171653029499</v>
      </c>
      <c r="T89" s="195">
        <f>$D89*SUMIF('Entradas e Passaporte'!$C$98:$C$155,$C89,'Entradas e Passaporte'!T$98:T$155)</f>
        <v>2765.8777654065252</v>
      </c>
      <c r="U89" s="195">
        <f>$D89*SUMIF('Entradas e Passaporte'!$C$98:$C$155,$C89,'Entradas e Passaporte'!U$98:U$155)</f>
        <v>2779.4281673333035</v>
      </c>
      <c r="V89" s="195">
        <f>$D89*SUMIF('Entradas e Passaporte'!$C$98:$C$155,$C89,'Entradas e Passaporte'!V$98:V$155)</f>
        <v>2792.9679012449874</v>
      </c>
      <c r="W89" s="195">
        <f>$D89*SUMIF('Entradas e Passaporte'!$C$98:$C$155,$C89,'Entradas e Passaporte'!W$98:W$155)</f>
        <v>2806.4964609834183</v>
      </c>
      <c r="X89" s="195">
        <f>$D89*SUMIF('Entradas e Passaporte'!$C$98:$C$155,$C89,'Entradas e Passaporte'!X$98:X$155)</f>
        <v>2820.0133001890513</v>
      </c>
      <c r="Y89" s="195">
        <f>$D89*SUMIF('Entradas e Passaporte'!$C$98:$C$155,$C89,'Entradas e Passaporte'!Y$98:Y$155)</f>
        <v>2833.5178278832423</v>
      </c>
      <c r="Z89" s="195">
        <f>$D89*SUMIF('Entradas e Passaporte'!$C$98:$C$155,$C89,'Entradas e Passaporte'!Z$98:Z$155)</f>
        <v>2847.0094034225831</v>
      </c>
      <c r="AA89" s="195">
        <f>$D89*SUMIF('Entradas e Passaporte'!$C$98:$C$155,$C89,'Entradas e Passaporte'!AA$98:AA$155)</f>
        <v>2860.4873307147436</v>
      </c>
      <c r="AB89" s="195">
        <f>$D89*SUMIF('Entradas e Passaporte'!$C$98:$C$155,$C89,'Entradas e Passaporte'!AB$98:AB$155)</f>
        <v>2873.9508515618099</v>
      </c>
      <c r="AC89" s="195">
        <f>$D89*SUMIF('Entradas e Passaporte'!$C$98:$C$155,$C89,'Entradas e Passaporte'!AC$98:AC$155)</f>
        <v>2887.3991379677868</v>
      </c>
      <c r="AD89" s="195">
        <f>$D89*SUMIF('Entradas e Passaporte'!$C$98:$C$155,$C89,'Entradas e Passaporte'!AD$98:AD$155)</f>
        <v>2900.8312832100905</v>
      </c>
      <c r="AE89" s="195">
        <f>$D89*SUMIF('Entradas e Passaporte'!$C$98:$C$155,$C89,'Entradas e Passaporte'!AE$98:AE$155)</f>
        <v>2914.2462914280877</v>
      </c>
      <c r="AF89" s="195">
        <f>$D89*SUMIF('Entradas e Passaporte'!$C$98:$C$155,$C89,'Entradas e Passaporte'!AF$98:AF$155)</f>
        <v>2927.6430654221508</v>
      </c>
      <c r="AG89" s="195">
        <f>$D89*SUMIF('Entradas e Passaporte'!$C$98:$C$155,$C89,'Entradas e Passaporte'!AG$98:AG$155)</f>
        <v>2941.0203922799528</v>
      </c>
      <c r="AH89" s="195">
        <f>$D89*SUMIF('Entradas e Passaporte'!$C$98:$C$155,$C89,'Entradas e Passaporte'!AH$98:AH$155)</f>
        <v>2954.376926347345</v>
      </c>
      <c r="AI89" s="195">
        <f>$D89*SUMIF('Entradas e Passaporte'!$C$98:$C$155,$C89,'Entradas e Passaporte'!AI$98:AI$155)</f>
        <v>2967.7111689309413</v>
      </c>
      <c r="AJ89" s="195">
        <f>$D89*SUMIF('Entradas e Passaporte'!$C$98:$C$155,$C89,'Entradas e Passaporte'!AJ$98:AJ$155)</f>
        <v>2981.0214439477149</v>
      </c>
      <c r="AK89" s="195">
        <f>$D89*SUMIF('Entradas e Passaporte'!$C$98:$C$155,$C89,'Entradas e Passaporte'!AK$98:AK$155)</f>
        <v>2994.3058685076098</v>
      </c>
      <c r="AL89" s="195">
        <f>$D89*SUMIF('Entradas e Passaporte'!$C$98:$C$155,$C89,'Entradas e Passaporte'!AL$98:AL$155)</f>
        <v>3007.562317105806</v>
      </c>
      <c r="AM89" s="195">
        <f>$D89*SUMIF('Entradas e Passaporte'!$C$98:$C$155,$C89,'Entradas e Passaporte'!AM$98:AM$155)</f>
        <v>3020.7883776792314</v>
      </c>
      <c r="AN89" s="194"/>
    </row>
    <row r="90" spans="1:40" s="208" customFormat="1" ht="20.100000000000001" customHeight="1" x14ac:dyDescent="0.25">
      <c r="A90" s="213"/>
      <c r="B90" s="212"/>
      <c r="C90" s="211"/>
      <c r="D90" s="210"/>
      <c r="E90" s="209"/>
      <c r="F90" s="209"/>
      <c r="G90" s="209"/>
      <c r="H90" s="209"/>
      <c r="I90" s="209"/>
      <c r="J90" s="209"/>
      <c r="K90" s="209"/>
      <c r="L90" s="209"/>
      <c r="M90" s="209"/>
      <c r="N90" s="209"/>
      <c r="O90" s="209"/>
      <c r="P90" s="209"/>
      <c r="Q90" s="209"/>
      <c r="R90" s="209"/>
      <c r="S90" s="209"/>
      <c r="T90" s="209"/>
      <c r="U90" s="209"/>
      <c r="V90" s="209"/>
      <c r="W90" s="209"/>
      <c r="X90" s="209"/>
      <c r="Y90" s="209"/>
      <c r="Z90" s="209"/>
      <c r="AA90" s="209"/>
      <c r="AB90" s="209"/>
      <c r="AC90" s="209"/>
      <c r="AD90" s="209"/>
      <c r="AE90" s="209"/>
      <c r="AF90" s="209"/>
      <c r="AG90" s="209"/>
      <c r="AH90" s="209"/>
      <c r="AI90" s="209"/>
      <c r="AJ90" s="209"/>
      <c r="AK90" s="209"/>
      <c r="AL90" s="209"/>
      <c r="AM90" s="209"/>
    </row>
    <row r="91" spans="1:40" s="202" customFormat="1" ht="20.100000000000001" customHeight="1" x14ac:dyDescent="0.25">
      <c r="A91" s="207"/>
      <c r="B91" s="206"/>
      <c r="C91" s="205" t="s">
        <v>47</v>
      </c>
      <c r="D91" s="204"/>
      <c r="E91" s="264"/>
      <c r="F91" s="264"/>
      <c r="G91" s="264"/>
      <c r="H91" s="264"/>
      <c r="I91" s="264"/>
      <c r="J91" s="264"/>
      <c r="K91" s="264"/>
      <c r="L91" s="264"/>
      <c r="M91" s="264"/>
      <c r="N91" s="264"/>
      <c r="O91" s="264"/>
      <c r="P91" s="203"/>
      <c r="Q91" s="203"/>
      <c r="R91" s="203"/>
      <c r="S91" s="203"/>
      <c r="T91" s="203"/>
      <c r="U91" s="203"/>
      <c r="V91" s="203"/>
      <c r="W91" s="203"/>
      <c r="X91" s="203"/>
      <c r="Y91" s="203"/>
      <c r="Z91" s="203"/>
      <c r="AA91" s="203"/>
      <c r="AB91" s="203"/>
      <c r="AC91" s="203"/>
      <c r="AD91" s="203"/>
      <c r="AE91" s="203"/>
      <c r="AF91" s="203"/>
      <c r="AG91" s="203"/>
      <c r="AH91" s="203"/>
      <c r="AI91" s="203"/>
      <c r="AJ91" s="203"/>
      <c r="AK91" s="203"/>
      <c r="AL91" s="203"/>
      <c r="AM91" s="203"/>
    </row>
    <row r="92" spans="1:40" s="193" customFormat="1" ht="20.100000000000001" customHeight="1" x14ac:dyDescent="0.25">
      <c r="A92" s="199">
        <f>A30+1</f>
        <v>2</v>
      </c>
      <c r="B92" s="198" t="s">
        <v>208</v>
      </c>
      <c r="C92" s="201" t="s">
        <v>166</v>
      </c>
      <c r="D92" s="200">
        <f>SUM(E92:AM92)</f>
        <v>0</v>
      </c>
      <c r="E92" s="195">
        <f t="shared" ref="E92:AM92" si="12">SUM(E93:E97)</f>
        <v>0</v>
      </c>
      <c r="F92" s="195">
        <f t="shared" si="12"/>
        <v>0</v>
      </c>
      <c r="G92" s="195">
        <f t="shared" si="12"/>
        <v>0</v>
      </c>
      <c r="H92" s="195">
        <f t="shared" si="12"/>
        <v>0</v>
      </c>
      <c r="I92" s="195">
        <f t="shared" si="12"/>
        <v>0</v>
      </c>
      <c r="J92" s="195">
        <f t="shared" si="12"/>
        <v>0</v>
      </c>
      <c r="K92" s="195">
        <f t="shared" si="12"/>
        <v>0</v>
      </c>
      <c r="L92" s="195">
        <f t="shared" si="12"/>
        <v>0</v>
      </c>
      <c r="M92" s="195">
        <f t="shared" si="12"/>
        <v>0</v>
      </c>
      <c r="N92" s="195">
        <f t="shared" si="12"/>
        <v>0</v>
      </c>
      <c r="O92" s="195">
        <f t="shared" si="12"/>
        <v>0</v>
      </c>
      <c r="P92" s="195">
        <f t="shared" si="12"/>
        <v>0</v>
      </c>
      <c r="Q92" s="195">
        <f t="shared" si="12"/>
        <v>0</v>
      </c>
      <c r="R92" s="195">
        <f t="shared" si="12"/>
        <v>0</v>
      </c>
      <c r="S92" s="195">
        <f t="shared" si="12"/>
        <v>0</v>
      </c>
      <c r="T92" s="195">
        <f t="shared" si="12"/>
        <v>0</v>
      </c>
      <c r="U92" s="195">
        <f t="shared" si="12"/>
        <v>0</v>
      </c>
      <c r="V92" s="195">
        <f t="shared" si="12"/>
        <v>0</v>
      </c>
      <c r="W92" s="195">
        <f t="shared" si="12"/>
        <v>0</v>
      </c>
      <c r="X92" s="195">
        <f t="shared" si="12"/>
        <v>0</v>
      </c>
      <c r="Y92" s="195">
        <f t="shared" si="12"/>
        <v>0</v>
      </c>
      <c r="Z92" s="195">
        <f t="shared" si="12"/>
        <v>0</v>
      </c>
      <c r="AA92" s="195">
        <f t="shared" si="12"/>
        <v>0</v>
      </c>
      <c r="AB92" s="195">
        <f t="shared" si="12"/>
        <v>0</v>
      </c>
      <c r="AC92" s="195">
        <f t="shared" si="12"/>
        <v>0</v>
      </c>
      <c r="AD92" s="195">
        <f t="shared" si="12"/>
        <v>0</v>
      </c>
      <c r="AE92" s="195">
        <f t="shared" si="12"/>
        <v>0</v>
      </c>
      <c r="AF92" s="195">
        <f t="shared" si="12"/>
        <v>0</v>
      </c>
      <c r="AG92" s="195">
        <f t="shared" si="12"/>
        <v>0</v>
      </c>
      <c r="AH92" s="195">
        <f t="shared" si="12"/>
        <v>0</v>
      </c>
      <c r="AI92" s="195">
        <f t="shared" si="12"/>
        <v>0</v>
      </c>
      <c r="AJ92" s="195">
        <f t="shared" si="12"/>
        <v>0</v>
      </c>
      <c r="AK92" s="195">
        <f t="shared" si="12"/>
        <v>0</v>
      </c>
      <c r="AL92" s="195">
        <f t="shared" si="12"/>
        <v>0</v>
      </c>
      <c r="AM92" s="195">
        <f t="shared" si="12"/>
        <v>0</v>
      </c>
      <c r="AN92" s="194"/>
    </row>
    <row r="93" spans="1:40" s="193" customFormat="1" ht="20.100000000000001" customHeight="1" x14ac:dyDescent="0.25">
      <c r="A93" s="199"/>
      <c r="B93" s="198"/>
      <c r="C93" s="197" t="s">
        <v>165</v>
      </c>
      <c r="D93" s="196">
        <f>'Mix de Usos'!$O$11</f>
        <v>0</v>
      </c>
      <c r="E93" s="195">
        <f>$D93*SUMIF('Entradas e Passaporte'!$C$98:$C$155,$C93,'Entradas e Passaporte'!E$98:E$155)</f>
        <v>0</v>
      </c>
      <c r="F93" s="195">
        <f>$D93*SUMIF('Entradas e Passaporte'!$C$98:$C$155,$C93,'Entradas e Passaporte'!F$98:F$155)</f>
        <v>0</v>
      </c>
      <c r="G93" s="195">
        <f>$D93*SUMIF('Entradas e Passaporte'!$C$98:$C$155,$C93,'Entradas e Passaporte'!G$98:G$155)</f>
        <v>0</v>
      </c>
      <c r="H93" s="195">
        <f>$D93*SUMIF('Entradas e Passaporte'!$C$98:$C$155,$C93,'Entradas e Passaporte'!H$98:H$155)</f>
        <v>0</v>
      </c>
      <c r="I93" s="195">
        <f>$D93*SUMIF('Entradas e Passaporte'!$C$98:$C$155,$C93,'Entradas e Passaporte'!I$98:I$155)</f>
        <v>0</v>
      </c>
      <c r="J93" s="195">
        <f>$D93*SUMIF('Entradas e Passaporte'!$C$98:$C$155,$C93,'Entradas e Passaporte'!J$98:J$155)</f>
        <v>0</v>
      </c>
      <c r="K93" s="195">
        <f>$D93*SUMIF('Entradas e Passaporte'!$C$98:$C$155,$C93,'Entradas e Passaporte'!K$98:K$155)</f>
        <v>0</v>
      </c>
      <c r="L93" s="195">
        <f>$D93*SUMIF('Entradas e Passaporte'!$C$98:$C$155,$C93,'Entradas e Passaporte'!L$98:L$155)</f>
        <v>0</v>
      </c>
      <c r="M93" s="195">
        <f>$D93*SUMIF('Entradas e Passaporte'!$C$98:$C$155,$C93,'Entradas e Passaporte'!M$98:M$155)</f>
        <v>0</v>
      </c>
      <c r="N93" s="195">
        <f>$D93*SUMIF('Entradas e Passaporte'!$C$98:$C$155,$C93,'Entradas e Passaporte'!N$98:N$155)</f>
        <v>0</v>
      </c>
      <c r="O93" s="195">
        <f>$D93*SUMIF('Entradas e Passaporte'!$C$98:$C$155,$C93,'Entradas e Passaporte'!O$98:O$155)</f>
        <v>0</v>
      </c>
      <c r="P93" s="195">
        <f>$D93*SUMIF('Entradas e Passaporte'!$C$98:$C$155,$C93,'Entradas e Passaporte'!P$98:P$155)</f>
        <v>0</v>
      </c>
      <c r="Q93" s="195">
        <f>$D93*SUMIF('Entradas e Passaporte'!$C$98:$C$155,$C93,'Entradas e Passaporte'!Q$98:Q$155)</f>
        <v>0</v>
      </c>
      <c r="R93" s="195">
        <f>$D93*SUMIF('Entradas e Passaporte'!$C$98:$C$155,$C93,'Entradas e Passaporte'!R$98:R$155)</f>
        <v>0</v>
      </c>
      <c r="S93" s="195">
        <f>$D93*SUMIF('Entradas e Passaporte'!$C$98:$C$155,$C93,'Entradas e Passaporte'!S$98:S$155)</f>
        <v>0</v>
      </c>
      <c r="T93" s="195">
        <f>$D93*SUMIF('Entradas e Passaporte'!$C$98:$C$155,$C93,'Entradas e Passaporte'!T$98:T$155)</f>
        <v>0</v>
      </c>
      <c r="U93" s="195">
        <f>$D93*SUMIF('Entradas e Passaporte'!$C$98:$C$155,$C93,'Entradas e Passaporte'!U$98:U$155)</f>
        <v>0</v>
      </c>
      <c r="V93" s="195">
        <f>$D93*SUMIF('Entradas e Passaporte'!$C$98:$C$155,$C93,'Entradas e Passaporte'!V$98:V$155)</f>
        <v>0</v>
      </c>
      <c r="W93" s="195">
        <f>$D93*SUMIF('Entradas e Passaporte'!$C$98:$C$155,$C93,'Entradas e Passaporte'!W$98:W$155)</f>
        <v>0</v>
      </c>
      <c r="X93" s="195">
        <f>$D93*SUMIF('Entradas e Passaporte'!$C$98:$C$155,$C93,'Entradas e Passaporte'!X$98:X$155)</f>
        <v>0</v>
      </c>
      <c r="Y93" s="195">
        <f>$D93*SUMIF('Entradas e Passaporte'!$C$98:$C$155,$C93,'Entradas e Passaporte'!Y$98:Y$155)</f>
        <v>0</v>
      </c>
      <c r="Z93" s="195">
        <f>$D93*SUMIF('Entradas e Passaporte'!$C$98:$C$155,$C93,'Entradas e Passaporte'!Z$98:Z$155)</f>
        <v>0</v>
      </c>
      <c r="AA93" s="195">
        <f>$D93*SUMIF('Entradas e Passaporte'!$C$98:$C$155,$C93,'Entradas e Passaporte'!AA$98:AA$155)</f>
        <v>0</v>
      </c>
      <c r="AB93" s="195">
        <f>$D93*SUMIF('Entradas e Passaporte'!$C$98:$C$155,$C93,'Entradas e Passaporte'!AB$98:AB$155)</f>
        <v>0</v>
      </c>
      <c r="AC93" s="195">
        <f>$D93*SUMIF('Entradas e Passaporte'!$C$98:$C$155,$C93,'Entradas e Passaporte'!AC$98:AC$155)</f>
        <v>0</v>
      </c>
      <c r="AD93" s="195">
        <f>$D93*SUMIF('Entradas e Passaporte'!$C$98:$C$155,$C93,'Entradas e Passaporte'!AD$98:AD$155)</f>
        <v>0</v>
      </c>
      <c r="AE93" s="195">
        <f>$D93*SUMIF('Entradas e Passaporte'!$C$98:$C$155,$C93,'Entradas e Passaporte'!AE$98:AE$155)</f>
        <v>0</v>
      </c>
      <c r="AF93" s="195">
        <f>$D93*SUMIF('Entradas e Passaporte'!$C$98:$C$155,$C93,'Entradas e Passaporte'!AF$98:AF$155)</f>
        <v>0</v>
      </c>
      <c r="AG93" s="195">
        <f>$D93*SUMIF('Entradas e Passaporte'!$C$98:$C$155,$C93,'Entradas e Passaporte'!AG$98:AG$155)</f>
        <v>0</v>
      </c>
      <c r="AH93" s="195">
        <f>$D93*SUMIF('Entradas e Passaporte'!$C$98:$C$155,$C93,'Entradas e Passaporte'!AH$98:AH$155)</f>
        <v>0</v>
      </c>
      <c r="AI93" s="195">
        <f>$D93*SUMIF('Entradas e Passaporte'!$C$98:$C$155,$C93,'Entradas e Passaporte'!AI$98:AI$155)</f>
        <v>0</v>
      </c>
      <c r="AJ93" s="195">
        <f>$D93*SUMIF('Entradas e Passaporte'!$C$98:$C$155,$C93,'Entradas e Passaporte'!AJ$98:AJ$155)</f>
        <v>0</v>
      </c>
      <c r="AK93" s="195">
        <f>$D93*SUMIF('Entradas e Passaporte'!$C$98:$C$155,$C93,'Entradas e Passaporte'!AK$98:AK$155)</f>
        <v>0</v>
      </c>
      <c r="AL93" s="195">
        <f>$D93*SUMIF('Entradas e Passaporte'!$C$98:$C$155,$C93,'Entradas e Passaporte'!AL$98:AL$155)</f>
        <v>0</v>
      </c>
      <c r="AM93" s="195">
        <f>$D93*SUMIF('Entradas e Passaporte'!$C$98:$C$155,$C93,'Entradas e Passaporte'!AM$98:AM$155)</f>
        <v>0</v>
      </c>
      <c r="AN93" s="194"/>
    </row>
    <row r="94" spans="1:40" s="193" customFormat="1" ht="20.100000000000001" customHeight="1" x14ac:dyDescent="0.25">
      <c r="A94" s="199"/>
      <c r="B94" s="198"/>
      <c r="C94" s="197" t="s">
        <v>164</v>
      </c>
      <c r="D94" s="196">
        <f>'Mix de Usos'!$X$11</f>
        <v>0</v>
      </c>
      <c r="E94" s="195">
        <f>$D94*SUMIF('Entradas e Passaporte'!$C$98:$C$155,$C94,'Entradas e Passaporte'!E$98:E$155)</f>
        <v>0</v>
      </c>
      <c r="F94" s="195">
        <f>$D94*SUMIF('Entradas e Passaporte'!$C$98:$C$155,$C94,'Entradas e Passaporte'!F$98:F$155)</f>
        <v>0</v>
      </c>
      <c r="G94" s="195">
        <f>$D94*SUMIF('Entradas e Passaporte'!$C$98:$C$155,$C94,'Entradas e Passaporte'!G$98:G$155)</f>
        <v>0</v>
      </c>
      <c r="H94" s="195">
        <f>$D94*SUMIF('Entradas e Passaporte'!$C$98:$C$155,$C94,'Entradas e Passaporte'!H$98:H$155)</f>
        <v>0</v>
      </c>
      <c r="I94" s="195">
        <f>$D94*SUMIF('Entradas e Passaporte'!$C$98:$C$155,$C94,'Entradas e Passaporte'!I$98:I$155)</f>
        <v>0</v>
      </c>
      <c r="J94" s="195">
        <f>$D94*SUMIF('Entradas e Passaporte'!$C$98:$C$155,$C94,'Entradas e Passaporte'!J$98:J$155)</f>
        <v>0</v>
      </c>
      <c r="K94" s="195">
        <f>$D94*SUMIF('Entradas e Passaporte'!$C$98:$C$155,$C94,'Entradas e Passaporte'!K$98:K$155)</f>
        <v>0</v>
      </c>
      <c r="L94" s="195">
        <f>$D94*SUMIF('Entradas e Passaporte'!$C$98:$C$155,$C94,'Entradas e Passaporte'!L$98:L$155)</f>
        <v>0</v>
      </c>
      <c r="M94" s="195">
        <f>$D94*SUMIF('Entradas e Passaporte'!$C$98:$C$155,$C94,'Entradas e Passaporte'!M$98:M$155)</f>
        <v>0</v>
      </c>
      <c r="N94" s="195">
        <f>$D94*SUMIF('Entradas e Passaporte'!$C$98:$C$155,$C94,'Entradas e Passaporte'!N$98:N$155)</f>
        <v>0</v>
      </c>
      <c r="O94" s="195">
        <f>$D94*SUMIF('Entradas e Passaporte'!$C$98:$C$155,$C94,'Entradas e Passaporte'!O$98:O$155)</f>
        <v>0</v>
      </c>
      <c r="P94" s="195">
        <f>$D94*SUMIF('Entradas e Passaporte'!$C$98:$C$155,$C94,'Entradas e Passaporte'!P$98:P$155)</f>
        <v>0</v>
      </c>
      <c r="Q94" s="195">
        <f>$D94*SUMIF('Entradas e Passaporte'!$C$98:$C$155,$C94,'Entradas e Passaporte'!Q$98:Q$155)</f>
        <v>0</v>
      </c>
      <c r="R94" s="195">
        <f>$D94*SUMIF('Entradas e Passaporte'!$C$98:$C$155,$C94,'Entradas e Passaporte'!R$98:R$155)</f>
        <v>0</v>
      </c>
      <c r="S94" s="195">
        <f>$D94*SUMIF('Entradas e Passaporte'!$C$98:$C$155,$C94,'Entradas e Passaporte'!S$98:S$155)</f>
        <v>0</v>
      </c>
      <c r="T94" s="195">
        <f>$D94*SUMIF('Entradas e Passaporte'!$C$98:$C$155,$C94,'Entradas e Passaporte'!T$98:T$155)</f>
        <v>0</v>
      </c>
      <c r="U94" s="195">
        <f>$D94*SUMIF('Entradas e Passaporte'!$C$98:$C$155,$C94,'Entradas e Passaporte'!U$98:U$155)</f>
        <v>0</v>
      </c>
      <c r="V94" s="195">
        <f>$D94*SUMIF('Entradas e Passaporte'!$C$98:$C$155,$C94,'Entradas e Passaporte'!V$98:V$155)</f>
        <v>0</v>
      </c>
      <c r="W94" s="195">
        <f>$D94*SUMIF('Entradas e Passaporte'!$C$98:$C$155,$C94,'Entradas e Passaporte'!W$98:W$155)</f>
        <v>0</v>
      </c>
      <c r="X94" s="195">
        <f>$D94*SUMIF('Entradas e Passaporte'!$C$98:$C$155,$C94,'Entradas e Passaporte'!X$98:X$155)</f>
        <v>0</v>
      </c>
      <c r="Y94" s="195">
        <f>$D94*SUMIF('Entradas e Passaporte'!$C$98:$C$155,$C94,'Entradas e Passaporte'!Y$98:Y$155)</f>
        <v>0</v>
      </c>
      <c r="Z94" s="195">
        <f>$D94*SUMIF('Entradas e Passaporte'!$C$98:$C$155,$C94,'Entradas e Passaporte'!Z$98:Z$155)</f>
        <v>0</v>
      </c>
      <c r="AA94" s="195">
        <f>$D94*SUMIF('Entradas e Passaporte'!$C$98:$C$155,$C94,'Entradas e Passaporte'!AA$98:AA$155)</f>
        <v>0</v>
      </c>
      <c r="AB94" s="195">
        <f>$D94*SUMIF('Entradas e Passaporte'!$C$98:$C$155,$C94,'Entradas e Passaporte'!AB$98:AB$155)</f>
        <v>0</v>
      </c>
      <c r="AC94" s="195">
        <f>$D94*SUMIF('Entradas e Passaporte'!$C$98:$C$155,$C94,'Entradas e Passaporte'!AC$98:AC$155)</f>
        <v>0</v>
      </c>
      <c r="AD94" s="195">
        <f>$D94*SUMIF('Entradas e Passaporte'!$C$98:$C$155,$C94,'Entradas e Passaporte'!AD$98:AD$155)</f>
        <v>0</v>
      </c>
      <c r="AE94" s="195">
        <f>$D94*SUMIF('Entradas e Passaporte'!$C$98:$C$155,$C94,'Entradas e Passaporte'!AE$98:AE$155)</f>
        <v>0</v>
      </c>
      <c r="AF94" s="195">
        <f>$D94*SUMIF('Entradas e Passaporte'!$C$98:$C$155,$C94,'Entradas e Passaporte'!AF$98:AF$155)</f>
        <v>0</v>
      </c>
      <c r="AG94" s="195">
        <f>$D94*SUMIF('Entradas e Passaporte'!$C$98:$C$155,$C94,'Entradas e Passaporte'!AG$98:AG$155)</f>
        <v>0</v>
      </c>
      <c r="AH94" s="195">
        <f>$D94*SUMIF('Entradas e Passaporte'!$C$98:$C$155,$C94,'Entradas e Passaporte'!AH$98:AH$155)</f>
        <v>0</v>
      </c>
      <c r="AI94" s="195">
        <f>$D94*SUMIF('Entradas e Passaporte'!$C$98:$C$155,$C94,'Entradas e Passaporte'!AI$98:AI$155)</f>
        <v>0</v>
      </c>
      <c r="AJ94" s="195">
        <f>$D94*SUMIF('Entradas e Passaporte'!$C$98:$C$155,$C94,'Entradas e Passaporte'!AJ$98:AJ$155)</f>
        <v>0</v>
      </c>
      <c r="AK94" s="195">
        <f>$D94*SUMIF('Entradas e Passaporte'!$C$98:$C$155,$C94,'Entradas e Passaporte'!AK$98:AK$155)</f>
        <v>0</v>
      </c>
      <c r="AL94" s="195">
        <f>$D94*SUMIF('Entradas e Passaporte'!$C$98:$C$155,$C94,'Entradas e Passaporte'!AL$98:AL$155)</f>
        <v>0</v>
      </c>
      <c r="AM94" s="195">
        <f>$D94*SUMIF('Entradas e Passaporte'!$C$98:$C$155,$C94,'Entradas e Passaporte'!AM$98:AM$155)</f>
        <v>0</v>
      </c>
      <c r="AN94" s="194"/>
    </row>
    <row r="95" spans="1:40" s="193" customFormat="1" ht="20.100000000000001" customHeight="1" x14ac:dyDescent="0.25">
      <c r="A95" s="199"/>
      <c r="B95" s="198"/>
      <c r="C95" s="197" t="s">
        <v>163</v>
      </c>
      <c r="D95" s="196">
        <f>'Mix de Usos'!$AG$11</f>
        <v>0</v>
      </c>
      <c r="E95" s="195">
        <f>$D95*SUMIF('Entradas e Passaporte'!$C$98:$C$155,$C95,'Entradas e Passaporte'!E$98:E$155)</f>
        <v>0</v>
      </c>
      <c r="F95" s="195">
        <f>$D95*SUMIF('Entradas e Passaporte'!$C$98:$C$155,$C95,'Entradas e Passaporte'!F$98:F$155)</f>
        <v>0</v>
      </c>
      <c r="G95" s="195">
        <f>$D95*SUMIF('Entradas e Passaporte'!$C$98:$C$155,$C95,'Entradas e Passaporte'!G$98:G$155)</f>
        <v>0</v>
      </c>
      <c r="H95" s="195">
        <f>$D95*SUMIF('Entradas e Passaporte'!$C$98:$C$155,$C95,'Entradas e Passaporte'!H$98:H$155)</f>
        <v>0</v>
      </c>
      <c r="I95" s="195">
        <f>$D95*SUMIF('Entradas e Passaporte'!$C$98:$C$155,$C95,'Entradas e Passaporte'!I$98:I$155)</f>
        <v>0</v>
      </c>
      <c r="J95" s="195">
        <f>$D95*SUMIF('Entradas e Passaporte'!$C$98:$C$155,$C95,'Entradas e Passaporte'!J$98:J$155)</f>
        <v>0</v>
      </c>
      <c r="K95" s="195">
        <f>$D95*SUMIF('Entradas e Passaporte'!$C$98:$C$155,$C95,'Entradas e Passaporte'!K$98:K$155)</f>
        <v>0</v>
      </c>
      <c r="L95" s="195">
        <f>$D95*SUMIF('Entradas e Passaporte'!$C$98:$C$155,$C95,'Entradas e Passaporte'!L$98:L$155)</f>
        <v>0</v>
      </c>
      <c r="M95" s="195">
        <f>$D95*SUMIF('Entradas e Passaporte'!$C$98:$C$155,$C95,'Entradas e Passaporte'!M$98:M$155)</f>
        <v>0</v>
      </c>
      <c r="N95" s="195">
        <f>$D95*SUMIF('Entradas e Passaporte'!$C$98:$C$155,$C95,'Entradas e Passaporte'!N$98:N$155)</f>
        <v>0</v>
      </c>
      <c r="O95" s="195">
        <f>$D95*SUMIF('Entradas e Passaporte'!$C$98:$C$155,$C95,'Entradas e Passaporte'!O$98:O$155)</f>
        <v>0</v>
      </c>
      <c r="P95" s="195">
        <f>$D95*SUMIF('Entradas e Passaporte'!$C$98:$C$155,$C95,'Entradas e Passaporte'!P$98:P$155)</f>
        <v>0</v>
      </c>
      <c r="Q95" s="195">
        <f>$D95*SUMIF('Entradas e Passaporte'!$C$98:$C$155,$C95,'Entradas e Passaporte'!Q$98:Q$155)</f>
        <v>0</v>
      </c>
      <c r="R95" s="195">
        <f>$D95*SUMIF('Entradas e Passaporte'!$C$98:$C$155,$C95,'Entradas e Passaporte'!R$98:R$155)</f>
        <v>0</v>
      </c>
      <c r="S95" s="195">
        <f>$D95*SUMIF('Entradas e Passaporte'!$C$98:$C$155,$C95,'Entradas e Passaporte'!S$98:S$155)</f>
        <v>0</v>
      </c>
      <c r="T95" s="195">
        <f>$D95*SUMIF('Entradas e Passaporte'!$C$98:$C$155,$C95,'Entradas e Passaporte'!T$98:T$155)</f>
        <v>0</v>
      </c>
      <c r="U95" s="195">
        <f>$D95*SUMIF('Entradas e Passaporte'!$C$98:$C$155,$C95,'Entradas e Passaporte'!U$98:U$155)</f>
        <v>0</v>
      </c>
      <c r="V95" s="195">
        <f>$D95*SUMIF('Entradas e Passaporte'!$C$98:$C$155,$C95,'Entradas e Passaporte'!V$98:V$155)</f>
        <v>0</v>
      </c>
      <c r="W95" s="195">
        <f>$D95*SUMIF('Entradas e Passaporte'!$C$98:$C$155,$C95,'Entradas e Passaporte'!W$98:W$155)</f>
        <v>0</v>
      </c>
      <c r="X95" s="195">
        <f>$D95*SUMIF('Entradas e Passaporte'!$C$98:$C$155,$C95,'Entradas e Passaporte'!X$98:X$155)</f>
        <v>0</v>
      </c>
      <c r="Y95" s="195">
        <f>$D95*SUMIF('Entradas e Passaporte'!$C$98:$C$155,$C95,'Entradas e Passaporte'!Y$98:Y$155)</f>
        <v>0</v>
      </c>
      <c r="Z95" s="195">
        <f>$D95*SUMIF('Entradas e Passaporte'!$C$98:$C$155,$C95,'Entradas e Passaporte'!Z$98:Z$155)</f>
        <v>0</v>
      </c>
      <c r="AA95" s="195">
        <f>$D95*SUMIF('Entradas e Passaporte'!$C$98:$C$155,$C95,'Entradas e Passaporte'!AA$98:AA$155)</f>
        <v>0</v>
      </c>
      <c r="AB95" s="195">
        <f>$D95*SUMIF('Entradas e Passaporte'!$C$98:$C$155,$C95,'Entradas e Passaporte'!AB$98:AB$155)</f>
        <v>0</v>
      </c>
      <c r="AC95" s="195">
        <f>$D95*SUMIF('Entradas e Passaporte'!$C$98:$C$155,$C95,'Entradas e Passaporte'!AC$98:AC$155)</f>
        <v>0</v>
      </c>
      <c r="AD95" s="195">
        <f>$D95*SUMIF('Entradas e Passaporte'!$C$98:$C$155,$C95,'Entradas e Passaporte'!AD$98:AD$155)</f>
        <v>0</v>
      </c>
      <c r="AE95" s="195">
        <f>$D95*SUMIF('Entradas e Passaporte'!$C$98:$C$155,$C95,'Entradas e Passaporte'!AE$98:AE$155)</f>
        <v>0</v>
      </c>
      <c r="AF95" s="195">
        <f>$D95*SUMIF('Entradas e Passaporte'!$C$98:$C$155,$C95,'Entradas e Passaporte'!AF$98:AF$155)</f>
        <v>0</v>
      </c>
      <c r="AG95" s="195">
        <f>$D95*SUMIF('Entradas e Passaporte'!$C$98:$C$155,$C95,'Entradas e Passaporte'!AG$98:AG$155)</f>
        <v>0</v>
      </c>
      <c r="AH95" s="195">
        <f>$D95*SUMIF('Entradas e Passaporte'!$C$98:$C$155,$C95,'Entradas e Passaporte'!AH$98:AH$155)</f>
        <v>0</v>
      </c>
      <c r="AI95" s="195">
        <f>$D95*SUMIF('Entradas e Passaporte'!$C$98:$C$155,$C95,'Entradas e Passaporte'!AI$98:AI$155)</f>
        <v>0</v>
      </c>
      <c r="AJ95" s="195">
        <f>$D95*SUMIF('Entradas e Passaporte'!$C$98:$C$155,$C95,'Entradas e Passaporte'!AJ$98:AJ$155)</f>
        <v>0</v>
      </c>
      <c r="AK95" s="195">
        <f>$D95*SUMIF('Entradas e Passaporte'!$C$98:$C$155,$C95,'Entradas e Passaporte'!AK$98:AK$155)</f>
        <v>0</v>
      </c>
      <c r="AL95" s="195">
        <f>$D95*SUMIF('Entradas e Passaporte'!$C$98:$C$155,$C95,'Entradas e Passaporte'!AL$98:AL$155)</f>
        <v>0</v>
      </c>
      <c r="AM95" s="195">
        <f>$D95*SUMIF('Entradas e Passaporte'!$C$98:$C$155,$C95,'Entradas e Passaporte'!AM$98:AM$155)</f>
        <v>0</v>
      </c>
      <c r="AN95" s="194"/>
    </row>
    <row r="96" spans="1:40" s="193" customFormat="1" ht="20.100000000000001" customHeight="1" x14ac:dyDescent="0.25">
      <c r="A96" s="199"/>
      <c r="B96" s="198"/>
      <c r="C96" s="197" t="s">
        <v>162</v>
      </c>
      <c r="D96" s="196">
        <f>'Mix de Usos'!$AP$11</f>
        <v>0</v>
      </c>
      <c r="E96" s="195">
        <f>$D96*SUMIF('Entradas e Passaporte'!$C$98:$C$155,$C96,'Entradas e Passaporte'!E$98:E$155)</f>
        <v>0</v>
      </c>
      <c r="F96" s="195">
        <f>$D96*SUMIF('Entradas e Passaporte'!$C$98:$C$155,$C96,'Entradas e Passaporte'!F$98:F$155)</f>
        <v>0</v>
      </c>
      <c r="G96" s="195">
        <f>$D96*SUMIF('Entradas e Passaporte'!$C$98:$C$155,$C96,'Entradas e Passaporte'!G$98:G$155)</f>
        <v>0</v>
      </c>
      <c r="H96" s="195">
        <f>$D96*SUMIF('Entradas e Passaporte'!$C$98:$C$155,$C96,'Entradas e Passaporte'!H$98:H$155)</f>
        <v>0</v>
      </c>
      <c r="I96" s="195">
        <f>$D96*SUMIF('Entradas e Passaporte'!$C$98:$C$155,$C96,'Entradas e Passaporte'!I$98:I$155)</f>
        <v>0</v>
      </c>
      <c r="J96" s="195">
        <f>$D96*SUMIF('Entradas e Passaporte'!$C$98:$C$155,$C96,'Entradas e Passaporte'!J$98:J$155)</f>
        <v>0</v>
      </c>
      <c r="K96" s="195">
        <f>$D96*SUMIF('Entradas e Passaporte'!$C$98:$C$155,$C96,'Entradas e Passaporte'!K$98:K$155)</f>
        <v>0</v>
      </c>
      <c r="L96" s="195">
        <f>$D96*SUMIF('Entradas e Passaporte'!$C$98:$C$155,$C96,'Entradas e Passaporte'!L$98:L$155)</f>
        <v>0</v>
      </c>
      <c r="M96" s="195">
        <f>$D96*SUMIF('Entradas e Passaporte'!$C$98:$C$155,$C96,'Entradas e Passaporte'!M$98:M$155)</f>
        <v>0</v>
      </c>
      <c r="N96" s="195">
        <f>$D96*SUMIF('Entradas e Passaporte'!$C$98:$C$155,$C96,'Entradas e Passaporte'!N$98:N$155)</f>
        <v>0</v>
      </c>
      <c r="O96" s="195">
        <f>$D96*SUMIF('Entradas e Passaporte'!$C$98:$C$155,$C96,'Entradas e Passaporte'!O$98:O$155)</f>
        <v>0</v>
      </c>
      <c r="P96" s="195">
        <f>$D96*SUMIF('Entradas e Passaporte'!$C$98:$C$155,$C96,'Entradas e Passaporte'!P$98:P$155)</f>
        <v>0</v>
      </c>
      <c r="Q96" s="195">
        <f>$D96*SUMIF('Entradas e Passaporte'!$C$98:$C$155,$C96,'Entradas e Passaporte'!Q$98:Q$155)</f>
        <v>0</v>
      </c>
      <c r="R96" s="195">
        <f>$D96*SUMIF('Entradas e Passaporte'!$C$98:$C$155,$C96,'Entradas e Passaporte'!R$98:R$155)</f>
        <v>0</v>
      </c>
      <c r="S96" s="195">
        <f>$D96*SUMIF('Entradas e Passaporte'!$C$98:$C$155,$C96,'Entradas e Passaporte'!S$98:S$155)</f>
        <v>0</v>
      </c>
      <c r="T96" s="195">
        <f>$D96*SUMIF('Entradas e Passaporte'!$C$98:$C$155,$C96,'Entradas e Passaporte'!T$98:T$155)</f>
        <v>0</v>
      </c>
      <c r="U96" s="195">
        <f>$D96*SUMIF('Entradas e Passaporte'!$C$98:$C$155,$C96,'Entradas e Passaporte'!U$98:U$155)</f>
        <v>0</v>
      </c>
      <c r="V96" s="195">
        <f>$D96*SUMIF('Entradas e Passaporte'!$C$98:$C$155,$C96,'Entradas e Passaporte'!V$98:V$155)</f>
        <v>0</v>
      </c>
      <c r="W96" s="195">
        <f>$D96*SUMIF('Entradas e Passaporte'!$C$98:$C$155,$C96,'Entradas e Passaporte'!W$98:W$155)</f>
        <v>0</v>
      </c>
      <c r="X96" s="195">
        <f>$D96*SUMIF('Entradas e Passaporte'!$C$98:$C$155,$C96,'Entradas e Passaporte'!X$98:X$155)</f>
        <v>0</v>
      </c>
      <c r="Y96" s="195">
        <f>$D96*SUMIF('Entradas e Passaporte'!$C$98:$C$155,$C96,'Entradas e Passaporte'!Y$98:Y$155)</f>
        <v>0</v>
      </c>
      <c r="Z96" s="195">
        <f>$D96*SUMIF('Entradas e Passaporte'!$C$98:$C$155,$C96,'Entradas e Passaporte'!Z$98:Z$155)</f>
        <v>0</v>
      </c>
      <c r="AA96" s="195">
        <f>$D96*SUMIF('Entradas e Passaporte'!$C$98:$C$155,$C96,'Entradas e Passaporte'!AA$98:AA$155)</f>
        <v>0</v>
      </c>
      <c r="AB96" s="195">
        <f>$D96*SUMIF('Entradas e Passaporte'!$C$98:$C$155,$C96,'Entradas e Passaporte'!AB$98:AB$155)</f>
        <v>0</v>
      </c>
      <c r="AC96" s="195">
        <f>$D96*SUMIF('Entradas e Passaporte'!$C$98:$C$155,$C96,'Entradas e Passaporte'!AC$98:AC$155)</f>
        <v>0</v>
      </c>
      <c r="AD96" s="195">
        <f>$D96*SUMIF('Entradas e Passaporte'!$C$98:$C$155,$C96,'Entradas e Passaporte'!AD$98:AD$155)</f>
        <v>0</v>
      </c>
      <c r="AE96" s="195">
        <f>$D96*SUMIF('Entradas e Passaporte'!$C$98:$C$155,$C96,'Entradas e Passaporte'!AE$98:AE$155)</f>
        <v>0</v>
      </c>
      <c r="AF96" s="195">
        <f>$D96*SUMIF('Entradas e Passaporte'!$C$98:$C$155,$C96,'Entradas e Passaporte'!AF$98:AF$155)</f>
        <v>0</v>
      </c>
      <c r="AG96" s="195">
        <f>$D96*SUMIF('Entradas e Passaporte'!$C$98:$C$155,$C96,'Entradas e Passaporte'!AG$98:AG$155)</f>
        <v>0</v>
      </c>
      <c r="AH96" s="195">
        <f>$D96*SUMIF('Entradas e Passaporte'!$C$98:$C$155,$C96,'Entradas e Passaporte'!AH$98:AH$155)</f>
        <v>0</v>
      </c>
      <c r="AI96" s="195">
        <f>$D96*SUMIF('Entradas e Passaporte'!$C$98:$C$155,$C96,'Entradas e Passaporte'!AI$98:AI$155)</f>
        <v>0</v>
      </c>
      <c r="AJ96" s="195">
        <f>$D96*SUMIF('Entradas e Passaporte'!$C$98:$C$155,$C96,'Entradas e Passaporte'!AJ$98:AJ$155)</f>
        <v>0</v>
      </c>
      <c r="AK96" s="195">
        <f>$D96*SUMIF('Entradas e Passaporte'!$C$98:$C$155,$C96,'Entradas e Passaporte'!AK$98:AK$155)</f>
        <v>0</v>
      </c>
      <c r="AL96" s="195">
        <f>$D96*SUMIF('Entradas e Passaporte'!$C$98:$C$155,$C96,'Entradas e Passaporte'!AL$98:AL$155)</f>
        <v>0</v>
      </c>
      <c r="AM96" s="195">
        <f>$D96*SUMIF('Entradas e Passaporte'!$C$98:$C$155,$C96,'Entradas e Passaporte'!AM$98:AM$155)</f>
        <v>0</v>
      </c>
      <c r="AN96" s="194"/>
    </row>
    <row r="97" spans="1:40" s="193" customFormat="1" ht="20.100000000000001" customHeight="1" x14ac:dyDescent="0.25">
      <c r="A97" s="199"/>
      <c r="B97" s="198"/>
      <c r="C97" s="197" t="s">
        <v>161</v>
      </c>
      <c r="D97" s="196">
        <f>'Mix de Usos'!$AY$11</f>
        <v>0</v>
      </c>
      <c r="E97" s="195">
        <f>$D97*SUMIF('Entradas e Passaporte'!$C$98:$C$155,$C97,'Entradas e Passaporte'!E$98:E$155)</f>
        <v>0</v>
      </c>
      <c r="F97" s="195">
        <f>$D97*SUMIF('Entradas e Passaporte'!$C$98:$C$155,$C97,'Entradas e Passaporte'!F$98:F$155)</f>
        <v>0</v>
      </c>
      <c r="G97" s="195">
        <f>$D97*SUMIF('Entradas e Passaporte'!$C$98:$C$155,$C97,'Entradas e Passaporte'!G$98:G$155)</f>
        <v>0</v>
      </c>
      <c r="H97" s="195">
        <f>$D97*SUMIF('Entradas e Passaporte'!$C$98:$C$155,$C97,'Entradas e Passaporte'!H$98:H$155)</f>
        <v>0</v>
      </c>
      <c r="I97" s="195">
        <f>$D97*SUMIF('Entradas e Passaporte'!$C$98:$C$155,$C97,'Entradas e Passaporte'!I$98:I$155)</f>
        <v>0</v>
      </c>
      <c r="J97" s="195">
        <f>$D97*SUMIF('Entradas e Passaporte'!$C$98:$C$155,$C97,'Entradas e Passaporte'!J$98:J$155)</f>
        <v>0</v>
      </c>
      <c r="K97" s="195">
        <f>$D97*SUMIF('Entradas e Passaporte'!$C$98:$C$155,$C97,'Entradas e Passaporte'!K$98:K$155)</f>
        <v>0</v>
      </c>
      <c r="L97" s="195">
        <f>$D97*SUMIF('Entradas e Passaporte'!$C$98:$C$155,$C97,'Entradas e Passaporte'!L$98:L$155)</f>
        <v>0</v>
      </c>
      <c r="M97" s="195">
        <f>$D97*SUMIF('Entradas e Passaporte'!$C$98:$C$155,$C97,'Entradas e Passaporte'!M$98:M$155)</f>
        <v>0</v>
      </c>
      <c r="N97" s="195">
        <f>$D97*SUMIF('Entradas e Passaporte'!$C$98:$C$155,$C97,'Entradas e Passaporte'!N$98:N$155)</f>
        <v>0</v>
      </c>
      <c r="O97" s="195">
        <f>$D97*SUMIF('Entradas e Passaporte'!$C$98:$C$155,$C97,'Entradas e Passaporte'!O$98:O$155)</f>
        <v>0</v>
      </c>
      <c r="P97" s="195">
        <f>$D97*SUMIF('Entradas e Passaporte'!$C$98:$C$155,$C97,'Entradas e Passaporte'!P$98:P$155)</f>
        <v>0</v>
      </c>
      <c r="Q97" s="195">
        <f>$D97*SUMIF('Entradas e Passaporte'!$C$98:$C$155,$C97,'Entradas e Passaporte'!Q$98:Q$155)</f>
        <v>0</v>
      </c>
      <c r="R97" s="195">
        <f>$D97*SUMIF('Entradas e Passaporte'!$C$98:$C$155,$C97,'Entradas e Passaporte'!R$98:R$155)</f>
        <v>0</v>
      </c>
      <c r="S97" s="195">
        <f>$D97*SUMIF('Entradas e Passaporte'!$C$98:$C$155,$C97,'Entradas e Passaporte'!S$98:S$155)</f>
        <v>0</v>
      </c>
      <c r="T97" s="195">
        <f>$D97*SUMIF('Entradas e Passaporte'!$C$98:$C$155,$C97,'Entradas e Passaporte'!T$98:T$155)</f>
        <v>0</v>
      </c>
      <c r="U97" s="195">
        <f>$D97*SUMIF('Entradas e Passaporte'!$C$98:$C$155,$C97,'Entradas e Passaporte'!U$98:U$155)</f>
        <v>0</v>
      </c>
      <c r="V97" s="195">
        <f>$D97*SUMIF('Entradas e Passaporte'!$C$98:$C$155,$C97,'Entradas e Passaporte'!V$98:V$155)</f>
        <v>0</v>
      </c>
      <c r="W97" s="195">
        <f>$D97*SUMIF('Entradas e Passaporte'!$C$98:$C$155,$C97,'Entradas e Passaporte'!W$98:W$155)</f>
        <v>0</v>
      </c>
      <c r="X97" s="195">
        <f>$D97*SUMIF('Entradas e Passaporte'!$C$98:$C$155,$C97,'Entradas e Passaporte'!X$98:X$155)</f>
        <v>0</v>
      </c>
      <c r="Y97" s="195">
        <f>$D97*SUMIF('Entradas e Passaporte'!$C$98:$C$155,$C97,'Entradas e Passaporte'!Y$98:Y$155)</f>
        <v>0</v>
      </c>
      <c r="Z97" s="195">
        <f>$D97*SUMIF('Entradas e Passaporte'!$C$98:$C$155,$C97,'Entradas e Passaporte'!Z$98:Z$155)</f>
        <v>0</v>
      </c>
      <c r="AA97" s="195">
        <f>$D97*SUMIF('Entradas e Passaporte'!$C$98:$C$155,$C97,'Entradas e Passaporte'!AA$98:AA$155)</f>
        <v>0</v>
      </c>
      <c r="AB97" s="195">
        <f>$D97*SUMIF('Entradas e Passaporte'!$C$98:$C$155,$C97,'Entradas e Passaporte'!AB$98:AB$155)</f>
        <v>0</v>
      </c>
      <c r="AC97" s="195">
        <f>$D97*SUMIF('Entradas e Passaporte'!$C$98:$C$155,$C97,'Entradas e Passaporte'!AC$98:AC$155)</f>
        <v>0</v>
      </c>
      <c r="AD97" s="195">
        <f>$D97*SUMIF('Entradas e Passaporte'!$C$98:$C$155,$C97,'Entradas e Passaporte'!AD$98:AD$155)</f>
        <v>0</v>
      </c>
      <c r="AE97" s="195">
        <f>$D97*SUMIF('Entradas e Passaporte'!$C$98:$C$155,$C97,'Entradas e Passaporte'!AE$98:AE$155)</f>
        <v>0</v>
      </c>
      <c r="AF97" s="195">
        <f>$D97*SUMIF('Entradas e Passaporte'!$C$98:$C$155,$C97,'Entradas e Passaporte'!AF$98:AF$155)</f>
        <v>0</v>
      </c>
      <c r="AG97" s="195">
        <f>$D97*SUMIF('Entradas e Passaporte'!$C$98:$C$155,$C97,'Entradas e Passaporte'!AG$98:AG$155)</f>
        <v>0</v>
      </c>
      <c r="AH97" s="195">
        <f>$D97*SUMIF('Entradas e Passaporte'!$C$98:$C$155,$C97,'Entradas e Passaporte'!AH$98:AH$155)</f>
        <v>0</v>
      </c>
      <c r="AI97" s="195">
        <f>$D97*SUMIF('Entradas e Passaporte'!$C$98:$C$155,$C97,'Entradas e Passaporte'!AI$98:AI$155)</f>
        <v>0</v>
      </c>
      <c r="AJ97" s="195">
        <f>$D97*SUMIF('Entradas e Passaporte'!$C$98:$C$155,$C97,'Entradas e Passaporte'!AJ$98:AJ$155)</f>
        <v>0</v>
      </c>
      <c r="AK97" s="195">
        <f>$D97*SUMIF('Entradas e Passaporte'!$C$98:$C$155,$C97,'Entradas e Passaporte'!AK$98:AK$155)</f>
        <v>0</v>
      </c>
      <c r="AL97" s="195">
        <f>$D97*SUMIF('Entradas e Passaporte'!$C$98:$C$155,$C97,'Entradas e Passaporte'!AL$98:AL$155)</f>
        <v>0</v>
      </c>
      <c r="AM97" s="195">
        <f>$D97*SUMIF('Entradas e Passaporte'!$C$98:$C$155,$C97,'Entradas e Passaporte'!AM$98:AM$155)</f>
        <v>0</v>
      </c>
      <c r="AN97" s="194"/>
    </row>
    <row r="98" spans="1:40" s="193" customFormat="1" ht="20.100000000000001" customHeight="1" x14ac:dyDescent="0.25">
      <c r="A98" s="199">
        <f>A36+1</f>
        <v>2</v>
      </c>
      <c r="B98" s="198" t="s">
        <v>194</v>
      </c>
      <c r="C98" s="201" t="s">
        <v>160</v>
      </c>
      <c r="D98" s="200">
        <f>SUM(E98:AM98)</f>
        <v>21331.470824226326</v>
      </c>
      <c r="E98" s="195">
        <f t="shared" ref="E98:AM98" si="13">SUM(E99:E103)</f>
        <v>48.327750000000002</v>
      </c>
      <c r="F98" s="195">
        <f t="shared" si="13"/>
        <v>130.92090806414259</v>
      </c>
      <c r="G98" s="195">
        <f t="shared" si="13"/>
        <v>227.81830002367988</v>
      </c>
      <c r="H98" s="195">
        <f t="shared" si="13"/>
        <v>337.40533820023438</v>
      </c>
      <c r="I98" s="195">
        <f t="shared" si="13"/>
        <v>487.0097921295278</v>
      </c>
      <c r="J98" s="195">
        <f t="shared" si="13"/>
        <v>544.12208954674725</v>
      </c>
      <c r="K98" s="195">
        <f t="shared" si="13"/>
        <v>629.22685388947252</v>
      </c>
      <c r="L98" s="195">
        <f t="shared" si="13"/>
        <v>632.47084124996093</v>
      </c>
      <c r="M98" s="195">
        <f t="shared" si="13"/>
        <v>635.71306541924559</v>
      </c>
      <c r="N98" s="195">
        <f t="shared" si="13"/>
        <v>638.95346092711145</v>
      </c>
      <c r="O98" s="195">
        <f t="shared" si="13"/>
        <v>642.19195813171928</v>
      </c>
      <c r="P98" s="195">
        <f t="shared" si="13"/>
        <v>645.42848285443881</v>
      </c>
      <c r="Q98" s="195">
        <f t="shared" si="13"/>
        <v>648.66295597348153</v>
      </c>
      <c r="R98" s="195">
        <f t="shared" si="13"/>
        <v>651.89529297063086</v>
      </c>
      <c r="S98" s="195">
        <f t="shared" si="13"/>
        <v>655.12540342437114</v>
      </c>
      <c r="T98" s="195">
        <f t="shared" si="13"/>
        <v>658.35319044162543</v>
      </c>
      <c r="U98" s="195">
        <f t="shared" si="13"/>
        <v>661.57855001891312</v>
      </c>
      <c r="V98" s="195">
        <f t="shared" si="13"/>
        <v>664.80137032210098</v>
      </c>
      <c r="W98" s="195">
        <f t="shared" si="13"/>
        <v>668.02153087195347</v>
      </c>
      <c r="X98" s="195">
        <f t="shared" si="13"/>
        <v>671.23890162022553</v>
      </c>
      <c r="Y98" s="195">
        <f t="shared" si="13"/>
        <v>674.45334189812797</v>
      </c>
      <c r="Z98" s="195">
        <f t="shared" si="13"/>
        <v>677.66469921532439</v>
      </c>
      <c r="AA98" s="195">
        <f t="shared" si="13"/>
        <v>680.87280788314547</v>
      </c>
      <c r="AB98" s="195">
        <f t="shared" si="13"/>
        <v>684.07748743012496</v>
      </c>
      <c r="AC98" s="195">
        <f t="shared" si="13"/>
        <v>687.27854077097868</v>
      </c>
      <c r="AD98" s="195">
        <f t="shared" si="13"/>
        <v>690.47575208138028</v>
      </c>
      <c r="AE98" s="195">
        <f t="shared" si="13"/>
        <v>693.66888431975349</v>
      </c>
      <c r="AF98" s="195">
        <f t="shared" si="13"/>
        <v>696.85767632311956</v>
      </c>
      <c r="AG98" s="195">
        <f t="shared" si="13"/>
        <v>700.04183938577023</v>
      </c>
      <c r="AH98" s="195">
        <f t="shared" si="13"/>
        <v>703.22105320587843</v>
      </c>
      <c r="AI98" s="195">
        <f t="shared" si="13"/>
        <v>706.39496105416777</v>
      </c>
      <c r="AJ98" s="195">
        <f t="shared" si="13"/>
        <v>709.56316397786441</v>
      </c>
      <c r="AK98" s="195">
        <f t="shared" si="13"/>
        <v>712.72521379856676</v>
      </c>
      <c r="AL98" s="195">
        <f t="shared" si="13"/>
        <v>715.8806045890434</v>
      </c>
      <c r="AM98" s="195">
        <f t="shared" si="13"/>
        <v>719.02876221350323</v>
      </c>
      <c r="AN98" s="194"/>
    </row>
    <row r="99" spans="1:40" s="193" customFormat="1" ht="20.100000000000001" customHeight="1" x14ac:dyDescent="0.25">
      <c r="A99" s="199"/>
      <c r="B99" s="198"/>
      <c r="C99" s="197" t="s">
        <v>159</v>
      </c>
      <c r="D99" s="196">
        <f>'Mix de Usos'!$R$11</f>
        <v>0.1</v>
      </c>
      <c r="E99" s="195">
        <f>$D99*SUMIF('Entradas e Passaporte'!$C$98:$C$155,$C99,'Entradas e Passaporte'!E$98:E$155)</f>
        <v>48.327750000000002</v>
      </c>
      <c r="F99" s="195">
        <f>$D99*SUMIF('Entradas e Passaporte'!$C$98:$C$155,$C99,'Entradas e Passaporte'!F$98:F$155)</f>
        <v>130.92090806414259</v>
      </c>
      <c r="G99" s="195">
        <f>$D99*SUMIF('Entradas e Passaporte'!$C$98:$C$155,$C99,'Entradas e Passaporte'!G$98:G$155)</f>
        <v>227.81830002367988</v>
      </c>
      <c r="H99" s="195">
        <f>$D99*SUMIF('Entradas e Passaporte'!$C$98:$C$155,$C99,'Entradas e Passaporte'!H$98:H$155)</f>
        <v>337.40533820023438</v>
      </c>
      <c r="I99" s="195">
        <f>$D99*SUMIF('Entradas e Passaporte'!$C$98:$C$155,$C99,'Entradas e Passaporte'!I$98:I$155)</f>
        <v>487.0097921295278</v>
      </c>
      <c r="J99" s="195">
        <f>$D99*SUMIF('Entradas e Passaporte'!$C$98:$C$155,$C99,'Entradas e Passaporte'!J$98:J$155)</f>
        <v>544.12208954674725</v>
      </c>
      <c r="K99" s="195">
        <f>$D99*SUMIF('Entradas e Passaporte'!$C$98:$C$155,$C99,'Entradas e Passaporte'!K$98:K$155)</f>
        <v>629.22685388947252</v>
      </c>
      <c r="L99" s="195">
        <f>$D99*SUMIF('Entradas e Passaporte'!$C$98:$C$155,$C99,'Entradas e Passaporte'!L$98:L$155)</f>
        <v>632.47084124996093</v>
      </c>
      <c r="M99" s="195">
        <f>$D99*SUMIF('Entradas e Passaporte'!$C$98:$C$155,$C99,'Entradas e Passaporte'!M$98:M$155)</f>
        <v>635.71306541924559</v>
      </c>
      <c r="N99" s="195">
        <f>$D99*SUMIF('Entradas e Passaporte'!$C$98:$C$155,$C99,'Entradas e Passaporte'!N$98:N$155)</f>
        <v>638.95346092711145</v>
      </c>
      <c r="O99" s="195">
        <f>$D99*SUMIF('Entradas e Passaporte'!$C$98:$C$155,$C99,'Entradas e Passaporte'!O$98:O$155)</f>
        <v>642.19195813171928</v>
      </c>
      <c r="P99" s="195">
        <f>$D99*SUMIF('Entradas e Passaporte'!$C$98:$C$155,$C99,'Entradas e Passaporte'!P$98:P$155)</f>
        <v>645.42848285443881</v>
      </c>
      <c r="Q99" s="195">
        <f>$D99*SUMIF('Entradas e Passaporte'!$C$98:$C$155,$C99,'Entradas e Passaporte'!Q$98:Q$155)</f>
        <v>648.66295597348153</v>
      </c>
      <c r="R99" s="195">
        <f>$D99*SUMIF('Entradas e Passaporte'!$C$98:$C$155,$C99,'Entradas e Passaporte'!R$98:R$155)</f>
        <v>651.89529297063086</v>
      </c>
      <c r="S99" s="195">
        <f>$D99*SUMIF('Entradas e Passaporte'!$C$98:$C$155,$C99,'Entradas e Passaporte'!S$98:S$155)</f>
        <v>655.12540342437114</v>
      </c>
      <c r="T99" s="195">
        <f>$D99*SUMIF('Entradas e Passaporte'!$C$98:$C$155,$C99,'Entradas e Passaporte'!T$98:T$155)</f>
        <v>658.35319044162543</v>
      </c>
      <c r="U99" s="195">
        <f>$D99*SUMIF('Entradas e Passaporte'!$C$98:$C$155,$C99,'Entradas e Passaporte'!U$98:U$155)</f>
        <v>661.57855001891312</v>
      </c>
      <c r="V99" s="195">
        <f>$D99*SUMIF('Entradas e Passaporte'!$C$98:$C$155,$C99,'Entradas e Passaporte'!V$98:V$155)</f>
        <v>664.80137032210098</v>
      </c>
      <c r="W99" s="195">
        <f>$D99*SUMIF('Entradas e Passaporte'!$C$98:$C$155,$C99,'Entradas e Passaporte'!W$98:W$155)</f>
        <v>668.02153087195347</v>
      </c>
      <c r="X99" s="195">
        <f>$D99*SUMIF('Entradas e Passaporte'!$C$98:$C$155,$C99,'Entradas e Passaporte'!X$98:X$155)</f>
        <v>671.23890162022553</v>
      </c>
      <c r="Y99" s="195">
        <f>$D99*SUMIF('Entradas e Passaporte'!$C$98:$C$155,$C99,'Entradas e Passaporte'!Y$98:Y$155)</f>
        <v>674.45334189812797</v>
      </c>
      <c r="Z99" s="195">
        <f>$D99*SUMIF('Entradas e Passaporte'!$C$98:$C$155,$C99,'Entradas e Passaporte'!Z$98:Z$155)</f>
        <v>677.66469921532439</v>
      </c>
      <c r="AA99" s="195">
        <f>$D99*SUMIF('Entradas e Passaporte'!$C$98:$C$155,$C99,'Entradas e Passaporte'!AA$98:AA$155)</f>
        <v>680.87280788314547</v>
      </c>
      <c r="AB99" s="195">
        <f>$D99*SUMIF('Entradas e Passaporte'!$C$98:$C$155,$C99,'Entradas e Passaporte'!AB$98:AB$155)</f>
        <v>684.07748743012496</v>
      </c>
      <c r="AC99" s="195">
        <f>$D99*SUMIF('Entradas e Passaporte'!$C$98:$C$155,$C99,'Entradas e Passaporte'!AC$98:AC$155)</f>
        <v>687.27854077097868</v>
      </c>
      <c r="AD99" s="195">
        <f>$D99*SUMIF('Entradas e Passaporte'!$C$98:$C$155,$C99,'Entradas e Passaporte'!AD$98:AD$155)</f>
        <v>690.47575208138028</v>
      </c>
      <c r="AE99" s="195">
        <f>$D99*SUMIF('Entradas e Passaporte'!$C$98:$C$155,$C99,'Entradas e Passaporte'!AE$98:AE$155)</f>
        <v>693.66888431975349</v>
      </c>
      <c r="AF99" s="195">
        <f>$D99*SUMIF('Entradas e Passaporte'!$C$98:$C$155,$C99,'Entradas e Passaporte'!AF$98:AF$155)</f>
        <v>696.85767632311956</v>
      </c>
      <c r="AG99" s="195">
        <f>$D99*SUMIF('Entradas e Passaporte'!$C$98:$C$155,$C99,'Entradas e Passaporte'!AG$98:AG$155)</f>
        <v>700.04183938577023</v>
      </c>
      <c r="AH99" s="195">
        <f>$D99*SUMIF('Entradas e Passaporte'!$C$98:$C$155,$C99,'Entradas e Passaporte'!AH$98:AH$155)</f>
        <v>703.22105320587843</v>
      </c>
      <c r="AI99" s="195">
        <f>$D99*SUMIF('Entradas e Passaporte'!$C$98:$C$155,$C99,'Entradas e Passaporte'!AI$98:AI$155)</f>
        <v>706.39496105416777</v>
      </c>
      <c r="AJ99" s="195">
        <f>$D99*SUMIF('Entradas e Passaporte'!$C$98:$C$155,$C99,'Entradas e Passaporte'!AJ$98:AJ$155)</f>
        <v>709.56316397786441</v>
      </c>
      <c r="AK99" s="195">
        <f>$D99*SUMIF('Entradas e Passaporte'!$C$98:$C$155,$C99,'Entradas e Passaporte'!AK$98:AK$155)</f>
        <v>712.72521379856676</v>
      </c>
      <c r="AL99" s="195">
        <f>$D99*SUMIF('Entradas e Passaporte'!$C$98:$C$155,$C99,'Entradas e Passaporte'!AL$98:AL$155)</f>
        <v>715.8806045890434</v>
      </c>
      <c r="AM99" s="195">
        <f>$D99*SUMIF('Entradas e Passaporte'!$C$98:$C$155,$C99,'Entradas e Passaporte'!AM$98:AM$155)</f>
        <v>719.02876221350323</v>
      </c>
      <c r="AN99" s="194"/>
    </row>
    <row r="100" spans="1:40" s="193" customFormat="1" ht="20.100000000000001" customHeight="1" x14ac:dyDescent="0.25">
      <c r="A100" s="199"/>
      <c r="B100" s="198"/>
      <c r="C100" s="197" t="s">
        <v>158</v>
      </c>
      <c r="D100" s="196">
        <f>'Mix de Usos'!$AA$11</f>
        <v>0</v>
      </c>
      <c r="E100" s="195">
        <f>$D100*SUMIF('Entradas e Passaporte'!$C$98:$C$155,$C100,'Entradas e Passaporte'!E$98:E$155)</f>
        <v>0</v>
      </c>
      <c r="F100" s="195">
        <f>$D100*SUMIF('Entradas e Passaporte'!$C$98:$C$155,$C100,'Entradas e Passaporte'!F$98:F$155)</f>
        <v>0</v>
      </c>
      <c r="G100" s="195">
        <f>$D100*SUMIF('Entradas e Passaporte'!$C$98:$C$155,$C100,'Entradas e Passaporte'!G$98:G$155)</f>
        <v>0</v>
      </c>
      <c r="H100" s="195">
        <f>$D100*SUMIF('Entradas e Passaporte'!$C$98:$C$155,$C100,'Entradas e Passaporte'!H$98:H$155)</f>
        <v>0</v>
      </c>
      <c r="I100" s="195">
        <f>$D100*SUMIF('Entradas e Passaporte'!$C$98:$C$155,$C100,'Entradas e Passaporte'!I$98:I$155)</f>
        <v>0</v>
      </c>
      <c r="J100" s="195">
        <f>$D100*SUMIF('Entradas e Passaporte'!$C$98:$C$155,$C100,'Entradas e Passaporte'!J$98:J$155)</f>
        <v>0</v>
      </c>
      <c r="K100" s="195">
        <f>$D100*SUMIF('Entradas e Passaporte'!$C$98:$C$155,$C100,'Entradas e Passaporte'!K$98:K$155)</f>
        <v>0</v>
      </c>
      <c r="L100" s="195">
        <f>$D100*SUMIF('Entradas e Passaporte'!$C$98:$C$155,$C100,'Entradas e Passaporte'!L$98:L$155)</f>
        <v>0</v>
      </c>
      <c r="M100" s="195">
        <f>$D100*SUMIF('Entradas e Passaporte'!$C$98:$C$155,$C100,'Entradas e Passaporte'!M$98:M$155)</f>
        <v>0</v>
      </c>
      <c r="N100" s="195">
        <f>$D100*SUMIF('Entradas e Passaporte'!$C$98:$C$155,$C100,'Entradas e Passaporte'!N$98:N$155)</f>
        <v>0</v>
      </c>
      <c r="O100" s="195">
        <f>$D100*SUMIF('Entradas e Passaporte'!$C$98:$C$155,$C100,'Entradas e Passaporte'!O$98:O$155)</f>
        <v>0</v>
      </c>
      <c r="P100" s="195">
        <f>$D100*SUMIF('Entradas e Passaporte'!$C$98:$C$155,$C100,'Entradas e Passaporte'!P$98:P$155)</f>
        <v>0</v>
      </c>
      <c r="Q100" s="195">
        <f>$D100*SUMIF('Entradas e Passaporte'!$C$98:$C$155,$C100,'Entradas e Passaporte'!Q$98:Q$155)</f>
        <v>0</v>
      </c>
      <c r="R100" s="195">
        <f>$D100*SUMIF('Entradas e Passaporte'!$C$98:$C$155,$C100,'Entradas e Passaporte'!R$98:R$155)</f>
        <v>0</v>
      </c>
      <c r="S100" s="195">
        <f>$D100*SUMIF('Entradas e Passaporte'!$C$98:$C$155,$C100,'Entradas e Passaporte'!S$98:S$155)</f>
        <v>0</v>
      </c>
      <c r="T100" s="195">
        <f>$D100*SUMIF('Entradas e Passaporte'!$C$98:$C$155,$C100,'Entradas e Passaporte'!T$98:T$155)</f>
        <v>0</v>
      </c>
      <c r="U100" s="195">
        <f>$D100*SUMIF('Entradas e Passaporte'!$C$98:$C$155,$C100,'Entradas e Passaporte'!U$98:U$155)</f>
        <v>0</v>
      </c>
      <c r="V100" s="195">
        <f>$D100*SUMIF('Entradas e Passaporte'!$C$98:$C$155,$C100,'Entradas e Passaporte'!V$98:V$155)</f>
        <v>0</v>
      </c>
      <c r="W100" s="195">
        <f>$D100*SUMIF('Entradas e Passaporte'!$C$98:$C$155,$C100,'Entradas e Passaporte'!W$98:W$155)</f>
        <v>0</v>
      </c>
      <c r="X100" s="195">
        <f>$D100*SUMIF('Entradas e Passaporte'!$C$98:$C$155,$C100,'Entradas e Passaporte'!X$98:X$155)</f>
        <v>0</v>
      </c>
      <c r="Y100" s="195">
        <f>$D100*SUMIF('Entradas e Passaporte'!$C$98:$C$155,$C100,'Entradas e Passaporte'!Y$98:Y$155)</f>
        <v>0</v>
      </c>
      <c r="Z100" s="195">
        <f>$D100*SUMIF('Entradas e Passaporte'!$C$98:$C$155,$C100,'Entradas e Passaporte'!Z$98:Z$155)</f>
        <v>0</v>
      </c>
      <c r="AA100" s="195">
        <f>$D100*SUMIF('Entradas e Passaporte'!$C$98:$C$155,$C100,'Entradas e Passaporte'!AA$98:AA$155)</f>
        <v>0</v>
      </c>
      <c r="AB100" s="195">
        <f>$D100*SUMIF('Entradas e Passaporte'!$C$98:$C$155,$C100,'Entradas e Passaporte'!AB$98:AB$155)</f>
        <v>0</v>
      </c>
      <c r="AC100" s="195">
        <f>$D100*SUMIF('Entradas e Passaporte'!$C$98:$C$155,$C100,'Entradas e Passaporte'!AC$98:AC$155)</f>
        <v>0</v>
      </c>
      <c r="AD100" s="195">
        <f>$D100*SUMIF('Entradas e Passaporte'!$C$98:$C$155,$C100,'Entradas e Passaporte'!AD$98:AD$155)</f>
        <v>0</v>
      </c>
      <c r="AE100" s="195">
        <f>$D100*SUMIF('Entradas e Passaporte'!$C$98:$C$155,$C100,'Entradas e Passaporte'!AE$98:AE$155)</f>
        <v>0</v>
      </c>
      <c r="AF100" s="195">
        <f>$D100*SUMIF('Entradas e Passaporte'!$C$98:$C$155,$C100,'Entradas e Passaporte'!AF$98:AF$155)</f>
        <v>0</v>
      </c>
      <c r="AG100" s="195">
        <f>$D100*SUMIF('Entradas e Passaporte'!$C$98:$C$155,$C100,'Entradas e Passaporte'!AG$98:AG$155)</f>
        <v>0</v>
      </c>
      <c r="AH100" s="195">
        <f>$D100*SUMIF('Entradas e Passaporte'!$C$98:$C$155,$C100,'Entradas e Passaporte'!AH$98:AH$155)</f>
        <v>0</v>
      </c>
      <c r="AI100" s="195">
        <f>$D100*SUMIF('Entradas e Passaporte'!$C$98:$C$155,$C100,'Entradas e Passaporte'!AI$98:AI$155)</f>
        <v>0</v>
      </c>
      <c r="AJ100" s="195">
        <f>$D100*SUMIF('Entradas e Passaporte'!$C$98:$C$155,$C100,'Entradas e Passaporte'!AJ$98:AJ$155)</f>
        <v>0</v>
      </c>
      <c r="AK100" s="195">
        <f>$D100*SUMIF('Entradas e Passaporte'!$C$98:$C$155,$C100,'Entradas e Passaporte'!AK$98:AK$155)</f>
        <v>0</v>
      </c>
      <c r="AL100" s="195">
        <f>$D100*SUMIF('Entradas e Passaporte'!$C$98:$C$155,$C100,'Entradas e Passaporte'!AL$98:AL$155)</f>
        <v>0</v>
      </c>
      <c r="AM100" s="195">
        <f>$D100*SUMIF('Entradas e Passaporte'!$C$98:$C$155,$C100,'Entradas e Passaporte'!AM$98:AM$155)</f>
        <v>0</v>
      </c>
      <c r="AN100" s="194"/>
    </row>
    <row r="101" spans="1:40" s="193" customFormat="1" ht="20.100000000000001" customHeight="1" x14ac:dyDescent="0.25">
      <c r="A101" s="199"/>
      <c r="B101" s="198"/>
      <c r="C101" s="197" t="s">
        <v>157</v>
      </c>
      <c r="D101" s="196">
        <f>'Mix de Usos'!$AJ$11</f>
        <v>0</v>
      </c>
      <c r="E101" s="195">
        <f>$D101*SUMIF('Entradas e Passaporte'!$C$98:$C$155,$C101,'Entradas e Passaporte'!E$98:E$155)</f>
        <v>0</v>
      </c>
      <c r="F101" s="195">
        <f>$D101*SUMIF('Entradas e Passaporte'!$C$98:$C$155,$C101,'Entradas e Passaporte'!F$98:F$155)</f>
        <v>0</v>
      </c>
      <c r="G101" s="195">
        <f>$D101*SUMIF('Entradas e Passaporte'!$C$98:$C$155,$C101,'Entradas e Passaporte'!G$98:G$155)</f>
        <v>0</v>
      </c>
      <c r="H101" s="195">
        <f>$D101*SUMIF('Entradas e Passaporte'!$C$98:$C$155,$C101,'Entradas e Passaporte'!H$98:H$155)</f>
        <v>0</v>
      </c>
      <c r="I101" s="195">
        <f>$D101*SUMIF('Entradas e Passaporte'!$C$98:$C$155,$C101,'Entradas e Passaporte'!I$98:I$155)</f>
        <v>0</v>
      </c>
      <c r="J101" s="195">
        <f>$D101*SUMIF('Entradas e Passaporte'!$C$98:$C$155,$C101,'Entradas e Passaporte'!J$98:J$155)</f>
        <v>0</v>
      </c>
      <c r="K101" s="195">
        <f>$D101*SUMIF('Entradas e Passaporte'!$C$98:$C$155,$C101,'Entradas e Passaporte'!K$98:K$155)</f>
        <v>0</v>
      </c>
      <c r="L101" s="195">
        <f>$D101*SUMIF('Entradas e Passaporte'!$C$98:$C$155,$C101,'Entradas e Passaporte'!L$98:L$155)</f>
        <v>0</v>
      </c>
      <c r="M101" s="195">
        <f>$D101*SUMIF('Entradas e Passaporte'!$C$98:$C$155,$C101,'Entradas e Passaporte'!M$98:M$155)</f>
        <v>0</v>
      </c>
      <c r="N101" s="195">
        <f>$D101*SUMIF('Entradas e Passaporte'!$C$98:$C$155,$C101,'Entradas e Passaporte'!N$98:N$155)</f>
        <v>0</v>
      </c>
      <c r="O101" s="195">
        <f>$D101*SUMIF('Entradas e Passaporte'!$C$98:$C$155,$C101,'Entradas e Passaporte'!O$98:O$155)</f>
        <v>0</v>
      </c>
      <c r="P101" s="195">
        <f>$D101*SUMIF('Entradas e Passaporte'!$C$98:$C$155,$C101,'Entradas e Passaporte'!P$98:P$155)</f>
        <v>0</v>
      </c>
      <c r="Q101" s="195">
        <f>$D101*SUMIF('Entradas e Passaporte'!$C$98:$C$155,$C101,'Entradas e Passaporte'!Q$98:Q$155)</f>
        <v>0</v>
      </c>
      <c r="R101" s="195">
        <f>$D101*SUMIF('Entradas e Passaporte'!$C$98:$C$155,$C101,'Entradas e Passaporte'!R$98:R$155)</f>
        <v>0</v>
      </c>
      <c r="S101" s="195">
        <f>$D101*SUMIF('Entradas e Passaporte'!$C$98:$C$155,$C101,'Entradas e Passaporte'!S$98:S$155)</f>
        <v>0</v>
      </c>
      <c r="T101" s="195">
        <f>$D101*SUMIF('Entradas e Passaporte'!$C$98:$C$155,$C101,'Entradas e Passaporte'!T$98:T$155)</f>
        <v>0</v>
      </c>
      <c r="U101" s="195">
        <f>$D101*SUMIF('Entradas e Passaporte'!$C$98:$C$155,$C101,'Entradas e Passaporte'!U$98:U$155)</f>
        <v>0</v>
      </c>
      <c r="V101" s="195">
        <f>$D101*SUMIF('Entradas e Passaporte'!$C$98:$C$155,$C101,'Entradas e Passaporte'!V$98:V$155)</f>
        <v>0</v>
      </c>
      <c r="W101" s="195">
        <f>$D101*SUMIF('Entradas e Passaporte'!$C$98:$C$155,$C101,'Entradas e Passaporte'!W$98:W$155)</f>
        <v>0</v>
      </c>
      <c r="X101" s="195">
        <f>$D101*SUMIF('Entradas e Passaporte'!$C$98:$C$155,$C101,'Entradas e Passaporte'!X$98:X$155)</f>
        <v>0</v>
      </c>
      <c r="Y101" s="195">
        <f>$D101*SUMIF('Entradas e Passaporte'!$C$98:$C$155,$C101,'Entradas e Passaporte'!Y$98:Y$155)</f>
        <v>0</v>
      </c>
      <c r="Z101" s="195">
        <f>$D101*SUMIF('Entradas e Passaporte'!$C$98:$C$155,$C101,'Entradas e Passaporte'!Z$98:Z$155)</f>
        <v>0</v>
      </c>
      <c r="AA101" s="195">
        <f>$D101*SUMIF('Entradas e Passaporte'!$C$98:$C$155,$C101,'Entradas e Passaporte'!AA$98:AA$155)</f>
        <v>0</v>
      </c>
      <c r="AB101" s="195">
        <f>$D101*SUMIF('Entradas e Passaporte'!$C$98:$C$155,$C101,'Entradas e Passaporte'!AB$98:AB$155)</f>
        <v>0</v>
      </c>
      <c r="AC101" s="195">
        <f>$D101*SUMIF('Entradas e Passaporte'!$C$98:$C$155,$C101,'Entradas e Passaporte'!AC$98:AC$155)</f>
        <v>0</v>
      </c>
      <c r="AD101" s="195">
        <f>$D101*SUMIF('Entradas e Passaporte'!$C$98:$C$155,$C101,'Entradas e Passaporte'!AD$98:AD$155)</f>
        <v>0</v>
      </c>
      <c r="AE101" s="195">
        <f>$D101*SUMIF('Entradas e Passaporte'!$C$98:$C$155,$C101,'Entradas e Passaporte'!AE$98:AE$155)</f>
        <v>0</v>
      </c>
      <c r="AF101" s="195">
        <f>$D101*SUMIF('Entradas e Passaporte'!$C$98:$C$155,$C101,'Entradas e Passaporte'!AF$98:AF$155)</f>
        <v>0</v>
      </c>
      <c r="AG101" s="195">
        <f>$D101*SUMIF('Entradas e Passaporte'!$C$98:$C$155,$C101,'Entradas e Passaporte'!AG$98:AG$155)</f>
        <v>0</v>
      </c>
      <c r="AH101" s="195">
        <f>$D101*SUMIF('Entradas e Passaporte'!$C$98:$C$155,$C101,'Entradas e Passaporte'!AH$98:AH$155)</f>
        <v>0</v>
      </c>
      <c r="AI101" s="195">
        <f>$D101*SUMIF('Entradas e Passaporte'!$C$98:$C$155,$C101,'Entradas e Passaporte'!AI$98:AI$155)</f>
        <v>0</v>
      </c>
      <c r="AJ101" s="195">
        <f>$D101*SUMIF('Entradas e Passaporte'!$C$98:$C$155,$C101,'Entradas e Passaporte'!AJ$98:AJ$155)</f>
        <v>0</v>
      </c>
      <c r="AK101" s="195">
        <f>$D101*SUMIF('Entradas e Passaporte'!$C$98:$C$155,$C101,'Entradas e Passaporte'!AK$98:AK$155)</f>
        <v>0</v>
      </c>
      <c r="AL101" s="195">
        <f>$D101*SUMIF('Entradas e Passaporte'!$C$98:$C$155,$C101,'Entradas e Passaporte'!AL$98:AL$155)</f>
        <v>0</v>
      </c>
      <c r="AM101" s="195">
        <f>$D101*SUMIF('Entradas e Passaporte'!$C$98:$C$155,$C101,'Entradas e Passaporte'!AM$98:AM$155)</f>
        <v>0</v>
      </c>
      <c r="AN101" s="194"/>
    </row>
    <row r="102" spans="1:40" s="193" customFormat="1" ht="20.100000000000001" customHeight="1" x14ac:dyDescent="0.25">
      <c r="A102" s="199"/>
      <c r="B102" s="198"/>
      <c r="C102" s="197" t="s">
        <v>156</v>
      </c>
      <c r="D102" s="196">
        <f>'Mix de Usos'!$AS$11</f>
        <v>0</v>
      </c>
      <c r="E102" s="195">
        <f>$D102*SUMIF('Entradas e Passaporte'!$C$98:$C$155,$C102,'Entradas e Passaporte'!E$98:E$155)</f>
        <v>0</v>
      </c>
      <c r="F102" s="195">
        <f>$D102*SUMIF('Entradas e Passaporte'!$C$98:$C$155,$C102,'Entradas e Passaporte'!F$98:F$155)</f>
        <v>0</v>
      </c>
      <c r="G102" s="195">
        <f>$D102*SUMIF('Entradas e Passaporte'!$C$98:$C$155,$C102,'Entradas e Passaporte'!G$98:G$155)</f>
        <v>0</v>
      </c>
      <c r="H102" s="195">
        <f>$D102*SUMIF('Entradas e Passaporte'!$C$98:$C$155,$C102,'Entradas e Passaporte'!H$98:H$155)</f>
        <v>0</v>
      </c>
      <c r="I102" s="195">
        <f>$D102*SUMIF('Entradas e Passaporte'!$C$98:$C$155,$C102,'Entradas e Passaporte'!I$98:I$155)</f>
        <v>0</v>
      </c>
      <c r="J102" s="195">
        <f>$D102*SUMIF('Entradas e Passaporte'!$C$98:$C$155,$C102,'Entradas e Passaporte'!J$98:J$155)</f>
        <v>0</v>
      </c>
      <c r="K102" s="195">
        <f>$D102*SUMIF('Entradas e Passaporte'!$C$98:$C$155,$C102,'Entradas e Passaporte'!K$98:K$155)</f>
        <v>0</v>
      </c>
      <c r="L102" s="195">
        <f>$D102*SUMIF('Entradas e Passaporte'!$C$98:$C$155,$C102,'Entradas e Passaporte'!L$98:L$155)</f>
        <v>0</v>
      </c>
      <c r="M102" s="195">
        <f>$D102*SUMIF('Entradas e Passaporte'!$C$98:$C$155,$C102,'Entradas e Passaporte'!M$98:M$155)</f>
        <v>0</v>
      </c>
      <c r="N102" s="195">
        <f>$D102*SUMIF('Entradas e Passaporte'!$C$98:$C$155,$C102,'Entradas e Passaporte'!N$98:N$155)</f>
        <v>0</v>
      </c>
      <c r="O102" s="195">
        <f>$D102*SUMIF('Entradas e Passaporte'!$C$98:$C$155,$C102,'Entradas e Passaporte'!O$98:O$155)</f>
        <v>0</v>
      </c>
      <c r="P102" s="195">
        <f>$D102*SUMIF('Entradas e Passaporte'!$C$98:$C$155,$C102,'Entradas e Passaporte'!P$98:P$155)</f>
        <v>0</v>
      </c>
      <c r="Q102" s="195">
        <f>$D102*SUMIF('Entradas e Passaporte'!$C$98:$C$155,$C102,'Entradas e Passaporte'!Q$98:Q$155)</f>
        <v>0</v>
      </c>
      <c r="R102" s="195">
        <f>$D102*SUMIF('Entradas e Passaporte'!$C$98:$C$155,$C102,'Entradas e Passaporte'!R$98:R$155)</f>
        <v>0</v>
      </c>
      <c r="S102" s="195">
        <f>$D102*SUMIF('Entradas e Passaporte'!$C$98:$C$155,$C102,'Entradas e Passaporte'!S$98:S$155)</f>
        <v>0</v>
      </c>
      <c r="T102" s="195">
        <f>$D102*SUMIF('Entradas e Passaporte'!$C$98:$C$155,$C102,'Entradas e Passaporte'!T$98:T$155)</f>
        <v>0</v>
      </c>
      <c r="U102" s="195">
        <f>$D102*SUMIF('Entradas e Passaporte'!$C$98:$C$155,$C102,'Entradas e Passaporte'!U$98:U$155)</f>
        <v>0</v>
      </c>
      <c r="V102" s="195">
        <f>$D102*SUMIF('Entradas e Passaporte'!$C$98:$C$155,$C102,'Entradas e Passaporte'!V$98:V$155)</f>
        <v>0</v>
      </c>
      <c r="W102" s="195">
        <f>$D102*SUMIF('Entradas e Passaporte'!$C$98:$C$155,$C102,'Entradas e Passaporte'!W$98:W$155)</f>
        <v>0</v>
      </c>
      <c r="X102" s="195">
        <f>$D102*SUMIF('Entradas e Passaporte'!$C$98:$C$155,$C102,'Entradas e Passaporte'!X$98:X$155)</f>
        <v>0</v>
      </c>
      <c r="Y102" s="195">
        <f>$D102*SUMIF('Entradas e Passaporte'!$C$98:$C$155,$C102,'Entradas e Passaporte'!Y$98:Y$155)</f>
        <v>0</v>
      </c>
      <c r="Z102" s="195">
        <f>$D102*SUMIF('Entradas e Passaporte'!$C$98:$C$155,$C102,'Entradas e Passaporte'!Z$98:Z$155)</f>
        <v>0</v>
      </c>
      <c r="AA102" s="195">
        <f>$D102*SUMIF('Entradas e Passaporte'!$C$98:$C$155,$C102,'Entradas e Passaporte'!AA$98:AA$155)</f>
        <v>0</v>
      </c>
      <c r="AB102" s="195">
        <f>$D102*SUMIF('Entradas e Passaporte'!$C$98:$C$155,$C102,'Entradas e Passaporte'!AB$98:AB$155)</f>
        <v>0</v>
      </c>
      <c r="AC102" s="195">
        <f>$D102*SUMIF('Entradas e Passaporte'!$C$98:$C$155,$C102,'Entradas e Passaporte'!AC$98:AC$155)</f>
        <v>0</v>
      </c>
      <c r="AD102" s="195">
        <f>$D102*SUMIF('Entradas e Passaporte'!$C$98:$C$155,$C102,'Entradas e Passaporte'!AD$98:AD$155)</f>
        <v>0</v>
      </c>
      <c r="AE102" s="195">
        <f>$D102*SUMIF('Entradas e Passaporte'!$C$98:$C$155,$C102,'Entradas e Passaporte'!AE$98:AE$155)</f>
        <v>0</v>
      </c>
      <c r="AF102" s="195">
        <f>$D102*SUMIF('Entradas e Passaporte'!$C$98:$C$155,$C102,'Entradas e Passaporte'!AF$98:AF$155)</f>
        <v>0</v>
      </c>
      <c r="AG102" s="195">
        <f>$D102*SUMIF('Entradas e Passaporte'!$C$98:$C$155,$C102,'Entradas e Passaporte'!AG$98:AG$155)</f>
        <v>0</v>
      </c>
      <c r="AH102" s="195">
        <f>$D102*SUMIF('Entradas e Passaporte'!$C$98:$C$155,$C102,'Entradas e Passaporte'!AH$98:AH$155)</f>
        <v>0</v>
      </c>
      <c r="AI102" s="195">
        <f>$D102*SUMIF('Entradas e Passaporte'!$C$98:$C$155,$C102,'Entradas e Passaporte'!AI$98:AI$155)</f>
        <v>0</v>
      </c>
      <c r="AJ102" s="195">
        <f>$D102*SUMIF('Entradas e Passaporte'!$C$98:$C$155,$C102,'Entradas e Passaporte'!AJ$98:AJ$155)</f>
        <v>0</v>
      </c>
      <c r="AK102" s="195">
        <f>$D102*SUMIF('Entradas e Passaporte'!$C$98:$C$155,$C102,'Entradas e Passaporte'!AK$98:AK$155)</f>
        <v>0</v>
      </c>
      <c r="AL102" s="195">
        <f>$D102*SUMIF('Entradas e Passaporte'!$C$98:$C$155,$C102,'Entradas e Passaporte'!AL$98:AL$155)</f>
        <v>0</v>
      </c>
      <c r="AM102" s="195">
        <f>$D102*SUMIF('Entradas e Passaporte'!$C$98:$C$155,$C102,'Entradas e Passaporte'!AM$98:AM$155)</f>
        <v>0</v>
      </c>
      <c r="AN102" s="194"/>
    </row>
    <row r="103" spans="1:40" s="193" customFormat="1" ht="20.100000000000001" customHeight="1" x14ac:dyDescent="0.25">
      <c r="A103" s="199"/>
      <c r="B103" s="198"/>
      <c r="C103" s="197" t="s">
        <v>155</v>
      </c>
      <c r="D103" s="196">
        <f>'Mix de Usos'!$BB$11</f>
        <v>0</v>
      </c>
      <c r="E103" s="195">
        <f>$D103*SUMIF('Entradas e Passaporte'!$C$98:$C$155,$C103,'Entradas e Passaporte'!E$98:E$155)</f>
        <v>0</v>
      </c>
      <c r="F103" s="195">
        <f>$D103*SUMIF('Entradas e Passaporte'!$C$98:$C$155,$C103,'Entradas e Passaporte'!F$98:F$155)</f>
        <v>0</v>
      </c>
      <c r="G103" s="195">
        <f>$D103*SUMIF('Entradas e Passaporte'!$C$98:$C$155,$C103,'Entradas e Passaporte'!G$98:G$155)</f>
        <v>0</v>
      </c>
      <c r="H103" s="195">
        <f>$D103*SUMIF('Entradas e Passaporte'!$C$98:$C$155,$C103,'Entradas e Passaporte'!H$98:H$155)</f>
        <v>0</v>
      </c>
      <c r="I103" s="195">
        <f>$D103*SUMIF('Entradas e Passaporte'!$C$98:$C$155,$C103,'Entradas e Passaporte'!I$98:I$155)</f>
        <v>0</v>
      </c>
      <c r="J103" s="195">
        <f>$D103*SUMIF('Entradas e Passaporte'!$C$98:$C$155,$C103,'Entradas e Passaporte'!J$98:J$155)</f>
        <v>0</v>
      </c>
      <c r="K103" s="195">
        <f>$D103*SUMIF('Entradas e Passaporte'!$C$98:$C$155,$C103,'Entradas e Passaporte'!K$98:K$155)</f>
        <v>0</v>
      </c>
      <c r="L103" s="195">
        <f>$D103*SUMIF('Entradas e Passaporte'!$C$98:$C$155,$C103,'Entradas e Passaporte'!L$98:L$155)</f>
        <v>0</v>
      </c>
      <c r="M103" s="195">
        <f>$D103*SUMIF('Entradas e Passaporte'!$C$98:$C$155,$C103,'Entradas e Passaporte'!M$98:M$155)</f>
        <v>0</v>
      </c>
      <c r="N103" s="195">
        <f>$D103*SUMIF('Entradas e Passaporte'!$C$98:$C$155,$C103,'Entradas e Passaporte'!N$98:N$155)</f>
        <v>0</v>
      </c>
      <c r="O103" s="195">
        <f>$D103*SUMIF('Entradas e Passaporte'!$C$98:$C$155,$C103,'Entradas e Passaporte'!O$98:O$155)</f>
        <v>0</v>
      </c>
      <c r="P103" s="195">
        <f>$D103*SUMIF('Entradas e Passaporte'!$C$98:$C$155,$C103,'Entradas e Passaporte'!P$98:P$155)</f>
        <v>0</v>
      </c>
      <c r="Q103" s="195">
        <f>$D103*SUMIF('Entradas e Passaporte'!$C$98:$C$155,$C103,'Entradas e Passaporte'!Q$98:Q$155)</f>
        <v>0</v>
      </c>
      <c r="R103" s="195">
        <f>$D103*SUMIF('Entradas e Passaporte'!$C$98:$C$155,$C103,'Entradas e Passaporte'!R$98:R$155)</f>
        <v>0</v>
      </c>
      <c r="S103" s="195">
        <f>$D103*SUMIF('Entradas e Passaporte'!$C$98:$C$155,$C103,'Entradas e Passaporte'!S$98:S$155)</f>
        <v>0</v>
      </c>
      <c r="T103" s="195">
        <f>$D103*SUMIF('Entradas e Passaporte'!$C$98:$C$155,$C103,'Entradas e Passaporte'!T$98:T$155)</f>
        <v>0</v>
      </c>
      <c r="U103" s="195">
        <f>$D103*SUMIF('Entradas e Passaporte'!$C$98:$C$155,$C103,'Entradas e Passaporte'!U$98:U$155)</f>
        <v>0</v>
      </c>
      <c r="V103" s="195">
        <f>$D103*SUMIF('Entradas e Passaporte'!$C$98:$C$155,$C103,'Entradas e Passaporte'!V$98:V$155)</f>
        <v>0</v>
      </c>
      <c r="W103" s="195">
        <f>$D103*SUMIF('Entradas e Passaporte'!$C$98:$C$155,$C103,'Entradas e Passaporte'!W$98:W$155)</f>
        <v>0</v>
      </c>
      <c r="X103" s="195">
        <f>$D103*SUMIF('Entradas e Passaporte'!$C$98:$C$155,$C103,'Entradas e Passaporte'!X$98:X$155)</f>
        <v>0</v>
      </c>
      <c r="Y103" s="195">
        <f>$D103*SUMIF('Entradas e Passaporte'!$C$98:$C$155,$C103,'Entradas e Passaporte'!Y$98:Y$155)</f>
        <v>0</v>
      </c>
      <c r="Z103" s="195">
        <f>$D103*SUMIF('Entradas e Passaporte'!$C$98:$C$155,$C103,'Entradas e Passaporte'!Z$98:Z$155)</f>
        <v>0</v>
      </c>
      <c r="AA103" s="195">
        <f>$D103*SUMIF('Entradas e Passaporte'!$C$98:$C$155,$C103,'Entradas e Passaporte'!AA$98:AA$155)</f>
        <v>0</v>
      </c>
      <c r="AB103" s="195">
        <f>$D103*SUMIF('Entradas e Passaporte'!$C$98:$C$155,$C103,'Entradas e Passaporte'!AB$98:AB$155)</f>
        <v>0</v>
      </c>
      <c r="AC103" s="195">
        <f>$D103*SUMIF('Entradas e Passaporte'!$C$98:$C$155,$C103,'Entradas e Passaporte'!AC$98:AC$155)</f>
        <v>0</v>
      </c>
      <c r="AD103" s="195">
        <f>$D103*SUMIF('Entradas e Passaporte'!$C$98:$C$155,$C103,'Entradas e Passaporte'!AD$98:AD$155)</f>
        <v>0</v>
      </c>
      <c r="AE103" s="195">
        <f>$D103*SUMIF('Entradas e Passaporte'!$C$98:$C$155,$C103,'Entradas e Passaporte'!AE$98:AE$155)</f>
        <v>0</v>
      </c>
      <c r="AF103" s="195">
        <f>$D103*SUMIF('Entradas e Passaporte'!$C$98:$C$155,$C103,'Entradas e Passaporte'!AF$98:AF$155)</f>
        <v>0</v>
      </c>
      <c r="AG103" s="195">
        <f>$D103*SUMIF('Entradas e Passaporte'!$C$98:$C$155,$C103,'Entradas e Passaporte'!AG$98:AG$155)</f>
        <v>0</v>
      </c>
      <c r="AH103" s="195">
        <f>$D103*SUMIF('Entradas e Passaporte'!$C$98:$C$155,$C103,'Entradas e Passaporte'!AH$98:AH$155)</f>
        <v>0</v>
      </c>
      <c r="AI103" s="195">
        <f>$D103*SUMIF('Entradas e Passaporte'!$C$98:$C$155,$C103,'Entradas e Passaporte'!AI$98:AI$155)</f>
        <v>0</v>
      </c>
      <c r="AJ103" s="195">
        <f>$D103*SUMIF('Entradas e Passaporte'!$C$98:$C$155,$C103,'Entradas e Passaporte'!AJ$98:AJ$155)</f>
        <v>0</v>
      </c>
      <c r="AK103" s="195">
        <f>$D103*SUMIF('Entradas e Passaporte'!$C$98:$C$155,$C103,'Entradas e Passaporte'!AK$98:AK$155)</f>
        <v>0</v>
      </c>
      <c r="AL103" s="195">
        <f>$D103*SUMIF('Entradas e Passaporte'!$C$98:$C$155,$C103,'Entradas e Passaporte'!AL$98:AL$155)</f>
        <v>0</v>
      </c>
      <c r="AM103" s="195">
        <f>$D103*SUMIF('Entradas e Passaporte'!$C$98:$C$155,$C103,'Entradas e Passaporte'!AM$98:AM$155)</f>
        <v>0</v>
      </c>
      <c r="AN103" s="194"/>
    </row>
    <row r="104" spans="1:40" s="193" customFormat="1" ht="20.100000000000001" customHeight="1" x14ac:dyDescent="0.25">
      <c r="A104" s="199">
        <f>A42+1</f>
        <v>2</v>
      </c>
      <c r="B104" s="198" t="s">
        <v>207</v>
      </c>
      <c r="C104" s="201" t="s">
        <v>154</v>
      </c>
      <c r="D104" s="200">
        <f>SUM(E104:AM104)</f>
        <v>1394016.8074566994</v>
      </c>
      <c r="E104" s="195">
        <f t="shared" ref="E104:AM104" si="14">SUM(E105:E109)</f>
        <v>22484.399999999994</v>
      </c>
      <c r="F104" s="195">
        <f t="shared" si="14"/>
        <v>23445.234929781647</v>
      </c>
      <c r="G104" s="195">
        <f t="shared" si="14"/>
        <v>25260.262190862963</v>
      </c>
      <c r="H104" s="195">
        <f t="shared" si="14"/>
        <v>27093.067891136314</v>
      </c>
      <c r="I104" s="195">
        <f t="shared" si="14"/>
        <v>30652.116111434461</v>
      </c>
      <c r="J104" s="195">
        <f t="shared" si="14"/>
        <v>34246.731250831472</v>
      </c>
      <c r="K104" s="195">
        <f t="shared" si="14"/>
        <v>39603.17615281749</v>
      </c>
      <c r="L104" s="195">
        <f t="shared" si="14"/>
        <v>39807.350850831106</v>
      </c>
      <c r="M104" s="195">
        <f t="shared" si="14"/>
        <v>40011.414574604809</v>
      </c>
      <c r="N104" s="195">
        <f t="shared" si="14"/>
        <v>40215.363203480956</v>
      </c>
      <c r="O104" s="195">
        <f t="shared" si="14"/>
        <v>40419.192354242259</v>
      </c>
      <c r="P104" s="195">
        <f t="shared" si="14"/>
        <v>40622.897358128372</v>
      </c>
      <c r="Q104" s="195">
        <f t="shared" si="14"/>
        <v>40826.473235259495</v>
      </c>
      <c r="R104" s="195">
        <f t="shared" si="14"/>
        <v>41029.914666107667</v>
      </c>
      <c r="S104" s="195">
        <f t="shared" si="14"/>
        <v>41233.21595959476</v>
      </c>
      <c r="T104" s="195">
        <f t="shared" si="14"/>
        <v>41436.371017326215</v>
      </c>
      <c r="U104" s="195">
        <f t="shared" si="14"/>
        <v>41639.373293382814</v>
      </c>
      <c r="V104" s="195">
        <f t="shared" si="14"/>
        <v>41842.215748988587</v>
      </c>
      <c r="W104" s="195">
        <f t="shared" si="14"/>
        <v>42044.890801249712</v>
      </c>
      <c r="X104" s="195">
        <f t="shared" si="14"/>
        <v>42247.390265004513</v>
      </c>
      <c r="Y104" s="195">
        <f t="shared" si="14"/>
        <v>42449.705286640332</v>
      </c>
      <c r="Z104" s="195">
        <f t="shared" si="14"/>
        <v>42651.826268503115</v>
      </c>
      <c r="AA104" s="195">
        <f t="shared" si="14"/>
        <v>42853.742782243346</v>
      </c>
      <c r="AB104" s="195">
        <f t="shared" si="14"/>
        <v>43055.443469090795</v>
      </c>
      <c r="AC104" s="195">
        <f t="shared" si="14"/>
        <v>43256.915924611036</v>
      </c>
      <c r="AD104" s="195">
        <f t="shared" si="14"/>
        <v>43458.146564945178</v>
      </c>
      <c r="AE104" s="195">
        <f t="shared" si="14"/>
        <v>43659.120470832779</v>
      </c>
      <c r="AF104" s="195">
        <f t="shared" si="14"/>
        <v>43859.821204826228</v>
      </c>
      <c r="AG104" s="195">
        <f t="shared" si="14"/>
        <v>44060.230595954345</v>
      </c>
      <c r="AH104" s="195">
        <f t="shared" si="14"/>
        <v>44260.328484604412</v>
      </c>
      <c r="AI104" s="195">
        <f t="shared" si="14"/>
        <v>44460.092418441069</v>
      </c>
      <c r="AJ104" s="195">
        <f t="shared" si="14"/>
        <v>44659.497287606202</v>
      </c>
      <c r="AK104" s="195">
        <f t="shared" si="14"/>
        <v>44858.514884009135</v>
      </c>
      <c r="AL104" s="195">
        <f t="shared" si="14"/>
        <v>45057.113364880992</v>
      </c>
      <c r="AM104" s="195">
        <f t="shared" si="14"/>
        <v>45255.256594445411</v>
      </c>
      <c r="AN104" s="194"/>
    </row>
    <row r="105" spans="1:40" s="193" customFormat="1" ht="20.100000000000001" customHeight="1" x14ac:dyDescent="0.25">
      <c r="A105" s="199"/>
      <c r="B105" s="198"/>
      <c r="C105" s="197" t="s">
        <v>153</v>
      </c>
      <c r="D105" s="196">
        <f>'Mix de Usos'!$U$11</f>
        <v>0.2</v>
      </c>
      <c r="E105" s="195">
        <f>$D105*SUMIF('Entradas e Passaporte'!$C$98:$C$155,$C105,'Entradas e Passaporte'!E$98:E$155)</f>
        <v>224.84400000000002</v>
      </c>
      <c r="F105" s="195">
        <f>$D105*SUMIF('Entradas e Passaporte'!$C$98:$C$155,$C105,'Entradas e Passaporte'!F$98:F$155)</f>
        <v>609.10720347572737</v>
      </c>
      <c r="G105" s="195">
        <f>$D105*SUMIF('Entradas e Passaporte'!$C$98:$C$155,$C105,'Entradas e Passaporte'!G$98:G$155)</f>
        <v>1059.9206015286102</v>
      </c>
      <c r="H105" s="195">
        <f>$D105*SUMIF('Entradas e Passaporte'!$C$98:$C$155,$C105,'Entradas e Passaporte'!H$98:H$155)</f>
        <v>1569.7723536124383</v>
      </c>
      <c r="I105" s="195">
        <f>$D105*SUMIF('Entradas e Passaporte'!$C$98:$C$155,$C105,'Entradas e Passaporte'!I$98:I$155)</f>
        <v>2265.8044229572361</v>
      </c>
      <c r="J105" s="195">
        <f>$D105*SUMIF('Entradas e Passaporte'!$C$98:$C$155,$C105,'Entradas e Passaporte'!J$98:J$155)</f>
        <v>2531.518374061463</v>
      </c>
      <c r="K105" s="195">
        <f>$D105*SUMIF('Entradas e Passaporte'!$C$98:$C$155,$C105,'Entradas e Passaporte'!K$98:K$155)</f>
        <v>2927.4667812162697</v>
      </c>
      <c r="L105" s="195">
        <f>$D105*SUMIF('Entradas e Passaporte'!$C$98:$C$155,$C105,'Entradas e Passaporte'!L$98:L$155)</f>
        <v>2942.5593748934357</v>
      </c>
      <c r="M105" s="195">
        <f>$D105*SUMIF('Entradas e Passaporte'!$C$98:$C$155,$C105,'Entradas e Passaporte'!M$98:M$155)</f>
        <v>2957.6437653547882</v>
      </c>
      <c r="N105" s="195">
        <f>$D105*SUMIF('Entradas e Passaporte'!$C$98:$C$155,$C105,'Entradas e Passaporte'!N$98:N$155)</f>
        <v>2972.7196480013131</v>
      </c>
      <c r="O105" s="195">
        <f>$D105*SUMIF('Entradas e Passaporte'!$C$98:$C$155,$C105,'Entradas e Passaporte'!O$98:O$155)</f>
        <v>2987.7866988255882</v>
      </c>
      <c r="P105" s="195">
        <f>$D105*SUMIF('Entradas e Passaporte'!$C$98:$C$155,$C105,'Entradas e Passaporte'!P$98:P$155)</f>
        <v>3002.8445727128505</v>
      </c>
      <c r="Q105" s="195">
        <f>$D105*SUMIF('Entradas e Passaporte'!$C$98:$C$155,$C105,'Entradas e Passaporte'!Q$98:Q$155)</f>
        <v>3017.8929015503822</v>
      </c>
      <c r="R105" s="195">
        <f>$D105*SUMIF('Entradas e Passaporte'!$C$98:$C$155,$C105,'Entradas e Passaporte'!R$98:R$155)</f>
        <v>3032.9312921186802</v>
      </c>
      <c r="S105" s="195">
        <f>$D105*SUMIF('Entradas e Passaporte'!$C$98:$C$155,$C105,'Entradas e Passaporte'!S$98:S$155)</f>
        <v>3047.9593237332451</v>
      </c>
      <c r="T105" s="195">
        <f>$D105*SUMIF('Entradas e Passaporte'!$C$98:$C$155,$C105,'Entradas e Passaporte'!T$98:T$155)</f>
        <v>3062.9765456007544</v>
      </c>
      <c r="U105" s="195">
        <f>$D105*SUMIF('Entradas e Passaporte'!$C$98:$C$155,$C105,'Entradas e Passaporte'!U$98:U$155)</f>
        <v>3077.9824738468587</v>
      </c>
      <c r="V105" s="195">
        <f>$D105*SUMIF('Entradas e Passaporte'!$C$98:$C$155,$C105,'Entradas e Passaporte'!V$98:V$155)</f>
        <v>3092.9765881652365</v>
      </c>
      <c r="W105" s="195">
        <f>$D105*SUMIF('Entradas e Passaporte'!$C$98:$C$155,$C105,'Entradas e Passaporte'!W$98:W$155)</f>
        <v>3107.9583280283796</v>
      </c>
      <c r="X105" s="195">
        <f>$D105*SUMIF('Entradas e Passaporte'!$C$98:$C$155,$C105,'Entradas e Passaporte'!X$98:X$155)</f>
        <v>3122.9270883891345</v>
      </c>
      <c r="Y105" s="195">
        <f>$D105*SUMIF('Entradas e Passaporte'!$C$98:$C$155,$C105,'Entradas e Passaporte'!Y$98:Y$155)</f>
        <v>3137.8822147884539</v>
      </c>
      <c r="Z105" s="195">
        <f>$D105*SUMIF('Entradas e Passaporte'!$C$98:$C$155,$C105,'Entradas e Passaporte'!Z$98:Z$155)</f>
        <v>3152.8229977677511</v>
      </c>
      <c r="AA105" s="195">
        <f>$D105*SUMIF('Entradas e Passaporte'!$C$98:$C$155,$C105,'Entradas e Passaporte'!AA$98:AA$155)</f>
        <v>3167.7486664634289</v>
      </c>
      <c r="AB105" s="195">
        <f>$D105*SUMIF('Entradas e Passaporte'!$C$98:$C$155,$C105,'Entradas e Passaporte'!AB$98:AB$155)</f>
        <v>3182.6583812351919</v>
      </c>
      <c r="AC105" s="195">
        <f>$D105*SUMIF('Entradas e Passaporte'!$C$98:$C$155,$C105,'Entradas e Passaporte'!AC$98:AC$155)</f>
        <v>3197.5512251472487</v>
      </c>
      <c r="AD105" s="195">
        <f>$D105*SUMIF('Entradas e Passaporte'!$C$98:$C$155,$C105,'Entradas e Passaporte'!AD$98:AD$155)</f>
        <v>3212.4261940807482</v>
      </c>
      <c r="AE105" s="195">
        <f>$D105*SUMIF('Entradas e Passaporte'!$C$98:$C$155,$C105,'Entradas e Passaporte'!AE$98:AE$155)</f>
        <v>3227.2821852039597</v>
      </c>
      <c r="AF105" s="195">
        <f>$D105*SUMIF('Entradas e Passaporte'!$C$98:$C$155,$C105,'Entradas e Passaporte'!AF$98:AF$155)</f>
        <v>3242.1179834607556</v>
      </c>
      <c r="AG105" s="195">
        <f>$D105*SUMIF('Entradas e Passaporte'!$C$98:$C$155,$C105,'Entradas e Passaporte'!AG$98:AG$155)</f>
        <v>3256.9322456529458</v>
      </c>
      <c r="AH105" s="195">
        <f>$D105*SUMIF('Entradas e Passaporte'!$C$98:$C$155,$C105,'Entradas e Passaporte'!AH$98:AH$155)</f>
        <v>3271.7234815819593</v>
      </c>
      <c r="AI105" s="195">
        <f>$D105*SUMIF('Entradas e Passaporte'!$C$98:$C$155,$C105,'Entradas e Passaporte'!AI$98:AI$155)</f>
        <v>3286.4900315711639</v>
      </c>
      <c r="AJ105" s="195">
        <f>$D105*SUMIF('Entradas e Passaporte'!$C$98:$C$155,$C105,'Entradas e Passaporte'!AJ$98:AJ$155)</f>
        <v>3301.2300394998515</v>
      </c>
      <c r="AK105" s="195">
        <f>$D105*SUMIF('Entradas e Passaporte'!$C$98:$C$155,$C105,'Entradas e Passaporte'!AK$98:AK$155)</f>
        <v>3315.9414202259563</v>
      </c>
      <c r="AL105" s="195">
        <f>$D105*SUMIF('Entradas e Passaporte'!$C$98:$C$155,$C105,'Entradas e Passaporte'!AL$98:AL$155)</f>
        <v>3330.6218199320037</v>
      </c>
      <c r="AM105" s="195">
        <f>$D105*SUMIF('Entradas e Passaporte'!$C$98:$C$155,$C105,'Entradas e Passaporte'!AM$98:AM$155)</f>
        <v>3345.2685674614049</v>
      </c>
      <c r="AN105" s="194"/>
    </row>
    <row r="106" spans="1:40" s="193" customFormat="1" ht="20.100000000000001" customHeight="1" x14ac:dyDescent="0.25">
      <c r="A106" s="199"/>
      <c r="B106" s="198"/>
      <c r="C106" s="197" t="s">
        <v>152</v>
      </c>
      <c r="D106" s="196">
        <f>'Mix de Usos'!$AD$11</f>
        <v>0.2</v>
      </c>
      <c r="E106" s="195">
        <f>$D106*SUMIF('Entradas e Passaporte'!$C$98:$C$155,$C106,'Entradas e Passaporte'!E$98:E$155)</f>
        <v>562.11</v>
      </c>
      <c r="F106" s="195">
        <f>$D106*SUMIF('Entradas e Passaporte'!$C$98:$C$155,$C106,'Entradas e Passaporte'!F$98:F$155)</f>
        <v>1370.1395292964398</v>
      </c>
      <c r="G106" s="195">
        <f>$D106*SUMIF('Entradas e Passaporte'!$C$98:$C$155,$C106,'Entradas e Passaporte'!G$98:G$155)</f>
        <v>2320.9128900964893</v>
      </c>
      <c r="H106" s="195">
        <f>$D106*SUMIF('Entradas e Passaporte'!$C$98:$C$155,$C106,'Entradas e Passaporte'!H$98:H$155)</f>
        <v>3395.3032681172031</v>
      </c>
      <c r="I106" s="195">
        <f>$D106*SUMIF('Entradas e Passaporte'!$C$98:$C$155,$C106,'Entradas e Passaporte'!I$98:I$155)</f>
        <v>4866.3299538513356</v>
      </c>
      <c r="J106" s="195">
        <f>$D106*SUMIF('Entradas e Passaporte'!$C$98:$C$155,$C106,'Entradas e Passaporte'!J$98:J$155)</f>
        <v>5437.0110533820052</v>
      </c>
      <c r="K106" s="195">
        <f>$D106*SUMIF('Entradas e Passaporte'!$C$98:$C$155,$C106,'Entradas e Passaporte'!K$98:K$155)</f>
        <v>6287.4002460213051</v>
      </c>
      <c r="L106" s="195">
        <f>$D106*SUMIF('Entradas e Passaporte'!$C$98:$C$155,$C106,'Entradas e Passaporte'!L$98:L$155)</f>
        <v>6319.8150210779459</v>
      </c>
      <c r="M106" s="195">
        <f>$D106*SUMIF('Entradas e Passaporte'!$C$98:$C$155,$C106,'Entradas e Passaporte'!M$98:M$155)</f>
        <v>6352.2121778642613</v>
      </c>
      <c r="N106" s="195">
        <f>$D106*SUMIF('Entradas e Passaporte'!$C$98:$C$155,$C106,'Entradas e Passaporte'!N$98:N$155)</f>
        <v>6384.5910621846378</v>
      </c>
      <c r="O106" s="195">
        <f>$D106*SUMIF('Entradas e Passaporte'!$C$98:$C$155,$C106,'Entradas e Passaporte'!O$98:O$155)</f>
        <v>6416.9509781595007</v>
      </c>
      <c r="P106" s="195">
        <f>$D106*SUMIF('Entradas e Passaporte'!$C$98:$C$155,$C106,'Entradas e Passaporte'!P$98:P$155)</f>
        <v>6449.291184576462</v>
      </c>
      <c r="Q106" s="195">
        <f>$D106*SUMIF('Entradas e Passaporte'!$C$98:$C$155,$C106,'Entradas e Passaporte'!Q$98:Q$155)</f>
        <v>6481.6108908297974</v>
      </c>
      <c r="R106" s="195">
        <f>$D106*SUMIF('Entradas e Passaporte'!$C$98:$C$155,$C106,'Entradas e Passaporte'!R$98:R$155)</f>
        <v>6513.909252391255</v>
      </c>
      <c r="S106" s="195">
        <f>$D106*SUMIF('Entradas e Passaporte'!$C$98:$C$155,$C106,'Entradas e Passaporte'!S$98:S$155)</f>
        <v>6546.1853657452657</v>
      </c>
      <c r="T106" s="195">
        <f>$D106*SUMIF('Entradas e Passaporte'!$C$98:$C$155,$C106,'Entradas e Passaporte'!T$98:T$155)</f>
        <v>6578.4382627107107</v>
      </c>
      <c r="U106" s="195">
        <f>$D106*SUMIF('Entradas e Passaporte'!$C$98:$C$155,$C106,'Entradas e Passaporte'!U$98:U$155)</f>
        <v>6610.6669040574579</v>
      </c>
      <c r="V106" s="195">
        <f>$D106*SUMIF('Entradas e Passaporte'!$C$98:$C$155,$C106,'Entradas e Passaporte'!V$98:V$155)</f>
        <v>6642.8701723094273</v>
      </c>
      <c r="W106" s="195">
        <f>$D106*SUMIF('Entradas e Passaporte'!$C$98:$C$155,$C106,'Entradas e Passaporte'!W$98:W$155)</f>
        <v>6675.046863606407</v>
      </c>
      <c r="X106" s="195">
        <f>$D106*SUMIF('Entradas e Passaporte'!$C$98:$C$155,$C106,'Entradas e Passaporte'!X$98:X$155)</f>
        <v>6707.1956784721178</v>
      </c>
      <c r="Y106" s="195">
        <f>$D106*SUMIF('Entradas e Passaporte'!$C$98:$C$155,$C106,'Entradas e Passaporte'!Y$98:Y$155)</f>
        <v>6739.3152113070191</v>
      </c>
      <c r="Z106" s="195">
        <f>$D106*SUMIF('Entradas e Passaporte'!$C$98:$C$155,$C106,'Entradas e Passaporte'!Z$98:Z$155)</f>
        <v>6771.4039383875543</v>
      </c>
      <c r="AA106" s="195">
        <f>$D106*SUMIF('Entradas e Passaporte'!$C$98:$C$155,$C106,'Entradas e Passaporte'!AA$98:AA$155)</f>
        <v>6803.4602041089547</v>
      </c>
      <c r="AB106" s="195">
        <f>$D106*SUMIF('Entradas e Passaporte'!$C$98:$C$155,$C106,'Entradas e Passaporte'!AB$98:AB$155)</f>
        <v>6835.4822051528554</v>
      </c>
      <c r="AC106" s="195">
        <f>$D106*SUMIF('Entradas e Passaporte'!$C$98:$C$155,$C106,'Entradas e Passaporte'!AC$98:AC$155)</f>
        <v>6867.4679721912507</v>
      </c>
      <c r="AD106" s="195">
        <f>$D106*SUMIF('Entradas e Passaporte'!$C$98:$C$155,$C106,'Entradas e Passaporte'!AD$98:AD$155)</f>
        <v>6899.4153486506975</v>
      </c>
      <c r="AE106" s="195">
        <f>$D106*SUMIF('Entradas e Passaporte'!$C$98:$C$155,$C106,'Entradas e Passaporte'!AE$98:AE$155)</f>
        <v>6931.3219659494125</v>
      </c>
      <c r="AF106" s="195">
        <f>$D106*SUMIF('Entradas e Passaporte'!$C$98:$C$155,$C106,'Entradas e Passaporte'!AF$98:AF$155)</f>
        <v>6963.1852144782133</v>
      </c>
      <c r="AG106" s="195">
        <f>$D106*SUMIF('Entradas e Passaporte'!$C$98:$C$155,$C106,'Entradas e Passaporte'!AG$98:AG$155)</f>
        <v>6995.002209413713</v>
      </c>
      <c r="AH106" s="195">
        <f>$D106*SUMIF('Entradas e Passaporte'!$C$98:$C$155,$C106,'Entradas e Passaporte'!AH$98:AH$155)</f>
        <v>7026.7697502157971</v>
      </c>
      <c r="AI106" s="195">
        <f>$D106*SUMIF('Entradas e Passaporte'!$C$98:$C$155,$C106,'Entradas e Passaporte'!AI$98:AI$155)</f>
        <v>7058.484272351704</v>
      </c>
      <c r="AJ106" s="195">
        <f>$D106*SUMIF('Entradas e Passaporte'!$C$98:$C$155,$C106,'Entradas e Passaporte'!AJ$98:AJ$155)</f>
        <v>7090.1417893803628</v>
      </c>
      <c r="AK106" s="195">
        <f>$D106*SUMIF('Entradas e Passaporte'!$C$98:$C$155,$C106,'Entradas e Passaporte'!AK$98:AK$155)</f>
        <v>7121.7378229852911</v>
      </c>
      <c r="AL106" s="195">
        <f>$D106*SUMIF('Entradas e Passaporte'!$C$98:$C$155,$C106,'Entradas e Passaporte'!AL$98:AL$155)</f>
        <v>7153.267317808507</v>
      </c>
      <c r="AM106" s="195">
        <f>$D106*SUMIF('Entradas e Passaporte'!$C$98:$C$155,$C106,'Entradas e Passaporte'!AM$98:AM$155)</f>
        <v>7184.7245369341545</v>
      </c>
      <c r="AN106" s="194"/>
    </row>
    <row r="107" spans="1:40" s="193" customFormat="1" ht="20.100000000000001" customHeight="1" x14ac:dyDescent="0.25">
      <c r="A107" s="199"/>
      <c r="B107" s="198"/>
      <c r="C107" s="197" t="s">
        <v>151</v>
      </c>
      <c r="D107" s="196">
        <f>'Mix de Usos'!$AM$11</f>
        <v>0.2</v>
      </c>
      <c r="E107" s="195">
        <f>$D107*SUMIF('Entradas e Passaporte'!$C$98:$C$155,$C107,'Entradas e Passaporte'!E$98:E$155)</f>
        <v>13490.64</v>
      </c>
      <c r="F107" s="195">
        <f>$D107*SUMIF('Entradas e Passaporte'!$C$98:$C$155,$C107,'Entradas e Passaporte'!F$98:F$155)</f>
        <v>13887.081553608266</v>
      </c>
      <c r="G107" s="195">
        <f>$D107*SUMIF('Entradas e Passaporte'!$C$98:$C$155,$C107,'Entradas e Passaporte'!G$98:G$155)</f>
        <v>14768.159687266121</v>
      </c>
      <c r="H107" s="195">
        <f>$D107*SUMIF('Entradas e Passaporte'!$C$98:$C$155,$C107,'Entradas e Passaporte'!H$98:H$155)</f>
        <v>15631.616450470006</v>
      </c>
      <c r="I107" s="195">
        <f>$D107*SUMIF('Entradas e Passaporte'!$C$98:$C$155,$C107,'Entradas e Passaporte'!I$98:I$155)</f>
        <v>17449.636659917407</v>
      </c>
      <c r="J107" s="195">
        <f>$D107*SUMIF('Entradas e Passaporte'!$C$98:$C$155,$C107,'Entradas e Passaporte'!J$98:J$155)</f>
        <v>19495.979166473338</v>
      </c>
      <c r="K107" s="195">
        <f>$D107*SUMIF('Entradas e Passaporte'!$C$98:$C$155,$C107,'Entradas e Passaporte'!K$98:K$155)</f>
        <v>22545.29612027594</v>
      </c>
      <c r="L107" s="195">
        <f>$D107*SUMIF('Entradas e Passaporte'!$C$98:$C$155,$C107,'Entradas e Passaporte'!L$98:L$155)</f>
        <v>22661.528692361127</v>
      </c>
      <c r="M107" s="195">
        <f>$D107*SUMIF('Entradas e Passaporte'!$C$98:$C$155,$C107,'Entradas e Passaporte'!M$98:M$155)</f>
        <v>22777.698089031022</v>
      </c>
      <c r="N107" s="195">
        <f>$D107*SUMIF('Entradas e Passaporte'!$C$98:$C$155,$C107,'Entradas e Passaporte'!N$98:N$155)</f>
        <v>22893.801964477636</v>
      </c>
      <c r="O107" s="195">
        <f>$D107*SUMIF('Entradas e Passaporte'!$C$98:$C$155,$C107,'Entradas e Passaporte'!O$98:O$155)</f>
        <v>23009.837823423029</v>
      </c>
      <c r="P107" s="195">
        <f>$D107*SUMIF('Entradas e Passaporte'!$C$98:$C$155,$C107,'Entradas e Passaporte'!P$98:P$155)</f>
        <v>23125.80300803532</v>
      </c>
      <c r="Q107" s="195">
        <f>$D107*SUMIF('Entradas e Passaporte'!$C$98:$C$155,$C107,'Entradas e Passaporte'!Q$98:Q$155)</f>
        <v>23241.694683368522</v>
      </c>
      <c r="R107" s="195">
        <f>$D107*SUMIF('Entradas e Passaporte'!$C$98:$C$155,$C107,'Entradas e Passaporte'!R$98:R$155)</f>
        <v>23357.509821121774</v>
      </c>
      <c r="S107" s="195">
        <f>$D107*SUMIF('Entradas e Passaporte'!$C$98:$C$155,$C107,'Entradas e Passaporte'!S$98:S$155)</f>
        <v>23473.245181478102</v>
      </c>
      <c r="T107" s="195">
        <f>$D107*SUMIF('Entradas e Passaporte'!$C$98:$C$155,$C107,'Entradas e Passaporte'!T$98:T$155)</f>
        <v>23588.897292743466</v>
      </c>
      <c r="U107" s="195">
        <f>$D107*SUMIF('Entradas e Passaporte'!$C$98:$C$155,$C107,'Entradas e Passaporte'!U$98:U$155)</f>
        <v>23704.462428456969</v>
      </c>
      <c r="V107" s="195">
        <f>$D107*SUMIF('Entradas e Passaporte'!$C$98:$C$155,$C107,'Entradas e Passaporte'!V$98:V$155)</f>
        <v>23819.936581584217</v>
      </c>
      <c r="W107" s="195">
        <f>$D107*SUMIF('Entradas e Passaporte'!$C$98:$C$155,$C107,'Entradas e Passaporte'!W$98:W$155)</f>
        <v>23935.315435335433</v>
      </c>
      <c r="X107" s="195">
        <f>$D107*SUMIF('Entradas e Passaporte'!$C$98:$C$155,$C107,'Entradas e Passaporte'!X$98:X$155)</f>
        <v>24050.594330061766</v>
      </c>
      <c r="Y107" s="195">
        <f>$D107*SUMIF('Entradas e Passaporte'!$C$98:$C$155,$C107,'Entradas e Passaporte'!Y$98:Y$155)</f>
        <v>24165.768225578606</v>
      </c>
      <c r="Z107" s="195">
        <f>$D107*SUMIF('Entradas e Passaporte'!$C$98:$C$155,$C107,'Entradas e Passaporte'!Z$98:Z$155)</f>
        <v>24280.831658133451</v>
      </c>
      <c r="AA107" s="195">
        <f>$D107*SUMIF('Entradas e Passaporte'!$C$98:$C$155,$C107,'Entradas e Passaporte'!AA$98:AA$155)</f>
        <v>24395.778691075491</v>
      </c>
      <c r="AB107" s="195">
        <f>$D107*SUMIF('Entradas e Passaporte'!$C$98:$C$155,$C107,'Entradas e Passaporte'!AB$98:AB$155)</f>
        <v>24510.602858084003</v>
      </c>
      <c r="AC107" s="195">
        <f>$D107*SUMIF('Entradas e Passaporte'!$C$98:$C$155,$C107,'Entradas e Passaporte'!AC$98:AC$155)</f>
        <v>24625.297097562569</v>
      </c>
      <c r="AD107" s="195">
        <f>$D107*SUMIF('Entradas e Passaporte'!$C$98:$C$155,$C107,'Entradas e Passaporte'!AD$98:AD$155)</f>
        <v>24739.853676491988</v>
      </c>
      <c r="AE107" s="195">
        <f>$D107*SUMIF('Entradas e Passaporte'!$C$98:$C$155,$C107,'Entradas e Passaporte'!AE$98:AE$155)</f>
        <v>24854.264101635679</v>
      </c>
      <c r="AF107" s="195">
        <f>$D107*SUMIF('Entradas e Passaporte'!$C$98:$C$155,$C107,'Entradas e Passaporte'!AF$98:AF$155)</f>
        <v>24968.519015483471</v>
      </c>
      <c r="AG107" s="195">
        <f>$D107*SUMIF('Entradas e Passaporte'!$C$98:$C$155,$C107,'Entradas e Passaporte'!AG$98:AG$155)</f>
        <v>25082.608073664887</v>
      </c>
      <c r="AH107" s="195">
        <f>$D107*SUMIF('Entradas e Passaporte'!$C$98:$C$155,$C107,'Entradas e Passaporte'!AH$98:AH$155)</f>
        <v>25196.519799715596</v>
      </c>
      <c r="AI107" s="195">
        <f>$D107*SUMIF('Entradas e Passaporte'!$C$98:$C$155,$C107,'Entradas e Passaporte'!AI$98:AI$155)</f>
        <v>25310.241411970128</v>
      </c>
      <c r="AJ107" s="195">
        <f>$D107*SUMIF('Entradas e Passaporte'!$C$98:$C$155,$C107,'Entradas e Passaporte'!AJ$98:AJ$155)</f>
        <v>25423.758615888459</v>
      </c>
      <c r="AK107" s="195">
        <f>$D107*SUMIF('Entradas e Passaporte'!$C$98:$C$155,$C107,'Entradas e Passaporte'!AK$98:AK$155)</f>
        <v>25537.055353168718</v>
      </c>
      <c r="AL107" s="195">
        <f>$D107*SUMIF('Entradas e Passaporte'!$C$98:$C$155,$C107,'Entradas e Passaporte'!AL$98:AL$155)</f>
        <v>25650.113496359449</v>
      </c>
      <c r="AM107" s="195">
        <f>$D107*SUMIF('Entradas e Passaporte'!$C$98:$C$155,$C107,'Entradas e Passaporte'!AM$98:AM$155)</f>
        <v>25762.912474085879</v>
      </c>
      <c r="AN107" s="194"/>
    </row>
    <row r="108" spans="1:40" s="193" customFormat="1" ht="20.100000000000001" customHeight="1" x14ac:dyDescent="0.25">
      <c r="A108" s="199"/>
      <c r="B108" s="198"/>
      <c r="C108" s="197" t="s">
        <v>150</v>
      </c>
      <c r="D108" s="196">
        <f>'Mix de Usos'!$AV$11</f>
        <v>0.2</v>
      </c>
      <c r="E108" s="195">
        <f>$D108*SUMIF('Entradas e Passaporte'!$C$98:$C$155,$C108,'Entradas e Passaporte'!E$98:E$155)</f>
        <v>6745.32</v>
      </c>
      <c r="F108" s="195">
        <f>$D108*SUMIF('Entradas e Passaporte'!$C$98:$C$155,$C108,'Entradas e Passaporte'!F$98:F$155)</f>
        <v>6122.9575542617767</v>
      </c>
      <c r="G108" s="195">
        <f>$D108*SUMIF('Entradas e Passaporte'!$C$98:$C$155,$C108,'Entradas e Passaporte'!G$98:G$155)</f>
        <v>5615.8614902726549</v>
      </c>
      <c r="H108" s="195">
        <f>$D108*SUMIF('Entradas e Passaporte'!$C$98:$C$155,$C108,'Entradas e Passaporte'!H$98:H$155)</f>
        <v>4971.0360966656917</v>
      </c>
      <c r="I108" s="195">
        <f>$D108*SUMIF('Entradas e Passaporte'!$C$98:$C$155,$C108,'Entradas e Passaporte'!I$98:I$155)</f>
        <v>4433.522074357882</v>
      </c>
      <c r="J108" s="195">
        <f>$D108*SUMIF('Entradas e Passaporte'!$C$98:$C$155,$C108,'Entradas e Passaporte'!J$98:J$155)</f>
        <v>4953.4472081202657</v>
      </c>
      <c r="K108" s="195">
        <f>$D108*SUMIF('Entradas e Passaporte'!$C$98:$C$155,$C108,'Entradas e Passaporte'!K$98:K$155)</f>
        <v>5728.2033987435243</v>
      </c>
      <c r="L108" s="195">
        <f>$D108*SUMIF('Entradas e Passaporte'!$C$98:$C$155,$C108,'Entradas e Passaporte'!L$98:L$155)</f>
        <v>5757.7352270642123</v>
      </c>
      <c r="M108" s="195">
        <f>$D108*SUMIF('Entradas e Passaporte'!$C$98:$C$155,$C108,'Entradas e Passaporte'!M$98:M$155)</f>
        <v>5787.2510040708412</v>
      </c>
      <c r="N108" s="195">
        <f>$D108*SUMIF('Entradas e Passaporte'!$C$98:$C$155,$C108,'Entradas e Passaporte'!N$98:N$155)</f>
        <v>5816.7501337514877</v>
      </c>
      <c r="O108" s="195">
        <f>$D108*SUMIF('Entradas e Passaporte'!$C$98:$C$155,$C108,'Entradas e Passaporte'!O$98:O$155)</f>
        <v>5846.2319821176025</v>
      </c>
      <c r="P108" s="195">
        <f>$D108*SUMIF('Entradas e Passaporte'!$C$98:$C$155,$C108,'Entradas e Passaporte'!P$98:P$155)</f>
        <v>5875.6958738796911</v>
      </c>
      <c r="Q108" s="195">
        <f>$D108*SUMIF('Entradas e Passaporte'!$C$98:$C$155,$C108,'Entradas e Passaporte'!Q$98:Q$155)</f>
        <v>5905.141088747936</v>
      </c>
      <c r="R108" s="195">
        <f>$D108*SUMIF('Entradas e Passaporte'!$C$98:$C$155,$C108,'Entradas e Passaporte'!R$98:R$155)</f>
        <v>5934.5668573058165</v>
      </c>
      <c r="S108" s="195">
        <f>$D108*SUMIF('Entradas e Passaporte'!$C$98:$C$155,$C108,'Entradas e Passaporte'!S$98:S$155)</f>
        <v>5963.9723563957887</v>
      </c>
      <c r="T108" s="195">
        <f>$D108*SUMIF('Entradas e Passaporte'!$C$98:$C$155,$C108,'Entradas e Passaporte'!T$98:T$155)</f>
        <v>5993.3567039460668</v>
      </c>
      <c r="U108" s="195">
        <f>$D108*SUMIF('Entradas e Passaporte'!$C$98:$C$155,$C108,'Entradas e Passaporte'!U$98:U$155)</f>
        <v>6022.7189531548938</v>
      </c>
      <c r="V108" s="195">
        <f>$D108*SUMIF('Entradas e Passaporte'!$C$98:$C$155,$C108,'Entradas e Passaporte'!V$98:V$155)</f>
        <v>6052.0580859337106</v>
      </c>
      <c r="W108" s="195">
        <f>$D108*SUMIF('Entradas e Passaporte'!$C$98:$C$155,$C108,'Entradas e Passaporte'!W$98:W$155)</f>
        <v>6081.3730054927619</v>
      </c>
      <c r="X108" s="195">
        <f>$D108*SUMIF('Entradas e Passaporte'!$C$98:$C$155,$C108,'Entradas e Passaporte'!X$98:X$155)</f>
        <v>6110.6625279302552</v>
      </c>
      <c r="Y108" s="195">
        <f>$D108*SUMIF('Entradas e Passaporte'!$C$98:$C$155,$C108,'Entradas e Passaporte'!Y$98:Y$155)</f>
        <v>6139.9253726596598</v>
      </c>
      <c r="Z108" s="195">
        <f>$D108*SUMIF('Entradas e Passaporte'!$C$98:$C$155,$C108,'Entradas e Passaporte'!Z$98:Z$155)</f>
        <v>6169.1601514762933</v>
      </c>
      <c r="AA108" s="195">
        <f>$D108*SUMIF('Entradas e Passaporte'!$C$98:$C$155,$C108,'Entradas e Passaporte'!AA$98:AA$155)</f>
        <v>6198.3653560236808</v>
      </c>
      <c r="AB108" s="195">
        <f>$D108*SUMIF('Entradas e Passaporte'!$C$98:$C$155,$C108,'Entradas e Passaporte'!AB$98:AB$155)</f>
        <v>6227.5393433692952</v>
      </c>
      <c r="AC108" s="195">
        <f>$D108*SUMIF('Entradas e Passaporte'!$C$98:$C$155,$C108,'Entradas e Passaporte'!AC$98:AC$155)</f>
        <v>6256.6803193357437</v>
      </c>
      <c r="AD108" s="195">
        <f>$D108*SUMIF('Entradas e Passaporte'!$C$98:$C$155,$C108,'Entradas e Passaporte'!AD$98:AD$155)</f>
        <v>6285.7863191536735</v>
      </c>
      <c r="AE108" s="195">
        <f>$D108*SUMIF('Entradas e Passaporte'!$C$98:$C$155,$C108,'Entradas e Passaporte'!AE$98:AE$155)</f>
        <v>6314.8551849012556</v>
      </c>
      <c r="AF108" s="195">
        <f>$D108*SUMIF('Entradas e Passaporte'!$C$98:$C$155,$C108,'Entradas e Passaporte'!AF$98:AF$155)</f>
        <v>6343.8845390660681</v>
      </c>
      <c r="AG108" s="195">
        <f>$D108*SUMIF('Entradas e Passaporte'!$C$98:$C$155,$C108,'Entradas e Passaporte'!AG$98:AG$155)</f>
        <v>6372.8717533988383</v>
      </c>
      <c r="AH108" s="195">
        <f>$D108*SUMIF('Entradas e Passaporte'!$C$98:$C$155,$C108,'Entradas e Passaporte'!AH$98:AH$155)</f>
        <v>6401.8139120131855</v>
      </c>
      <c r="AI108" s="195">
        <f>$D108*SUMIF('Entradas e Passaporte'!$C$98:$C$155,$C108,'Entradas e Passaporte'!AI$98:AI$155)</f>
        <v>6430.707767403318</v>
      </c>
      <c r="AJ108" s="195">
        <f>$D108*SUMIF('Entradas e Passaporte'!$C$98:$C$155,$C108,'Entradas e Passaporte'!AJ$98:AJ$155)</f>
        <v>6459.549687679365</v>
      </c>
      <c r="AK108" s="195">
        <f>$D108*SUMIF('Entradas e Passaporte'!$C$98:$C$155,$C108,'Entradas e Passaporte'!AK$98:AK$155)</f>
        <v>6488.335592823084</v>
      </c>
      <c r="AL108" s="195">
        <f>$D108*SUMIF('Entradas e Passaporte'!$C$98:$C$155,$C108,'Entradas e Passaporte'!AL$98:AL$155)</f>
        <v>6517.060877096389</v>
      </c>
      <c r="AM108" s="195">
        <f>$D108*SUMIF('Entradas e Passaporte'!$C$98:$C$155,$C108,'Entradas e Passaporte'!AM$98:AM$155)</f>
        <v>6545.7203138205869</v>
      </c>
      <c r="AN108" s="194"/>
    </row>
    <row r="109" spans="1:40" s="193" customFormat="1" ht="20.100000000000001" customHeight="1" x14ac:dyDescent="0.25">
      <c r="A109" s="199"/>
      <c r="B109" s="198"/>
      <c r="C109" s="197" t="s">
        <v>149</v>
      </c>
      <c r="D109" s="196">
        <f>'Mix de Usos'!$BE$11</f>
        <v>0.2</v>
      </c>
      <c r="E109" s="195">
        <f>$D109*SUMIF('Entradas e Passaporte'!$C$98:$C$155,$C109,'Entradas e Passaporte'!E$98:E$155)</f>
        <v>1461.485999999999</v>
      </c>
      <c r="F109" s="195">
        <f>$D109*SUMIF('Entradas e Passaporte'!$C$98:$C$155,$C109,'Entradas e Passaporte'!F$98:F$155)</f>
        <v>1455.9490891394396</v>
      </c>
      <c r="G109" s="195">
        <f>$D109*SUMIF('Entradas e Passaporte'!$C$98:$C$155,$C109,'Entradas e Passaporte'!G$98:G$155)</f>
        <v>1495.4075216990868</v>
      </c>
      <c r="H109" s="195">
        <f>$D109*SUMIF('Entradas e Passaporte'!$C$98:$C$155,$C109,'Entradas e Passaporte'!H$98:H$155)</f>
        <v>1525.3397222709743</v>
      </c>
      <c r="I109" s="195">
        <f>$D109*SUMIF('Entradas e Passaporte'!$C$98:$C$155,$C109,'Entradas e Passaporte'!I$98:I$155)</f>
        <v>1636.8230003506005</v>
      </c>
      <c r="J109" s="195">
        <f>$D109*SUMIF('Entradas e Passaporte'!$C$98:$C$155,$C109,'Entradas e Passaporte'!J$98:J$155)</f>
        <v>1828.7754487944012</v>
      </c>
      <c r="K109" s="195">
        <f>$D109*SUMIF('Entradas e Passaporte'!$C$98:$C$155,$C109,'Entradas e Passaporte'!K$98:K$155)</f>
        <v>2114.8096065604545</v>
      </c>
      <c r="L109" s="195">
        <f>$D109*SUMIF('Entradas e Passaporte'!$C$98:$C$155,$C109,'Entradas e Passaporte'!L$98:L$155)</f>
        <v>2125.7125354343807</v>
      </c>
      <c r="M109" s="195">
        <f>$D109*SUMIF('Entradas e Passaporte'!$C$98:$C$155,$C109,'Entradas e Passaporte'!M$98:M$155)</f>
        <v>2136.6095382838971</v>
      </c>
      <c r="N109" s="195">
        <f>$D109*SUMIF('Entradas e Passaporte'!$C$98:$C$155,$C109,'Entradas e Passaporte'!N$98:N$155)</f>
        <v>2147.5003950658834</v>
      </c>
      <c r="O109" s="195">
        <f>$D109*SUMIF('Entradas e Passaporte'!$C$98:$C$155,$C109,'Entradas e Passaporte'!O$98:O$155)</f>
        <v>2158.3848717165365</v>
      </c>
      <c r="P109" s="195">
        <f>$D109*SUMIF('Entradas e Passaporte'!$C$98:$C$155,$C109,'Entradas e Passaporte'!P$98:P$155)</f>
        <v>2169.2627189240552</v>
      </c>
      <c r="Q109" s="195">
        <f>$D109*SUMIF('Entradas e Passaporte'!$C$98:$C$155,$C109,'Entradas e Passaporte'!Q$98:Q$155)</f>
        <v>2180.1336707628575</v>
      </c>
      <c r="R109" s="195">
        <f>$D109*SUMIF('Entradas e Passaporte'!$C$98:$C$155,$C109,'Entradas e Passaporte'!R$98:R$155)</f>
        <v>2190.9974431701498</v>
      </c>
      <c r="S109" s="195">
        <f>$D109*SUMIF('Entradas e Passaporte'!$C$98:$C$155,$C109,'Entradas e Passaporte'!S$98:S$155)</f>
        <v>2201.8537322423604</v>
      </c>
      <c r="T109" s="195">
        <f>$D109*SUMIF('Entradas e Passaporte'!$C$98:$C$155,$C109,'Entradas e Passaporte'!T$98:T$155)</f>
        <v>2212.7022123252204</v>
      </c>
      <c r="U109" s="195">
        <f>$D109*SUMIF('Entradas e Passaporte'!$C$98:$C$155,$C109,'Entradas e Passaporte'!U$98:U$155)</f>
        <v>2223.5425338666428</v>
      </c>
      <c r="V109" s="195">
        <f>$D109*SUMIF('Entradas e Passaporte'!$C$98:$C$155,$C109,'Entradas e Passaporte'!V$98:V$155)</f>
        <v>2234.3743209959903</v>
      </c>
      <c r="W109" s="195">
        <f>$D109*SUMIF('Entradas e Passaporte'!$C$98:$C$155,$C109,'Entradas e Passaporte'!W$98:W$155)</f>
        <v>2245.1971687867349</v>
      </c>
      <c r="X109" s="195">
        <f>$D109*SUMIF('Entradas e Passaporte'!$C$98:$C$155,$C109,'Entradas e Passaporte'!X$98:X$155)</f>
        <v>2256.0106401512412</v>
      </c>
      <c r="Y109" s="195">
        <f>$D109*SUMIF('Entradas e Passaporte'!$C$98:$C$155,$C109,'Entradas e Passaporte'!Y$98:Y$155)</f>
        <v>2266.8142623065937</v>
      </c>
      <c r="Z109" s="195">
        <f>$D109*SUMIF('Entradas e Passaporte'!$C$98:$C$155,$C109,'Entradas e Passaporte'!Z$98:Z$155)</f>
        <v>2277.6075227380666</v>
      </c>
      <c r="AA109" s="195">
        <f>$D109*SUMIF('Entradas e Passaporte'!$C$98:$C$155,$C109,'Entradas e Passaporte'!AA$98:AA$155)</f>
        <v>2288.389864571795</v>
      </c>
      <c r="AB109" s="195">
        <f>$D109*SUMIF('Entradas e Passaporte'!$C$98:$C$155,$C109,'Entradas e Passaporte'!AB$98:AB$155)</f>
        <v>2299.1606812494483</v>
      </c>
      <c r="AC109" s="195">
        <f>$D109*SUMIF('Entradas e Passaporte'!$C$98:$C$155,$C109,'Entradas e Passaporte'!AC$98:AC$155)</f>
        <v>2309.91931037423</v>
      </c>
      <c r="AD109" s="195">
        <f>$D109*SUMIF('Entradas e Passaporte'!$C$98:$C$155,$C109,'Entradas e Passaporte'!AD$98:AD$155)</f>
        <v>2320.6650265680723</v>
      </c>
      <c r="AE109" s="195">
        <f>$D109*SUMIF('Entradas e Passaporte'!$C$98:$C$155,$C109,'Entradas e Passaporte'!AE$98:AE$155)</f>
        <v>2331.3970331424707</v>
      </c>
      <c r="AF109" s="195">
        <f>$D109*SUMIF('Entradas e Passaporte'!$C$98:$C$155,$C109,'Entradas e Passaporte'!AF$98:AF$155)</f>
        <v>2342.1144523377206</v>
      </c>
      <c r="AG109" s="195">
        <f>$D109*SUMIF('Entradas e Passaporte'!$C$98:$C$155,$C109,'Entradas e Passaporte'!AG$98:AG$155)</f>
        <v>2352.8163138239624</v>
      </c>
      <c r="AH109" s="195">
        <f>$D109*SUMIF('Entradas e Passaporte'!$C$98:$C$155,$C109,'Entradas e Passaporte'!AH$98:AH$155)</f>
        <v>2363.501541077876</v>
      </c>
      <c r="AI109" s="195">
        <f>$D109*SUMIF('Entradas e Passaporte'!$C$98:$C$155,$C109,'Entradas e Passaporte'!AI$98:AI$155)</f>
        <v>2374.168935144753</v>
      </c>
      <c r="AJ109" s="195">
        <f>$D109*SUMIF('Entradas e Passaporte'!$C$98:$C$155,$C109,'Entradas e Passaporte'!AJ$98:AJ$155)</f>
        <v>2384.8171551581722</v>
      </c>
      <c r="AK109" s="195">
        <f>$D109*SUMIF('Entradas e Passaporte'!$C$98:$C$155,$C109,'Entradas e Passaporte'!AK$98:AK$155)</f>
        <v>2395.4446948060881</v>
      </c>
      <c r="AL109" s="195">
        <f>$D109*SUMIF('Entradas e Passaporte'!$C$98:$C$155,$C109,'Entradas e Passaporte'!AL$98:AL$155)</f>
        <v>2406.0498536846449</v>
      </c>
      <c r="AM109" s="195">
        <f>$D109*SUMIF('Entradas e Passaporte'!$C$98:$C$155,$C109,'Entradas e Passaporte'!AM$98:AM$155)</f>
        <v>2416.6307021433854</v>
      </c>
      <c r="AN109" s="194"/>
    </row>
    <row r="111" spans="1:40" s="202" customFormat="1" ht="20.100000000000001" customHeight="1" x14ac:dyDescent="0.25">
      <c r="A111" s="207"/>
      <c r="B111" s="206"/>
      <c r="C111" s="205" t="s">
        <v>49</v>
      </c>
      <c r="D111" s="204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3"/>
      <c r="U111" s="203"/>
      <c r="V111" s="203"/>
      <c r="W111" s="203"/>
      <c r="X111" s="203"/>
      <c r="Y111" s="203"/>
      <c r="Z111" s="203"/>
      <c r="AA111" s="203"/>
      <c r="AB111" s="203"/>
      <c r="AC111" s="203"/>
      <c r="AD111" s="203"/>
      <c r="AE111" s="203"/>
      <c r="AF111" s="203"/>
      <c r="AG111" s="203"/>
      <c r="AH111" s="203"/>
      <c r="AI111" s="203"/>
      <c r="AJ111" s="203"/>
      <c r="AK111" s="203"/>
      <c r="AL111" s="203"/>
      <c r="AM111" s="203"/>
    </row>
    <row r="112" spans="1:40" s="193" customFormat="1" ht="20.100000000000001" customHeight="1" x14ac:dyDescent="0.25">
      <c r="A112" s="199">
        <f>A50+1</f>
        <v>2</v>
      </c>
      <c r="B112" s="198" t="s">
        <v>208</v>
      </c>
      <c r="C112" s="201" t="s">
        <v>148</v>
      </c>
      <c r="D112" s="200">
        <f>SUM(E112:AM112)</f>
        <v>0</v>
      </c>
      <c r="E112" s="195">
        <f t="shared" ref="E112:AM112" si="15">SUM(E113:E117)</f>
        <v>0</v>
      </c>
      <c r="F112" s="195">
        <f t="shared" si="15"/>
        <v>0</v>
      </c>
      <c r="G112" s="195">
        <f t="shared" si="15"/>
        <v>0</v>
      </c>
      <c r="H112" s="195">
        <f t="shared" si="15"/>
        <v>0</v>
      </c>
      <c r="I112" s="195">
        <f t="shared" si="15"/>
        <v>0</v>
      </c>
      <c r="J112" s="195">
        <f t="shared" si="15"/>
        <v>0</v>
      </c>
      <c r="K112" s="195">
        <f t="shared" si="15"/>
        <v>0</v>
      </c>
      <c r="L112" s="195">
        <f t="shared" si="15"/>
        <v>0</v>
      </c>
      <c r="M112" s="195">
        <f t="shared" si="15"/>
        <v>0</v>
      </c>
      <c r="N112" s="195">
        <f t="shared" si="15"/>
        <v>0</v>
      </c>
      <c r="O112" s="195">
        <f t="shared" si="15"/>
        <v>0</v>
      </c>
      <c r="P112" s="195">
        <f t="shared" si="15"/>
        <v>0</v>
      </c>
      <c r="Q112" s="195">
        <f t="shared" si="15"/>
        <v>0</v>
      </c>
      <c r="R112" s="195">
        <f t="shared" si="15"/>
        <v>0</v>
      </c>
      <c r="S112" s="195">
        <f t="shared" si="15"/>
        <v>0</v>
      </c>
      <c r="T112" s="195">
        <f t="shared" si="15"/>
        <v>0</v>
      </c>
      <c r="U112" s="195">
        <f t="shared" si="15"/>
        <v>0</v>
      </c>
      <c r="V112" s="195">
        <f t="shared" si="15"/>
        <v>0</v>
      </c>
      <c r="W112" s="195">
        <f t="shared" si="15"/>
        <v>0</v>
      </c>
      <c r="X112" s="195">
        <f t="shared" si="15"/>
        <v>0</v>
      </c>
      <c r="Y112" s="195">
        <f t="shared" si="15"/>
        <v>0</v>
      </c>
      <c r="Z112" s="195">
        <f t="shared" si="15"/>
        <v>0</v>
      </c>
      <c r="AA112" s="195">
        <f t="shared" si="15"/>
        <v>0</v>
      </c>
      <c r="AB112" s="195">
        <f t="shared" si="15"/>
        <v>0</v>
      </c>
      <c r="AC112" s="195">
        <f t="shared" si="15"/>
        <v>0</v>
      </c>
      <c r="AD112" s="195">
        <f t="shared" si="15"/>
        <v>0</v>
      </c>
      <c r="AE112" s="195">
        <f t="shared" si="15"/>
        <v>0</v>
      </c>
      <c r="AF112" s="195">
        <f t="shared" si="15"/>
        <v>0</v>
      </c>
      <c r="AG112" s="195">
        <f t="shared" si="15"/>
        <v>0</v>
      </c>
      <c r="AH112" s="195">
        <f t="shared" si="15"/>
        <v>0</v>
      </c>
      <c r="AI112" s="195">
        <f t="shared" si="15"/>
        <v>0</v>
      </c>
      <c r="AJ112" s="195">
        <f t="shared" si="15"/>
        <v>0</v>
      </c>
      <c r="AK112" s="195">
        <f t="shared" si="15"/>
        <v>0</v>
      </c>
      <c r="AL112" s="195">
        <f t="shared" si="15"/>
        <v>0</v>
      </c>
      <c r="AM112" s="195">
        <f t="shared" si="15"/>
        <v>0</v>
      </c>
      <c r="AN112" s="194"/>
    </row>
    <row r="113" spans="1:40" s="193" customFormat="1" ht="20.100000000000001" customHeight="1" x14ac:dyDescent="0.25">
      <c r="A113" s="199"/>
      <c r="B113" s="198"/>
      <c r="C113" s="197" t="s">
        <v>147</v>
      </c>
      <c r="D113" s="196">
        <f>'Mix de Usos'!$M$11</f>
        <v>0</v>
      </c>
      <c r="E113" s="195">
        <f>$D113*SUMIF('Entradas e Passaporte'!$C$98:$C$155,$C113,'Entradas e Passaporte'!E$98:E$155)</f>
        <v>0</v>
      </c>
      <c r="F113" s="195">
        <f>$D113*SUMIF('Entradas e Passaporte'!$C$98:$C$155,$C113,'Entradas e Passaporte'!F$98:F$155)</f>
        <v>0</v>
      </c>
      <c r="G113" s="195">
        <f>$D113*SUMIF('Entradas e Passaporte'!$C$98:$C$155,$C113,'Entradas e Passaporte'!G$98:G$155)</f>
        <v>0</v>
      </c>
      <c r="H113" s="195">
        <f>$D113*SUMIF('Entradas e Passaporte'!$C$98:$C$155,$C113,'Entradas e Passaporte'!H$98:H$155)</f>
        <v>0</v>
      </c>
      <c r="I113" s="195">
        <f>$D113*SUMIF('Entradas e Passaporte'!$C$98:$C$155,$C113,'Entradas e Passaporte'!I$98:I$155)</f>
        <v>0</v>
      </c>
      <c r="J113" s="195">
        <f>$D113*SUMIF('Entradas e Passaporte'!$C$98:$C$155,$C113,'Entradas e Passaporte'!J$98:J$155)</f>
        <v>0</v>
      </c>
      <c r="K113" s="195">
        <f>$D113*SUMIF('Entradas e Passaporte'!$C$98:$C$155,$C113,'Entradas e Passaporte'!K$98:K$155)</f>
        <v>0</v>
      </c>
      <c r="L113" s="195">
        <f>$D113*SUMIF('Entradas e Passaporte'!$C$98:$C$155,$C113,'Entradas e Passaporte'!L$98:L$155)</f>
        <v>0</v>
      </c>
      <c r="M113" s="195">
        <f>$D113*SUMIF('Entradas e Passaporte'!$C$98:$C$155,$C113,'Entradas e Passaporte'!M$98:M$155)</f>
        <v>0</v>
      </c>
      <c r="N113" s="195">
        <f>$D113*SUMIF('Entradas e Passaporte'!$C$98:$C$155,$C113,'Entradas e Passaporte'!N$98:N$155)</f>
        <v>0</v>
      </c>
      <c r="O113" s="195">
        <f>$D113*SUMIF('Entradas e Passaporte'!$C$98:$C$155,$C113,'Entradas e Passaporte'!O$98:O$155)</f>
        <v>0</v>
      </c>
      <c r="P113" s="195">
        <f>$D113*SUMIF('Entradas e Passaporte'!$C$98:$C$155,$C113,'Entradas e Passaporte'!P$98:P$155)</f>
        <v>0</v>
      </c>
      <c r="Q113" s="195">
        <f>$D113*SUMIF('Entradas e Passaporte'!$C$98:$C$155,$C113,'Entradas e Passaporte'!Q$98:Q$155)</f>
        <v>0</v>
      </c>
      <c r="R113" s="195">
        <f>$D113*SUMIF('Entradas e Passaporte'!$C$98:$C$155,$C113,'Entradas e Passaporte'!R$98:R$155)</f>
        <v>0</v>
      </c>
      <c r="S113" s="195">
        <f>$D113*SUMIF('Entradas e Passaporte'!$C$98:$C$155,$C113,'Entradas e Passaporte'!S$98:S$155)</f>
        <v>0</v>
      </c>
      <c r="T113" s="195">
        <f>$D113*SUMIF('Entradas e Passaporte'!$C$98:$C$155,$C113,'Entradas e Passaporte'!T$98:T$155)</f>
        <v>0</v>
      </c>
      <c r="U113" s="195">
        <f>$D113*SUMIF('Entradas e Passaporte'!$C$98:$C$155,$C113,'Entradas e Passaporte'!U$98:U$155)</f>
        <v>0</v>
      </c>
      <c r="V113" s="195">
        <f>$D113*SUMIF('Entradas e Passaporte'!$C$98:$C$155,$C113,'Entradas e Passaporte'!V$98:V$155)</f>
        <v>0</v>
      </c>
      <c r="W113" s="195">
        <f>$D113*SUMIF('Entradas e Passaporte'!$C$98:$C$155,$C113,'Entradas e Passaporte'!W$98:W$155)</f>
        <v>0</v>
      </c>
      <c r="X113" s="195">
        <f>$D113*SUMIF('Entradas e Passaporte'!$C$98:$C$155,$C113,'Entradas e Passaporte'!X$98:X$155)</f>
        <v>0</v>
      </c>
      <c r="Y113" s="195">
        <f>$D113*SUMIF('Entradas e Passaporte'!$C$98:$C$155,$C113,'Entradas e Passaporte'!Y$98:Y$155)</f>
        <v>0</v>
      </c>
      <c r="Z113" s="195">
        <f>$D113*SUMIF('Entradas e Passaporte'!$C$98:$C$155,$C113,'Entradas e Passaporte'!Z$98:Z$155)</f>
        <v>0</v>
      </c>
      <c r="AA113" s="195">
        <f>$D113*SUMIF('Entradas e Passaporte'!$C$98:$C$155,$C113,'Entradas e Passaporte'!AA$98:AA$155)</f>
        <v>0</v>
      </c>
      <c r="AB113" s="195">
        <f>$D113*SUMIF('Entradas e Passaporte'!$C$98:$C$155,$C113,'Entradas e Passaporte'!AB$98:AB$155)</f>
        <v>0</v>
      </c>
      <c r="AC113" s="195">
        <f>$D113*SUMIF('Entradas e Passaporte'!$C$98:$C$155,$C113,'Entradas e Passaporte'!AC$98:AC$155)</f>
        <v>0</v>
      </c>
      <c r="AD113" s="195">
        <f>$D113*SUMIF('Entradas e Passaporte'!$C$98:$C$155,$C113,'Entradas e Passaporte'!AD$98:AD$155)</f>
        <v>0</v>
      </c>
      <c r="AE113" s="195">
        <f>$D113*SUMIF('Entradas e Passaporte'!$C$98:$C$155,$C113,'Entradas e Passaporte'!AE$98:AE$155)</f>
        <v>0</v>
      </c>
      <c r="AF113" s="195">
        <f>$D113*SUMIF('Entradas e Passaporte'!$C$98:$C$155,$C113,'Entradas e Passaporte'!AF$98:AF$155)</f>
        <v>0</v>
      </c>
      <c r="AG113" s="195">
        <f>$D113*SUMIF('Entradas e Passaporte'!$C$98:$C$155,$C113,'Entradas e Passaporte'!AG$98:AG$155)</f>
        <v>0</v>
      </c>
      <c r="AH113" s="195">
        <f>$D113*SUMIF('Entradas e Passaporte'!$C$98:$C$155,$C113,'Entradas e Passaporte'!AH$98:AH$155)</f>
        <v>0</v>
      </c>
      <c r="AI113" s="195">
        <f>$D113*SUMIF('Entradas e Passaporte'!$C$98:$C$155,$C113,'Entradas e Passaporte'!AI$98:AI$155)</f>
        <v>0</v>
      </c>
      <c r="AJ113" s="195">
        <f>$D113*SUMIF('Entradas e Passaporte'!$C$98:$C$155,$C113,'Entradas e Passaporte'!AJ$98:AJ$155)</f>
        <v>0</v>
      </c>
      <c r="AK113" s="195">
        <f>$D113*SUMIF('Entradas e Passaporte'!$C$98:$C$155,$C113,'Entradas e Passaporte'!AK$98:AK$155)</f>
        <v>0</v>
      </c>
      <c r="AL113" s="195">
        <f>$D113*SUMIF('Entradas e Passaporte'!$C$98:$C$155,$C113,'Entradas e Passaporte'!AL$98:AL$155)</f>
        <v>0</v>
      </c>
      <c r="AM113" s="195">
        <f>$D113*SUMIF('Entradas e Passaporte'!$C$98:$C$155,$C113,'Entradas e Passaporte'!AM$98:AM$155)</f>
        <v>0</v>
      </c>
      <c r="AN113" s="194"/>
    </row>
    <row r="114" spans="1:40" s="193" customFormat="1" ht="20.100000000000001" customHeight="1" x14ac:dyDescent="0.25">
      <c r="A114" s="199"/>
      <c r="B114" s="198"/>
      <c r="C114" s="197" t="s">
        <v>146</v>
      </c>
      <c r="D114" s="196">
        <f>'Mix de Usos'!$V$11</f>
        <v>0</v>
      </c>
      <c r="E114" s="195">
        <f>$D114*SUMIF('Entradas e Passaporte'!$C$98:$C$155,$C114,'Entradas e Passaporte'!E$98:E$155)</f>
        <v>0</v>
      </c>
      <c r="F114" s="195">
        <f>$D114*SUMIF('Entradas e Passaporte'!$C$98:$C$155,$C114,'Entradas e Passaporte'!F$98:F$155)</f>
        <v>0</v>
      </c>
      <c r="G114" s="195">
        <f>$D114*SUMIF('Entradas e Passaporte'!$C$98:$C$155,$C114,'Entradas e Passaporte'!G$98:G$155)</f>
        <v>0</v>
      </c>
      <c r="H114" s="195">
        <f>$D114*SUMIF('Entradas e Passaporte'!$C$98:$C$155,$C114,'Entradas e Passaporte'!H$98:H$155)</f>
        <v>0</v>
      </c>
      <c r="I114" s="195">
        <f>$D114*SUMIF('Entradas e Passaporte'!$C$98:$C$155,$C114,'Entradas e Passaporte'!I$98:I$155)</f>
        <v>0</v>
      </c>
      <c r="J114" s="195">
        <f>$D114*SUMIF('Entradas e Passaporte'!$C$98:$C$155,$C114,'Entradas e Passaporte'!J$98:J$155)</f>
        <v>0</v>
      </c>
      <c r="K114" s="195">
        <f>$D114*SUMIF('Entradas e Passaporte'!$C$98:$C$155,$C114,'Entradas e Passaporte'!K$98:K$155)</f>
        <v>0</v>
      </c>
      <c r="L114" s="195">
        <f>$D114*SUMIF('Entradas e Passaporte'!$C$98:$C$155,$C114,'Entradas e Passaporte'!L$98:L$155)</f>
        <v>0</v>
      </c>
      <c r="M114" s="195">
        <f>$D114*SUMIF('Entradas e Passaporte'!$C$98:$C$155,$C114,'Entradas e Passaporte'!M$98:M$155)</f>
        <v>0</v>
      </c>
      <c r="N114" s="195">
        <f>$D114*SUMIF('Entradas e Passaporte'!$C$98:$C$155,$C114,'Entradas e Passaporte'!N$98:N$155)</f>
        <v>0</v>
      </c>
      <c r="O114" s="195">
        <f>$D114*SUMIF('Entradas e Passaporte'!$C$98:$C$155,$C114,'Entradas e Passaporte'!O$98:O$155)</f>
        <v>0</v>
      </c>
      <c r="P114" s="195">
        <f>$D114*SUMIF('Entradas e Passaporte'!$C$98:$C$155,$C114,'Entradas e Passaporte'!P$98:P$155)</f>
        <v>0</v>
      </c>
      <c r="Q114" s="195">
        <f>$D114*SUMIF('Entradas e Passaporte'!$C$98:$C$155,$C114,'Entradas e Passaporte'!Q$98:Q$155)</f>
        <v>0</v>
      </c>
      <c r="R114" s="195">
        <f>$D114*SUMIF('Entradas e Passaporte'!$C$98:$C$155,$C114,'Entradas e Passaporte'!R$98:R$155)</f>
        <v>0</v>
      </c>
      <c r="S114" s="195">
        <f>$D114*SUMIF('Entradas e Passaporte'!$C$98:$C$155,$C114,'Entradas e Passaporte'!S$98:S$155)</f>
        <v>0</v>
      </c>
      <c r="T114" s="195">
        <f>$D114*SUMIF('Entradas e Passaporte'!$C$98:$C$155,$C114,'Entradas e Passaporte'!T$98:T$155)</f>
        <v>0</v>
      </c>
      <c r="U114" s="195">
        <f>$D114*SUMIF('Entradas e Passaporte'!$C$98:$C$155,$C114,'Entradas e Passaporte'!U$98:U$155)</f>
        <v>0</v>
      </c>
      <c r="V114" s="195">
        <f>$D114*SUMIF('Entradas e Passaporte'!$C$98:$C$155,$C114,'Entradas e Passaporte'!V$98:V$155)</f>
        <v>0</v>
      </c>
      <c r="W114" s="195">
        <f>$D114*SUMIF('Entradas e Passaporte'!$C$98:$C$155,$C114,'Entradas e Passaporte'!W$98:W$155)</f>
        <v>0</v>
      </c>
      <c r="X114" s="195">
        <f>$D114*SUMIF('Entradas e Passaporte'!$C$98:$C$155,$C114,'Entradas e Passaporte'!X$98:X$155)</f>
        <v>0</v>
      </c>
      <c r="Y114" s="195">
        <f>$D114*SUMIF('Entradas e Passaporte'!$C$98:$C$155,$C114,'Entradas e Passaporte'!Y$98:Y$155)</f>
        <v>0</v>
      </c>
      <c r="Z114" s="195">
        <f>$D114*SUMIF('Entradas e Passaporte'!$C$98:$C$155,$C114,'Entradas e Passaporte'!Z$98:Z$155)</f>
        <v>0</v>
      </c>
      <c r="AA114" s="195">
        <f>$D114*SUMIF('Entradas e Passaporte'!$C$98:$C$155,$C114,'Entradas e Passaporte'!AA$98:AA$155)</f>
        <v>0</v>
      </c>
      <c r="AB114" s="195">
        <f>$D114*SUMIF('Entradas e Passaporte'!$C$98:$C$155,$C114,'Entradas e Passaporte'!AB$98:AB$155)</f>
        <v>0</v>
      </c>
      <c r="AC114" s="195">
        <f>$D114*SUMIF('Entradas e Passaporte'!$C$98:$C$155,$C114,'Entradas e Passaporte'!AC$98:AC$155)</f>
        <v>0</v>
      </c>
      <c r="AD114" s="195">
        <f>$D114*SUMIF('Entradas e Passaporte'!$C$98:$C$155,$C114,'Entradas e Passaporte'!AD$98:AD$155)</f>
        <v>0</v>
      </c>
      <c r="AE114" s="195">
        <f>$D114*SUMIF('Entradas e Passaporte'!$C$98:$C$155,$C114,'Entradas e Passaporte'!AE$98:AE$155)</f>
        <v>0</v>
      </c>
      <c r="AF114" s="195">
        <f>$D114*SUMIF('Entradas e Passaporte'!$C$98:$C$155,$C114,'Entradas e Passaporte'!AF$98:AF$155)</f>
        <v>0</v>
      </c>
      <c r="AG114" s="195">
        <f>$D114*SUMIF('Entradas e Passaporte'!$C$98:$C$155,$C114,'Entradas e Passaporte'!AG$98:AG$155)</f>
        <v>0</v>
      </c>
      <c r="AH114" s="195">
        <f>$D114*SUMIF('Entradas e Passaporte'!$C$98:$C$155,$C114,'Entradas e Passaporte'!AH$98:AH$155)</f>
        <v>0</v>
      </c>
      <c r="AI114" s="195">
        <f>$D114*SUMIF('Entradas e Passaporte'!$C$98:$C$155,$C114,'Entradas e Passaporte'!AI$98:AI$155)</f>
        <v>0</v>
      </c>
      <c r="AJ114" s="195">
        <f>$D114*SUMIF('Entradas e Passaporte'!$C$98:$C$155,$C114,'Entradas e Passaporte'!AJ$98:AJ$155)</f>
        <v>0</v>
      </c>
      <c r="AK114" s="195">
        <f>$D114*SUMIF('Entradas e Passaporte'!$C$98:$C$155,$C114,'Entradas e Passaporte'!AK$98:AK$155)</f>
        <v>0</v>
      </c>
      <c r="AL114" s="195">
        <f>$D114*SUMIF('Entradas e Passaporte'!$C$98:$C$155,$C114,'Entradas e Passaporte'!AL$98:AL$155)</f>
        <v>0</v>
      </c>
      <c r="AM114" s="195">
        <f>$D114*SUMIF('Entradas e Passaporte'!$C$98:$C$155,$C114,'Entradas e Passaporte'!AM$98:AM$155)</f>
        <v>0</v>
      </c>
      <c r="AN114" s="194"/>
    </row>
    <row r="115" spans="1:40" s="193" customFormat="1" ht="20.100000000000001" customHeight="1" x14ac:dyDescent="0.25">
      <c r="A115" s="199"/>
      <c r="B115" s="198"/>
      <c r="C115" s="197" t="s">
        <v>145</v>
      </c>
      <c r="D115" s="196">
        <f>'Mix de Usos'!$AE$11</f>
        <v>0</v>
      </c>
      <c r="E115" s="195">
        <f>$D115*SUMIF('Entradas e Passaporte'!$C$98:$C$155,$C115,'Entradas e Passaporte'!E$98:E$155)</f>
        <v>0</v>
      </c>
      <c r="F115" s="195">
        <f>$D115*SUMIF('Entradas e Passaporte'!$C$98:$C$155,$C115,'Entradas e Passaporte'!F$98:F$155)</f>
        <v>0</v>
      </c>
      <c r="G115" s="195">
        <f>$D115*SUMIF('Entradas e Passaporte'!$C$98:$C$155,$C115,'Entradas e Passaporte'!G$98:G$155)</f>
        <v>0</v>
      </c>
      <c r="H115" s="195">
        <f>$D115*SUMIF('Entradas e Passaporte'!$C$98:$C$155,$C115,'Entradas e Passaporte'!H$98:H$155)</f>
        <v>0</v>
      </c>
      <c r="I115" s="195">
        <f>$D115*SUMIF('Entradas e Passaporte'!$C$98:$C$155,$C115,'Entradas e Passaporte'!I$98:I$155)</f>
        <v>0</v>
      </c>
      <c r="J115" s="195">
        <f>$D115*SUMIF('Entradas e Passaporte'!$C$98:$C$155,$C115,'Entradas e Passaporte'!J$98:J$155)</f>
        <v>0</v>
      </c>
      <c r="K115" s="195">
        <f>$D115*SUMIF('Entradas e Passaporte'!$C$98:$C$155,$C115,'Entradas e Passaporte'!K$98:K$155)</f>
        <v>0</v>
      </c>
      <c r="L115" s="195">
        <f>$D115*SUMIF('Entradas e Passaporte'!$C$98:$C$155,$C115,'Entradas e Passaporte'!L$98:L$155)</f>
        <v>0</v>
      </c>
      <c r="M115" s="195">
        <f>$D115*SUMIF('Entradas e Passaporte'!$C$98:$C$155,$C115,'Entradas e Passaporte'!M$98:M$155)</f>
        <v>0</v>
      </c>
      <c r="N115" s="195">
        <f>$D115*SUMIF('Entradas e Passaporte'!$C$98:$C$155,$C115,'Entradas e Passaporte'!N$98:N$155)</f>
        <v>0</v>
      </c>
      <c r="O115" s="195">
        <f>$D115*SUMIF('Entradas e Passaporte'!$C$98:$C$155,$C115,'Entradas e Passaporte'!O$98:O$155)</f>
        <v>0</v>
      </c>
      <c r="P115" s="195">
        <f>$D115*SUMIF('Entradas e Passaporte'!$C$98:$C$155,$C115,'Entradas e Passaporte'!P$98:P$155)</f>
        <v>0</v>
      </c>
      <c r="Q115" s="195">
        <f>$D115*SUMIF('Entradas e Passaporte'!$C$98:$C$155,$C115,'Entradas e Passaporte'!Q$98:Q$155)</f>
        <v>0</v>
      </c>
      <c r="R115" s="195">
        <f>$D115*SUMIF('Entradas e Passaporte'!$C$98:$C$155,$C115,'Entradas e Passaporte'!R$98:R$155)</f>
        <v>0</v>
      </c>
      <c r="S115" s="195">
        <f>$D115*SUMIF('Entradas e Passaporte'!$C$98:$C$155,$C115,'Entradas e Passaporte'!S$98:S$155)</f>
        <v>0</v>
      </c>
      <c r="T115" s="195">
        <f>$D115*SUMIF('Entradas e Passaporte'!$C$98:$C$155,$C115,'Entradas e Passaporte'!T$98:T$155)</f>
        <v>0</v>
      </c>
      <c r="U115" s="195">
        <f>$D115*SUMIF('Entradas e Passaporte'!$C$98:$C$155,$C115,'Entradas e Passaporte'!U$98:U$155)</f>
        <v>0</v>
      </c>
      <c r="V115" s="195">
        <f>$D115*SUMIF('Entradas e Passaporte'!$C$98:$C$155,$C115,'Entradas e Passaporte'!V$98:V$155)</f>
        <v>0</v>
      </c>
      <c r="W115" s="195">
        <f>$D115*SUMIF('Entradas e Passaporte'!$C$98:$C$155,$C115,'Entradas e Passaporte'!W$98:W$155)</f>
        <v>0</v>
      </c>
      <c r="X115" s="195">
        <f>$D115*SUMIF('Entradas e Passaporte'!$C$98:$C$155,$C115,'Entradas e Passaporte'!X$98:X$155)</f>
        <v>0</v>
      </c>
      <c r="Y115" s="195">
        <f>$D115*SUMIF('Entradas e Passaporte'!$C$98:$C$155,$C115,'Entradas e Passaporte'!Y$98:Y$155)</f>
        <v>0</v>
      </c>
      <c r="Z115" s="195">
        <f>$D115*SUMIF('Entradas e Passaporte'!$C$98:$C$155,$C115,'Entradas e Passaporte'!Z$98:Z$155)</f>
        <v>0</v>
      </c>
      <c r="AA115" s="195">
        <f>$D115*SUMIF('Entradas e Passaporte'!$C$98:$C$155,$C115,'Entradas e Passaporte'!AA$98:AA$155)</f>
        <v>0</v>
      </c>
      <c r="AB115" s="195">
        <f>$D115*SUMIF('Entradas e Passaporte'!$C$98:$C$155,$C115,'Entradas e Passaporte'!AB$98:AB$155)</f>
        <v>0</v>
      </c>
      <c r="AC115" s="195">
        <f>$D115*SUMIF('Entradas e Passaporte'!$C$98:$C$155,$C115,'Entradas e Passaporte'!AC$98:AC$155)</f>
        <v>0</v>
      </c>
      <c r="AD115" s="195">
        <f>$D115*SUMIF('Entradas e Passaporte'!$C$98:$C$155,$C115,'Entradas e Passaporte'!AD$98:AD$155)</f>
        <v>0</v>
      </c>
      <c r="AE115" s="195">
        <f>$D115*SUMIF('Entradas e Passaporte'!$C$98:$C$155,$C115,'Entradas e Passaporte'!AE$98:AE$155)</f>
        <v>0</v>
      </c>
      <c r="AF115" s="195">
        <f>$D115*SUMIF('Entradas e Passaporte'!$C$98:$C$155,$C115,'Entradas e Passaporte'!AF$98:AF$155)</f>
        <v>0</v>
      </c>
      <c r="AG115" s="195">
        <f>$D115*SUMIF('Entradas e Passaporte'!$C$98:$C$155,$C115,'Entradas e Passaporte'!AG$98:AG$155)</f>
        <v>0</v>
      </c>
      <c r="AH115" s="195">
        <f>$D115*SUMIF('Entradas e Passaporte'!$C$98:$C$155,$C115,'Entradas e Passaporte'!AH$98:AH$155)</f>
        <v>0</v>
      </c>
      <c r="AI115" s="195">
        <f>$D115*SUMIF('Entradas e Passaporte'!$C$98:$C$155,$C115,'Entradas e Passaporte'!AI$98:AI$155)</f>
        <v>0</v>
      </c>
      <c r="AJ115" s="195">
        <f>$D115*SUMIF('Entradas e Passaporte'!$C$98:$C$155,$C115,'Entradas e Passaporte'!AJ$98:AJ$155)</f>
        <v>0</v>
      </c>
      <c r="AK115" s="195">
        <f>$D115*SUMIF('Entradas e Passaporte'!$C$98:$C$155,$C115,'Entradas e Passaporte'!AK$98:AK$155)</f>
        <v>0</v>
      </c>
      <c r="AL115" s="195">
        <f>$D115*SUMIF('Entradas e Passaporte'!$C$98:$C$155,$C115,'Entradas e Passaporte'!AL$98:AL$155)</f>
        <v>0</v>
      </c>
      <c r="AM115" s="195">
        <f>$D115*SUMIF('Entradas e Passaporte'!$C$98:$C$155,$C115,'Entradas e Passaporte'!AM$98:AM$155)</f>
        <v>0</v>
      </c>
      <c r="AN115" s="194"/>
    </row>
    <row r="116" spans="1:40" s="193" customFormat="1" ht="20.100000000000001" customHeight="1" x14ac:dyDescent="0.25">
      <c r="A116" s="199"/>
      <c r="B116" s="198"/>
      <c r="C116" s="197" t="s">
        <v>144</v>
      </c>
      <c r="D116" s="196">
        <f>'Mix de Usos'!$AN$11</f>
        <v>0</v>
      </c>
      <c r="E116" s="195">
        <f>$D116*SUMIF('Entradas e Passaporte'!$C$98:$C$155,$C116,'Entradas e Passaporte'!E$98:E$155)</f>
        <v>0</v>
      </c>
      <c r="F116" s="195">
        <f>$D116*SUMIF('Entradas e Passaporte'!$C$98:$C$155,$C116,'Entradas e Passaporte'!F$98:F$155)</f>
        <v>0</v>
      </c>
      <c r="G116" s="195">
        <f>$D116*SUMIF('Entradas e Passaporte'!$C$98:$C$155,$C116,'Entradas e Passaporte'!G$98:G$155)</f>
        <v>0</v>
      </c>
      <c r="H116" s="195">
        <f>$D116*SUMIF('Entradas e Passaporte'!$C$98:$C$155,$C116,'Entradas e Passaporte'!H$98:H$155)</f>
        <v>0</v>
      </c>
      <c r="I116" s="195">
        <f>$D116*SUMIF('Entradas e Passaporte'!$C$98:$C$155,$C116,'Entradas e Passaporte'!I$98:I$155)</f>
        <v>0</v>
      </c>
      <c r="J116" s="195">
        <f>$D116*SUMIF('Entradas e Passaporte'!$C$98:$C$155,$C116,'Entradas e Passaporte'!J$98:J$155)</f>
        <v>0</v>
      </c>
      <c r="K116" s="195">
        <f>$D116*SUMIF('Entradas e Passaporte'!$C$98:$C$155,$C116,'Entradas e Passaporte'!K$98:K$155)</f>
        <v>0</v>
      </c>
      <c r="L116" s="195">
        <f>$D116*SUMIF('Entradas e Passaporte'!$C$98:$C$155,$C116,'Entradas e Passaporte'!L$98:L$155)</f>
        <v>0</v>
      </c>
      <c r="M116" s="195">
        <f>$D116*SUMIF('Entradas e Passaporte'!$C$98:$C$155,$C116,'Entradas e Passaporte'!M$98:M$155)</f>
        <v>0</v>
      </c>
      <c r="N116" s="195">
        <f>$D116*SUMIF('Entradas e Passaporte'!$C$98:$C$155,$C116,'Entradas e Passaporte'!N$98:N$155)</f>
        <v>0</v>
      </c>
      <c r="O116" s="195">
        <f>$D116*SUMIF('Entradas e Passaporte'!$C$98:$C$155,$C116,'Entradas e Passaporte'!O$98:O$155)</f>
        <v>0</v>
      </c>
      <c r="P116" s="195">
        <f>$D116*SUMIF('Entradas e Passaporte'!$C$98:$C$155,$C116,'Entradas e Passaporte'!P$98:P$155)</f>
        <v>0</v>
      </c>
      <c r="Q116" s="195">
        <f>$D116*SUMIF('Entradas e Passaporte'!$C$98:$C$155,$C116,'Entradas e Passaporte'!Q$98:Q$155)</f>
        <v>0</v>
      </c>
      <c r="R116" s="195">
        <f>$D116*SUMIF('Entradas e Passaporte'!$C$98:$C$155,$C116,'Entradas e Passaporte'!R$98:R$155)</f>
        <v>0</v>
      </c>
      <c r="S116" s="195">
        <f>$D116*SUMIF('Entradas e Passaporte'!$C$98:$C$155,$C116,'Entradas e Passaporte'!S$98:S$155)</f>
        <v>0</v>
      </c>
      <c r="T116" s="195">
        <f>$D116*SUMIF('Entradas e Passaporte'!$C$98:$C$155,$C116,'Entradas e Passaporte'!T$98:T$155)</f>
        <v>0</v>
      </c>
      <c r="U116" s="195">
        <f>$D116*SUMIF('Entradas e Passaporte'!$C$98:$C$155,$C116,'Entradas e Passaporte'!U$98:U$155)</f>
        <v>0</v>
      </c>
      <c r="V116" s="195">
        <f>$D116*SUMIF('Entradas e Passaporte'!$C$98:$C$155,$C116,'Entradas e Passaporte'!V$98:V$155)</f>
        <v>0</v>
      </c>
      <c r="W116" s="195">
        <f>$D116*SUMIF('Entradas e Passaporte'!$C$98:$C$155,$C116,'Entradas e Passaporte'!W$98:W$155)</f>
        <v>0</v>
      </c>
      <c r="X116" s="195">
        <f>$D116*SUMIF('Entradas e Passaporte'!$C$98:$C$155,$C116,'Entradas e Passaporte'!X$98:X$155)</f>
        <v>0</v>
      </c>
      <c r="Y116" s="195">
        <f>$D116*SUMIF('Entradas e Passaporte'!$C$98:$C$155,$C116,'Entradas e Passaporte'!Y$98:Y$155)</f>
        <v>0</v>
      </c>
      <c r="Z116" s="195">
        <f>$D116*SUMIF('Entradas e Passaporte'!$C$98:$C$155,$C116,'Entradas e Passaporte'!Z$98:Z$155)</f>
        <v>0</v>
      </c>
      <c r="AA116" s="195">
        <f>$D116*SUMIF('Entradas e Passaporte'!$C$98:$C$155,$C116,'Entradas e Passaporte'!AA$98:AA$155)</f>
        <v>0</v>
      </c>
      <c r="AB116" s="195">
        <f>$D116*SUMIF('Entradas e Passaporte'!$C$98:$C$155,$C116,'Entradas e Passaporte'!AB$98:AB$155)</f>
        <v>0</v>
      </c>
      <c r="AC116" s="195">
        <f>$D116*SUMIF('Entradas e Passaporte'!$C$98:$C$155,$C116,'Entradas e Passaporte'!AC$98:AC$155)</f>
        <v>0</v>
      </c>
      <c r="AD116" s="195">
        <f>$D116*SUMIF('Entradas e Passaporte'!$C$98:$C$155,$C116,'Entradas e Passaporte'!AD$98:AD$155)</f>
        <v>0</v>
      </c>
      <c r="AE116" s="195">
        <f>$D116*SUMIF('Entradas e Passaporte'!$C$98:$C$155,$C116,'Entradas e Passaporte'!AE$98:AE$155)</f>
        <v>0</v>
      </c>
      <c r="AF116" s="195">
        <f>$D116*SUMIF('Entradas e Passaporte'!$C$98:$C$155,$C116,'Entradas e Passaporte'!AF$98:AF$155)</f>
        <v>0</v>
      </c>
      <c r="AG116" s="195">
        <f>$D116*SUMIF('Entradas e Passaporte'!$C$98:$C$155,$C116,'Entradas e Passaporte'!AG$98:AG$155)</f>
        <v>0</v>
      </c>
      <c r="AH116" s="195">
        <f>$D116*SUMIF('Entradas e Passaporte'!$C$98:$C$155,$C116,'Entradas e Passaporte'!AH$98:AH$155)</f>
        <v>0</v>
      </c>
      <c r="AI116" s="195">
        <f>$D116*SUMIF('Entradas e Passaporte'!$C$98:$C$155,$C116,'Entradas e Passaporte'!AI$98:AI$155)</f>
        <v>0</v>
      </c>
      <c r="AJ116" s="195">
        <f>$D116*SUMIF('Entradas e Passaporte'!$C$98:$C$155,$C116,'Entradas e Passaporte'!AJ$98:AJ$155)</f>
        <v>0</v>
      </c>
      <c r="AK116" s="195">
        <f>$D116*SUMIF('Entradas e Passaporte'!$C$98:$C$155,$C116,'Entradas e Passaporte'!AK$98:AK$155)</f>
        <v>0</v>
      </c>
      <c r="AL116" s="195">
        <f>$D116*SUMIF('Entradas e Passaporte'!$C$98:$C$155,$C116,'Entradas e Passaporte'!AL$98:AL$155)</f>
        <v>0</v>
      </c>
      <c r="AM116" s="195">
        <f>$D116*SUMIF('Entradas e Passaporte'!$C$98:$C$155,$C116,'Entradas e Passaporte'!AM$98:AM$155)</f>
        <v>0</v>
      </c>
      <c r="AN116" s="194"/>
    </row>
    <row r="117" spans="1:40" s="193" customFormat="1" ht="20.100000000000001" customHeight="1" x14ac:dyDescent="0.25">
      <c r="A117" s="199"/>
      <c r="B117" s="198"/>
      <c r="C117" s="197" t="s">
        <v>143</v>
      </c>
      <c r="D117" s="196">
        <f>'Mix de Usos'!$AW$11</f>
        <v>0</v>
      </c>
      <c r="E117" s="195">
        <f>$D117*SUMIF('Entradas e Passaporte'!$C$98:$C$155,$C117,'Entradas e Passaporte'!E$98:E$155)</f>
        <v>0</v>
      </c>
      <c r="F117" s="195">
        <f>$D117*SUMIF('Entradas e Passaporte'!$C$98:$C$155,$C117,'Entradas e Passaporte'!F$98:F$155)</f>
        <v>0</v>
      </c>
      <c r="G117" s="195">
        <f>$D117*SUMIF('Entradas e Passaporte'!$C$98:$C$155,$C117,'Entradas e Passaporte'!G$98:G$155)</f>
        <v>0</v>
      </c>
      <c r="H117" s="195">
        <f>$D117*SUMIF('Entradas e Passaporte'!$C$98:$C$155,$C117,'Entradas e Passaporte'!H$98:H$155)</f>
        <v>0</v>
      </c>
      <c r="I117" s="195">
        <f>$D117*SUMIF('Entradas e Passaporte'!$C$98:$C$155,$C117,'Entradas e Passaporte'!I$98:I$155)</f>
        <v>0</v>
      </c>
      <c r="J117" s="195">
        <f>$D117*SUMIF('Entradas e Passaporte'!$C$98:$C$155,$C117,'Entradas e Passaporte'!J$98:J$155)</f>
        <v>0</v>
      </c>
      <c r="K117" s="195">
        <f>$D117*SUMIF('Entradas e Passaporte'!$C$98:$C$155,$C117,'Entradas e Passaporte'!K$98:K$155)</f>
        <v>0</v>
      </c>
      <c r="L117" s="195">
        <f>$D117*SUMIF('Entradas e Passaporte'!$C$98:$C$155,$C117,'Entradas e Passaporte'!L$98:L$155)</f>
        <v>0</v>
      </c>
      <c r="M117" s="195">
        <f>$D117*SUMIF('Entradas e Passaporte'!$C$98:$C$155,$C117,'Entradas e Passaporte'!M$98:M$155)</f>
        <v>0</v>
      </c>
      <c r="N117" s="195">
        <f>$D117*SUMIF('Entradas e Passaporte'!$C$98:$C$155,$C117,'Entradas e Passaporte'!N$98:N$155)</f>
        <v>0</v>
      </c>
      <c r="O117" s="195">
        <f>$D117*SUMIF('Entradas e Passaporte'!$C$98:$C$155,$C117,'Entradas e Passaporte'!O$98:O$155)</f>
        <v>0</v>
      </c>
      <c r="P117" s="195">
        <f>$D117*SUMIF('Entradas e Passaporte'!$C$98:$C$155,$C117,'Entradas e Passaporte'!P$98:P$155)</f>
        <v>0</v>
      </c>
      <c r="Q117" s="195">
        <f>$D117*SUMIF('Entradas e Passaporte'!$C$98:$C$155,$C117,'Entradas e Passaporte'!Q$98:Q$155)</f>
        <v>0</v>
      </c>
      <c r="R117" s="195">
        <f>$D117*SUMIF('Entradas e Passaporte'!$C$98:$C$155,$C117,'Entradas e Passaporte'!R$98:R$155)</f>
        <v>0</v>
      </c>
      <c r="S117" s="195">
        <f>$D117*SUMIF('Entradas e Passaporte'!$C$98:$C$155,$C117,'Entradas e Passaporte'!S$98:S$155)</f>
        <v>0</v>
      </c>
      <c r="T117" s="195">
        <f>$D117*SUMIF('Entradas e Passaporte'!$C$98:$C$155,$C117,'Entradas e Passaporte'!T$98:T$155)</f>
        <v>0</v>
      </c>
      <c r="U117" s="195">
        <f>$D117*SUMIF('Entradas e Passaporte'!$C$98:$C$155,$C117,'Entradas e Passaporte'!U$98:U$155)</f>
        <v>0</v>
      </c>
      <c r="V117" s="195">
        <f>$D117*SUMIF('Entradas e Passaporte'!$C$98:$C$155,$C117,'Entradas e Passaporte'!V$98:V$155)</f>
        <v>0</v>
      </c>
      <c r="W117" s="195">
        <f>$D117*SUMIF('Entradas e Passaporte'!$C$98:$C$155,$C117,'Entradas e Passaporte'!W$98:W$155)</f>
        <v>0</v>
      </c>
      <c r="X117" s="195">
        <f>$D117*SUMIF('Entradas e Passaporte'!$C$98:$C$155,$C117,'Entradas e Passaporte'!X$98:X$155)</f>
        <v>0</v>
      </c>
      <c r="Y117" s="195">
        <f>$D117*SUMIF('Entradas e Passaporte'!$C$98:$C$155,$C117,'Entradas e Passaporte'!Y$98:Y$155)</f>
        <v>0</v>
      </c>
      <c r="Z117" s="195">
        <f>$D117*SUMIF('Entradas e Passaporte'!$C$98:$C$155,$C117,'Entradas e Passaporte'!Z$98:Z$155)</f>
        <v>0</v>
      </c>
      <c r="AA117" s="195">
        <f>$D117*SUMIF('Entradas e Passaporte'!$C$98:$C$155,$C117,'Entradas e Passaporte'!AA$98:AA$155)</f>
        <v>0</v>
      </c>
      <c r="AB117" s="195">
        <f>$D117*SUMIF('Entradas e Passaporte'!$C$98:$C$155,$C117,'Entradas e Passaporte'!AB$98:AB$155)</f>
        <v>0</v>
      </c>
      <c r="AC117" s="195">
        <f>$D117*SUMIF('Entradas e Passaporte'!$C$98:$C$155,$C117,'Entradas e Passaporte'!AC$98:AC$155)</f>
        <v>0</v>
      </c>
      <c r="AD117" s="195">
        <f>$D117*SUMIF('Entradas e Passaporte'!$C$98:$C$155,$C117,'Entradas e Passaporte'!AD$98:AD$155)</f>
        <v>0</v>
      </c>
      <c r="AE117" s="195">
        <f>$D117*SUMIF('Entradas e Passaporte'!$C$98:$C$155,$C117,'Entradas e Passaporte'!AE$98:AE$155)</f>
        <v>0</v>
      </c>
      <c r="AF117" s="195">
        <f>$D117*SUMIF('Entradas e Passaporte'!$C$98:$C$155,$C117,'Entradas e Passaporte'!AF$98:AF$155)</f>
        <v>0</v>
      </c>
      <c r="AG117" s="195">
        <f>$D117*SUMIF('Entradas e Passaporte'!$C$98:$C$155,$C117,'Entradas e Passaporte'!AG$98:AG$155)</f>
        <v>0</v>
      </c>
      <c r="AH117" s="195">
        <f>$D117*SUMIF('Entradas e Passaporte'!$C$98:$C$155,$C117,'Entradas e Passaporte'!AH$98:AH$155)</f>
        <v>0</v>
      </c>
      <c r="AI117" s="195">
        <f>$D117*SUMIF('Entradas e Passaporte'!$C$98:$C$155,$C117,'Entradas e Passaporte'!AI$98:AI$155)</f>
        <v>0</v>
      </c>
      <c r="AJ117" s="195">
        <f>$D117*SUMIF('Entradas e Passaporte'!$C$98:$C$155,$C117,'Entradas e Passaporte'!AJ$98:AJ$155)</f>
        <v>0</v>
      </c>
      <c r="AK117" s="195">
        <f>$D117*SUMIF('Entradas e Passaporte'!$C$98:$C$155,$C117,'Entradas e Passaporte'!AK$98:AK$155)</f>
        <v>0</v>
      </c>
      <c r="AL117" s="195">
        <f>$D117*SUMIF('Entradas e Passaporte'!$C$98:$C$155,$C117,'Entradas e Passaporte'!AL$98:AL$155)</f>
        <v>0</v>
      </c>
      <c r="AM117" s="195">
        <f>$D117*SUMIF('Entradas e Passaporte'!$C$98:$C$155,$C117,'Entradas e Passaporte'!AM$98:AM$155)</f>
        <v>0</v>
      </c>
      <c r="AN117" s="194"/>
    </row>
    <row r="118" spans="1:40" s="193" customFormat="1" ht="20.100000000000001" customHeight="1" x14ac:dyDescent="0.25">
      <c r="A118" s="199">
        <f>A56+1</f>
        <v>2</v>
      </c>
      <c r="B118" s="198" t="s">
        <v>194</v>
      </c>
      <c r="C118" s="201" t="s">
        <v>142</v>
      </c>
      <c r="D118" s="200">
        <f>SUM(E118:AM118)</f>
        <v>226.93054068325887</v>
      </c>
      <c r="E118" s="195">
        <f t="shared" ref="E118:AM118" si="16">SUM(E119:E123)</f>
        <v>0.51412500000000005</v>
      </c>
      <c r="F118" s="195">
        <f t="shared" si="16"/>
        <v>1.392775617703645</v>
      </c>
      <c r="G118" s="195">
        <f t="shared" si="16"/>
        <v>2.4235989364221266</v>
      </c>
      <c r="H118" s="195">
        <f t="shared" si="16"/>
        <v>3.5894184914918554</v>
      </c>
      <c r="I118" s="195">
        <f t="shared" si="16"/>
        <v>5.1809552354205088</v>
      </c>
      <c r="J118" s="195">
        <f t="shared" si="16"/>
        <v>5.7885328675185894</v>
      </c>
      <c r="K118" s="195">
        <f t="shared" si="16"/>
        <v>6.6939027009518357</v>
      </c>
      <c r="L118" s="195">
        <f t="shared" si="16"/>
        <v>6.7284132047868201</v>
      </c>
      <c r="M118" s="195">
        <f t="shared" si="16"/>
        <v>6.7629049512685704</v>
      </c>
      <c r="N118" s="195">
        <f t="shared" si="16"/>
        <v>6.7973772439054416</v>
      </c>
      <c r="O118" s="195">
        <f t="shared" si="16"/>
        <v>6.8318293418268015</v>
      </c>
      <c r="P118" s="195">
        <f t="shared" si="16"/>
        <v>6.8662604558982867</v>
      </c>
      <c r="Q118" s="195">
        <f t="shared" si="16"/>
        <v>6.9006697443987397</v>
      </c>
      <c r="R118" s="195">
        <f t="shared" si="16"/>
        <v>6.9350563081982006</v>
      </c>
      <c r="S118" s="195">
        <f t="shared" si="16"/>
        <v>6.969419185365652</v>
      </c>
      <c r="T118" s="195">
        <f t="shared" si="16"/>
        <v>7.0037573451236756</v>
      </c>
      <c r="U118" s="195">
        <f t="shared" si="16"/>
        <v>7.038069681052268</v>
      </c>
      <c r="V118" s="195">
        <f t="shared" si="16"/>
        <v>7.0723550034266074</v>
      </c>
      <c r="W118" s="195">
        <f t="shared" si="16"/>
        <v>7.1066120305526965</v>
      </c>
      <c r="X118" s="195">
        <f t="shared" si="16"/>
        <v>7.1408393789385691</v>
      </c>
      <c r="Y118" s="195">
        <f t="shared" si="16"/>
        <v>7.1750355521077456</v>
      </c>
      <c r="Z118" s="195">
        <f t="shared" si="16"/>
        <v>7.2091989278226016</v>
      </c>
      <c r="AA118" s="195">
        <f t="shared" si="16"/>
        <v>7.2433277434377175</v>
      </c>
      <c r="AB118" s="195">
        <f t="shared" si="16"/>
        <v>7.2774200790438828</v>
      </c>
      <c r="AC118" s="195">
        <f t="shared" si="16"/>
        <v>7.3114738379891353</v>
      </c>
      <c r="AD118" s="195">
        <f t="shared" si="16"/>
        <v>7.3454867242700033</v>
      </c>
      <c r="AE118" s="195">
        <f t="shared" si="16"/>
        <v>7.3794562161675916</v>
      </c>
      <c r="AF118" s="195">
        <f t="shared" si="16"/>
        <v>7.4133795353523375</v>
      </c>
      <c r="AG118" s="195">
        <f t="shared" si="16"/>
        <v>7.4472536104869178</v>
      </c>
      <c r="AH118" s="195">
        <f t="shared" si="16"/>
        <v>7.4810750341050891</v>
      </c>
      <c r="AI118" s="195">
        <f t="shared" si="16"/>
        <v>7.5148400112145515</v>
      </c>
      <c r="AJ118" s="195">
        <f t="shared" si="16"/>
        <v>7.5485442976368553</v>
      </c>
      <c r="AK118" s="195">
        <f t="shared" si="16"/>
        <v>7.5821831255166678</v>
      </c>
      <c r="AL118" s="195">
        <f t="shared" si="16"/>
        <v>7.6157511126493986</v>
      </c>
      <c r="AM118" s="195">
        <f t="shared" si="16"/>
        <v>7.6492421512074813</v>
      </c>
      <c r="AN118" s="194"/>
    </row>
    <row r="119" spans="1:40" s="193" customFormat="1" ht="20.100000000000001" customHeight="1" x14ac:dyDescent="0.25">
      <c r="A119" s="199"/>
      <c r="B119" s="198"/>
      <c r="C119" s="197" t="s">
        <v>141</v>
      </c>
      <c r="D119" s="196">
        <f>'Mix de Usos'!$P$11</f>
        <v>0.1</v>
      </c>
      <c r="E119" s="195">
        <f>$D119*SUMIF('Entradas e Passaporte'!$C$98:$C$155,$C119,'Entradas e Passaporte'!E$98:E$155)</f>
        <v>0.51412500000000005</v>
      </c>
      <c r="F119" s="195">
        <f>$D119*SUMIF('Entradas e Passaporte'!$C$98:$C$155,$C119,'Entradas e Passaporte'!F$98:F$155)</f>
        <v>1.392775617703645</v>
      </c>
      <c r="G119" s="195">
        <f>$D119*SUMIF('Entradas e Passaporte'!$C$98:$C$155,$C119,'Entradas e Passaporte'!G$98:G$155)</f>
        <v>2.4235989364221266</v>
      </c>
      <c r="H119" s="195">
        <f>$D119*SUMIF('Entradas e Passaporte'!$C$98:$C$155,$C119,'Entradas e Passaporte'!H$98:H$155)</f>
        <v>3.5894184914918554</v>
      </c>
      <c r="I119" s="195">
        <f>$D119*SUMIF('Entradas e Passaporte'!$C$98:$C$155,$C119,'Entradas e Passaporte'!I$98:I$155)</f>
        <v>5.1809552354205088</v>
      </c>
      <c r="J119" s="195">
        <f>$D119*SUMIF('Entradas e Passaporte'!$C$98:$C$155,$C119,'Entradas e Passaporte'!J$98:J$155)</f>
        <v>5.7885328675185894</v>
      </c>
      <c r="K119" s="195">
        <f>$D119*SUMIF('Entradas e Passaporte'!$C$98:$C$155,$C119,'Entradas e Passaporte'!K$98:K$155)</f>
        <v>6.6939027009518357</v>
      </c>
      <c r="L119" s="195">
        <f>$D119*SUMIF('Entradas e Passaporte'!$C$98:$C$155,$C119,'Entradas e Passaporte'!L$98:L$155)</f>
        <v>6.7284132047868201</v>
      </c>
      <c r="M119" s="195">
        <f>$D119*SUMIF('Entradas e Passaporte'!$C$98:$C$155,$C119,'Entradas e Passaporte'!M$98:M$155)</f>
        <v>6.7629049512685704</v>
      </c>
      <c r="N119" s="195">
        <f>$D119*SUMIF('Entradas e Passaporte'!$C$98:$C$155,$C119,'Entradas e Passaporte'!N$98:N$155)</f>
        <v>6.7973772439054416</v>
      </c>
      <c r="O119" s="195">
        <f>$D119*SUMIF('Entradas e Passaporte'!$C$98:$C$155,$C119,'Entradas e Passaporte'!O$98:O$155)</f>
        <v>6.8318293418268015</v>
      </c>
      <c r="P119" s="195">
        <f>$D119*SUMIF('Entradas e Passaporte'!$C$98:$C$155,$C119,'Entradas e Passaporte'!P$98:P$155)</f>
        <v>6.8662604558982867</v>
      </c>
      <c r="Q119" s="195">
        <f>$D119*SUMIF('Entradas e Passaporte'!$C$98:$C$155,$C119,'Entradas e Passaporte'!Q$98:Q$155)</f>
        <v>6.9006697443987397</v>
      </c>
      <c r="R119" s="195">
        <f>$D119*SUMIF('Entradas e Passaporte'!$C$98:$C$155,$C119,'Entradas e Passaporte'!R$98:R$155)</f>
        <v>6.9350563081982006</v>
      </c>
      <c r="S119" s="195">
        <f>$D119*SUMIF('Entradas e Passaporte'!$C$98:$C$155,$C119,'Entradas e Passaporte'!S$98:S$155)</f>
        <v>6.969419185365652</v>
      </c>
      <c r="T119" s="195">
        <f>$D119*SUMIF('Entradas e Passaporte'!$C$98:$C$155,$C119,'Entradas e Passaporte'!T$98:T$155)</f>
        <v>7.0037573451236756</v>
      </c>
      <c r="U119" s="195">
        <f>$D119*SUMIF('Entradas e Passaporte'!$C$98:$C$155,$C119,'Entradas e Passaporte'!U$98:U$155)</f>
        <v>7.038069681052268</v>
      </c>
      <c r="V119" s="195">
        <f>$D119*SUMIF('Entradas e Passaporte'!$C$98:$C$155,$C119,'Entradas e Passaporte'!V$98:V$155)</f>
        <v>7.0723550034266074</v>
      </c>
      <c r="W119" s="195">
        <f>$D119*SUMIF('Entradas e Passaporte'!$C$98:$C$155,$C119,'Entradas e Passaporte'!W$98:W$155)</f>
        <v>7.1066120305526965</v>
      </c>
      <c r="X119" s="195">
        <f>$D119*SUMIF('Entradas e Passaporte'!$C$98:$C$155,$C119,'Entradas e Passaporte'!X$98:X$155)</f>
        <v>7.1408393789385691</v>
      </c>
      <c r="Y119" s="195">
        <f>$D119*SUMIF('Entradas e Passaporte'!$C$98:$C$155,$C119,'Entradas e Passaporte'!Y$98:Y$155)</f>
        <v>7.1750355521077456</v>
      </c>
      <c r="Z119" s="195">
        <f>$D119*SUMIF('Entradas e Passaporte'!$C$98:$C$155,$C119,'Entradas e Passaporte'!Z$98:Z$155)</f>
        <v>7.2091989278226016</v>
      </c>
      <c r="AA119" s="195">
        <f>$D119*SUMIF('Entradas e Passaporte'!$C$98:$C$155,$C119,'Entradas e Passaporte'!AA$98:AA$155)</f>
        <v>7.2433277434377175</v>
      </c>
      <c r="AB119" s="195">
        <f>$D119*SUMIF('Entradas e Passaporte'!$C$98:$C$155,$C119,'Entradas e Passaporte'!AB$98:AB$155)</f>
        <v>7.2774200790438828</v>
      </c>
      <c r="AC119" s="195">
        <f>$D119*SUMIF('Entradas e Passaporte'!$C$98:$C$155,$C119,'Entradas e Passaporte'!AC$98:AC$155)</f>
        <v>7.3114738379891353</v>
      </c>
      <c r="AD119" s="195">
        <f>$D119*SUMIF('Entradas e Passaporte'!$C$98:$C$155,$C119,'Entradas e Passaporte'!AD$98:AD$155)</f>
        <v>7.3454867242700033</v>
      </c>
      <c r="AE119" s="195">
        <f>$D119*SUMIF('Entradas e Passaporte'!$C$98:$C$155,$C119,'Entradas e Passaporte'!AE$98:AE$155)</f>
        <v>7.3794562161675916</v>
      </c>
      <c r="AF119" s="195">
        <f>$D119*SUMIF('Entradas e Passaporte'!$C$98:$C$155,$C119,'Entradas e Passaporte'!AF$98:AF$155)</f>
        <v>7.4133795353523375</v>
      </c>
      <c r="AG119" s="195">
        <f>$D119*SUMIF('Entradas e Passaporte'!$C$98:$C$155,$C119,'Entradas e Passaporte'!AG$98:AG$155)</f>
        <v>7.4472536104869178</v>
      </c>
      <c r="AH119" s="195">
        <f>$D119*SUMIF('Entradas e Passaporte'!$C$98:$C$155,$C119,'Entradas e Passaporte'!AH$98:AH$155)</f>
        <v>7.4810750341050891</v>
      </c>
      <c r="AI119" s="195">
        <f>$D119*SUMIF('Entradas e Passaporte'!$C$98:$C$155,$C119,'Entradas e Passaporte'!AI$98:AI$155)</f>
        <v>7.5148400112145515</v>
      </c>
      <c r="AJ119" s="195">
        <f>$D119*SUMIF('Entradas e Passaporte'!$C$98:$C$155,$C119,'Entradas e Passaporte'!AJ$98:AJ$155)</f>
        <v>7.5485442976368553</v>
      </c>
      <c r="AK119" s="195">
        <f>$D119*SUMIF('Entradas e Passaporte'!$C$98:$C$155,$C119,'Entradas e Passaporte'!AK$98:AK$155)</f>
        <v>7.5821831255166678</v>
      </c>
      <c r="AL119" s="195">
        <f>$D119*SUMIF('Entradas e Passaporte'!$C$98:$C$155,$C119,'Entradas e Passaporte'!AL$98:AL$155)</f>
        <v>7.6157511126493986</v>
      </c>
      <c r="AM119" s="195">
        <f>$D119*SUMIF('Entradas e Passaporte'!$C$98:$C$155,$C119,'Entradas e Passaporte'!AM$98:AM$155)</f>
        <v>7.6492421512074813</v>
      </c>
      <c r="AN119" s="194"/>
    </row>
    <row r="120" spans="1:40" s="193" customFormat="1" ht="20.100000000000001" customHeight="1" x14ac:dyDescent="0.25">
      <c r="A120" s="199"/>
      <c r="B120" s="198"/>
      <c r="C120" s="197" t="s">
        <v>140</v>
      </c>
      <c r="D120" s="196">
        <f>'Mix de Usos'!$Y$11</f>
        <v>0</v>
      </c>
      <c r="E120" s="195">
        <f>$D120*SUMIF('Entradas e Passaporte'!$C$98:$C$155,$C120,'Entradas e Passaporte'!E$98:E$155)</f>
        <v>0</v>
      </c>
      <c r="F120" s="195">
        <f>$D120*SUMIF('Entradas e Passaporte'!$C$98:$C$155,$C120,'Entradas e Passaporte'!F$98:F$155)</f>
        <v>0</v>
      </c>
      <c r="G120" s="195">
        <f>$D120*SUMIF('Entradas e Passaporte'!$C$98:$C$155,$C120,'Entradas e Passaporte'!G$98:G$155)</f>
        <v>0</v>
      </c>
      <c r="H120" s="195">
        <f>$D120*SUMIF('Entradas e Passaporte'!$C$98:$C$155,$C120,'Entradas e Passaporte'!H$98:H$155)</f>
        <v>0</v>
      </c>
      <c r="I120" s="195">
        <f>$D120*SUMIF('Entradas e Passaporte'!$C$98:$C$155,$C120,'Entradas e Passaporte'!I$98:I$155)</f>
        <v>0</v>
      </c>
      <c r="J120" s="195">
        <f>$D120*SUMIF('Entradas e Passaporte'!$C$98:$C$155,$C120,'Entradas e Passaporte'!J$98:J$155)</f>
        <v>0</v>
      </c>
      <c r="K120" s="195">
        <f>$D120*SUMIF('Entradas e Passaporte'!$C$98:$C$155,$C120,'Entradas e Passaporte'!K$98:K$155)</f>
        <v>0</v>
      </c>
      <c r="L120" s="195">
        <f>$D120*SUMIF('Entradas e Passaporte'!$C$98:$C$155,$C120,'Entradas e Passaporte'!L$98:L$155)</f>
        <v>0</v>
      </c>
      <c r="M120" s="195">
        <f>$D120*SUMIF('Entradas e Passaporte'!$C$98:$C$155,$C120,'Entradas e Passaporte'!M$98:M$155)</f>
        <v>0</v>
      </c>
      <c r="N120" s="195">
        <f>$D120*SUMIF('Entradas e Passaporte'!$C$98:$C$155,$C120,'Entradas e Passaporte'!N$98:N$155)</f>
        <v>0</v>
      </c>
      <c r="O120" s="195">
        <f>$D120*SUMIF('Entradas e Passaporte'!$C$98:$C$155,$C120,'Entradas e Passaporte'!O$98:O$155)</f>
        <v>0</v>
      </c>
      <c r="P120" s="195">
        <f>$D120*SUMIF('Entradas e Passaporte'!$C$98:$C$155,$C120,'Entradas e Passaporte'!P$98:P$155)</f>
        <v>0</v>
      </c>
      <c r="Q120" s="195">
        <f>$D120*SUMIF('Entradas e Passaporte'!$C$98:$C$155,$C120,'Entradas e Passaporte'!Q$98:Q$155)</f>
        <v>0</v>
      </c>
      <c r="R120" s="195">
        <f>$D120*SUMIF('Entradas e Passaporte'!$C$98:$C$155,$C120,'Entradas e Passaporte'!R$98:R$155)</f>
        <v>0</v>
      </c>
      <c r="S120" s="195">
        <f>$D120*SUMIF('Entradas e Passaporte'!$C$98:$C$155,$C120,'Entradas e Passaporte'!S$98:S$155)</f>
        <v>0</v>
      </c>
      <c r="T120" s="195">
        <f>$D120*SUMIF('Entradas e Passaporte'!$C$98:$C$155,$C120,'Entradas e Passaporte'!T$98:T$155)</f>
        <v>0</v>
      </c>
      <c r="U120" s="195">
        <f>$D120*SUMIF('Entradas e Passaporte'!$C$98:$C$155,$C120,'Entradas e Passaporte'!U$98:U$155)</f>
        <v>0</v>
      </c>
      <c r="V120" s="195">
        <f>$D120*SUMIF('Entradas e Passaporte'!$C$98:$C$155,$C120,'Entradas e Passaporte'!V$98:V$155)</f>
        <v>0</v>
      </c>
      <c r="W120" s="195">
        <f>$D120*SUMIF('Entradas e Passaporte'!$C$98:$C$155,$C120,'Entradas e Passaporte'!W$98:W$155)</f>
        <v>0</v>
      </c>
      <c r="X120" s="195">
        <f>$D120*SUMIF('Entradas e Passaporte'!$C$98:$C$155,$C120,'Entradas e Passaporte'!X$98:X$155)</f>
        <v>0</v>
      </c>
      <c r="Y120" s="195">
        <f>$D120*SUMIF('Entradas e Passaporte'!$C$98:$C$155,$C120,'Entradas e Passaporte'!Y$98:Y$155)</f>
        <v>0</v>
      </c>
      <c r="Z120" s="195">
        <f>$D120*SUMIF('Entradas e Passaporte'!$C$98:$C$155,$C120,'Entradas e Passaporte'!Z$98:Z$155)</f>
        <v>0</v>
      </c>
      <c r="AA120" s="195">
        <f>$D120*SUMIF('Entradas e Passaporte'!$C$98:$C$155,$C120,'Entradas e Passaporte'!AA$98:AA$155)</f>
        <v>0</v>
      </c>
      <c r="AB120" s="195">
        <f>$D120*SUMIF('Entradas e Passaporte'!$C$98:$C$155,$C120,'Entradas e Passaporte'!AB$98:AB$155)</f>
        <v>0</v>
      </c>
      <c r="AC120" s="195">
        <f>$D120*SUMIF('Entradas e Passaporte'!$C$98:$C$155,$C120,'Entradas e Passaporte'!AC$98:AC$155)</f>
        <v>0</v>
      </c>
      <c r="AD120" s="195">
        <f>$D120*SUMIF('Entradas e Passaporte'!$C$98:$C$155,$C120,'Entradas e Passaporte'!AD$98:AD$155)</f>
        <v>0</v>
      </c>
      <c r="AE120" s="195">
        <f>$D120*SUMIF('Entradas e Passaporte'!$C$98:$C$155,$C120,'Entradas e Passaporte'!AE$98:AE$155)</f>
        <v>0</v>
      </c>
      <c r="AF120" s="195">
        <f>$D120*SUMIF('Entradas e Passaporte'!$C$98:$C$155,$C120,'Entradas e Passaporte'!AF$98:AF$155)</f>
        <v>0</v>
      </c>
      <c r="AG120" s="195">
        <f>$D120*SUMIF('Entradas e Passaporte'!$C$98:$C$155,$C120,'Entradas e Passaporte'!AG$98:AG$155)</f>
        <v>0</v>
      </c>
      <c r="AH120" s="195">
        <f>$D120*SUMIF('Entradas e Passaporte'!$C$98:$C$155,$C120,'Entradas e Passaporte'!AH$98:AH$155)</f>
        <v>0</v>
      </c>
      <c r="AI120" s="195">
        <f>$D120*SUMIF('Entradas e Passaporte'!$C$98:$C$155,$C120,'Entradas e Passaporte'!AI$98:AI$155)</f>
        <v>0</v>
      </c>
      <c r="AJ120" s="195">
        <f>$D120*SUMIF('Entradas e Passaporte'!$C$98:$C$155,$C120,'Entradas e Passaporte'!AJ$98:AJ$155)</f>
        <v>0</v>
      </c>
      <c r="AK120" s="195">
        <f>$D120*SUMIF('Entradas e Passaporte'!$C$98:$C$155,$C120,'Entradas e Passaporte'!AK$98:AK$155)</f>
        <v>0</v>
      </c>
      <c r="AL120" s="195">
        <f>$D120*SUMIF('Entradas e Passaporte'!$C$98:$C$155,$C120,'Entradas e Passaporte'!AL$98:AL$155)</f>
        <v>0</v>
      </c>
      <c r="AM120" s="195">
        <f>$D120*SUMIF('Entradas e Passaporte'!$C$98:$C$155,$C120,'Entradas e Passaporte'!AM$98:AM$155)</f>
        <v>0</v>
      </c>
      <c r="AN120" s="194"/>
    </row>
    <row r="121" spans="1:40" s="193" customFormat="1" ht="20.100000000000001" customHeight="1" x14ac:dyDescent="0.25">
      <c r="A121" s="199"/>
      <c r="B121" s="198"/>
      <c r="C121" s="197" t="s">
        <v>139</v>
      </c>
      <c r="D121" s="196">
        <f>'Mix de Usos'!$AH$11</f>
        <v>0</v>
      </c>
      <c r="E121" s="195">
        <f>$D121*SUMIF('Entradas e Passaporte'!$C$98:$C$155,$C121,'Entradas e Passaporte'!E$98:E$155)</f>
        <v>0</v>
      </c>
      <c r="F121" s="195">
        <f>$D121*SUMIF('Entradas e Passaporte'!$C$98:$C$155,$C121,'Entradas e Passaporte'!F$98:F$155)</f>
        <v>0</v>
      </c>
      <c r="G121" s="195">
        <f>$D121*SUMIF('Entradas e Passaporte'!$C$98:$C$155,$C121,'Entradas e Passaporte'!G$98:G$155)</f>
        <v>0</v>
      </c>
      <c r="H121" s="195">
        <f>$D121*SUMIF('Entradas e Passaporte'!$C$98:$C$155,$C121,'Entradas e Passaporte'!H$98:H$155)</f>
        <v>0</v>
      </c>
      <c r="I121" s="195">
        <f>$D121*SUMIF('Entradas e Passaporte'!$C$98:$C$155,$C121,'Entradas e Passaporte'!I$98:I$155)</f>
        <v>0</v>
      </c>
      <c r="J121" s="195">
        <f>$D121*SUMIF('Entradas e Passaporte'!$C$98:$C$155,$C121,'Entradas e Passaporte'!J$98:J$155)</f>
        <v>0</v>
      </c>
      <c r="K121" s="195">
        <f>$D121*SUMIF('Entradas e Passaporte'!$C$98:$C$155,$C121,'Entradas e Passaporte'!K$98:K$155)</f>
        <v>0</v>
      </c>
      <c r="L121" s="195">
        <f>$D121*SUMIF('Entradas e Passaporte'!$C$98:$C$155,$C121,'Entradas e Passaporte'!L$98:L$155)</f>
        <v>0</v>
      </c>
      <c r="M121" s="195">
        <f>$D121*SUMIF('Entradas e Passaporte'!$C$98:$C$155,$C121,'Entradas e Passaporte'!M$98:M$155)</f>
        <v>0</v>
      </c>
      <c r="N121" s="195">
        <f>$D121*SUMIF('Entradas e Passaporte'!$C$98:$C$155,$C121,'Entradas e Passaporte'!N$98:N$155)</f>
        <v>0</v>
      </c>
      <c r="O121" s="195">
        <f>$D121*SUMIF('Entradas e Passaporte'!$C$98:$C$155,$C121,'Entradas e Passaporte'!O$98:O$155)</f>
        <v>0</v>
      </c>
      <c r="P121" s="195">
        <f>$D121*SUMIF('Entradas e Passaporte'!$C$98:$C$155,$C121,'Entradas e Passaporte'!P$98:P$155)</f>
        <v>0</v>
      </c>
      <c r="Q121" s="195">
        <f>$D121*SUMIF('Entradas e Passaporte'!$C$98:$C$155,$C121,'Entradas e Passaporte'!Q$98:Q$155)</f>
        <v>0</v>
      </c>
      <c r="R121" s="195">
        <f>$D121*SUMIF('Entradas e Passaporte'!$C$98:$C$155,$C121,'Entradas e Passaporte'!R$98:R$155)</f>
        <v>0</v>
      </c>
      <c r="S121" s="195">
        <f>$D121*SUMIF('Entradas e Passaporte'!$C$98:$C$155,$C121,'Entradas e Passaporte'!S$98:S$155)</f>
        <v>0</v>
      </c>
      <c r="T121" s="195">
        <f>$D121*SUMIF('Entradas e Passaporte'!$C$98:$C$155,$C121,'Entradas e Passaporte'!T$98:T$155)</f>
        <v>0</v>
      </c>
      <c r="U121" s="195">
        <f>$D121*SUMIF('Entradas e Passaporte'!$C$98:$C$155,$C121,'Entradas e Passaporte'!U$98:U$155)</f>
        <v>0</v>
      </c>
      <c r="V121" s="195">
        <f>$D121*SUMIF('Entradas e Passaporte'!$C$98:$C$155,$C121,'Entradas e Passaporte'!V$98:V$155)</f>
        <v>0</v>
      </c>
      <c r="W121" s="195">
        <f>$D121*SUMIF('Entradas e Passaporte'!$C$98:$C$155,$C121,'Entradas e Passaporte'!W$98:W$155)</f>
        <v>0</v>
      </c>
      <c r="X121" s="195">
        <f>$D121*SUMIF('Entradas e Passaporte'!$C$98:$C$155,$C121,'Entradas e Passaporte'!X$98:X$155)</f>
        <v>0</v>
      </c>
      <c r="Y121" s="195">
        <f>$D121*SUMIF('Entradas e Passaporte'!$C$98:$C$155,$C121,'Entradas e Passaporte'!Y$98:Y$155)</f>
        <v>0</v>
      </c>
      <c r="Z121" s="195">
        <f>$D121*SUMIF('Entradas e Passaporte'!$C$98:$C$155,$C121,'Entradas e Passaporte'!Z$98:Z$155)</f>
        <v>0</v>
      </c>
      <c r="AA121" s="195">
        <f>$D121*SUMIF('Entradas e Passaporte'!$C$98:$C$155,$C121,'Entradas e Passaporte'!AA$98:AA$155)</f>
        <v>0</v>
      </c>
      <c r="AB121" s="195">
        <f>$D121*SUMIF('Entradas e Passaporte'!$C$98:$C$155,$C121,'Entradas e Passaporte'!AB$98:AB$155)</f>
        <v>0</v>
      </c>
      <c r="AC121" s="195">
        <f>$D121*SUMIF('Entradas e Passaporte'!$C$98:$C$155,$C121,'Entradas e Passaporte'!AC$98:AC$155)</f>
        <v>0</v>
      </c>
      <c r="AD121" s="195">
        <f>$D121*SUMIF('Entradas e Passaporte'!$C$98:$C$155,$C121,'Entradas e Passaporte'!AD$98:AD$155)</f>
        <v>0</v>
      </c>
      <c r="AE121" s="195">
        <f>$D121*SUMIF('Entradas e Passaporte'!$C$98:$C$155,$C121,'Entradas e Passaporte'!AE$98:AE$155)</f>
        <v>0</v>
      </c>
      <c r="AF121" s="195">
        <f>$D121*SUMIF('Entradas e Passaporte'!$C$98:$C$155,$C121,'Entradas e Passaporte'!AF$98:AF$155)</f>
        <v>0</v>
      </c>
      <c r="AG121" s="195">
        <f>$D121*SUMIF('Entradas e Passaporte'!$C$98:$C$155,$C121,'Entradas e Passaporte'!AG$98:AG$155)</f>
        <v>0</v>
      </c>
      <c r="AH121" s="195">
        <f>$D121*SUMIF('Entradas e Passaporte'!$C$98:$C$155,$C121,'Entradas e Passaporte'!AH$98:AH$155)</f>
        <v>0</v>
      </c>
      <c r="AI121" s="195">
        <f>$D121*SUMIF('Entradas e Passaporte'!$C$98:$C$155,$C121,'Entradas e Passaporte'!AI$98:AI$155)</f>
        <v>0</v>
      </c>
      <c r="AJ121" s="195">
        <f>$D121*SUMIF('Entradas e Passaporte'!$C$98:$C$155,$C121,'Entradas e Passaporte'!AJ$98:AJ$155)</f>
        <v>0</v>
      </c>
      <c r="AK121" s="195">
        <f>$D121*SUMIF('Entradas e Passaporte'!$C$98:$C$155,$C121,'Entradas e Passaporte'!AK$98:AK$155)</f>
        <v>0</v>
      </c>
      <c r="AL121" s="195">
        <f>$D121*SUMIF('Entradas e Passaporte'!$C$98:$C$155,$C121,'Entradas e Passaporte'!AL$98:AL$155)</f>
        <v>0</v>
      </c>
      <c r="AM121" s="195">
        <f>$D121*SUMIF('Entradas e Passaporte'!$C$98:$C$155,$C121,'Entradas e Passaporte'!AM$98:AM$155)</f>
        <v>0</v>
      </c>
      <c r="AN121" s="194"/>
    </row>
    <row r="122" spans="1:40" s="193" customFormat="1" ht="20.100000000000001" customHeight="1" x14ac:dyDescent="0.25">
      <c r="A122" s="199"/>
      <c r="B122" s="198"/>
      <c r="C122" s="197" t="s">
        <v>138</v>
      </c>
      <c r="D122" s="196">
        <f>'Mix de Usos'!$AQ$11</f>
        <v>0</v>
      </c>
      <c r="E122" s="195">
        <f>$D122*SUMIF('Entradas e Passaporte'!$C$98:$C$155,$C122,'Entradas e Passaporte'!E$98:E$155)</f>
        <v>0</v>
      </c>
      <c r="F122" s="195">
        <f>$D122*SUMIF('Entradas e Passaporte'!$C$98:$C$155,$C122,'Entradas e Passaporte'!F$98:F$155)</f>
        <v>0</v>
      </c>
      <c r="G122" s="195">
        <f>$D122*SUMIF('Entradas e Passaporte'!$C$98:$C$155,$C122,'Entradas e Passaporte'!G$98:G$155)</f>
        <v>0</v>
      </c>
      <c r="H122" s="195">
        <f>$D122*SUMIF('Entradas e Passaporte'!$C$98:$C$155,$C122,'Entradas e Passaporte'!H$98:H$155)</f>
        <v>0</v>
      </c>
      <c r="I122" s="195">
        <f>$D122*SUMIF('Entradas e Passaporte'!$C$98:$C$155,$C122,'Entradas e Passaporte'!I$98:I$155)</f>
        <v>0</v>
      </c>
      <c r="J122" s="195">
        <f>$D122*SUMIF('Entradas e Passaporte'!$C$98:$C$155,$C122,'Entradas e Passaporte'!J$98:J$155)</f>
        <v>0</v>
      </c>
      <c r="K122" s="195">
        <f>$D122*SUMIF('Entradas e Passaporte'!$C$98:$C$155,$C122,'Entradas e Passaporte'!K$98:K$155)</f>
        <v>0</v>
      </c>
      <c r="L122" s="195">
        <f>$D122*SUMIF('Entradas e Passaporte'!$C$98:$C$155,$C122,'Entradas e Passaporte'!L$98:L$155)</f>
        <v>0</v>
      </c>
      <c r="M122" s="195">
        <f>$D122*SUMIF('Entradas e Passaporte'!$C$98:$C$155,$C122,'Entradas e Passaporte'!M$98:M$155)</f>
        <v>0</v>
      </c>
      <c r="N122" s="195">
        <f>$D122*SUMIF('Entradas e Passaporte'!$C$98:$C$155,$C122,'Entradas e Passaporte'!N$98:N$155)</f>
        <v>0</v>
      </c>
      <c r="O122" s="195">
        <f>$D122*SUMIF('Entradas e Passaporte'!$C$98:$C$155,$C122,'Entradas e Passaporte'!O$98:O$155)</f>
        <v>0</v>
      </c>
      <c r="P122" s="195">
        <f>$D122*SUMIF('Entradas e Passaporte'!$C$98:$C$155,$C122,'Entradas e Passaporte'!P$98:P$155)</f>
        <v>0</v>
      </c>
      <c r="Q122" s="195">
        <f>$D122*SUMIF('Entradas e Passaporte'!$C$98:$C$155,$C122,'Entradas e Passaporte'!Q$98:Q$155)</f>
        <v>0</v>
      </c>
      <c r="R122" s="195">
        <f>$D122*SUMIF('Entradas e Passaporte'!$C$98:$C$155,$C122,'Entradas e Passaporte'!R$98:R$155)</f>
        <v>0</v>
      </c>
      <c r="S122" s="195">
        <f>$D122*SUMIF('Entradas e Passaporte'!$C$98:$C$155,$C122,'Entradas e Passaporte'!S$98:S$155)</f>
        <v>0</v>
      </c>
      <c r="T122" s="195">
        <f>$D122*SUMIF('Entradas e Passaporte'!$C$98:$C$155,$C122,'Entradas e Passaporte'!T$98:T$155)</f>
        <v>0</v>
      </c>
      <c r="U122" s="195">
        <f>$D122*SUMIF('Entradas e Passaporte'!$C$98:$C$155,$C122,'Entradas e Passaporte'!U$98:U$155)</f>
        <v>0</v>
      </c>
      <c r="V122" s="195">
        <f>$D122*SUMIF('Entradas e Passaporte'!$C$98:$C$155,$C122,'Entradas e Passaporte'!V$98:V$155)</f>
        <v>0</v>
      </c>
      <c r="W122" s="195">
        <f>$D122*SUMIF('Entradas e Passaporte'!$C$98:$C$155,$C122,'Entradas e Passaporte'!W$98:W$155)</f>
        <v>0</v>
      </c>
      <c r="X122" s="195">
        <f>$D122*SUMIF('Entradas e Passaporte'!$C$98:$C$155,$C122,'Entradas e Passaporte'!X$98:X$155)</f>
        <v>0</v>
      </c>
      <c r="Y122" s="195">
        <f>$D122*SUMIF('Entradas e Passaporte'!$C$98:$C$155,$C122,'Entradas e Passaporte'!Y$98:Y$155)</f>
        <v>0</v>
      </c>
      <c r="Z122" s="195">
        <f>$D122*SUMIF('Entradas e Passaporte'!$C$98:$C$155,$C122,'Entradas e Passaporte'!Z$98:Z$155)</f>
        <v>0</v>
      </c>
      <c r="AA122" s="195">
        <f>$D122*SUMIF('Entradas e Passaporte'!$C$98:$C$155,$C122,'Entradas e Passaporte'!AA$98:AA$155)</f>
        <v>0</v>
      </c>
      <c r="AB122" s="195">
        <f>$D122*SUMIF('Entradas e Passaporte'!$C$98:$C$155,$C122,'Entradas e Passaporte'!AB$98:AB$155)</f>
        <v>0</v>
      </c>
      <c r="AC122" s="195">
        <f>$D122*SUMIF('Entradas e Passaporte'!$C$98:$C$155,$C122,'Entradas e Passaporte'!AC$98:AC$155)</f>
        <v>0</v>
      </c>
      <c r="AD122" s="195">
        <f>$D122*SUMIF('Entradas e Passaporte'!$C$98:$C$155,$C122,'Entradas e Passaporte'!AD$98:AD$155)</f>
        <v>0</v>
      </c>
      <c r="AE122" s="195">
        <f>$D122*SUMIF('Entradas e Passaporte'!$C$98:$C$155,$C122,'Entradas e Passaporte'!AE$98:AE$155)</f>
        <v>0</v>
      </c>
      <c r="AF122" s="195">
        <f>$D122*SUMIF('Entradas e Passaporte'!$C$98:$C$155,$C122,'Entradas e Passaporte'!AF$98:AF$155)</f>
        <v>0</v>
      </c>
      <c r="AG122" s="195">
        <f>$D122*SUMIF('Entradas e Passaporte'!$C$98:$C$155,$C122,'Entradas e Passaporte'!AG$98:AG$155)</f>
        <v>0</v>
      </c>
      <c r="AH122" s="195">
        <f>$D122*SUMIF('Entradas e Passaporte'!$C$98:$C$155,$C122,'Entradas e Passaporte'!AH$98:AH$155)</f>
        <v>0</v>
      </c>
      <c r="AI122" s="195">
        <f>$D122*SUMIF('Entradas e Passaporte'!$C$98:$C$155,$C122,'Entradas e Passaporte'!AI$98:AI$155)</f>
        <v>0</v>
      </c>
      <c r="AJ122" s="195">
        <f>$D122*SUMIF('Entradas e Passaporte'!$C$98:$C$155,$C122,'Entradas e Passaporte'!AJ$98:AJ$155)</f>
        <v>0</v>
      </c>
      <c r="AK122" s="195">
        <f>$D122*SUMIF('Entradas e Passaporte'!$C$98:$C$155,$C122,'Entradas e Passaporte'!AK$98:AK$155)</f>
        <v>0</v>
      </c>
      <c r="AL122" s="195">
        <f>$D122*SUMIF('Entradas e Passaporte'!$C$98:$C$155,$C122,'Entradas e Passaporte'!AL$98:AL$155)</f>
        <v>0</v>
      </c>
      <c r="AM122" s="195">
        <f>$D122*SUMIF('Entradas e Passaporte'!$C$98:$C$155,$C122,'Entradas e Passaporte'!AM$98:AM$155)</f>
        <v>0</v>
      </c>
      <c r="AN122" s="194"/>
    </row>
    <row r="123" spans="1:40" s="193" customFormat="1" ht="20.100000000000001" customHeight="1" x14ac:dyDescent="0.25">
      <c r="A123" s="199"/>
      <c r="B123" s="198"/>
      <c r="C123" s="197" t="s">
        <v>137</v>
      </c>
      <c r="D123" s="196">
        <f>'Mix de Usos'!$AZ$11</f>
        <v>0</v>
      </c>
      <c r="E123" s="195">
        <f>$D123*SUMIF('Entradas e Passaporte'!$C$98:$C$155,$C123,'Entradas e Passaporte'!E$98:E$155)</f>
        <v>0</v>
      </c>
      <c r="F123" s="195">
        <f>$D123*SUMIF('Entradas e Passaporte'!$C$98:$C$155,$C123,'Entradas e Passaporte'!F$98:F$155)</f>
        <v>0</v>
      </c>
      <c r="G123" s="195">
        <f>$D123*SUMIF('Entradas e Passaporte'!$C$98:$C$155,$C123,'Entradas e Passaporte'!G$98:G$155)</f>
        <v>0</v>
      </c>
      <c r="H123" s="195">
        <f>$D123*SUMIF('Entradas e Passaporte'!$C$98:$C$155,$C123,'Entradas e Passaporte'!H$98:H$155)</f>
        <v>0</v>
      </c>
      <c r="I123" s="195">
        <f>$D123*SUMIF('Entradas e Passaporte'!$C$98:$C$155,$C123,'Entradas e Passaporte'!I$98:I$155)</f>
        <v>0</v>
      </c>
      <c r="J123" s="195">
        <f>$D123*SUMIF('Entradas e Passaporte'!$C$98:$C$155,$C123,'Entradas e Passaporte'!J$98:J$155)</f>
        <v>0</v>
      </c>
      <c r="K123" s="195">
        <f>$D123*SUMIF('Entradas e Passaporte'!$C$98:$C$155,$C123,'Entradas e Passaporte'!K$98:K$155)</f>
        <v>0</v>
      </c>
      <c r="L123" s="195">
        <f>$D123*SUMIF('Entradas e Passaporte'!$C$98:$C$155,$C123,'Entradas e Passaporte'!L$98:L$155)</f>
        <v>0</v>
      </c>
      <c r="M123" s="195">
        <f>$D123*SUMIF('Entradas e Passaporte'!$C$98:$C$155,$C123,'Entradas e Passaporte'!M$98:M$155)</f>
        <v>0</v>
      </c>
      <c r="N123" s="195">
        <f>$D123*SUMIF('Entradas e Passaporte'!$C$98:$C$155,$C123,'Entradas e Passaporte'!N$98:N$155)</f>
        <v>0</v>
      </c>
      <c r="O123" s="195">
        <f>$D123*SUMIF('Entradas e Passaporte'!$C$98:$C$155,$C123,'Entradas e Passaporte'!O$98:O$155)</f>
        <v>0</v>
      </c>
      <c r="P123" s="195">
        <f>$D123*SUMIF('Entradas e Passaporte'!$C$98:$C$155,$C123,'Entradas e Passaporte'!P$98:P$155)</f>
        <v>0</v>
      </c>
      <c r="Q123" s="195">
        <f>$D123*SUMIF('Entradas e Passaporte'!$C$98:$C$155,$C123,'Entradas e Passaporte'!Q$98:Q$155)</f>
        <v>0</v>
      </c>
      <c r="R123" s="195">
        <f>$D123*SUMIF('Entradas e Passaporte'!$C$98:$C$155,$C123,'Entradas e Passaporte'!R$98:R$155)</f>
        <v>0</v>
      </c>
      <c r="S123" s="195">
        <f>$D123*SUMIF('Entradas e Passaporte'!$C$98:$C$155,$C123,'Entradas e Passaporte'!S$98:S$155)</f>
        <v>0</v>
      </c>
      <c r="T123" s="195">
        <f>$D123*SUMIF('Entradas e Passaporte'!$C$98:$C$155,$C123,'Entradas e Passaporte'!T$98:T$155)</f>
        <v>0</v>
      </c>
      <c r="U123" s="195">
        <f>$D123*SUMIF('Entradas e Passaporte'!$C$98:$C$155,$C123,'Entradas e Passaporte'!U$98:U$155)</f>
        <v>0</v>
      </c>
      <c r="V123" s="195">
        <f>$D123*SUMIF('Entradas e Passaporte'!$C$98:$C$155,$C123,'Entradas e Passaporte'!V$98:V$155)</f>
        <v>0</v>
      </c>
      <c r="W123" s="195">
        <f>$D123*SUMIF('Entradas e Passaporte'!$C$98:$C$155,$C123,'Entradas e Passaporte'!W$98:W$155)</f>
        <v>0</v>
      </c>
      <c r="X123" s="195">
        <f>$D123*SUMIF('Entradas e Passaporte'!$C$98:$C$155,$C123,'Entradas e Passaporte'!X$98:X$155)</f>
        <v>0</v>
      </c>
      <c r="Y123" s="195">
        <f>$D123*SUMIF('Entradas e Passaporte'!$C$98:$C$155,$C123,'Entradas e Passaporte'!Y$98:Y$155)</f>
        <v>0</v>
      </c>
      <c r="Z123" s="195">
        <f>$D123*SUMIF('Entradas e Passaporte'!$C$98:$C$155,$C123,'Entradas e Passaporte'!Z$98:Z$155)</f>
        <v>0</v>
      </c>
      <c r="AA123" s="195">
        <f>$D123*SUMIF('Entradas e Passaporte'!$C$98:$C$155,$C123,'Entradas e Passaporte'!AA$98:AA$155)</f>
        <v>0</v>
      </c>
      <c r="AB123" s="195">
        <f>$D123*SUMIF('Entradas e Passaporte'!$C$98:$C$155,$C123,'Entradas e Passaporte'!AB$98:AB$155)</f>
        <v>0</v>
      </c>
      <c r="AC123" s="195">
        <f>$D123*SUMIF('Entradas e Passaporte'!$C$98:$C$155,$C123,'Entradas e Passaporte'!AC$98:AC$155)</f>
        <v>0</v>
      </c>
      <c r="AD123" s="195">
        <f>$D123*SUMIF('Entradas e Passaporte'!$C$98:$C$155,$C123,'Entradas e Passaporte'!AD$98:AD$155)</f>
        <v>0</v>
      </c>
      <c r="AE123" s="195">
        <f>$D123*SUMIF('Entradas e Passaporte'!$C$98:$C$155,$C123,'Entradas e Passaporte'!AE$98:AE$155)</f>
        <v>0</v>
      </c>
      <c r="AF123" s="195">
        <f>$D123*SUMIF('Entradas e Passaporte'!$C$98:$C$155,$C123,'Entradas e Passaporte'!AF$98:AF$155)</f>
        <v>0</v>
      </c>
      <c r="AG123" s="195">
        <f>$D123*SUMIF('Entradas e Passaporte'!$C$98:$C$155,$C123,'Entradas e Passaporte'!AG$98:AG$155)</f>
        <v>0</v>
      </c>
      <c r="AH123" s="195">
        <f>$D123*SUMIF('Entradas e Passaporte'!$C$98:$C$155,$C123,'Entradas e Passaporte'!AH$98:AH$155)</f>
        <v>0</v>
      </c>
      <c r="AI123" s="195">
        <f>$D123*SUMIF('Entradas e Passaporte'!$C$98:$C$155,$C123,'Entradas e Passaporte'!AI$98:AI$155)</f>
        <v>0</v>
      </c>
      <c r="AJ123" s="195">
        <f>$D123*SUMIF('Entradas e Passaporte'!$C$98:$C$155,$C123,'Entradas e Passaporte'!AJ$98:AJ$155)</f>
        <v>0</v>
      </c>
      <c r="AK123" s="195">
        <f>$D123*SUMIF('Entradas e Passaporte'!$C$98:$C$155,$C123,'Entradas e Passaporte'!AK$98:AK$155)</f>
        <v>0</v>
      </c>
      <c r="AL123" s="195">
        <f>$D123*SUMIF('Entradas e Passaporte'!$C$98:$C$155,$C123,'Entradas e Passaporte'!AL$98:AL$155)</f>
        <v>0</v>
      </c>
      <c r="AM123" s="195">
        <f>$D123*SUMIF('Entradas e Passaporte'!$C$98:$C$155,$C123,'Entradas e Passaporte'!AM$98:AM$155)</f>
        <v>0</v>
      </c>
      <c r="AN123" s="194"/>
    </row>
    <row r="124" spans="1:40" s="193" customFormat="1" ht="20.100000000000001" customHeight="1" x14ac:dyDescent="0.25">
      <c r="A124" s="199">
        <f>A62+1</f>
        <v>2</v>
      </c>
      <c r="B124" s="198" t="s">
        <v>207</v>
      </c>
      <c r="C124" s="201" t="s">
        <v>136</v>
      </c>
      <c r="D124" s="200">
        <f>SUM(E124:AM124)</f>
        <v>348504.20186417486</v>
      </c>
      <c r="E124" s="195">
        <f t="shared" ref="E124:AM124" si="17">SUM(E125:E129)</f>
        <v>5621.0999999999985</v>
      </c>
      <c r="F124" s="195">
        <f t="shared" si="17"/>
        <v>5861.3087324454118</v>
      </c>
      <c r="G124" s="195">
        <f t="shared" si="17"/>
        <v>6315.0655477157406</v>
      </c>
      <c r="H124" s="195">
        <f t="shared" si="17"/>
        <v>6773.2669727840785</v>
      </c>
      <c r="I124" s="195">
        <f t="shared" si="17"/>
        <v>7663.0290278586153</v>
      </c>
      <c r="J124" s="195">
        <f t="shared" si="17"/>
        <v>8561.6828127078679</v>
      </c>
      <c r="K124" s="195">
        <f t="shared" si="17"/>
        <v>9900.7940382043726</v>
      </c>
      <c r="L124" s="195">
        <f t="shared" si="17"/>
        <v>9951.8377127077765</v>
      </c>
      <c r="M124" s="195">
        <f t="shared" si="17"/>
        <v>10002.853643651202</v>
      </c>
      <c r="N124" s="195">
        <f t="shared" si="17"/>
        <v>10053.840800870239</v>
      </c>
      <c r="O124" s="195">
        <f t="shared" si="17"/>
        <v>10104.798088560565</v>
      </c>
      <c r="P124" s="195">
        <f t="shared" si="17"/>
        <v>10155.724339532093</v>
      </c>
      <c r="Q124" s="195">
        <f t="shared" si="17"/>
        <v>10206.618308814874</v>
      </c>
      <c r="R124" s="195">
        <f t="shared" si="17"/>
        <v>10257.478666526917</v>
      </c>
      <c r="S124" s="195">
        <f t="shared" si="17"/>
        <v>10308.30398989869</v>
      </c>
      <c r="T124" s="195">
        <f t="shared" si="17"/>
        <v>10359.092754331554</v>
      </c>
      <c r="U124" s="195">
        <f t="shared" si="17"/>
        <v>10409.843323345704</v>
      </c>
      <c r="V124" s="195">
        <f t="shared" si="17"/>
        <v>10460.553937247147</v>
      </c>
      <c r="W124" s="195">
        <f t="shared" si="17"/>
        <v>10511.222700312428</v>
      </c>
      <c r="X124" s="195">
        <f t="shared" si="17"/>
        <v>10561.847566251128</v>
      </c>
      <c r="Y124" s="195">
        <f t="shared" si="17"/>
        <v>10612.426321660083</v>
      </c>
      <c r="Z124" s="195">
        <f t="shared" si="17"/>
        <v>10662.956567125779</v>
      </c>
      <c r="AA124" s="195">
        <f t="shared" si="17"/>
        <v>10713.435695560836</v>
      </c>
      <c r="AB124" s="195">
        <f t="shared" si="17"/>
        <v>10763.860867272699</v>
      </c>
      <c r="AC124" s="195">
        <f t="shared" si="17"/>
        <v>10814.228981152759</v>
      </c>
      <c r="AD124" s="195">
        <f t="shared" si="17"/>
        <v>10864.536641236295</v>
      </c>
      <c r="AE124" s="195">
        <f t="shared" si="17"/>
        <v>10914.780117708195</v>
      </c>
      <c r="AF124" s="195">
        <f t="shared" si="17"/>
        <v>10964.955301206557</v>
      </c>
      <c r="AG124" s="195">
        <f t="shared" si="17"/>
        <v>11015.057648988586</v>
      </c>
      <c r="AH124" s="195">
        <f t="shared" si="17"/>
        <v>11065.082121151103</v>
      </c>
      <c r="AI124" s="195">
        <f t="shared" si="17"/>
        <v>11115.023104610267</v>
      </c>
      <c r="AJ124" s="195">
        <f t="shared" si="17"/>
        <v>11164.874321901551</v>
      </c>
      <c r="AK124" s="195">
        <f t="shared" si="17"/>
        <v>11214.628721002284</v>
      </c>
      <c r="AL124" s="195">
        <f t="shared" si="17"/>
        <v>11264.278341220248</v>
      </c>
      <c r="AM124" s="195">
        <f t="shared" si="17"/>
        <v>11313.814148611353</v>
      </c>
      <c r="AN124" s="194"/>
    </row>
    <row r="125" spans="1:40" s="193" customFormat="1" ht="20.100000000000001" customHeight="1" x14ac:dyDescent="0.25">
      <c r="A125" s="199"/>
      <c r="B125" s="198"/>
      <c r="C125" s="197" t="s">
        <v>135</v>
      </c>
      <c r="D125" s="196">
        <f>'Mix de Usos'!$S$11</f>
        <v>0.2</v>
      </c>
      <c r="E125" s="195">
        <f>$D125*SUMIF('Entradas e Passaporte'!$C$98:$C$155,$C125,'Entradas e Passaporte'!E$98:E$155)</f>
        <v>56.211000000000006</v>
      </c>
      <c r="F125" s="195">
        <f>$D125*SUMIF('Entradas e Passaporte'!$C$98:$C$155,$C125,'Entradas e Passaporte'!F$98:F$155)</f>
        <v>152.27680086893184</v>
      </c>
      <c r="G125" s="195">
        <f>$D125*SUMIF('Entradas e Passaporte'!$C$98:$C$155,$C125,'Entradas e Passaporte'!G$98:G$155)</f>
        <v>264.98015038215254</v>
      </c>
      <c r="H125" s="195">
        <f>$D125*SUMIF('Entradas e Passaporte'!$C$98:$C$155,$C125,'Entradas e Passaporte'!H$98:H$155)</f>
        <v>392.44308840310958</v>
      </c>
      <c r="I125" s="195">
        <f>$D125*SUMIF('Entradas e Passaporte'!$C$98:$C$155,$C125,'Entradas e Passaporte'!I$98:I$155)</f>
        <v>566.45110573930901</v>
      </c>
      <c r="J125" s="195">
        <f>$D125*SUMIF('Entradas e Passaporte'!$C$98:$C$155,$C125,'Entradas e Passaporte'!J$98:J$155)</f>
        <v>632.87959351536574</v>
      </c>
      <c r="K125" s="195">
        <f>$D125*SUMIF('Entradas e Passaporte'!$C$98:$C$155,$C125,'Entradas e Passaporte'!K$98:K$155)</f>
        <v>731.86669530406743</v>
      </c>
      <c r="L125" s="195">
        <f>$D125*SUMIF('Entradas e Passaporte'!$C$98:$C$155,$C125,'Entradas e Passaporte'!L$98:L$155)</f>
        <v>735.63984372335892</v>
      </c>
      <c r="M125" s="195">
        <f>$D125*SUMIF('Entradas e Passaporte'!$C$98:$C$155,$C125,'Entradas e Passaporte'!M$98:M$155)</f>
        <v>739.41094133869706</v>
      </c>
      <c r="N125" s="195">
        <f>$D125*SUMIF('Entradas e Passaporte'!$C$98:$C$155,$C125,'Entradas e Passaporte'!N$98:N$155)</f>
        <v>743.17991200032827</v>
      </c>
      <c r="O125" s="195">
        <f>$D125*SUMIF('Entradas e Passaporte'!$C$98:$C$155,$C125,'Entradas e Passaporte'!O$98:O$155)</f>
        <v>746.94667470639706</v>
      </c>
      <c r="P125" s="195">
        <f>$D125*SUMIF('Entradas e Passaporte'!$C$98:$C$155,$C125,'Entradas e Passaporte'!P$98:P$155)</f>
        <v>750.71114317821264</v>
      </c>
      <c r="Q125" s="195">
        <f>$D125*SUMIF('Entradas e Passaporte'!$C$98:$C$155,$C125,'Entradas e Passaporte'!Q$98:Q$155)</f>
        <v>754.47322538759556</v>
      </c>
      <c r="R125" s="195">
        <f>$D125*SUMIF('Entradas e Passaporte'!$C$98:$C$155,$C125,'Entradas e Passaporte'!R$98:R$155)</f>
        <v>758.23282302967004</v>
      </c>
      <c r="S125" s="195">
        <f>$D125*SUMIF('Entradas e Passaporte'!$C$98:$C$155,$C125,'Entradas e Passaporte'!S$98:S$155)</f>
        <v>761.98983093331128</v>
      </c>
      <c r="T125" s="195">
        <f>$D125*SUMIF('Entradas e Passaporte'!$C$98:$C$155,$C125,'Entradas e Passaporte'!T$98:T$155)</f>
        <v>765.74413640018861</v>
      </c>
      <c r="U125" s="195">
        <f>$D125*SUMIF('Entradas e Passaporte'!$C$98:$C$155,$C125,'Entradas e Passaporte'!U$98:U$155)</f>
        <v>769.49561846171468</v>
      </c>
      <c r="V125" s="195">
        <f>$D125*SUMIF('Entradas e Passaporte'!$C$98:$C$155,$C125,'Entradas e Passaporte'!V$98:V$155)</f>
        <v>773.24414704130913</v>
      </c>
      <c r="W125" s="195">
        <f>$D125*SUMIF('Entradas e Passaporte'!$C$98:$C$155,$C125,'Entradas e Passaporte'!W$98:W$155)</f>
        <v>776.9895820070949</v>
      </c>
      <c r="X125" s="195">
        <f>$D125*SUMIF('Entradas e Passaporte'!$C$98:$C$155,$C125,'Entradas e Passaporte'!X$98:X$155)</f>
        <v>780.73177209728362</v>
      </c>
      <c r="Y125" s="195">
        <f>$D125*SUMIF('Entradas e Passaporte'!$C$98:$C$155,$C125,'Entradas e Passaporte'!Y$98:Y$155)</f>
        <v>784.47055369711347</v>
      </c>
      <c r="Z125" s="195">
        <f>$D125*SUMIF('Entradas e Passaporte'!$C$98:$C$155,$C125,'Entradas e Passaporte'!Z$98:Z$155)</f>
        <v>788.20574944193777</v>
      </c>
      <c r="AA125" s="195">
        <f>$D125*SUMIF('Entradas e Passaporte'!$C$98:$C$155,$C125,'Entradas e Passaporte'!AA$98:AA$155)</f>
        <v>791.93716661585722</v>
      </c>
      <c r="AB125" s="195">
        <f>$D125*SUMIF('Entradas e Passaporte'!$C$98:$C$155,$C125,'Entradas e Passaporte'!AB$98:AB$155)</f>
        <v>795.66459530879797</v>
      </c>
      <c r="AC125" s="195">
        <f>$D125*SUMIF('Entradas e Passaporte'!$C$98:$C$155,$C125,'Entradas e Passaporte'!AC$98:AC$155)</f>
        <v>799.38780628681218</v>
      </c>
      <c r="AD125" s="195">
        <f>$D125*SUMIF('Entradas e Passaporte'!$C$98:$C$155,$C125,'Entradas e Passaporte'!AD$98:AD$155)</f>
        <v>803.10654852018706</v>
      </c>
      <c r="AE125" s="195">
        <f>$D125*SUMIF('Entradas e Passaporte'!$C$98:$C$155,$C125,'Entradas e Passaporte'!AE$98:AE$155)</f>
        <v>806.82054630098992</v>
      </c>
      <c r="AF125" s="195">
        <f>$D125*SUMIF('Entradas e Passaporte'!$C$98:$C$155,$C125,'Entradas e Passaporte'!AF$98:AF$155)</f>
        <v>810.52949586518889</v>
      </c>
      <c r="AG125" s="195">
        <f>$D125*SUMIF('Entradas e Passaporte'!$C$98:$C$155,$C125,'Entradas e Passaporte'!AG$98:AG$155)</f>
        <v>814.23306141323644</v>
      </c>
      <c r="AH125" s="195">
        <f>$D125*SUMIF('Entradas e Passaporte'!$C$98:$C$155,$C125,'Entradas e Passaporte'!AH$98:AH$155)</f>
        <v>817.93087039548982</v>
      </c>
      <c r="AI125" s="195">
        <f>$D125*SUMIF('Entradas e Passaporte'!$C$98:$C$155,$C125,'Entradas e Passaporte'!AI$98:AI$155)</f>
        <v>821.62250789279096</v>
      </c>
      <c r="AJ125" s="195">
        <f>$D125*SUMIF('Entradas e Passaporte'!$C$98:$C$155,$C125,'Entradas e Passaporte'!AJ$98:AJ$155)</f>
        <v>825.30750987496288</v>
      </c>
      <c r="AK125" s="195">
        <f>$D125*SUMIF('Entradas e Passaporte'!$C$98:$C$155,$C125,'Entradas e Passaporte'!AK$98:AK$155)</f>
        <v>828.98535505648908</v>
      </c>
      <c r="AL125" s="195">
        <f>$D125*SUMIF('Entradas e Passaporte'!$C$98:$C$155,$C125,'Entradas e Passaporte'!AL$98:AL$155)</f>
        <v>832.65545498300094</v>
      </c>
      <c r="AM125" s="195">
        <f>$D125*SUMIF('Entradas e Passaporte'!$C$98:$C$155,$C125,'Entradas e Passaporte'!AM$98:AM$155)</f>
        <v>836.31714186535123</v>
      </c>
      <c r="AN125" s="194"/>
    </row>
    <row r="126" spans="1:40" s="193" customFormat="1" ht="20.100000000000001" customHeight="1" x14ac:dyDescent="0.25">
      <c r="A126" s="199"/>
      <c r="B126" s="198"/>
      <c r="C126" s="197" t="s">
        <v>134</v>
      </c>
      <c r="D126" s="196">
        <f>'Mix de Usos'!$AB$11</f>
        <v>0.2</v>
      </c>
      <c r="E126" s="195">
        <f>$D126*SUMIF('Entradas e Passaporte'!$C$98:$C$155,$C126,'Entradas e Passaporte'!E$98:E$155)</f>
        <v>140.5275</v>
      </c>
      <c r="F126" s="195">
        <f>$D126*SUMIF('Entradas e Passaporte'!$C$98:$C$155,$C126,'Entradas e Passaporte'!F$98:F$155)</f>
        <v>342.53488232410996</v>
      </c>
      <c r="G126" s="195">
        <f>$D126*SUMIF('Entradas e Passaporte'!$C$98:$C$155,$C126,'Entradas e Passaporte'!G$98:G$155)</f>
        <v>580.22822252412232</v>
      </c>
      <c r="H126" s="195">
        <f>$D126*SUMIF('Entradas e Passaporte'!$C$98:$C$155,$C126,'Entradas e Passaporte'!H$98:H$155)</f>
        <v>848.82581702930077</v>
      </c>
      <c r="I126" s="195">
        <f>$D126*SUMIF('Entradas e Passaporte'!$C$98:$C$155,$C126,'Entradas e Passaporte'!I$98:I$155)</f>
        <v>1216.5824884628339</v>
      </c>
      <c r="J126" s="195">
        <f>$D126*SUMIF('Entradas e Passaporte'!$C$98:$C$155,$C126,'Entradas e Passaporte'!J$98:J$155)</f>
        <v>1359.2527633455013</v>
      </c>
      <c r="K126" s="195">
        <f>$D126*SUMIF('Entradas e Passaporte'!$C$98:$C$155,$C126,'Entradas e Passaporte'!K$98:K$155)</f>
        <v>1571.8500615053263</v>
      </c>
      <c r="L126" s="195">
        <f>$D126*SUMIF('Entradas e Passaporte'!$C$98:$C$155,$C126,'Entradas e Passaporte'!L$98:L$155)</f>
        <v>1579.9537552694865</v>
      </c>
      <c r="M126" s="195">
        <f>$D126*SUMIF('Entradas e Passaporte'!$C$98:$C$155,$C126,'Entradas e Passaporte'!M$98:M$155)</f>
        <v>1588.0530444660653</v>
      </c>
      <c r="N126" s="195">
        <f>$D126*SUMIF('Entradas e Passaporte'!$C$98:$C$155,$C126,'Entradas e Passaporte'!N$98:N$155)</f>
        <v>1596.1477655461595</v>
      </c>
      <c r="O126" s="195">
        <f>$D126*SUMIF('Entradas e Passaporte'!$C$98:$C$155,$C126,'Entradas e Passaporte'!O$98:O$155)</f>
        <v>1604.2377445398752</v>
      </c>
      <c r="P126" s="195">
        <f>$D126*SUMIF('Entradas e Passaporte'!$C$98:$C$155,$C126,'Entradas e Passaporte'!P$98:P$155)</f>
        <v>1612.3227961441155</v>
      </c>
      <c r="Q126" s="195">
        <f>$D126*SUMIF('Entradas e Passaporte'!$C$98:$C$155,$C126,'Entradas e Passaporte'!Q$98:Q$155)</f>
        <v>1620.4027227074494</v>
      </c>
      <c r="R126" s="195">
        <f>$D126*SUMIF('Entradas e Passaporte'!$C$98:$C$155,$C126,'Entradas e Passaporte'!R$98:R$155)</f>
        <v>1628.4773130978137</v>
      </c>
      <c r="S126" s="195">
        <f>$D126*SUMIF('Entradas e Passaporte'!$C$98:$C$155,$C126,'Entradas e Passaporte'!S$98:S$155)</f>
        <v>1636.5463414363164</v>
      </c>
      <c r="T126" s="195">
        <f>$D126*SUMIF('Entradas e Passaporte'!$C$98:$C$155,$C126,'Entradas e Passaporte'!T$98:T$155)</f>
        <v>1644.6095656776777</v>
      </c>
      <c r="U126" s="195">
        <f>$D126*SUMIF('Entradas e Passaporte'!$C$98:$C$155,$C126,'Entradas e Passaporte'!U$98:U$155)</f>
        <v>1652.6667260143645</v>
      </c>
      <c r="V126" s="195">
        <f>$D126*SUMIF('Entradas e Passaporte'!$C$98:$C$155,$C126,'Entradas e Passaporte'!V$98:V$155)</f>
        <v>1660.7175430773568</v>
      </c>
      <c r="W126" s="195">
        <f>$D126*SUMIF('Entradas e Passaporte'!$C$98:$C$155,$C126,'Entradas e Passaporte'!W$98:W$155)</f>
        <v>1668.7617159016017</v>
      </c>
      <c r="X126" s="195">
        <f>$D126*SUMIF('Entradas e Passaporte'!$C$98:$C$155,$C126,'Entradas e Passaporte'!X$98:X$155)</f>
        <v>1676.7989196180295</v>
      </c>
      <c r="Y126" s="195">
        <f>$D126*SUMIF('Entradas e Passaporte'!$C$98:$C$155,$C126,'Entradas e Passaporte'!Y$98:Y$155)</f>
        <v>1684.8288028267548</v>
      </c>
      <c r="Z126" s="195">
        <f>$D126*SUMIF('Entradas e Passaporte'!$C$98:$C$155,$C126,'Entradas e Passaporte'!Z$98:Z$155)</f>
        <v>1692.8509845968886</v>
      </c>
      <c r="AA126" s="195">
        <f>$D126*SUMIF('Entradas e Passaporte'!$C$98:$C$155,$C126,'Entradas e Passaporte'!AA$98:AA$155)</f>
        <v>1700.8650510272387</v>
      </c>
      <c r="AB126" s="195">
        <f>$D126*SUMIF('Entradas e Passaporte'!$C$98:$C$155,$C126,'Entradas e Passaporte'!AB$98:AB$155)</f>
        <v>1708.8705512882138</v>
      </c>
      <c r="AC126" s="195">
        <f>$D126*SUMIF('Entradas e Passaporte'!$C$98:$C$155,$C126,'Entradas e Passaporte'!AC$98:AC$155)</f>
        <v>1716.8669930478127</v>
      </c>
      <c r="AD126" s="195">
        <f>$D126*SUMIF('Entradas e Passaporte'!$C$98:$C$155,$C126,'Entradas e Passaporte'!AD$98:AD$155)</f>
        <v>1724.8538371626744</v>
      </c>
      <c r="AE126" s="195">
        <f>$D126*SUMIF('Entradas e Passaporte'!$C$98:$C$155,$C126,'Entradas e Passaporte'!AE$98:AE$155)</f>
        <v>1732.8304914873531</v>
      </c>
      <c r="AF126" s="195">
        <f>$D126*SUMIF('Entradas e Passaporte'!$C$98:$C$155,$C126,'Entradas e Passaporte'!AF$98:AF$155)</f>
        <v>1740.7963036195533</v>
      </c>
      <c r="AG126" s="195">
        <f>$D126*SUMIF('Entradas e Passaporte'!$C$98:$C$155,$C126,'Entradas e Passaporte'!AG$98:AG$155)</f>
        <v>1748.7505523534282</v>
      </c>
      <c r="AH126" s="195">
        <f>$D126*SUMIF('Entradas e Passaporte'!$C$98:$C$155,$C126,'Entradas e Passaporte'!AH$98:AH$155)</f>
        <v>1756.6924375539493</v>
      </c>
      <c r="AI126" s="195">
        <f>$D126*SUMIF('Entradas e Passaporte'!$C$98:$C$155,$C126,'Entradas e Passaporte'!AI$98:AI$155)</f>
        <v>1764.621068087926</v>
      </c>
      <c r="AJ126" s="195">
        <f>$D126*SUMIF('Entradas e Passaporte'!$C$98:$C$155,$C126,'Entradas e Passaporte'!AJ$98:AJ$155)</f>
        <v>1772.5354473450907</v>
      </c>
      <c r="AK126" s="195">
        <f>$D126*SUMIF('Entradas e Passaporte'!$C$98:$C$155,$C126,'Entradas e Passaporte'!AK$98:AK$155)</f>
        <v>1780.4344557463228</v>
      </c>
      <c r="AL126" s="195">
        <f>$D126*SUMIF('Entradas e Passaporte'!$C$98:$C$155,$C126,'Entradas e Passaporte'!AL$98:AL$155)</f>
        <v>1788.3168294521267</v>
      </c>
      <c r="AM126" s="195">
        <f>$D126*SUMIF('Entradas e Passaporte'!$C$98:$C$155,$C126,'Entradas e Passaporte'!AM$98:AM$155)</f>
        <v>1796.1811342335386</v>
      </c>
      <c r="AN126" s="194"/>
    </row>
    <row r="127" spans="1:40" s="193" customFormat="1" ht="20.100000000000001" customHeight="1" x14ac:dyDescent="0.25">
      <c r="A127" s="199"/>
      <c r="B127" s="198"/>
      <c r="C127" s="197" t="s">
        <v>133</v>
      </c>
      <c r="D127" s="196">
        <f>'Mix de Usos'!$AK$11</f>
        <v>0.2</v>
      </c>
      <c r="E127" s="195">
        <f>$D127*SUMIF('Entradas e Passaporte'!$C$98:$C$155,$C127,'Entradas e Passaporte'!E$98:E$155)</f>
        <v>3372.66</v>
      </c>
      <c r="F127" s="195">
        <f>$D127*SUMIF('Entradas e Passaporte'!$C$98:$C$155,$C127,'Entradas e Passaporte'!F$98:F$155)</f>
        <v>3471.7703884020666</v>
      </c>
      <c r="G127" s="195">
        <f>$D127*SUMIF('Entradas e Passaporte'!$C$98:$C$155,$C127,'Entradas e Passaporte'!G$98:G$155)</f>
        <v>3692.0399218165303</v>
      </c>
      <c r="H127" s="195">
        <f>$D127*SUMIF('Entradas e Passaporte'!$C$98:$C$155,$C127,'Entradas e Passaporte'!H$98:H$155)</f>
        <v>3907.9041126175016</v>
      </c>
      <c r="I127" s="195">
        <f>$D127*SUMIF('Entradas e Passaporte'!$C$98:$C$155,$C127,'Entradas e Passaporte'!I$98:I$155)</f>
        <v>4362.4091649793518</v>
      </c>
      <c r="J127" s="195">
        <f>$D127*SUMIF('Entradas e Passaporte'!$C$98:$C$155,$C127,'Entradas e Passaporte'!J$98:J$155)</f>
        <v>4873.9947916183346</v>
      </c>
      <c r="K127" s="195">
        <f>$D127*SUMIF('Entradas e Passaporte'!$C$98:$C$155,$C127,'Entradas e Passaporte'!K$98:K$155)</f>
        <v>5636.3240300689849</v>
      </c>
      <c r="L127" s="195">
        <f>$D127*SUMIF('Entradas e Passaporte'!$C$98:$C$155,$C127,'Entradas e Passaporte'!L$98:L$155)</f>
        <v>5665.3821730902819</v>
      </c>
      <c r="M127" s="195">
        <f>$D127*SUMIF('Entradas e Passaporte'!$C$98:$C$155,$C127,'Entradas e Passaporte'!M$98:M$155)</f>
        <v>5694.4245222577556</v>
      </c>
      <c r="N127" s="195">
        <f>$D127*SUMIF('Entradas e Passaporte'!$C$98:$C$155,$C127,'Entradas e Passaporte'!N$98:N$155)</f>
        <v>5723.450491119409</v>
      </c>
      <c r="O127" s="195">
        <f>$D127*SUMIF('Entradas e Passaporte'!$C$98:$C$155,$C127,'Entradas e Passaporte'!O$98:O$155)</f>
        <v>5752.4594558557574</v>
      </c>
      <c r="P127" s="195">
        <f>$D127*SUMIF('Entradas e Passaporte'!$C$98:$C$155,$C127,'Entradas e Passaporte'!P$98:P$155)</f>
        <v>5781.45075200883</v>
      </c>
      <c r="Q127" s="195">
        <f>$D127*SUMIF('Entradas e Passaporte'!$C$98:$C$155,$C127,'Entradas e Passaporte'!Q$98:Q$155)</f>
        <v>5810.4236708421304</v>
      </c>
      <c r="R127" s="195">
        <f>$D127*SUMIF('Entradas e Passaporte'!$C$98:$C$155,$C127,'Entradas e Passaporte'!R$98:R$155)</f>
        <v>5839.3774552804434</v>
      </c>
      <c r="S127" s="195">
        <f>$D127*SUMIF('Entradas e Passaporte'!$C$98:$C$155,$C127,'Entradas e Passaporte'!S$98:S$155)</f>
        <v>5868.3112953695254</v>
      </c>
      <c r="T127" s="195">
        <f>$D127*SUMIF('Entradas e Passaporte'!$C$98:$C$155,$C127,'Entradas e Passaporte'!T$98:T$155)</f>
        <v>5897.2243231858665</v>
      </c>
      <c r="U127" s="195">
        <f>$D127*SUMIF('Entradas e Passaporte'!$C$98:$C$155,$C127,'Entradas e Passaporte'!U$98:U$155)</f>
        <v>5926.1156071142423</v>
      </c>
      <c r="V127" s="195">
        <f>$D127*SUMIF('Entradas e Passaporte'!$C$98:$C$155,$C127,'Entradas e Passaporte'!V$98:V$155)</f>
        <v>5954.9841453960544</v>
      </c>
      <c r="W127" s="195">
        <f>$D127*SUMIF('Entradas e Passaporte'!$C$98:$C$155,$C127,'Entradas e Passaporte'!W$98:W$155)</f>
        <v>5983.8288588338582</v>
      </c>
      <c r="X127" s="195">
        <f>$D127*SUMIF('Entradas e Passaporte'!$C$98:$C$155,$C127,'Entradas e Passaporte'!X$98:X$155)</f>
        <v>6012.6485825154414</v>
      </c>
      <c r="Y127" s="195">
        <f>$D127*SUMIF('Entradas e Passaporte'!$C$98:$C$155,$C127,'Entradas e Passaporte'!Y$98:Y$155)</f>
        <v>6041.4420563946514</v>
      </c>
      <c r="Z127" s="195">
        <f>$D127*SUMIF('Entradas e Passaporte'!$C$98:$C$155,$C127,'Entradas e Passaporte'!Z$98:Z$155)</f>
        <v>6070.2079145333628</v>
      </c>
      <c r="AA127" s="195">
        <f>$D127*SUMIF('Entradas e Passaporte'!$C$98:$C$155,$C127,'Entradas e Passaporte'!AA$98:AA$155)</f>
        <v>6098.9446727688728</v>
      </c>
      <c r="AB127" s="195">
        <f>$D127*SUMIF('Entradas e Passaporte'!$C$98:$C$155,$C127,'Entradas e Passaporte'!AB$98:AB$155)</f>
        <v>6127.6507145210007</v>
      </c>
      <c r="AC127" s="195">
        <f>$D127*SUMIF('Entradas e Passaporte'!$C$98:$C$155,$C127,'Entradas e Passaporte'!AC$98:AC$155)</f>
        <v>6156.3242743906421</v>
      </c>
      <c r="AD127" s="195">
        <f>$D127*SUMIF('Entradas e Passaporte'!$C$98:$C$155,$C127,'Entradas e Passaporte'!AD$98:AD$155)</f>
        <v>6184.963419122997</v>
      </c>
      <c r="AE127" s="195">
        <f>$D127*SUMIF('Entradas e Passaporte'!$C$98:$C$155,$C127,'Entradas e Passaporte'!AE$98:AE$155)</f>
        <v>6213.5660254089198</v>
      </c>
      <c r="AF127" s="195">
        <f>$D127*SUMIF('Entradas e Passaporte'!$C$98:$C$155,$C127,'Entradas e Passaporte'!AF$98:AF$155)</f>
        <v>6242.1297538708677</v>
      </c>
      <c r="AG127" s="195">
        <f>$D127*SUMIF('Entradas e Passaporte'!$C$98:$C$155,$C127,'Entradas e Passaporte'!AG$98:AG$155)</f>
        <v>6270.6520184162218</v>
      </c>
      <c r="AH127" s="195">
        <f>$D127*SUMIF('Entradas e Passaporte'!$C$98:$C$155,$C127,'Entradas e Passaporte'!AH$98:AH$155)</f>
        <v>6299.1299499288989</v>
      </c>
      <c r="AI127" s="195">
        <f>$D127*SUMIF('Entradas e Passaporte'!$C$98:$C$155,$C127,'Entradas e Passaporte'!AI$98:AI$155)</f>
        <v>6327.560352992532</v>
      </c>
      <c r="AJ127" s="195">
        <f>$D127*SUMIF('Entradas e Passaporte'!$C$98:$C$155,$C127,'Entradas e Passaporte'!AJ$98:AJ$155)</f>
        <v>6355.9396539721147</v>
      </c>
      <c r="AK127" s="195">
        <f>$D127*SUMIF('Entradas e Passaporte'!$C$98:$C$155,$C127,'Entradas e Passaporte'!AK$98:AK$155)</f>
        <v>6384.2638382921796</v>
      </c>
      <c r="AL127" s="195">
        <f>$D127*SUMIF('Entradas e Passaporte'!$C$98:$C$155,$C127,'Entradas e Passaporte'!AL$98:AL$155)</f>
        <v>6412.5283740898622</v>
      </c>
      <c r="AM127" s="195">
        <f>$D127*SUMIF('Entradas e Passaporte'!$C$98:$C$155,$C127,'Entradas e Passaporte'!AM$98:AM$155)</f>
        <v>6440.7281185214697</v>
      </c>
      <c r="AN127" s="194"/>
    </row>
    <row r="128" spans="1:40" s="193" customFormat="1" ht="20.100000000000001" customHeight="1" x14ac:dyDescent="0.25">
      <c r="A128" s="199"/>
      <c r="B128" s="198"/>
      <c r="C128" s="197" t="s">
        <v>132</v>
      </c>
      <c r="D128" s="196">
        <f>'Mix de Usos'!$AT$11</f>
        <v>0.2</v>
      </c>
      <c r="E128" s="195">
        <f>$D128*SUMIF('Entradas e Passaporte'!$C$98:$C$155,$C128,'Entradas e Passaporte'!E$98:E$155)</f>
        <v>1686.33</v>
      </c>
      <c r="F128" s="195">
        <f>$D128*SUMIF('Entradas e Passaporte'!$C$98:$C$155,$C128,'Entradas e Passaporte'!F$98:F$155)</f>
        <v>1530.7393885654442</v>
      </c>
      <c r="G128" s="195">
        <f>$D128*SUMIF('Entradas e Passaporte'!$C$98:$C$155,$C128,'Entradas e Passaporte'!G$98:G$155)</f>
        <v>1403.9653725681637</v>
      </c>
      <c r="H128" s="195">
        <f>$D128*SUMIF('Entradas e Passaporte'!$C$98:$C$155,$C128,'Entradas e Passaporte'!H$98:H$155)</f>
        <v>1242.7590241664229</v>
      </c>
      <c r="I128" s="195">
        <f>$D128*SUMIF('Entradas e Passaporte'!$C$98:$C$155,$C128,'Entradas e Passaporte'!I$98:I$155)</f>
        <v>1108.3805185894705</v>
      </c>
      <c r="J128" s="195">
        <f>$D128*SUMIF('Entradas e Passaporte'!$C$98:$C$155,$C128,'Entradas e Passaporte'!J$98:J$155)</f>
        <v>1238.3618020300664</v>
      </c>
      <c r="K128" s="195">
        <f>$D128*SUMIF('Entradas e Passaporte'!$C$98:$C$155,$C128,'Entradas e Passaporte'!K$98:K$155)</f>
        <v>1432.0508496858811</v>
      </c>
      <c r="L128" s="195">
        <f>$D128*SUMIF('Entradas e Passaporte'!$C$98:$C$155,$C128,'Entradas e Passaporte'!L$98:L$155)</f>
        <v>1439.4338067660531</v>
      </c>
      <c r="M128" s="195">
        <f>$D128*SUMIF('Entradas e Passaporte'!$C$98:$C$155,$C128,'Entradas e Passaporte'!M$98:M$155)</f>
        <v>1446.8127510177103</v>
      </c>
      <c r="N128" s="195">
        <f>$D128*SUMIF('Entradas e Passaporte'!$C$98:$C$155,$C128,'Entradas e Passaporte'!N$98:N$155)</f>
        <v>1454.1875334378719</v>
      </c>
      <c r="O128" s="195">
        <f>$D128*SUMIF('Entradas e Passaporte'!$C$98:$C$155,$C128,'Entradas e Passaporte'!O$98:O$155)</f>
        <v>1461.5579955294006</v>
      </c>
      <c r="P128" s="195">
        <f>$D128*SUMIF('Entradas e Passaporte'!$C$98:$C$155,$C128,'Entradas e Passaporte'!P$98:P$155)</f>
        <v>1468.9239684699228</v>
      </c>
      <c r="Q128" s="195">
        <f>$D128*SUMIF('Entradas e Passaporte'!$C$98:$C$155,$C128,'Entradas e Passaporte'!Q$98:Q$155)</f>
        <v>1476.285272186984</v>
      </c>
      <c r="R128" s="195">
        <f>$D128*SUMIF('Entradas e Passaporte'!$C$98:$C$155,$C128,'Entradas e Passaporte'!R$98:R$155)</f>
        <v>1483.6417143264541</v>
      </c>
      <c r="S128" s="195">
        <f>$D128*SUMIF('Entradas e Passaporte'!$C$98:$C$155,$C128,'Entradas e Passaporte'!S$98:S$155)</f>
        <v>1490.9930890989472</v>
      </c>
      <c r="T128" s="195">
        <f>$D128*SUMIF('Entradas e Passaporte'!$C$98:$C$155,$C128,'Entradas e Passaporte'!T$98:T$155)</f>
        <v>1498.3391759865167</v>
      </c>
      <c r="U128" s="195">
        <f>$D128*SUMIF('Entradas e Passaporte'!$C$98:$C$155,$C128,'Entradas e Passaporte'!U$98:U$155)</f>
        <v>1505.6797382887235</v>
      </c>
      <c r="V128" s="195">
        <f>$D128*SUMIF('Entradas e Passaporte'!$C$98:$C$155,$C128,'Entradas e Passaporte'!V$98:V$155)</f>
        <v>1513.0145214834276</v>
      </c>
      <c r="W128" s="195">
        <f>$D128*SUMIF('Entradas e Passaporte'!$C$98:$C$155,$C128,'Entradas e Passaporte'!W$98:W$155)</f>
        <v>1520.3432513731905</v>
      </c>
      <c r="X128" s="195">
        <f>$D128*SUMIF('Entradas e Passaporte'!$C$98:$C$155,$C128,'Entradas e Passaporte'!X$98:X$155)</f>
        <v>1527.6656319825638</v>
      </c>
      <c r="Y128" s="195">
        <f>$D128*SUMIF('Entradas e Passaporte'!$C$98:$C$155,$C128,'Entradas e Passaporte'!Y$98:Y$155)</f>
        <v>1534.981343164915</v>
      </c>
      <c r="Z128" s="195">
        <f>$D128*SUMIF('Entradas e Passaporte'!$C$98:$C$155,$C128,'Entradas e Passaporte'!Z$98:Z$155)</f>
        <v>1542.2900378690733</v>
      </c>
      <c r="AA128" s="195">
        <f>$D128*SUMIF('Entradas e Passaporte'!$C$98:$C$155,$C128,'Entradas e Passaporte'!AA$98:AA$155)</f>
        <v>1549.5913390059202</v>
      </c>
      <c r="AB128" s="195">
        <f>$D128*SUMIF('Entradas e Passaporte'!$C$98:$C$155,$C128,'Entradas e Passaporte'!AB$98:AB$155)</f>
        <v>1556.8848358423238</v>
      </c>
      <c r="AC128" s="195">
        <f>$D128*SUMIF('Entradas e Passaporte'!$C$98:$C$155,$C128,'Entradas e Passaporte'!AC$98:AC$155)</f>
        <v>1564.1700798339359</v>
      </c>
      <c r="AD128" s="195">
        <f>$D128*SUMIF('Entradas e Passaporte'!$C$98:$C$155,$C128,'Entradas e Passaporte'!AD$98:AD$155)</f>
        <v>1571.4465797884184</v>
      </c>
      <c r="AE128" s="195">
        <f>$D128*SUMIF('Entradas e Passaporte'!$C$98:$C$155,$C128,'Entradas e Passaporte'!AE$98:AE$155)</f>
        <v>1578.7137962253139</v>
      </c>
      <c r="AF128" s="195">
        <f>$D128*SUMIF('Entradas e Passaporte'!$C$98:$C$155,$C128,'Entradas e Passaporte'!AF$98:AF$155)</f>
        <v>1585.971134766517</v>
      </c>
      <c r="AG128" s="195">
        <f>$D128*SUMIF('Entradas e Passaporte'!$C$98:$C$155,$C128,'Entradas e Passaporte'!AG$98:AG$155)</f>
        <v>1593.2179383497096</v>
      </c>
      <c r="AH128" s="195">
        <f>$D128*SUMIF('Entradas e Passaporte'!$C$98:$C$155,$C128,'Entradas e Passaporte'!AH$98:AH$155)</f>
        <v>1600.4534780032964</v>
      </c>
      <c r="AI128" s="195">
        <f>$D128*SUMIF('Entradas e Passaporte'!$C$98:$C$155,$C128,'Entradas e Passaporte'!AI$98:AI$155)</f>
        <v>1607.6769418508295</v>
      </c>
      <c r="AJ128" s="195">
        <f>$D128*SUMIF('Entradas e Passaporte'!$C$98:$C$155,$C128,'Entradas e Passaporte'!AJ$98:AJ$155)</f>
        <v>1614.8874219198412</v>
      </c>
      <c r="AK128" s="195">
        <f>$D128*SUMIF('Entradas e Passaporte'!$C$98:$C$155,$C128,'Entradas e Passaporte'!AK$98:AK$155)</f>
        <v>1622.083898205771</v>
      </c>
      <c r="AL128" s="195">
        <f>$D128*SUMIF('Entradas e Passaporte'!$C$98:$C$155,$C128,'Entradas e Passaporte'!AL$98:AL$155)</f>
        <v>1629.2652192740973</v>
      </c>
      <c r="AM128" s="195">
        <f>$D128*SUMIF('Entradas e Passaporte'!$C$98:$C$155,$C128,'Entradas e Passaporte'!AM$98:AM$155)</f>
        <v>1636.4300784551467</v>
      </c>
      <c r="AN128" s="194"/>
    </row>
    <row r="129" spans="1:40" s="193" customFormat="1" ht="20.100000000000001" customHeight="1" x14ac:dyDescent="0.25">
      <c r="A129" s="199"/>
      <c r="B129" s="198"/>
      <c r="C129" s="197" t="s">
        <v>131</v>
      </c>
      <c r="D129" s="196">
        <f>'Mix de Usos'!$BC$11</f>
        <v>0.2</v>
      </c>
      <c r="E129" s="195">
        <f>$D129*SUMIF('Entradas e Passaporte'!$C$98:$C$155,$C129,'Entradas e Passaporte'!E$98:E$155)</f>
        <v>365.37149999999974</v>
      </c>
      <c r="F129" s="195">
        <f>$D129*SUMIF('Entradas e Passaporte'!$C$98:$C$155,$C129,'Entradas e Passaporte'!F$98:F$155)</f>
        <v>363.9872722848599</v>
      </c>
      <c r="G129" s="195">
        <f>$D129*SUMIF('Entradas e Passaporte'!$C$98:$C$155,$C129,'Entradas e Passaporte'!G$98:G$155)</f>
        <v>373.85188042477171</v>
      </c>
      <c r="H129" s="195">
        <f>$D129*SUMIF('Entradas e Passaporte'!$C$98:$C$155,$C129,'Entradas e Passaporte'!H$98:H$155)</f>
        <v>381.33493056774358</v>
      </c>
      <c r="I129" s="195">
        <f>$D129*SUMIF('Entradas e Passaporte'!$C$98:$C$155,$C129,'Entradas e Passaporte'!I$98:I$155)</f>
        <v>409.20575008765013</v>
      </c>
      <c r="J129" s="195">
        <f>$D129*SUMIF('Entradas e Passaporte'!$C$98:$C$155,$C129,'Entradas e Passaporte'!J$98:J$155)</f>
        <v>457.1938621986003</v>
      </c>
      <c r="K129" s="195">
        <f>$D129*SUMIF('Entradas e Passaporte'!$C$98:$C$155,$C129,'Entradas e Passaporte'!K$98:K$155)</f>
        <v>528.70240164011364</v>
      </c>
      <c r="L129" s="195">
        <f>$D129*SUMIF('Entradas e Passaporte'!$C$98:$C$155,$C129,'Entradas e Passaporte'!L$98:L$155)</f>
        <v>531.42813385859517</v>
      </c>
      <c r="M129" s="195">
        <f>$D129*SUMIF('Entradas e Passaporte'!$C$98:$C$155,$C129,'Entradas e Passaporte'!M$98:M$155)</f>
        <v>534.15238457097428</v>
      </c>
      <c r="N129" s="195">
        <f>$D129*SUMIF('Entradas e Passaporte'!$C$98:$C$155,$C129,'Entradas e Passaporte'!N$98:N$155)</f>
        <v>536.87509876647084</v>
      </c>
      <c r="O129" s="195">
        <f>$D129*SUMIF('Entradas e Passaporte'!$C$98:$C$155,$C129,'Entradas e Passaporte'!O$98:O$155)</f>
        <v>539.59621792913413</v>
      </c>
      <c r="P129" s="195">
        <f>$D129*SUMIF('Entradas e Passaporte'!$C$98:$C$155,$C129,'Entradas e Passaporte'!P$98:P$155)</f>
        <v>542.3156797310138</v>
      </c>
      <c r="Q129" s="195">
        <f>$D129*SUMIF('Entradas e Passaporte'!$C$98:$C$155,$C129,'Entradas e Passaporte'!Q$98:Q$155)</f>
        <v>545.03341769071437</v>
      </c>
      <c r="R129" s="195">
        <f>$D129*SUMIF('Entradas e Passaporte'!$C$98:$C$155,$C129,'Entradas e Passaporte'!R$98:R$155)</f>
        <v>547.74936079253746</v>
      </c>
      <c r="S129" s="195">
        <f>$D129*SUMIF('Entradas e Passaporte'!$C$98:$C$155,$C129,'Entradas e Passaporte'!S$98:S$155)</f>
        <v>550.46343306059009</v>
      </c>
      <c r="T129" s="195">
        <f>$D129*SUMIF('Entradas e Passaporte'!$C$98:$C$155,$C129,'Entradas e Passaporte'!T$98:T$155)</f>
        <v>553.17555308130511</v>
      </c>
      <c r="U129" s="195">
        <f>$D129*SUMIF('Entradas e Passaporte'!$C$98:$C$155,$C129,'Entradas e Passaporte'!U$98:U$155)</f>
        <v>555.88563346666069</v>
      </c>
      <c r="V129" s="195">
        <f>$D129*SUMIF('Entradas e Passaporte'!$C$98:$C$155,$C129,'Entradas e Passaporte'!V$98:V$155)</f>
        <v>558.59358024899757</v>
      </c>
      <c r="W129" s="195">
        <f>$D129*SUMIF('Entradas e Passaporte'!$C$98:$C$155,$C129,'Entradas e Passaporte'!W$98:W$155)</f>
        <v>561.29929219668372</v>
      </c>
      <c r="X129" s="195">
        <f>$D129*SUMIF('Entradas e Passaporte'!$C$98:$C$155,$C129,'Entradas e Passaporte'!X$98:X$155)</f>
        <v>564.0026600378103</v>
      </c>
      <c r="Y129" s="195">
        <f>$D129*SUMIF('Entradas e Passaporte'!$C$98:$C$155,$C129,'Entradas e Passaporte'!Y$98:Y$155)</f>
        <v>566.70356557664843</v>
      </c>
      <c r="Z129" s="195">
        <f>$D129*SUMIF('Entradas e Passaporte'!$C$98:$C$155,$C129,'Entradas e Passaporte'!Z$98:Z$155)</f>
        <v>569.40188068451664</v>
      </c>
      <c r="AA129" s="195">
        <f>$D129*SUMIF('Entradas e Passaporte'!$C$98:$C$155,$C129,'Entradas e Passaporte'!AA$98:AA$155)</f>
        <v>572.09746614294875</v>
      </c>
      <c r="AB129" s="195">
        <f>$D129*SUMIF('Entradas e Passaporte'!$C$98:$C$155,$C129,'Entradas e Passaporte'!AB$98:AB$155)</f>
        <v>574.79017031236208</v>
      </c>
      <c r="AC129" s="195">
        <f>$D129*SUMIF('Entradas e Passaporte'!$C$98:$C$155,$C129,'Entradas e Passaporte'!AC$98:AC$155)</f>
        <v>577.4798275935575</v>
      </c>
      <c r="AD129" s="195">
        <f>$D129*SUMIF('Entradas e Passaporte'!$C$98:$C$155,$C129,'Entradas e Passaporte'!AD$98:AD$155)</f>
        <v>580.16625664201808</v>
      </c>
      <c r="AE129" s="195">
        <f>$D129*SUMIF('Entradas e Passaporte'!$C$98:$C$155,$C129,'Entradas e Passaporte'!AE$98:AE$155)</f>
        <v>582.84925828561768</v>
      </c>
      <c r="AF129" s="195">
        <f>$D129*SUMIF('Entradas e Passaporte'!$C$98:$C$155,$C129,'Entradas e Passaporte'!AF$98:AF$155)</f>
        <v>585.52861308443016</v>
      </c>
      <c r="AG129" s="195">
        <f>$D129*SUMIF('Entradas e Passaporte'!$C$98:$C$155,$C129,'Entradas e Passaporte'!AG$98:AG$155)</f>
        <v>588.20407845599061</v>
      </c>
      <c r="AH129" s="195">
        <f>$D129*SUMIF('Entradas e Passaporte'!$C$98:$C$155,$C129,'Entradas e Passaporte'!AH$98:AH$155)</f>
        <v>590.87538526946901</v>
      </c>
      <c r="AI129" s="195">
        <f>$D129*SUMIF('Entradas e Passaporte'!$C$98:$C$155,$C129,'Entradas e Passaporte'!AI$98:AI$155)</f>
        <v>593.54223378618826</v>
      </c>
      <c r="AJ129" s="195">
        <f>$D129*SUMIF('Entradas e Passaporte'!$C$98:$C$155,$C129,'Entradas e Passaporte'!AJ$98:AJ$155)</f>
        <v>596.20428878954306</v>
      </c>
      <c r="AK129" s="195">
        <f>$D129*SUMIF('Entradas e Passaporte'!$C$98:$C$155,$C129,'Entradas e Passaporte'!AK$98:AK$155)</f>
        <v>598.86117370152203</v>
      </c>
      <c r="AL129" s="195">
        <f>$D129*SUMIF('Entradas e Passaporte'!$C$98:$C$155,$C129,'Entradas e Passaporte'!AL$98:AL$155)</f>
        <v>601.51246342116121</v>
      </c>
      <c r="AM129" s="195">
        <f>$D129*SUMIF('Entradas e Passaporte'!$C$98:$C$155,$C129,'Entradas e Passaporte'!AM$98:AM$155)</f>
        <v>604.15767553584635</v>
      </c>
      <c r="AN129" s="194"/>
    </row>
    <row r="132" spans="1:40" s="208" customFormat="1" ht="20.100000000000001" customHeight="1" x14ac:dyDescent="0.25">
      <c r="A132" s="213"/>
      <c r="B132" s="212"/>
      <c r="C132" s="216" t="s">
        <v>216</v>
      </c>
      <c r="D132" s="215"/>
      <c r="E132" s="214"/>
      <c r="F132" s="214"/>
      <c r="G132" s="214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14"/>
      <c r="Z132" s="214"/>
      <c r="AA132" s="214"/>
      <c r="AB132" s="214"/>
      <c r="AC132" s="214"/>
      <c r="AD132" s="214"/>
      <c r="AE132" s="214"/>
      <c r="AF132" s="214"/>
      <c r="AG132" s="214"/>
      <c r="AH132" s="214"/>
      <c r="AI132" s="214"/>
      <c r="AJ132" s="214"/>
      <c r="AK132" s="214"/>
      <c r="AL132" s="214"/>
      <c r="AM132" s="214"/>
    </row>
    <row r="133" spans="1:40" s="208" customFormat="1" ht="20.100000000000001" customHeight="1" x14ac:dyDescent="0.3">
      <c r="A133" s="213"/>
      <c r="B133" s="212"/>
      <c r="C133" s="263" t="str">
        <f>'Mix de Usos'!$B$12</f>
        <v>Show de Aves</v>
      </c>
      <c r="D133" s="215"/>
      <c r="E133" s="214"/>
      <c r="F133" s="214"/>
      <c r="G133" s="214"/>
      <c r="H133" s="214"/>
      <c r="I133" s="214"/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14"/>
      <c r="Y133" s="214"/>
      <c r="Z133" s="214"/>
      <c r="AA133" s="214"/>
      <c r="AB133" s="214"/>
      <c r="AC133" s="214"/>
      <c r="AD133" s="214"/>
      <c r="AE133" s="214"/>
      <c r="AF133" s="214"/>
      <c r="AG133" s="214"/>
      <c r="AH133" s="214"/>
      <c r="AI133" s="214"/>
      <c r="AJ133" s="214"/>
      <c r="AK133" s="214"/>
      <c r="AL133" s="214"/>
      <c r="AM133" s="214"/>
    </row>
    <row r="134" spans="1:40" s="202" customFormat="1" ht="20.100000000000001" customHeight="1" x14ac:dyDescent="0.25">
      <c r="A134" s="207"/>
      <c r="B134" s="206"/>
      <c r="C134" s="205" t="s">
        <v>185</v>
      </c>
      <c r="D134" s="204"/>
      <c r="E134" s="203"/>
      <c r="F134" s="203"/>
      <c r="G134" s="203"/>
      <c r="H134" s="203"/>
      <c r="I134" s="203"/>
      <c r="J134" s="203"/>
      <c r="K134" s="203"/>
      <c r="L134" s="203"/>
      <c r="M134" s="203"/>
      <c r="N134" s="203"/>
      <c r="O134" s="203"/>
      <c r="P134" s="203"/>
      <c r="Q134" s="203"/>
      <c r="R134" s="203"/>
      <c r="S134" s="203"/>
      <c r="T134" s="203"/>
      <c r="U134" s="203"/>
      <c r="V134" s="203"/>
      <c r="W134" s="203"/>
      <c r="X134" s="203"/>
      <c r="Y134" s="203"/>
      <c r="Z134" s="203"/>
      <c r="AA134" s="203"/>
      <c r="AB134" s="203"/>
      <c r="AC134" s="203"/>
      <c r="AD134" s="203"/>
      <c r="AE134" s="203"/>
      <c r="AF134" s="203"/>
      <c r="AG134" s="203"/>
      <c r="AH134" s="203"/>
      <c r="AI134" s="203"/>
      <c r="AJ134" s="203"/>
      <c r="AK134" s="203"/>
      <c r="AL134" s="203"/>
      <c r="AM134" s="203"/>
    </row>
    <row r="135" spans="1:40" s="193" customFormat="1" ht="20.100000000000001" customHeight="1" x14ac:dyDescent="0.25">
      <c r="A135" s="199">
        <f>A72+1</f>
        <v>3</v>
      </c>
      <c r="B135" s="198" t="s">
        <v>208</v>
      </c>
      <c r="C135" s="201" t="s">
        <v>184</v>
      </c>
      <c r="D135" s="200">
        <f>SUM(E135:AM135)</f>
        <v>0</v>
      </c>
      <c r="E135" s="195">
        <f t="shared" ref="E135:AM135" si="18">SUM(E136:E140)</f>
        <v>0</v>
      </c>
      <c r="F135" s="195">
        <f t="shared" si="18"/>
        <v>0</v>
      </c>
      <c r="G135" s="195">
        <f t="shared" si="18"/>
        <v>0</v>
      </c>
      <c r="H135" s="195">
        <f t="shared" si="18"/>
        <v>0</v>
      </c>
      <c r="I135" s="195">
        <f t="shared" si="18"/>
        <v>0</v>
      </c>
      <c r="J135" s="195">
        <f t="shared" si="18"/>
        <v>0</v>
      </c>
      <c r="K135" s="195">
        <f t="shared" si="18"/>
        <v>0</v>
      </c>
      <c r="L135" s="195">
        <f t="shared" si="18"/>
        <v>0</v>
      </c>
      <c r="M135" s="195">
        <f t="shared" si="18"/>
        <v>0</v>
      </c>
      <c r="N135" s="195">
        <f t="shared" si="18"/>
        <v>0</v>
      </c>
      <c r="O135" s="195">
        <f t="shared" si="18"/>
        <v>0</v>
      </c>
      <c r="P135" s="195">
        <f t="shared" si="18"/>
        <v>0</v>
      </c>
      <c r="Q135" s="195">
        <f t="shared" si="18"/>
        <v>0</v>
      </c>
      <c r="R135" s="195">
        <f t="shared" si="18"/>
        <v>0</v>
      </c>
      <c r="S135" s="195">
        <f t="shared" si="18"/>
        <v>0</v>
      </c>
      <c r="T135" s="195">
        <f t="shared" si="18"/>
        <v>0</v>
      </c>
      <c r="U135" s="195">
        <f t="shared" si="18"/>
        <v>0</v>
      </c>
      <c r="V135" s="195">
        <f t="shared" si="18"/>
        <v>0</v>
      </c>
      <c r="W135" s="195">
        <f t="shared" si="18"/>
        <v>0</v>
      </c>
      <c r="X135" s="195">
        <f t="shared" si="18"/>
        <v>0</v>
      </c>
      <c r="Y135" s="195">
        <f t="shared" si="18"/>
        <v>0</v>
      </c>
      <c r="Z135" s="195">
        <f t="shared" si="18"/>
        <v>0</v>
      </c>
      <c r="AA135" s="195">
        <f t="shared" si="18"/>
        <v>0</v>
      </c>
      <c r="AB135" s="195">
        <f t="shared" si="18"/>
        <v>0</v>
      </c>
      <c r="AC135" s="195">
        <f t="shared" si="18"/>
        <v>0</v>
      </c>
      <c r="AD135" s="195">
        <f t="shared" si="18"/>
        <v>0</v>
      </c>
      <c r="AE135" s="195">
        <f t="shared" si="18"/>
        <v>0</v>
      </c>
      <c r="AF135" s="195">
        <f t="shared" si="18"/>
        <v>0</v>
      </c>
      <c r="AG135" s="195">
        <f t="shared" si="18"/>
        <v>0</v>
      </c>
      <c r="AH135" s="195">
        <f t="shared" si="18"/>
        <v>0</v>
      </c>
      <c r="AI135" s="195">
        <f t="shared" si="18"/>
        <v>0</v>
      </c>
      <c r="AJ135" s="195">
        <f t="shared" si="18"/>
        <v>0</v>
      </c>
      <c r="AK135" s="195">
        <f t="shared" si="18"/>
        <v>0</v>
      </c>
      <c r="AL135" s="195">
        <f t="shared" si="18"/>
        <v>0</v>
      </c>
      <c r="AM135" s="195">
        <f t="shared" si="18"/>
        <v>0</v>
      </c>
      <c r="AN135" s="194"/>
    </row>
    <row r="136" spans="1:40" s="193" customFormat="1" ht="20.100000000000001" customHeight="1" x14ac:dyDescent="0.25">
      <c r="A136" s="199"/>
      <c r="B136" s="198"/>
      <c r="C136" s="197" t="s">
        <v>183</v>
      </c>
      <c r="D136" s="196">
        <f>'Mix de Usos'!$N$12</f>
        <v>0</v>
      </c>
      <c r="E136" s="195">
        <f>$D136*SUMIF('Entradas e Passaporte'!$C$98:$C$155,$C136,'Entradas e Passaporte'!E$98:E$155)</f>
        <v>0</v>
      </c>
      <c r="F136" s="195">
        <f>$D136*SUMIF('Entradas e Passaporte'!$C$98:$C$155,$C136,'Entradas e Passaporte'!F$98:F$155)</f>
        <v>0</v>
      </c>
      <c r="G136" s="195">
        <f>$D136*SUMIF('Entradas e Passaporte'!$C$98:$C$155,$C136,'Entradas e Passaporte'!G$98:G$155)</f>
        <v>0</v>
      </c>
      <c r="H136" s="195">
        <f>$D136*SUMIF('Entradas e Passaporte'!$C$98:$C$155,$C136,'Entradas e Passaporte'!H$98:H$155)</f>
        <v>0</v>
      </c>
      <c r="I136" s="195">
        <f>$D136*SUMIF('Entradas e Passaporte'!$C$98:$C$155,$C136,'Entradas e Passaporte'!I$98:I$155)</f>
        <v>0</v>
      </c>
      <c r="J136" s="195">
        <f>$D136*SUMIF('Entradas e Passaporte'!$C$98:$C$155,$C136,'Entradas e Passaporte'!J$98:J$155)</f>
        <v>0</v>
      </c>
      <c r="K136" s="195">
        <f>$D136*SUMIF('Entradas e Passaporte'!$C$98:$C$155,$C136,'Entradas e Passaporte'!K$98:K$155)</f>
        <v>0</v>
      </c>
      <c r="L136" s="195">
        <f>$D136*SUMIF('Entradas e Passaporte'!$C$98:$C$155,$C136,'Entradas e Passaporte'!L$98:L$155)</f>
        <v>0</v>
      </c>
      <c r="M136" s="195">
        <f>$D136*SUMIF('Entradas e Passaporte'!$C$98:$C$155,$C136,'Entradas e Passaporte'!M$98:M$155)</f>
        <v>0</v>
      </c>
      <c r="N136" s="195">
        <f>$D136*SUMIF('Entradas e Passaporte'!$C$98:$C$155,$C136,'Entradas e Passaporte'!N$98:N$155)</f>
        <v>0</v>
      </c>
      <c r="O136" s="195">
        <f>$D136*SUMIF('Entradas e Passaporte'!$C$98:$C$155,$C136,'Entradas e Passaporte'!O$98:O$155)</f>
        <v>0</v>
      </c>
      <c r="P136" s="195">
        <f>$D136*SUMIF('Entradas e Passaporte'!$C$98:$C$155,$C136,'Entradas e Passaporte'!P$98:P$155)</f>
        <v>0</v>
      </c>
      <c r="Q136" s="195">
        <f>$D136*SUMIF('Entradas e Passaporte'!$C$98:$C$155,$C136,'Entradas e Passaporte'!Q$98:Q$155)</f>
        <v>0</v>
      </c>
      <c r="R136" s="195">
        <f>$D136*SUMIF('Entradas e Passaporte'!$C$98:$C$155,$C136,'Entradas e Passaporte'!R$98:R$155)</f>
        <v>0</v>
      </c>
      <c r="S136" s="195">
        <f>$D136*SUMIF('Entradas e Passaporte'!$C$98:$C$155,$C136,'Entradas e Passaporte'!S$98:S$155)</f>
        <v>0</v>
      </c>
      <c r="T136" s="195">
        <f>$D136*SUMIF('Entradas e Passaporte'!$C$98:$C$155,$C136,'Entradas e Passaporte'!T$98:T$155)</f>
        <v>0</v>
      </c>
      <c r="U136" s="195">
        <f>$D136*SUMIF('Entradas e Passaporte'!$C$98:$C$155,$C136,'Entradas e Passaporte'!U$98:U$155)</f>
        <v>0</v>
      </c>
      <c r="V136" s="195">
        <f>$D136*SUMIF('Entradas e Passaporte'!$C$98:$C$155,$C136,'Entradas e Passaporte'!V$98:V$155)</f>
        <v>0</v>
      </c>
      <c r="W136" s="195">
        <f>$D136*SUMIF('Entradas e Passaporte'!$C$98:$C$155,$C136,'Entradas e Passaporte'!W$98:W$155)</f>
        <v>0</v>
      </c>
      <c r="X136" s="195">
        <f>$D136*SUMIF('Entradas e Passaporte'!$C$98:$C$155,$C136,'Entradas e Passaporte'!X$98:X$155)</f>
        <v>0</v>
      </c>
      <c r="Y136" s="195">
        <f>$D136*SUMIF('Entradas e Passaporte'!$C$98:$C$155,$C136,'Entradas e Passaporte'!Y$98:Y$155)</f>
        <v>0</v>
      </c>
      <c r="Z136" s="195">
        <f>$D136*SUMIF('Entradas e Passaporte'!$C$98:$C$155,$C136,'Entradas e Passaporte'!Z$98:Z$155)</f>
        <v>0</v>
      </c>
      <c r="AA136" s="195">
        <f>$D136*SUMIF('Entradas e Passaporte'!$C$98:$C$155,$C136,'Entradas e Passaporte'!AA$98:AA$155)</f>
        <v>0</v>
      </c>
      <c r="AB136" s="195">
        <f>$D136*SUMIF('Entradas e Passaporte'!$C$98:$C$155,$C136,'Entradas e Passaporte'!AB$98:AB$155)</f>
        <v>0</v>
      </c>
      <c r="AC136" s="195">
        <f>$D136*SUMIF('Entradas e Passaporte'!$C$98:$C$155,$C136,'Entradas e Passaporte'!AC$98:AC$155)</f>
        <v>0</v>
      </c>
      <c r="AD136" s="195">
        <f>$D136*SUMIF('Entradas e Passaporte'!$C$98:$C$155,$C136,'Entradas e Passaporte'!AD$98:AD$155)</f>
        <v>0</v>
      </c>
      <c r="AE136" s="195">
        <f>$D136*SUMIF('Entradas e Passaporte'!$C$98:$C$155,$C136,'Entradas e Passaporte'!AE$98:AE$155)</f>
        <v>0</v>
      </c>
      <c r="AF136" s="195">
        <f>$D136*SUMIF('Entradas e Passaporte'!$C$98:$C$155,$C136,'Entradas e Passaporte'!AF$98:AF$155)</f>
        <v>0</v>
      </c>
      <c r="AG136" s="195">
        <f>$D136*SUMIF('Entradas e Passaporte'!$C$98:$C$155,$C136,'Entradas e Passaporte'!AG$98:AG$155)</f>
        <v>0</v>
      </c>
      <c r="AH136" s="195">
        <f>$D136*SUMIF('Entradas e Passaporte'!$C$98:$C$155,$C136,'Entradas e Passaporte'!AH$98:AH$155)</f>
        <v>0</v>
      </c>
      <c r="AI136" s="195">
        <f>$D136*SUMIF('Entradas e Passaporte'!$C$98:$C$155,$C136,'Entradas e Passaporte'!AI$98:AI$155)</f>
        <v>0</v>
      </c>
      <c r="AJ136" s="195">
        <f>$D136*SUMIF('Entradas e Passaporte'!$C$98:$C$155,$C136,'Entradas e Passaporte'!AJ$98:AJ$155)</f>
        <v>0</v>
      </c>
      <c r="AK136" s="195">
        <f>$D136*SUMIF('Entradas e Passaporte'!$C$98:$C$155,$C136,'Entradas e Passaporte'!AK$98:AK$155)</f>
        <v>0</v>
      </c>
      <c r="AL136" s="195">
        <f>$D136*SUMIF('Entradas e Passaporte'!$C$98:$C$155,$C136,'Entradas e Passaporte'!AL$98:AL$155)</f>
        <v>0</v>
      </c>
      <c r="AM136" s="195">
        <f>$D136*SUMIF('Entradas e Passaporte'!$C$98:$C$155,$C136,'Entradas e Passaporte'!AM$98:AM$155)</f>
        <v>0</v>
      </c>
      <c r="AN136" s="194"/>
    </row>
    <row r="137" spans="1:40" s="193" customFormat="1" ht="20.100000000000001" customHeight="1" x14ac:dyDescent="0.25">
      <c r="A137" s="199"/>
      <c r="B137" s="198"/>
      <c r="C137" s="197" t="s">
        <v>182</v>
      </c>
      <c r="D137" s="196">
        <f>'Mix de Usos'!$W$12</f>
        <v>0</v>
      </c>
      <c r="E137" s="195">
        <f>$D137*SUMIF('Entradas e Passaporte'!$C$98:$C$155,$C137,'Entradas e Passaporte'!E$98:E$155)</f>
        <v>0</v>
      </c>
      <c r="F137" s="195">
        <f>$D137*SUMIF('Entradas e Passaporte'!$C$98:$C$155,$C137,'Entradas e Passaporte'!F$98:F$155)</f>
        <v>0</v>
      </c>
      <c r="G137" s="195">
        <f>$D137*SUMIF('Entradas e Passaporte'!$C$98:$C$155,$C137,'Entradas e Passaporte'!G$98:G$155)</f>
        <v>0</v>
      </c>
      <c r="H137" s="195">
        <f>$D137*SUMIF('Entradas e Passaporte'!$C$98:$C$155,$C137,'Entradas e Passaporte'!H$98:H$155)</f>
        <v>0</v>
      </c>
      <c r="I137" s="195">
        <f>$D137*SUMIF('Entradas e Passaporte'!$C$98:$C$155,$C137,'Entradas e Passaporte'!I$98:I$155)</f>
        <v>0</v>
      </c>
      <c r="J137" s="195">
        <f>$D137*SUMIF('Entradas e Passaporte'!$C$98:$C$155,$C137,'Entradas e Passaporte'!J$98:J$155)</f>
        <v>0</v>
      </c>
      <c r="K137" s="195">
        <f>$D137*SUMIF('Entradas e Passaporte'!$C$98:$C$155,$C137,'Entradas e Passaporte'!K$98:K$155)</f>
        <v>0</v>
      </c>
      <c r="L137" s="195">
        <f>$D137*SUMIF('Entradas e Passaporte'!$C$98:$C$155,$C137,'Entradas e Passaporte'!L$98:L$155)</f>
        <v>0</v>
      </c>
      <c r="M137" s="195">
        <f>$D137*SUMIF('Entradas e Passaporte'!$C$98:$C$155,$C137,'Entradas e Passaporte'!M$98:M$155)</f>
        <v>0</v>
      </c>
      <c r="N137" s="195">
        <f>$D137*SUMIF('Entradas e Passaporte'!$C$98:$C$155,$C137,'Entradas e Passaporte'!N$98:N$155)</f>
        <v>0</v>
      </c>
      <c r="O137" s="195">
        <f>$D137*SUMIF('Entradas e Passaporte'!$C$98:$C$155,$C137,'Entradas e Passaporte'!O$98:O$155)</f>
        <v>0</v>
      </c>
      <c r="P137" s="195">
        <f>$D137*SUMIF('Entradas e Passaporte'!$C$98:$C$155,$C137,'Entradas e Passaporte'!P$98:P$155)</f>
        <v>0</v>
      </c>
      <c r="Q137" s="195">
        <f>$D137*SUMIF('Entradas e Passaporte'!$C$98:$C$155,$C137,'Entradas e Passaporte'!Q$98:Q$155)</f>
        <v>0</v>
      </c>
      <c r="R137" s="195">
        <f>$D137*SUMIF('Entradas e Passaporte'!$C$98:$C$155,$C137,'Entradas e Passaporte'!R$98:R$155)</f>
        <v>0</v>
      </c>
      <c r="S137" s="195">
        <f>$D137*SUMIF('Entradas e Passaporte'!$C$98:$C$155,$C137,'Entradas e Passaporte'!S$98:S$155)</f>
        <v>0</v>
      </c>
      <c r="T137" s="195">
        <f>$D137*SUMIF('Entradas e Passaporte'!$C$98:$C$155,$C137,'Entradas e Passaporte'!T$98:T$155)</f>
        <v>0</v>
      </c>
      <c r="U137" s="195">
        <f>$D137*SUMIF('Entradas e Passaporte'!$C$98:$C$155,$C137,'Entradas e Passaporte'!U$98:U$155)</f>
        <v>0</v>
      </c>
      <c r="V137" s="195">
        <f>$D137*SUMIF('Entradas e Passaporte'!$C$98:$C$155,$C137,'Entradas e Passaporte'!V$98:V$155)</f>
        <v>0</v>
      </c>
      <c r="W137" s="195">
        <f>$D137*SUMIF('Entradas e Passaporte'!$C$98:$C$155,$C137,'Entradas e Passaporte'!W$98:W$155)</f>
        <v>0</v>
      </c>
      <c r="X137" s="195">
        <f>$D137*SUMIF('Entradas e Passaporte'!$C$98:$C$155,$C137,'Entradas e Passaporte'!X$98:X$155)</f>
        <v>0</v>
      </c>
      <c r="Y137" s="195">
        <f>$D137*SUMIF('Entradas e Passaporte'!$C$98:$C$155,$C137,'Entradas e Passaporte'!Y$98:Y$155)</f>
        <v>0</v>
      </c>
      <c r="Z137" s="195">
        <f>$D137*SUMIF('Entradas e Passaporte'!$C$98:$C$155,$C137,'Entradas e Passaporte'!Z$98:Z$155)</f>
        <v>0</v>
      </c>
      <c r="AA137" s="195">
        <f>$D137*SUMIF('Entradas e Passaporte'!$C$98:$C$155,$C137,'Entradas e Passaporte'!AA$98:AA$155)</f>
        <v>0</v>
      </c>
      <c r="AB137" s="195">
        <f>$D137*SUMIF('Entradas e Passaporte'!$C$98:$C$155,$C137,'Entradas e Passaporte'!AB$98:AB$155)</f>
        <v>0</v>
      </c>
      <c r="AC137" s="195">
        <f>$D137*SUMIF('Entradas e Passaporte'!$C$98:$C$155,$C137,'Entradas e Passaporte'!AC$98:AC$155)</f>
        <v>0</v>
      </c>
      <c r="AD137" s="195">
        <f>$D137*SUMIF('Entradas e Passaporte'!$C$98:$C$155,$C137,'Entradas e Passaporte'!AD$98:AD$155)</f>
        <v>0</v>
      </c>
      <c r="AE137" s="195">
        <f>$D137*SUMIF('Entradas e Passaporte'!$C$98:$C$155,$C137,'Entradas e Passaporte'!AE$98:AE$155)</f>
        <v>0</v>
      </c>
      <c r="AF137" s="195">
        <f>$D137*SUMIF('Entradas e Passaporte'!$C$98:$C$155,$C137,'Entradas e Passaporte'!AF$98:AF$155)</f>
        <v>0</v>
      </c>
      <c r="AG137" s="195">
        <f>$D137*SUMIF('Entradas e Passaporte'!$C$98:$C$155,$C137,'Entradas e Passaporte'!AG$98:AG$155)</f>
        <v>0</v>
      </c>
      <c r="AH137" s="195">
        <f>$D137*SUMIF('Entradas e Passaporte'!$C$98:$C$155,$C137,'Entradas e Passaporte'!AH$98:AH$155)</f>
        <v>0</v>
      </c>
      <c r="AI137" s="195">
        <f>$D137*SUMIF('Entradas e Passaporte'!$C$98:$C$155,$C137,'Entradas e Passaporte'!AI$98:AI$155)</f>
        <v>0</v>
      </c>
      <c r="AJ137" s="195">
        <f>$D137*SUMIF('Entradas e Passaporte'!$C$98:$C$155,$C137,'Entradas e Passaporte'!AJ$98:AJ$155)</f>
        <v>0</v>
      </c>
      <c r="AK137" s="195">
        <f>$D137*SUMIF('Entradas e Passaporte'!$C$98:$C$155,$C137,'Entradas e Passaporte'!AK$98:AK$155)</f>
        <v>0</v>
      </c>
      <c r="AL137" s="195">
        <f>$D137*SUMIF('Entradas e Passaporte'!$C$98:$C$155,$C137,'Entradas e Passaporte'!AL$98:AL$155)</f>
        <v>0</v>
      </c>
      <c r="AM137" s="195">
        <f>$D137*SUMIF('Entradas e Passaporte'!$C$98:$C$155,$C137,'Entradas e Passaporte'!AM$98:AM$155)</f>
        <v>0</v>
      </c>
      <c r="AN137" s="194"/>
    </row>
    <row r="138" spans="1:40" s="193" customFormat="1" ht="20.100000000000001" customHeight="1" x14ac:dyDescent="0.25">
      <c r="A138" s="199"/>
      <c r="B138" s="198"/>
      <c r="C138" s="197" t="s">
        <v>181</v>
      </c>
      <c r="D138" s="196">
        <f>'Mix de Usos'!$AF$12</f>
        <v>0</v>
      </c>
      <c r="E138" s="195">
        <f>$D138*SUMIF('Entradas e Passaporte'!$C$98:$C$155,$C138,'Entradas e Passaporte'!E$98:E$155)</f>
        <v>0</v>
      </c>
      <c r="F138" s="195">
        <f>$D138*SUMIF('Entradas e Passaporte'!$C$98:$C$155,$C138,'Entradas e Passaporte'!F$98:F$155)</f>
        <v>0</v>
      </c>
      <c r="G138" s="195">
        <f>$D138*SUMIF('Entradas e Passaporte'!$C$98:$C$155,$C138,'Entradas e Passaporte'!G$98:G$155)</f>
        <v>0</v>
      </c>
      <c r="H138" s="195">
        <f>$D138*SUMIF('Entradas e Passaporte'!$C$98:$C$155,$C138,'Entradas e Passaporte'!H$98:H$155)</f>
        <v>0</v>
      </c>
      <c r="I138" s="195">
        <f>$D138*SUMIF('Entradas e Passaporte'!$C$98:$C$155,$C138,'Entradas e Passaporte'!I$98:I$155)</f>
        <v>0</v>
      </c>
      <c r="J138" s="195">
        <f>$D138*SUMIF('Entradas e Passaporte'!$C$98:$C$155,$C138,'Entradas e Passaporte'!J$98:J$155)</f>
        <v>0</v>
      </c>
      <c r="K138" s="195">
        <f>$D138*SUMIF('Entradas e Passaporte'!$C$98:$C$155,$C138,'Entradas e Passaporte'!K$98:K$155)</f>
        <v>0</v>
      </c>
      <c r="L138" s="195">
        <f>$D138*SUMIF('Entradas e Passaporte'!$C$98:$C$155,$C138,'Entradas e Passaporte'!L$98:L$155)</f>
        <v>0</v>
      </c>
      <c r="M138" s="195">
        <f>$D138*SUMIF('Entradas e Passaporte'!$C$98:$C$155,$C138,'Entradas e Passaporte'!M$98:M$155)</f>
        <v>0</v>
      </c>
      <c r="N138" s="195">
        <f>$D138*SUMIF('Entradas e Passaporte'!$C$98:$C$155,$C138,'Entradas e Passaporte'!N$98:N$155)</f>
        <v>0</v>
      </c>
      <c r="O138" s="195">
        <f>$D138*SUMIF('Entradas e Passaporte'!$C$98:$C$155,$C138,'Entradas e Passaporte'!O$98:O$155)</f>
        <v>0</v>
      </c>
      <c r="P138" s="195">
        <f>$D138*SUMIF('Entradas e Passaporte'!$C$98:$C$155,$C138,'Entradas e Passaporte'!P$98:P$155)</f>
        <v>0</v>
      </c>
      <c r="Q138" s="195">
        <f>$D138*SUMIF('Entradas e Passaporte'!$C$98:$C$155,$C138,'Entradas e Passaporte'!Q$98:Q$155)</f>
        <v>0</v>
      </c>
      <c r="R138" s="195">
        <f>$D138*SUMIF('Entradas e Passaporte'!$C$98:$C$155,$C138,'Entradas e Passaporte'!R$98:R$155)</f>
        <v>0</v>
      </c>
      <c r="S138" s="195">
        <f>$D138*SUMIF('Entradas e Passaporte'!$C$98:$C$155,$C138,'Entradas e Passaporte'!S$98:S$155)</f>
        <v>0</v>
      </c>
      <c r="T138" s="195">
        <f>$D138*SUMIF('Entradas e Passaporte'!$C$98:$C$155,$C138,'Entradas e Passaporte'!T$98:T$155)</f>
        <v>0</v>
      </c>
      <c r="U138" s="195">
        <f>$D138*SUMIF('Entradas e Passaporte'!$C$98:$C$155,$C138,'Entradas e Passaporte'!U$98:U$155)</f>
        <v>0</v>
      </c>
      <c r="V138" s="195">
        <f>$D138*SUMIF('Entradas e Passaporte'!$C$98:$C$155,$C138,'Entradas e Passaporte'!V$98:V$155)</f>
        <v>0</v>
      </c>
      <c r="W138" s="195">
        <f>$D138*SUMIF('Entradas e Passaporte'!$C$98:$C$155,$C138,'Entradas e Passaporte'!W$98:W$155)</f>
        <v>0</v>
      </c>
      <c r="X138" s="195">
        <f>$D138*SUMIF('Entradas e Passaporte'!$C$98:$C$155,$C138,'Entradas e Passaporte'!X$98:X$155)</f>
        <v>0</v>
      </c>
      <c r="Y138" s="195">
        <f>$D138*SUMIF('Entradas e Passaporte'!$C$98:$C$155,$C138,'Entradas e Passaporte'!Y$98:Y$155)</f>
        <v>0</v>
      </c>
      <c r="Z138" s="195">
        <f>$D138*SUMIF('Entradas e Passaporte'!$C$98:$C$155,$C138,'Entradas e Passaporte'!Z$98:Z$155)</f>
        <v>0</v>
      </c>
      <c r="AA138" s="195">
        <f>$D138*SUMIF('Entradas e Passaporte'!$C$98:$C$155,$C138,'Entradas e Passaporte'!AA$98:AA$155)</f>
        <v>0</v>
      </c>
      <c r="AB138" s="195">
        <f>$D138*SUMIF('Entradas e Passaporte'!$C$98:$C$155,$C138,'Entradas e Passaporte'!AB$98:AB$155)</f>
        <v>0</v>
      </c>
      <c r="AC138" s="195">
        <f>$D138*SUMIF('Entradas e Passaporte'!$C$98:$C$155,$C138,'Entradas e Passaporte'!AC$98:AC$155)</f>
        <v>0</v>
      </c>
      <c r="AD138" s="195">
        <f>$D138*SUMIF('Entradas e Passaporte'!$C$98:$C$155,$C138,'Entradas e Passaporte'!AD$98:AD$155)</f>
        <v>0</v>
      </c>
      <c r="AE138" s="195">
        <f>$D138*SUMIF('Entradas e Passaporte'!$C$98:$C$155,$C138,'Entradas e Passaporte'!AE$98:AE$155)</f>
        <v>0</v>
      </c>
      <c r="AF138" s="195">
        <f>$D138*SUMIF('Entradas e Passaporte'!$C$98:$C$155,$C138,'Entradas e Passaporte'!AF$98:AF$155)</f>
        <v>0</v>
      </c>
      <c r="AG138" s="195">
        <f>$D138*SUMIF('Entradas e Passaporte'!$C$98:$C$155,$C138,'Entradas e Passaporte'!AG$98:AG$155)</f>
        <v>0</v>
      </c>
      <c r="AH138" s="195">
        <f>$D138*SUMIF('Entradas e Passaporte'!$C$98:$C$155,$C138,'Entradas e Passaporte'!AH$98:AH$155)</f>
        <v>0</v>
      </c>
      <c r="AI138" s="195">
        <f>$D138*SUMIF('Entradas e Passaporte'!$C$98:$C$155,$C138,'Entradas e Passaporte'!AI$98:AI$155)</f>
        <v>0</v>
      </c>
      <c r="AJ138" s="195">
        <f>$D138*SUMIF('Entradas e Passaporte'!$C$98:$C$155,$C138,'Entradas e Passaporte'!AJ$98:AJ$155)</f>
        <v>0</v>
      </c>
      <c r="AK138" s="195">
        <f>$D138*SUMIF('Entradas e Passaporte'!$C$98:$C$155,$C138,'Entradas e Passaporte'!AK$98:AK$155)</f>
        <v>0</v>
      </c>
      <c r="AL138" s="195">
        <f>$D138*SUMIF('Entradas e Passaporte'!$C$98:$C$155,$C138,'Entradas e Passaporte'!AL$98:AL$155)</f>
        <v>0</v>
      </c>
      <c r="AM138" s="195">
        <f>$D138*SUMIF('Entradas e Passaporte'!$C$98:$C$155,$C138,'Entradas e Passaporte'!AM$98:AM$155)</f>
        <v>0</v>
      </c>
      <c r="AN138" s="194"/>
    </row>
    <row r="139" spans="1:40" s="193" customFormat="1" ht="20.100000000000001" customHeight="1" x14ac:dyDescent="0.25">
      <c r="A139" s="199"/>
      <c r="B139" s="198"/>
      <c r="C139" s="197" t="s">
        <v>180</v>
      </c>
      <c r="D139" s="196">
        <f>'Mix de Usos'!$AO$12</f>
        <v>0</v>
      </c>
      <c r="E139" s="195">
        <f>$D139*SUMIF('Entradas e Passaporte'!$C$98:$C$155,$C139,'Entradas e Passaporte'!E$98:E$155)</f>
        <v>0</v>
      </c>
      <c r="F139" s="195">
        <f>$D139*SUMIF('Entradas e Passaporte'!$C$98:$C$155,$C139,'Entradas e Passaporte'!F$98:F$155)</f>
        <v>0</v>
      </c>
      <c r="G139" s="195">
        <f>$D139*SUMIF('Entradas e Passaporte'!$C$98:$C$155,$C139,'Entradas e Passaporte'!G$98:G$155)</f>
        <v>0</v>
      </c>
      <c r="H139" s="195">
        <f>$D139*SUMIF('Entradas e Passaporte'!$C$98:$C$155,$C139,'Entradas e Passaporte'!H$98:H$155)</f>
        <v>0</v>
      </c>
      <c r="I139" s="195">
        <f>$D139*SUMIF('Entradas e Passaporte'!$C$98:$C$155,$C139,'Entradas e Passaporte'!I$98:I$155)</f>
        <v>0</v>
      </c>
      <c r="J139" s="195">
        <f>$D139*SUMIF('Entradas e Passaporte'!$C$98:$C$155,$C139,'Entradas e Passaporte'!J$98:J$155)</f>
        <v>0</v>
      </c>
      <c r="K139" s="195">
        <f>$D139*SUMIF('Entradas e Passaporte'!$C$98:$C$155,$C139,'Entradas e Passaporte'!K$98:K$155)</f>
        <v>0</v>
      </c>
      <c r="L139" s="195">
        <f>$D139*SUMIF('Entradas e Passaporte'!$C$98:$C$155,$C139,'Entradas e Passaporte'!L$98:L$155)</f>
        <v>0</v>
      </c>
      <c r="M139" s="195">
        <f>$D139*SUMIF('Entradas e Passaporte'!$C$98:$C$155,$C139,'Entradas e Passaporte'!M$98:M$155)</f>
        <v>0</v>
      </c>
      <c r="N139" s="195">
        <f>$D139*SUMIF('Entradas e Passaporte'!$C$98:$C$155,$C139,'Entradas e Passaporte'!N$98:N$155)</f>
        <v>0</v>
      </c>
      <c r="O139" s="195">
        <f>$D139*SUMIF('Entradas e Passaporte'!$C$98:$C$155,$C139,'Entradas e Passaporte'!O$98:O$155)</f>
        <v>0</v>
      </c>
      <c r="P139" s="195">
        <f>$D139*SUMIF('Entradas e Passaporte'!$C$98:$C$155,$C139,'Entradas e Passaporte'!P$98:P$155)</f>
        <v>0</v>
      </c>
      <c r="Q139" s="195">
        <f>$D139*SUMIF('Entradas e Passaporte'!$C$98:$C$155,$C139,'Entradas e Passaporte'!Q$98:Q$155)</f>
        <v>0</v>
      </c>
      <c r="R139" s="195">
        <f>$D139*SUMIF('Entradas e Passaporte'!$C$98:$C$155,$C139,'Entradas e Passaporte'!R$98:R$155)</f>
        <v>0</v>
      </c>
      <c r="S139" s="195">
        <f>$D139*SUMIF('Entradas e Passaporte'!$C$98:$C$155,$C139,'Entradas e Passaporte'!S$98:S$155)</f>
        <v>0</v>
      </c>
      <c r="T139" s="195">
        <f>$D139*SUMIF('Entradas e Passaporte'!$C$98:$C$155,$C139,'Entradas e Passaporte'!T$98:T$155)</f>
        <v>0</v>
      </c>
      <c r="U139" s="195">
        <f>$D139*SUMIF('Entradas e Passaporte'!$C$98:$C$155,$C139,'Entradas e Passaporte'!U$98:U$155)</f>
        <v>0</v>
      </c>
      <c r="V139" s="195">
        <f>$D139*SUMIF('Entradas e Passaporte'!$C$98:$C$155,$C139,'Entradas e Passaporte'!V$98:V$155)</f>
        <v>0</v>
      </c>
      <c r="W139" s="195">
        <f>$D139*SUMIF('Entradas e Passaporte'!$C$98:$C$155,$C139,'Entradas e Passaporte'!W$98:W$155)</f>
        <v>0</v>
      </c>
      <c r="X139" s="195">
        <f>$D139*SUMIF('Entradas e Passaporte'!$C$98:$C$155,$C139,'Entradas e Passaporte'!X$98:X$155)</f>
        <v>0</v>
      </c>
      <c r="Y139" s="195">
        <f>$D139*SUMIF('Entradas e Passaporte'!$C$98:$C$155,$C139,'Entradas e Passaporte'!Y$98:Y$155)</f>
        <v>0</v>
      </c>
      <c r="Z139" s="195">
        <f>$D139*SUMIF('Entradas e Passaporte'!$C$98:$C$155,$C139,'Entradas e Passaporte'!Z$98:Z$155)</f>
        <v>0</v>
      </c>
      <c r="AA139" s="195">
        <f>$D139*SUMIF('Entradas e Passaporte'!$C$98:$C$155,$C139,'Entradas e Passaporte'!AA$98:AA$155)</f>
        <v>0</v>
      </c>
      <c r="AB139" s="195">
        <f>$D139*SUMIF('Entradas e Passaporte'!$C$98:$C$155,$C139,'Entradas e Passaporte'!AB$98:AB$155)</f>
        <v>0</v>
      </c>
      <c r="AC139" s="195">
        <f>$D139*SUMIF('Entradas e Passaporte'!$C$98:$C$155,$C139,'Entradas e Passaporte'!AC$98:AC$155)</f>
        <v>0</v>
      </c>
      <c r="AD139" s="195">
        <f>$D139*SUMIF('Entradas e Passaporte'!$C$98:$C$155,$C139,'Entradas e Passaporte'!AD$98:AD$155)</f>
        <v>0</v>
      </c>
      <c r="AE139" s="195">
        <f>$D139*SUMIF('Entradas e Passaporte'!$C$98:$C$155,$C139,'Entradas e Passaporte'!AE$98:AE$155)</f>
        <v>0</v>
      </c>
      <c r="AF139" s="195">
        <f>$D139*SUMIF('Entradas e Passaporte'!$C$98:$C$155,$C139,'Entradas e Passaporte'!AF$98:AF$155)</f>
        <v>0</v>
      </c>
      <c r="AG139" s="195">
        <f>$D139*SUMIF('Entradas e Passaporte'!$C$98:$C$155,$C139,'Entradas e Passaporte'!AG$98:AG$155)</f>
        <v>0</v>
      </c>
      <c r="AH139" s="195">
        <f>$D139*SUMIF('Entradas e Passaporte'!$C$98:$C$155,$C139,'Entradas e Passaporte'!AH$98:AH$155)</f>
        <v>0</v>
      </c>
      <c r="AI139" s="195">
        <f>$D139*SUMIF('Entradas e Passaporte'!$C$98:$C$155,$C139,'Entradas e Passaporte'!AI$98:AI$155)</f>
        <v>0</v>
      </c>
      <c r="AJ139" s="195">
        <f>$D139*SUMIF('Entradas e Passaporte'!$C$98:$C$155,$C139,'Entradas e Passaporte'!AJ$98:AJ$155)</f>
        <v>0</v>
      </c>
      <c r="AK139" s="195">
        <f>$D139*SUMIF('Entradas e Passaporte'!$C$98:$C$155,$C139,'Entradas e Passaporte'!AK$98:AK$155)</f>
        <v>0</v>
      </c>
      <c r="AL139" s="195">
        <f>$D139*SUMIF('Entradas e Passaporte'!$C$98:$C$155,$C139,'Entradas e Passaporte'!AL$98:AL$155)</f>
        <v>0</v>
      </c>
      <c r="AM139" s="195">
        <f>$D139*SUMIF('Entradas e Passaporte'!$C$98:$C$155,$C139,'Entradas e Passaporte'!AM$98:AM$155)</f>
        <v>0</v>
      </c>
      <c r="AN139" s="194"/>
    </row>
    <row r="140" spans="1:40" s="193" customFormat="1" ht="20.100000000000001" customHeight="1" x14ac:dyDescent="0.25">
      <c r="A140" s="199"/>
      <c r="B140" s="198"/>
      <c r="C140" s="197" t="s">
        <v>179</v>
      </c>
      <c r="D140" s="196">
        <f>'Mix de Usos'!$AX$12</f>
        <v>0</v>
      </c>
      <c r="E140" s="195">
        <f>$D140*SUMIF('Entradas e Passaporte'!$C$98:$C$155,$C140,'Entradas e Passaporte'!E$98:E$155)</f>
        <v>0</v>
      </c>
      <c r="F140" s="195">
        <f>$D140*SUMIF('Entradas e Passaporte'!$C$98:$C$155,$C140,'Entradas e Passaporte'!F$98:F$155)</f>
        <v>0</v>
      </c>
      <c r="G140" s="195">
        <f>$D140*SUMIF('Entradas e Passaporte'!$C$98:$C$155,$C140,'Entradas e Passaporte'!G$98:G$155)</f>
        <v>0</v>
      </c>
      <c r="H140" s="195">
        <f>$D140*SUMIF('Entradas e Passaporte'!$C$98:$C$155,$C140,'Entradas e Passaporte'!H$98:H$155)</f>
        <v>0</v>
      </c>
      <c r="I140" s="195">
        <f>$D140*SUMIF('Entradas e Passaporte'!$C$98:$C$155,$C140,'Entradas e Passaporte'!I$98:I$155)</f>
        <v>0</v>
      </c>
      <c r="J140" s="195">
        <f>$D140*SUMIF('Entradas e Passaporte'!$C$98:$C$155,$C140,'Entradas e Passaporte'!J$98:J$155)</f>
        <v>0</v>
      </c>
      <c r="K140" s="195">
        <f>$D140*SUMIF('Entradas e Passaporte'!$C$98:$C$155,$C140,'Entradas e Passaporte'!K$98:K$155)</f>
        <v>0</v>
      </c>
      <c r="L140" s="195">
        <f>$D140*SUMIF('Entradas e Passaporte'!$C$98:$C$155,$C140,'Entradas e Passaporte'!L$98:L$155)</f>
        <v>0</v>
      </c>
      <c r="M140" s="195">
        <f>$D140*SUMIF('Entradas e Passaporte'!$C$98:$C$155,$C140,'Entradas e Passaporte'!M$98:M$155)</f>
        <v>0</v>
      </c>
      <c r="N140" s="195">
        <f>$D140*SUMIF('Entradas e Passaporte'!$C$98:$C$155,$C140,'Entradas e Passaporte'!N$98:N$155)</f>
        <v>0</v>
      </c>
      <c r="O140" s="195">
        <f>$D140*SUMIF('Entradas e Passaporte'!$C$98:$C$155,$C140,'Entradas e Passaporte'!O$98:O$155)</f>
        <v>0</v>
      </c>
      <c r="P140" s="195">
        <f>$D140*SUMIF('Entradas e Passaporte'!$C$98:$C$155,$C140,'Entradas e Passaporte'!P$98:P$155)</f>
        <v>0</v>
      </c>
      <c r="Q140" s="195">
        <f>$D140*SUMIF('Entradas e Passaporte'!$C$98:$C$155,$C140,'Entradas e Passaporte'!Q$98:Q$155)</f>
        <v>0</v>
      </c>
      <c r="R140" s="195">
        <f>$D140*SUMIF('Entradas e Passaporte'!$C$98:$C$155,$C140,'Entradas e Passaporte'!R$98:R$155)</f>
        <v>0</v>
      </c>
      <c r="S140" s="195">
        <f>$D140*SUMIF('Entradas e Passaporte'!$C$98:$C$155,$C140,'Entradas e Passaporte'!S$98:S$155)</f>
        <v>0</v>
      </c>
      <c r="T140" s="195">
        <f>$D140*SUMIF('Entradas e Passaporte'!$C$98:$C$155,$C140,'Entradas e Passaporte'!T$98:T$155)</f>
        <v>0</v>
      </c>
      <c r="U140" s="195">
        <f>$D140*SUMIF('Entradas e Passaporte'!$C$98:$C$155,$C140,'Entradas e Passaporte'!U$98:U$155)</f>
        <v>0</v>
      </c>
      <c r="V140" s="195">
        <f>$D140*SUMIF('Entradas e Passaporte'!$C$98:$C$155,$C140,'Entradas e Passaporte'!V$98:V$155)</f>
        <v>0</v>
      </c>
      <c r="W140" s="195">
        <f>$D140*SUMIF('Entradas e Passaporte'!$C$98:$C$155,$C140,'Entradas e Passaporte'!W$98:W$155)</f>
        <v>0</v>
      </c>
      <c r="X140" s="195">
        <f>$D140*SUMIF('Entradas e Passaporte'!$C$98:$C$155,$C140,'Entradas e Passaporte'!X$98:X$155)</f>
        <v>0</v>
      </c>
      <c r="Y140" s="195">
        <f>$D140*SUMIF('Entradas e Passaporte'!$C$98:$C$155,$C140,'Entradas e Passaporte'!Y$98:Y$155)</f>
        <v>0</v>
      </c>
      <c r="Z140" s="195">
        <f>$D140*SUMIF('Entradas e Passaporte'!$C$98:$C$155,$C140,'Entradas e Passaporte'!Z$98:Z$155)</f>
        <v>0</v>
      </c>
      <c r="AA140" s="195">
        <f>$D140*SUMIF('Entradas e Passaporte'!$C$98:$C$155,$C140,'Entradas e Passaporte'!AA$98:AA$155)</f>
        <v>0</v>
      </c>
      <c r="AB140" s="195">
        <f>$D140*SUMIF('Entradas e Passaporte'!$C$98:$C$155,$C140,'Entradas e Passaporte'!AB$98:AB$155)</f>
        <v>0</v>
      </c>
      <c r="AC140" s="195">
        <f>$D140*SUMIF('Entradas e Passaporte'!$C$98:$C$155,$C140,'Entradas e Passaporte'!AC$98:AC$155)</f>
        <v>0</v>
      </c>
      <c r="AD140" s="195">
        <f>$D140*SUMIF('Entradas e Passaporte'!$C$98:$C$155,$C140,'Entradas e Passaporte'!AD$98:AD$155)</f>
        <v>0</v>
      </c>
      <c r="AE140" s="195">
        <f>$D140*SUMIF('Entradas e Passaporte'!$C$98:$C$155,$C140,'Entradas e Passaporte'!AE$98:AE$155)</f>
        <v>0</v>
      </c>
      <c r="AF140" s="195">
        <f>$D140*SUMIF('Entradas e Passaporte'!$C$98:$C$155,$C140,'Entradas e Passaporte'!AF$98:AF$155)</f>
        <v>0</v>
      </c>
      <c r="AG140" s="195">
        <f>$D140*SUMIF('Entradas e Passaporte'!$C$98:$C$155,$C140,'Entradas e Passaporte'!AG$98:AG$155)</f>
        <v>0</v>
      </c>
      <c r="AH140" s="195">
        <f>$D140*SUMIF('Entradas e Passaporte'!$C$98:$C$155,$C140,'Entradas e Passaporte'!AH$98:AH$155)</f>
        <v>0</v>
      </c>
      <c r="AI140" s="195">
        <f>$D140*SUMIF('Entradas e Passaporte'!$C$98:$C$155,$C140,'Entradas e Passaporte'!AI$98:AI$155)</f>
        <v>0</v>
      </c>
      <c r="AJ140" s="195">
        <f>$D140*SUMIF('Entradas e Passaporte'!$C$98:$C$155,$C140,'Entradas e Passaporte'!AJ$98:AJ$155)</f>
        <v>0</v>
      </c>
      <c r="AK140" s="195">
        <f>$D140*SUMIF('Entradas e Passaporte'!$C$98:$C$155,$C140,'Entradas e Passaporte'!AK$98:AK$155)</f>
        <v>0</v>
      </c>
      <c r="AL140" s="195">
        <f>$D140*SUMIF('Entradas e Passaporte'!$C$98:$C$155,$C140,'Entradas e Passaporte'!AL$98:AL$155)</f>
        <v>0</v>
      </c>
      <c r="AM140" s="195">
        <f>$D140*SUMIF('Entradas e Passaporte'!$C$98:$C$155,$C140,'Entradas e Passaporte'!AM$98:AM$155)</f>
        <v>0</v>
      </c>
      <c r="AN140" s="194"/>
    </row>
    <row r="141" spans="1:40" s="193" customFormat="1" ht="20.100000000000001" customHeight="1" x14ac:dyDescent="0.25">
      <c r="A141" s="199">
        <f>A78+1</f>
        <v>3</v>
      </c>
      <c r="B141" s="198" t="s">
        <v>194</v>
      </c>
      <c r="C141" s="201" t="s">
        <v>178</v>
      </c>
      <c r="D141" s="200">
        <f>SUM(E141:AM141)</f>
        <v>0</v>
      </c>
      <c r="E141" s="195">
        <f t="shared" ref="E141:AM141" si="19">SUM(E142:E146)</f>
        <v>0</v>
      </c>
      <c r="F141" s="195">
        <f t="shared" si="19"/>
        <v>0</v>
      </c>
      <c r="G141" s="195">
        <f t="shared" si="19"/>
        <v>0</v>
      </c>
      <c r="H141" s="195">
        <f t="shared" si="19"/>
        <v>0</v>
      </c>
      <c r="I141" s="195">
        <f t="shared" si="19"/>
        <v>0</v>
      </c>
      <c r="J141" s="195">
        <f t="shared" si="19"/>
        <v>0</v>
      </c>
      <c r="K141" s="195">
        <f t="shared" si="19"/>
        <v>0</v>
      </c>
      <c r="L141" s="195">
        <f t="shared" si="19"/>
        <v>0</v>
      </c>
      <c r="M141" s="195">
        <f t="shared" si="19"/>
        <v>0</v>
      </c>
      <c r="N141" s="195">
        <f t="shared" si="19"/>
        <v>0</v>
      </c>
      <c r="O141" s="195">
        <f t="shared" si="19"/>
        <v>0</v>
      </c>
      <c r="P141" s="195">
        <f t="shared" si="19"/>
        <v>0</v>
      </c>
      <c r="Q141" s="195">
        <f t="shared" si="19"/>
        <v>0</v>
      </c>
      <c r="R141" s="195">
        <f t="shared" si="19"/>
        <v>0</v>
      </c>
      <c r="S141" s="195">
        <f t="shared" si="19"/>
        <v>0</v>
      </c>
      <c r="T141" s="195">
        <f t="shared" si="19"/>
        <v>0</v>
      </c>
      <c r="U141" s="195">
        <f t="shared" si="19"/>
        <v>0</v>
      </c>
      <c r="V141" s="195">
        <f t="shared" si="19"/>
        <v>0</v>
      </c>
      <c r="W141" s="195">
        <f t="shared" si="19"/>
        <v>0</v>
      </c>
      <c r="X141" s="195">
        <f t="shared" si="19"/>
        <v>0</v>
      </c>
      <c r="Y141" s="195">
        <f t="shared" si="19"/>
        <v>0</v>
      </c>
      <c r="Z141" s="195">
        <f t="shared" si="19"/>
        <v>0</v>
      </c>
      <c r="AA141" s="195">
        <f t="shared" si="19"/>
        <v>0</v>
      </c>
      <c r="AB141" s="195">
        <f t="shared" si="19"/>
        <v>0</v>
      </c>
      <c r="AC141" s="195">
        <f t="shared" si="19"/>
        <v>0</v>
      </c>
      <c r="AD141" s="195">
        <f t="shared" si="19"/>
        <v>0</v>
      </c>
      <c r="AE141" s="195">
        <f t="shared" si="19"/>
        <v>0</v>
      </c>
      <c r="AF141" s="195">
        <f t="shared" si="19"/>
        <v>0</v>
      </c>
      <c r="AG141" s="195">
        <f t="shared" si="19"/>
        <v>0</v>
      </c>
      <c r="AH141" s="195">
        <f t="shared" si="19"/>
        <v>0</v>
      </c>
      <c r="AI141" s="195">
        <f t="shared" si="19"/>
        <v>0</v>
      </c>
      <c r="AJ141" s="195">
        <f t="shared" si="19"/>
        <v>0</v>
      </c>
      <c r="AK141" s="195">
        <f t="shared" si="19"/>
        <v>0</v>
      </c>
      <c r="AL141" s="195">
        <f t="shared" si="19"/>
        <v>0</v>
      </c>
      <c r="AM141" s="195">
        <f t="shared" si="19"/>
        <v>0</v>
      </c>
      <c r="AN141" s="194"/>
    </row>
    <row r="142" spans="1:40" s="193" customFormat="1" ht="20.100000000000001" customHeight="1" x14ac:dyDescent="0.25">
      <c r="A142" s="199"/>
      <c r="B142" s="198"/>
      <c r="C142" s="197" t="s">
        <v>177</v>
      </c>
      <c r="D142" s="196">
        <f>'Mix de Usos'!$Q$12</f>
        <v>0</v>
      </c>
      <c r="E142" s="195">
        <f>$D142*SUMIF('Entradas e Passaporte'!$C$98:$C$155,$C142,'Entradas e Passaporte'!E$98:E$155)</f>
        <v>0</v>
      </c>
      <c r="F142" s="195">
        <f>$D142*SUMIF('Entradas e Passaporte'!$C$98:$C$155,$C142,'Entradas e Passaporte'!F$98:F$155)</f>
        <v>0</v>
      </c>
      <c r="G142" s="195">
        <f>$D142*SUMIF('Entradas e Passaporte'!$C$98:$C$155,$C142,'Entradas e Passaporte'!G$98:G$155)</f>
        <v>0</v>
      </c>
      <c r="H142" s="195">
        <f>$D142*SUMIF('Entradas e Passaporte'!$C$98:$C$155,$C142,'Entradas e Passaporte'!H$98:H$155)</f>
        <v>0</v>
      </c>
      <c r="I142" s="195">
        <f>$D142*SUMIF('Entradas e Passaporte'!$C$98:$C$155,$C142,'Entradas e Passaporte'!I$98:I$155)</f>
        <v>0</v>
      </c>
      <c r="J142" s="195">
        <f>$D142*SUMIF('Entradas e Passaporte'!$C$98:$C$155,$C142,'Entradas e Passaporte'!J$98:J$155)</f>
        <v>0</v>
      </c>
      <c r="K142" s="195">
        <f>$D142*SUMIF('Entradas e Passaporte'!$C$98:$C$155,$C142,'Entradas e Passaporte'!K$98:K$155)</f>
        <v>0</v>
      </c>
      <c r="L142" s="195">
        <f>$D142*SUMIF('Entradas e Passaporte'!$C$98:$C$155,$C142,'Entradas e Passaporte'!L$98:L$155)</f>
        <v>0</v>
      </c>
      <c r="M142" s="195">
        <f>$D142*SUMIF('Entradas e Passaporte'!$C$98:$C$155,$C142,'Entradas e Passaporte'!M$98:M$155)</f>
        <v>0</v>
      </c>
      <c r="N142" s="195">
        <f>$D142*SUMIF('Entradas e Passaporte'!$C$98:$C$155,$C142,'Entradas e Passaporte'!N$98:N$155)</f>
        <v>0</v>
      </c>
      <c r="O142" s="195">
        <f>$D142*SUMIF('Entradas e Passaporte'!$C$98:$C$155,$C142,'Entradas e Passaporte'!O$98:O$155)</f>
        <v>0</v>
      </c>
      <c r="P142" s="195">
        <f>$D142*SUMIF('Entradas e Passaporte'!$C$98:$C$155,$C142,'Entradas e Passaporte'!P$98:P$155)</f>
        <v>0</v>
      </c>
      <c r="Q142" s="195">
        <f>$D142*SUMIF('Entradas e Passaporte'!$C$98:$C$155,$C142,'Entradas e Passaporte'!Q$98:Q$155)</f>
        <v>0</v>
      </c>
      <c r="R142" s="195">
        <f>$D142*SUMIF('Entradas e Passaporte'!$C$98:$C$155,$C142,'Entradas e Passaporte'!R$98:R$155)</f>
        <v>0</v>
      </c>
      <c r="S142" s="195">
        <f>$D142*SUMIF('Entradas e Passaporte'!$C$98:$C$155,$C142,'Entradas e Passaporte'!S$98:S$155)</f>
        <v>0</v>
      </c>
      <c r="T142" s="195">
        <f>$D142*SUMIF('Entradas e Passaporte'!$C$98:$C$155,$C142,'Entradas e Passaporte'!T$98:T$155)</f>
        <v>0</v>
      </c>
      <c r="U142" s="195">
        <f>$D142*SUMIF('Entradas e Passaporte'!$C$98:$C$155,$C142,'Entradas e Passaporte'!U$98:U$155)</f>
        <v>0</v>
      </c>
      <c r="V142" s="195">
        <f>$D142*SUMIF('Entradas e Passaporte'!$C$98:$C$155,$C142,'Entradas e Passaporte'!V$98:V$155)</f>
        <v>0</v>
      </c>
      <c r="W142" s="195">
        <f>$D142*SUMIF('Entradas e Passaporte'!$C$98:$C$155,$C142,'Entradas e Passaporte'!W$98:W$155)</f>
        <v>0</v>
      </c>
      <c r="X142" s="195">
        <f>$D142*SUMIF('Entradas e Passaporte'!$C$98:$C$155,$C142,'Entradas e Passaporte'!X$98:X$155)</f>
        <v>0</v>
      </c>
      <c r="Y142" s="195">
        <f>$D142*SUMIF('Entradas e Passaporte'!$C$98:$C$155,$C142,'Entradas e Passaporte'!Y$98:Y$155)</f>
        <v>0</v>
      </c>
      <c r="Z142" s="195">
        <f>$D142*SUMIF('Entradas e Passaporte'!$C$98:$C$155,$C142,'Entradas e Passaporte'!Z$98:Z$155)</f>
        <v>0</v>
      </c>
      <c r="AA142" s="195">
        <f>$D142*SUMIF('Entradas e Passaporte'!$C$98:$C$155,$C142,'Entradas e Passaporte'!AA$98:AA$155)</f>
        <v>0</v>
      </c>
      <c r="AB142" s="195">
        <f>$D142*SUMIF('Entradas e Passaporte'!$C$98:$C$155,$C142,'Entradas e Passaporte'!AB$98:AB$155)</f>
        <v>0</v>
      </c>
      <c r="AC142" s="195">
        <f>$D142*SUMIF('Entradas e Passaporte'!$C$98:$C$155,$C142,'Entradas e Passaporte'!AC$98:AC$155)</f>
        <v>0</v>
      </c>
      <c r="AD142" s="195">
        <f>$D142*SUMIF('Entradas e Passaporte'!$C$98:$C$155,$C142,'Entradas e Passaporte'!AD$98:AD$155)</f>
        <v>0</v>
      </c>
      <c r="AE142" s="195">
        <f>$D142*SUMIF('Entradas e Passaporte'!$C$98:$C$155,$C142,'Entradas e Passaporte'!AE$98:AE$155)</f>
        <v>0</v>
      </c>
      <c r="AF142" s="195">
        <f>$D142*SUMIF('Entradas e Passaporte'!$C$98:$C$155,$C142,'Entradas e Passaporte'!AF$98:AF$155)</f>
        <v>0</v>
      </c>
      <c r="AG142" s="195">
        <f>$D142*SUMIF('Entradas e Passaporte'!$C$98:$C$155,$C142,'Entradas e Passaporte'!AG$98:AG$155)</f>
        <v>0</v>
      </c>
      <c r="AH142" s="195">
        <f>$D142*SUMIF('Entradas e Passaporte'!$C$98:$C$155,$C142,'Entradas e Passaporte'!AH$98:AH$155)</f>
        <v>0</v>
      </c>
      <c r="AI142" s="195">
        <f>$D142*SUMIF('Entradas e Passaporte'!$C$98:$C$155,$C142,'Entradas e Passaporte'!AI$98:AI$155)</f>
        <v>0</v>
      </c>
      <c r="AJ142" s="195">
        <f>$D142*SUMIF('Entradas e Passaporte'!$C$98:$C$155,$C142,'Entradas e Passaporte'!AJ$98:AJ$155)</f>
        <v>0</v>
      </c>
      <c r="AK142" s="195">
        <f>$D142*SUMIF('Entradas e Passaporte'!$C$98:$C$155,$C142,'Entradas e Passaporte'!AK$98:AK$155)</f>
        <v>0</v>
      </c>
      <c r="AL142" s="195">
        <f>$D142*SUMIF('Entradas e Passaporte'!$C$98:$C$155,$C142,'Entradas e Passaporte'!AL$98:AL$155)</f>
        <v>0</v>
      </c>
      <c r="AM142" s="195">
        <f>$D142*SUMIF('Entradas e Passaporte'!$C$98:$C$155,$C142,'Entradas e Passaporte'!AM$98:AM$155)</f>
        <v>0</v>
      </c>
      <c r="AN142" s="194"/>
    </row>
    <row r="143" spans="1:40" s="193" customFormat="1" ht="20.100000000000001" customHeight="1" x14ac:dyDescent="0.25">
      <c r="A143" s="199"/>
      <c r="B143" s="198"/>
      <c r="C143" s="197" t="s">
        <v>176</v>
      </c>
      <c r="D143" s="196">
        <f>'Mix de Usos'!$Z$12</f>
        <v>0</v>
      </c>
      <c r="E143" s="195">
        <f>$D143*SUMIF('Entradas e Passaporte'!$C$98:$C$155,$C143,'Entradas e Passaporte'!E$98:E$155)</f>
        <v>0</v>
      </c>
      <c r="F143" s="195">
        <f>$D143*SUMIF('Entradas e Passaporte'!$C$98:$C$155,$C143,'Entradas e Passaporte'!F$98:F$155)</f>
        <v>0</v>
      </c>
      <c r="G143" s="195">
        <f>$D143*SUMIF('Entradas e Passaporte'!$C$98:$C$155,$C143,'Entradas e Passaporte'!G$98:G$155)</f>
        <v>0</v>
      </c>
      <c r="H143" s="195">
        <f>$D143*SUMIF('Entradas e Passaporte'!$C$98:$C$155,$C143,'Entradas e Passaporte'!H$98:H$155)</f>
        <v>0</v>
      </c>
      <c r="I143" s="195">
        <f>$D143*SUMIF('Entradas e Passaporte'!$C$98:$C$155,$C143,'Entradas e Passaporte'!I$98:I$155)</f>
        <v>0</v>
      </c>
      <c r="J143" s="195">
        <f>$D143*SUMIF('Entradas e Passaporte'!$C$98:$C$155,$C143,'Entradas e Passaporte'!J$98:J$155)</f>
        <v>0</v>
      </c>
      <c r="K143" s="195">
        <f>$D143*SUMIF('Entradas e Passaporte'!$C$98:$C$155,$C143,'Entradas e Passaporte'!K$98:K$155)</f>
        <v>0</v>
      </c>
      <c r="L143" s="195">
        <f>$D143*SUMIF('Entradas e Passaporte'!$C$98:$C$155,$C143,'Entradas e Passaporte'!L$98:L$155)</f>
        <v>0</v>
      </c>
      <c r="M143" s="195">
        <f>$D143*SUMIF('Entradas e Passaporte'!$C$98:$C$155,$C143,'Entradas e Passaporte'!M$98:M$155)</f>
        <v>0</v>
      </c>
      <c r="N143" s="195">
        <f>$D143*SUMIF('Entradas e Passaporte'!$C$98:$C$155,$C143,'Entradas e Passaporte'!N$98:N$155)</f>
        <v>0</v>
      </c>
      <c r="O143" s="195">
        <f>$D143*SUMIF('Entradas e Passaporte'!$C$98:$C$155,$C143,'Entradas e Passaporte'!O$98:O$155)</f>
        <v>0</v>
      </c>
      <c r="P143" s="195">
        <f>$D143*SUMIF('Entradas e Passaporte'!$C$98:$C$155,$C143,'Entradas e Passaporte'!P$98:P$155)</f>
        <v>0</v>
      </c>
      <c r="Q143" s="195">
        <f>$D143*SUMIF('Entradas e Passaporte'!$C$98:$C$155,$C143,'Entradas e Passaporte'!Q$98:Q$155)</f>
        <v>0</v>
      </c>
      <c r="R143" s="195">
        <f>$D143*SUMIF('Entradas e Passaporte'!$C$98:$C$155,$C143,'Entradas e Passaporte'!R$98:R$155)</f>
        <v>0</v>
      </c>
      <c r="S143" s="195">
        <f>$D143*SUMIF('Entradas e Passaporte'!$C$98:$C$155,$C143,'Entradas e Passaporte'!S$98:S$155)</f>
        <v>0</v>
      </c>
      <c r="T143" s="195">
        <f>$D143*SUMIF('Entradas e Passaporte'!$C$98:$C$155,$C143,'Entradas e Passaporte'!T$98:T$155)</f>
        <v>0</v>
      </c>
      <c r="U143" s="195">
        <f>$D143*SUMIF('Entradas e Passaporte'!$C$98:$C$155,$C143,'Entradas e Passaporte'!U$98:U$155)</f>
        <v>0</v>
      </c>
      <c r="V143" s="195">
        <f>$D143*SUMIF('Entradas e Passaporte'!$C$98:$C$155,$C143,'Entradas e Passaporte'!V$98:V$155)</f>
        <v>0</v>
      </c>
      <c r="W143" s="195">
        <f>$D143*SUMIF('Entradas e Passaporte'!$C$98:$C$155,$C143,'Entradas e Passaporte'!W$98:W$155)</f>
        <v>0</v>
      </c>
      <c r="X143" s="195">
        <f>$D143*SUMIF('Entradas e Passaporte'!$C$98:$C$155,$C143,'Entradas e Passaporte'!X$98:X$155)</f>
        <v>0</v>
      </c>
      <c r="Y143" s="195">
        <f>$D143*SUMIF('Entradas e Passaporte'!$C$98:$C$155,$C143,'Entradas e Passaporte'!Y$98:Y$155)</f>
        <v>0</v>
      </c>
      <c r="Z143" s="195">
        <f>$D143*SUMIF('Entradas e Passaporte'!$C$98:$C$155,$C143,'Entradas e Passaporte'!Z$98:Z$155)</f>
        <v>0</v>
      </c>
      <c r="AA143" s="195">
        <f>$D143*SUMIF('Entradas e Passaporte'!$C$98:$C$155,$C143,'Entradas e Passaporte'!AA$98:AA$155)</f>
        <v>0</v>
      </c>
      <c r="AB143" s="195">
        <f>$D143*SUMIF('Entradas e Passaporte'!$C$98:$C$155,$C143,'Entradas e Passaporte'!AB$98:AB$155)</f>
        <v>0</v>
      </c>
      <c r="AC143" s="195">
        <f>$D143*SUMIF('Entradas e Passaporte'!$C$98:$C$155,$C143,'Entradas e Passaporte'!AC$98:AC$155)</f>
        <v>0</v>
      </c>
      <c r="AD143" s="195">
        <f>$D143*SUMIF('Entradas e Passaporte'!$C$98:$C$155,$C143,'Entradas e Passaporte'!AD$98:AD$155)</f>
        <v>0</v>
      </c>
      <c r="AE143" s="195">
        <f>$D143*SUMIF('Entradas e Passaporte'!$C$98:$C$155,$C143,'Entradas e Passaporte'!AE$98:AE$155)</f>
        <v>0</v>
      </c>
      <c r="AF143" s="195">
        <f>$D143*SUMIF('Entradas e Passaporte'!$C$98:$C$155,$C143,'Entradas e Passaporte'!AF$98:AF$155)</f>
        <v>0</v>
      </c>
      <c r="AG143" s="195">
        <f>$D143*SUMIF('Entradas e Passaporte'!$C$98:$C$155,$C143,'Entradas e Passaporte'!AG$98:AG$155)</f>
        <v>0</v>
      </c>
      <c r="AH143" s="195">
        <f>$D143*SUMIF('Entradas e Passaporte'!$C$98:$C$155,$C143,'Entradas e Passaporte'!AH$98:AH$155)</f>
        <v>0</v>
      </c>
      <c r="AI143" s="195">
        <f>$D143*SUMIF('Entradas e Passaporte'!$C$98:$C$155,$C143,'Entradas e Passaporte'!AI$98:AI$155)</f>
        <v>0</v>
      </c>
      <c r="AJ143" s="195">
        <f>$D143*SUMIF('Entradas e Passaporte'!$C$98:$C$155,$C143,'Entradas e Passaporte'!AJ$98:AJ$155)</f>
        <v>0</v>
      </c>
      <c r="AK143" s="195">
        <f>$D143*SUMIF('Entradas e Passaporte'!$C$98:$C$155,$C143,'Entradas e Passaporte'!AK$98:AK$155)</f>
        <v>0</v>
      </c>
      <c r="AL143" s="195">
        <f>$D143*SUMIF('Entradas e Passaporte'!$C$98:$C$155,$C143,'Entradas e Passaporte'!AL$98:AL$155)</f>
        <v>0</v>
      </c>
      <c r="AM143" s="195">
        <f>$D143*SUMIF('Entradas e Passaporte'!$C$98:$C$155,$C143,'Entradas e Passaporte'!AM$98:AM$155)</f>
        <v>0</v>
      </c>
      <c r="AN143" s="194"/>
    </row>
    <row r="144" spans="1:40" s="193" customFormat="1" ht="20.100000000000001" customHeight="1" x14ac:dyDescent="0.25">
      <c r="A144" s="199"/>
      <c r="B144" s="198"/>
      <c r="C144" s="197" t="s">
        <v>175</v>
      </c>
      <c r="D144" s="196">
        <f>'Mix de Usos'!$AI$12</f>
        <v>0</v>
      </c>
      <c r="E144" s="195">
        <f>$D144*SUMIF('Entradas e Passaporte'!$C$98:$C$155,$C144,'Entradas e Passaporte'!E$98:E$155)</f>
        <v>0</v>
      </c>
      <c r="F144" s="195">
        <f>$D144*SUMIF('Entradas e Passaporte'!$C$98:$C$155,$C144,'Entradas e Passaporte'!F$98:F$155)</f>
        <v>0</v>
      </c>
      <c r="G144" s="195">
        <f>$D144*SUMIF('Entradas e Passaporte'!$C$98:$C$155,$C144,'Entradas e Passaporte'!G$98:G$155)</f>
        <v>0</v>
      </c>
      <c r="H144" s="195">
        <f>$D144*SUMIF('Entradas e Passaporte'!$C$98:$C$155,$C144,'Entradas e Passaporte'!H$98:H$155)</f>
        <v>0</v>
      </c>
      <c r="I144" s="195">
        <f>$D144*SUMIF('Entradas e Passaporte'!$C$98:$C$155,$C144,'Entradas e Passaporte'!I$98:I$155)</f>
        <v>0</v>
      </c>
      <c r="J144" s="195">
        <f>$D144*SUMIF('Entradas e Passaporte'!$C$98:$C$155,$C144,'Entradas e Passaporte'!J$98:J$155)</f>
        <v>0</v>
      </c>
      <c r="K144" s="195">
        <f>$D144*SUMIF('Entradas e Passaporte'!$C$98:$C$155,$C144,'Entradas e Passaporte'!K$98:K$155)</f>
        <v>0</v>
      </c>
      <c r="L144" s="195">
        <f>$D144*SUMIF('Entradas e Passaporte'!$C$98:$C$155,$C144,'Entradas e Passaporte'!L$98:L$155)</f>
        <v>0</v>
      </c>
      <c r="M144" s="195">
        <f>$D144*SUMIF('Entradas e Passaporte'!$C$98:$C$155,$C144,'Entradas e Passaporte'!M$98:M$155)</f>
        <v>0</v>
      </c>
      <c r="N144" s="195">
        <f>$D144*SUMIF('Entradas e Passaporte'!$C$98:$C$155,$C144,'Entradas e Passaporte'!N$98:N$155)</f>
        <v>0</v>
      </c>
      <c r="O144" s="195">
        <f>$D144*SUMIF('Entradas e Passaporte'!$C$98:$C$155,$C144,'Entradas e Passaporte'!O$98:O$155)</f>
        <v>0</v>
      </c>
      <c r="P144" s="195">
        <f>$D144*SUMIF('Entradas e Passaporte'!$C$98:$C$155,$C144,'Entradas e Passaporte'!P$98:P$155)</f>
        <v>0</v>
      </c>
      <c r="Q144" s="195">
        <f>$D144*SUMIF('Entradas e Passaporte'!$C$98:$C$155,$C144,'Entradas e Passaporte'!Q$98:Q$155)</f>
        <v>0</v>
      </c>
      <c r="R144" s="195">
        <f>$D144*SUMIF('Entradas e Passaporte'!$C$98:$C$155,$C144,'Entradas e Passaporte'!R$98:R$155)</f>
        <v>0</v>
      </c>
      <c r="S144" s="195">
        <f>$D144*SUMIF('Entradas e Passaporte'!$C$98:$C$155,$C144,'Entradas e Passaporte'!S$98:S$155)</f>
        <v>0</v>
      </c>
      <c r="T144" s="195">
        <f>$D144*SUMIF('Entradas e Passaporte'!$C$98:$C$155,$C144,'Entradas e Passaporte'!T$98:T$155)</f>
        <v>0</v>
      </c>
      <c r="U144" s="195">
        <f>$D144*SUMIF('Entradas e Passaporte'!$C$98:$C$155,$C144,'Entradas e Passaporte'!U$98:U$155)</f>
        <v>0</v>
      </c>
      <c r="V144" s="195">
        <f>$D144*SUMIF('Entradas e Passaporte'!$C$98:$C$155,$C144,'Entradas e Passaporte'!V$98:V$155)</f>
        <v>0</v>
      </c>
      <c r="W144" s="195">
        <f>$D144*SUMIF('Entradas e Passaporte'!$C$98:$C$155,$C144,'Entradas e Passaporte'!W$98:W$155)</f>
        <v>0</v>
      </c>
      <c r="X144" s="195">
        <f>$D144*SUMIF('Entradas e Passaporte'!$C$98:$C$155,$C144,'Entradas e Passaporte'!X$98:X$155)</f>
        <v>0</v>
      </c>
      <c r="Y144" s="195">
        <f>$D144*SUMIF('Entradas e Passaporte'!$C$98:$C$155,$C144,'Entradas e Passaporte'!Y$98:Y$155)</f>
        <v>0</v>
      </c>
      <c r="Z144" s="195">
        <f>$D144*SUMIF('Entradas e Passaporte'!$C$98:$C$155,$C144,'Entradas e Passaporte'!Z$98:Z$155)</f>
        <v>0</v>
      </c>
      <c r="AA144" s="195">
        <f>$D144*SUMIF('Entradas e Passaporte'!$C$98:$C$155,$C144,'Entradas e Passaporte'!AA$98:AA$155)</f>
        <v>0</v>
      </c>
      <c r="AB144" s="195">
        <f>$D144*SUMIF('Entradas e Passaporte'!$C$98:$C$155,$C144,'Entradas e Passaporte'!AB$98:AB$155)</f>
        <v>0</v>
      </c>
      <c r="AC144" s="195">
        <f>$D144*SUMIF('Entradas e Passaporte'!$C$98:$C$155,$C144,'Entradas e Passaporte'!AC$98:AC$155)</f>
        <v>0</v>
      </c>
      <c r="AD144" s="195">
        <f>$D144*SUMIF('Entradas e Passaporte'!$C$98:$C$155,$C144,'Entradas e Passaporte'!AD$98:AD$155)</f>
        <v>0</v>
      </c>
      <c r="AE144" s="195">
        <f>$D144*SUMIF('Entradas e Passaporte'!$C$98:$C$155,$C144,'Entradas e Passaporte'!AE$98:AE$155)</f>
        <v>0</v>
      </c>
      <c r="AF144" s="195">
        <f>$D144*SUMIF('Entradas e Passaporte'!$C$98:$C$155,$C144,'Entradas e Passaporte'!AF$98:AF$155)</f>
        <v>0</v>
      </c>
      <c r="AG144" s="195">
        <f>$D144*SUMIF('Entradas e Passaporte'!$C$98:$C$155,$C144,'Entradas e Passaporte'!AG$98:AG$155)</f>
        <v>0</v>
      </c>
      <c r="AH144" s="195">
        <f>$D144*SUMIF('Entradas e Passaporte'!$C$98:$C$155,$C144,'Entradas e Passaporte'!AH$98:AH$155)</f>
        <v>0</v>
      </c>
      <c r="AI144" s="195">
        <f>$D144*SUMIF('Entradas e Passaporte'!$C$98:$C$155,$C144,'Entradas e Passaporte'!AI$98:AI$155)</f>
        <v>0</v>
      </c>
      <c r="AJ144" s="195">
        <f>$D144*SUMIF('Entradas e Passaporte'!$C$98:$C$155,$C144,'Entradas e Passaporte'!AJ$98:AJ$155)</f>
        <v>0</v>
      </c>
      <c r="AK144" s="195">
        <f>$D144*SUMIF('Entradas e Passaporte'!$C$98:$C$155,$C144,'Entradas e Passaporte'!AK$98:AK$155)</f>
        <v>0</v>
      </c>
      <c r="AL144" s="195">
        <f>$D144*SUMIF('Entradas e Passaporte'!$C$98:$C$155,$C144,'Entradas e Passaporte'!AL$98:AL$155)</f>
        <v>0</v>
      </c>
      <c r="AM144" s="195">
        <f>$D144*SUMIF('Entradas e Passaporte'!$C$98:$C$155,$C144,'Entradas e Passaporte'!AM$98:AM$155)</f>
        <v>0</v>
      </c>
      <c r="AN144" s="194"/>
    </row>
    <row r="145" spans="1:40" s="193" customFormat="1" ht="20.100000000000001" customHeight="1" x14ac:dyDescent="0.25">
      <c r="A145" s="199"/>
      <c r="B145" s="198"/>
      <c r="C145" s="197" t="s">
        <v>174</v>
      </c>
      <c r="D145" s="196">
        <f>'Mix de Usos'!$AR$12</f>
        <v>0</v>
      </c>
      <c r="E145" s="195">
        <f>$D145*SUMIF('Entradas e Passaporte'!$C$98:$C$155,$C145,'Entradas e Passaporte'!E$98:E$155)</f>
        <v>0</v>
      </c>
      <c r="F145" s="195">
        <f>$D145*SUMIF('Entradas e Passaporte'!$C$98:$C$155,$C145,'Entradas e Passaporte'!F$98:F$155)</f>
        <v>0</v>
      </c>
      <c r="G145" s="195">
        <f>$D145*SUMIF('Entradas e Passaporte'!$C$98:$C$155,$C145,'Entradas e Passaporte'!G$98:G$155)</f>
        <v>0</v>
      </c>
      <c r="H145" s="195">
        <f>$D145*SUMIF('Entradas e Passaporte'!$C$98:$C$155,$C145,'Entradas e Passaporte'!H$98:H$155)</f>
        <v>0</v>
      </c>
      <c r="I145" s="195">
        <f>$D145*SUMIF('Entradas e Passaporte'!$C$98:$C$155,$C145,'Entradas e Passaporte'!I$98:I$155)</f>
        <v>0</v>
      </c>
      <c r="J145" s="195">
        <f>$D145*SUMIF('Entradas e Passaporte'!$C$98:$C$155,$C145,'Entradas e Passaporte'!J$98:J$155)</f>
        <v>0</v>
      </c>
      <c r="K145" s="195">
        <f>$D145*SUMIF('Entradas e Passaporte'!$C$98:$C$155,$C145,'Entradas e Passaporte'!K$98:K$155)</f>
        <v>0</v>
      </c>
      <c r="L145" s="195">
        <f>$D145*SUMIF('Entradas e Passaporte'!$C$98:$C$155,$C145,'Entradas e Passaporte'!L$98:L$155)</f>
        <v>0</v>
      </c>
      <c r="M145" s="195">
        <f>$D145*SUMIF('Entradas e Passaporte'!$C$98:$C$155,$C145,'Entradas e Passaporte'!M$98:M$155)</f>
        <v>0</v>
      </c>
      <c r="N145" s="195">
        <f>$D145*SUMIF('Entradas e Passaporte'!$C$98:$C$155,$C145,'Entradas e Passaporte'!N$98:N$155)</f>
        <v>0</v>
      </c>
      <c r="O145" s="195">
        <f>$D145*SUMIF('Entradas e Passaporte'!$C$98:$C$155,$C145,'Entradas e Passaporte'!O$98:O$155)</f>
        <v>0</v>
      </c>
      <c r="P145" s="195">
        <f>$D145*SUMIF('Entradas e Passaporte'!$C$98:$C$155,$C145,'Entradas e Passaporte'!P$98:P$155)</f>
        <v>0</v>
      </c>
      <c r="Q145" s="195">
        <f>$D145*SUMIF('Entradas e Passaporte'!$C$98:$C$155,$C145,'Entradas e Passaporte'!Q$98:Q$155)</f>
        <v>0</v>
      </c>
      <c r="R145" s="195">
        <f>$D145*SUMIF('Entradas e Passaporte'!$C$98:$C$155,$C145,'Entradas e Passaporte'!R$98:R$155)</f>
        <v>0</v>
      </c>
      <c r="S145" s="195">
        <f>$D145*SUMIF('Entradas e Passaporte'!$C$98:$C$155,$C145,'Entradas e Passaporte'!S$98:S$155)</f>
        <v>0</v>
      </c>
      <c r="T145" s="195">
        <f>$D145*SUMIF('Entradas e Passaporte'!$C$98:$C$155,$C145,'Entradas e Passaporte'!T$98:T$155)</f>
        <v>0</v>
      </c>
      <c r="U145" s="195">
        <f>$D145*SUMIF('Entradas e Passaporte'!$C$98:$C$155,$C145,'Entradas e Passaporte'!U$98:U$155)</f>
        <v>0</v>
      </c>
      <c r="V145" s="195">
        <f>$D145*SUMIF('Entradas e Passaporte'!$C$98:$C$155,$C145,'Entradas e Passaporte'!V$98:V$155)</f>
        <v>0</v>
      </c>
      <c r="W145" s="195">
        <f>$D145*SUMIF('Entradas e Passaporte'!$C$98:$C$155,$C145,'Entradas e Passaporte'!W$98:W$155)</f>
        <v>0</v>
      </c>
      <c r="X145" s="195">
        <f>$D145*SUMIF('Entradas e Passaporte'!$C$98:$C$155,$C145,'Entradas e Passaporte'!X$98:X$155)</f>
        <v>0</v>
      </c>
      <c r="Y145" s="195">
        <f>$D145*SUMIF('Entradas e Passaporte'!$C$98:$C$155,$C145,'Entradas e Passaporte'!Y$98:Y$155)</f>
        <v>0</v>
      </c>
      <c r="Z145" s="195">
        <f>$D145*SUMIF('Entradas e Passaporte'!$C$98:$C$155,$C145,'Entradas e Passaporte'!Z$98:Z$155)</f>
        <v>0</v>
      </c>
      <c r="AA145" s="195">
        <f>$D145*SUMIF('Entradas e Passaporte'!$C$98:$C$155,$C145,'Entradas e Passaporte'!AA$98:AA$155)</f>
        <v>0</v>
      </c>
      <c r="AB145" s="195">
        <f>$D145*SUMIF('Entradas e Passaporte'!$C$98:$C$155,$C145,'Entradas e Passaporte'!AB$98:AB$155)</f>
        <v>0</v>
      </c>
      <c r="AC145" s="195">
        <f>$D145*SUMIF('Entradas e Passaporte'!$C$98:$C$155,$C145,'Entradas e Passaporte'!AC$98:AC$155)</f>
        <v>0</v>
      </c>
      <c r="AD145" s="195">
        <f>$D145*SUMIF('Entradas e Passaporte'!$C$98:$C$155,$C145,'Entradas e Passaporte'!AD$98:AD$155)</f>
        <v>0</v>
      </c>
      <c r="AE145" s="195">
        <f>$D145*SUMIF('Entradas e Passaporte'!$C$98:$C$155,$C145,'Entradas e Passaporte'!AE$98:AE$155)</f>
        <v>0</v>
      </c>
      <c r="AF145" s="195">
        <f>$D145*SUMIF('Entradas e Passaporte'!$C$98:$C$155,$C145,'Entradas e Passaporte'!AF$98:AF$155)</f>
        <v>0</v>
      </c>
      <c r="AG145" s="195">
        <f>$D145*SUMIF('Entradas e Passaporte'!$C$98:$C$155,$C145,'Entradas e Passaporte'!AG$98:AG$155)</f>
        <v>0</v>
      </c>
      <c r="AH145" s="195">
        <f>$D145*SUMIF('Entradas e Passaporte'!$C$98:$C$155,$C145,'Entradas e Passaporte'!AH$98:AH$155)</f>
        <v>0</v>
      </c>
      <c r="AI145" s="195">
        <f>$D145*SUMIF('Entradas e Passaporte'!$C$98:$C$155,$C145,'Entradas e Passaporte'!AI$98:AI$155)</f>
        <v>0</v>
      </c>
      <c r="AJ145" s="195">
        <f>$D145*SUMIF('Entradas e Passaporte'!$C$98:$C$155,$C145,'Entradas e Passaporte'!AJ$98:AJ$155)</f>
        <v>0</v>
      </c>
      <c r="AK145" s="195">
        <f>$D145*SUMIF('Entradas e Passaporte'!$C$98:$C$155,$C145,'Entradas e Passaporte'!AK$98:AK$155)</f>
        <v>0</v>
      </c>
      <c r="AL145" s="195">
        <f>$D145*SUMIF('Entradas e Passaporte'!$C$98:$C$155,$C145,'Entradas e Passaporte'!AL$98:AL$155)</f>
        <v>0</v>
      </c>
      <c r="AM145" s="195">
        <f>$D145*SUMIF('Entradas e Passaporte'!$C$98:$C$155,$C145,'Entradas e Passaporte'!AM$98:AM$155)</f>
        <v>0</v>
      </c>
      <c r="AN145" s="194"/>
    </row>
    <row r="146" spans="1:40" s="193" customFormat="1" ht="20.100000000000001" customHeight="1" x14ac:dyDescent="0.25">
      <c r="A146" s="199"/>
      <c r="B146" s="198"/>
      <c r="C146" s="197" t="s">
        <v>173</v>
      </c>
      <c r="D146" s="196">
        <f>'Mix de Usos'!$BA$12</f>
        <v>0</v>
      </c>
      <c r="E146" s="195">
        <f>$D146*SUMIF('Entradas e Passaporte'!$C$98:$C$155,$C146,'Entradas e Passaporte'!E$98:E$155)</f>
        <v>0</v>
      </c>
      <c r="F146" s="195">
        <f>$D146*SUMIF('Entradas e Passaporte'!$C$98:$C$155,$C146,'Entradas e Passaporte'!F$98:F$155)</f>
        <v>0</v>
      </c>
      <c r="G146" s="195">
        <f>$D146*SUMIF('Entradas e Passaporte'!$C$98:$C$155,$C146,'Entradas e Passaporte'!G$98:G$155)</f>
        <v>0</v>
      </c>
      <c r="H146" s="195">
        <f>$D146*SUMIF('Entradas e Passaporte'!$C$98:$C$155,$C146,'Entradas e Passaporte'!H$98:H$155)</f>
        <v>0</v>
      </c>
      <c r="I146" s="195">
        <f>$D146*SUMIF('Entradas e Passaporte'!$C$98:$C$155,$C146,'Entradas e Passaporte'!I$98:I$155)</f>
        <v>0</v>
      </c>
      <c r="J146" s="195">
        <f>$D146*SUMIF('Entradas e Passaporte'!$C$98:$C$155,$C146,'Entradas e Passaporte'!J$98:J$155)</f>
        <v>0</v>
      </c>
      <c r="K146" s="195">
        <f>$D146*SUMIF('Entradas e Passaporte'!$C$98:$C$155,$C146,'Entradas e Passaporte'!K$98:K$155)</f>
        <v>0</v>
      </c>
      <c r="L146" s="195">
        <f>$D146*SUMIF('Entradas e Passaporte'!$C$98:$C$155,$C146,'Entradas e Passaporte'!L$98:L$155)</f>
        <v>0</v>
      </c>
      <c r="M146" s="195">
        <f>$D146*SUMIF('Entradas e Passaporte'!$C$98:$C$155,$C146,'Entradas e Passaporte'!M$98:M$155)</f>
        <v>0</v>
      </c>
      <c r="N146" s="195">
        <f>$D146*SUMIF('Entradas e Passaporte'!$C$98:$C$155,$C146,'Entradas e Passaporte'!N$98:N$155)</f>
        <v>0</v>
      </c>
      <c r="O146" s="195">
        <f>$D146*SUMIF('Entradas e Passaporte'!$C$98:$C$155,$C146,'Entradas e Passaporte'!O$98:O$155)</f>
        <v>0</v>
      </c>
      <c r="P146" s="195">
        <f>$D146*SUMIF('Entradas e Passaporte'!$C$98:$C$155,$C146,'Entradas e Passaporte'!P$98:P$155)</f>
        <v>0</v>
      </c>
      <c r="Q146" s="195">
        <f>$D146*SUMIF('Entradas e Passaporte'!$C$98:$C$155,$C146,'Entradas e Passaporte'!Q$98:Q$155)</f>
        <v>0</v>
      </c>
      <c r="R146" s="195">
        <f>$D146*SUMIF('Entradas e Passaporte'!$C$98:$C$155,$C146,'Entradas e Passaporte'!R$98:R$155)</f>
        <v>0</v>
      </c>
      <c r="S146" s="195">
        <f>$D146*SUMIF('Entradas e Passaporte'!$C$98:$C$155,$C146,'Entradas e Passaporte'!S$98:S$155)</f>
        <v>0</v>
      </c>
      <c r="T146" s="195">
        <f>$D146*SUMIF('Entradas e Passaporte'!$C$98:$C$155,$C146,'Entradas e Passaporte'!T$98:T$155)</f>
        <v>0</v>
      </c>
      <c r="U146" s="195">
        <f>$D146*SUMIF('Entradas e Passaporte'!$C$98:$C$155,$C146,'Entradas e Passaporte'!U$98:U$155)</f>
        <v>0</v>
      </c>
      <c r="V146" s="195">
        <f>$D146*SUMIF('Entradas e Passaporte'!$C$98:$C$155,$C146,'Entradas e Passaporte'!V$98:V$155)</f>
        <v>0</v>
      </c>
      <c r="W146" s="195">
        <f>$D146*SUMIF('Entradas e Passaporte'!$C$98:$C$155,$C146,'Entradas e Passaporte'!W$98:W$155)</f>
        <v>0</v>
      </c>
      <c r="X146" s="195">
        <f>$D146*SUMIF('Entradas e Passaporte'!$C$98:$C$155,$C146,'Entradas e Passaporte'!X$98:X$155)</f>
        <v>0</v>
      </c>
      <c r="Y146" s="195">
        <f>$D146*SUMIF('Entradas e Passaporte'!$C$98:$C$155,$C146,'Entradas e Passaporte'!Y$98:Y$155)</f>
        <v>0</v>
      </c>
      <c r="Z146" s="195">
        <f>$D146*SUMIF('Entradas e Passaporte'!$C$98:$C$155,$C146,'Entradas e Passaporte'!Z$98:Z$155)</f>
        <v>0</v>
      </c>
      <c r="AA146" s="195">
        <f>$D146*SUMIF('Entradas e Passaporte'!$C$98:$C$155,$C146,'Entradas e Passaporte'!AA$98:AA$155)</f>
        <v>0</v>
      </c>
      <c r="AB146" s="195">
        <f>$D146*SUMIF('Entradas e Passaporte'!$C$98:$C$155,$C146,'Entradas e Passaporte'!AB$98:AB$155)</f>
        <v>0</v>
      </c>
      <c r="AC146" s="195">
        <f>$D146*SUMIF('Entradas e Passaporte'!$C$98:$C$155,$C146,'Entradas e Passaporte'!AC$98:AC$155)</f>
        <v>0</v>
      </c>
      <c r="AD146" s="195">
        <f>$D146*SUMIF('Entradas e Passaporte'!$C$98:$C$155,$C146,'Entradas e Passaporte'!AD$98:AD$155)</f>
        <v>0</v>
      </c>
      <c r="AE146" s="195">
        <f>$D146*SUMIF('Entradas e Passaporte'!$C$98:$C$155,$C146,'Entradas e Passaporte'!AE$98:AE$155)</f>
        <v>0</v>
      </c>
      <c r="AF146" s="195">
        <f>$D146*SUMIF('Entradas e Passaporte'!$C$98:$C$155,$C146,'Entradas e Passaporte'!AF$98:AF$155)</f>
        <v>0</v>
      </c>
      <c r="AG146" s="195">
        <f>$D146*SUMIF('Entradas e Passaporte'!$C$98:$C$155,$C146,'Entradas e Passaporte'!AG$98:AG$155)</f>
        <v>0</v>
      </c>
      <c r="AH146" s="195">
        <f>$D146*SUMIF('Entradas e Passaporte'!$C$98:$C$155,$C146,'Entradas e Passaporte'!AH$98:AH$155)</f>
        <v>0</v>
      </c>
      <c r="AI146" s="195">
        <f>$D146*SUMIF('Entradas e Passaporte'!$C$98:$C$155,$C146,'Entradas e Passaporte'!AI$98:AI$155)</f>
        <v>0</v>
      </c>
      <c r="AJ146" s="195">
        <f>$D146*SUMIF('Entradas e Passaporte'!$C$98:$C$155,$C146,'Entradas e Passaporte'!AJ$98:AJ$155)</f>
        <v>0</v>
      </c>
      <c r="AK146" s="195">
        <f>$D146*SUMIF('Entradas e Passaporte'!$C$98:$C$155,$C146,'Entradas e Passaporte'!AK$98:AK$155)</f>
        <v>0</v>
      </c>
      <c r="AL146" s="195">
        <f>$D146*SUMIF('Entradas e Passaporte'!$C$98:$C$155,$C146,'Entradas e Passaporte'!AL$98:AL$155)</f>
        <v>0</v>
      </c>
      <c r="AM146" s="195">
        <f>$D146*SUMIF('Entradas e Passaporte'!$C$98:$C$155,$C146,'Entradas e Passaporte'!AM$98:AM$155)</f>
        <v>0</v>
      </c>
      <c r="AN146" s="194"/>
    </row>
    <row r="147" spans="1:40" s="193" customFormat="1" ht="20.100000000000001" customHeight="1" x14ac:dyDescent="0.25">
      <c r="A147" s="199">
        <f>A84+1</f>
        <v>3</v>
      </c>
      <c r="B147" s="198" t="s">
        <v>207</v>
      </c>
      <c r="C147" s="201" t="s">
        <v>172</v>
      </c>
      <c r="D147" s="200">
        <f>SUM(E147:AM147)</f>
        <v>1742521.0093208747</v>
      </c>
      <c r="E147" s="195">
        <f t="shared" ref="E147:AM147" si="20">SUM(E148:E152)</f>
        <v>28105.5</v>
      </c>
      <c r="F147" s="195">
        <f t="shared" si="20"/>
        <v>29306.543662227061</v>
      </c>
      <c r="G147" s="195">
        <f t="shared" si="20"/>
        <v>31575.327738578704</v>
      </c>
      <c r="H147" s="195">
        <f t="shared" si="20"/>
        <v>33866.33486392039</v>
      </c>
      <c r="I147" s="195">
        <f t="shared" si="20"/>
        <v>38315.145139293076</v>
      </c>
      <c r="J147" s="195">
        <f t="shared" si="20"/>
        <v>42808.414063539341</v>
      </c>
      <c r="K147" s="195">
        <f t="shared" si="20"/>
        <v>49503.970191021857</v>
      </c>
      <c r="L147" s="195">
        <f t="shared" si="20"/>
        <v>49759.188563538868</v>
      </c>
      <c r="M147" s="195">
        <f t="shared" si="20"/>
        <v>50014.268218256009</v>
      </c>
      <c r="N147" s="195">
        <f t="shared" si="20"/>
        <v>50269.204004351195</v>
      </c>
      <c r="O147" s="195">
        <f t="shared" si="20"/>
        <v>50523.990442802817</v>
      </c>
      <c r="P147" s="195">
        <f t="shared" si="20"/>
        <v>50778.621697660463</v>
      </c>
      <c r="Q147" s="195">
        <f t="shared" si="20"/>
        <v>51033.091544074356</v>
      </c>
      <c r="R147" s="195">
        <f t="shared" si="20"/>
        <v>51287.393332634587</v>
      </c>
      <c r="S147" s="195">
        <f t="shared" si="20"/>
        <v>51541.51994949345</v>
      </c>
      <c r="T147" s="195">
        <f t="shared" si="20"/>
        <v>51795.463771657771</v>
      </c>
      <c r="U147" s="195">
        <f t="shared" si="20"/>
        <v>52049.216616728518</v>
      </c>
      <c r="V147" s="195">
        <f t="shared" si="20"/>
        <v>52302.769686235726</v>
      </c>
      <c r="W147" s="195">
        <f t="shared" si="20"/>
        <v>52556.113501562148</v>
      </c>
      <c r="X147" s="195">
        <f t="shared" si="20"/>
        <v>52809.237831255632</v>
      </c>
      <c r="Y147" s="195">
        <f t="shared" si="20"/>
        <v>53062.131608300406</v>
      </c>
      <c r="Z147" s="195">
        <f t="shared" si="20"/>
        <v>53314.782835628881</v>
      </c>
      <c r="AA147" s="195">
        <f t="shared" si="20"/>
        <v>53567.178477804177</v>
      </c>
      <c r="AB147" s="195">
        <f t="shared" si="20"/>
        <v>53819.304336363479</v>
      </c>
      <c r="AC147" s="195">
        <f t="shared" si="20"/>
        <v>54071.144905763795</v>
      </c>
      <c r="AD147" s="195">
        <f t="shared" si="20"/>
        <v>54322.683206181478</v>
      </c>
      <c r="AE147" s="195">
        <f t="shared" si="20"/>
        <v>54573.900588540972</v>
      </c>
      <c r="AF147" s="195">
        <f t="shared" si="20"/>
        <v>54824.77650603278</v>
      </c>
      <c r="AG147" s="195">
        <f t="shared" si="20"/>
        <v>55075.288244942931</v>
      </c>
      <c r="AH147" s="195">
        <f t="shared" si="20"/>
        <v>55325.410605755511</v>
      </c>
      <c r="AI147" s="195">
        <f t="shared" si="20"/>
        <v>55575.115523051325</v>
      </c>
      <c r="AJ147" s="195">
        <f t="shared" si="20"/>
        <v>55824.371609507754</v>
      </c>
      <c r="AK147" s="195">
        <f t="shared" si="20"/>
        <v>56073.143605011421</v>
      </c>
      <c r="AL147" s="195">
        <f t="shared" si="20"/>
        <v>56321.391706101233</v>
      </c>
      <c r="AM147" s="195">
        <f t="shared" si="20"/>
        <v>56569.070743056756</v>
      </c>
      <c r="AN147" s="194"/>
    </row>
    <row r="148" spans="1:40" s="193" customFormat="1" ht="20.100000000000001" customHeight="1" x14ac:dyDescent="0.25">
      <c r="A148" s="199"/>
      <c r="B148" s="198"/>
      <c r="C148" s="197" t="s">
        <v>171</v>
      </c>
      <c r="D148" s="196">
        <f>'Mix de Usos'!$T$12</f>
        <v>0.2</v>
      </c>
      <c r="E148" s="195">
        <f>$D148*SUMIF('Entradas e Passaporte'!$C$98:$C$155,$C148,'Entradas e Passaporte'!E$98:E$155)</f>
        <v>281.05500000000001</v>
      </c>
      <c r="F148" s="195">
        <f>$D148*SUMIF('Entradas e Passaporte'!$C$98:$C$155,$C148,'Entradas e Passaporte'!F$98:F$155)</f>
        <v>761.38400434465916</v>
      </c>
      <c r="G148" s="195">
        <f>$D148*SUMIF('Entradas e Passaporte'!$C$98:$C$155,$C148,'Entradas e Passaporte'!G$98:G$155)</f>
        <v>1324.9007519107627</v>
      </c>
      <c r="H148" s="195">
        <f>$D148*SUMIF('Entradas e Passaporte'!$C$98:$C$155,$C148,'Entradas e Passaporte'!H$98:H$155)</f>
        <v>1962.2154420155475</v>
      </c>
      <c r="I148" s="195">
        <f>$D148*SUMIF('Entradas e Passaporte'!$C$98:$C$155,$C148,'Entradas e Passaporte'!I$98:I$155)</f>
        <v>2832.2555286965453</v>
      </c>
      <c r="J148" s="195">
        <f>$D148*SUMIF('Entradas e Passaporte'!$C$98:$C$155,$C148,'Entradas e Passaporte'!J$98:J$155)</f>
        <v>3164.3979675768283</v>
      </c>
      <c r="K148" s="195">
        <f>$D148*SUMIF('Entradas e Passaporte'!$C$98:$C$155,$C148,'Entradas e Passaporte'!K$98:K$155)</f>
        <v>3659.3334765203363</v>
      </c>
      <c r="L148" s="195">
        <f>$D148*SUMIF('Entradas e Passaporte'!$C$98:$C$155,$C148,'Entradas e Passaporte'!L$98:L$155)</f>
        <v>3678.199218616794</v>
      </c>
      <c r="M148" s="195">
        <f>$D148*SUMIF('Entradas e Passaporte'!$C$98:$C$155,$C148,'Entradas e Passaporte'!M$98:M$155)</f>
        <v>3697.0547066934846</v>
      </c>
      <c r="N148" s="195">
        <f>$D148*SUMIF('Entradas e Passaporte'!$C$98:$C$155,$C148,'Entradas e Passaporte'!N$98:N$155)</f>
        <v>3715.899560001641</v>
      </c>
      <c r="O148" s="195">
        <f>$D148*SUMIF('Entradas e Passaporte'!$C$98:$C$155,$C148,'Entradas e Passaporte'!O$98:O$155)</f>
        <v>3734.7333735319844</v>
      </c>
      <c r="P148" s="195">
        <f>$D148*SUMIF('Entradas e Passaporte'!$C$98:$C$155,$C148,'Entradas e Passaporte'!P$98:P$155)</f>
        <v>3753.5557158910628</v>
      </c>
      <c r="Q148" s="195">
        <f>$D148*SUMIF('Entradas e Passaporte'!$C$98:$C$155,$C148,'Entradas e Passaporte'!Q$98:Q$155)</f>
        <v>3772.3661269379772</v>
      </c>
      <c r="R148" s="195">
        <f>$D148*SUMIF('Entradas e Passaporte'!$C$98:$C$155,$C148,'Entradas e Passaporte'!R$98:R$155)</f>
        <v>3791.16411514835</v>
      </c>
      <c r="S148" s="195">
        <f>$D148*SUMIF('Entradas e Passaporte'!$C$98:$C$155,$C148,'Entradas e Passaporte'!S$98:S$155)</f>
        <v>3809.9491546665558</v>
      </c>
      <c r="T148" s="195">
        <f>$D148*SUMIF('Entradas e Passaporte'!$C$98:$C$155,$C148,'Entradas e Passaporte'!T$98:T$155)</f>
        <v>3828.7206820009424</v>
      </c>
      <c r="U148" s="195">
        <f>$D148*SUMIF('Entradas e Passaporte'!$C$98:$C$155,$C148,'Entradas e Passaporte'!U$98:U$155)</f>
        <v>3847.4780923085732</v>
      </c>
      <c r="V148" s="195">
        <f>$D148*SUMIF('Entradas e Passaporte'!$C$98:$C$155,$C148,'Entradas e Passaporte'!V$98:V$155)</f>
        <v>3866.2207352065452</v>
      </c>
      <c r="W148" s="195">
        <f>$D148*SUMIF('Entradas e Passaporte'!$C$98:$C$155,$C148,'Entradas e Passaporte'!W$98:W$155)</f>
        <v>3884.9479100354747</v>
      </c>
      <c r="X148" s="195">
        <f>$D148*SUMIF('Entradas e Passaporte'!$C$98:$C$155,$C148,'Entradas e Passaporte'!X$98:X$155)</f>
        <v>3903.6588604864178</v>
      </c>
      <c r="Y148" s="195">
        <f>$D148*SUMIF('Entradas e Passaporte'!$C$98:$C$155,$C148,'Entradas e Passaporte'!Y$98:Y$155)</f>
        <v>3922.3527684855671</v>
      </c>
      <c r="Z148" s="195">
        <f>$D148*SUMIF('Entradas e Passaporte'!$C$98:$C$155,$C148,'Entradas e Passaporte'!Z$98:Z$155)</f>
        <v>3941.0287472096879</v>
      </c>
      <c r="AA148" s="195">
        <f>$D148*SUMIF('Entradas e Passaporte'!$C$98:$C$155,$C148,'Entradas e Passaporte'!AA$98:AA$155)</f>
        <v>3959.6858330792857</v>
      </c>
      <c r="AB148" s="195">
        <f>$D148*SUMIF('Entradas e Passaporte'!$C$98:$C$155,$C148,'Entradas e Passaporte'!AB$98:AB$155)</f>
        <v>3978.3229765439896</v>
      </c>
      <c r="AC148" s="195">
        <f>$D148*SUMIF('Entradas e Passaporte'!$C$98:$C$155,$C148,'Entradas e Passaporte'!AC$98:AC$155)</f>
        <v>3996.9390314340608</v>
      </c>
      <c r="AD148" s="195">
        <f>$D148*SUMIF('Entradas e Passaporte'!$C$98:$C$155,$C148,'Entradas e Passaporte'!AD$98:AD$155)</f>
        <v>4015.5327426009349</v>
      </c>
      <c r="AE148" s="195">
        <f>$D148*SUMIF('Entradas e Passaporte'!$C$98:$C$155,$C148,'Entradas e Passaporte'!AE$98:AE$155)</f>
        <v>4034.1027315049491</v>
      </c>
      <c r="AF148" s="195">
        <f>$D148*SUMIF('Entradas e Passaporte'!$C$98:$C$155,$C148,'Entradas e Passaporte'!AF$98:AF$155)</f>
        <v>4052.647479325944</v>
      </c>
      <c r="AG148" s="195">
        <f>$D148*SUMIF('Entradas e Passaporte'!$C$98:$C$155,$C148,'Entradas e Passaporte'!AG$98:AG$155)</f>
        <v>4071.1653070661814</v>
      </c>
      <c r="AH148" s="195">
        <f>$D148*SUMIF('Entradas e Passaporte'!$C$98:$C$155,$C148,'Entradas e Passaporte'!AH$98:AH$155)</f>
        <v>4089.6543519774482</v>
      </c>
      <c r="AI148" s="195">
        <f>$D148*SUMIF('Entradas e Passaporte'!$C$98:$C$155,$C148,'Entradas e Passaporte'!AI$98:AI$155)</f>
        <v>4108.1125394639548</v>
      </c>
      <c r="AJ148" s="195">
        <f>$D148*SUMIF('Entradas e Passaporte'!$C$98:$C$155,$C148,'Entradas e Passaporte'!AJ$98:AJ$155)</f>
        <v>4126.5375493748134</v>
      </c>
      <c r="AK148" s="195">
        <f>$D148*SUMIF('Entradas e Passaporte'!$C$98:$C$155,$C148,'Entradas e Passaporte'!AK$98:AK$155)</f>
        <v>4144.9267752824444</v>
      </c>
      <c r="AL148" s="195">
        <f>$D148*SUMIF('Entradas e Passaporte'!$C$98:$C$155,$C148,'Entradas e Passaporte'!AL$98:AL$155)</f>
        <v>4163.2772749150045</v>
      </c>
      <c r="AM148" s="195">
        <f>$D148*SUMIF('Entradas e Passaporte'!$C$98:$C$155,$C148,'Entradas e Passaporte'!AM$98:AM$155)</f>
        <v>4181.5857093267559</v>
      </c>
      <c r="AN148" s="194"/>
    </row>
    <row r="149" spans="1:40" s="193" customFormat="1" ht="20.100000000000001" customHeight="1" x14ac:dyDescent="0.25">
      <c r="A149" s="199"/>
      <c r="B149" s="198"/>
      <c r="C149" s="197" t="s">
        <v>170</v>
      </c>
      <c r="D149" s="196">
        <f>'Mix de Usos'!$AC$12</f>
        <v>0.2</v>
      </c>
      <c r="E149" s="195">
        <f>$D149*SUMIF('Entradas e Passaporte'!$C$98:$C$155,$C149,'Entradas e Passaporte'!E$98:E$155)</f>
        <v>702.63750000000005</v>
      </c>
      <c r="F149" s="195">
        <f>$D149*SUMIF('Entradas e Passaporte'!$C$98:$C$155,$C149,'Entradas e Passaporte'!F$98:F$155)</f>
        <v>1712.6744116205493</v>
      </c>
      <c r="G149" s="195">
        <f>$D149*SUMIF('Entradas e Passaporte'!$C$98:$C$155,$C149,'Entradas e Passaporte'!G$98:G$155)</f>
        <v>2901.1411126206117</v>
      </c>
      <c r="H149" s="195">
        <f>$D149*SUMIF('Entradas e Passaporte'!$C$98:$C$155,$C149,'Entradas e Passaporte'!H$98:H$155)</f>
        <v>4244.1290851465037</v>
      </c>
      <c r="I149" s="195">
        <f>$D149*SUMIF('Entradas e Passaporte'!$C$98:$C$155,$C149,'Entradas e Passaporte'!I$98:I$155)</f>
        <v>6082.9124423141693</v>
      </c>
      <c r="J149" s="195">
        <f>$D149*SUMIF('Entradas e Passaporte'!$C$98:$C$155,$C149,'Entradas e Passaporte'!J$98:J$155)</f>
        <v>6796.2638167275063</v>
      </c>
      <c r="K149" s="195">
        <f>$D149*SUMIF('Entradas e Passaporte'!$C$98:$C$155,$C149,'Entradas e Passaporte'!K$98:K$155)</f>
        <v>7859.2503075266304</v>
      </c>
      <c r="L149" s="195">
        <f>$D149*SUMIF('Entradas e Passaporte'!$C$98:$C$155,$C149,'Entradas e Passaporte'!L$98:L$155)</f>
        <v>7899.7687763474314</v>
      </c>
      <c r="M149" s="195">
        <f>$D149*SUMIF('Entradas e Passaporte'!$C$98:$C$155,$C149,'Entradas e Passaporte'!M$98:M$155)</f>
        <v>7940.2652223303248</v>
      </c>
      <c r="N149" s="195">
        <f>$D149*SUMIF('Entradas e Passaporte'!$C$98:$C$155,$C149,'Entradas e Passaporte'!N$98:N$155)</f>
        <v>7980.7388277307973</v>
      </c>
      <c r="O149" s="195">
        <f>$D149*SUMIF('Entradas e Passaporte'!$C$98:$C$155,$C149,'Entradas e Passaporte'!O$98:O$155)</f>
        <v>8021.1887226993749</v>
      </c>
      <c r="P149" s="195">
        <f>$D149*SUMIF('Entradas e Passaporte'!$C$98:$C$155,$C149,'Entradas e Passaporte'!P$98:P$155)</f>
        <v>8061.6139807205764</v>
      </c>
      <c r="Q149" s="195">
        <f>$D149*SUMIF('Entradas e Passaporte'!$C$98:$C$155,$C149,'Entradas e Passaporte'!Q$98:Q$155)</f>
        <v>8102.0136135372468</v>
      </c>
      <c r="R149" s="195">
        <f>$D149*SUMIF('Entradas e Passaporte'!$C$98:$C$155,$C149,'Entradas e Passaporte'!R$98:R$155)</f>
        <v>8142.3865654890678</v>
      </c>
      <c r="S149" s="195">
        <f>$D149*SUMIF('Entradas e Passaporte'!$C$98:$C$155,$C149,'Entradas e Passaporte'!S$98:S$155)</f>
        <v>8182.7317071815814</v>
      </c>
      <c r="T149" s="195">
        <f>$D149*SUMIF('Entradas e Passaporte'!$C$98:$C$155,$C149,'Entradas e Passaporte'!T$98:T$155)</f>
        <v>8223.0478283883876</v>
      </c>
      <c r="U149" s="195">
        <f>$D149*SUMIF('Entradas e Passaporte'!$C$98:$C$155,$C149,'Entradas e Passaporte'!U$98:U$155)</f>
        <v>8263.3336300718202</v>
      </c>
      <c r="V149" s="195">
        <f>$D149*SUMIF('Entradas e Passaporte'!$C$98:$C$155,$C149,'Entradas e Passaporte'!V$98:V$155)</f>
        <v>8303.5877153867841</v>
      </c>
      <c r="W149" s="195">
        <f>$D149*SUMIF('Entradas e Passaporte'!$C$98:$C$155,$C149,'Entradas e Passaporte'!W$98:W$155)</f>
        <v>8343.808579508006</v>
      </c>
      <c r="X149" s="195">
        <f>$D149*SUMIF('Entradas e Passaporte'!$C$98:$C$155,$C149,'Entradas e Passaporte'!X$98:X$155)</f>
        <v>8383.9945980901448</v>
      </c>
      <c r="Y149" s="195">
        <f>$D149*SUMIF('Entradas e Passaporte'!$C$98:$C$155,$C149,'Entradas e Passaporte'!Y$98:Y$155)</f>
        <v>8424.1440141337735</v>
      </c>
      <c r="Z149" s="195">
        <f>$D149*SUMIF('Entradas e Passaporte'!$C$98:$C$155,$C149,'Entradas e Passaporte'!Z$98:Z$155)</f>
        <v>8464.2549229844426</v>
      </c>
      <c r="AA149" s="195">
        <f>$D149*SUMIF('Entradas e Passaporte'!$C$98:$C$155,$C149,'Entradas e Passaporte'!AA$98:AA$155)</f>
        <v>8504.3252551361929</v>
      </c>
      <c r="AB149" s="195">
        <f>$D149*SUMIF('Entradas e Passaporte'!$C$98:$C$155,$C149,'Entradas e Passaporte'!AB$98:AB$155)</f>
        <v>8544.352756441067</v>
      </c>
      <c r="AC149" s="195">
        <f>$D149*SUMIF('Entradas e Passaporte'!$C$98:$C$155,$C149,'Entradas e Passaporte'!AC$98:AC$155)</f>
        <v>8584.3349652390607</v>
      </c>
      <c r="AD149" s="195">
        <f>$D149*SUMIF('Entradas e Passaporte'!$C$98:$C$155,$C149,'Entradas e Passaporte'!AD$98:AD$155)</f>
        <v>8624.2691858133712</v>
      </c>
      <c r="AE149" s="195">
        <f>$D149*SUMIF('Entradas e Passaporte'!$C$98:$C$155,$C149,'Entradas e Passaporte'!AE$98:AE$155)</f>
        <v>8664.152457436765</v>
      </c>
      <c r="AF149" s="195">
        <f>$D149*SUMIF('Entradas e Passaporte'!$C$98:$C$155,$C149,'Entradas e Passaporte'!AF$98:AF$155)</f>
        <v>8703.9815180977657</v>
      </c>
      <c r="AG149" s="195">
        <f>$D149*SUMIF('Entradas e Passaporte'!$C$98:$C$155,$C149,'Entradas e Passaporte'!AG$98:AG$155)</f>
        <v>8743.7527617671403</v>
      </c>
      <c r="AH149" s="195">
        <f>$D149*SUMIF('Entradas e Passaporte'!$C$98:$C$155,$C149,'Entradas e Passaporte'!AH$98:AH$155)</f>
        <v>8783.4621877697464</v>
      </c>
      <c r="AI149" s="195">
        <f>$D149*SUMIF('Entradas e Passaporte'!$C$98:$C$155,$C149,'Entradas e Passaporte'!AI$98:AI$155)</f>
        <v>8823.105340439628</v>
      </c>
      <c r="AJ149" s="195">
        <f>$D149*SUMIF('Entradas e Passaporte'!$C$98:$C$155,$C149,'Entradas e Passaporte'!AJ$98:AJ$155)</f>
        <v>8862.6772367254525</v>
      </c>
      <c r="AK149" s="195">
        <f>$D149*SUMIF('Entradas e Passaporte'!$C$98:$C$155,$C149,'Entradas e Passaporte'!AK$98:AK$155)</f>
        <v>8902.1722787316121</v>
      </c>
      <c r="AL149" s="195">
        <f>$D149*SUMIF('Entradas e Passaporte'!$C$98:$C$155,$C149,'Entradas e Passaporte'!AL$98:AL$155)</f>
        <v>8941.5841472606317</v>
      </c>
      <c r="AM149" s="195">
        <f>$D149*SUMIF('Entradas e Passaporte'!$C$98:$C$155,$C149,'Entradas e Passaporte'!AM$98:AM$155)</f>
        <v>8980.9056711676913</v>
      </c>
      <c r="AN149" s="194"/>
    </row>
    <row r="150" spans="1:40" s="193" customFormat="1" ht="20.100000000000001" customHeight="1" x14ac:dyDescent="0.25">
      <c r="A150" s="199"/>
      <c r="B150" s="198"/>
      <c r="C150" s="197" t="s">
        <v>169</v>
      </c>
      <c r="D150" s="196">
        <f>'Mix de Usos'!$AL$12</f>
        <v>0.2</v>
      </c>
      <c r="E150" s="195">
        <f>$D150*SUMIF('Entradas e Passaporte'!$C$98:$C$155,$C150,'Entradas e Passaporte'!E$98:E$155)</f>
        <v>16863.3</v>
      </c>
      <c r="F150" s="195">
        <f>$D150*SUMIF('Entradas e Passaporte'!$C$98:$C$155,$C150,'Entradas e Passaporte'!F$98:F$155)</f>
        <v>17358.851942010333</v>
      </c>
      <c r="G150" s="195">
        <f>$D150*SUMIF('Entradas e Passaporte'!$C$98:$C$155,$C150,'Entradas e Passaporte'!G$98:G$155)</f>
        <v>18460.199609082651</v>
      </c>
      <c r="H150" s="195">
        <f>$D150*SUMIF('Entradas e Passaporte'!$C$98:$C$155,$C150,'Entradas e Passaporte'!H$98:H$155)</f>
        <v>19539.520563087506</v>
      </c>
      <c r="I150" s="195">
        <f>$D150*SUMIF('Entradas e Passaporte'!$C$98:$C$155,$C150,'Entradas e Passaporte'!I$98:I$155)</f>
        <v>21812.045824896759</v>
      </c>
      <c r="J150" s="195">
        <f>$D150*SUMIF('Entradas e Passaporte'!$C$98:$C$155,$C150,'Entradas e Passaporte'!J$98:J$155)</f>
        <v>24369.973958091672</v>
      </c>
      <c r="K150" s="195">
        <f>$D150*SUMIF('Entradas e Passaporte'!$C$98:$C$155,$C150,'Entradas e Passaporte'!K$98:K$155)</f>
        <v>28181.620150344919</v>
      </c>
      <c r="L150" s="195">
        <f>$D150*SUMIF('Entradas e Passaporte'!$C$98:$C$155,$C150,'Entradas e Passaporte'!L$98:L$155)</f>
        <v>28326.910865451402</v>
      </c>
      <c r="M150" s="195">
        <f>$D150*SUMIF('Entradas e Passaporte'!$C$98:$C$155,$C150,'Entradas e Passaporte'!M$98:M$155)</f>
        <v>28472.122611288774</v>
      </c>
      <c r="N150" s="195">
        <f>$D150*SUMIF('Entradas e Passaporte'!$C$98:$C$155,$C150,'Entradas e Passaporte'!N$98:N$155)</f>
        <v>28617.252455597045</v>
      </c>
      <c r="O150" s="195">
        <f>$D150*SUMIF('Entradas e Passaporte'!$C$98:$C$155,$C150,'Entradas e Passaporte'!O$98:O$155)</f>
        <v>28762.297279278784</v>
      </c>
      <c r="P150" s="195">
        <f>$D150*SUMIF('Entradas e Passaporte'!$C$98:$C$155,$C150,'Entradas e Passaporte'!P$98:P$155)</f>
        <v>28907.25376004415</v>
      </c>
      <c r="Q150" s="195">
        <f>$D150*SUMIF('Entradas e Passaporte'!$C$98:$C$155,$C150,'Entradas e Passaporte'!Q$98:Q$155)</f>
        <v>29052.118354210645</v>
      </c>
      <c r="R150" s="195">
        <f>$D150*SUMIF('Entradas e Passaporte'!$C$98:$C$155,$C150,'Entradas e Passaporte'!R$98:R$155)</f>
        <v>29196.887276402216</v>
      </c>
      <c r="S150" s="195">
        <f>$D150*SUMIF('Entradas e Passaporte'!$C$98:$C$155,$C150,'Entradas e Passaporte'!S$98:S$155)</f>
        <v>29341.556476847625</v>
      </c>
      <c r="T150" s="195">
        <f>$D150*SUMIF('Entradas e Passaporte'!$C$98:$C$155,$C150,'Entradas e Passaporte'!T$98:T$155)</f>
        <v>29486.121615929333</v>
      </c>
      <c r="U150" s="195">
        <f>$D150*SUMIF('Entradas e Passaporte'!$C$98:$C$155,$C150,'Entradas e Passaporte'!U$98:U$155)</f>
        <v>29630.578035571205</v>
      </c>
      <c r="V150" s="195">
        <f>$D150*SUMIF('Entradas e Passaporte'!$C$98:$C$155,$C150,'Entradas e Passaporte'!V$98:V$155)</f>
        <v>29774.920726980272</v>
      </c>
      <c r="W150" s="195">
        <f>$D150*SUMIF('Entradas e Passaporte'!$C$98:$C$155,$C150,'Entradas e Passaporte'!W$98:W$155)</f>
        <v>29919.144294169291</v>
      </c>
      <c r="X150" s="195">
        <f>$D150*SUMIF('Entradas e Passaporte'!$C$98:$C$155,$C150,'Entradas e Passaporte'!X$98:X$155)</f>
        <v>30063.242912577203</v>
      </c>
      <c r="Y150" s="195">
        <f>$D150*SUMIF('Entradas e Passaporte'!$C$98:$C$155,$C150,'Entradas e Passaporte'!Y$98:Y$155)</f>
        <v>30207.210281973254</v>
      </c>
      <c r="Z150" s="195">
        <f>$D150*SUMIF('Entradas e Passaporte'!$C$98:$C$155,$C150,'Entradas e Passaporte'!Z$98:Z$155)</f>
        <v>30351.039572666807</v>
      </c>
      <c r="AA150" s="195">
        <f>$D150*SUMIF('Entradas e Passaporte'!$C$98:$C$155,$C150,'Entradas e Passaporte'!AA$98:AA$155)</f>
        <v>30494.723363844358</v>
      </c>
      <c r="AB150" s="195">
        <f>$D150*SUMIF('Entradas e Passaporte'!$C$98:$C$155,$C150,'Entradas e Passaporte'!AB$98:AB$155)</f>
        <v>30638.253572604997</v>
      </c>
      <c r="AC150" s="195">
        <f>$D150*SUMIF('Entradas e Passaporte'!$C$98:$C$155,$C150,'Entradas e Passaporte'!AC$98:AC$155)</f>
        <v>30781.62137195321</v>
      </c>
      <c r="AD150" s="195">
        <f>$D150*SUMIF('Entradas e Passaporte'!$C$98:$C$155,$C150,'Entradas e Passaporte'!AD$98:AD$155)</f>
        <v>30924.817095614984</v>
      </c>
      <c r="AE150" s="195">
        <f>$D150*SUMIF('Entradas e Passaporte'!$C$98:$C$155,$C150,'Entradas e Passaporte'!AE$98:AE$155)</f>
        <v>31067.830127044595</v>
      </c>
      <c r="AF150" s="195">
        <f>$D150*SUMIF('Entradas e Passaporte'!$C$98:$C$155,$C150,'Entradas e Passaporte'!AF$98:AF$155)</f>
        <v>31210.648769354339</v>
      </c>
      <c r="AG150" s="195">
        <f>$D150*SUMIF('Entradas e Passaporte'!$C$98:$C$155,$C150,'Entradas e Passaporte'!AG$98:AG$155)</f>
        <v>31353.260092081102</v>
      </c>
      <c r="AH150" s="195">
        <f>$D150*SUMIF('Entradas e Passaporte'!$C$98:$C$155,$C150,'Entradas e Passaporte'!AH$98:AH$155)</f>
        <v>31495.649749644494</v>
      </c>
      <c r="AI150" s="195">
        <f>$D150*SUMIF('Entradas e Passaporte'!$C$98:$C$155,$C150,'Entradas e Passaporte'!AI$98:AI$155)</f>
        <v>31637.801764962656</v>
      </c>
      <c r="AJ150" s="195">
        <f>$D150*SUMIF('Entradas e Passaporte'!$C$98:$C$155,$C150,'Entradas e Passaporte'!AJ$98:AJ$155)</f>
        <v>31779.698269860572</v>
      </c>
      <c r="AK150" s="195">
        <f>$D150*SUMIF('Entradas e Passaporte'!$C$98:$C$155,$C150,'Entradas e Passaporte'!AK$98:AK$155)</f>
        <v>31921.319191460894</v>
      </c>
      <c r="AL150" s="195">
        <f>$D150*SUMIF('Entradas e Passaporte'!$C$98:$C$155,$C150,'Entradas e Passaporte'!AL$98:AL$155)</f>
        <v>32062.641870449304</v>
      </c>
      <c r="AM150" s="195">
        <f>$D150*SUMIF('Entradas e Passaporte'!$C$98:$C$155,$C150,'Entradas e Passaporte'!AM$98:AM$155)</f>
        <v>32203.640592607346</v>
      </c>
      <c r="AN150" s="194"/>
    </row>
    <row r="151" spans="1:40" s="193" customFormat="1" ht="20.100000000000001" customHeight="1" x14ac:dyDescent="0.25">
      <c r="A151" s="199"/>
      <c r="B151" s="198"/>
      <c r="C151" s="197" t="s">
        <v>168</v>
      </c>
      <c r="D151" s="196">
        <f>'Mix de Usos'!$AU$12</f>
        <v>0.2</v>
      </c>
      <c r="E151" s="195">
        <f>$D151*SUMIF('Entradas e Passaporte'!$C$98:$C$155,$C151,'Entradas e Passaporte'!E$98:E$155)</f>
        <v>8431.65</v>
      </c>
      <c r="F151" s="195">
        <f>$D151*SUMIF('Entradas e Passaporte'!$C$98:$C$155,$C151,'Entradas e Passaporte'!F$98:F$155)</f>
        <v>7653.6969428272196</v>
      </c>
      <c r="G151" s="195">
        <f>$D151*SUMIF('Entradas e Passaporte'!$C$98:$C$155,$C151,'Entradas e Passaporte'!G$98:G$155)</f>
        <v>7019.8268628408186</v>
      </c>
      <c r="H151" s="195">
        <f>$D151*SUMIF('Entradas e Passaporte'!$C$98:$C$155,$C151,'Entradas e Passaporte'!H$98:H$155)</f>
        <v>6213.7951208321147</v>
      </c>
      <c r="I151" s="195">
        <f>$D151*SUMIF('Entradas e Passaporte'!$C$98:$C$155,$C151,'Entradas e Passaporte'!I$98:I$155)</f>
        <v>5541.9025929473528</v>
      </c>
      <c r="J151" s="195">
        <f>$D151*SUMIF('Entradas e Passaporte'!$C$98:$C$155,$C151,'Entradas e Passaporte'!J$98:J$155)</f>
        <v>6191.8090101503321</v>
      </c>
      <c r="K151" s="195">
        <f>$D151*SUMIF('Entradas e Passaporte'!$C$98:$C$155,$C151,'Entradas e Passaporte'!K$98:K$155)</f>
        <v>7160.2542484294045</v>
      </c>
      <c r="L151" s="195">
        <f>$D151*SUMIF('Entradas e Passaporte'!$C$98:$C$155,$C151,'Entradas e Passaporte'!L$98:L$155)</f>
        <v>7197.1690338302651</v>
      </c>
      <c r="M151" s="195">
        <f>$D151*SUMIF('Entradas e Passaporte'!$C$98:$C$155,$C151,'Entradas e Passaporte'!M$98:M$155)</f>
        <v>7234.0637550885513</v>
      </c>
      <c r="N151" s="195">
        <f>$D151*SUMIF('Entradas e Passaporte'!$C$98:$C$155,$C151,'Entradas e Passaporte'!N$98:N$155)</f>
        <v>7270.9376671893588</v>
      </c>
      <c r="O151" s="195">
        <f>$D151*SUMIF('Entradas e Passaporte'!$C$98:$C$155,$C151,'Entradas e Passaporte'!O$98:O$155)</f>
        <v>7307.7899776470022</v>
      </c>
      <c r="P151" s="195">
        <f>$D151*SUMIF('Entradas e Passaporte'!$C$98:$C$155,$C151,'Entradas e Passaporte'!P$98:P$155)</f>
        <v>7344.6198423496135</v>
      </c>
      <c r="Q151" s="195">
        <f>$D151*SUMIF('Entradas e Passaporte'!$C$98:$C$155,$C151,'Entradas e Passaporte'!Q$98:Q$155)</f>
        <v>7381.4263609349182</v>
      </c>
      <c r="R151" s="195">
        <f>$D151*SUMIF('Entradas e Passaporte'!$C$98:$C$155,$C151,'Entradas e Passaporte'!R$98:R$155)</f>
        <v>7418.208571632269</v>
      </c>
      <c r="S151" s="195">
        <f>$D151*SUMIF('Entradas e Passaporte'!$C$98:$C$155,$C151,'Entradas e Passaporte'!S$98:S$155)</f>
        <v>7454.9654454947349</v>
      </c>
      <c r="T151" s="195">
        <f>$D151*SUMIF('Entradas e Passaporte'!$C$98:$C$155,$C151,'Entradas e Passaporte'!T$98:T$155)</f>
        <v>7491.6958799325821</v>
      </c>
      <c r="U151" s="195">
        <f>$D151*SUMIF('Entradas e Passaporte'!$C$98:$C$155,$C151,'Entradas e Passaporte'!U$98:U$155)</f>
        <v>7528.3986914436164</v>
      </c>
      <c r="V151" s="195">
        <f>$D151*SUMIF('Entradas e Passaporte'!$C$98:$C$155,$C151,'Entradas e Passaporte'!V$98:V$155)</f>
        <v>7565.0726074171371</v>
      </c>
      <c r="W151" s="195">
        <f>$D151*SUMIF('Entradas e Passaporte'!$C$98:$C$155,$C151,'Entradas e Passaporte'!W$98:W$155)</f>
        <v>7601.7162568659514</v>
      </c>
      <c r="X151" s="195">
        <f>$D151*SUMIF('Entradas e Passaporte'!$C$98:$C$155,$C151,'Entradas e Passaporte'!X$98:X$155)</f>
        <v>7638.3281599128186</v>
      </c>
      <c r="Y151" s="195">
        <f>$D151*SUMIF('Entradas e Passaporte'!$C$98:$C$155,$C151,'Entradas e Passaporte'!Y$98:Y$155)</f>
        <v>7674.9067158245743</v>
      </c>
      <c r="Z151" s="195">
        <f>$D151*SUMIF('Entradas e Passaporte'!$C$98:$C$155,$C151,'Entradas e Passaporte'!Z$98:Z$155)</f>
        <v>7711.4501893453653</v>
      </c>
      <c r="AA151" s="195">
        <f>$D151*SUMIF('Entradas e Passaporte'!$C$98:$C$155,$C151,'Entradas e Passaporte'!AA$98:AA$155)</f>
        <v>7747.9566950295994</v>
      </c>
      <c r="AB151" s="195">
        <f>$D151*SUMIF('Entradas e Passaporte'!$C$98:$C$155,$C151,'Entradas e Passaporte'!AB$98:AB$155)</f>
        <v>7784.4241792116172</v>
      </c>
      <c r="AC151" s="195">
        <f>$D151*SUMIF('Entradas e Passaporte'!$C$98:$C$155,$C151,'Entradas e Passaporte'!AC$98:AC$155)</f>
        <v>7820.850399169678</v>
      </c>
      <c r="AD151" s="195">
        <f>$D151*SUMIF('Entradas e Passaporte'!$C$98:$C$155,$C151,'Entradas e Passaporte'!AD$98:AD$155)</f>
        <v>7857.2328989420903</v>
      </c>
      <c r="AE151" s="195">
        <f>$D151*SUMIF('Entradas e Passaporte'!$C$98:$C$155,$C151,'Entradas e Passaporte'!AE$98:AE$155)</f>
        <v>7893.5689811265684</v>
      </c>
      <c r="AF151" s="195">
        <f>$D151*SUMIF('Entradas e Passaporte'!$C$98:$C$155,$C151,'Entradas e Passaporte'!AF$98:AF$155)</f>
        <v>7929.8556738325833</v>
      </c>
      <c r="AG151" s="195">
        <f>$D151*SUMIF('Entradas e Passaporte'!$C$98:$C$155,$C151,'Entradas e Passaporte'!AG$98:AG$155)</f>
        <v>7966.0896917485479</v>
      </c>
      <c r="AH151" s="195">
        <f>$D151*SUMIF('Entradas e Passaporte'!$C$98:$C$155,$C151,'Entradas e Passaporte'!AH$98:AH$155)</f>
        <v>8002.26739001648</v>
      </c>
      <c r="AI151" s="195">
        <f>$D151*SUMIF('Entradas e Passaporte'!$C$98:$C$155,$C151,'Entradas e Passaporte'!AI$98:AI$155)</f>
        <v>8038.3847092541464</v>
      </c>
      <c r="AJ151" s="195">
        <f>$D151*SUMIF('Entradas e Passaporte'!$C$98:$C$155,$C151,'Entradas e Passaporte'!AJ$98:AJ$155)</f>
        <v>8074.4371095992046</v>
      </c>
      <c r="AK151" s="195">
        <f>$D151*SUMIF('Entradas e Passaporte'!$C$98:$C$155,$C151,'Entradas e Passaporte'!AK$98:AK$155)</f>
        <v>8110.4194910288543</v>
      </c>
      <c r="AL151" s="195">
        <f>$D151*SUMIF('Entradas e Passaporte'!$C$98:$C$155,$C151,'Entradas e Passaporte'!AL$98:AL$155)</f>
        <v>8146.3260963704861</v>
      </c>
      <c r="AM151" s="195">
        <f>$D151*SUMIF('Entradas e Passaporte'!$C$98:$C$155,$C151,'Entradas e Passaporte'!AM$98:AM$155)</f>
        <v>8182.1503922757329</v>
      </c>
      <c r="AN151" s="194"/>
    </row>
    <row r="152" spans="1:40" s="193" customFormat="1" ht="20.100000000000001" customHeight="1" x14ac:dyDescent="0.25">
      <c r="A152" s="199"/>
      <c r="B152" s="198"/>
      <c r="C152" s="197" t="s">
        <v>167</v>
      </c>
      <c r="D152" s="196">
        <f>'Mix de Usos'!$BD$12</f>
        <v>0.2</v>
      </c>
      <c r="E152" s="195">
        <f>$D152*SUMIF('Entradas e Passaporte'!$C$98:$C$155,$C152,'Entradas e Passaporte'!E$98:E$155)</f>
        <v>1826.8574999999983</v>
      </c>
      <c r="F152" s="195">
        <f>$D152*SUMIF('Entradas e Passaporte'!$C$98:$C$155,$C152,'Entradas e Passaporte'!F$98:F$155)</f>
        <v>1819.9363614242991</v>
      </c>
      <c r="G152" s="195">
        <f>$D152*SUMIF('Entradas e Passaporte'!$C$98:$C$155,$C152,'Entradas e Passaporte'!G$98:G$155)</f>
        <v>1869.2594021238583</v>
      </c>
      <c r="H152" s="195">
        <f>$D152*SUMIF('Entradas e Passaporte'!$C$98:$C$155,$C152,'Entradas e Passaporte'!H$98:H$155)</f>
        <v>1906.6746528387175</v>
      </c>
      <c r="I152" s="195">
        <f>$D152*SUMIF('Entradas e Passaporte'!$C$98:$C$155,$C152,'Entradas e Passaporte'!I$98:I$155)</f>
        <v>2046.0287504382504</v>
      </c>
      <c r="J152" s="195">
        <f>$D152*SUMIF('Entradas e Passaporte'!$C$98:$C$155,$C152,'Entradas e Passaporte'!J$98:J$155)</f>
        <v>2285.9693109930008</v>
      </c>
      <c r="K152" s="195">
        <f>$D152*SUMIF('Entradas e Passaporte'!$C$98:$C$155,$C152,'Entradas e Passaporte'!K$98:K$155)</f>
        <v>2643.5120082005678</v>
      </c>
      <c r="L152" s="195">
        <f>$D152*SUMIF('Entradas e Passaporte'!$C$98:$C$155,$C152,'Entradas e Passaporte'!L$98:L$155)</f>
        <v>2657.1406692929759</v>
      </c>
      <c r="M152" s="195">
        <f>$D152*SUMIF('Entradas e Passaporte'!$C$98:$C$155,$C152,'Entradas e Passaporte'!M$98:M$155)</f>
        <v>2670.761922854871</v>
      </c>
      <c r="N152" s="195">
        <f>$D152*SUMIF('Entradas e Passaporte'!$C$98:$C$155,$C152,'Entradas e Passaporte'!N$98:N$155)</f>
        <v>2684.3754938323541</v>
      </c>
      <c r="O152" s="195">
        <f>$D152*SUMIF('Entradas e Passaporte'!$C$98:$C$155,$C152,'Entradas e Passaporte'!O$98:O$155)</f>
        <v>2697.9810896456706</v>
      </c>
      <c r="P152" s="195">
        <f>$D152*SUMIF('Entradas e Passaporte'!$C$98:$C$155,$C152,'Entradas e Passaporte'!P$98:P$155)</f>
        <v>2711.5783986550691</v>
      </c>
      <c r="Q152" s="195">
        <f>$D152*SUMIF('Entradas e Passaporte'!$C$98:$C$155,$C152,'Entradas e Passaporte'!Q$98:Q$155)</f>
        <v>2725.1670884535711</v>
      </c>
      <c r="R152" s="195">
        <f>$D152*SUMIF('Entradas e Passaporte'!$C$98:$C$155,$C152,'Entradas e Passaporte'!R$98:R$155)</f>
        <v>2738.7468039626874</v>
      </c>
      <c r="S152" s="195">
        <f>$D152*SUMIF('Entradas e Passaporte'!$C$98:$C$155,$C152,'Entradas e Passaporte'!S$98:S$155)</f>
        <v>2752.3171653029499</v>
      </c>
      <c r="T152" s="195">
        <f>$D152*SUMIF('Entradas e Passaporte'!$C$98:$C$155,$C152,'Entradas e Passaporte'!T$98:T$155)</f>
        <v>2765.8777654065252</v>
      </c>
      <c r="U152" s="195">
        <f>$D152*SUMIF('Entradas e Passaporte'!$C$98:$C$155,$C152,'Entradas e Passaporte'!U$98:U$155)</f>
        <v>2779.4281673333035</v>
      </c>
      <c r="V152" s="195">
        <f>$D152*SUMIF('Entradas e Passaporte'!$C$98:$C$155,$C152,'Entradas e Passaporte'!V$98:V$155)</f>
        <v>2792.9679012449874</v>
      </c>
      <c r="W152" s="195">
        <f>$D152*SUMIF('Entradas e Passaporte'!$C$98:$C$155,$C152,'Entradas e Passaporte'!W$98:W$155)</f>
        <v>2806.4964609834183</v>
      </c>
      <c r="X152" s="195">
        <f>$D152*SUMIF('Entradas e Passaporte'!$C$98:$C$155,$C152,'Entradas e Passaporte'!X$98:X$155)</f>
        <v>2820.0133001890513</v>
      </c>
      <c r="Y152" s="195">
        <f>$D152*SUMIF('Entradas e Passaporte'!$C$98:$C$155,$C152,'Entradas e Passaporte'!Y$98:Y$155)</f>
        <v>2833.5178278832423</v>
      </c>
      <c r="Z152" s="195">
        <f>$D152*SUMIF('Entradas e Passaporte'!$C$98:$C$155,$C152,'Entradas e Passaporte'!Z$98:Z$155)</f>
        <v>2847.0094034225831</v>
      </c>
      <c r="AA152" s="195">
        <f>$D152*SUMIF('Entradas e Passaporte'!$C$98:$C$155,$C152,'Entradas e Passaporte'!AA$98:AA$155)</f>
        <v>2860.4873307147436</v>
      </c>
      <c r="AB152" s="195">
        <f>$D152*SUMIF('Entradas e Passaporte'!$C$98:$C$155,$C152,'Entradas e Passaporte'!AB$98:AB$155)</f>
        <v>2873.9508515618099</v>
      </c>
      <c r="AC152" s="195">
        <f>$D152*SUMIF('Entradas e Passaporte'!$C$98:$C$155,$C152,'Entradas e Passaporte'!AC$98:AC$155)</f>
        <v>2887.3991379677868</v>
      </c>
      <c r="AD152" s="195">
        <f>$D152*SUMIF('Entradas e Passaporte'!$C$98:$C$155,$C152,'Entradas e Passaporte'!AD$98:AD$155)</f>
        <v>2900.8312832100905</v>
      </c>
      <c r="AE152" s="195">
        <f>$D152*SUMIF('Entradas e Passaporte'!$C$98:$C$155,$C152,'Entradas e Passaporte'!AE$98:AE$155)</f>
        <v>2914.2462914280877</v>
      </c>
      <c r="AF152" s="195">
        <f>$D152*SUMIF('Entradas e Passaporte'!$C$98:$C$155,$C152,'Entradas e Passaporte'!AF$98:AF$155)</f>
        <v>2927.6430654221508</v>
      </c>
      <c r="AG152" s="195">
        <f>$D152*SUMIF('Entradas e Passaporte'!$C$98:$C$155,$C152,'Entradas e Passaporte'!AG$98:AG$155)</f>
        <v>2941.0203922799528</v>
      </c>
      <c r="AH152" s="195">
        <f>$D152*SUMIF('Entradas e Passaporte'!$C$98:$C$155,$C152,'Entradas e Passaporte'!AH$98:AH$155)</f>
        <v>2954.376926347345</v>
      </c>
      <c r="AI152" s="195">
        <f>$D152*SUMIF('Entradas e Passaporte'!$C$98:$C$155,$C152,'Entradas e Passaporte'!AI$98:AI$155)</f>
        <v>2967.7111689309413</v>
      </c>
      <c r="AJ152" s="195">
        <f>$D152*SUMIF('Entradas e Passaporte'!$C$98:$C$155,$C152,'Entradas e Passaporte'!AJ$98:AJ$155)</f>
        <v>2981.0214439477149</v>
      </c>
      <c r="AK152" s="195">
        <f>$D152*SUMIF('Entradas e Passaporte'!$C$98:$C$155,$C152,'Entradas e Passaporte'!AK$98:AK$155)</f>
        <v>2994.3058685076098</v>
      </c>
      <c r="AL152" s="195">
        <f>$D152*SUMIF('Entradas e Passaporte'!$C$98:$C$155,$C152,'Entradas e Passaporte'!AL$98:AL$155)</f>
        <v>3007.562317105806</v>
      </c>
      <c r="AM152" s="195">
        <f>$D152*SUMIF('Entradas e Passaporte'!$C$98:$C$155,$C152,'Entradas e Passaporte'!AM$98:AM$155)</f>
        <v>3020.7883776792314</v>
      </c>
      <c r="AN152" s="194"/>
    </row>
    <row r="153" spans="1:40" s="208" customFormat="1" ht="20.100000000000001" customHeight="1" x14ac:dyDescent="0.25">
      <c r="A153" s="213"/>
      <c r="B153" s="212"/>
      <c r="C153" s="211"/>
      <c r="D153" s="210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209"/>
      <c r="U153" s="209"/>
      <c r="V153" s="209"/>
      <c r="W153" s="209"/>
      <c r="X153" s="209"/>
      <c r="Y153" s="209"/>
      <c r="Z153" s="209"/>
      <c r="AA153" s="209"/>
      <c r="AB153" s="209"/>
      <c r="AC153" s="209"/>
      <c r="AD153" s="209"/>
      <c r="AE153" s="209"/>
      <c r="AF153" s="209"/>
      <c r="AG153" s="209"/>
      <c r="AH153" s="209"/>
      <c r="AI153" s="209"/>
      <c r="AJ153" s="209"/>
      <c r="AK153" s="209"/>
      <c r="AL153" s="209"/>
      <c r="AM153" s="209"/>
    </row>
    <row r="154" spans="1:40" s="202" customFormat="1" ht="20.100000000000001" customHeight="1" x14ac:dyDescent="0.25">
      <c r="A154" s="207"/>
      <c r="B154" s="206"/>
      <c r="C154" s="205" t="s">
        <v>47</v>
      </c>
      <c r="D154" s="204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  <c r="O154" s="203"/>
      <c r="P154" s="203"/>
      <c r="Q154" s="203"/>
      <c r="R154" s="203"/>
      <c r="S154" s="203"/>
      <c r="T154" s="203"/>
      <c r="U154" s="203"/>
      <c r="V154" s="203"/>
      <c r="W154" s="203"/>
      <c r="X154" s="203"/>
      <c r="Y154" s="203"/>
      <c r="Z154" s="203"/>
      <c r="AA154" s="203"/>
      <c r="AB154" s="203"/>
      <c r="AC154" s="203"/>
      <c r="AD154" s="203"/>
      <c r="AE154" s="203"/>
      <c r="AF154" s="203"/>
      <c r="AG154" s="203"/>
      <c r="AH154" s="203"/>
      <c r="AI154" s="203"/>
      <c r="AJ154" s="203"/>
      <c r="AK154" s="203"/>
      <c r="AL154" s="203"/>
      <c r="AM154" s="203"/>
    </row>
    <row r="155" spans="1:40" s="193" customFormat="1" ht="20.100000000000001" customHeight="1" x14ac:dyDescent="0.25">
      <c r="A155" s="199">
        <f>A92+1</f>
        <v>3</v>
      </c>
      <c r="B155" s="198" t="s">
        <v>208</v>
      </c>
      <c r="C155" s="201" t="s">
        <v>166</v>
      </c>
      <c r="D155" s="200">
        <f>SUM(E155:AM155)</f>
        <v>0</v>
      </c>
      <c r="E155" s="195">
        <f t="shared" ref="E155:AM155" si="21">SUM(E156:E160)</f>
        <v>0</v>
      </c>
      <c r="F155" s="195">
        <f t="shared" si="21"/>
        <v>0</v>
      </c>
      <c r="G155" s="195">
        <f t="shared" si="21"/>
        <v>0</v>
      </c>
      <c r="H155" s="195">
        <f t="shared" si="21"/>
        <v>0</v>
      </c>
      <c r="I155" s="195">
        <f t="shared" si="21"/>
        <v>0</v>
      </c>
      <c r="J155" s="195">
        <f t="shared" si="21"/>
        <v>0</v>
      </c>
      <c r="K155" s="195">
        <f t="shared" si="21"/>
        <v>0</v>
      </c>
      <c r="L155" s="195">
        <f t="shared" si="21"/>
        <v>0</v>
      </c>
      <c r="M155" s="195">
        <f t="shared" si="21"/>
        <v>0</v>
      </c>
      <c r="N155" s="195">
        <f t="shared" si="21"/>
        <v>0</v>
      </c>
      <c r="O155" s="195">
        <f t="shared" si="21"/>
        <v>0</v>
      </c>
      <c r="P155" s="195">
        <f t="shared" si="21"/>
        <v>0</v>
      </c>
      <c r="Q155" s="195">
        <f t="shared" si="21"/>
        <v>0</v>
      </c>
      <c r="R155" s="195">
        <f t="shared" si="21"/>
        <v>0</v>
      </c>
      <c r="S155" s="195">
        <f t="shared" si="21"/>
        <v>0</v>
      </c>
      <c r="T155" s="195">
        <f t="shared" si="21"/>
        <v>0</v>
      </c>
      <c r="U155" s="195">
        <f t="shared" si="21"/>
        <v>0</v>
      </c>
      <c r="V155" s="195">
        <f t="shared" si="21"/>
        <v>0</v>
      </c>
      <c r="W155" s="195">
        <f t="shared" si="21"/>
        <v>0</v>
      </c>
      <c r="X155" s="195">
        <f t="shared" si="21"/>
        <v>0</v>
      </c>
      <c r="Y155" s="195">
        <f t="shared" si="21"/>
        <v>0</v>
      </c>
      <c r="Z155" s="195">
        <f t="shared" si="21"/>
        <v>0</v>
      </c>
      <c r="AA155" s="195">
        <f t="shared" si="21"/>
        <v>0</v>
      </c>
      <c r="AB155" s="195">
        <f t="shared" si="21"/>
        <v>0</v>
      </c>
      <c r="AC155" s="195">
        <f t="shared" si="21"/>
        <v>0</v>
      </c>
      <c r="AD155" s="195">
        <f t="shared" si="21"/>
        <v>0</v>
      </c>
      <c r="AE155" s="195">
        <f t="shared" si="21"/>
        <v>0</v>
      </c>
      <c r="AF155" s="195">
        <f t="shared" si="21"/>
        <v>0</v>
      </c>
      <c r="AG155" s="195">
        <f t="shared" si="21"/>
        <v>0</v>
      </c>
      <c r="AH155" s="195">
        <f t="shared" si="21"/>
        <v>0</v>
      </c>
      <c r="AI155" s="195">
        <f t="shared" si="21"/>
        <v>0</v>
      </c>
      <c r="AJ155" s="195">
        <f t="shared" si="21"/>
        <v>0</v>
      </c>
      <c r="AK155" s="195">
        <f t="shared" si="21"/>
        <v>0</v>
      </c>
      <c r="AL155" s="195">
        <f t="shared" si="21"/>
        <v>0</v>
      </c>
      <c r="AM155" s="195">
        <f t="shared" si="21"/>
        <v>0</v>
      </c>
      <c r="AN155" s="194"/>
    </row>
    <row r="156" spans="1:40" s="193" customFormat="1" ht="20.100000000000001" customHeight="1" x14ac:dyDescent="0.25">
      <c r="A156" s="199"/>
      <c r="B156" s="198"/>
      <c r="C156" s="197" t="s">
        <v>165</v>
      </c>
      <c r="D156" s="196">
        <f>'Mix de Usos'!$O$12</f>
        <v>0</v>
      </c>
      <c r="E156" s="195">
        <f>$D156*SUMIF('Entradas e Passaporte'!$C$98:$C$155,$C156,'Entradas e Passaporte'!E$98:E$155)</f>
        <v>0</v>
      </c>
      <c r="F156" s="195">
        <f>$D156*SUMIF('Entradas e Passaporte'!$C$98:$C$155,$C156,'Entradas e Passaporte'!F$98:F$155)</f>
        <v>0</v>
      </c>
      <c r="G156" s="195">
        <f>$D156*SUMIF('Entradas e Passaporte'!$C$98:$C$155,$C156,'Entradas e Passaporte'!G$98:G$155)</f>
        <v>0</v>
      </c>
      <c r="H156" s="195">
        <f>$D156*SUMIF('Entradas e Passaporte'!$C$98:$C$155,$C156,'Entradas e Passaporte'!H$98:H$155)</f>
        <v>0</v>
      </c>
      <c r="I156" s="195">
        <f>$D156*SUMIF('Entradas e Passaporte'!$C$98:$C$155,$C156,'Entradas e Passaporte'!I$98:I$155)</f>
        <v>0</v>
      </c>
      <c r="J156" s="195">
        <f>$D156*SUMIF('Entradas e Passaporte'!$C$98:$C$155,$C156,'Entradas e Passaporte'!J$98:J$155)</f>
        <v>0</v>
      </c>
      <c r="K156" s="195">
        <f>$D156*SUMIF('Entradas e Passaporte'!$C$98:$C$155,$C156,'Entradas e Passaporte'!K$98:K$155)</f>
        <v>0</v>
      </c>
      <c r="L156" s="195">
        <f>$D156*SUMIF('Entradas e Passaporte'!$C$98:$C$155,$C156,'Entradas e Passaporte'!L$98:L$155)</f>
        <v>0</v>
      </c>
      <c r="M156" s="195">
        <f>$D156*SUMIF('Entradas e Passaporte'!$C$98:$C$155,$C156,'Entradas e Passaporte'!M$98:M$155)</f>
        <v>0</v>
      </c>
      <c r="N156" s="195">
        <f>$D156*SUMIF('Entradas e Passaporte'!$C$98:$C$155,$C156,'Entradas e Passaporte'!N$98:N$155)</f>
        <v>0</v>
      </c>
      <c r="O156" s="195">
        <f>$D156*SUMIF('Entradas e Passaporte'!$C$98:$C$155,$C156,'Entradas e Passaporte'!O$98:O$155)</f>
        <v>0</v>
      </c>
      <c r="P156" s="195">
        <f>$D156*SUMIF('Entradas e Passaporte'!$C$98:$C$155,$C156,'Entradas e Passaporte'!P$98:P$155)</f>
        <v>0</v>
      </c>
      <c r="Q156" s="195">
        <f>$D156*SUMIF('Entradas e Passaporte'!$C$98:$C$155,$C156,'Entradas e Passaporte'!Q$98:Q$155)</f>
        <v>0</v>
      </c>
      <c r="R156" s="195">
        <f>$D156*SUMIF('Entradas e Passaporte'!$C$98:$C$155,$C156,'Entradas e Passaporte'!R$98:R$155)</f>
        <v>0</v>
      </c>
      <c r="S156" s="195">
        <f>$D156*SUMIF('Entradas e Passaporte'!$C$98:$C$155,$C156,'Entradas e Passaporte'!S$98:S$155)</f>
        <v>0</v>
      </c>
      <c r="T156" s="195">
        <f>$D156*SUMIF('Entradas e Passaporte'!$C$98:$C$155,$C156,'Entradas e Passaporte'!T$98:T$155)</f>
        <v>0</v>
      </c>
      <c r="U156" s="195">
        <f>$D156*SUMIF('Entradas e Passaporte'!$C$98:$C$155,$C156,'Entradas e Passaporte'!U$98:U$155)</f>
        <v>0</v>
      </c>
      <c r="V156" s="195">
        <f>$D156*SUMIF('Entradas e Passaporte'!$C$98:$C$155,$C156,'Entradas e Passaporte'!V$98:V$155)</f>
        <v>0</v>
      </c>
      <c r="W156" s="195">
        <f>$D156*SUMIF('Entradas e Passaporte'!$C$98:$C$155,$C156,'Entradas e Passaporte'!W$98:W$155)</f>
        <v>0</v>
      </c>
      <c r="X156" s="195">
        <f>$D156*SUMIF('Entradas e Passaporte'!$C$98:$C$155,$C156,'Entradas e Passaporte'!X$98:X$155)</f>
        <v>0</v>
      </c>
      <c r="Y156" s="195">
        <f>$D156*SUMIF('Entradas e Passaporte'!$C$98:$C$155,$C156,'Entradas e Passaporte'!Y$98:Y$155)</f>
        <v>0</v>
      </c>
      <c r="Z156" s="195">
        <f>$D156*SUMIF('Entradas e Passaporte'!$C$98:$C$155,$C156,'Entradas e Passaporte'!Z$98:Z$155)</f>
        <v>0</v>
      </c>
      <c r="AA156" s="195">
        <f>$D156*SUMIF('Entradas e Passaporte'!$C$98:$C$155,$C156,'Entradas e Passaporte'!AA$98:AA$155)</f>
        <v>0</v>
      </c>
      <c r="AB156" s="195">
        <f>$D156*SUMIF('Entradas e Passaporte'!$C$98:$C$155,$C156,'Entradas e Passaporte'!AB$98:AB$155)</f>
        <v>0</v>
      </c>
      <c r="AC156" s="195">
        <f>$D156*SUMIF('Entradas e Passaporte'!$C$98:$C$155,$C156,'Entradas e Passaporte'!AC$98:AC$155)</f>
        <v>0</v>
      </c>
      <c r="AD156" s="195">
        <f>$D156*SUMIF('Entradas e Passaporte'!$C$98:$C$155,$C156,'Entradas e Passaporte'!AD$98:AD$155)</f>
        <v>0</v>
      </c>
      <c r="AE156" s="195">
        <f>$D156*SUMIF('Entradas e Passaporte'!$C$98:$C$155,$C156,'Entradas e Passaporte'!AE$98:AE$155)</f>
        <v>0</v>
      </c>
      <c r="AF156" s="195">
        <f>$D156*SUMIF('Entradas e Passaporte'!$C$98:$C$155,$C156,'Entradas e Passaporte'!AF$98:AF$155)</f>
        <v>0</v>
      </c>
      <c r="AG156" s="195">
        <f>$D156*SUMIF('Entradas e Passaporte'!$C$98:$C$155,$C156,'Entradas e Passaporte'!AG$98:AG$155)</f>
        <v>0</v>
      </c>
      <c r="AH156" s="195">
        <f>$D156*SUMIF('Entradas e Passaporte'!$C$98:$C$155,$C156,'Entradas e Passaporte'!AH$98:AH$155)</f>
        <v>0</v>
      </c>
      <c r="AI156" s="195">
        <f>$D156*SUMIF('Entradas e Passaporte'!$C$98:$C$155,$C156,'Entradas e Passaporte'!AI$98:AI$155)</f>
        <v>0</v>
      </c>
      <c r="AJ156" s="195">
        <f>$D156*SUMIF('Entradas e Passaporte'!$C$98:$C$155,$C156,'Entradas e Passaporte'!AJ$98:AJ$155)</f>
        <v>0</v>
      </c>
      <c r="AK156" s="195">
        <f>$D156*SUMIF('Entradas e Passaporte'!$C$98:$C$155,$C156,'Entradas e Passaporte'!AK$98:AK$155)</f>
        <v>0</v>
      </c>
      <c r="AL156" s="195">
        <f>$D156*SUMIF('Entradas e Passaporte'!$C$98:$C$155,$C156,'Entradas e Passaporte'!AL$98:AL$155)</f>
        <v>0</v>
      </c>
      <c r="AM156" s="195">
        <f>$D156*SUMIF('Entradas e Passaporte'!$C$98:$C$155,$C156,'Entradas e Passaporte'!AM$98:AM$155)</f>
        <v>0</v>
      </c>
      <c r="AN156" s="194"/>
    </row>
    <row r="157" spans="1:40" s="193" customFormat="1" ht="20.100000000000001" customHeight="1" x14ac:dyDescent="0.25">
      <c r="A157" s="199"/>
      <c r="B157" s="198"/>
      <c r="C157" s="197" t="s">
        <v>164</v>
      </c>
      <c r="D157" s="196">
        <f>'Mix de Usos'!$X$12</f>
        <v>0</v>
      </c>
      <c r="E157" s="195">
        <f>$D157*SUMIF('Entradas e Passaporte'!$C$98:$C$155,$C157,'Entradas e Passaporte'!E$98:E$155)</f>
        <v>0</v>
      </c>
      <c r="F157" s="195">
        <f>$D157*SUMIF('Entradas e Passaporte'!$C$98:$C$155,$C157,'Entradas e Passaporte'!F$98:F$155)</f>
        <v>0</v>
      </c>
      <c r="G157" s="195">
        <f>$D157*SUMIF('Entradas e Passaporte'!$C$98:$C$155,$C157,'Entradas e Passaporte'!G$98:G$155)</f>
        <v>0</v>
      </c>
      <c r="H157" s="195">
        <f>$D157*SUMIF('Entradas e Passaporte'!$C$98:$C$155,$C157,'Entradas e Passaporte'!H$98:H$155)</f>
        <v>0</v>
      </c>
      <c r="I157" s="195">
        <f>$D157*SUMIF('Entradas e Passaporte'!$C$98:$C$155,$C157,'Entradas e Passaporte'!I$98:I$155)</f>
        <v>0</v>
      </c>
      <c r="J157" s="195">
        <f>$D157*SUMIF('Entradas e Passaporte'!$C$98:$C$155,$C157,'Entradas e Passaporte'!J$98:J$155)</f>
        <v>0</v>
      </c>
      <c r="K157" s="195">
        <f>$D157*SUMIF('Entradas e Passaporte'!$C$98:$C$155,$C157,'Entradas e Passaporte'!K$98:K$155)</f>
        <v>0</v>
      </c>
      <c r="L157" s="195">
        <f>$D157*SUMIF('Entradas e Passaporte'!$C$98:$C$155,$C157,'Entradas e Passaporte'!L$98:L$155)</f>
        <v>0</v>
      </c>
      <c r="M157" s="195">
        <f>$D157*SUMIF('Entradas e Passaporte'!$C$98:$C$155,$C157,'Entradas e Passaporte'!M$98:M$155)</f>
        <v>0</v>
      </c>
      <c r="N157" s="195">
        <f>$D157*SUMIF('Entradas e Passaporte'!$C$98:$C$155,$C157,'Entradas e Passaporte'!N$98:N$155)</f>
        <v>0</v>
      </c>
      <c r="O157" s="195">
        <f>$D157*SUMIF('Entradas e Passaporte'!$C$98:$C$155,$C157,'Entradas e Passaporte'!O$98:O$155)</f>
        <v>0</v>
      </c>
      <c r="P157" s="195">
        <f>$D157*SUMIF('Entradas e Passaporte'!$C$98:$C$155,$C157,'Entradas e Passaporte'!P$98:P$155)</f>
        <v>0</v>
      </c>
      <c r="Q157" s="195">
        <f>$D157*SUMIF('Entradas e Passaporte'!$C$98:$C$155,$C157,'Entradas e Passaporte'!Q$98:Q$155)</f>
        <v>0</v>
      </c>
      <c r="R157" s="195">
        <f>$D157*SUMIF('Entradas e Passaporte'!$C$98:$C$155,$C157,'Entradas e Passaporte'!R$98:R$155)</f>
        <v>0</v>
      </c>
      <c r="S157" s="195">
        <f>$D157*SUMIF('Entradas e Passaporte'!$C$98:$C$155,$C157,'Entradas e Passaporte'!S$98:S$155)</f>
        <v>0</v>
      </c>
      <c r="T157" s="195">
        <f>$D157*SUMIF('Entradas e Passaporte'!$C$98:$C$155,$C157,'Entradas e Passaporte'!T$98:T$155)</f>
        <v>0</v>
      </c>
      <c r="U157" s="195">
        <f>$D157*SUMIF('Entradas e Passaporte'!$C$98:$C$155,$C157,'Entradas e Passaporte'!U$98:U$155)</f>
        <v>0</v>
      </c>
      <c r="V157" s="195">
        <f>$D157*SUMIF('Entradas e Passaporte'!$C$98:$C$155,$C157,'Entradas e Passaporte'!V$98:V$155)</f>
        <v>0</v>
      </c>
      <c r="W157" s="195">
        <f>$D157*SUMIF('Entradas e Passaporte'!$C$98:$C$155,$C157,'Entradas e Passaporte'!W$98:W$155)</f>
        <v>0</v>
      </c>
      <c r="X157" s="195">
        <f>$D157*SUMIF('Entradas e Passaporte'!$C$98:$C$155,$C157,'Entradas e Passaporte'!X$98:X$155)</f>
        <v>0</v>
      </c>
      <c r="Y157" s="195">
        <f>$D157*SUMIF('Entradas e Passaporte'!$C$98:$C$155,$C157,'Entradas e Passaporte'!Y$98:Y$155)</f>
        <v>0</v>
      </c>
      <c r="Z157" s="195">
        <f>$D157*SUMIF('Entradas e Passaporte'!$C$98:$C$155,$C157,'Entradas e Passaporte'!Z$98:Z$155)</f>
        <v>0</v>
      </c>
      <c r="AA157" s="195">
        <f>$D157*SUMIF('Entradas e Passaporte'!$C$98:$C$155,$C157,'Entradas e Passaporte'!AA$98:AA$155)</f>
        <v>0</v>
      </c>
      <c r="AB157" s="195">
        <f>$D157*SUMIF('Entradas e Passaporte'!$C$98:$C$155,$C157,'Entradas e Passaporte'!AB$98:AB$155)</f>
        <v>0</v>
      </c>
      <c r="AC157" s="195">
        <f>$D157*SUMIF('Entradas e Passaporte'!$C$98:$C$155,$C157,'Entradas e Passaporte'!AC$98:AC$155)</f>
        <v>0</v>
      </c>
      <c r="AD157" s="195">
        <f>$D157*SUMIF('Entradas e Passaporte'!$C$98:$C$155,$C157,'Entradas e Passaporte'!AD$98:AD$155)</f>
        <v>0</v>
      </c>
      <c r="AE157" s="195">
        <f>$D157*SUMIF('Entradas e Passaporte'!$C$98:$C$155,$C157,'Entradas e Passaporte'!AE$98:AE$155)</f>
        <v>0</v>
      </c>
      <c r="AF157" s="195">
        <f>$D157*SUMIF('Entradas e Passaporte'!$C$98:$C$155,$C157,'Entradas e Passaporte'!AF$98:AF$155)</f>
        <v>0</v>
      </c>
      <c r="AG157" s="195">
        <f>$D157*SUMIF('Entradas e Passaporte'!$C$98:$C$155,$C157,'Entradas e Passaporte'!AG$98:AG$155)</f>
        <v>0</v>
      </c>
      <c r="AH157" s="195">
        <f>$D157*SUMIF('Entradas e Passaporte'!$C$98:$C$155,$C157,'Entradas e Passaporte'!AH$98:AH$155)</f>
        <v>0</v>
      </c>
      <c r="AI157" s="195">
        <f>$D157*SUMIF('Entradas e Passaporte'!$C$98:$C$155,$C157,'Entradas e Passaporte'!AI$98:AI$155)</f>
        <v>0</v>
      </c>
      <c r="AJ157" s="195">
        <f>$D157*SUMIF('Entradas e Passaporte'!$C$98:$C$155,$C157,'Entradas e Passaporte'!AJ$98:AJ$155)</f>
        <v>0</v>
      </c>
      <c r="AK157" s="195">
        <f>$D157*SUMIF('Entradas e Passaporte'!$C$98:$C$155,$C157,'Entradas e Passaporte'!AK$98:AK$155)</f>
        <v>0</v>
      </c>
      <c r="AL157" s="195">
        <f>$D157*SUMIF('Entradas e Passaporte'!$C$98:$C$155,$C157,'Entradas e Passaporte'!AL$98:AL$155)</f>
        <v>0</v>
      </c>
      <c r="AM157" s="195">
        <f>$D157*SUMIF('Entradas e Passaporte'!$C$98:$C$155,$C157,'Entradas e Passaporte'!AM$98:AM$155)</f>
        <v>0</v>
      </c>
      <c r="AN157" s="194"/>
    </row>
    <row r="158" spans="1:40" s="193" customFormat="1" ht="20.100000000000001" customHeight="1" x14ac:dyDescent="0.25">
      <c r="A158" s="199"/>
      <c r="B158" s="198"/>
      <c r="C158" s="197" t="s">
        <v>163</v>
      </c>
      <c r="D158" s="196">
        <f>'Mix de Usos'!$AG$12</f>
        <v>0</v>
      </c>
      <c r="E158" s="195">
        <f>$D158*SUMIF('Entradas e Passaporte'!$C$98:$C$155,$C158,'Entradas e Passaporte'!E$98:E$155)</f>
        <v>0</v>
      </c>
      <c r="F158" s="195">
        <f>$D158*SUMIF('Entradas e Passaporte'!$C$98:$C$155,$C158,'Entradas e Passaporte'!F$98:F$155)</f>
        <v>0</v>
      </c>
      <c r="G158" s="195">
        <f>$D158*SUMIF('Entradas e Passaporte'!$C$98:$C$155,$C158,'Entradas e Passaporte'!G$98:G$155)</f>
        <v>0</v>
      </c>
      <c r="H158" s="195">
        <f>$D158*SUMIF('Entradas e Passaporte'!$C$98:$C$155,$C158,'Entradas e Passaporte'!H$98:H$155)</f>
        <v>0</v>
      </c>
      <c r="I158" s="195">
        <f>$D158*SUMIF('Entradas e Passaporte'!$C$98:$C$155,$C158,'Entradas e Passaporte'!I$98:I$155)</f>
        <v>0</v>
      </c>
      <c r="J158" s="195">
        <f>$D158*SUMIF('Entradas e Passaporte'!$C$98:$C$155,$C158,'Entradas e Passaporte'!J$98:J$155)</f>
        <v>0</v>
      </c>
      <c r="K158" s="195">
        <f>$D158*SUMIF('Entradas e Passaporte'!$C$98:$C$155,$C158,'Entradas e Passaporte'!K$98:K$155)</f>
        <v>0</v>
      </c>
      <c r="L158" s="195">
        <f>$D158*SUMIF('Entradas e Passaporte'!$C$98:$C$155,$C158,'Entradas e Passaporte'!L$98:L$155)</f>
        <v>0</v>
      </c>
      <c r="M158" s="195">
        <f>$D158*SUMIF('Entradas e Passaporte'!$C$98:$C$155,$C158,'Entradas e Passaporte'!M$98:M$155)</f>
        <v>0</v>
      </c>
      <c r="N158" s="195">
        <f>$D158*SUMIF('Entradas e Passaporte'!$C$98:$C$155,$C158,'Entradas e Passaporte'!N$98:N$155)</f>
        <v>0</v>
      </c>
      <c r="O158" s="195">
        <f>$D158*SUMIF('Entradas e Passaporte'!$C$98:$C$155,$C158,'Entradas e Passaporte'!O$98:O$155)</f>
        <v>0</v>
      </c>
      <c r="P158" s="195">
        <f>$D158*SUMIF('Entradas e Passaporte'!$C$98:$C$155,$C158,'Entradas e Passaporte'!P$98:P$155)</f>
        <v>0</v>
      </c>
      <c r="Q158" s="195">
        <f>$D158*SUMIF('Entradas e Passaporte'!$C$98:$C$155,$C158,'Entradas e Passaporte'!Q$98:Q$155)</f>
        <v>0</v>
      </c>
      <c r="R158" s="195">
        <f>$D158*SUMIF('Entradas e Passaporte'!$C$98:$C$155,$C158,'Entradas e Passaporte'!R$98:R$155)</f>
        <v>0</v>
      </c>
      <c r="S158" s="195">
        <f>$D158*SUMIF('Entradas e Passaporte'!$C$98:$C$155,$C158,'Entradas e Passaporte'!S$98:S$155)</f>
        <v>0</v>
      </c>
      <c r="T158" s="195">
        <f>$D158*SUMIF('Entradas e Passaporte'!$C$98:$C$155,$C158,'Entradas e Passaporte'!T$98:T$155)</f>
        <v>0</v>
      </c>
      <c r="U158" s="195">
        <f>$D158*SUMIF('Entradas e Passaporte'!$C$98:$C$155,$C158,'Entradas e Passaporte'!U$98:U$155)</f>
        <v>0</v>
      </c>
      <c r="V158" s="195">
        <f>$D158*SUMIF('Entradas e Passaporte'!$C$98:$C$155,$C158,'Entradas e Passaporte'!V$98:V$155)</f>
        <v>0</v>
      </c>
      <c r="W158" s="195">
        <f>$D158*SUMIF('Entradas e Passaporte'!$C$98:$C$155,$C158,'Entradas e Passaporte'!W$98:W$155)</f>
        <v>0</v>
      </c>
      <c r="X158" s="195">
        <f>$D158*SUMIF('Entradas e Passaporte'!$C$98:$C$155,$C158,'Entradas e Passaporte'!X$98:X$155)</f>
        <v>0</v>
      </c>
      <c r="Y158" s="195">
        <f>$D158*SUMIF('Entradas e Passaporte'!$C$98:$C$155,$C158,'Entradas e Passaporte'!Y$98:Y$155)</f>
        <v>0</v>
      </c>
      <c r="Z158" s="195">
        <f>$D158*SUMIF('Entradas e Passaporte'!$C$98:$C$155,$C158,'Entradas e Passaporte'!Z$98:Z$155)</f>
        <v>0</v>
      </c>
      <c r="AA158" s="195">
        <f>$D158*SUMIF('Entradas e Passaporte'!$C$98:$C$155,$C158,'Entradas e Passaporte'!AA$98:AA$155)</f>
        <v>0</v>
      </c>
      <c r="AB158" s="195">
        <f>$D158*SUMIF('Entradas e Passaporte'!$C$98:$C$155,$C158,'Entradas e Passaporte'!AB$98:AB$155)</f>
        <v>0</v>
      </c>
      <c r="AC158" s="195">
        <f>$D158*SUMIF('Entradas e Passaporte'!$C$98:$C$155,$C158,'Entradas e Passaporte'!AC$98:AC$155)</f>
        <v>0</v>
      </c>
      <c r="AD158" s="195">
        <f>$D158*SUMIF('Entradas e Passaporte'!$C$98:$C$155,$C158,'Entradas e Passaporte'!AD$98:AD$155)</f>
        <v>0</v>
      </c>
      <c r="AE158" s="195">
        <f>$D158*SUMIF('Entradas e Passaporte'!$C$98:$C$155,$C158,'Entradas e Passaporte'!AE$98:AE$155)</f>
        <v>0</v>
      </c>
      <c r="AF158" s="195">
        <f>$D158*SUMIF('Entradas e Passaporte'!$C$98:$C$155,$C158,'Entradas e Passaporte'!AF$98:AF$155)</f>
        <v>0</v>
      </c>
      <c r="AG158" s="195">
        <f>$D158*SUMIF('Entradas e Passaporte'!$C$98:$C$155,$C158,'Entradas e Passaporte'!AG$98:AG$155)</f>
        <v>0</v>
      </c>
      <c r="AH158" s="195">
        <f>$D158*SUMIF('Entradas e Passaporte'!$C$98:$C$155,$C158,'Entradas e Passaporte'!AH$98:AH$155)</f>
        <v>0</v>
      </c>
      <c r="AI158" s="195">
        <f>$D158*SUMIF('Entradas e Passaporte'!$C$98:$C$155,$C158,'Entradas e Passaporte'!AI$98:AI$155)</f>
        <v>0</v>
      </c>
      <c r="AJ158" s="195">
        <f>$D158*SUMIF('Entradas e Passaporte'!$C$98:$C$155,$C158,'Entradas e Passaporte'!AJ$98:AJ$155)</f>
        <v>0</v>
      </c>
      <c r="AK158" s="195">
        <f>$D158*SUMIF('Entradas e Passaporte'!$C$98:$C$155,$C158,'Entradas e Passaporte'!AK$98:AK$155)</f>
        <v>0</v>
      </c>
      <c r="AL158" s="195">
        <f>$D158*SUMIF('Entradas e Passaporte'!$C$98:$C$155,$C158,'Entradas e Passaporte'!AL$98:AL$155)</f>
        <v>0</v>
      </c>
      <c r="AM158" s="195">
        <f>$D158*SUMIF('Entradas e Passaporte'!$C$98:$C$155,$C158,'Entradas e Passaporte'!AM$98:AM$155)</f>
        <v>0</v>
      </c>
      <c r="AN158" s="194"/>
    </row>
    <row r="159" spans="1:40" s="193" customFormat="1" ht="20.100000000000001" customHeight="1" x14ac:dyDescent="0.25">
      <c r="A159" s="199"/>
      <c r="B159" s="198"/>
      <c r="C159" s="197" t="s">
        <v>162</v>
      </c>
      <c r="D159" s="196">
        <f>'Mix de Usos'!$AP$12</f>
        <v>0</v>
      </c>
      <c r="E159" s="195">
        <f>$D159*SUMIF('Entradas e Passaporte'!$C$98:$C$155,$C159,'Entradas e Passaporte'!E$98:E$155)</f>
        <v>0</v>
      </c>
      <c r="F159" s="195">
        <f>$D159*SUMIF('Entradas e Passaporte'!$C$98:$C$155,$C159,'Entradas e Passaporte'!F$98:F$155)</f>
        <v>0</v>
      </c>
      <c r="G159" s="195">
        <f>$D159*SUMIF('Entradas e Passaporte'!$C$98:$C$155,$C159,'Entradas e Passaporte'!G$98:G$155)</f>
        <v>0</v>
      </c>
      <c r="H159" s="195">
        <f>$D159*SUMIF('Entradas e Passaporte'!$C$98:$C$155,$C159,'Entradas e Passaporte'!H$98:H$155)</f>
        <v>0</v>
      </c>
      <c r="I159" s="195">
        <f>$D159*SUMIF('Entradas e Passaporte'!$C$98:$C$155,$C159,'Entradas e Passaporte'!I$98:I$155)</f>
        <v>0</v>
      </c>
      <c r="J159" s="195">
        <f>$D159*SUMIF('Entradas e Passaporte'!$C$98:$C$155,$C159,'Entradas e Passaporte'!J$98:J$155)</f>
        <v>0</v>
      </c>
      <c r="K159" s="195">
        <f>$D159*SUMIF('Entradas e Passaporte'!$C$98:$C$155,$C159,'Entradas e Passaporte'!K$98:K$155)</f>
        <v>0</v>
      </c>
      <c r="L159" s="195">
        <f>$D159*SUMIF('Entradas e Passaporte'!$C$98:$C$155,$C159,'Entradas e Passaporte'!L$98:L$155)</f>
        <v>0</v>
      </c>
      <c r="M159" s="195">
        <f>$D159*SUMIF('Entradas e Passaporte'!$C$98:$C$155,$C159,'Entradas e Passaporte'!M$98:M$155)</f>
        <v>0</v>
      </c>
      <c r="N159" s="195">
        <f>$D159*SUMIF('Entradas e Passaporte'!$C$98:$C$155,$C159,'Entradas e Passaporte'!N$98:N$155)</f>
        <v>0</v>
      </c>
      <c r="O159" s="195">
        <f>$D159*SUMIF('Entradas e Passaporte'!$C$98:$C$155,$C159,'Entradas e Passaporte'!O$98:O$155)</f>
        <v>0</v>
      </c>
      <c r="P159" s="195">
        <f>$D159*SUMIF('Entradas e Passaporte'!$C$98:$C$155,$C159,'Entradas e Passaporte'!P$98:P$155)</f>
        <v>0</v>
      </c>
      <c r="Q159" s="195">
        <f>$D159*SUMIF('Entradas e Passaporte'!$C$98:$C$155,$C159,'Entradas e Passaporte'!Q$98:Q$155)</f>
        <v>0</v>
      </c>
      <c r="R159" s="195">
        <f>$D159*SUMIF('Entradas e Passaporte'!$C$98:$C$155,$C159,'Entradas e Passaporte'!R$98:R$155)</f>
        <v>0</v>
      </c>
      <c r="S159" s="195">
        <f>$D159*SUMIF('Entradas e Passaporte'!$C$98:$C$155,$C159,'Entradas e Passaporte'!S$98:S$155)</f>
        <v>0</v>
      </c>
      <c r="T159" s="195">
        <f>$D159*SUMIF('Entradas e Passaporte'!$C$98:$C$155,$C159,'Entradas e Passaporte'!T$98:T$155)</f>
        <v>0</v>
      </c>
      <c r="U159" s="195">
        <f>$D159*SUMIF('Entradas e Passaporte'!$C$98:$C$155,$C159,'Entradas e Passaporte'!U$98:U$155)</f>
        <v>0</v>
      </c>
      <c r="V159" s="195">
        <f>$D159*SUMIF('Entradas e Passaporte'!$C$98:$C$155,$C159,'Entradas e Passaporte'!V$98:V$155)</f>
        <v>0</v>
      </c>
      <c r="W159" s="195">
        <f>$D159*SUMIF('Entradas e Passaporte'!$C$98:$C$155,$C159,'Entradas e Passaporte'!W$98:W$155)</f>
        <v>0</v>
      </c>
      <c r="X159" s="195">
        <f>$D159*SUMIF('Entradas e Passaporte'!$C$98:$C$155,$C159,'Entradas e Passaporte'!X$98:X$155)</f>
        <v>0</v>
      </c>
      <c r="Y159" s="195">
        <f>$D159*SUMIF('Entradas e Passaporte'!$C$98:$C$155,$C159,'Entradas e Passaporte'!Y$98:Y$155)</f>
        <v>0</v>
      </c>
      <c r="Z159" s="195">
        <f>$D159*SUMIF('Entradas e Passaporte'!$C$98:$C$155,$C159,'Entradas e Passaporte'!Z$98:Z$155)</f>
        <v>0</v>
      </c>
      <c r="AA159" s="195">
        <f>$D159*SUMIF('Entradas e Passaporte'!$C$98:$C$155,$C159,'Entradas e Passaporte'!AA$98:AA$155)</f>
        <v>0</v>
      </c>
      <c r="AB159" s="195">
        <f>$D159*SUMIF('Entradas e Passaporte'!$C$98:$C$155,$C159,'Entradas e Passaporte'!AB$98:AB$155)</f>
        <v>0</v>
      </c>
      <c r="AC159" s="195">
        <f>$D159*SUMIF('Entradas e Passaporte'!$C$98:$C$155,$C159,'Entradas e Passaporte'!AC$98:AC$155)</f>
        <v>0</v>
      </c>
      <c r="AD159" s="195">
        <f>$D159*SUMIF('Entradas e Passaporte'!$C$98:$C$155,$C159,'Entradas e Passaporte'!AD$98:AD$155)</f>
        <v>0</v>
      </c>
      <c r="AE159" s="195">
        <f>$D159*SUMIF('Entradas e Passaporte'!$C$98:$C$155,$C159,'Entradas e Passaporte'!AE$98:AE$155)</f>
        <v>0</v>
      </c>
      <c r="AF159" s="195">
        <f>$D159*SUMIF('Entradas e Passaporte'!$C$98:$C$155,$C159,'Entradas e Passaporte'!AF$98:AF$155)</f>
        <v>0</v>
      </c>
      <c r="AG159" s="195">
        <f>$D159*SUMIF('Entradas e Passaporte'!$C$98:$C$155,$C159,'Entradas e Passaporte'!AG$98:AG$155)</f>
        <v>0</v>
      </c>
      <c r="AH159" s="195">
        <f>$D159*SUMIF('Entradas e Passaporte'!$C$98:$C$155,$C159,'Entradas e Passaporte'!AH$98:AH$155)</f>
        <v>0</v>
      </c>
      <c r="AI159" s="195">
        <f>$D159*SUMIF('Entradas e Passaporte'!$C$98:$C$155,$C159,'Entradas e Passaporte'!AI$98:AI$155)</f>
        <v>0</v>
      </c>
      <c r="AJ159" s="195">
        <f>$D159*SUMIF('Entradas e Passaporte'!$C$98:$C$155,$C159,'Entradas e Passaporte'!AJ$98:AJ$155)</f>
        <v>0</v>
      </c>
      <c r="AK159" s="195">
        <f>$D159*SUMIF('Entradas e Passaporte'!$C$98:$C$155,$C159,'Entradas e Passaporte'!AK$98:AK$155)</f>
        <v>0</v>
      </c>
      <c r="AL159" s="195">
        <f>$D159*SUMIF('Entradas e Passaporte'!$C$98:$C$155,$C159,'Entradas e Passaporte'!AL$98:AL$155)</f>
        <v>0</v>
      </c>
      <c r="AM159" s="195">
        <f>$D159*SUMIF('Entradas e Passaporte'!$C$98:$C$155,$C159,'Entradas e Passaporte'!AM$98:AM$155)</f>
        <v>0</v>
      </c>
      <c r="AN159" s="194"/>
    </row>
    <row r="160" spans="1:40" s="193" customFormat="1" ht="20.100000000000001" customHeight="1" x14ac:dyDescent="0.25">
      <c r="A160" s="199"/>
      <c r="B160" s="198"/>
      <c r="C160" s="197" t="s">
        <v>161</v>
      </c>
      <c r="D160" s="196">
        <f>'Mix de Usos'!$AY$12</f>
        <v>0</v>
      </c>
      <c r="E160" s="195">
        <f>$D160*SUMIF('Entradas e Passaporte'!$C$98:$C$155,$C160,'Entradas e Passaporte'!E$98:E$155)</f>
        <v>0</v>
      </c>
      <c r="F160" s="195">
        <f>$D160*SUMIF('Entradas e Passaporte'!$C$98:$C$155,$C160,'Entradas e Passaporte'!F$98:F$155)</f>
        <v>0</v>
      </c>
      <c r="G160" s="195">
        <f>$D160*SUMIF('Entradas e Passaporte'!$C$98:$C$155,$C160,'Entradas e Passaporte'!G$98:G$155)</f>
        <v>0</v>
      </c>
      <c r="H160" s="195">
        <f>$D160*SUMIF('Entradas e Passaporte'!$C$98:$C$155,$C160,'Entradas e Passaporte'!H$98:H$155)</f>
        <v>0</v>
      </c>
      <c r="I160" s="195">
        <f>$D160*SUMIF('Entradas e Passaporte'!$C$98:$C$155,$C160,'Entradas e Passaporte'!I$98:I$155)</f>
        <v>0</v>
      </c>
      <c r="J160" s="195">
        <f>$D160*SUMIF('Entradas e Passaporte'!$C$98:$C$155,$C160,'Entradas e Passaporte'!J$98:J$155)</f>
        <v>0</v>
      </c>
      <c r="K160" s="195">
        <f>$D160*SUMIF('Entradas e Passaporte'!$C$98:$C$155,$C160,'Entradas e Passaporte'!K$98:K$155)</f>
        <v>0</v>
      </c>
      <c r="L160" s="195">
        <f>$D160*SUMIF('Entradas e Passaporte'!$C$98:$C$155,$C160,'Entradas e Passaporte'!L$98:L$155)</f>
        <v>0</v>
      </c>
      <c r="M160" s="195">
        <f>$D160*SUMIF('Entradas e Passaporte'!$C$98:$C$155,$C160,'Entradas e Passaporte'!M$98:M$155)</f>
        <v>0</v>
      </c>
      <c r="N160" s="195">
        <f>$D160*SUMIF('Entradas e Passaporte'!$C$98:$C$155,$C160,'Entradas e Passaporte'!N$98:N$155)</f>
        <v>0</v>
      </c>
      <c r="O160" s="195">
        <f>$D160*SUMIF('Entradas e Passaporte'!$C$98:$C$155,$C160,'Entradas e Passaporte'!O$98:O$155)</f>
        <v>0</v>
      </c>
      <c r="P160" s="195">
        <f>$D160*SUMIF('Entradas e Passaporte'!$C$98:$C$155,$C160,'Entradas e Passaporte'!P$98:P$155)</f>
        <v>0</v>
      </c>
      <c r="Q160" s="195">
        <f>$D160*SUMIF('Entradas e Passaporte'!$C$98:$C$155,$C160,'Entradas e Passaporte'!Q$98:Q$155)</f>
        <v>0</v>
      </c>
      <c r="R160" s="195">
        <f>$D160*SUMIF('Entradas e Passaporte'!$C$98:$C$155,$C160,'Entradas e Passaporte'!R$98:R$155)</f>
        <v>0</v>
      </c>
      <c r="S160" s="195">
        <f>$D160*SUMIF('Entradas e Passaporte'!$C$98:$C$155,$C160,'Entradas e Passaporte'!S$98:S$155)</f>
        <v>0</v>
      </c>
      <c r="T160" s="195">
        <f>$D160*SUMIF('Entradas e Passaporte'!$C$98:$C$155,$C160,'Entradas e Passaporte'!T$98:T$155)</f>
        <v>0</v>
      </c>
      <c r="U160" s="195">
        <f>$D160*SUMIF('Entradas e Passaporte'!$C$98:$C$155,$C160,'Entradas e Passaporte'!U$98:U$155)</f>
        <v>0</v>
      </c>
      <c r="V160" s="195">
        <f>$D160*SUMIF('Entradas e Passaporte'!$C$98:$C$155,$C160,'Entradas e Passaporte'!V$98:V$155)</f>
        <v>0</v>
      </c>
      <c r="W160" s="195">
        <f>$D160*SUMIF('Entradas e Passaporte'!$C$98:$C$155,$C160,'Entradas e Passaporte'!W$98:W$155)</f>
        <v>0</v>
      </c>
      <c r="X160" s="195">
        <f>$D160*SUMIF('Entradas e Passaporte'!$C$98:$C$155,$C160,'Entradas e Passaporte'!X$98:X$155)</f>
        <v>0</v>
      </c>
      <c r="Y160" s="195">
        <f>$D160*SUMIF('Entradas e Passaporte'!$C$98:$C$155,$C160,'Entradas e Passaporte'!Y$98:Y$155)</f>
        <v>0</v>
      </c>
      <c r="Z160" s="195">
        <f>$D160*SUMIF('Entradas e Passaporte'!$C$98:$C$155,$C160,'Entradas e Passaporte'!Z$98:Z$155)</f>
        <v>0</v>
      </c>
      <c r="AA160" s="195">
        <f>$D160*SUMIF('Entradas e Passaporte'!$C$98:$C$155,$C160,'Entradas e Passaporte'!AA$98:AA$155)</f>
        <v>0</v>
      </c>
      <c r="AB160" s="195">
        <f>$D160*SUMIF('Entradas e Passaporte'!$C$98:$C$155,$C160,'Entradas e Passaporte'!AB$98:AB$155)</f>
        <v>0</v>
      </c>
      <c r="AC160" s="195">
        <f>$D160*SUMIF('Entradas e Passaporte'!$C$98:$C$155,$C160,'Entradas e Passaporte'!AC$98:AC$155)</f>
        <v>0</v>
      </c>
      <c r="AD160" s="195">
        <f>$D160*SUMIF('Entradas e Passaporte'!$C$98:$C$155,$C160,'Entradas e Passaporte'!AD$98:AD$155)</f>
        <v>0</v>
      </c>
      <c r="AE160" s="195">
        <f>$D160*SUMIF('Entradas e Passaporte'!$C$98:$C$155,$C160,'Entradas e Passaporte'!AE$98:AE$155)</f>
        <v>0</v>
      </c>
      <c r="AF160" s="195">
        <f>$D160*SUMIF('Entradas e Passaporte'!$C$98:$C$155,$C160,'Entradas e Passaporte'!AF$98:AF$155)</f>
        <v>0</v>
      </c>
      <c r="AG160" s="195">
        <f>$D160*SUMIF('Entradas e Passaporte'!$C$98:$C$155,$C160,'Entradas e Passaporte'!AG$98:AG$155)</f>
        <v>0</v>
      </c>
      <c r="AH160" s="195">
        <f>$D160*SUMIF('Entradas e Passaporte'!$C$98:$C$155,$C160,'Entradas e Passaporte'!AH$98:AH$155)</f>
        <v>0</v>
      </c>
      <c r="AI160" s="195">
        <f>$D160*SUMIF('Entradas e Passaporte'!$C$98:$C$155,$C160,'Entradas e Passaporte'!AI$98:AI$155)</f>
        <v>0</v>
      </c>
      <c r="AJ160" s="195">
        <f>$D160*SUMIF('Entradas e Passaporte'!$C$98:$C$155,$C160,'Entradas e Passaporte'!AJ$98:AJ$155)</f>
        <v>0</v>
      </c>
      <c r="AK160" s="195">
        <f>$D160*SUMIF('Entradas e Passaporte'!$C$98:$C$155,$C160,'Entradas e Passaporte'!AK$98:AK$155)</f>
        <v>0</v>
      </c>
      <c r="AL160" s="195">
        <f>$D160*SUMIF('Entradas e Passaporte'!$C$98:$C$155,$C160,'Entradas e Passaporte'!AL$98:AL$155)</f>
        <v>0</v>
      </c>
      <c r="AM160" s="195">
        <f>$D160*SUMIF('Entradas e Passaporte'!$C$98:$C$155,$C160,'Entradas e Passaporte'!AM$98:AM$155)</f>
        <v>0</v>
      </c>
      <c r="AN160" s="194"/>
    </row>
    <row r="161" spans="1:40" s="193" customFormat="1" ht="20.100000000000001" customHeight="1" x14ac:dyDescent="0.25">
      <c r="A161" s="199">
        <f>A98+1</f>
        <v>3</v>
      </c>
      <c r="B161" s="198" t="s">
        <v>194</v>
      </c>
      <c r="C161" s="201" t="s">
        <v>160</v>
      </c>
      <c r="D161" s="200">
        <f>SUM(E161:AM161)</f>
        <v>0</v>
      </c>
      <c r="E161" s="195">
        <f t="shared" ref="E161:AM161" si="22">SUM(E162:E166)</f>
        <v>0</v>
      </c>
      <c r="F161" s="195">
        <f t="shared" si="22"/>
        <v>0</v>
      </c>
      <c r="G161" s="195">
        <f t="shared" si="22"/>
        <v>0</v>
      </c>
      <c r="H161" s="195">
        <f t="shared" si="22"/>
        <v>0</v>
      </c>
      <c r="I161" s="195">
        <f t="shared" si="22"/>
        <v>0</v>
      </c>
      <c r="J161" s="195">
        <f t="shared" si="22"/>
        <v>0</v>
      </c>
      <c r="K161" s="195">
        <f t="shared" si="22"/>
        <v>0</v>
      </c>
      <c r="L161" s="195">
        <f t="shared" si="22"/>
        <v>0</v>
      </c>
      <c r="M161" s="195">
        <f t="shared" si="22"/>
        <v>0</v>
      </c>
      <c r="N161" s="195">
        <f t="shared" si="22"/>
        <v>0</v>
      </c>
      <c r="O161" s="195">
        <f t="shared" si="22"/>
        <v>0</v>
      </c>
      <c r="P161" s="195">
        <f t="shared" si="22"/>
        <v>0</v>
      </c>
      <c r="Q161" s="195">
        <f t="shared" si="22"/>
        <v>0</v>
      </c>
      <c r="R161" s="195">
        <f t="shared" si="22"/>
        <v>0</v>
      </c>
      <c r="S161" s="195">
        <f t="shared" si="22"/>
        <v>0</v>
      </c>
      <c r="T161" s="195">
        <f t="shared" si="22"/>
        <v>0</v>
      </c>
      <c r="U161" s="195">
        <f t="shared" si="22"/>
        <v>0</v>
      </c>
      <c r="V161" s="195">
        <f t="shared" si="22"/>
        <v>0</v>
      </c>
      <c r="W161" s="195">
        <f t="shared" si="22"/>
        <v>0</v>
      </c>
      <c r="X161" s="195">
        <f t="shared" si="22"/>
        <v>0</v>
      </c>
      <c r="Y161" s="195">
        <f t="shared" si="22"/>
        <v>0</v>
      </c>
      <c r="Z161" s="195">
        <f t="shared" si="22"/>
        <v>0</v>
      </c>
      <c r="AA161" s="195">
        <f t="shared" si="22"/>
        <v>0</v>
      </c>
      <c r="AB161" s="195">
        <f t="shared" si="22"/>
        <v>0</v>
      </c>
      <c r="AC161" s="195">
        <f t="shared" si="22"/>
        <v>0</v>
      </c>
      <c r="AD161" s="195">
        <f t="shared" si="22"/>
        <v>0</v>
      </c>
      <c r="AE161" s="195">
        <f t="shared" si="22"/>
        <v>0</v>
      </c>
      <c r="AF161" s="195">
        <f t="shared" si="22"/>
        <v>0</v>
      </c>
      <c r="AG161" s="195">
        <f t="shared" si="22"/>
        <v>0</v>
      </c>
      <c r="AH161" s="195">
        <f t="shared" si="22"/>
        <v>0</v>
      </c>
      <c r="AI161" s="195">
        <f t="shared" si="22"/>
        <v>0</v>
      </c>
      <c r="AJ161" s="195">
        <f t="shared" si="22"/>
        <v>0</v>
      </c>
      <c r="AK161" s="195">
        <f t="shared" si="22"/>
        <v>0</v>
      </c>
      <c r="AL161" s="195">
        <f t="shared" si="22"/>
        <v>0</v>
      </c>
      <c r="AM161" s="195">
        <f t="shared" si="22"/>
        <v>0</v>
      </c>
      <c r="AN161" s="194"/>
    </row>
    <row r="162" spans="1:40" s="193" customFormat="1" ht="20.100000000000001" customHeight="1" x14ac:dyDescent="0.25">
      <c r="A162" s="199"/>
      <c r="B162" s="198"/>
      <c r="C162" s="197" t="s">
        <v>159</v>
      </c>
      <c r="D162" s="196">
        <f>'Mix de Usos'!$R$12</f>
        <v>0</v>
      </c>
      <c r="E162" s="195">
        <f>$D162*SUMIF('Entradas e Passaporte'!$C$98:$C$155,$C162,'Entradas e Passaporte'!E$98:E$155)</f>
        <v>0</v>
      </c>
      <c r="F162" s="195">
        <f>$D162*SUMIF('Entradas e Passaporte'!$C$98:$C$155,$C162,'Entradas e Passaporte'!F$98:F$155)</f>
        <v>0</v>
      </c>
      <c r="G162" s="195">
        <f>$D162*SUMIF('Entradas e Passaporte'!$C$98:$C$155,$C162,'Entradas e Passaporte'!G$98:G$155)</f>
        <v>0</v>
      </c>
      <c r="H162" s="195">
        <f>$D162*SUMIF('Entradas e Passaporte'!$C$98:$C$155,$C162,'Entradas e Passaporte'!H$98:H$155)</f>
        <v>0</v>
      </c>
      <c r="I162" s="195">
        <f>$D162*SUMIF('Entradas e Passaporte'!$C$98:$C$155,$C162,'Entradas e Passaporte'!I$98:I$155)</f>
        <v>0</v>
      </c>
      <c r="J162" s="195">
        <f>$D162*SUMIF('Entradas e Passaporte'!$C$98:$C$155,$C162,'Entradas e Passaporte'!J$98:J$155)</f>
        <v>0</v>
      </c>
      <c r="K162" s="195">
        <f>$D162*SUMIF('Entradas e Passaporte'!$C$98:$C$155,$C162,'Entradas e Passaporte'!K$98:K$155)</f>
        <v>0</v>
      </c>
      <c r="L162" s="195">
        <f>$D162*SUMIF('Entradas e Passaporte'!$C$98:$C$155,$C162,'Entradas e Passaporte'!L$98:L$155)</f>
        <v>0</v>
      </c>
      <c r="M162" s="195">
        <f>$D162*SUMIF('Entradas e Passaporte'!$C$98:$C$155,$C162,'Entradas e Passaporte'!M$98:M$155)</f>
        <v>0</v>
      </c>
      <c r="N162" s="195">
        <f>$D162*SUMIF('Entradas e Passaporte'!$C$98:$C$155,$C162,'Entradas e Passaporte'!N$98:N$155)</f>
        <v>0</v>
      </c>
      <c r="O162" s="195">
        <f>$D162*SUMIF('Entradas e Passaporte'!$C$98:$C$155,$C162,'Entradas e Passaporte'!O$98:O$155)</f>
        <v>0</v>
      </c>
      <c r="P162" s="195">
        <f>$D162*SUMIF('Entradas e Passaporte'!$C$98:$C$155,$C162,'Entradas e Passaporte'!P$98:P$155)</f>
        <v>0</v>
      </c>
      <c r="Q162" s="195">
        <f>$D162*SUMIF('Entradas e Passaporte'!$C$98:$C$155,$C162,'Entradas e Passaporte'!Q$98:Q$155)</f>
        <v>0</v>
      </c>
      <c r="R162" s="195">
        <f>$D162*SUMIF('Entradas e Passaporte'!$C$98:$C$155,$C162,'Entradas e Passaporte'!R$98:R$155)</f>
        <v>0</v>
      </c>
      <c r="S162" s="195">
        <f>$D162*SUMIF('Entradas e Passaporte'!$C$98:$C$155,$C162,'Entradas e Passaporte'!S$98:S$155)</f>
        <v>0</v>
      </c>
      <c r="T162" s="195">
        <f>$D162*SUMIF('Entradas e Passaporte'!$C$98:$C$155,$C162,'Entradas e Passaporte'!T$98:T$155)</f>
        <v>0</v>
      </c>
      <c r="U162" s="195">
        <f>$D162*SUMIF('Entradas e Passaporte'!$C$98:$C$155,$C162,'Entradas e Passaporte'!U$98:U$155)</f>
        <v>0</v>
      </c>
      <c r="V162" s="195">
        <f>$D162*SUMIF('Entradas e Passaporte'!$C$98:$C$155,$C162,'Entradas e Passaporte'!V$98:V$155)</f>
        <v>0</v>
      </c>
      <c r="W162" s="195">
        <f>$D162*SUMIF('Entradas e Passaporte'!$C$98:$C$155,$C162,'Entradas e Passaporte'!W$98:W$155)</f>
        <v>0</v>
      </c>
      <c r="X162" s="195">
        <f>$D162*SUMIF('Entradas e Passaporte'!$C$98:$C$155,$C162,'Entradas e Passaporte'!X$98:X$155)</f>
        <v>0</v>
      </c>
      <c r="Y162" s="195">
        <f>$D162*SUMIF('Entradas e Passaporte'!$C$98:$C$155,$C162,'Entradas e Passaporte'!Y$98:Y$155)</f>
        <v>0</v>
      </c>
      <c r="Z162" s="195">
        <f>$D162*SUMIF('Entradas e Passaporte'!$C$98:$C$155,$C162,'Entradas e Passaporte'!Z$98:Z$155)</f>
        <v>0</v>
      </c>
      <c r="AA162" s="195">
        <f>$D162*SUMIF('Entradas e Passaporte'!$C$98:$C$155,$C162,'Entradas e Passaporte'!AA$98:AA$155)</f>
        <v>0</v>
      </c>
      <c r="AB162" s="195">
        <f>$D162*SUMIF('Entradas e Passaporte'!$C$98:$C$155,$C162,'Entradas e Passaporte'!AB$98:AB$155)</f>
        <v>0</v>
      </c>
      <c r="AC162" s="195">
        <f>$D162*SUMIF('Entradas e Passaporte'!$C$98:$C$155,$C162,'Entradas e Passaporte'!AC$98:AC$155)</f>
        <v>0</v>
      </c>
      <c r="AD162" s="195">
        <f>$D162*SUMIF('Entradas e Passaporte'!$C$98:$C$155,$C162,'Entradas e Passaporte'!AD$98:AD$155)</f>
        <v>0</v>
      </c>
      <c r="AE162" s="195">
        <f>$D162*SUMIF('Entradas e Passaporte'!$C$98:$C$155,$C162,'Entradas e Passaporte'!AE$98:AE$155)</f>
        <v>0</v>
      </c>
      <c r="AF162" s="195">
        <f>$D162*SUMIF('Entradas e Passaporte'!$C$98:$C$155,$C162,'Entradas e Passaporte'!AF$98:AF$155)</f>
        <v>0</v>
      </c>
      <c r="AG162" s="195">
        <f>$D162*SUMIF('Entradas e Passaporte'!$C$98:$C$155,$C162,'Entradas e Passaporte'!AG$98:AG$155)</f>
        <v>0</v>
      </c>
      <c r="AH162" s="195">
        <f>$D162*SUMIF('Entradas e Passaporte'!$C$98:$C$155,$C162,'Entradas e Passaporte'!AH$98:AH$155)</f>
        <v>0</v>
      </c>
      <c r="AI162" s="195">
        <f>$D162*SUMIF('Entradas e Passaporte'!$C$98:$C$155,$C162,'Entradas e Passaporte'!AI$98:AI$155)</f>
        <v>0</v>
      </c>
      <c r="AJ162" s="195">
        <f>$D162*SUMIF('Entradas e Passaporte'!$C$98:$C$155,$C162,'Entradas e Passaporte'!AJ$98:AJ$155)</f>
        <v>0</v>
      </c>
      <c r="AK162" s="195">
        <f>$D162*SUMIF('Entradas e Passaporte'!$C$98:$C$155,$C162,'Entradas e Passaporte'!AK$98:AK$155)</f>
        <v>0</v>
      </c>
      <c r="AL162" s="195">
        <f>$D162*SUMIF('Entradas e Passaporte'!$C$98:$C$155,$C162,'Entradas e Passaporte'!AL$98:AL$155)</f>
        <v>0</v>
      </c>
      <c r="AM162" s="195">
        <f>$D162*SUMIF('Entradas e Passaporte'!$C$98:$C$155,$C162,'Entradas e Passaporte'!AM$98:AM$155)</f>
        <v>0</v>
      </c>
      <c r="AN162" s="194"/>
    </row>
    <row r="163" spans="1:40" s="193" customFormat="1" ht="20.100000000000001" customHeight="1" x14ac:dyDescent="0.25">
      <c r="A163" s="199"/>
      <c r="B163" s="198"/>
      <c r="C163" s="197" t="s">
        <v>158</v>
      </c>
      <c r="D163" s="196">
        <f>'Mix de Usos'!$AA$12</f>
        <v>0</v>
      </c>
      <c r="E163" s="195">
        <f>$D163*SUMIF('Entradas e Passaporte'!$C$98:$C$155,$C163,'Entradas e Passaporte'!E$98:E$155)</f>
        <v>0</v>
      </c>
      <c r="F163" s="195">
        <f>$D163*SUMIF('Entradas e Passaporte'!$C$98:$C$155,$C163,'Entradas e Passaporte'!F$98:F$155)</f>
        <v>0</v>
      </c>
      <c r="G163" s="195">
        <f>$D163*SUMIF('Entradas e Passaporte'!$C$98:$C$155,$C163,'Entradas e Passaporte'!G$98:G$155)</f>
        <v>0</v>
      </c>
      <c r="H163" s="195">
        <f>$D163*SUMIF('Entradas e Passaporte'!$C$98:$C$155,$C163,'Entradas e Passaporte'!H$98:H$155)</f>
        <v>0</v>
      </c>
      <c r="I163" s="195">
        <f>$D163*SUMIF('Entradas e Passaporte'!$C$98:$C$155,$C163,'Entradas e Passaporte'!I$98:I$155)</f>
        <v>0</v>
      </c>
      <c r="J163" s="195">
        <f>$D163*SUMIF('Entradas e Passaporte'!$C$98:$C$155,$C163,'Entradas e Passaporte'!J$98:J$155)</f>
        <v>0</v>
      </c>
      <c r="K163" s="195">
        <f>$D163*SUMIF('Entradas e Passaporte'!$C$98:$C$155,$C163,'Entradas e Passaporte'!K$98:K$155)</f>
        <v>0</v>
      </c>
      <c r="L163" s="195">
        <f>$D163*SUMIF('Entradas e Passaporte'!$C$98:$C$155,$C163,'Entradas e Passaporte'!L$98:L$155)</f>
        <v>0</v>
      </c>
      <c r="M163" s="195">
        <f>$D163*SUMIF('Entradas e Passaporte'!$C$98:$C$155,$C163,'Entradas e Passaporte'!M$98:M$155)</f>
        <v>0</v>
      </c>
      <c r="N163" s="195">
        <f>$D163*SUMIF('Entradas e Passaporte'!$C$98:$C$155,$C163,'Entradas e Passaporte'!N$98:N$155)</f>
        <v>0</v>
      </c>
      <c r="O163" s="195">
        <f>$D163*SUMIF('Entradas e Passaporte'!$C$98:$C$155,$C163,'Entradas e Passaporte'!O$98:O$155)</f>
        <v>0</v>
      </c>
      <c r="P163" s="195">
        <f>$D163*SUMIF('Entradas e Passaporte'!$C$98:$C$155,$C163,'Entradas e Passaporte'!P$98:P$155)</f>
        <v>0</v>
      </c>
      <c r="Q163" s="195">
        <f>$D163*SUMIF('Entradas e Passaporte'!$C$98:$C$155,$C163,'Entradas e Passaporte'!Q$98:Q$155)</f>
        <v>0</v>
      </c>
      <c r="R163" s="195">
        <f>$D163*SUMIF('Entradas e Passaporte'!$C$98:$C$155,$C163,'Entradas e Passaporte'!R$98:R$155)</f>
        <v>0</v>
      </c>
      <c r="S163" s="195">
        <f>$D163*SUMIF('Entradas e Passaporte'!$C$98:$C$155,$C163,'Entradas e Passaporte'!S$98:S$155)</f>
        <v>0</v>
      </c>
      <c r="T163" s="195">
        <f>$D163*SUMIF('Entradas e Passaporte'!$C$98:$C$155,$C163,'Entradas e Passaporte'!T$98:T$155)</f>
        <v>0</v>
      </c>
      <c r="U163" s="195">
        <f>$D163*SUMIF('Entradas e Passaporte'!$C$98:$C$155,$C163,'Entradas e Passaporte'!U$98:U$155)</f>
        <v>0</v>
      </c>
      <c r="V163" s="195">
        <f>$D163*SUMIF('Entradas e Passaporte'!$C$98:$C$155,$C163,'Entradas e Passaporte'!V$98:V$155)</f>
        <v>0</v>
      </c>
      <c r="W163" s="195">
        <f>$D163*SUMIF('Entradas e Passaporte'!$C$98:$C$155,$C163,'Entradas e Passaporte'!W$98:W$155)</f>
        <v>0</v>
      </c>
      <c r="X163" s="195">
        <f>$D163*SUMIF('Entradas e Passaporte'!$C$98:$C$155,$C163,'Entradas e Passaporte'!X$98:X$155)</f>
        <v>0</v>
      </c>
      <c r="Y163" s="195">
        <f>$D163*SUMIF('Entradas e Passaporte'!$C$98:$C$155,$C163,'Entradas e Passaporte'!Y$98:Y$155)</f>
        <v>0</v>
      </c>
      <c r="Z163" s="195">
        <f>$D163*SUMIF('Entradas e Passaporte'!$C$98:$C$155,$C163,'Entradas e Passaporte'!Z$98:Z$155)</f>
        <v>0</v>
      </c>
      <c r="AA163" s="195">
        <f>$D163*SUMIF('Entradas e Passaporte'!$C$98:$C$155,$C163,'Entradas e Passaporte'!AA$98:AA$155)</f>
        <v>0</v>
      </c>
      <c r="AB163" s="195">
        <f>$D163*SUMIF('Entradas e Passaporte'!$C$98:$C$155,$C163,'Entradas e Passaporte'!AB$98:AB$155)</f>
        <v>0</v>
      </c>
      <c r="AC163" s="195">
        <f>$D163*SUMIF('Entradas e Passaporte'!$C$98:$C$155,$C163,'Entradas e Passaporte'!AC$98:AC$155)</f>
        <v>0</v>
      </c>
      <c r="AD163" s="195">
        <f>$D163*SUMIF('Entradas e Passaporte'!$C$98:$C$155,$C163,'Entradas e Passaporte'!AD$98:AD$155)</f>
        <v>0</v>
      </c>
      <c r="AE163" s="195">
        <f>$D163*SUMIF('Entradas e Passaporte'!$C$98:$C$155,$C163,'Entradas e Passaporte'!AE$98:AE$155)</f>
        <v>0</v>
      </c>
      <c r="AF163" s="195">
        <f>$D163*SUMIF('Entradas e Passaporte'!$C$98:$C$155,$C163,'Entradas e Passaporte'!AF$98:AF$155)</f>
        <v>0</v>
      </c>
      <c r="AG163" s="195">
        <f>$D163*SUMIF('Entradas e Passaporte'!$C$98:$C$155,$C163,'Entradas e Passaporte'!AG$98:AG$155)</f>
        <v>0</v>
      </c>
      <c r="AH163" s="195">
        <f>$D163*SUMIF('Entradas e Passaporte'!$C$98:$C$155,$C163,'Entradas e Passaporte'!AH$98:AH$155)</f>
        <v>0</v>
      </c>
      <c r="AI163" s="195">
        <f>$D163*SUMIF('Entradas e Passaporte'!$C$98:$C$155,$C163,'Entradas e Passaporte'!AI$98:AI$155)</f>
        <v>0</v>
      </c>
      <c r="AJ163" s="195">
        <f>$D163*SUMIF('Entradas e Passaporte'!$C$98:$C$155,$C163,'Entradas e Passaporte'!AJ$98:AJ$155)</f>
        <v>0</v>
      </c>
      <c r="AK163" s="195">
        <f>$D163*SUMIF('Entradas e Passaporte'!$C$98:$C$155,$C163,'Entradas e Passaporte'!AK$98:AK$155)</f>
        <v>0</v>
      </c>
      <c r="AL163" s="195">
        <f>$D163*SUMIF('Entradas e Passaporte'!$C$98:$C$155,$C163,'Entradas e Passaporte'!AL$98:AL$155)</f>
        <v>0</v>
      </c>
      <c r="AM163" s="195">
        <f>$D163*SUMIF('Entradas e Passaporte'!$C$98:$C$155,$C163,'Entradas e Passaporte'!AM$98:AM$155)</f>
        <v>0</v>
      </c>
      <c r="AN163" s="194"/>
    </row>
    <row r="164" spans="1:40" s="193" customFormat="1" ht="20.100000000000001" customHeight="1" x14ac:dyDescent="0.25">
      <c r="A164" s="199"/>
      <c r="B164" s="198"/>
      <c r="C164" s="197" t="s">
        <v>157</v>
      </c>
      <c r="D164" s="196">
        <f>'Mix de Usos'!$AJ$12</f>
        <v>0</v>
      </c>
      <c r="E164" s="195">
        <f>$D164*SUMIF('Entradas e Passaporte'!$C$98:$C$155,$C164,'Entradas e Passaporte'!E$98:E$155)</f>
        <v>0</v>
      </c>
      <c r="F164" s="195">
        <f>$D164*SUMIF('Entradas e Passaporte'!$C$98:$C$155,$C164,'Entradas e Passaporte'!F$98:F$155)</f>
        <v>0</v>
      </c>
      <c r="G164" s="195">
        <f>$D164*SUMIF('Entradas e Passaporte'!$C$98:$C$155,$C164,'Entradas e Passaporte'!G$98:G$155)</f>
        <v>0</v>
      </c>
      <c r="H164" s="195">
        <f>$D164*SUMIF('Entradas e Passaporte'!$C$98:$C$155,$C164,'Entradas e Passaporte'!H$98:H$155)</f>
        <v>0</v>
      </c>
      <c r="I164" s="195">
        <f>$D164*SUMIF('Entradas e Passaporte'!$C$98:$C$155,$C164,'Entradas e Passaporte'!I$98:I$155)</f>
        <v>0</v>
      </c>
      <c r="J164" s="195">
        <f>$D164*SUMIF('Entradas e Passaporte'!$C$98:$C$155,$C164,'Entradas e Passaporte'!J$98:J$155)</f>
        <v>0</v>
      </c>
      <c r="K164" s="195">
        <f>$D164*SUMIF('Entradas e Passaporte'!$C$98:$C$155,$C164,'Entradas e Passaporte'!K$98:K$155)</f>
        <v>0</v>
      </c>
      <c r="L164" s="195">
        <f>$D164*SUMIF('Entradas e Passaporte'!$C$98:$C$155,$C164,'Entradas e Passaporte'!L$98:L$155)</f>
        <v>0</v>
      </c>
      <c r="M164" s="195">
        <f>$D164*SUMIF('Entradas e Passaporte'!$C$98:$C$155,$C164,'Entradas e Passaporte'!M$98:M$155)</f>
        <v>0</v>
      </c>
      <c r="N164" s="195">
        <f>$D164*SUMIF('Entradas e Passaporte'!$C$98:$C$155,$C164,'Entradas e Passaporte'!N$98:N$155)</f>
        <v>0</v>
      </c>
      <c r="O164" s="195">
        <f>$D164*SUMIF('Entradas e Passaporte'!$C$98:$C$155,$C164,'Entradas e Passaporte'!O$98:O$155)</f>
        <v>0</v>
      </c>
      <c r="P164" s="195">
        <f>$D164*SUMIF('Entradas e Passaporte'!$C$98:$C$155,$C164,'Entradas e Passaporte'!P$98:P$155)</f>
        <v>0</v>
      </c>
      <c r="Q164" s="195">
        <f>$D164*SUMIF('Entradas e Passaporte'!$C$98:$C$155,$C164,'Entradas e Passaporte'!Q$98:Q$155)</f>
        <v>0</v>
      </c>
      <c r="R164" s="195">
        <f>$D164*SUMIF('Entradas e Passaporte'!$C$98:$C$155,$C164,'Entradas e Passaporte'!R$98:R$155)</f>
        <v>0</v>
      </c>
      <c r="S164" s="195">
        <f>$D164*SUMIF('Entradas e Passaporte'!$C$98:$C$155,$C164,'Entradas e Passaporte'!S$98:S$155)</f>
        <v>0</v>
      </c>
      <c r="T164" s="195">
        <f>$D164*SUMIF('Entradas e Passaporte'!$C$98:$C$155,$C164,'Entradas e Passaporte'!T$98:T$155)</f>
        <v>0</v>
      </c>
      <c r="U164" s="195">
        <f>$D164*SUMIF('Entradas e Passaporte'!$C$98:$C$155,$C164,'Entradas e Passaporte'!U$98:U$155)</f>
        <v>0</v>
      </c>
      <c r="V164" s="195">
        <f>$D164*SUMIF('Entradas e Passaporte'!$C$98:$C$155,$C164,'Entradas e Passaporte'!V$98:V$155)</f>
        <v>0</v>
      </c>
      <c r="W164" s="195">
        <f>$D164*SUMIF('Entradas e Passaporte'!$C$98:$C$155,$C164,'Entradas e Passaporte'!W$98:W$155)</f>
        <v>0</v>
      </c>
      <c r="X164" s="195">
        <f>$D164*SUMIF('Entradas e Passaporte'!$C$98:$C$155,$C164,'Entradas e Passaporte'!X$98:X$155)</f>
        <v>0</v>
      </c>
      <c r="Y164" s="195">
        <f>$D164*SUMIF('Entradas e Passaporte'!$C$98:$C$155,$C164,'Entradas e Passaporte'!Y$98:Y$155)</f>
        <v>0</v>
      </c>
      <c r="Z164" s="195">
        <f>$D164*SUMIF('Entradas e Passaporte'!$C$98:$C$155,$C164,'Entradas e Passaporte'!Z$98:Z$155)</f>
        <v>0</v>
      </c>
      <c r="AA164" s="195">
        <f>$D164*SUMIF('Entradas e Passaporte'!$C$98:$C$155,$C164,'Entradas e Passaporte'!AA$98:AA$155)</f>
        <v>0</v>
      </c>
      <c r="AB164" s="195">
        <f>$D164*SUMIF('Entradas e Passaporte'!$C$98:$C$155,$C164,'Entradas e Passaporte'!AB$98:AB$155)</f>
        <v>0</v>
      </c>
      <c r="AC164" s="195">
        <f>$D164*SUMIF('Entradas e Passaporte'!$C$98:$C$155,$C164,'Entradas e Passaporte'!AC$98:AC$155)</f>
        <v>0</v>
      </c>
      <c r="AD164" s="195">
        <f>$D164*SUMIF('Entradas e Passaporte'!$C$98:$C$155,$C164,'Entradas e Passaporte'!AD$98:AD$155)</f>
        <v>0</v>
      </c>
      <c r="AE164" s="195">
        <f>$D164*SUMIF('Entradas e Passaporte'!$C$98:$C$155,$C164,'Entradas e Passaporte'!AE$98:AE$155)</f>
        <v>0</v>
      </c>
      <c r="AF164" s="195">
        <f>$D164*SUMIF('Entradas e Passaporte'!$C$98:$C$155,$C164,'Entradas e Passaporte'!AF$98:AF$155)</f>
        <v>0</v>
      </c>
      <c r="AG164" s="195">
        <f>$D164*SUMIF('Entradas e Passaporte'!$C$98:$C$155,$C164,'Entradas e Passaporte'!AG$98:AG$155)</f>
        <v>0</v>
      </c>
      <c r="AH164" s="195">
        <f>$D164*SUMIF('Entradas e Passaporte'!$C$98:$C$155,$C164,'Entradas e Passaporte'!AH$98:AH$155)</f>
        <v>0</v>
      </c>
      <c r="AI164" s="195">
        <f>$D164*SUMIF('Entradas e Passaporte'!$C$98:$C$155,$C164,'Entradas e Passaporte'!AI$98:AI$155)</f>
        <v>0</v>
      </c>
      <c r="AJ164" s="195">
        <f>$D164*SUMIF('Entradas e Passaporte'!$C$98:$C$155,$C164,'Entradas e Passaporte'!AJ$98:AJ$155)</f>
        <v>0</v>
      </c>
      <c r="AK164" s="195">
        <f>$D164*SUMIF('Entradas e Passaporte'!$C$98:$C$155,$C164,'Entradas e Passaporte'!AK$98:AK$155)</f>
        <v>0</v>
      </c>
      <c r="AL164" s="195">
        <f>$D164*SUMIF('Entradas e Passaporte'!$C$98:$C$155,$C164,'Entradas e Passaporte'!AL$98:AL$155)</f>
        <v>0</v>
      </c>
      <c r="AM164" s="195">
        <f>$D164*SUMIF('Entradas e Passaporte'!$C$98:$C$155,$C164,'Entradas e Passaporte'!AM$98:AM$155)</f>
        <v>0</v>
      </c>
      <c r="AN164" s="194"/>
    </row>
    <row r="165" spans="1:40" s="193" customFormat="1" ht="20.100000000000001" customHeight="1" x14ac:dyDescent="0.25">
      <c r="A165" s="199"/>
      <c r="B165" s="198"/>
      <c r="C165" s="197" t="s">
        <v>156</v>
      </c>
      <c r="D165" s="196">
        <f>'Mix de Usos'!$AS$12</f>
        <v>0</v>
      </c>
      <c r="E165" s="195">
        <f>$D165*SUMIF('Entradas e Passaporte'!$C$98:$C$155,$C165,'Entradas e Passaporte'!E$98:E$155)</f>
        <v>0</v>
      </c>
      <c r="F165" s="195">
        <f>$D165*SUMIF('Entradas e Passaporte'!$C$98:$C$155,$C165,'Entradas e Passaporte'!F$98:F$155)</f>
        <v>0</v>
      </c>
      <c r="G165" s="195">
        <f>$D165*SUMIF('Entradas e Passaporte'!$C$98:$C$155,$C165,'Entradas e Passaporte'!G$98:G$155)</f>
        <v>0</v>
      </c>
      <c r="H165" s="195">
        <f>$D165*SUMIF('Entradas e Passaporte'!$C$98:$C$155,$C165,'Entradas e Passaporte'!H$98:H$155)</f>
        <v>0</v>
      </c>
      <c r="I165" s="195">
        <f>$D165*SUMIF('Entradas e Passaporte'!$C$98:$C$155,$C165,'Entradas e Passaporte'!I$98:I$155)</f>
        <v>0</v>
      </c>
      <c r="J165" s="195">
        <f>$D165*SUMIF('Entradas e Passaporte'!$C$98:$C$155,$C165,'Entradas e Passaporte'!J$98:J$155)</f>
        <v>0</v>
      </c>
      <c r="K165" s="195">
        <f>$D165*SUMIF('Entradas e Passaporte'!$C$98:$C$155,$C165,'Entradas e Passaporte'!K$98:K$155)</f>
        <v>0</v>
      </c>
      <c r="L165" s="195">
        <f>$D165*SUMIF('Entradas e Passaporte'!$C$98:$C$155,$C165,'Entradas e Passaporte'!L$98:L$155)</f>
        <v>0</v>
      </c>
      <c r="M165" s="195">
        <f>$D165*SUMIF('Entradas e Passaporte'!$C$98:$C$155,$C165,'Entradas e Passaporte'!M$98:M$155)</f>
        <v>0</v>
      </c>
      <c r="N165" s="195">
        <f>$D165*SUMIF('Entradas e Passaporte'!$C$98:$C$155,$C165,'Entradas e Passaporte'!N$98:N$155)</f>
        <v>0</v>
      </c>
      <c r="O165" s="195">
        <f>$D165*SUMIF('Entradas e Passaporte'!$C$98:$C$155,$C165,'Entradas e Passaporte'!O$98:O$155)</f>
        <v>0</v>
      </c>
      <c r="P165" s="195">
        <f>$D165*SUMIF('Entradas e Passaporte'!$C$98:$C$155,$C165,'Entradas e Passaporte'!P$98:P$155)</f>
        <v>0</v>
      </c>
      <c r="Q165" s="195">
        <f>$D165*SUMIF('Entradas e Passaporte'!$C$98:$C$155,$C165,'Entradas e Passaporte'!Q$98:Q$155)</f>
        <v>0</v>
      </c>
      <c r="R165" s="195">
        <f>$D165*SUMIF('Entradas e Passaporte'!$C$98:$C$155,$C165,'Entradas e Passaporte'!R$98:R$155)</f>
        <v>0</v>
      </c>
      <c r="S165" s="195">
        <f>$D165*SUMIF('Entradas e Passaporte'!$C$98:$C$155,$C165,'Entradas e Passaporte'!S$98:S$155)</f>
        <v>0</v>
      </c>
      <c r="T165" s="195">
        <f>$D165*SUMIF('Entradas e Passaporte'!$C$98:$C$155,$C165,'Entradas e Passaporte'!T$98:T$155)</f>
        <v>0</v>
      </c>
      <c r="U165" s="195">
        <f>$D165*SUMIF('Entradas e Passaporte'!$C$98:$C$155,$C165,'Entradas e Passaporte'!U$98:U$155)</f>
        <v>0</v>
      </c>
      <c r="V165" s="195">
        <f>$D165*SUMIF('Entradas e Passaporte'!$C$98:$C$155,$C165,'Entradas e Passaporte'!V$98:V$155)</f>
        <v>0</v>
      </c>
      <c r="W165" s="195">
        <f>$D165*SUMIF('Entradas e Passaporte'!$C$98:$C$155,$C165,'Entradas e Passaporte'!W$98:W$155)</f>
        <v>0</v>
      </c>
      <c r="X165" s="195">
        <f>$D165*SUMIF('Entradas e Passaporte'!$C$98:$C$155,$C165,'Entradas e Passaporte'!X$98:X$155)</f>
        <v>0</v>
      </c>
      <c r="Y165" s="195">
        <f>$D165*SUMIF('Entradas e Passaporte'!$C$98:$C$155,$C165,'Entradas e Passaporte'!Y$98:Y$155)</f>
        <v>0</v>
      </c>
      <c r="Z165" s="195">
        <f>$D165*SUMIF('Entradas e Passaporte'!$C$98:$C$155,$C165,'Entradas e Passaporte'!Z$98:Z$155)</f>
        <v>0</v>
      </c>
      <c r="AA165" s="195">
        <f>$D165*SUMIF('Entradas e Passaporte'!$C$98:$C$155,$C165,'Entradas e Passaporte'!AA$98:AA$155)</f>
        <v>0</v>
      </c>
      <c r="AB165" s="195">
        <f>$D165*SUMIF('Entradas e Passaporte'!$C$98:$C$155,$C165,'Entradas e Passaporte'!AB$98:AB$155)</f>
        <v>0</v>
      </c>
      <c r="AC165" s="195">
        <f>$D165*SUMIF('Entradas e Passaporte'!$C$98:$C$155,$C165,'Entradas e Passaporte'!AC$98:AC$155)</f>
        <v>0</v>
      </c>
      <c r="AD165" s="195">
        <f>$D165*SUMIF('Entradas e Passaporte'!$C$98:$C$155,$C165,'Entradas e Passaporte'!AD$98:AD$155)</f>
        <v>0</v>
      </c>
      <c r="AE165" s="195">
        <f>$D165*SUMIF('Entradas e Passaporte'!$C$98:$C$155,$C165,'Entradas e Passaporte'!AE$98:AE$155)</f>
        <v>0</v>
      </c>
      <c r="AF165" s="195">
        <f>$D165*SUMIF('Entradas e Passaporte'!$C$98:$C$155,$C165,'Entradas e Passaporte'!AF$98:AF$155)</f>
        <v>0</v>
      </c>
      <c r="AG165" s="195">
        <f>$D165*SUMIF('Entradas e Passaporte'!$C$98:$C$155,$C165,'Entradas e Passaporte'!AG$98:AG$155)</f>
        <v>0</v>
      </c>
      <c r="AH165" s="195">
        <f>$D165*SUMIF('Entradas e Passaporte'!$C$98:$C$155,$C165,'Entradas e Passaporte'!AH$98:AH$155)</f>
        <v>0</v>
      </c>
      <c r="AI165" s="195">
        <f>$D165*SUMIF('Entradas e Passaporte'!$C$98:$C$155,$C165,'Entradas e Passaporte'!AI$98:AI$155)</f>
        <v>0</v>
      </c>
      <c r="AJ165" s="195">
        <f>$D165*SUMIF('Entradas e Passaporte'!$C$98:$C$155,$C165,'Entradas e Passaporte'!AJ$98:AJ$155)</f>
        <v>0</v>
      </c>
      <c r="AK165" s="195">
        <f>$D165*SUMIF('Entradas e Passaporte'!$C$98:$C$155,$C165,'Entradas e Passaporte'!AK$98:AK$155)</f>
        <v>0</v>
      </c>
      <c r="AL165" s="195">
        <f>$D165*SUMIF('Entradas e Passaporte'!$C$98:$C$155,$C165,'Entradas e Passaporte'!AL$98:AL$155)</f>
        <v>0</v>
      </c>
      <c r="AM165" s="195">
        <f>$D165*SUMIF('Entradas e Passaporte'!$C$98:$C$155,$C165,'Entradas e Passaporte'!AM$98:AM$155)</f>
        <v>0</v>
      </c>
      <c r="AN165" s="194"/>
    </row>
    <row r="166" spans="1:40" s="193" customFormat="1" ht="20.100000000000001" customHeight="1" x14ac:dyDescent="0.25">
      <c r="A166" s="199"/>
      <c r="B166" s="198"/>
      <c r="C166" s="197" t="s">
        <v>155</v>
      </c>
      <c r="D166" s="196">
        <f>'Mix de Usos'!$BB$12</f>
        <v>0</v>
      </c>
      <c r="E166" s="195">
        <f>$D166*SUMIF('Entradas e Passaporte'!$C$98:$C$155,$C166,'Entradas e Passaporte'!E$98:E$155)</f>
        <v>0</v>
      </c>
      <c r="F166" s="195">
        <f>$D166*SUMIF('Entradas e Passaporte'!$C$98:$C$155,$C166,'Entradas e Passaporte'!F$98:F$155)</f>
        <v>0</v>
      </c>
      <c r="G166" s="195">
        <f>$D166*SUMIF('Entradas e Passaporte'!$C$98:$C$155,$C166,'Entradas e Passaporte'!G$98:G$155)</f>
        <v>0</v>
      </c>
      <c r="H166" s="195">
        <f>$D166*SUMIF('Entradas e Passaporte'!$C$98:$C$155,$C166,'Entradas e Passaporte'!H$98:H$155)</f>
        <v>0</v>
      </c>
      <c r="I166" s="195">
        <f>$D166*SUMIF('Entradas e Passaporte'!$C$98:$C$155,$C166,'Entradas e Passaporte'!I$98:I$155)</f>
        <v>0</v>
      </c>
      <c r="J166" s="195">
        <f>$D166*SUMIF('Entradas e Passaporte'!$C$98:$C$155,$C166,'Entradas e Passaporte'!J$98:J$155)</f>
        <v>0</v>
      </c>
      <c r="K166" s="195">
        <f>$D166*SUMIF('Entradas e Passaporte'!$C$98:$C$155,$C166,'Entradas e Passaporte'!K$98:K$155)</f>
        <v>0</v>
      </c>
      <c r="L166" s="195">
        <f>$D166*SUMIF('Entradas e Passaporte'!$C$98:$C$155,$C166,'Entradas e Passaporte'!L$98:L$155)</f>
        <v>0</v>
      </c>
      <c r="M166" s="195">
        <f>$D166*SUMIF('Entradas e Passaporte'!$C$98:$C$155,$C166,'Entradas e Passaporte'!M$98:M$155)</f>
        <v>0</v>
      </c>
      <c r="N166" s="195">
        <f>$D166*SUMIF('Entradas e Passaporte'!$C$98:$C$155,$C166,'Entradas e Passaporte'!N$98:N$155)</f>
        <v>0</v>
      </c>
      <c r="O166" s="195">
        <f>$D166*SUMIF('Entradas e Passaporte'!$C$98:$C$155,$C166,'Entradas e Passaporte'!O$98:O$155)</f>
        <v>0</v>
      </c>
      <c r="P166" s="195">
        <f>$D166*SUMIF('Entradas e Passaporte'!$C$98:$C$155,$C166,'Entradas e Passaporte'!P$98:P$155)</f>
        <v>0</v>
      </c>
      <c r="Q166" s="195">
        <f>$D166*SUMIF('Entradas e Passaporte'!$C$98:$C$155,$C166,'Entradas e Passaporte'!Q$98:Q$155)</f>
        <v>0</v>
      </c>
      <c r="R166" s="195">
        <f>$D166*SUMIF('Entradas e Passaporte'!$C$98:$C$155,$C166,'Entradas e Passaporte'!R$98:R$155)</f>
        <v>0</v>
      </c>
      <c r="S166" s="195">
        <f>$D166*SUMIF('Entradas e Passaporte'!$C$98:$C$155,$C166,'Entradas e Passaporte'!S$98:S$155)</f>
        <v>0</v>
      </c>
      <c r="T166" s="195">
        <f>$D166*SUMIF('Entradas e Passaporte'!$C$98:$C$155,$C166,'Entradas e Passaporte'!T$98:T$155)</f>
        <v>0</v>
      </c>
      <c r="U166" s="195">
        <f>$D166*SUMIF('Entradas e Passaporte'!$C$98:$C$155,$C166,'Entradas e Passaporte'!U$98:U$155)</f>
        <v>0</v>
      </c>
      <c r="V166" s="195">
        <f>$D166*SUMIF('Entradas e Passaporte'!$C$98:$C$155,$C166,'Entradas e Passaporte'!V$98:V$155)</f>
        <v>0</v>
      </c>
      <c r="W166" s="195">
        <f>$D166*SUMIF('Entradas e Passaporte'!$C$98:$C$155,$C166,'Entradas e Passaporte'!W$98:W$155)</f>
        <v>0</v>
      </c>
      <c r="X166" s="195">
        <f>$D166*SUMIF('Entradas e Passaporte'!$C$98:$C$155,$C166,'Entradas e Passaporte'!X$98:X$155)</f>
        <v>0</v>
      </c>
      <c r="Y166" s="195">
        <f>$D166*SUMIF('Entradas e Passaporte'!$C$98:$C$155,$C166,'Entradas e Passaporte'!Y$98:Y$155)</f>
        <v>0</v>
      </c>
      <c r="Z166" s="195">
        <f>$D166*SUMIF('Entradas e Passaporte'!$C$98:$C$155,$C166,'Entradas e Passaporte'!Z$98:Z$155)</f>
        <v>0</v>
      </c>
      <c r="AA166" s="195">
        <f>$D166*SUMIF('Entradas e Passaporte'!$C$98:$C$155,$C166,'Entradas e Passaporte'!AA$98:AA$155)</f>
        <v>0</v>
      </c>
      <c r="AB166" s="195">
        <f>$D166*SUMIF('Entradas e Passaporte'!$C$98:$C$155,$C166,'Entradas e Passaporte'!AB$98:AB$155)</f>
        <v>0</v>
      </c>
      <c r="AC166" s="195">
        <f>$D166*SUMIF('Entradas e Passaporte'!$C$98:$C$155,$C166,'Entradas e Passaporte'!AC$98:AC$155)</f>
        <v>0</v>
      </c>
      <c r="AD166" s="195">
        <f>$D166*SUMIF('Entradas e Passaporte'!$C$98:$C$155,$C166,'Entradas e Passaporte'!AD$98:AD$155)</f>
        <v>0</v>
      </c>
      <c r="AE166" s="195">
        <f>$D166*SUMIF('Entradas e Passaporte'!$C$98:$C$155,$C166,'Entradas e Passaporte'!AE$98:AE$155)</f>
        <v>0</v>
      </c>
      <c r="AF166" s="195">
        <f>$D166*SUMIF('Entradas e Passaporte'!$C$98:$C$155,$C166,'Entradas e Passaporte'!AF$98:AF$155)</f>
        <v>0</v>
      </c>
      <c r="AG166" s="195">
        <f>$D166*SUMIF('Entradas e Passaporte'!$C$98:$C$155,$C166,'Entradas e Passaporte'!AG$98:AG$155)</f>
        <v>0</v>
      </c>
      <c r="AH166" s="195">
        <f>$D166*SUMIF('Entradas e Passaporte'!$C$98:$C$155,$C166,'Entradas e Passaporte'!AH$98:AH$155)</f>
        <v>0</v>
      </c>
      <c r="AI166" s="195">
        <f>$D166*SUMIF('Entradas e Passaporte'!$C$98:$C$155,$C166,'Entradas e Passaporte'!AI$98:AI$155)</f>
        <v>0</v>
      </c>
      <c r="AJ166" s="195">
        <f>$D166*SUMIF('Entradas e Passaporte'!$C$98:$C$155,$C166,'Entradas e Passaporte'!AJ$98:AJ$155)</f>
        <v>0</v>
      </c>
      <c r="AK166" s="195">
        <f>$D166*SUMIF('Entradas e Passaporte'!$C$98:$C$155,$C166,'Entradas e Passaporte'!AK$98:AK$155)</f>
        <v>0</v>
      </c>
      <c r="AL166" s="195">
        <f>$D166*SUMIF('Entradas e Passaporte'!$C$98:$C$155,$C166,'Entradas e Passaporte'!AL$98:AL$155)</f>
        <v>0</v>
      </c>
      <c r="AM166" s="195">
        <f>$D166*SUMIF('Entradas e Passaporte'!$C$98:$C$155,$C166,'Entradas e Passaporte'!AM$98:AM$155)</f>
        <v>0</v>
      </c>
      <c r="AN166" s="194"/>
    </row>
    <row r="167" spans="1:40" s="193" customFormat="1" ht="20.100000000000001" customHeight="1" x14ac:dyDescent="0.25">
      <c r="A167" s="199">
        <f>A104+1</f>
        <v>3</v>
      </c>
      <c r="B167" s="198" t="s">
        <v>207</v>
      </c>
      <c r="C167" s="201" t="s">
        <v>154</v>
      </c>
      <c r="D167" s="200">
        <f>SUM(E167:AM167)</f>
        <v>1394016.8074566994</v>
      </c>
      <c r="E167" s="195">
        <f t="shared" ref="E167:AM167" si="23">SUM(E168:E172)</f>
        <v>22484.399999999994</v>
      </c>
      <c r="F167" s="195">
        <f t="shared" si="23"/>
        <v>23445.234929781647</v>
      </c>
      <c r="G167" s="195">
        <f t="shared" si="23"/>
        <v>25260.262190862963</v>
      </c>
      <c r="H167" s="195">
        <f t="shared" si="23"/>
        <v>27093.067891136314</v>
      </c>
      <c r="I167" s="195">
        <f t="shared" si="23"/>
        <v>30652.116111434461</v>
      </c>
      <c r="J167" s="195">
        <f t="shared" si="23"/>
        <v>34246.731250831472</v>
      </c>
      <c r="K167" s="195">
        <f t="shared" si="23"/>
        <v>39603.17615281749</v>
      </c>
      <c r="L167" s="195">
        <f t="shared" si="23"/>
        <v>39807.350850831106</v>
      </c>
      <c r="M167" s="195">
        <f t="shared" si="23"/>
        <v>40011.414574604809</v>
      </c>
      <c r="N167" s="195">
        <f t="shared" si="23"/>
        <v>40215.363203480956</v>
      </c>
      <c r="O167" s="195">
        <f t="shared" si="23"/>
        <v>40419.192354242259</v>
      </c>
      <c r="P167" s="195">
        <f t="shared" si="23"/>
        <v>40622.897358128372</v>
      </c>
      <c r="Q167" s="195">
        <f t="shared" si="23"/>
        <v>40826.473235259495</v>
      </c>
      <c r="R167" s="195">
        <f t="shared" si="23"/>
        <v>41029.914666107667</v>
      </c>
      <c r="S167" s="195">
        <f t="shared" si="23"/>
        <v>41233.21595959476</v>
      </c>
      <c r="T167" s="195">
        <f t="shared" si="23"/>
        <v>41436.371017326215</v>
      </c>
      <c r="U167" s="195">
        <f t="shared" si="23"/>
        <v>41639.373293382814</v>
      </c>
      <c r="V167" s="195">
        <f t="shared" si="23"/>
        <v>41842.215748988587</v>
      </c>
      <c r="W167" s="195">
        <f t="shared" si="23"/>
        <v>42044.890801249712</v>
      </c>
      <c r="X167" s="195">
        <f t="shared" si="23"/>
        <v>42247.390265004513</v>
      </c>
      <c r="Y167" s="195">
        <f t="shared" si="23"/>
        <v>42449.705286640332</v>
      </c>
      <c r="Z167" s="195">
        <f t="shared" si="23"/>
        <v>42651.826268503115</v>
      </c>
      <c r="AA167" s="195">
        <f t="shared" si="23"/>
        <v>42853.742782243346</v>
      </c>
      <c r="AB167" s="195">
        <f t="shared" si="23"/>
        <v>43055.443469090795</v>
      </c>
      <c r="AC167" s="195">
        <f t="shared" si="23"/>
        <v>43256.915924611036</v>
      </c>
      <c r="AD167" s="195">
        <f t="shared" si="23"/>
        <v>43458.146564945178</v>
      </c>
      <c r="AE167" s="195">
        <f t="shared" si="23"/>
        <v>43659.120470832779</v>
      </c>
      <c r="AF167" s="195">
        <f t="shared" si="23"/>
        <v>43859.821204826228</v>
      </c>
      <c r="AG167" s="195">
        <f t="shared" si="23"/>
        <v>44060.230595954345</v>
      </c>
      <c r="AH167" s="195">
        <f t="shared" si="23"/>
        <v>44260.328484604412</v>
      </c>
      <c r="AI167" s="195">
        <f t="shared" si="23"/>
        <v>44460.092418441069</v>
      </c>
      <c r="AJ167" s="195">
        <f t="shared" si="23"/>
        <v>44659.497287606202</v>
      </c>
      <c r="AK167" s="195">
        <f t="shared" si="23"/>
        <v>44858.514884009135</v>
      </c>
      <c r="AL167" s="195">
        <f t="shared" si="23"/>
        <v>45057.113364880992</v>
      </c>
      <c r="AM167" s="195">
        <f t="shared" si="23"/>
        <v>45255.256594445411</v>
      </c>
      <c r="AN167" s="194"/>
    </row>
    <row r="168" spans="1:40" s="193" customFormat="1" ht="20.100000000000001" customHeight="1" x14ac:dyDescent="0.25">
      <c r="A168" s="199"/>
      <c r="B168" s="198"/>
      <c r="C168" s="197" t="s">
        <v>153</v>
      </c>
      <c r="D168" s="196">
        <f>'Mix de Usos'!$U$12</f>
        <v>0.2</v>
      </c>
      <c r="E168" s="195">
        <f>$D168*SUMIF('Entradas e Passaporte'!$C$98:$C$155,$C168,'Entradas e Passaporte'!E$98:E$155)</f>
        <v>224.84400000000002</v>
      </c>
      <c r="F168" s="195">
        <f>$D168*SUMIF('Entradas e Passaporte'!$C$98:$C$155,$C168,'Entradas e Passaporte'!F$98:F$155)</f>
        <v>609.10720347572737</v>
      </c>
      <c r="G168" s="195">
        <f>$D168*SUMIF('Entradas e Passaporte'!$C$98:$C$155,$C168,'Entradas e Passaporte'!G$98:G$155)</f>
        <v>1059.9206015286102</v>
      </c>
      <c r="H168" s="195">
        <f>$D168*SUMIF('Entradas e Passaporte'!$C$98:$C$155,$C168,'Entradas e Passaporte'!H$98:H$155)</f>
        <v>1569.7723536124383</v>
      </c>
      <c r="I168" s="195">
        <f>$D168*SUMIF('Entradas e Passaporte'!$C$98:$C$155,$C168,'Entradas e Passaporte'!I$98:I$155)</f>
        <v>2265.8044229572361</v>
      </c>
      <c r="J168" s="195">
        <f>$D168*SUMIF('Entradas e Passaporte'!$C$98:$C$155,$C168,'Entradas e Passaporte'!J$98:J$155)</f>
        <v>2531.518374061463</v>
      </c>
      <c r="K168" s="195">
        <f>$D168*SUMIF('Entradas e Passaporte'!$C$98:$C$155,$C168,'Entradas e Passaporte'!K$98:K$155)</f>
        <v>2927.4667812162697</v>
      </c>
      <c r="L168" s="195">
        <f>$D168*SUMIF('Entradas e Passaporte'!$C$98:$C$155,$C168,'Entradas e Passaporte'!L$98:L$155)</f>
        <v>2942.5593748934357</v>
      </c>
      <c r="M168" s="195">
        <f>$D168*SUMIF('Entradas e Passaporte'!$C$98:$C$155,$C168,'Entradas e Passaporte'!M$98:M$155)</f>
        <v>2957.6437653547882</v>
      </c>
      <c r="N168" s="195">
        <f>$D168*SUMIF('Entradas e Passaporte'!$C$98:$C$155,$C168,'Entradas e Passaporte'!N$98:N$155)</f>
        <v>2972.7196480013131</v>
      </c>
      <c r="O168" s="195">
        <f>$D168*SUMIF('Entradas e Passaporte'!$C$98:$C$155,$C168,'Entradas e Passaporte'!O$98:O$155)</f>
        <v>2987.7866988255882</v>
      </c>
      <c r="P168" s="195">
        <f>$D168*SUMIF('Entradas e Passaporte'!$C$98:$C$155,$C168,'Entradas e Passaporte'!P$98:P$155)</f>
        <v>3002.8445727128505</v>
      </c>
      <c r="Q168" s="195">
        <f>$D168*SUMIF('Entradas e Passaporte'!$C$98:$C$155,$C168,'Entradas e Passaporte'!Q$98:Q$155)</f>
        <v>3017.8929015503822</v>
      </c>
      <c r="R168" s="195">
        <f>$D168*SUMIF('Entradas e Passaporte'!$C$98:$C$155,$C168,'Entradas e Passaporte'!R$98:R$155)</f>
        <v>3032.9312921186802</v>
      </c>
      <c r="S168" s="195">
        <f>$D168*SUMIF('Entradas e Passaporte'!$C$98:$C$155,$C168,'Entradas e Passaporte'!S$98:S$155)</f>
        <v>3047.9593237332451</v>
      </c>
      <c r="T168" s="195">
        <f>$D168*SUMIF('Entradas e Passaporte'!$C$98:$C$155,$C168,'Entradas e Passaporte'!T$98:T$155)</f>
        <v>3062.9765456007544</v>
      </c>
      <c r="U168" s="195">
        <f>$D168*SUMIF('Entradas e Passaporte'!$C$98:$C$155,$C168,'Entradas e Passaporte'!U$98:U$155)</f>
        <v>3077.9824738468587</v>
      </c>
      <c r="V168" s="195">
        <f>$D168*SUMIF('Entradas e Passaporte'!$C$98:$C$155,$C168,'Entradas e Passaporte'!V$98:V$155)</f>
        <v>3092.9765881652365</v>
      </c>
      <c r="W168" s="195">
        <f>$D168*SUMIF('Entradas e Passaporte'!$C$98:$C$155,$C168,'Entradas e Passaporte'!W$98:W$155)</f>
        <v>3107.9583280283796</v>
      </c>
      <c r="X168" s="195">
        <f>$D168*SUMIF('Entradas e Passaporte'!$C$98:$C$155,$C168,'Entradas e Passaporte'!X$98:X$155)</f>
        <v>3122.9270883891345</v>
      </c>
      <c r="Y168" s="195">
        <f>$D168*SUMIF('Entradas e Passaporte'!$C$98:$C$155,$C168,'Entradas e Passaporte'!Y$98:Y$155)</f>
        <v>3137.8822147884539</v>
      </c>
      <c r="Z168" s="195">
        <f>$D168*SUMIF('Entradas e Passaporte'!$C$98:$C$155,$C168,'Entradas e Passaporte'!Z$98:Z$155)</f>
        <v>3152.8229977677511</v>
      </c>
      <c r="AA168" s="195">
        <f>$D168*SUMIF('Entradas e Passaporte'!$C$98:$C$155,$C168,'Entradas e Passaporte'!AA$98:AA$155)</f>
        <v>3167.7486664634289</v>
      </c>
      <c r="AB168" s="195">
        <f>$D168*SUMIF('Entradas e Passaporte'!$C$98:$C$155,$C168,'Entradas e Passaporte'!AB$98:AB$155)</f>
        <v>3182.6583812351919</v>
      </c>
      <c r="AC168" s="195">
        <f>$D168*SUMIF('Entradas e Passaporte'!$C$98:$C$155,$C168,'Entradas e Passaporte'!AC$98:AC$155)</f>
        <v>3197.5512251472487</v>
      </c>
      <c r="AD168" s="195">
        <f>$D168*SUMIF('Entradas e Passaporte'!$C$98:$C$155,$C168,'Entradas e Passaporte'!AD$98:AD$155)</f>
        <v>3212.4261940807482</v>
      </c>
      <c r="AE168" s="195">
        <f>$D168*SUMIF('Entradas e Passaporte'!$C$98:$C$155,$C168,'Entradas e Passaporte'!AE$98:AE$155)</f>
        <v>3227.2821852039597</v>
      </c>
      <c r="AF168" s="195">
        <f>$D168*SUMIF('Entradas e Passaporte'!$C$98:$C$155,$C168,'Entradas e Passaporte'!AF$98:AF$155)</f>
        <v>3242.1179834607556</v>
      </c>
      <c r="AG168" s="195">
        <f>$D168*SUMIF('Entradas e Passaporte'!$C$98:$C$155,$C168,'Entradas e Passaporte'!AG$98:AG$155)</f>
        <v>3256.9322456529458</v>
      </c>
      <c r="AH168" s="195">
        <f>$D168*SUMIF('Entradas e Passaporte'!$C$98:$C$155,$C168,'Entradas e Passaporte'!AH$98:AH$155)</f>
        <v>3271.7234815819593</v>
      </c>
      <c r="AI168" s="195">
        <f>$D168*SUMIF('Entradas e Passaporte'!$C$98:$C$155,$C168,'Entradas e Passaporte'!AI$98:AI$155)</f>
        <v>3286.4900315711639</v>
      </c>
      <c r="AJ168" s="195">
        <f>$D168*SUMIF('Entradas e Passaporte'!$C$98:$C$155,$C168,'Entradas e Passaporte'!AJ$98:AJ$155)</f>
        <v>3301.2300394998515</v>
      </c>
      <c r="AK168" s="195">
        <f>$D168*SUMIF('Entradas e Passaporte'!$C$98:$C$155,$C168,'Entradas e Passaporte'!AK$98:AK$155)</f>
        <v>3315.9414202259563</v>
      </c>
      <c r="AL168" s="195">
        <f>$D168*SUMIF('Entradas e Passaporte'!$C$98:$C$155,$C168,'Entradas e Passaporte'!AL$98:AL$155)</f>
        <v>3330.6218199320037</v>
      </c>
      <c r="AM168" s="195">
        <f>$D168*SUMIF('Entradas e Passaporte'!$C$98:$C$155,$C168,'Entradas e Passaporte'!AM$98:AM$155)</f>
        <v>3345.2685674614049</v>
      </c>
      <c r="AN168" s="194"/>
    </row>
    <row r="169" spans="1:40" s="193" customFormat="1" ht="20.100000000000001" customHeight="1" x14ac:dyDescent="0.25">
      <c r="A169" s="199"/>
      <c r="B169" s="198"/>
      <c r="C169" s="197" t="s">
        <v>152</v>
      </c>
      <c r="D169" s="196">
        <f>'Mix de Usos'!$AD$12</f>
        <v>0.2</v>
      </c>
      <c r="E169" s="195">
        <f>$D169*SUMIF('Entradas e Passaporte'!$C$98:$C$155,$C169,'Entradas e Passaporte'!E$98:E$155)</f>
        <v>562.11</v>
      </c>
      <c r="F169" s="195">
        <f>$D169*SUMIF('Entradas e Passaporte'!$C$98:$C$155,$C169,'Entradas e Passaporte'!F$98:F$155)</f>
        <v>1370.1395292964398</v>
      </c>
      <c r="G169" s="195">
        <f>$D169*SUMIF('Entradas e Passaporte'!$C$98:$C$155,$C169,'Entradas e Passaporte'!G$98:G$155)</f>
        <v>2320.9128900964893</v>
      </c>
      <c r="H169" s="195">
        <f>$D169*SUMIF('Entradas e Passaporte'!$C$98:$C$155,$C169,'Entradas e Passaporte'!H$98:H$155)</f>
        <v>3395.3032681172031</v>
      </c>
      <c r="I169" s="195">
        <f>$D169*SUMIF('Entradas e Passaporte'!$C$98:$C$155,$C169,'Entradas e Passaporte'!I$98:I$155)</f>
        <v>4866.3299538513356</v>
      </c>
      <c r="J169" s="195">
        <f>$D169*SUMIF('Entradas e Passaporte'!$C$98:$C$155,$C169,'Entradas e Passaporte'!J$98:J$155)</f>
        <v>5437.0110533820052</v>
      </c>
      <c r="K169" s="195">
        <f>$D169*SUMIF('Entradas e Passaporte'!$C$98:$C$155,$C169,'Entradas e Passaporte'!K$98:K$155)</f>
        <v>6287.4002460213051</v>
      </c>
      <c r="L169" s="195">
        <f>$D169*SUMIF('Entradas e Passaporte'!$C$98:$C$155,$C169,'Entradas e Passaporte'!L$98:L$155)</f>
        <v>6319.8150210779459</v>
      </c>
      <c r="M169" s="195">
        <f>$D169*SUMIF('Entradas e Passaporte'!$C$98:$C$155,$C169,'Entradas e Passaporte'!M$98:M$155)</f>
        <v>6352.2121778642613</v>
      </c>
      <c r="N169" s="195">
        <f>$D169*SUMIF('Entradas e Passaporte'!$C$98:$C$155,$C169,'Entradas e Passaporte'!N$98:N$155)</f>
        <v>6384.5910621846378</v>
      </c>
      <c r="O169" s="195">
        <f>$D169*SUMIF('Entradas e Passaporte'!$C$98:$C$155,$C169,'Entradas e Passaporte'!O$98:O$155)</f>
        <v>6416.9509781595007</v>
      </c>
      <c r="P169" s="195">
        <f>$D169*SUMIF('Entradas e Passaporte'!$C$98:$C$155,$C169,'Entradas e Passaporte'!P$98:P$155)</f>
        <v>6449.291184576462</v>
      </c>
      <c r="Q169" s="195">
        <f>$D169*SUMIF('Entradas e Passaporte'!$C$98:$C$155,$C169,'Entradas e Passaporte'!Q$98:Q$155)</f>
        <v>6481.6108908297974</v>
      </c>
      <c r="R169" s="195">
        <f>$D169*SUMIF('Entradas e Passaporte'!$C$98:$C$155,$C169,'Entradas e Passaporte'!R$98:R$155)</f>
        <v>6513.909252391255</v>
      </c>
      <c r="S169" s="195">
        <f>$D169*SUMIF('Entradas e Passaporte'!$C$98:$C$155,$C169,'Entradas e Passaporte'!S$98:S$155)</f>
        <v>6546.1853657452657</v>
      </c>
      <c r="T169" s="195">
        <f>$D169*SUMIF('Entradas e Passaporte'!$C$98:$C$155,$C169,'Entradas e Passaporte'!T$98:T$155)</f>
        <v>6578.4382627107107</v>
      </c>
      <c r="U169" s="195">
        <f>$D169*SUMIF('Entradas e Passaporte'!$C$98:$C$155,$C169,'Entradas e Passaporte'!U$98:U$155)</f>
        <v>6610.6669040574579</v>
      </c>
      <c r="V169" s="195">
        <f>$D169*SUMIF('Entradas e Passaporte'!$C$98:$C$155,$C169,'Entradas e Passaporte'!V$98:V$155)</f>
        <v>6642.8701723094273</v>
      </c>
      <c r="W169" s="195">
        <f>$D169*SUMIF('Entradas e Passaporte'!$C$98:$C$155,$C169,'Entradas e Passaporte'!W$98:W$155)</f>
        <v>6675.046863606407</v>
      </c>
      <c r="X169" s="195">
        <f>$D169*SUMIF('Entradas e Passaporte'!$C$98:$C$155,$C169,'Entradas e Passaporte'!X$98:X$155)</f>
        <v>6707.1956784721178</v>
      </c>
      <c r="Y169" s="195">
        <f>$D169*SUMIF('Entradas e Passaporte'!$C$98:$C$155,$C169,'Entradas e Passaporte'!Y$98:Y$155)</f>
        <v>6739.3152113070191</v>
      </c>
      <c r="Z169" s="195">
        <f>$D169*SUMIF('Entradas e Passaporte'!$C$98:$C$155,$C169,'Entradas e Passaporte'!Z$98:Z$155)</f>
        <v>6771.4039383875543</v>
      </c>
      <c r="AA169" s="195">
        <f>$D169*SUMIF('Entradas e Passaporte'!$C$98:$C$155,$C169,'Entradas e Passaporte'!AA$98:AA$155)</f>
        <v>6803.4602041089547</v>
      </c>
      <c r="AB169" s="195">
        <f>$D169*SUMIF('Entradas e Passaporte'!$C$98:$C$155,$C169,'Entradas e Passaporte'!AB$98:AB$155)</f>
        <v>6835.4822051528554</v>
      </c>
      <c r="AC169" s="195">
        <f>$D169*SUMIF('Entradas e Passaporte'!$C$98:$C$155,$C169,'Entradas e Passaporte'!AC$98:AC$155)</f>
        <v>6867.4679721912507</v>
      </c>
      <c r="AD169" s="195">
        <f>$D169*SUMIF('Entradas e Passaporte'!$C$98:$C$155,$C169,'Entradas e Passaporte'!AD$98:AD$155)</f>
        <v>6899.4153486506975</v>
      </c>
      <c r="AE169" s="195">
        <f>$D169*SUMIF('Entradas e Passaporte'!$C$98:$C$155,$C169,'Entradas e Passaporte'!AE$98:AE$155)</f>
        <v>6931.3219659494125</v>
      </c>
      <c r="AF169" s="195">
        <f>$D169*SUMIF('Entradas e Passaporte'!$C$98:$C$155,$C169,'Entradas e Passaporte'!AF$98:AF$155)</f>
        <v>6963.1852144782133</v>
      </c>
      <c r="AG169" s="195">
        <f>$D169*SUMIF('Entradas e Passaporte'!$C$98:$C$155,$C169,'Entradas e Passaporte'!AG$98:AG$155)</f>
        <v>6995.002209413713</v>
      </c>
      <c r="AH169" s="195">
        <f>$D169*SUMIF('Entradas e Passaporte'!$C$98:$C$155,$C169,'Entradas e Passaporte'!AH$98:AH$155)</f>
        <v>7026.7697502157971</v>
      </c>
      <c r="AI169" s="195">
        <f>$D169*SUMIF('Entradas e Passaporte'!$C$98:$C$155,$C169,'Entradas e Passaporte'!AI$98:AI$155)</f>
        <v>7058.484272351704</v>
      </c>
      <c r="AJ169" s="195">
        <f>$D169*SUMIF('Entradas e Passaporte'!$C$98:$C$155,$C169,'Entradas e Passaporte'!AJ$98:AJ$155)</f>
        <v>7090.1417893803628</v>
      </c>
      <c r="AK169" s="195">
        <f>$D169*SUMIF('Entradas e Passaporte'!$C$98:$C$155,$C169,'Entradas e Passaporte'!AK$98:AK$155)</f>
        <v>7121.7378229852911</v>
      </c>
      <c r="AL169" s="195">
        <f>$D169*SUMIF('Entradas e Passaporte'!$C$98:$C$155,$C169,'Entradas e Passaporte'!AL$98:AL$155)</f>
        <v>7153.267317808507</v>
      </c>
      <c r="AM169" s="195">
        <f>$D169*SUMIF('Entradas e Passaporte'!$C$98:$C$155,$C169,'Entradas e Passaporte'!AM$98:AM$155)</f>
        <v>7184.7245369341545</v>
      </c>
      <c r="AN169" s="194"/>
    </row>
    <row r="170" spans="1:40" s="193" customFormat="1" ht="20.100000000000001" customHeight="1" x14ac:dyDescent="0.25">
      <c r="A170" s="199"/>
      <c r="B170" s="198"/>
      <c r="C170" s="197" t="s">
        <v>151</v>
      </c>
      <c r="D170" s="196">
        <f>'Mix de Usos'!$AM$12</f>
        <v>0.2</v>
      </c>
      <c r="E170" s="195">
        <f>$D170*SUMIF('Entradas e Passaporte'!$C$98:$C$155,$C170,'Entradas e Passaporte'!E$98:E$155)</f>
        <v>13490.64</v>
      </c>
      <c r="F170" s="195">
        <f>$D170*SUMIF('Entradas e Passaporte'!$C$98:$C$155,$C170,'Entradas e Passaporte'!F$98:F$155)</f>
        <v>13887.081553608266</v>
      </c>
      <c r="G170" s="195">
        <f>$D170*SUMIF('Entradas e Passaporte'!$C$98:$C$155,$C170,'Entradas e Passaporte'!G$98:G$155)</f>
        <v>14768.159687266121</v>
      </c>
      <c r="H170" s="195">
        <f>$D170*SUMIF('Entradas e Passaporte'!$C$98:$C$155,$C170,'Entradas e Passaporte'!H$98:H$155)</f>
        <v>15631.616450470006</v>
      </c>
      <c r="I170" s="195">
        <f>$D170*SUMIF('Entradas e Passaporte'!$C$98:$C$155,$C170,'Entradas e Passaporte'!I$98:I$155)</f>
        <v>17449.636659917407</v>
      </c>
      <c r="J170" s="195">
        <f>$D170*SUMIF('Entradas e Passaporte'!$C$98:$C$155,$C170,'Entradas e Passaporte'!J$98:J$155)</f>
        <v>19495.979166473338</v>
      </c>
      <c r="K170" s="195">
        <f>$D170*SUMIF('Entradas e Passaporte'!$C$98:$C$155,$C170,'Entradas e Passaporte'!K$98:K$155)</f>
        <v>22545.29612027594</v>
      </c>
      <c r="L170" s="195">
        <f>$D170*SUMIF('Entradas e Passaporte'!$C$98:$C$155,$C170,'Entradas e Passaporte'!L$98:L$155)</f>
        <v>22661.528692361127</v>
      </c>
      <c r="M170" s="195">
        <f>$D170*SUMIF('Entradas e Passaporte'!$C$98:$C$155,$C170,'Entradas e Passaporte'!M$98:M$155)</f>
        <v>22777.698089031022</v>
      </c>
      <c r="N170" s="195">
        <f>$D170*SUMIF('Entradas e Passaporte'!$C$98:$C$155,$C170,'Entradas e Passaporte'!N$98:N$155)</f>
        <v>22893.801964477636</v>
      </c>
      <c r="O170" s="195">
        <f>$D170*SUMIF('Entradas e Passaporte'!$C$98:$C$155,$C170,'Entradas e Passaporte'!O$98:O$155)</f>
        <v>23009.837823423029</v>
      </c>
      <c r="P170" s="195">
        <f>$D170*SUMIF('Entradas e Passaporte'!$C$98:$C$155,$C170,'Entradas e Passaporte'!P$98:P$155)</f>
        <v>23125.80300803532</v>
      </c>
      <c r="Q170" s="195">
        <f>$D170*SUMIF('Entradas e Passaporte'!$C$98:$C$155,$C170,'Entradas e Passaporte'!Q$98:Q$155)</f>
        <v>23241.694683368522</v>
      </c>
      <c r="R170" s="195">
        <f>$D170*SUMIF('Entradas e Passaporte'!$C$98:$C$155,$C170,'Entradas e Passaporte'!R$98:R$155)</f>
        <v>23357.509821121774</v>
      </c>
      <c r="S170" s="195">
        <f>$D170*SUMIF('Entradas e Passaporte'!$C$98:$C$155,$C170,'Entradas e Passaporte'!S$98:S$155)</f>
        <v>23473.245181478102</v>
      </c>
      <c r="T170" s="195">
        <f>$D170*SUMIF('Entradas e Passaporte'!$C$98:$C$155,$C170,'Entradas e Passaporte'!T$98:T$155)</f>
        <v>23588.897292743466</v>
      </c>
      <c r="U170" s="195">
        <f>$D170*SUMIF('Entradas e Passaporte'!$C$98:$C$155,$C170,'Entradas e Passaporte'!U$98:U$155)</f>
        <v>23704.462428456969</v>
      </c>
      <c r="V170" s="195">
        <f>$D170*SUMIF('Entradas e Passaporte'!$C$98:$C$155,$C170,'Entradas e Passaporte'!V$98:V$155)</f>
        <v>23819.936581584217</v>
      </c>
      <c r="W170" s="195">
        <f>$D170*SUMIF('Entradas e Passaporte'!$C$98:$C$155,$C170,'Entradas e Passaporte'!W$98:W$155)</f>
        <v>23935.315435335433</v>
      </c>
      <c r="X170" s="195">
        <f>$D170*SUMIF('Entradas e Passaporte'!$C$98:$C$155,$C170,'Entradas e Passaporte'!X$98:X$155)</f>
        <v>24050.594330061766</v>
      </c>
      <c r="Y170" s="195">
        <f>$D170*SUMIF('Entradas e Passaporte'!$C$98:$C$155,$C170,'Entradas e Passaporte'!Y$98:Y$155)</f>
        <v>24165.768225578606</v>
      </c>
      <c r="Z170" s="195">
        <f>$D170*SUMIF('Entradas e Passaporte'!$C$98:$C$155,$C170,'Entradas e Passaporte'!Z$98:Z$155)</f>
        <v>24280.831658133451</v>
      </c>
      <c r="AA170" s="195">
        <f>$D170*SUMIF('Entradas e Passaporte'!$C$98:$C$155,$C170,'Entradas e Passaporte'!AA$98:AA$155)</f>
        <v>24395.778691075491</v>
      </c>
      <c r="AB170" s="195">
        <f>$D170*SUMIF('Entradas e Passaporte'!$C$98:$C$155,$C170,'Entradas e Passaporte'!AB$98:AB$155)</f>
        <v>24510.602858084003</v>
      </c>
      <c r="AC170" s="195">
        <f>$D170*SUMIF('Entradas e Passaporte'!$C$98:$C$155,$C170,'Entradas e Passaporte'!AC$98:AC$155)</f>
        <v>24625.297097562569</v>
      </c>
      <c r="AD170" s="195">
        <f>$D170*SUMIF('Entradas e Passaporte'!$C$98:$C$155,$C170,'Entradas e Passaporte'!AD$98:AD$155)</f>
        <v>24739.853676491988</v>
      </c>
      <c r="AE170" s="195">
        <f>$D170*SUMIF('Entradas e Passaporte'!$C$98:$C$155,$C170,'Entradas e Passaporte'!AE$98:AE$155)</f>
        <v>24854.264101635679</v>
      </c>
      <c r="AF170" s="195">
        <f>$D170*SUMIF('Entradas e Passaporte'!$C$98:$C$155,$C170,'Entradas e Passaporte'!AF$98:AF$155)</f>
        <v>24968.519015483471</v>
      </c>
      <c r="AG170" s="195">
        <f>$D170*SUMIF('Entradas e Passaporte'!$C$98:$C$155,$C170,'Entradas e Passaporte'!AG$98:AG$155)</f>
        <v>25082.608073664887</v>
      </c>
      <c r="AH170" s="195">
        <f>$D170*SUMIF('Entradas e Passaporte'!$C$98:$C$155,$C170,'Entradas e Passaporte'!AH$98:AH$155)</f>
        <v>25196.519799715596</v>
      </c>
      <c r="AI170" s="195">
        <f>$D170*SUMIF('Entradas e Passaporte'!$C$98:$C$155,$C170,'Entradas e Passaporte'!AI$98:AI$155)</f>
        <v>25310.241411970128</v>
      </c>
      <c r="AJ170" s="195">
        <f>$D170*SUMIF('Entradas e Passaporte'!$C$98:$C$155,$C170,'Entradas e Passaporte'!AJ$98:AJ$155)</f>
        <v>25423.758615888459</v>
      </c>
      <c r="AK170" s="195">
        <f>$D170*SUMIF('Entradas e Passaporte'!$C$98:$C$155,$C170,'Entradas e Passaporte'!AK$98:AK$155)</f>
        <v>25537.055353168718</v>
      </c>
      <c r="AL170" s="195">
        <f>$D170*SUMIF('Entradas e Passaporte'!$C$98:$C$155,$C170,'Entradas e Passaporte'!AL$98:AL$155)</f>
        <v>25650.113496359449</v>
      </c>
      <c r="AM170" s="195">
        <f>$D170*SUMIF('Entradas e Passaporte'!$C$98:$C$155,$C170,'Entradas e Passaporte'!AM$98:AM$155)</f>
        <v>25762.912474085879</v>
      </c>
      <c r="AN170" s="194"/>
    </row>
    <row r="171" spans="1:40" s="193" customFormat="1" ht="20.100000000000001" customHeight="1" x14ac:dyDescent="0.25">
      <c r="A171" s="199"/>
      <c r="B171" s="198"/>
      <c r="C171" s="197" t="s">
        <v>150</v>
      </c>
      <c r="D171" s="196">
        <f>'Mix de Usos'!$AV$12</f>
        <v>0.2</v>
      </c>
      <c r="E171" s="195">
        <f>$D171*SUMIF('Entradas e Passaporte'!$C$98:$C$155,$C171,'Entradas e Passaporte'!E$98:E$155)</f>
        <v>6745.32</v>
      </c>
      <c r="F171" s="195">
        <f>$D171*SUMIF('Entradas e Passaporte'!$C$98:$C$155,$C171,'Entradas e Passaporte'!F$98:F$155)</f>
        <v>6122.9575542617767</v>
      </c>
      <c r="G171" s="195">
        <f>$D171*SUMIF('Entradas e Passaporte'!$C$98:$C$155,$C171,'Entradas e Passaporte'!G$98:G$155)</f>
        <v>5615.8614902726549</v>
      </c>
      <c r="H171" s="195">
        <f>$D171*SUMIF('Entradas e Passaporte'!$C$98:$C$155,$C171,'Entradas e Passaporte'!H$98:H$155)</f>
        <v>4971.0360966656917</v>
      </c>
      <c r="I171" s="195">
        <f>$D171*SUMIF('Entradas e Passaporte'!$C$98:$C$155,$C171,'Entradas e Passaporte'!I$98:I$155)</f>
        <v>4433.522074357882</v>
      </c>
      <c r="J171" s="195">
        <f>$D171*SUMIF('Entradas e Passaporte'!$C$98:$C$155,$C171,'Entradas e Passaporte'!J$98:J$155)</f>
        <v>4953.4472081202657</v>
      </c>
      <c r="K171" s="195">
        <f>$D171*SUMIF('Entradas e Passaporte'!$C$98:$C$155,$C171,'Entradas e Passaporte'!K$98:K$155)</f>
        <v>5728.2033987435243</v>
      </c>
      <c r="L171" s="195">
        <f>$D171*SUMIF('Entradas e Passaporte'!$C$98:$C$155,$C171,'Entradas e Passaporte'!L$98:L$155)</f>
        <v>5757.7352270642123</v>
      </c>
      <c r="M171" s="195">
        <f>$D171*SUMIF('Entradas e Passaporte'!$C$98:$C$155,$C171,'Entradas e Passaporte'!M$98:M$155)</f>
        <v>5787.2510040708412</v>
      </c>
      <c r="N171" s="195">
        <f>$D171*SUMIF('Entradas e Passaporte'!$C$98:$C$155,$C171,'Entradas e Passaporte'!N$98:N$155)</f>
        <v>5816.7501337514877</v>
      </c>
      <c r="O171" s="195">
        <f>$D171*SUMIF('Entradas e Passaporte'!$C$98:$C$155,$C171,'Entradas e Passaporte'!O$98:O$155)</f>
        <v>5846.2319821176025</v>
      </c>
      <c r="P171" s="195">
        <f>$D171*SUMIF('Entradas e Passaporte'!$C$98:$C$155,$C171,'Entradas e Passaporte'!P$98:P$155)</f>
        <v>5875.6958738796911</v>
      </c>
      <c r="Q171" s="195">
        <f>$D171*SUMIF('Entradas e Passaporte'!$C$98:$C$155,$C171,'Entradas e Passaporte'!Q$98:Q$155)</f>
        <v>5905.141088747936</v>
      </c>
      <c r="R171" s="195">
        <f>$D171*SUMIF('Entradas e Passaporte'!$C$98:$C$155,$C171,'Entradas e Passaporte'!R$98:R$155)</f>
        <v>5934.5668573058165</v>
      </c>
      <c r="S171" s="195">
        <f>$D171*SUMIF('Entradas e Passaporte'!$C$98:$C$155,$C171,'Entradas e Passaporte'!S$98:S$155)</f>
        <v>5963.9723563957887</v>
      </c>
      <c r="T171" s="195">
        <f>$D171*SUMIF('Entradas e Passaporte'!$C$98:$C$155,$C171,'Entradas e Passaporte'!T$98:T$155)</f>
        <v>5993.3567039460668</v>
      </c>
      <c r="U171" s="195">
        <f>$D171*SUMIF('Entradas e Passaporte'!$C$98:$C$155,$C171,'Entradas e Passaporte'!U$98:U$155)</f>
        <v>6022.7189531548938</v>
      </c>
      <c r="V171" s="195">
        <f>$D171*SUMIF('Entradas e Passaporte'!$C$98:$C$155,$C171,'Entradas e Passaporte'!V$98:V$155)</f>
        <v>6052.0580859337106</v>
      </c>
      <c r="W171" s="195">
        <f>$D171*SUMIF('Entradas e Passaporte'!$C$98:$C$155,$C171,'Entradas e Passaporte'!W$98:W$155)</f>
        <v>6081.3730054927619</v>
      </c>
      <c r="X171" s="195">
        <f>$D171*SUMIF('Entradas e Passaporte'!$C$98:$C$155,$C171,'Entradas e Passaporte'!X$98:X$155)</f>
        <v>6110.6625279302552</v>
      </c>
      <c r="Y171" s="195">
        <f>$D171*SUMIF('Entradas e Passaporte'!$C$98:$C$155,$C171,'Entradas e Passaporte'!Y$98:Y$155)</f>
        <v>6139.9253726596598</v>
      </c>
      <c r="Z171" s="195">
        <f>$D171*SUMIF('Entradas e Passaporte'!$C$98:$C$155,$C171,'Entradas e Passaporte'!Z$98:Z$155)</f>
        <v>6169.1601514762933</v>
      </c>
      <c r="AA171" s="195">
        <f>$D171*SUMIF('Entradas e Passaporte'!$C$98:$C$155,$C171,'Entradas e Passaporte'!AA$98:AA$155)</f>
        <v>6198.3653560236808</v>
      </c>
      <c r="AB171" s="195">
        <f>$D171*SUMIF('Entradas e Passaporte'!$C$98:$C$155,$C171,'Entradas e Passaporte'!AB$98:AB$155)</f>
        <v>6227.5393433692952</v>
      </c>
      <c r="AC171" s="195">
        <f>$D171*SUMIF('Entradas e Passaporte'!$C$98:$C$155,$C171,'Entradas e Passaporte'!AC$98:AC$155)</f>
        <v>6256.6803193357437</v>
      </c>
      <c r="AD171" s="195">
        <f>$D171*SUMIF('Entradas e Passaporte'!$C$98:$C$155,$C171,'Entradas e Passaporte'!AD$98:AD$155)</f>
        <v>6285.7863191536735</v>
      </c>
      <c r="AE171" s="195">
        <f>$D171*SUMIF('Entradas e Passaporte'!$C$98:$C$155,$C171,'Entradas e Passaporte'!AE$98:AE$155)</f>
        <v>6314.8551849012556</v>
      </c>
      <c r="AF171" s="195">
        <f>$D171*SUMIF('Entradas e Passaporte'!$C$98:$C$155,$C171,'Entradas e Passaporte'!AF$98:AF$155)</f>
        <v>6343.8845390660681</v>
      </c>
      <c r="AG171" s="195">
        <f>$D171*SUMIF('Entradas e Passaporte'!$C$98:$C$155,$C171,'Entradas e Passaporte'!AG$98:AG$155)</f>
        <v>6372.8717533988383</v>
      </c>
      <c r="AH171" s="195">
        <f>$D171*SUMIF('Entradas e Passaporte'!$C$98:$C$155,$C171,'Entradas e Passaporte'!AH$98:AH$155)</f>
        <v>6401.8139120131855</v>
      </c>
      <c r="AI171" s="195">
        <f>$D171*SUMIF('Entradas e Passaporte'!$C$98:$C$155,$C171,'Entradas e Passaporte'!AI$98:AI$155)</f>
        <v>6430.707767403318</v>
      </c>
      <c r="AJ171" s="195">
        <f>$D171*SUMIF('Entradas e Passaporte'!$C$98:$C$155,$C171,'Entradas e Passaporte'!AJ$98:AJ$155)</f>
        <v>6459.549687679365</v>
      </c>
      <c r="AK171" s="195">
        <f>$D171*SUMIF('Entradas e Passaporte'!$C$98:$C$155,$C171,'Entradas e Passaporte'!AK$98:AK$155)</f>
        <v>6488.335592823084</v>
      </c>
      <c r="AL171" s="195">
        <f>$D171*SUMIF('Entradas e Passaporte'!$C$98:$C$155,$C171,'Entradas e Passaporte'!AL$98:AL$155)</f>
        <v>6517.060877096389</v>
      </c>
      <c r="AM171" s="195">
        <f>$D171*SUMIF('Entradas e Passaporte'!$C$98:$C$155,$C171,'Entradas e Passaporte'!AM$98:AM$155)</f>
        <v>6545.7203138205869</v>
      </c>
      <c r="AN171" s="194"/>
    </row>
    <row r="172" spans="1:40" s="193" customFormat="1" ht="20.100000000000001" customHeight="1" x14ac:dyDescent="0.25">
      <c r="A172" s="199"/>
      <c r="B172" s="198"/>
      <c r="C172" s="197" t="s">
        <v>149</v>
      </c>
      <c r="D172" s="196">
        <f>'Mix de Usos'!$BE$12</f>
        <v>0.2</v>
      </c>
      <c r="E172" s="195">
        <f>$D172*SUMIF('Entradas e Passaporte'!$C$98:$C$155,$C172,'Entradas e Passaporte'!E$98:E$155)</f>
        <v>1461.485999999999</v>
      </c>
      <c r="F172" s="195">
        <f>$D172*SUMIF('Entradas e Passaporte'!$C$98:$C$155,$C172,'Entradas e Passaporte'!F$98:F$155)</f>
        <v>1455.9490891394396</v>
      </c>
      <c r="G172" s="195">
        <f>$D172*SUMIF('Entradas e Passaporte'!$C$98:$C$155,$C172,'Entradas e Passaporte'!G$98:G$155)</f>
        <v>1495.4075216990868</v>
      </c>
      <c r="H172" s="195">
        <f>$D172*SUMIF('Entradas e Passaporte'!$C$98:$C$155,$C172,'Entradas e Passaporte'!H$98:H$155)</f>
        <v>1525.3397222709743</v>
      </c>
      <c r="I172" s="195">
        <f>$D172*SUMIF('Entradas e Passaporte'!$C$98:$C$155,$C172,'Entradas e Passaporte'!I$98:I$155)</f>
        <v>1636.8230003506005</v>
      </c>
      <c r="J172" s="195">
        <f>$D172*SUMIF('Entradas e Passaporte'!$C$98:$C$155,$C172,'Entradas e Passaporte'!J$98:J$155)</f>
        <v>1828.7754487944012</v>
      </c>
      <c r="K172" s="195">
        <f>$D172*SUMIF('Entradas e Passaporte'!$C$98:$C$155,$C172,'Entradas e Passaporte'!K$98:K$155)</f>
        <v>2114.8096065604545</v>
      </c>
      <c r="L172" s="195">
        <f>$D172*SUMIF('Entradas e Passaporte'!$C$98:$C$155,$C172,'Entradas e Passaporte'!L$98:L$155)</f>
        <v>2125.7125354343807</v>
      </c>
      <c r="M172" s="195">
        <f>$D172*SUMIF('Entradas e Passaporte'!$C$98:$C$155,$C172,'Entradas e Passaporte'!M$98:M$155)</f>
        <v>2136.6095382838971</v>
      </c>
      <c r="N172" s="195">
        <f>$D172*SUMIF('Entradas e Passaporte'!$C$98:$C$155,$C172,'Entradas e Passaporte'!N$98:N$155)</f>
        <v>2147.5003950658834</v>
      </c>
      <c r="O172" s="195">
        <f>$D172*SUMIF('Entradas e Passaporte'!$C$98:$C$155,$C172,'Entradas e Passaporte'!O$98:O$155)</f>
        <v>2158.3848717165365</v>
      </c>
      <c r="P172" s="195">
        <f>$D172*SUMIF('Entradas e Passaporte'!$C$98:$C$155,$C172,'Entradas e Passaporte'!P$98:P$155)</f>
        <v>2169.2627189240552</v>
      </c>
      <c r="Q172" s="195">
        <f>$D172*SUMIF('Entradas e Passaporte'!$C$98:$C$155,$C172,'Entradas e Passaporte'!Q$98:Q$155)</f>
        <v>2180.1336707628575</v>
      </c>
      <c r="R172" s="195">
        <f>$D172*SUMIF('Entradas e Passaporte'!$C$98:$C$155,$C172,'Entradas e Passaporte'!R$98:R$155)</f>
        <v>2190.9974431701498</v>
      </c>
      <c r="S172" s="195">
        <f>$D172*SUMIF('Entradas e Passaporte'!$C$98:$C$155,$C172,'Entradas e Passaporte'!S$98:S$155)</f>
        <v>2201.8537322423604</v>
      </c>
      <c r="T172" s="195">
        <f>$D172*SUMIF('Entradas e Passaporte'!$C$98:$C$155,$C172,'Entradas e Passaporte'!T$98:T$155)</f>
        <v>2212.7022123252204</v>
      </c>
      <c r="U172" s="195">
        <f>$D172*SUMIF('Entradas e Passaporte'!$C$98:$C$155,$C172,'Entradas e Passaporte'!U$98:U$155)</f>
        <v>2223.5425338666428</v>
      </c>
      <c r="V172" s="195">
        <f>$D172*SUMIF('Entradas e Passaporte'!$C$98:$C$155,$C172,'Entradas e Passaporte'!V$98:V$155)</f>
        <v>2234.3743209959903</v>
      </c>
      <c r="W172" s="195">
        <f>$D172*SUMIF('Entradas e Passaporte'!$C$98:$C$155,$C172,'Entradas e Passaporte'!W$98:W$155)</f>
        <v>2245.1971687867349</v>
      </c>
      <c r="X172" s="195">
        <f>$D172*SUMIF('Entradas e Passaporte'!$C$98:$C$155,$C172,'Entradas e Passaporte'!X$98:X$155)</f>
        <v>2256.0106401512412</v>
      </c>
      <c r="Y172" s="195">
        <f>$D172*SUMIF('Entradas e Passaporte'!$C$98:$C$155,$C172,'Entradas e Passaporte'!Y$98:Y$155)</f>
        <v>2266.8142623065937</v>
      </c>
      <c r="Z172" s="195">
        <f>$D172*SUMIF('Entradas e Passaporte'!$C$98:$C$155,$C172,'Entradas e Passaporte'!Z$98:Z$155)</f>
        <v>2277.6075227380666</v>
      </c>
      <c r="AA172" s="195">
        <f>$D172*SUMIF('Entradas e Passaporte'!$C$98:$C$155,$C172,'Entradas e Passaporte'!AA$98:AA$155)</f>
        <v>2288.389864571795</v>
      </c>
      <c r="AB172" s="195">
        <f>$D172*SUMIF('Entradas e Passaporte'!$C$98:$C$155,$C172,'Entradas e Passaporte'!AB$98:AB$155)</f>
        <v>2299.1606812494483</v>
      </c>
      <c r="AC172" s="195">
        <f>$D172*SUMIF('Entradas e Passaporte'!$C$98:$C$155,$C172,'Entradas e Passaporte'!AC$98:AC$155)</f>
        <v>2309.91931037423</v>
      </c>
      <c r="AD172" s="195">
        <f>$D172*SUMIF('Entradas e Passaporte'!$C$98:$C$155,$C172,'Entradas e Passaporte'!AD$98:AD$155)</f>
        <v>2320.6650265680723</v>
      </c>
      <c r="AE172" s="195">
        <f>$D172*SUMIF('Entradas e Passaporte'!$C$98:$C$155,$C172,'Entradas e Passaporte'!AE$98:AE$155)</f>
        <v>2331.3970331424707</v>
      </c>
      <c r="AF172" s="195">
        <f>$D172*SUMIF('Entradas e Passaporte'!$C$98:$C$155,$C172,'Entradas e Passaporte'!AF$98:AF$155)</f>
        <v>2342.1144523377206</v>
      </c>
      <c r="AG172" s="195">
        <f>$D172*SUMIF('Entradas e Passaporte'!$C$98:$C$155,$C172,'Entradas e Passaporte'!AG$98:AG$155)</f>
        <v>2352.8163138239624</v>
      </c>
      <c r="AH172" s="195">
        <f>$D172*SUMIF('Entradas e Passaporte'!$C$98:$C$155,$C172,'Entradas e Passaporte'!AH$98:AH$155)</f>
        <v>2363.501541077876</v>
      </c>
      <c r="AI172" s="195">
        <f>$D172*SUMIF('Entradas e Passaporte'!$C$98:$C$155,$C172,'Entradas e Passaporte'!AI$98:AI$155)</f>
        <v>2374.168935144753</v>
      </c>
      <c r="AJ172" s="195">
        <f>$D172*SUMIF('Entradas e Passaporte'!$C$98:$C$155,$C172,'Entradas e Passaporte'!AJ$98:AJ$155)</f>
        <v>2384.8171551581722</v>
      </c>
      <c r="AK172" s="195">
        <f>$D172*SUMIF('Entradas e Passaporte'!$C$98:$C$155,$C172,'Entradas e Passaporte'!AK$98:AK$155)</f>
        <v>2395.4446948060881</v>
      </c>
      <c r="AL172" s="195">
        <f>$D172*SUMIF('Entradas e Passaporte'!$C$98:$C$155,$C172,'Entradas e Passaporte'!AL$98:AL$155)</f>
        <v>2406.0498536846449</v>
      </c>
      <c r="AM172" s="195">
        <f>$D172*SUMIF('Entradas e Passaporte'!$C$98:$C$155,$C172,'Entradas e Passaporte'!AM$98:AM$155)</f>
        <v>2416.6307021433854</v>
      </c>
      <c r="AN172" s="194"/>
    </row>
    <row r="174" spans="1:40" s="202" customFormat="1" ht="20.100000000000001" customHeight="1" x14ac:dyDescent="0.25">
      <c r="A174" s="207"/>
      <c r="B174" s="206"/>
      <c r="C174" s="205" t="s">
        <v>49</v>
      </c>
      <c r="D174" s="204"/>
      <c r="E174" s="203"/>
      <c r="F174" s="203"/>
      <c r="G174" s="203"/>
      <c r="H174" s="203"/>
      <c r="I174" s="203"/>
      <c r="J174" s="203"/>
      <c r="K174" s="203"/>
      <c r="L174" s="203"/>
      <c r="M174" s="203"/>
      <c r="N174" s="203"/>
      <c r="O174" s="203"/>
      <c r="P174" s="203"/>
      <c r="Q174" s="203"/>
      <c r="R174" s="203"/>
      <c r="S174" s="203"/>
      <c r="T174" s="203"/>
      <c r="U174" s="203"/>
      <c r="V174" s="203"/>
      <c r="W174" s="203"/>
      <c r="X174" s="203"/>
      <c r="Y174" s="203"/>
      <c r="Z174" s="203"/>
      <c r="AA174" s="203"/>
      <c r="AB174" s="203"/>
      <c r="AC174" s="203"/>
      <c r="AD174" s="203"/>
      <c r="AE174" s="203"/>
      <c r="AF174" s="203"/>
      <c r="AG174" s="203"/>
      <c r="AH174" s="203"/>
      <c r="AI174" s="203"/>
      <c r="AJ174" s="203"/>
      <c r="AK174" s="203"/>
      <c r="AL174" s="203"/>
      <c r="AM174" s="203"/>
    </row>
    <row r="175" spans="1:40" s="193" customFormat="1" ht="20.100000000000001" customHeight="1" x14ac:dyDescent="0.25">
      <c r="A175" s="199">
        <f>A112+1</f>
        <v>3</v>
      </c>
      <c r="B175" s="198" t="s">
        <v>208</v>
      </c>
      <c r="C175" s="201" t="s">
        <v>148</v>
      </c>
      <c r="D175" s="200">
        <f>SUM(E175:AM175)</f>
        <v>0</v>
      </c>
      <c r="E175" s="195">
        <f t="shared" ref="E175:AM175" si="24">SUM(E176:E180)</f>
        <v>0</v>
      </c>
      <c r="F175" s="195">
        <f t="shared" si="24"/>
        <v>0</v>
      </c>
      <c r="G175" s="195">
        <f t="shared" si="24"/>
        <v>0</v>
      </c>
      <c r="H175" s="195">
        <f t="shared" si="24"/>
        <v>0</v>
      </c>
      <c r="I175" s="195">
        <f t="shared" si="24"/>
        <v>0</v>
      </c>
      <c r="J175" s="195">
        <f t="shared" si="24"/>
        <v>0</v>
      </c>
      <c r="K175" s="195">
        <f t="shared" si="24"/>
        <v>0</v>
      </c>
      <c r="L175" s="195">
        <f t="shared" si="24"/>
        <v>0</v>
      </c>
      <c r="M175" s="195">
        <f t="shared" si="24"/>
        <v>0</v>
      </c>
      <c r="N175" s="195">
        <f t="shared" si="24"/>
        <v>0</v>
      </c>
      <c r="O175" s="195">
        <f t="shared" si="24"/>
        <v>0</v>
      </c>
      <c r="P175" s="195">
        <f t="shared" si="24"/>
        <v>0</v>
      </c>
      <c r="Q175" s="195">
        <f t="shared" si="24"/>
        <v>0</v>
      </c>
      <c r="R175" s="195">
        <f t="shared" si="24"/>
        <v>0</v>
      </c>
      <c r="S175" s="195">
        <f t="shared" si="24"/>
        <v>0</v>
      </c>
      <c r="T175" s="195">
        <f t="shared" si="24"/>
        <v>0</v>
      </c>
      <c r="U175" s="195">
        <f t="shared" si="24"/>
        <v>0</v>
      </c>
      <c r="V175" s="195">
        <f t="shared" si="24"/>
        <v>0</v>
      </c>
      <c r="W175" s="195">
        <f t="shared" si="24"/>
        <v>0</v>
      </c>
      <c r="X175" s="195">
        <f t="shared" si="24"/>
        <v>0</v>
      </c>
      <c r="Y175" s="195">
        <f t="shared" si="24"/>
        <v>0</v>
      </c>
      <c r="Z175" s="195">
        <f t="shared" si="24"/>
        <v>0</v>
      </c>
      <c r="AA175" s="195">
        <f t="shared" si="24"/>
        <v>0</v>
      </c>
      <c r="AB175" s="195">
        <f t="shared" si="24"/>
        <v>0</v>
      </c>
      <c r="AC175" s="195">
        <f t="shared" si="24"/>
        <v>0</v>
      </c>
      <c r="AD175" s="195">
        <f t="shared" si="24"/>
        <v>0</v>
      </c>
      <c r="AE175" s="195">
        <f t="shared" si="24"/>
        <v>0</v>
      </c>
      <c r="AF175" s="195">
        <f t="shared" si="24"/>
        <v>0</v>
      </c>
      <c r="AG175" s="195">
        <f t="shared" si="24"/>
        <v>0</v>
      </c>
      <c r="AH175" s="195">
        <f t="shared" si="24"/>
        <v>0</v>
      </c>
      <c r="AI175" s="195">
        <f t="shared" si="24"/>
        <v>0</v>
      </c>
      <c r="AJ175" s="195">
        <f t="shared" si="24"/>
        <v>0</v>
      </c>
      <c r="AK175" s="195">
        <f t="shared" si="24"/>
        <v>0</v>
      </c>
      <c r="AL175" s="195">
        <f t="shared" si="24"/>
        <v>0</v>
      </c>
      <c r="AM175" s="195">
        <f t="shared" si="24"/>
        <v>0</v>
      </c>
      <c r="AN175" s="194"/>
    </row>
    <row r="176" spans="1:40" s="193" customFormat="1" ht="20.100000000000001" customHeight="1" x14ac:dyDescent="0.25">
      <c r="A176" s="199"/>
      <c r="B176" s="198"/>
      <c r="C176" s="197" t="s">
        <v>147</v>
      </c>
      <c r="D176" s="196">
        <f>'Mix de Usos'!$M$12</f>
        <v>0</v>
      </c>
      <c r="E176" s="195">
        <f>$D176*SUMIF('Entradas e Passaporte'!$C$98:$C$155,$C176,'Entradas e Passaporte'!E$98:E$155)</f>
        <v>0</v>
      </c>
      <c r="F176" s="195">
        <f>$D176*SUMIF('Entradas e Passaporte'!$C$98:$C$155,$C176,'Entradas e Passaporte'!F$98:F$155)</f>
        <v>0</v>
      </c>
      <c r="G176" s="195">
        <f>$D176*SUMIF('Entradas e Passaporte'!$C$98:$C$155,$C176,'Entradas e Passaporte'!G$98:G$155)</f>
        <v>0</v>
      </c>
      <c r="H176" s="195">
        <f>$D176*SUMIF('Entradas e Passaporte'!$C$98:$C$155,$C176,'Entradas e Passaporte'!H$98:H$155)</f>
        <v>0</v>
      </c>
      <c r="I176" s="195">
        <f>$D176*SUMIF('Entradas e Passaporte'!$C$98:$C$155,$C176,'Entradas e Passaporte'!I$98:I$155)</f>
        <v>0</v>
      </c>
      <c r="J176" s="195">
        <f>$D176*SUMIF('Entradas e Passaporte'!$C$98:$C$155,$C176,'Entradas e Passaporte'!J$98:J$155)</f>
        <v>0</v>
      </c>
      <c r="K176" s="195">
        <f>$D176*SUMIF('Entradas e Passaporte'!$C$98:$C$155,$C176,'Entradas e Passaporte'!K$98:K$155)</f>
        <v>0</v>
      </c>
      <c r="L176" s="195">
        <f>$D176*SUMIF('Entradas e Passaporte'!$C$98:$C$155,$C176,'Entradas e Passaporte'!L$98:L$155)</f>
        <v>0</v>
      </c>
      <c r="M176" s="195">
        <f>$D176*SUMIF('Entradas e Passaporte'!$C$98:$C$155,$C176,'Entradas e Passaporte'!M$98:M$155)</f>
        <v>0</v>
      </c>
      <c r="N176" s="195">
        <f>$D176*SUMIF('Entradas e Passaporte'!$C$98:$C$155,$C176,'Entradas e Passaporte'!N$98:N$155)</f>
        <v>0</v>
      </c>
      <c r="O176" s="195">
        <f>$D176*SUMIF('Entradas e Passaporte'!$C$98:$C$155,$C176,'Entradas e Passaporte'!O$98:O$155)</f>
        <v>0</v>
      </c>
      <c r="P176" s="195">
        <f>$D176*SUMIF('Entradas e Passaporte'!$C$98:$C$155,$C176,'Entradas e Passaporte'!P$98:P$155)</f>
        <v>0</v>
      </c>
      <c r="Q176" s="195">
        <f>$D176*SUMIF('Entradas e Passaporte'!$C$98:$C$155,$C176,'Entradas e Passaporte'!Q$98:Q$155)</f>
        <v>0</v>
      </c>
      <c r="R176" s="195">
        <f>$D176*SUMIF('Entradas e Passaporte'!$C$98:$C$155,$C176,'Entradas e Passaporte'!R$98:R$155)</f>
        <v>0</v>
      </c>
      <c r="S176" s="195">
        <f>$D176*SUMIF('Entradas e Passaporte'!$C$98:$C$155,$C176,'Entradas e Passaporte'!S$98:S$155)</f>
        <v>0</v>
      </c>
      <c r="T176" s="195">
        <f>$D176*SUMIF('Entradas e Passaporte'!$C$98:$C$155,$C176,'Entradas e Passaporte'!T$98:T$155)</f>
        <v>0</v>
      </c>
      <c r="U176" s="195">
        <f>$D176*SUMIF('Entradas e Passaporte'!$C$98:$C$155,$C176,'Entradas e Passaporte'!U$98:U$155)</f>
        <v>0</v>
      </c>
      <c r="V176" s="195">
        <f>$D176*SUMIF('Entradas e Passaporte'!$C$98:$C$155,$C176,'Entradas e Passaporte'!V$98:V$155)</f>
        <v>0</v>
      </c>
      <c r="W176" s="195">
        <f>$D176*SUMIF('Entradas e Passaporte'!$C$98:$C$155,$C176,'Entradas e Passaporte'!W$98:W$155)</f>
        <v>0</v>
      </c>
      <c r="X176" s="195">
        <f>$D176*SUMIF('Entradas e Passaporte'!$C$98:$C$155,$C176,'Entradas e Passaporte'!X$98:X$155)</f>
        <v>0</v>
      </c>
      <c r="Y176" s="195">
        <f>$D176*SUMIF('Entradas e Passaporte'!$C$98:$C$155,$C176,'Entradas e Passaporte'!Y$98:Y$155)</f>
        <v>0</v>
      </c>
      <c r="Z176" s="195">
        <f>$D176*SUMIF('Entradas e Passaporte'!$C$98:$C$155,$C176,'Entradas e Passaporte'!Z$98:Z$155)</f>
        <v>0</v>
      </c>
      <c r="AA176" s="195">
        <f>$D176*SUMIF('Entradas e Passaporte'!$C$98:$C$155,$C176,'Entradas e Passaporte'!AA$98:AA$155)</f>
        <v>0</v>
      </c>
      <c r="AB176" s="195">
        <f>$D176*SUMIF('Entradas e Passaporte'!$C$98:$C$155,$C176,'Entradas e Passaporte'!AB$98:AB$155)</f>
        <v>0</v>
      </c>
      <c r="AC176" s="195">
        <f>$D176*SUMIF('Entradas e Passaporte'!$C$98:$C$155,$C176,'Entradas e Passaporte'!AC$98:AC$155)</f>
        <v>0</v>
      </c>
      <c r="AD176" s="195">
        <f>$D176*SUMIF('Entradas e Passaporte'!$C$98:$C$155,$C176,'Entradas e Passaporte'!AD$98:AD$155)</f>
        <v>0</v>
      </c>
      <c r="AE176" s="195">
        <f>$D176*SUMIF('Entradas e Passaporte'!$C$98:$C$155,$C176,'Entradas e Passaporte'!AE$98:AE$155)</f>
        <v>0</v>
      </c>
      <c r="AF176" s="195">
        <f>$D176*SUMIF('Entradas e Passaporte'!$C$98:$C$155,$C176,'Entradas e Passaporte'!AF$98:AF$155)</f>
        <v>0</v>
      </c>
      <c r="AG176" s="195">
        <f>$D176*SUMIF('Entradas e Passaporte'!$C$98:$C$155,$C176,'Entradas e Passaporte'!AG$98:AG$155)</f>
        <v>0</v>
      </c>
      <c r="AH176" s="195">
        <f>$D176*SUMIF('Entradas e Passaporte'!$C$98:$C$155,$C176,'Entradas e Passaporte'!AH$98:AH$155)</f>
        <v>0</v>
      </c>
      <c r="AI176" s="195">
        <f>$D176*SUMIF('Entradas e Passaporte'!$C$98:$C$155,$C176,'Entradas e Passaporte'!AI$98:AI$155)</f>
        <v>0</v>
      </c>
      <c r="AJ176" s="195">
        <f>$D176*SUMIF('Entradas e Passaporte'!$C$98:$C$155,$C176,'Entradas e Passaporte'!AJ$98:AJ$155)</f>
        <v>0</v>
      </c>
      <c r="AK176" s="195">
        <f>$D176*SUMIF('Entradas e Passaporte'!$C$98:$C$155,$C176,'Entradas e Passaporte'!AK$98:AK$155)</f>
        <v>0</v>
      </c>
      <c r="AL176" s="195">
        <f>$D176*SUMIF('Entradas e Passaporte'!$C$98:$C$155,$C176,'Entradas e Passaporte'!AL$98:AL$155)</f>
        <v>0</v>
      </c>
      <c r="AM176" s="195">
        <f>$D176*SUMIF('Entradas e Passaporte'!$C$98:$C$155,$C176,'Entradas e Passaporte'!AM$98:AM$155)</f>
        <v>0</v>
      </c>
      <c r="AN176" s="194"/>
    </row>
    <row r="177" spans="1:40" s="193" customFormat="1" ht="20.100000000000001" customHeight="1" x14ac:dyDescent="0.25">
      <c r="A177" s="199"/>
      <c r="B177" s="198"/>
      <c r="C177" s="197" t="s">
        <v>146</v>
      </c>
      <c r="D177" s="196">
        <f>'Mix de Usos'!$V$12</f>
        <v>0</v>
      </c>
      <c r="E177" s="195">
        <f>$D177*SUMIF('Entradas e Passaporte'!$C$98:$C$155,$C177,'Entradas e Passaporte'!E$98:E$155)</f>
        <v>0</v>
      </c>
      <c r="F177" s="195">
        <f>$D177*SUMIF('Entradas e Passaporte'!$C$98:$C$155,$C177,'Entradas e Passaporte'!F$98:F$155)</f>
        <v>0</v>
      </c>
      <c r="G177" s="195">
        <f>$D177*SUMIF('Entradas e Passaporte'!$C$98:$C$155,$C177,'Entradas e Passaporte'!G$98:G$155)</f>
        <v>0</v>
      </c>
      <c r="H177" s="195">
        <f>$D177*SUMIF('Entradas e Passaporte'!$C$98:$C$155,$C177,'Entradas e Passaporte'!H$98:H$155)</f>
        <v>0</v>
      </c>
      <c r="I177" s="195">
        <f>$D177*SUMIF('Entradas e Passaporte'!$C$98:$C$155,$C177,'Entradas e Passaporte'!I$98:I$155)</f>
        <v>0</v>
      </c>
      <c r="J177" s="195">
        <f>$D177*SUMIF('Entradas e Passaporte'!$C$98:$C$155,$C177,'Entradas e Passaporte'!J$98:J$155)</f>
        <v>0</v>
      </c>
      <c r="K177" s="195">
        <f>$D177*SUMIF('Entradas e Passaporte'!$C$98:$C$155,$C177,'Entradas e Passaporte'!K$98:K$155)</f>
        <v>0</v>
      </c>
      <c r="L177" s="195">
        <f>$D177*SUMIF('Entradas e Passaporte'!$C$98:$C$155,$C177,'Entradas e Passaporte'!L$98:L$155)</f>
        <v>0</v>
      </c>
      <c r="M177" s="195">
        <f>$D177*SUMIF('Entradas e Passaporte'!$C$98:$C$155,$C177,'Entradas e Passaporte'!M$98:M$155)</f>
        <v>0</v>
      </c>
      <c r="N177" s="195">
        <f>$D177*SUMIF('Entradas e Passaporte'!$C$98:$C$155,$C177,'Entradas e Passaporte'!N$98:N$155)</f>
        <v>0</v>
      </c>
      <c r="O177" s="195">
        <f>$D177*SUMIF('Entradas e Passaporte'!$C$98:$C$155,$C177,'Entradas e Passaporte'!O$98:O$155)</f>
        <v>0</v>
      </c>
      <c r="P177" s="195">
        <f>$D177*SUMIF('Entradas e Passaporte'!$C$98:$C$155,$C177,'Entradas e Passaporte'!P$98:P$155)</f>
        <v>0</v>
      </c>
      <c r="Q177" s="195">
        <f>$D177*SUMIF('Entradas e Passaporte'!$C$98:$C$155,$C177,'Entradas e Passaporte'!Q$98:Q$155)</f>
        <v>0</v>
      </c>
      <c r="R177" s="195">
        <f>$D177*SUMIF('Entradas e Passaporte'!$C$98:$C$155,$C177,'Entradas e Passaporte'!R$98:R$155)</f>
        <v>0</v>
      </c>
      <c r="S177" s="195">
        <f>$D177*SUMIF('Entradas e Passaporte'!$C$98:$C$155,$C177,'Entradas e Passaporte'!S$98:S$155)</f>
        <v>0</v>
      </c>
      <c r="T177" s="195">
        <f>$D177*SUMIF('Entradas e Passaporte'!$C$98:$C$155,$C177,'Entradas e Passaporte'!T$98:T$155)</f>
        <v>0</v>
      </c>
      <c r="U177" s="195">
        <f>$D177*SUMIF('Entradas e Passaporte'!$C$98:$C$155,$C177,'Entradas e Passaporte'!U$98:U$155)</f>
        <v>0</v>
      </c>
      <c r="V177" s="195">
        <f>$D177*SUMIF('Entradas e Passaporte'!$C$98:$C$155,$C177,'Entradas e Passaporte'!V$98:V$155)</f>
        <v>0</v>
      </c>
      <c r="W177" s="195">
        <f>$D177*SUMIF('Entradas e Passaporte'!$C$98:$C$155,$C177,'Entradas e Passaporte'!W$98:W$155)</f>
        <v>0</v>
      </c>
      <c r="X177" s="195">
        <f>$D177*SUMIF('Entradas e Passaporte'!$C$98:$C$155,$C177,'Entradas e Passaporte'!X$98:X$155)</f>
        <v>0</v>
      </c>
      <c r="Y177" s="195">
        <f>$D177*SUMIF('Entradas e Passaporte'!$C$98:$C$155,$C177,'Entradas e Passaporte'!Y$98:Y$155)</f>
        <v>0</v>
      </c>
      <c r="Z177" s="195">
        <f>$D177*SUMIF('Entradas e Passaporte'!$C$98:$C$155,$C177,'Entradas e Passaporte'!Z$98:Z$155)</f>
        <v>0</v>
      </c>
      <c r="AA177" s="195">
        <f>$D177*SUMIF('Entradas e Passaporte'!$C$98:$C$155,$C177,'Entradas e Passaporte'!AA$98:AA$155)</f>
        <v>0</v>
      </c>
      <c r="AB177" s="195">
        <f>$D177*SUMIF('Entradas e Passaporte'!$C$98:$C$155,$C177,'Entradas e Passaporte'!AB$98:AB$155)</f>
        <v>0</v>
      </c>
      <c r="AC177" s="195">
        <f>$D177*SUMIF('Entradas e Passaporte'!$C$98:$C$155,$C177,'Entradas e Passaporte'!AC$98:AC$155)</f>
        <v>0</v>
      </c>
      <c r="AD177" s="195">
        <f>$D177*SUMIF('Entradas e Passaporte'!$C$98:$C$155,$C177,'Entradas e Passaporte'!AD$98:AD$155)</f>
        <v>0</v>
      </c>
      <c r="AE177" s="195">
        <f>$D177*SUMIF('Entradas e Passaporte'!$C$98:$C$155,$C177,'Entradas e Passaporte'!AE$98:AE$155)</f>
        <v>0</v>
      </c>
      <c r="AF177" s="195">
        <f>$D177*SUMIF('Entradas e Passaporte'!$C$98:$C$155,$C177,'Entradas e Passaporte'!AF$98:AF$155)</f>
        <v>0</v>
      </c>
      <c r="AG177" s="195">
        <f>$D177*SUMIF('Entradas e Passaporte'!$C$98:$C$155,$C177,'Entradas e Passaporte'!AG$98:AG$155)</f>
        <v>0</v>
      </c>
      <c r="AH177" s="195">
        <f>$D177*SUMIF('Entradas e Passaporte'!$C$98:$C$155,$C177,'Entradas e Passaporte'!AH$98:AH$155)</f>
        <v>0</v>
      </c>
      <c r="AI177" s="195">
        <f>$D177*SUMIF('Entradas e Passaporte'!$C$98:$C$155,$C177,'Entradas e Passaporte'!AI$98:AI$155)</f>
        <v>0</v>
      </c>
      <c r="AJ177" s="195">
        <f>$D177*SUMIF('Entradas e Passaporte'!$C$98:$C$155,$C177,'Entradas e Passaporte'!AJ$98:AJ$155)</f>
        <v>0</v>
      </c>
      <c r="AK177" s="195">
        <f>$D177*SUMIF('Entradas e Passaporte'!$C$98:$C$155,$C177,'Entradas e Passaporte'!AK$98:AK$155)</f>
        <v>0</v>
      </c>
      <c r="AL177" s="195">
        <f>$D177*SUMIF('Entradas e Passaporte'!$C$98:$C$155,$C177,'Entradas e Passaporte'!AL$98:AL$155)</f>
        <v>0</v>
      </c>
      <c r="AM177" s="195">
        <f>$D177*SUMIF('Entradas e Passaporte'!$C$98:$C$155,$C177,'Entradas e Passaporte'!AM$98:AM$155)</f>
        <v>0</v>
      </c>
      <c r="AN177" s="194"/>
    </row>
    <row r="178" spans="1:40" s="193" customFormat="1" ht="20.100000000000001" customHeight="1" x14ac:dyDescent="0.25">
      <c r="A178" s="199"/>
      <c r="B178" s="198"/>
      <c r="C178" s="197" t="s">
        <v>145</v>
      </c>
      <c r="D178" s="196">
        <f>'Mix de Usos'!$AE$12</f>
        <v>0</v>
      </c>
      <c r="E178" s="195">
        <f>$D178*SUMIF('Entradas e Passaporte'!$C$98:$C$155,$C178,'Entradas e Passaporte'!E$98:E$155)</f>
        <v>0</v>
      </c>
      <c r="F178" s="195">
        <f>$D178*SUMIF('Entradas e Passaporte'!$C$98:$C$155,$C178,'Entradas e Passaporte'!F$98:F$155)</f>
        <v>0</v>
      </c>
      <c r="G178" s="195">
        <f>$D178*SUMIF('Entradas e Passaporte'!$C$98:$C$155,$C178,'Entradas e Passaporte'!G$98:G$155)</f>
        <v>0</v>
      </c>
      <c r="H178" s="195">
        <f>$D178*SUMIF('Entradas e Passaporte'!$C$98:$C$155,$C178,'Entradas e Passaporte'!H$98:H$155)</f>
        <v>0</v>
      </c>
      <c r="I178" s="195">
        <f>$D178*SUMIF('Entradas e Passaporte'!$C$98:$C$155,$C178,'Entradas e Passaporte'!I$98:I$155)</f>
        <v>0</v>
      </c>
      <c r="J178" s="195">
        <f>$D178*SUMIF('Entradas e Passaporte'!$C$98:$C$155,$C178,'Entradas e Passaporte'!J$98:J$155)</f>
        <v>0</v>
      </c>
      <c r="K178" s="195">
        <f>$D178*SUMIF('Entradas e Passaporte'!$C$98:$C$155,$C178,'Entradas e Passaporte'!K$98:K$155)</f>
        <v>0</v>
      </c>
      <c r="L178" s="195">
        <f>$D178*SUMIF('Entradas e Passaporte'!$C$98:$C$155,$C178,'Entradas e Passaporte'!L$98:L$155)</f>
        <v>0</v>
      </c>
      <c r="M178" s="195">
        <f>$D178*SUMIF('Entradas e Passaporte'!$C$98:$C$155,$C178,'Entradas e Passaporte'!M$98:M$155)</f>
        <v>0</v>
      </c>
      <c r="N178" s="195">
        <f>$D178*SUMIF('Entradas e Passaporte'!$C$98:$C$155,$C178,'Entradas e Passaporte'!N$98:N$155)</f>
        <v>0</v>
      </c>
      <c r="O178" s="195">
        <f>$D178*SUMIF('Entradas e Passaporte'!$C$98:$C$155,$C178,'Entradas e Passaporte'!O$98:O$155)</f>
        <v>0</v>
      </c>
      <c r="P178" s="195">
        <f>$D178*SUMIF('Entradas e Passaporte'!$C$98:$C$155,$C178,'Entradas e Passaporte'!P$98:P$155)</f>
        <v>0</v>
      </c>
      <c r="Q178" s="195">
        <f>$D178*SUMIF('Entradas e Passaporte'!$C$98:$C$155,$C178,'Entradas e Passaporte'!Q$98:Q$155)</f>
        <v>0</v>
      </c>
      <c r="R178" s="195">
        <f>$D178*SUMIF('Entradas e Passaporte'!$C$98:$C$155,$C178,'Entradas e Passaporte'!R$98:R$155)</f>
        <v>0</v>
      </c>
      <c r="S178" s="195">
        <f>$D178*SUMIF('Entradas e Passaporte'!$C$98:$C$155,$C178,'Entradas e Passaporte'!S$98:S$155)</f>
        <v>0</v>
      </c>
      <c r="T178" s="195">
        <f>$D178*SUMIF('Entradas e Passaporte'!$C$98:$C$155,$C178,'Entradas e Passaporte'!T$98:T$155)</f>
        <v>0</v>
      </c>
      <c r="U178" s="195">
        <f>$D178*SUMIF('Entradas e Passaporte'!$C$98:$C$155,$C178,'Entradas e Passaporte'!U$98:U$155)</f>
        <v>0</v>
      </c>
      <c r="V178" s="195">
        <f>$D178*SUMIF('Entradas e Passaporte'!$C$98:$C$155,$C178,'Entradas e Passaporte'!V$98:V$155)</f>
        <v>0</v>
      </c>
      <c r="W178" s="195">
        <f>$D178*SUMIF('Entradas e Passaporte'!$C$98:$C$155,$C178,'Entradas e Passaporte'!W$98:W$155)</f>
        <v>0</v>
      </c>
      <c r="X178" s="195">
        <f>$D178*SUMIF('Entradas e Passaporte'!$C$98:$C$155,$C178,'Entradas e Passaporte'!X$98:X$155)</f>
        <v>0</v>
      </c>
      <c r="Y178" s="195">
        <f>$D178*SUMIF('Entradas e Passaporte'!$C$98:$C$155,$C178,'Entradas e Passaporte'!Y$98:Y$155)</f>
        <v>0</v>
      </c>
      <c r="Z178" s="195">
        <f>$D178*SUMIF('Entradas e Passaporte'!$C$98:$C$155,$C178,'Entradas e Passaporte'!Z$98:Z$155)</f>
        <v>0</v>
      </c>
      <c r="AA178" s="195">
        <f>$D178*SUMIF('Entradas e Passaporte'!$C$98:$C$155,$C178,'Entradas e Passaporte'!AA$98:AA$155)</f>
        <v>0</v>
      </c>
      <c r="AB178" s="195">
        <f>$D178*SUMIF('Entradas e Passaporte'!$C$98:$C$155,$C178,'Entradas e Passaporte'!AB$98:AB$155)</f>
        <v>0</v>
      </c>
      <c r="AC178" s="195">
        <f>$D178*SUMIF('Entradas e Passaporte'!$C$98:$C$155,$C178,'Entradas e Passaporte'!AC$98:AC$155)</f>
        <v>0</v>
      </c>
      <c r="AD178" s="195">
        <f>$D178*SUMIF('Entradas e Passaporte'!$C$98:$C$155,$C178,'Entradas e Passaporte'!AD$98:AD$155)</f>
        <v>0</v>
      </c>
      <c r="AE178" s="195">
        <f>$D178*SUMIF('Entradas e Passaporte'!$C$98:$C$155,$C178,'Entradas e Passaporte'!AE$98:AE$155)</f>
        <v>0</v>
      </c>
      <c r="AF178" s="195">
        <f>$D178*SUMIF('Entradas e Passaporte'!$C$98:$C$155,$C178,'Entradas e Passaporte'!AF$98:AF$155)</f>
        <v>0</v>
      </c>
      <c r="AG178" s="195">
        <f>$D178*SUMIF('Entradas e Passaporte'!$C$98:$C$155,$C178,'Entradas e Passaporte'!AG$98:AG$155)</f>
        <v>0</v>
      </c>
      <c r="AH178" s="195">
        <f>$D178*SUMIF('Entradas e Passaporte'!$C$98:$C$155,$C178,'Entradas e Passaporte'!AH$98:AH$155)</f>
        <v>0</v>
      </c>
      <c r="AI178" s="195">
        <f>$D178*SUMIF('Entradas e Passaporte'!$C$98:$C$155,$C178,'Entradas e Passaporte'!AI$98:AI$155)</f>
        <v>0</v>
      </c>
      <c r="AJ178" s="195">
        <f>$D178*SUMIF('Entradas e Passaporte'!$C$98:$C$155,$C178,'Entradas e Passaporte'!AJ$98:AJ$155)</f>
        <v>0</v>
      </c>
      <c r="AK178" s="195">
        <f>$D178*SUMIF('Entradas e Passaporte'!$C$98:$C$155,$C178,'Entradas e Passaporte'!AK$98:AK$155)</f>
        <v>0</v>
      </c>
      <c r="AL178" s="195">
        <f>$D178*SUMIF('Entradas e Passaporte'!$C$98:$C$155,$C178,'Entradas e Passaporte'!AL$98:AL$155)</f>
        <v>0</v>
      </c>
      <c r="AM178" s="195">
        <f>$D178*SUMIF('Entradas e Passaporte'!$C$98:$C$155,$C178,'Entradas e Passaporte'!AM$98:AM$155)</f>
        <v>0</v>
      </c>
      <c r="AN178" s="194"/>
    </row>
    <row r="179" spans="1:40" s="193" customFormat="1" ht="20.100000000000001" customHeight="1" x14ac:dyDescent="0.25">
      <c r="A179" s="199"/>
      <c r="B179" s="198"/>
      <c r="C179" s="197" t="s">
        <v>144</v>
      </c>
      <c r="D179" s="196">
        <f>'Mix de Usos'!$AN$12</f>
        <v>0</v>
      </c>
      <c r="E179" s="195">
        <f>$D179*SUMIF('Entradas e Passaporte'!$C$98:$C$155,$C179,'Entradas e Passaporte'!E$98:E$155)</f>
        <v>0</v>
      </c>
      <c r="F179" s="195">
        <f>$D179*SUMIF('Entradas e Passaporte'!$C$98:$C$155,$C179,'Entradas e Passaporte'!F$98:F$155)</f>
        <v>0</v>
      </c>
      <c r="G179" s="195">
        <f>$D179*SUMIF('Entradas e Passaporte'!$C$98:$C$155,$C179,'Entradas e Passaporte'!G$98:G$155)</f>
        <v>0</v>
      </c>
      <c r="H179" s="195">
        <f>$D179*SUMIF('Entradas e Passaporte'!$C$98:$C$155,$C179,'Entradas e Passaporte'!H$98:H$155)</f>
        <v>0</v>
      </c>
      <c r="I179" s="195">
        <f>$D179*SUMIF('Entradas e Passaporte'!$C$98:$C$155,$C179,'Entradas e Passaporte'!I$98:I$155)</f>
        <v>0</v>
      </c>
      <c r="J179" s="195">
        <f>$D179*SUMIF('Entradas e Passaporte'!$C$98:$C$155,$C179,'Entradas e Passaporte'!J$98:J$155)</f>
        <v>0</v>
      </c>
      <c r="K179" s="195">
        <f>$D179*SUMIF('Entradas e Passaporte'!$C$98:$C$155,$C179,'Entradas e Passaporte'!K$98:K$155)</f>
        <v>0</v>
      </c>
      <c r="L179" s="195">
        <f>$D179*SUMIF('Entradas e Passaporte'!$C$98:$C$155,$C179,'Entradas e Passaporte'!L$98:L$155)</f>
        <v>0</v>
      </c>
      <c r="M179" s="195">
        <f>$D179*SUMIF('Entradas e Passaporte'!$C$98:$C$155,$C179,'Entradas e Passaporte'!M$98:M$155)</f>
        <v>0</v>
      </c>
      <c r="N179" s="195">
        <f>$D179*SUMIF('Entradas e Passaporte'!$C$98:$C$155,$C179,'Entradas e Passaporte'!N$98:N$155)</f>
        <v>0</v>
      </c>
      <c r="O179" s="195">
        <f>$D179*SUMIF('Entradas e Passaporte'!$C$98:$C$155,$C179,'Entradas e Passaporte'!O$98:O$155)</f>
        <v>0</v>
      </c>
      <c r="P179" s="195">
        <f>$D179*SUMIF('Entradas e Passaporte'!$C$98:$C$155,$C179,'Entradas e Passaporte'!P$98:P$155)</f>
        <v>0</v>
      </c>
      <c r="Q179" s="195">
        <f>$D179*SUMIF('Entradas e Passaporte'!$C$98:$C$155,$C179,'Entradas e Passaporte'!Q$98:Q$155)</f>
        <v>0</v>
      </c>
      <c r="R179" s="195">
        <f>$D179*SUMIF('Entradas e Passaporte'!$C$98:$C$155,$C179,'Entradas e Passaporte'!R$98:R$155)</f>
        <v>0</v>
      </c>
      <c r="S179" s="195">
        <f>$D179*SUMIF('Entradas e Passaporte'!$C$98:$C$155,$C179,'Entradas e Passaporte'!S$98:S$155)</f>
        <v>0</v>
      </c>
      <c r="T179" s="195">
        <f>$D179*SUMIF('Entradas e Passaporte'!$C$98:$C$155,$C179,'Entradas e Passaporte'!T$98:T$155)</f>
        <v>0</v>
      </c>
      <c r="U179" s="195">
        <f>$D179*SUMIF('Entradas e Passaporte'!$C$98:$C$155,$C179,'Entradas e Passaporte'!U$98:U$155)</f>
        <v>0</v>
      </c>
      <c r="V179" s="195">
        <f>$D179*SUMIF('Entradas e Passaporte'!$C$98:$C$155,$C179,'Entradas e Passaporte'!V$98:V$155)</f>
        <v>0</v>
      </c>
      <c r="W179" s="195">
        <f>$D179*SUMIF('Entradas e Passaporte'!$C$98:$C$155,$C179,'Entradas e Passaporte'!W$98:W$155)</f>
        <v>0</v>
      </c>
      <c r="X179" s="195">
        <f>$D179*SUMIF('Entradas e Passaporte'!$C$98:$C$155,$C179,'Entradas e Passaporte'!X$98:X$155)</f>
        <v>0</v>
      </c>
      <c r="Y179" s="195">
        <f>$D179*SUMIF('Entradas e Passaporte'!$C$98:$C$155,$C179,'Entradas e Passaporte'!Y$98:Y$155)</f>
        <v>0</v>
      </c>
      <c r="Z179" s="195">
        <f>$D179*SUMIF('Entradas e Passaporte'!$C$98:$C$155,$C179,'Entradas e Passaporte'!Z$98:Z$155)</f>
        <v>0</v>
      </c>
      <c r="AA179" s="195">
        <f>$D179*SUMIF('Entradas e Passaporte'!$C$98:$C$155,$C179,'Entradas e Passaporte'!AA$98:AA$155)</f>
        <v>0</v>
      </c>
      <c r="AB179" s="195">
        <f>$D179*SUMIF('Entradas e Passaporte'!$C$98:$C$155,$C179,'Entradas e Passaporte'!AB$98:AB$155)</f>
        <v>0</v>
      </c>
      <c r="AC179" s="195">
        <f>$D179*SUMIF('Entradas e Passaporte'!$C$98:$C$155,$C179,'Entradas e Passaporte'!AC$98:AC$155)</f>
        <v>0</v>
      </c>
      <c r="AD179" s="195">
        <f>$D179*SUMIF('Entradas e Passaporte'!$C$98:$C$155,$C179,'Entradas e Passaporte'!AD$98:AD$155)</f>
        <v>0</v>
      </c>
      <c r="AE179" s="195">
        <f>$D179*SUMIF('Entradas e Passaporte'!$C$98:$C$155,$C179,'Entradas e Passaporte'!AE$98:AE$155)</f>
        <v>0</v>
      </c>
      <c r="AF179" s="195">
        <f>$D179*SUMIF('Entradas e Passaporte'!$C$98:$C$155,$C179,'Entradas e Passaporte'!AF$98:AF$155)</f>
        <v>0</v>
      </c>
      <c r="AG179" s="195">
        <f>$D179*SUMIF('Entradas e Passaporte'!$C$98:$C$155,$C179,'Entradas e Passaporte'!AG$98:AG$155)</f>
        <v>0</v>
      </c>
      <c r="AH179" s="195">
        <f>$D179*SUMIF('Entradas e Passaporte'!$C$98:$C$155,$C179,'Entradas e Passaporte'!AH$98:AH$155)</f>
        <v>0</v>
      </c>
      <c r="AI179" s="195">
        <f>$D179*SUMIF('Entradas e Passaporte'!$C$98:$C$155,$C179,'Entradas e Passaporte'!AI$98:AI$155)</f>
        <v>0</v>
      </c>
      <c r="AJ179" s="195">
        <f>$D179*SUMIF('Entradas e Passaporte'!$C$98:$C$155,$C179,'Entradas e Passaporte'!AJ$98:AJ$155)</f>
        <v>0</v>
      </c>
      <c r="AK179" s="195">
        <f>$D179*SUMIF('Entradas e Passaporte'!$C$98:$C$155,$C179,'Entradas e Passaporte'!AK$98:AK$155)</f>
        <v>0</v>
      </c>
      <c r="AL179" s="195">
        <f>$D179*SUMIF('Entradas e Passaporte'!$C$98:$C$155,$C179,'Entradas e Passaporte'!AL$98:AL$155)</f>
        <v>0</v>
      </c>
      <c r="AM179" s="195">
        <f>$D179*SUMIF('Entradas e Passaporte'!$C$98:$C$155,$C179,'Entradas e Passaporte'!AM$98:AM$155)</f>
        <v>0</v>
      </c>
      <c r="AN179" s="194"/>
    </row>
    <row r="180" spans="1:40" s="193" customFormat="1" ht="20.100000000000001" customHeight="1" x14ac:dyDescent="0.25">
      <c r="A180" s="199"/>
      <c r="B180" s="198"/>
      <c r="C180" s="197" t="s">
        <v>143</v>
      </c>
      <c r="D180" s="196">
        <f>'Mix de Usos'!$AW$12</f>
        <v>0</v>
      </c>
      <c r="E180" s="195">
        <f>$D180*SUMIF('Entradas e Passaporte'!$C$98:$C$155,$C180,'Entradas e Passaporte'!E$98:E$155)</f>
        <v>0</v>
      </c>
      <c r="F180" s="195">
        <f>$D180*SUMIF('Entradas e Passaporte'!$C$98:$C$155,$C180,'Entradas e Passaporte'!F$98:F$155)</f>
        <v>0</v>
      </c>
      <c r="G180" s="195">
        <f>$D180*SUMIF('Entradas e Passaporte'!$C$98:$C$155,$C180,'Entradas e Passaporte'!G$98:G$155)</f>
        <v>0</v>
      </c>
      <c r="H180" s="195">
        <f>$D180*SUMIF('Entradas e Passaporte'!$C$98:$C$155,$C180,'Entradas e Passaporte'!H$98:H$155)</f>
        <v>0</v>
      </c>
      <c r="I180" s="195">
        <f>$D180*SUMIF('Entradas e Passaporte'!$C$98:$C$155,$C180,'Entradas e Passaporte'!I$98:I$155)</f>
        <v>0</v>
      </c>
      <c r="J180" s="195">
        <f>$D180*SUMIF('Entradas e Passaporte'!$C$98:$C$155,$C180,'Entradas e Passaporte'!J$98:J$155)</f>
        <v>0</v>
      </c>
      <c r="K180" s="195">
        <f>$D180*SUMIF('Entradas e Passaporte'!$C$98:$C$155,$C180,'Entradas e Passaporte'!K$98:K$155)</f>
        <v>0</v>
      </c>
      <c r="L180" s="195">
        <f>$D180*SUMIF('Entradas e Passaporte'!$C$98:$C$155,$C180,'Entradas e Passaporte'!L$98:L$155)</f>
        <v>0</v>
      </c>
      <c r="M180" s="195">
        <f>$D180*SUMIF('Entradas e Passaporte'!$C$98:$C$155,$C180,'Entradas e Passaporte'!M$98:M$155)</f>
        <v>0</v>
      </c>
      <c r="N180" s="195">
        <f>$D180*SUMIF('Entradas e Passaporte'!$C$98:$C$155,$C180,'Entradas e Passaporte'!N$98:N$155)</f>
        <v>0</v>
      </c>
      <c r="O180" s="195">
        <f>$D180*SUMIF('Entradas e Passaporte'!$C$98:$C$155,$C180,'Entradas e Passaporte'!O$98:O$155)</f>
        <v>0</v>
      </c>
      <c r="P180" s="195">
        <f>$D180*SUMIF('Entradas e Passaporte'!$C$98:$C$155,$C180,'Entradas e Passaporte'!P$98:P$155)</f>
        <v>0</v>
      </c>
      <c r="Q180" s="195">
        <f>$D180*SUMIF('Entradas e Passaporte'!$C$98:$C$155,$C180,'Entradas e Passaporte'!Q$98:Q$155)</f>
        <v>0</v>
      </c>
      <c r="R180" s="195">
        <f>$D180*SUMIF('Entradas e Passaporte'!$C$98:$C$155,$C180,'Entradas e Passaporte'!R$98:R$155)</f>
        <v>0</v>
      </c>
      <c r="S180" s="195">
        <f>$D180*SUMIF('Entradas e Passaporte'!$C$98:$C$155,$C180,'Entradas e Passaporte'!S$98:S$155)</f>
        <v>0</v>
      </c>
      <c r="T180" s="195">
        <f>$D180*SUMIF('Entradas e Passaporte'!$C$98:$C$155,$C180,'Entradas e Passaporte'!T$98:T$155)</f>
        <v>0</v>
      </c>
      <c r="U180" s="195">
        <f>$D180*SUMIF('Entradas e Passaporte'!$C$98:$C$155,$C180,'Entradas e Passaporte'!U$98:U$155)</f>
        <v>0</v>
      </c>
      <c r="V180" s="195">
        <f>$D180*SUMIF('Entradas e Passaporte'!$C$98:$C$155,$C180,'Entradas e Passaporte'!V$98:V$155)</f>
        <v>0</v>
      </c>
      <c r="W180" s="195">
        <f>$D180*SUMIF('Entradas e Passaporte'!$C$98:$C$155,$C180,'Entradas e Passaporte'!W$98:W$155)</f>
        <v>0</v>
      </c>
      <c r="X180" s="195">
        <f>$D180*SUMIF('Entradas e Passaporte'!$C$98:$C$155,$C180,'Entradas e Passaporte'!X$98:X$155)</f>
        <v>0</v>
      </c>
      <c r="Y180" s="195">
        <f>$D180*SUMIF('Entradas e Passaporte'!$C$98:$C$155,$C180,'Entradas e Passaporte'!Y$98:Y$155)</f>
        <v>0</v>
      </c>
      <c r="Z180" s="195">
        <f>$D180*SUMIF('Entradas e Passaporte'!$C$98:$C$155,$C180,'Entradas e Passaporte'!Z$98:Z$155)</f>
        <v>0</v>
      </c>
      <c r="AA180" s="195">
        <f>$D180*SUMIF('Entradas e Passaporte'!$C$98:$C$155,$C180,'Entradas e Passaporte'!AA$98:AA$155)</f>
        <v>0</v>
      </c>
      <c r="AB180" s="195">
        <f>$D180*SUMIF('Entradas e Passaporte'!$C$98:$C$155,$C180,'Entradas e Passaporte'!AB$98:AB$155)</f>
        <v>0</v>
      </c>
      <c r="AC180" s="195">
        <f>$D180*SUMIF('Entradas e Passaporte'!$C$98:$C$155,$C180,'Entradas e Passaporte'!AC$98:AC$155)</f>
        <v>0</v>
      </c>
      <c r="AD180" s="195">
        <f>$D180*SUMIF('Entradas e Passaporte'!$C$98:$C$155,$C180,'Entradas e Passaporte'!AD$98:AD$155)</f>
        <v>0</v>
      </c>
      <c r="AE180" s="195">
        <f>$D180*SUMIF('Entradas e Passaporte'!$C$98:$C$155,$C180,'Entradas e Passaporte'!AE$98:AE$155)</f>
        <v>0</v>
      </c>
      <c r="AF180" s="195">
        <f>$D180*SUMIF('Entradas e Passaporte'!$C$98:$C$155,$C180,'Entradas e Passaporte'!AF$98:AF$155)</f>
        <v>0</v>
      </c>
      <c r="AG180" s="195">
        <f>$D180*SUMIF('Entradas e Passaporte'!$C$98:$C$155,$C180,'Entradas e Passaporte'!AG$98:AG$155)</f>
        <v>0</v>
      </c>
      <c r="AH180" s="195">
        <f>$D180*SUMIF('Entradas e Passaporte'!$C$98:$C$155,$C180,'Entradas e Passaporte'!AH$98:AH$155)</f>
        <v>0</v>
      </c>
      <c r="AI180" s="195">
        <f>$D180*SUMIF('Entradas e Passaporte'!$C$98:$C$155,$C180,'Entradas e Passaporte'!AI$98:AI$155)</f>
        <v>0</v>
      </c>
      <c r="AJ180" s="195">
        <f>$D180*SUMIF('Entradas e Passaporte'!$C$98:$C$155,$C180,'Entradas e Passaporte'!AJ$98:AJ$155)</f>
        <v>0</v>
      </c>
      <c r="AK180" s="195">
        <f>$D180*SUMIF('Entradas e Passaporte'!$C$98:$C$155,$C180,'Entradas e Passaporte'!AK$98:AK$155)</f>
        <v>0</v>
      </c>
      <c r="AL180" s="195">
        <f>$D180*SUMIF('Entradas e Passaporte'!$C$98:$C$155,$C180,'Entradas e Passaporte'!AL$98:AL$155)</f>
        <v>0</v>
      </c>
      <c r="AM180" s="195">
        <f>$D180*SUMIF('Entradas e Passaporte'!$C$98:$C$155,$C180,'Entradas e Passaporte'!AM$98:AM$155)</f>
        <v>0</v>
      </c>
      <c r="AN180" s="194"/>
    </row>
    <row r="181" spans="1:40" s="193" customFormat="1" ht="20.100000000000001" customHeight="1" x14ac:dyDescent="0.25">
      <c r="A181" s="199">
        <f>A118+1</f>
        <v>3</v>
      </c>
      <c r="B181" s="198" t="s">
        <v>194</v>
      </c>
      <c r="C181" s="201" t="s">
        <v>142</v>
      </c>
      <c r="D181" s="200">
        <f>SUM(E181:AM181)</f>
        <v>0</v>
      </c>
      <c r="E181" s="195">
        <f t="shared" ref="E181:AM181" si="25">SUM(E182:E186)</f>
        <v>0</v>
      </c>
      <c r="F181" s="195">
        <f t="shared" si="25"/>
        <v>0</v>
      </c>
      <c r="G181" s="195">
        <f t="shared" si="25"/>
        <v>0</v>
      </c>
      <c r="H181" s="195">
        <f t="shared" si="25"/>
        <v>0</v>
      </c>
      <c r="I181" s="195">
        <f t="shared" si="25"/>
        <v>0</v>
      </c>
      <c r="J181" s="195">
        <f t="shared" si="25"/>
        <v>0</v>
      </c>
      <c r="K181" s="195">
        <f t="shared" si="25"/>
        <v>0</v>
      </c>
      <c r="L181" s="195">
        <f t="shared" si="25"/>
        <v>0</v>
      </c>
      <c r="M181" s="195">
        <f t="shared" si="25"/>
        <v>0</v>
      </c>
      <c r="N181" s="195">
        <f t="shared" si="25"/>
        <v>0</v>
      </c>
      <c r="O181" s="195">
        <f t="shared" si="25"/>
        <v>0</v>
      </c>
      <c r="P181" s="195">
        <f t="shared" si="25"/>
        <v>0</v>
      </c>
      <c r="Q181" s="195">
        <f t="shared" si="25"/>
        <v>0</v>
      </c>
      <c r="R181" s="195">
        <f t="shared" si="25"/>
        <v>0</v>
      </c>
      <c r="S181" s="195">
        <f t="shared" si="25"/>
        <v>0</v>
      </c>
      <c r="T181" s="195">
        <f t="shared" si="25"/>
        <v>0</v>
      </c>
      <c r="U181" s="195">
        <f t="shared" si="25"/>
        <v>0</v>
      </c>
      <c r="V181" s="195">
        <f t="shared" si="25"/>
        <v>0</v>
      </c>
      <c r="W181" s="195">
        <f t="shared" si="25"/>
        <v>0</v>
      </c>
      <c r="X181" s="195">
        <f t="shared" si="25"/>
        <v>0</v>
      </c>
      <c r="Y181" s="195">
        <f t="shared" si="25"/>
        <v>0</v>
      </c>
      <c r="Z181" s="195">
        <f t="shared" si="25"/>
        <v>0</v>
      </c>
      <c r="AA181" s="195">
        <f t="shared" si="25"/>
        <v>0</v>
      </c>
      <c r="AB181" s="195">
        <f t="shared" si="25"/>
        <v>0</v>
      </c>
      <c r="AC181" s="195">
        <f t="shared" si="25"/>
        <v>0</v>
      </c>
      <c r="AD181" s="195">
        <f t="shared" si="25"/>
        <v>0</v>
      </c>
      <c r="AE181" s="195">
        <f t="shared" si="25"/>
        <v>0</v>
      </c>
      <c r="AF181" s="195">
        <f t="shared" si="25"/>
        <v>0</v>
      </c>
      <c r="AG181" s="195">
        <f t="shared" si="25"/>
        <v>0</v>
      </c>
      <c r="AH181" s="195">
        <f t="shared" si="25"/>
        <v>0</v>
      </c>
      <c r="AI181" s="195">
        <f t="shared" si="25"/>
        <v>0</v>
      </c>
      <c r="AJ181" s="195">
        <f t="shared" si="25"/>
        <v>0</v>
      </c>
      <c r="AK181" s="195">
        <f t="shared" si="25"/>
        <v>0</v>
      </c>
      <c r="AL181" s="195">
        <f t="shared" si="25"/>
        <v>0</v>
      </c>
      <c r="AM181" s="195">
        <f t="shared" si="25"/>
        <v>0</v>
      </c>
      <c r="AN181" s="194"/>
    </row>
    <row r="182" spans="1:40" s="193" customFormat="1" ht="20.100000000000001" customHeight="1" x14ac:dyDescent="0.25">
      <c r="A182" s="199"/>
      <c r="B182" s="198"/>
      <c r="C182" s="197" t="s">
        <v>141</v>
      </c>
      <c r="D182" s="196">
        <f>'Mix de Usos'!$P$12</f>
        <v>0</v>
      </c>
      <c r="E182" s="195">
        <f>$D182*SUMIF('Entradas e Passaporte'!$C$98:$C$155,$C182,'Entradas e Passaporte'!E$98:E$155)</f>
        <v>0</v>
      </c>
      <c r="F182" s="195">
        <f>$D182*SUMIF('Entradas e Passaporte'!$C$98:$C$155,$C182,'Entradas e Passaporte'!F$98:F$155)</f>
        <v>0</v>
      </c>
      <c r="G182" s="195">
        <f>$D182*SUMIF('Entradas e Passaporte'!$C$98:$C$155,$C182,'Entradas e Passaporte'!G$98:G$155)</f>
        <v>0</v>
      </c>
      <c r="H182" s="195">
        <f>$D182*SUMIF('Entradas e Passaporte'!$C$98:$C$155,$C182,'Entradas e Passaporte'!H$98:H$155)</f>
        <v>0</v>
      </c>
      <c r="I182" s="195">
        <f>$D182*SUMIF('Entradas e Passaporte'!$C$98:$C$155,$C182,'Entradas e Passaporte'!I$98:I$155)</f>
        <v>0</v>
      </c>
      <c r="J182" s="195">
        <f>$D182*SUMIF('Entradas e Passaporte'!$C$98:$C$155,$C182,'Entradas e Passaporte'!J$98:J$155)</f>
        <v>0</v>
      </c>
      <c r="K182" s="195">
        <f>$D182*SUMIF('Entradas e Passaporte'!$C$98:$C$155,$C182,'Entradas e Passaporte'!K$98:K$155)</f>
        <v>0</v>
      </c>
      <c r="L182" s="195">
        <f>$D182*SUMIF('Entradas e Passaporte'!$C$98:$C$155,$C182,'Entradas e Passaporte'!L$98:L$155)</f>
        <v>0</v>
      </c>
      <c r="M182" s="195">
        <f>$D182*SUMIF('Entradas e Passaporte'!$C$98:$C$155,$C182,'Entradas e Passaporte'!M$98:M$155)</f>
        <v>0</v>
      </c>
      <c r="N182" s="195">
        <f>$D182*SUMIF('Entradas e Passaporte'!$C$98:$C$155,$C182,'Entradas e Passaporte'!N$98:N$155)</f>
        <v>0</v>
      </c>
      <c r="O182" s="195">
        <f>$D182*SUMIF('Entradas e Passaporte'!$C$98:$C$155,$C182,'Entradas e Passaporte'!O$98:O$155)</f>
        <v>0</v>
      </c>
      <c r="P182" s="195">
        <f>$D182*SUMIF('Entradas e Passaporte'!$C$98:$C$155,$C182,'Entradas e Passaporte'!P$98:P$155)</f>
        <v>0</v>
      </c>
      <c r="Q182" s="195">
        <f>$D182*SUMIF('Entradas e Passaporte'!$C$98:$C$155,$C182,'Entradas e Passaporte'!Q$98:Q$155)</f>
        <v>0</v>
      </c>
      <c r="R182" s="195">
        <f>$D182*SUMIF('Entradas e Passaporte'!$C$98:$C$155,$C182,'Entradas e Passaporte'!R$98:R$155)</f>
        <v>0</v>
      </c>
      <c r="S182" s="195">
        <f>$D182*SUMIF('Entradas e Passaporte'!$C$98:$C$155,$C182,'Entradas e Passaporte'!S$98:S$155)</f>
        <v>0</v>
      </c>
      <c r="T182" s="195">
        <f>$D182*SUMIF('Entradas e Passaporte'!$C$98:$C$155,$C182,'Entradas e Passaporte'!T$98:T$155)</f>
        <v>0</v>
      </c>
      <c r="U182" s="195">
        <f>$D182*SUMIF('Entradas e Passaporte'!$C$98:$C$155,$C182,'Entradas e Passaporte'!U$98:U$155)</f>
        <v>0</v>
      </c>
      <c r="V182" s="195">
        <f>$D182*SUMIF('Entradas e Passaporte'!$C$98:$C$155,$C182,'Entradas e Passaporte'!V$98:V$155)</f>
        <v>0</v>
      </c>
      <c r="W182" s="195">
        <f>$D182*SUMIF('Entradas e Passaporte'!$C$98:$C$155,$C182,'Entradas e Passaporte'!W$98:W$155)</f>
        <v>0</v>
      </c>
      <c r="X182" s="195">
        <f>$D182*SUMIF('Entradas e Passaporte'!$C$98:$C$155,$C182,'Entradas e Passaporte'!X$98:X$155)</f>
        <v>0</v>
      </c>
      <c r="Y182" s="195">
        <f>$D182*SUMIF('Entradas e Passaporte'!$C$98:$C$155,$C182,'Entradas e Passaporte'!Y$98:Y$155)</f>
        <v>0</v>
      </c>
      <c r="Z182" s="195">
        <f>$D182*SUMIF('Entradas e Passaporte'!$C$98:$C$155,$C182,'Entradas e Passaporte'!Z$98:Z$155)</f>
        <v>0</v>
      </c>
      <c r="AA182" s="195">
        <f>$D182*SUMIF('Entradas e Passaporte'!$C$98:$C$155,$C182,'Entradas e Passaporte'!AA$98:AA$155)</f>
        <v>0</v>
      </c>
      <c r="AB182" s="195">
        <f>$D182*SUMIF('Entradas e Passaporte'!$C$98:$C$155,$C182,'Entradas e Passaporte'!AB$98:AB$155)</f>
        <v>0</v>
      </c>
      <c r="AC182" s="195">
        <f>$D182*SUMIF('Entradas e Passaporte'!$C$98:$C$155,$C182,'Entradas e Passaporte'!AC$98:AC$155)</f>
        <v>0</v>
      </c>
      <c r="AD182" s="195">
        <f>$D182*SUMIF('Entradas e Passaporte'!$C$98:$C$155,$C182,'Entradas e Passaporte'!AD$98:AD$155)</f>
        <v>0</v>
      </c>
      <c r="AE182" s="195">
        <f>$D182*SUMIF('Entradas e Passaporte'!$C$98:$C$155,$C182,'Entradas e Passaporte'!AE$98:AE$155)</f>
        <v>0</v>
      </c>
      <c r="AF182" s="195">
        <f>$D182*SUMIF('Entradas e Passaporte'!$C$98:$C$155,$C182,'Entradas e Passaporte'!AF$98:AF$155)</f>
        <v>0</v>
      </c>
      <c r="AG182" s="195">
        <f>$D182*SUMIF('Entradas e Passaporte'!$C$98:$C$155,$C182,'Entradas e Passaporte'!AG$98:AG$155)</f>
        <v>0</v>
      </c>
      <c r="AH182" s="195">
        <f>$D182*SUMIF('Entradas e Passaporte'!$C$98:$C$155,$C182,'Entradas e Passaporte'!AH$98:AH$155)</f>
        <v>0</v>
      </c>
      <c r="AI182" s="195">
        <f>$D182*SUMIF('Entradas e Passaporte'!$C$98:$C$155,$C182,'Entradas e Passaporte'!AI$98:AI$155)</f>
        <v>0</v>
      </c>
      <c r="AJ182" s="195">
        <f>$D182*SUMIF('Entradas e Passaporte'!$C$98:$C$155,$C182,'Entradas e Passaporte'!AJ$98:AJ$155)</f>
        <v>0</v>
      </c>
      <c r="AK182" s="195">
        <f>$D182*SUMIF('Entradas e Passaporte'!$C$98:$C$155,$C182,'Entradas e Passaporte'!AK$98:AK$155)</f>
        <v>0</v>
      </c>
      <c r="AL182" s="195">
        <f>$D182*SUMIF('Entradas e Passaporte'!$C$98:$C$155,$C182,'Entradas e Passaporte'!AL$98:AL$155)</f>
        <v>0</v>
      </c>
      <c r="AM182" s="195">
        <f>$D182*SUMIF('Entradas e Passaporte'!$C$98:$C$155,$C182,'Entradas e Passaporte'!AM$98:AM$155)</f>
        <v>0</v>
      </c>
      <c r="AN182" s="194"/>
    </row>
    <row r="183" spans="1:40" s="193" customFormat="1" ht="20.100000000000001" customHeight="1" x14ac:dyDescent="0.25">
      <c r="A183" s="199"/>
      <c r="B183" s="198"/>
      <c r="C183" s="197" t="s">
        <v>140</v>
      </c>
      <c r="D183" s="196">
        <f>'Mix de Usos'!$Y$12</f>
        <v>0</v>
      </c>
      <c r="E183" s="195">
        <f>$D183*SUMIF('Entradas e Passaporte'!$C$98:$C$155,$C183,'Entradas e Passaporte'!E$98:E$155)</f>
        <v>0</v>
      </c>
      <c r="F183" s="195">
        <f>$D183*SUMIF('Entradas e Passaporte'!$C$98:$C$155,$C183,'Entradas e Passaporte'!F$98:F$155)</f>
        <v>0</v>
      </c>
      <c r="G183" s="195">
        <f>$D183*SUMIF('Entradas e Passaporte'!$C$98:$C$155,$C183,'Entradas e Passaporte'!G$98:G$155)</f>
        <v>0</v>
      </c>
      <c r="H183" s="195">
        <f>$D183*SUMIF('Entradas e Passaporte'!$C$98:$C$155,$C183,'Entradas e Passaporte'!H$98:H$155)</f>
        <v>0</v>
      </c>
      <c r="I183" s="195">
        <f>$D183*SUMIF('Entradas e Passaporte'!$C$98:$C$155,$C183,'Entradas e Passaporte'!I$98:I$155)</f>
        <v>0</v>
      </c>
      <c r="J183" s="195">
        <f>$D183*SUMIF('Entradas e Passaporte'!$C$98:$C$155,$C183,'Entradas e Passaporte'!J$98:J$155)</f>
        <v>0</v>
      </c>
      <c r="K183" s="195">
        <f>$D183*SUMIF('Entradas e Passaporte'!$C$98:$C$155,$C183,'Entradas e Passaporte'!K$98:K$155)</f>
        <v>0</v>
      </c>
      <c r="L183" s="195">
        <f>$D183*SUMIF('Entradas e Passaporte'!$C$98:$C$155,$C183,'Entradas e Passaporte'!L$98:L$155)</f>
        <v>0</v>
      </c>
      <c r="M183" s="195">
        <f>$D183*SUMIF('Entradas e Passaporte'!$C$98:$C$155,$C183,'Entradas e Passaporte'!M$98:M$155)</f>
        <v>0</v>
      </c>
      <c r="N183" s="195">
        <f>$D183*SUMIF('Entradas e Passaporte'!$C$98:$C$155,$C183,'Entradas e Passaporte'!N$98:N$155)</f>
        <v>0</v>
      </c>
      <c r="O183" s="195">
        <f>$D183*SUMIF('Entradas e Passaporte'!$C$98:$C$155,$C183,'Entradas e Passaporte'!O$98:O$155)</f>
        <v>0</v>
      </c>
      <c r="P183" s="195">
        <f>$D183*SUMIF('Entradas e Passaporte'!$C$98:$C$155,$C183,'Entradas e Passaporte'!P$98:P$155)</f>
        <v>0</v>
      </c>
      <c r="Q183" s="195">
        <f>$D183*SUMIF('Entradas e Passaporte'!$C$98:$C$155,$C183,'Entradas e Passaporte'!Q$98:Q$155)</f>
        <v>0</v>
      </c>
      <c r="R183" s="195">
        <f>$D183*SUMIF('Entradas e Passaporte'!$C$98:$C$155,$C183,'Entradas e Passaporte'!R$98:R$155)</f>
        <v>0</v>
      </c>
      <c r="S183" s="195">
        <f>$D183*SUMIF('Entradas e Passaporte'!$C$98:$C$155,$C183,'Entradas e Passaporte'!S$98:S$155)</f>
        <v>0</v>
      </c>
      <c r="T183" s="195">
        <f>$D183*SUMIF('Entradas e Passaporte'!$C$98:$C$155,$C183,'Entradas e Passaporte'!T$98:T$155)</f>
        <v>0</v>
      </c>
      <c r="U183" s="195">
        <f>$D183*SUMIF('Entradas e Passaporte'!$C$98:$C$155,$C183,'Entradas e Passaporte'!U$98:U$155)</f>
        <v>0</v>
      </c>
      <c r="V183" s="195">
        <f>$D183*SUMIF('Entradas e Passaporte'!$C$98:$C$155,$C183,'Entradas e Passaporte'!V$98:V$155)</f>
        <v>0</v>
      </c>
      <c r="W183" s="195">
        <f>$D183*SUMIF('Entradas e Passaporte'!$C$98:$C$155,$C183,'Entradas e Passaporte'!W$98:W$155)</f>
        <v>0</v>
      </c>
      <c r="X183" s="195">
        <f>$D183*SUMIF('Entradas e Passaporte'!$C$98:$C$155,$C183,'Entradas e Passaporte'!X$98:X$155)</f>
        <v>0</v>
      </c>
      <c r="Y183" s="195">
        <f>$D183*SUMIF('Entradas e Passaporte'!$C$98:$C$155,$C183,'Entradas e Passaporte'!Y$98:Y$155)</f>
        <v>0</v>
      </c>
      <c r="Z183" s="195">
        <f>$D183*SUMIF('Entradas e Passaporte'!$C$98:$C$155,$C183,'Entradas e Passaporte'!Z$98:Z$155)</f>
        <v>0</v>
      </c>
      <c r="AA183" s="195">
        <f>$D183*SUMIF('Entradas e Passaporte'!$C$98:$C$155,$C183,'Entradas e Passaporte'!AA$98:AA$155)</f>
        <v>0</v>
      </c>
      <c r="AB183" s="195">
        <f>$D183*SUMIF('Entradas e Passaporte'!$C$98:$C$155,$C183,'Entradas e Passaporte'!AB$98:AB$155)</f>
        <v>0</v>
      </c>
      <c r="AC183" s="195">
        <f>$D183*SUMIF('Entradas e Passaporte'!$C$98:$C$155,$C183,'Entradas e Passaporte'!AC$98:AC$155)</f>
        <v>0</v>
      </c>
      <c r="AD183" s="195">
        <f>$D183*SUMIF('Entradas e Passaporte'!$C$98:$C$155,$C183,'Entradas e Passaporte'!AD$98:AD$155)</f>
        <v>0</v>
      </c>
      <c r="AE183" s="195">
        <f>$D183*SUMIF('Entradas e Passaporte'!$C$98:$C$155,$C183,'Entradas e Passaporte'!AE$98:AE$155)</f>
        <v>0</v>
      </c>
      <c r="AF183" s="195">
        <f>$D183*SUMIF('Entradas e Passaporte'!$C$98:$C$155,$C183,'Entradas e Passaporte'!AF$98:AF$155)</f>
        <v>0</v>
      </c>
      <c r="AG183" s="195">
        <f>$D183*SUMIF('Entradas e Passaporte'!$C$98:$C$155,$C183,'Entradas e Passaporte'!AG$98:AG$155)</f>
        <v>0</v>
      </c>
      <c r="AH183" s="195">
        <f>$D183*SUMIF('Entradas e Passaporte'!$C$98:$C$155,$C183,'Entradas e Passaporte'!AH$98:AH$155)</f>
        <v>0</v>
      </c>
      <c r="AI183" s="195">
        <f>$D183*SUMIF('Entradas e Passaporte'!$C$98:$C$155,$C183,'Entradas e Passaporte'!AI$98:AI$155)</f>
        <v>0</v>
      </c>
      <c r="AJ183" s="195">
        <f>$D183*SUMIF('Entradas e Passaporte'!$C$98:$C$155,$C183,'Entradas e Passaporte'!AJ$98:AJ$155)</f>
        <v>0</v>
      </c>
      <c r="AK183" s="195">
        <f>$D183*SUMIF('Entradas e Passaporte'!$C$98:$C$155,$C183,'Entradas e Passaporte'!AK$98:AK$155)</f>
        <v>0</v>
      </c>
      <c r="AL183" s="195">
        <f>$D183*SUMIF('Entradas e Passaporte'!$C$98:$C$155,$C183,'Entradas e Passaporte'!AL$98:AL$155)</f>
        <v>0</v>
      </c>
      <c r="AM183" s="195">
        <f>$D183*SUMIF('Entradas e Passaporte'!$C$98:$C$155,$C183,'Entradas e Passaporte'!AM$98:AM$155)</f>
        <v>0</v>
      </c>
      <c r="AN183" s="194"/>
    </row>
    <row r="184" spans="1:40" s="193" customFormat="1" ht="20.100000000000001" customHeight="1" x14ac:dyDescent="0.25">
      <c r="A184" s="199"/>
      <c r="B184" s="198"/>
      <c r="C184" s="197" t="s">
        <v>139</v>
      </c>
      <c r="D184" s="196">
        <f>'Mix de Usos'!$AH$12</f>
        <v>0</v>
      </c>
      <c r="E184" s="195">
        <f>$D184*SUMIF('Entradas e Passaporte'!$C$98:$C$155,$C184,'Entradas e Passaporte'!E$98:E$155)</f>
        <v>0</v>
      </c>
      <c r="F184" s="195">
        <f>$D184*SUMIF('Entradas e Passaporte'!$C$98:$C$155,$C184,'Entradas e Passaporte'!F$98:F$155)</f>
        <v>0</v>
      </c>
      <c r="G184" s="195">
        <f>$D184*SUMIF('Entradas e Passaporte'!$C$98:$C$155,$C184,'Entradas e Passaporte'!G$98:G$155)</f>
        <v>0</v>
      </c>
      <c r="H184" s="195">
        <f>$D184*SUMIF('Entradas e Passaporte'!$C$98:$C$155,$C184,'Entradas e Passaporte'!H$98:H$155)</f>
        <v>0</v>
      </c>
      <c r="I184" s="195">
        <f>$D184*SUMIF('Entradas e Passaporte'!$C$98:$C$155,$C184,'Entradas e Passaporte'!I$98:I$155)</f>
        <v>0</v>
      </c>
      <c r="J184" s="195">
        <f>$D184*SUMIF('Entradas e Passaporte'!$C$98:$C$155,$C184,'Entradas e Passaporte'!J$98:J$155)</f>
        <v>0</v>
      </c>
      <c r="K184" s="195">
        <f>$D184*SUMIF('Entradas e Passaporte'!$C$98:$C$155,$C184,'Entradas e Passaporte'!K$98:K$155)</f>
        <v>0</v>
      </c>
      <c r="L184" s="195">
        <f>$D184*SUMIF('Entradas e Passaporte'!$C$98:$C$155,$C184,'Entradas e Passaporte'!L$98:L$155)</f>
        <v>0</v>
      </c>
      <c r="M184" s="195">
        <f>$D184*SUMIF('Entradas e Passaporte'!$C$98:$C$155,$C184,'Entradas e Passaporte'!M$98:M$155)</f>
        <v>0</v>
      </c>
      <c r="N184" s="195">
        <f>$D184*SUMIF('Entradas e Passaporte'!$C$98:$C$155,$C184,'Entradas e Passaporte'!N$98:N$155)</f>
        <v>0</v>
      </c>
      <c r="O184" s="195">
        <f>$D184*SUMIF('Entradas e Passaporte'!$C$98:$C$155,$C184,'Entradas e Passaporte'!O$98:O$155)</f>
        <v>0</v>
      </c>
      <c r="P184" s="195">
        <f>$D184*SUMIF('Entradas e Passaporte'!$C$98:$C$155,$C184,'Entradas e Passaporte'!P$98:P$155)</f>
        <v>0</v>
      </c>
      <c r="Q184" s="195">
        <f>$D184*SUMIF('Entradas e Passaporte'!$C$98:$C$155,$C184,'Entradas e Passaporte'!Q$98:Q$155)</f>
        <v>0</v>
      </c>
      <c r="R184" s="195">
        <f>$D184*SUMIF('Entradas e Passaporte'!$C$98:$C$155,$C184,'Entradas e Passaporte'!R$98:R$155)</f>
        <v>0</v>
      </c>
      <c r="S184" s="195">
        <f>$D184*SUMIF('Entradas e Passaporte'!$C$98:$C$155,$C184,'Entradas e Passaporte'!S$98:S$155)</f>
        <v>0</v>
      </c>
      <c r="T184" s="195">
        <f>$D184*SUMIF('Entradas e Passaporte'!$C$98:$C$155,$C184,'Entradas e Passaporte'!T$98:T$155)</f>
        <v>0</v>
      </c>
      <c r="U184" s="195">
        <f>$D184*SUMIF('Entradas e Passaporte'!$C$98:$C$155,$C184,'Entradas e Passaporte'!U$98:U$155)</f>
        <v>0</v>
      </c>
      <c r="V184" s="195">
        <f>$D184*SUMIF('Entradas e Passaporte'!$C$98:$C$155,$C184,'Entradas e Passaporte'!V$98:V$155)</f>
        <v>0</v>
      </c>
      <c r="W184" s="195">
        <f>$D184*SUMIF('Entradas e Passaporte'!$C$98:$C$155,$C184,'Entradas e Passaporte'!W$98:W$155)</f>
        <v>0</v>
      </c>
      <c r="X184" s="195">
        <f>$D184*SUMIF('Entradas e Passaporte'!$C$98:$C$155,$C184,'Entradas e Passaporte'!X$98:X$155)</f>
        <v>0</v>
      </c>
      <c r="Y184" s="195">
        <f>$D184*SUMIF('Entradas e Passaporte'!$C$98:$C$155,$C184,'Entradas e Passaporte'!Y$98:Y$155)</f>
        <v>0</v>
      </c>
      <c r="Z184" s="195">
        <f>$D184*SUMIF('Entradas e Passaporte'!$C$98:$C$155,$C184,'Entradas e Passaporte'!Z$98:Z$155)</f>
        <v>0</v>
      </c>
      <c r="AA184" s="195">
        <f>$D184*SUMIF('Entradas e Passaporte'!$C$98:$C$155,$C184,'Entradas e Passaporte'!AA$98:AA$155)</f>
        <v>0</v>
      </c>
      <c r="AB184" s="195">
        <f>$D184*SUMIF('Entradas e Passaporte'!$C$98:$C$155,$C184,'Entradas e Passaporte'!AB$98:AB$155)</f>
        <v>0</v>
      </c>
      <c r="AC184" s="195">
        <f>$D184*SUMIF('Entradas e Passaporte'!$C$98:$C$155,$C184,'Entradas e Passaporte'!AC$98:AC$155)</f>
        <v>0</v>
      </c>
      <c r="AD184" s="195">
        <f>$D184*SUMIF('Entradas e Passaporte'!$C$98:$C$155,$C184,'Entradas e Passaporte'!AD$98:AD$155)</f>
        <v>0</v>
      </c>
      <c r="AE184" s="195">
        <f>$D184*SUMIF('Entradas e Passaporte'!$C$98:$C$155,$C184,'Entradas e Passaporte'!AE$98:AE$155)</f>
        <v>0</v>
      </c>
      <c r="AF184" s="195">
        <f>$D184*SUMIF('Entradas e Passaporte'!$C$98:$C$155,$C184,'Entradas e Passaporte'!AF$98:AF$155)</f>
        <v>0</v>
      </c>
      <c r="AG184" s="195">
        <f>$D184*SUMIF('Entradas e Passaporte'!$C$98:$C$155,$C184,'Entradas e Passaporte'!AG$98:AG$155)</f>
        <v>0</v>
      </c>
      <c r="AH184" s="195">
        <f>$D184*SUMIF('Entradas e Passaporte'!$C$98:$C$155,$C184,'Entradas e Passaporte'!AH$98:AH$155)</f>
        <v>0</v>
      </c>
      <c r="AI184" s="195">
        <f>$D184*SUMIF('Entradas e Passaporte'!$C$98:$C$155,$C184,'Entradas e Passaporte'!AI$98:AI$155)</f>
        <v>0</v>
      </c>
      <c r="AJ184" s="195">
        <f>$D184*SUMIF('Entradas e Passaporte'!$C$98:$C$155,$C184,'Entradas e Passaporte'!AJ$98:AJ$155)</f>
        <v>0</v>
      </c>
      <c r="AK184" s="195">
        <f>$D184*SUMIF('Entradas e Passaporte'!$C$98:$C$155,$C184,'Entradas e Passaporte'!AK$98:AK$155)</f>
        <v>0</v>
      </c>
      <c r="AL184" s="195">
        <f>$D184*SUMIF('Entradas e Passaporte'!$C$98:$C$155,$C184,'Entradas e Passaporte'!AL$98:AL$155)</f>
        <v>0</v>
      </c>
      <c r="AM184" s="195">
        <f>$D184*SUMIF('Entradas e Passaporte'!$C$98:$C$155,$C184,'Entradas e Passaporte'!AM$98:AM$155)</f>
        <v>0</v>
      </c>
      <c r="AN184" s="194"/>
    </row>
    <row r="185" spans="1:40" s="193" customFormat="1" ht="20.100000000000001" customHeight="1" x14ac:dyDescent="0.25">
      <c r="A185" s="199"/>
      <c r="B185" s="198"/>
      <c r="C185" s="197" t="s">
        <v>138</v>
      </c>
      <c r="D185" s="196">
        <f>'Mix de Usos'!$AQ$12</f>
        <v>0</v>
      </c>
      <c r="E185" s="195">
        <f>$D185*SUMIF('Entradas e Passaporte'!$C$98:$C$155,$C185,'Entradas e Passaporte'!E$98:E$155)</f>
        <v>0</v>
      </c>
      <c r="F185" s="195">
        <f>$D185*SUMIF('Entradas e Passaporte'!$C$98:$C$155,$C185,'Entradas e Passaporte'!F$98:F$155)</f>
        <v>0</v>
      </c>
      <c r="G185" s="195">
        <f>$D185*SUMIF('Entradas e Passaporte'!$C$98:$C$155,$C185,'Entradas e Passaporte'!G$98:G$155)</f>
        <v>0</v>
      </c>
      <c r="H185" s="195">
        <f>$D185*SUMIF('Entradas e Passaporte'!$C$98:$C$155,$C185,'Entradas e Passaporte'!H$98:H$155)</f>
        <v>0</v>
      </c>
      <c r="I185" s="195">
        <f>$D185*SUMIF('Entradas e Passaporte'!$C$98:$C$155,$C185,'Entradas e Passaporte'!I$98:I$155)</f>
        <v>0</v>
      </c>
      <c r="J185" s="195">
        <f>$D185*SUMIF('Entradas e Passaporte'!$C$98:$C$155,$C185,'Entradas e Passaporte'!J$98:J$155)</f>
        <v>0</v>
      </c>
      <c r="K185" s="195">
        <f>$D185*SUMIF('Entradas e Passaporte'!$C$98:$C$155,$C185,'Entradas e Passaporte'!K$98:K$155)</f>
        <v>0</v>
      </c>
      <c r="L185" s="195">
        <f>$D185*SUMIF('Entradas e Passaporte'!$C$98:$C$155,$C185,'Entradas e Passaporte'!L$98:L$155)</f>
        <v>0</v>
      </c>
      <c r="M185" s="195">
        <f>$D185*SUMIF('Entradas e Passaporte'!$C$98:$C$155,$C185,'Entradas e Passaporte'!M$98:M$155)</f>
        <v>0</v>
      </c>
      <c r="N185" s="195">
        <f>$D185*SUMIF('Entradas e Passaporte'!$C$98:$C$155,$C185,'Entradas e Passaporte'!N$98:N$155)</f>
        <v>0</v>
      </c>
      <c r="O185" s="195">
        <f>$D185*SUMIF('Entradas e Passaporte'!$C$98:$C$155,$C185,'Entradas e Passaporte'!O$98:O$155)</f>
        <v>0</v>
      </c>
      <c r="P185" s="195">
        <f>$D185*SUMIF('Entradas e Passaporte'!$C$98:$C$155,$C185,'Entradas e Passaporte'!P$98:P$155)</f>
        <v>0</v>
      </c>
      <c r="Q185" s="195">
        <f>$D185*SUMIF('Entradas e Passaporte'!$C$98:$C$155,$C185,'Entradas e Passaporte'!Q$98:Q$155)</f>
        <v>0</v>
      </c>
      <c r="R185" s="195">
        <f>$D185*SUMIF('Entradas e Passaporte'!$C$98:$C$155,$C185,'Entradas e Passaporte'!R$98:R$155)</f>
        <v>0</v>
      </c>
      <c r="S185" s="195">
        <f>$D185*SUMIF('Entradas e Passaporte'!$C$98:$C$155,$C185,'Entradas e Passaporte'!S$98:S$155)</f>
        <v>0</v>
      </c>
      <c r="T185" s="195">
        <f>$D185*SUMIF('Entradas e Passaporte'!$C$98:$C$155,$C185,'Entradas e Passaporte'!T$98:T$155)</f>
        <v>0</v>
      </c>
      <c r="U185" s="195">
        <f>$D185*SUMIF('Entradas e Passaporte'!$C$98:$C$155,$C185,'Entradas e Passaporte'!U$98:U$155)</f>
        <v>0</v>
      </c>
      <c r="V185" s="195">
        <f>$D185*SUMIF('Entradas e Passaporte'!$C$98:$C$155,$C185,'Entradas e Passaporte'!V$98:V$155)</f>
        <v>0</v>
      </c>
      <c r="W185" s="195">
        <f>$D185*SUMIF('Entradas e Passaporte'!$C$98:$C$155,$C185,'Entradas e Passaporte'!W$98:W$155)</f>
        <v>0</v>
      </c>
      <c r="X185" s="195">
        <f>$D185*SUMIF('Entradas e Passaporte'!$C$98:$C$155,$C185,'Entradas e Passaporte'!X$98:X$155)</f>
        <v>0</v>
      </c>
      <c r="Y185" s="195">
        <f>$D185*SUMIF('Entradas e Passaporte'!$C$98:$C$155,$C185,'Entradas e Passaporte'!Y$98:Y$155)</f>
        <v>0</v>
      </c>
      <c r="Z185" s="195">
        <f>$D185*SUMIF('Entradas e Passaporte'!$C$98:$C$155,$C185,'Entradas e Passaporte'!Z$98:Z$155)</f>
        <v>0</v>
      </c>
      <c r="AA185" s="195">
        <f>$D185*SUMIF('Entradas e Passaporte'!$C$98:$C$155,$C185,'Entradas e Passaporte'!AA$98:AA$155)</f>
        <v>0</v>
      </c>
      <c r="AB185" s="195">
        <f>$D185*SUMIF('Entradas e Passaporte'!$C$98:$C$155,$C185,'Entradas e Passaporte'!AB$98:AB$155)</f>
        <v>0</v>
      </c>
      <c r="AC185" s="195">
        <f>$D185*SUMIF('Entradas e Passaporte'!$C$98:$C$155,$C185,'Entradas e Passaporte'!AC$98:AC$155)</f>
        <v>0</v>
      </c>
      <c r="AD185" s="195">
        <f>$D185*SUMIF('Entradas e Passaporte'!$C$98:$C$155,$C185,'Entradas e Passaporte'!AD$98:AD$155)</f>
        <v>0</v>
      </c>
      <c r="AE185" s="195">
        <f>$D185*SUMIF('Entradas e Passaporte'!$C$98:$C$155,$C185,'Entradas e Passaporte'!AE$98:AE$155)</f>
        <v>0</v>
      </c>
      <c r="AF185" s="195">
        <f>$D185*SUMIF('Entradas e Passaporte'!$C$98:$C$155,$C185,'Entradas e Passaporte'!AF$98:AF$155)</f>
        <v>0</v>
      </c>
      <c r="AG185" s="195">
        <f>$D185*SUMIF('Entradas e Passaporte'!$C$98:$C$155,$C185,'Entradas e Passaporte'!AG$98:AG$155)</f>
        <v>0</v>
      </c>
      <c r="AH185" s="195">
        <f>$D185*SUMIF('Entradas e Passaporte'!$C$98:$C$155,$C185,'Entradas e Passaporte'!AH$98:AH$155)</f>
        <v>0</v>
      </c>
      <c r="AI185" s="195">
        <f>$D185*SUMIF('Entradas e Passaporte'!$C$98:$C$155,$C185,'Entradas e Passaporte'!AI$98:AI$155)</f>
        <v>0</v>
      </c>
      <c r="AJ185" s="195">
        <f>$D185*SUMIF('Entradas e Passaporte'!$C$98:$C$155,$C185,'Entradas e Passaporte'!AJ$98:AJ$155)</f>
        <v>0</v>
      </c>
      <c r="AK185" s="195">
        <f>$D185*SUMIF('Entradas e Passaporte'!$C$98:$C$155,$C185,'Entradas e Passaporte'!AK$98:AK$155)</f>
        <v>0</v>
      </c>
      <c r="AL185" s="195">
        <f>$D185*SUMIF('Entradas e Passaporte'!$C$98:$C$155,$C185,'Entradas e Passaporte'!AL$98:AL$155)</f>
        <v>0</v>
      </c>
      <c r="AM185" s="195">
        <f>$D185*SUMIF('Entradas e Passaporte'!$C$98:$C$155,$C185,'Entradas e Passaporte'!AM$98:AM$155)</f>
        <v>0</v>
      </c>
      <c r="AN185" s="194"/>
    </row>
    <row r="186" spans="1:40" s="193" customFormat="1" ht="20.100000000000001" customHeight="1" x14ac:dyDescent="0.25">
      <c r="A186" s="199"/>
      <c r="B186" s="198"/>
      <c r="C186" s="197" t="s">
        <v>137</v>
      </c>
      <c r="D186" s="196">
        <f>'Mix de Usos'!$AZ$12</f>
        <v>0</v>
      </c>
      <c r="E186" s="195">
        <f>$D186*SUMIF('Entradas e Passaporte'!$C$98:$C$155,$C186,'Entradas e Passaporte'!E$98:E$155)</f>
        <v>0</v>
      </c>
      <c r="F186" s="195">
        <f>$D186*SUMIF('Entradas e Passaporte'!$C$98:$C$155,$C186,'Entradas e Passaporte'!F$98:F$155)</f>
        <v>0</v>
      </c>
      <c r="G186" s="195">
        <f>$D186*SUMIF('Entradas e Passaporte'!$C$98:$C$155,$C186,'Entradas e Passaporte'!G$98:G$155)</f>
        <v>0</v>
      </c>
      <c r="H186" s="195">
        <f>$D186*SUMIF('Entradas e Passaporte'!$C$98:$C$155,$C186,'Entradas e Passaporte'!H$98:H$155)</f>
        <v>0</v>
      </c>
      <c r="I186" s="195">
        <f>$D186*SUMIF('Entradas e Passaporte'!$C$98:$C$155,$C186,'Entradas e Passaporte'!I$98:I$155)</f>
        <v>0</v>
      </c>
      <c r="J186" s="195">
        <f>$D186*SUMIF('Entradas e Passaporte'!$C$98:$C$155,$C186,'Entradas e Passaporte'!J$98:J$155)</f>
        <v>0</v>
      </c>
      <c r="K186" s="195">
        <f>$D186*SUMIF('Entradas e Passaporte'!$C$98:$C$155,$C186,'Entradas e Passaporte'!K$98:K$155)</f>
        <v>0</v>
      </c>
      <c r="L186" s="195">
        <f>$D186*SUMIF('Entradas e Passaporte'!$C$98:$C$155,$C186,'Entradas e Passaporte'!L$98:L$155)</f>
        <v>0</v>
      </c>
      <c r="M186" s="195">
        <f>$D186*SUMIF('Entradas e Passaporte'!$C$98:$C$155,$C186,'Entradas e Passaporte'!M$98:M$155)</f>
        <v>0</v>
      </c>
      <c r="N186" s="195">
        <f>$D186*SUMIF('Entradas e Passaporte'!$C$98:$C$155,$C186,'Entradas e Passaporte'!N$98:N$155)</f>
        <v>0</v>
      </c>
      <c r="O186" s="195">
        <f>$D186*SUMIF('Entradas e Passaporte'!$C$98:$C$155,$C186,'Entradas e Passaporte'!O$98:O$155)</f>
        <v>0</v>
      </c>
      <c r="P186" s="195">
        <f>$D186*SUMIF('Entradas e Passaporte'!$C$98:$C$155,$C186,'Entradas e Passaporte'!P$98:P$155)</f>
        <v>0</v>
      </c>
      <c r="Q186" s="195">
        <f>$D186*SUMIF('Entradas e Passaporte'!$C$98:$C$155,$C186,'Entradas e Passaporte'!Q$98:Q$155)</f>
        <v>0</v>
      </c>
      <c r="R186" s="195">
        <f>$D186*SUMIF('Entradas e Passaporte'!$C$98:$C$155,$C186,'Entradas e Passaporte'!R$98:R$155)</f>
        <v>0</v>
      </c>
      <c r="S186" s="195">
        <f>$D186*SUMIF('Entradas e Passaporte'!$C$98:$C$155,$C186,'Entradas e Passaporte'!S$98:S$155)</f>
        <v>0</v>
      </c>
      <c r="T186" s="195">
        <f>$D186*SUMIF('Entradas e Passaporte'!$C$98:$C$155,$C186,'Entradas e Passaporte'!T$98:T$155)</f>
        <v>0</v>
      </c>
      <c r="U186" s="195">
        <f>$D186*SUMIF('Entradas e Passaporte'!$C$98:$C$155,$C186,'Entradas e Passaporte'!U$98:U$155)</f>
        <v>0</v>
      </c>
      <c r="V186" s="195">
        <f>$D186*SUMIF('Entradas e Passaporte'!$C$98:$C$155,$C186,'Entradas e Passaporte'!V$98:V$155)</f>
        <v>0</v>
      </c>
      <c r="W186" s="195">
        <f>$D186*SUMIF('Entradas e Passaporte'!$C$98:$C$155,$C186,'Entradas e Passaporte'!W$98:W$155)</f>
        <v>0</v>
      </c>
      <c r="X186" s="195">
        <f>$D186*SUMIF('Entradas e Passaporte'!$C$98:$C$155,$C186,'Entradas e Passaporte'!X$98:X$155)</f>
        <v>0</v>
      </c>
      <c r="Y186" s="195">
        <f>$D186*SUMIF('Entradas e Passaporte'!$C$98:$C$155,$C186,'Entradas e Passaporte'!Y$98:Y$155)</f>
        <v>0</v>
      </c>
      <c r="Z186" s="195">
        <f>$D186*SUMIF('Entradas e Passaporte'!$C$98:$C$155,$C186,'Entradas e Passaporte'!Z$98:Z$155)</f>
        <v>0</v>
      </c>
      <c r="AA186" s="195">
        <f>$D186*SUMIF('Entradas e Passaporte'!$C$98:$C$155,$C186,'Entradas e Passaporte'!AA$98:AA$155)</f>
        <v>0</v>
      </c>
      <c r="AB186" s="195">
        <f>$D186*SUMIF('Entradas e Passaporte'!$C$98:$C$155,$C186,'Entradas e Passaporte'!AB$98:AB$155)</f>
        <v>0</v>
      </c>
      <c r="AC186" s="195">
        <f>$D186*SUMIF('Entradas e Passaporte'!$C$98:$C$155,$C186,'Entradas e Passaporte'!AC$98:AC$155)</f>
        <v>0</v>
      </c>
      <c r="AD186" s="195">
        <f>$D186*SUMIF('Entradas e Passaporte'!$C$98:$C$155,$C186,'Entradas e Passaporte'!AD$98:AD$155)</f>
        <v>0</v>
      </c>
      <c r="AE186" s="195">
        <f>$D186*SUMIF('Entradas e Passaporte'!$C$98:$C$155,$C186,'Entradas e Passaporte'!AE$98:AE$155)</f>
        <v>0</v>
      </c>
      <c r="AF186" s="195">
        <f>$D186*SUMIF('Entradas e Passaporte'!$C$98:$C$155,$C186,'Entradas e Passaporte'!AF$98:AF$155)</f>
        <v>0</v>
      </c>
      <c r="AG186" s="195">
        <f>$D186*SUMIF('Entradas e Passaporte'!$C$98:$C$155,$C186,'Entradas e Passaporte'!AG$98:AG$155)</f>
        <v>0</v>
      </c>
      <c r="AH186" s="195">
        <f>$D186*SUMIF('Entradas e Passaporte'!$C$98:$C$155,$C186,'Entradas e Passaporte'!AH$98:AH$155)</f>
        <v>0</v>
      </c>
      <c r="AI186" s="195">
        <f>$D186*SUMIF('Entradas e Passaporte'!$C$98:$C$155,$C186,'Entradas e Passaporte'!AI$98:AI$155)</f>
        <v>0</v>
      </c>
      <c r="AJ186" s="195">
        <f>$D186*SUMIF('Entradas e Passaporte'!$C$98:$C$155,$C186,'Entradas e Passaporte'!AJ$98:AJ$155)</f>
        <v>0</v>
      </c>
      <c r="AK186" s="195">
        <f>$D186*SUMIF('Entradas e Passaporte'!$C$98:$C$155,$C186,'Entradas e Passaporte'!AK$98:AK$155)</f>
        <v>0</v>
      </c>
      <c r="AL186" s="195">
        <f>$D186*SUMIF('Entradas e Passaporte'!$C$98:$C$155,$C186,'Entradas e Passaporte'!AL$98:AL$155)</f>
        <v>0</v>
      </c>
      <c r="AM186" s="195">
        <f>$D186*SUMIF('Entradas e Passaporte'!$C$98:$C$155,$C186,'Entradas e Passaporte'!AM$98:AM$155)</f>
        <v>0</v>
      </c>
      <c r="AN186" s="194"/>
    </row>
    <row r="187" spans="1:40" s="193" customFormat="1" ht="20.100000000000001" customHeight="1" x14ac:dyDescent="0.25">
      <c r="A187" s="199">
        <f>A124+1</f>
        <v>3</v>
      </c>
      <c r="B187" s="198" t="s">
        <v>207</v>
      </c>
      <c r="C187" s="201" t="s">
        <v>136</v>
      </c>
      <c r="D187" s="200">
        <f>SUM(E187:AM187)</f>
        <v>348504.20186417486</v>
      </c>
      <c r="E187" s="195">
        <f t="shared" ref="E187:AM187" si="26">SUM(E188:E192)</f>
        <v>5621.0999999999985</v>
      </c>
      <c r="F187" s="195">
        <f t="shared" si="26"/>
        <v>5861.3087324454118</v>
      </c>
      <c r="G187" s="195">
        <f t="shared" si="26"/>
        <v>6315.0655477157406</v>
      </c>
      <c r="H187" s="195">
        <f t="shared" si="26"/>
        <v>6773.2669727840785</v>
      </c>
      <c r="I187" s="195">
        <f t="shared" si="26"/>
        <v>7663.0290278586153</v>
      </c>
      <c r="J187" s="195">
        <f t="shared" si="26"/>
        <v>8561.6828127078679</v>
      </c>
      <c r="K187" s="195">
        <f t="shared" si="26"/>
        <v>9900.7940382043726</v>
      </c>
      <c r="L187" s="195">
        <f t="shared" si="26"/>
        <v>9951.8377127077765</v>
      </c>
      <c r="M187" s="195">
        <f t="shared" si="26"/>
        <v>10002.853643651202</v>
      </c>
      <c r="N187" s="195">
        <f t="shared" si="26"/>
        <v>10053.840800870239</v>
      </c>
      <c r="O187" s="195">
        <f t="shared" si="26"/>
        <v>10104.798088560565</v>
      </c>
      <c r="P187" s="195">
        <f t="shared" si="26"/>
        <v>10155.724339532093</v>
      </c>
      <c r="Q187" s="195">
        <f t="shared" si="26"/>
        <v>10206.618308814874</v>
      </c>
      <c r="R187" s="195">
        <f t="shared" si="26"/>
        <v>10257.478666526917</v>
      </c>
      <c r="S187" s="195">
        <f t="shared" si="26"/>
        <v>10308.30398989869</v>
      </c>
      <c r="T187" s="195">
        <f t="shared" si="26"/>
        <v>10359.092754331554</v>
      </c>
      <c r="U187" s="195">
        <f t="shared" si="26"/>
        <v>10409.843323345704</v>
      </c>
      <c r="V187" s="195">
        <f t="shared" si="26"/>
        <v>10460.553937247147</v>
      </c>
      <c r="W187" s="195">
        <f t="shared" si="26"/>
        <v>10511.222700312428</v>
      </c>
      <c r="X187" s="195">
        <f t="shared" si="26"/>
        <v>10561.847566251128</v>
      </c>
      <c r="Y187" s="195">
        <f t="shared" si="26"/>
        <v>10612.426321660083</v>
      </c>
      <c r="Z187" s="195">
        <f t="shared" si="26"/>
        <v>10662.956567125779</v>
      </c>
      <c r="AA187" s="195">
        <f t="shared" si="26"/>
        <v>10713.435695560836</v>
      </c>
      <c r="AB187" s="195">
        <f t="shared" si="26"/>
        <v>10763.860867272699</v>
      </c>
      <c r="AC187" s="195">
        <f t="shared" si="26"/>
        <v>10814.228981152759</v>
      </c>
      <c r="AD187" s="195">
        <f t="shared" si="26"/>
        <v>10864.536641236295</v>
      </c>
      <c r="AE187" s="195">
        <f t="shared" si="26"/>
        <v>10914.780117708195</v>
      </c>
      <c r="AF187" s="195">
        <f t="shared" si="26"/>
        <v>10964.955301206557</v>
      </c>
      <c r="AG187" s="195">
        <f t="shared" si="26"/>
        <v>11015.057648988586</v>
      </c>
      <c r="AH187" s="195">
        <f t="shared" si="26"/>
        <v>11065.082121151103</v>
      </c>
      <c r="AI187" s="195">
        <f t="shared" si="26"/>
        <v>11115.023104610267</v>
      </c>
      <c r="AJ187" s="195">
        <f t="shared" si="26"/>
        <v>11164.874321901551</v>
      </c>
      <c r="AK187" s="195">
        <f t="shared" si="26"/>
        <v>11214.628721002284</v>
      </c>
      <c r="AL187" s="195">
        <f t="shared" si="26"/>
        <v>11264.278341220248</v>
      </c>
      <c r="AM187" s="195">
        <f t="shared" si="26"/>
        <v>11313.814148611353</v>
      </c>
      <c r="AN187" s="194"/>
    </row>
    <row r="188" spans="1:40" s="193" customFormat="1" ht="20.100000000000001" customHeight="1" x14ac:dyDescent="0.25">
      <c r="A188" s="199"/>
      <c r="B188" s="198"/>
      <c r="C188" s="197" t="s">
        <v>135</v>
      </c>
      <c r="D188" s="196">
        <f>'Mix de Usos'!$S$12</f>
        <v>0.2</v>
      </c>
      <c r="E188" s="195">
        <f>$D188*SUMIF('Entradas e Passaporte'!$C$98:$C$155,$C188,'Entradas e Passaporte'!E$98:E$155)</f>
        <v>56.211000000000006</v>
      </c>
      <c r="F188" s="195">
        <f>$D188*SUMIF('Entradas e Passaporte'!$C$98:$C$155,$C188,'Entradas e Passaporte'!F$98:F$155)</f>
        <v>152.27680086893184</v>
      </c>
      <c r="G188" s="195">
        <f>$D188*SUMIF('Entradas e Passaporte'!$C$98:$C$155,$C188,'Entradas e Passaporte'!G$98:G$155)</f>
        <v>264.98015038215254</v>
      </c>
      <c r="H188" s="195">
        <f>$D188*SUMIF('Entradas e Passaporte'!$C$98:$C$155,$C188,'Entradas e Passaporte'!H$98:H$155)</f>
        <v>392.44308840310958</v>
      </c>
      <c r="I188" s="195">
        <f>$D188*SUMIF('Entradas e Passaporte'!$C$98:$C$155,$C188,'Entradas e Passaporte'!I$98:I$155)</f>
        <v>566.45110573930901</v>
      </c>
      <c r="J188" s="195">
        <f>$D188*SUMIF('Entradas e Passaporte'!$C$98:$C$155,$C188,'Entradas e Passaporte'!J$98:J$155)</f>
        <v>632.87959351536574</v>
      </c>
      <c r="K188" s="195">
        <f>$D188*SUMIF('Entradas e Passaporte'!$C$98:$C$155,$C188,'Entradas e Passaporte'!K$98:K$155)</f>
        <v>731.86669530406743</v>
      </c>
      <c r="L188" s="195">
        <f>$D188*SUMIF('Entradas e Passaporte'!$C$98:$C$155,$C188,'Entradas e Passaporte'!L$98:L$155)</f>
        <v>735.63984372335892</v>
      </c>
      <c r="M188" s="195">
        <f>$D188*SUMIF('Entradas e Passaporte'!$C$98:$C$155,$C188,'Entradas e Passaporte'!M$98:M$155)</f>
        <v>739.41094133869706</v>
      </c>
      <c r="N188" s="195">
        <f>$D188*SUMIF('Entradas e Passaporte'!$C$98:$C$155,$C188,'Entradas e Passaporte'!N$98:N$155)</f>
        <v>743.17991200032827</v>
      </c>
      <c r="O188" s="195">
        <f>$D188*SUMIF('Entradas e Passaporte'!$C$98:$C$155,$C188,'Entradas e Passaporte'!O$98:O$155)</f>
        <v>746.94667470639706</v>
      </c>
      <c r="P188" s="195">
        <f>$D188*SUMIF('Entradas e Passaporte'!$C$98:$C$155,$C188,'Entradas e Passaporte'!P$98:P$155)</f>
        <v>750.71114317821264</v>
      </c>
      <c r="Q188" s="195">
        <f>$D188*SUMIF('Entradas e Passaporte'!$C$98:$C$155,$C188,'Entradas e Passaporte'!Q$98:Q$155)</f>
        <v>754.47322538759556</v>
      </c>
      <c r="R188" s="195">
        <f>$D188*SUMIF('Entradas e Passaporte'!$C$98:$C$155,$C188,'Entradas e Passaporte'!R$98:R$155)</f>
        <v>758.23282302967004</v>
      </c>
      <c r="S188" s="195">
        <f>$D188*SUMIF('Entradas e Passaporte'!$C$98:$C$155,$C188,'Entradas e Passaporte'!S$98:S$155)</f>
        <v>761.98983093331128</v>
      </c>
      <c r="T188" s="195">
        <f>$D188*SUMIF('Entradas e Passaporte'!$C$98:$C$155,$C188,'Entradas e Passaporte'!T$98:T$155)</f>
        <v>765.74413640018861</v>
      </c>
      <c r="U188" s="195">
        <f>$D188*SUMIF('Entradas e Passaporte'!$C$98:$C$155,$C188,'Entradas e Passaporte'!U$98:U$155)</f>
        <v>769.49561846171468</v>
      </c>
      <c r="V188" s="195">
        <f>$D188*SUMIF('Entradas e Passaporte'!$C$98:$C$155,$C188,'Entradas e Passaporte'!V$98:V$155)</f>
        <v>773.24414704130913</v>
      </c>
      <c r="W188" s="195">
        <f>$D188*SUMIF('Entradas e Passaporte'!$C$98:$C$155,$C188,'Entradas e Passaporte'!W$98:W$155)</f>
        <v>776.9895820070949</v>
      </c>
      <c r="X188" s="195">
        <f>$D188*SUMIF('Entradas e Passaporte'!$C$98:$C$155,$C188,'Entradas e Passaporte'!X$98:X$155)</f>
        <v>780.73177209728362</v>
      </c>
      <c r="Y188" s="195">
        <f>$D188*SUMIF('Entradas e Passaporte'!$C$98:$C$155,$C188,'Entradas e Passaporte'!Y$98:Y$155)</f>
        <v>784.47055369711347</v>
      </c>
      <c r="Z188" s="195">
        <f>$D188*SUMIF('Entradas e Passaporte'!$C$98:$C$155,$C188,'Entradas e Passaporte'!Z$98:Z$155)</f>
        <v>788.20574944193777</v>
      </c>
      <c r="AA188" s="195">
        <f>$D188*SUMIF('Entradas e Passaporte'!$C$98:$C$155,$C188,'Entradas e Passaporte'!AA$98:AA$155)</f>
        <v>791.93716661585722</v>
      </c>
      <c r="AB188" s="195">
        <f>$D188*SUMIF('Entradas e Passaporte'!$C$98:$C$155,$C188,'Entradas e Passaporte'!AB$98:AB$155)</f>
        <v>795.66459530879797</v>
      </c>
      <c r="AC188" s="195">
        <f>$D188*SUMIF('Entradas e Passaporte'!$C$98:$C$155,$C188,'Entradas e Passaporte'!AC$98:AC$155)</f>
        <v>799.38780628681218</v>
      </c>
      <c r="AD188" s="195">
        <f>$D188*SUMIF('Entradas e Passaporte'!$C$98:$C$155,$C188,'Entradas e Passaporte'!AD$98:AD$155)</f>
        <v>803.10654852018706</v>
      </c>
      <c r="AE188" s="195">
        <f>$D188*SUMIF('Entradas e Passaporte'!$C$98:$C$155,$C188,'Entradas e Passaporte'!AE$98:AE$155)</f>
        <v>806.82054630098992</v>
      </c>
      <c r="AF188" s="195">
        <f>$D188*SUMIF('Entradas e Passaporte'!$C$98:$C$155,$C188,'Entradas e Passaporte'!AF$98:AF$155)</f>
        <v>810.52949586518889</v>
      </c>
      <c r="AG188" s="195">
        <f>$D188*SUMIF('Entradas e Passaporte'!$C$98:$C$155,$C188,'Entradas e Passaporte'!AG$98:AG$155)</f>
        <v>814.23306141323644</v>
      </c>
      <c r="AH188" s="195">
        <f>$D188*SUMIF('Entradas e Passaporte'!$C$98:$C$155,$C188,'Entradas e Passaporte'!AH$98:AH$155)</f>
        <v>817.93087039548982</v>
      </c>
      <c r="AI188" s="195">
        <f>$D188*SUMIF('Entradas e Passaporte'!$C$98:$C$155,$C188,'Entradas e Passaporte'!AI$98:AI$155)</f>
        <v>821.62250789279096</v>
      </c>
      <c r="AJ188" s="195">
        <f>$D188*SUMIF('Entradas e Passaporte'!$C$98:$C$155,$C188,'Entradas e Passaporte'!AJ$98:AJ$155)</f>
        <v>825.30750987496288</v>
      </c>
      <c r="AK188" s="195">
        <f>$D188*SUMIF('Entradas e Passaporte'!$C$98:$C$155,$C188,'Entradas e Passaporte'!AK$98:AK$155)</f>
        <v>828.98535505648908</v>
      </c>
      <c r="AL188" s="195">
        <f>$D188*SUMIF('Entradas e Passaporte'!$C$98:$C$155,$C188,'Entradas e Passaporte'!AL$98:AL$155)</f>
        <v>832.65545498300094</v>
      </c>
      <c r="AM188" s="195">
        <f>$D188*SUMIF('Entradas e Passaporte'!$C$98:$C$155,$C188,'Entradas e Passaporte'!AM$98:AM$155)</f>
        <v>836.31714186535123</v>
      </c>
      <c r="AN188" s="194"/>
    </row>
    <row r="189" spans="1:40" s="193" customFormat="1" ht="20.100000000000001" customHeight="1" x14ac:dyDescent="0.25">
      <c r="A189" s="199"/>
      <c r="B189" s="198"/>
      <c r="C189" s="197" t="s">
        <v>134</v>
      </c>
      <c r="D189" s="196">
        <f>'Mix de Usos'!$AB$12</f>
        <v>0.2</v>
      </c>
      <c r="E189" s="195">
        <f>$D189*SUMIF('Entradas e Passaporte'!$C$98:$C$155,$C189,'Entradas e Passaporte'!E$98:E$155)</f>
        <v>140.5275</v>
      </c>
      <c r="F189" s="195">
        <f>$D189*SUMIF('Entradas e Passaporte'!$C$98:$C$155,$C189,'Entradas e Passaporte'!F$98:F$155)</f>
        <v>342.53488232410996</v>
      </c>
      <c r="G189" s="195">
        <f>$D189*SUMIF('Entradas e Passaporte'!$C$98:$C$155,$C189,'Entradas e Passaporte'!G$98:G$155)</f>
        <v>580.22822252412232</v>
      </c>
      <c r="H189" s="195">
        <f>$D189*SUMIF('Entradas e Passaporte'!$C$98:$C$155,$C189,'Entradas e Passaporte'!H$98:H$155)</f>
        <v>848.82581702930077</v>
      </c>
      <c r="I189" s="195">
        <f>$D189*SUMIF('Entradas e Passaporte'!$C$98:$C$155,$C189,'Entradas e Passaporte'!I$98:I$155)</f>
        <v>1216.5824884628339</v>
      </c>
      <c r="J189" s="195">
        <f>$D189*SUMIF('Entradas e Passaporte'!$C$98:$C$155,$C189,'Entradas e Passaporte'!J$98:J$155)</f>
        <v>1359.2527633455013</v>
      </c>
      <c r="K189" s="195">
        <f>$D189*SUMIF('Entradas e Passaporte'!$C$98:$C$155,$C189,'Entradas e Passaporte'!K$98:K$155)</f>
        <v>1571.8500615053263</v>
      </c>
      <c r="L189" s="195">
        <f>$D189*SUMIF('Entradas e Passaporte'!$C$98:$C$155,$C189,'Entradas e Passaporte'!L$98:L$155)</f>
        <v>1579.9537552694865</v>
      </c>
      <c r="M189" s="195">
        <f>$D189*SUMIF('Entradas e Passaporte'!$C$98:$C$155,$C189,'Entradas e Passaporte'!M$98:M$155)</f>
        <v>1588.0530444660653</v>
      </c>
      <c r="N189" s="195">
        <f>$D189*SUMIF('Entradas e Passaporte'!$C$98:$C$155,$C189,'Entradas e Passaporte'!N$98:N$155)</f>
        <v>1596.1477655461595</v>
      </c>
      <c r="O189" s="195">
        <f>$D189*SUMIF('Entradas e Passaporte'!$C$98:$C$155,$C189,'Entradas e Passaporte'!O$98:O$155)</f>
        <v>1604.2377445398752</v>
      </c>
      <c r="P189" s="195">
        <f>$D189*SUMIF('Entradas e Passaporte'!$C$98:$C$155,$C189,'Entradas e Passaporte'!P$98:P$155)</f>
        <v>1612.3227961441155</v>
      </c>
      <c r="Q189" s="195">
        <f>$D189*SUMIF('Entradas e Passaporte'!$C$98:$C$155,$C189,'Entradas e Passaporte'!Q$98:Q$155)</f>
        <v>1620.4027227074494</v>
      </c>
      <c r="R189" s="195">
        <f>$D189*SUMIF('Entradas e Passaporte'!$C$98:$C$155,$C189,'Entradas e Passaporte'!R$98:R$155)</f>
        <v>1628.4773130978137</v>
      </c>
      <c r="S189" s="195">
        <f>$D189*SUMIF('Entradas e Passaporte'!$C$98:$C$155,$C189,'Entradas e Passaporte'!S$98:S$155)</f>
        <v>1636.5463414363164</v>
      </c>
      <c r="T189" s="195">
        <f>$D189*SUMIF('Entradas e Passaporte'!$C$98:$C$155,$C189,'Entradas e Passaporte'!T$98:T$155)</f>
        <v>1644.6095656776777</v>
      </c>
      <c r="U189" s="195">
        <f>$D189*SUMIF('Entradas e Passaporte'!$C$98:$C$155,$C189,'Entradas e Passaporte'!U$98:U$155)</f>
        <v>1652.6667260143645</v>
      </c>
      <c r="V189" s="195">
        <f>$D189*SUMIF('Entradas e Passaporte'!$C$98:$C$155,$C189,'Entradas e Passaporte'!V$98:V$155)</f>
        <v>1660.7175430773568</v>
      </c>
      <c r="W189" s="195">
        <f>$D189*SUMIF('Entradas e Passaporte'!$C$98:$C$155,$C189,'Entradas e Passaporte'!W$98:W$155)</f>
        <v>1668.7617159016017</v>
      </c>
      <c r="X189" s="195">
        <f>$D189*SUMIF('Entradas e Passaporte'!$C$98:$C$155,$C189,'Entradas e Passaporte'!X$98:X$155)</f>
        <v>1676.7989196180295</v>
      </c>
      <c r="Y189" s="195">
        <f>$D189*SUMIF('Entradas e Passaporte'!$C$98:$C$155,$C189,'Entradas e Passaporte'!Y$98:Y$155)</f>
        <v>1684.8288028267548</v>
      </c>
      <c r="Z189" s="195">
        <f>$D189*SUMIF('Entradas e Passaporte'!$C$98:$C$155,$C189,'Entradas e Passaporte'!Z$98:Z$155)</f>
        <v>1692.8509845968886</v>
      </c>
      <c r="AA189" s="195">
        <f>$D189*SUMIF('Entradas e Passaporte'!$C$98:$C$155,$C189,'Entradas e Passaporte'!AA$98:AA$155)</f>
        <v>1700.8650510272387</v>
      </c>
      <c r="AB189" s="195">
        <f>$D189*SUMIF('Entradas e Passaporte'!$C$98:$C$155,$C189,'Entradas e Passaporte'!AB$98:AB$155)</f>
        <v>1708.8705512882138</v>
      </c>
      <c r="AC189" s="195">
        <f>$D189*SUMIF('Entradas e Passaporte'!$C$98:$C$155,$C189,'Entradas e Passaporte'!AC$98:AC$155)</f>
        <v>1716.8669930478127</v>
      </c>
      <c r="AD189" s="195">
        <f>$D189*SUMIF('Entradas e Passaporte'!$C$98:$C$155,$C189,'Entradas e Passaporte'!AD$98:AD$155)</f>
        <v>1724.8538371626744</v>
      </c>
      <c r="AE189" s="195">
        <f>$D189*SUMIF('Entradas e Passaporte'!$C$98:$C$155,$C189,'Entradas e Passaporte'!AE$98:AE$155)</f>
        <v>1732.8304914873531</v>
      </c>
      <c r="AF189" s="195">
        <f>$D189*SUMIF('Entradas e Passaporte'!$C$98:$C$155,$C189,'Entradas e Passaporte'!AF$98:AF$155)</f>
        <v>1740.7963036195533</v>
      </c>
      <c r="AG189" s="195">
        <f>$D189*SUMIF('Entradas e Passaporte'!$C$98:$C$155,$C189,'Entradas e Passaporte'!AG$98:AG$155)</f>
        <v>1748.7505523534282</v>
      </c>
      <c r="AH189" s="195">
        <f>$D189*SUMIF('Entradas e Passaporte'!$C$98:$C$155,$C189,'Entradas e Passaporte'!AH$98:AH$155)</f>
        <v>1756.6924375539493</v>
      </c>
      <c r="AI189" s="195">
        <f>$D189*SUMIF('Entradas e Passaporte'!$C$98:$C$155,$C189,'Entradas e Passaporte'!AI$98:AI$155)</f>
        <v>1764.621068087926</v>
      </c>
      <c r="AJ189" s="195">
        <f>$D189*SUMIF('Entradas e Passaporte'!$C$98:$C$155,$C189,'Entradas e Passaporte'!AJ$98:AJ$155)</f>
        <v>1772.5354473450907</v>
      </c>
      <c r="AK189" s="195">
        <f>$D189*SUMIF('Entradas e Passaporte'!$C$98:$C$155,$C189,'Entradas e Passaporte'!AK$98:AK$155)</f>
        <v>1780.4344557463228</v>
      </c>
      <c r="AL189" s="195">
        <f>$D189*SUMIF('Entradas e Passaporte'!$C$98:$C$155,$C189,'Entradas e Passaporte'!AL$98:AL$155)</f>
        <v>1788.3168294521267</v>
      </c>
      <c r="AM189" s="195">
        <f>$D189*SUMIF('Entradas e Passaporte'!$C$98:$C$155,$C189,'Entradas e Passaporte'!AM$98:AM$155)</f>
        <v>1796.1811342335386</v>
      </c>
      <c r="AN189" s="194"/>
    </row>
    <row r="190" spans="1:40" s="193" customFormat="1" ht="20.100000000000001" customHeight="1" x14ac:dyDescent="0.25">
      <c r="A190" s="199"/>
      <c r="B190" s="198"/>
      <c r="C190" s="197" t="s">
        <v>133</v>
      </c>
      <c r="D190" s="196">
        <f>'Mix de Usos'!$AK$12</f>
        <v>0.2</v>
      </c>
      <c r="E190" s="195">
        <f>$D190*SUMIF('Entradas e Passaporte'!$C$98:$C$155,$C190,'Entradas e Passaporte'!E$98:E$155)</f>
        <v>3372.66</v>
      </c>
      <c r="F190" s="195">
        <f>$D190*SUMIF('Entradas e Passaporte'!$C$98:$C$155,$C190,'Entradas e Passaporte'!F$98:F$155)</f>
        <v>3471.7703884020666</v>
      </c>
      <c r="G190" s="195">
        <f>$D190*SUMIF('Entradas e Passaporte'!$C$98:$C$155,$C190,'Entradas e Passaporte'!G$98:G$155)</f>
        <v>3692.0399218165303</v>
      </c>
      <c r="H190" s="195">
        <f>$D190*SUMIF('Entradas e Passaporte'!$C$98:$C$155,$C190,'Entradas e Passaporte'!H$98:H$155)</f>
        <v>3907.9041126175016</v>
      </c>
      <c r="I190" s="195">
        <f>$D190*SUMIF('Entradas e Passaporte'!$C$98:$C$155,$C190,'Entradas e Passaporte'!I$98:I$155)</f>
        <v>4362.4091649793518</v>
      </c>
      <c r="J190" s="195">
        <f>$D190*SUMIF('Entradas e Passaporte'!$C$98:$C$155,$C190,'Entradas e Passaporte'!J$98:J$155)</f>
        <v>4873.9947916183346</v>
      </c>
      <c r="K190" s="195">
        <f>$D190*SUMIF('Entradas e Passaporte'!$C$98:$C$155,$C190,'Entradas e Passaporte'!K$98:K$155)</f>
        <v>5636.3240300689849</v>
      </c>
      <c r="L190" s="195">
        <f>$D190*SUMIF('Entradas e Passaporte'!$C$98:$C$155,$C190,'Entradas e Passaporte'!L$98:L$155)</f>
        <v>5665.3821730902819</v>
      </c>
      <c r="M190" s="195">
        <f>$D190*SUMIF('Entradas e Passaporte'!$C$98:$C$155,$C190,'Entradas e Passaporte'!M$98:M$155)</f>
        <v>5694.4245222577556</v>
      </c>
      <c r="N190" s="195">
        <f>$D190*SUMIF('Entradas e Passaporte'!$C$98:$C$155,$C190,'Entradas e Passaporte'!N$98:N$155)</f>
        <v>5723.450491119409</v>
      </c>
      <c r="O190" s="195">
        <f>$D190*SUMIF('Entradas e Passaporte'!$C$98:$C$155,$C190,'Entradas e Passaporte'!O$98:O$155)</f>
        <v>5752.4594558557574</v>
      </c>
      <c r="P190" s="195">
        <f>$D190*SUMIF('Entradas e Passaporte'!$C$98:$C$155,$C190,'Entradas e Passaporte'!P$98:P$155)</f>
        <v>5781.45075200883</v>
      </c>
      <c r="Q190" s="195">
        <f>$D190*SUMIF('Entradas e Passaporte'!$C$98:$C$155,$C190,'Entradas e Passaporte'!Q$98:Q$155)</f>
        <v>5810.4236708421304</v>
      </c>
      <c r="R190" s="195">
        <f>$D190*SUMIF('Entradas e Passaporte'!$C$98:$C$155,$C190,'Entradas e Passaporte'!R$98:R$155)</f>
        <v>5839.3774552804434</v>
      </c>
      <c r="S190" s="195">
        <f>$D190*SUMIF('Entradas e Passaporte'!$C$98:$C$155,$C190,'Entradas e Passaporte'!S$98:S$155)</f>
        <v>5868.3112953695254</v>
      </c>
      <c r="T190" s="195">
        <f>$D190*SUMIF('Entradas e Passaporte'!$C$98:$C$155,$C190,'Entradas e Passaporte'!T$98:T$155)</f>
        <v>5897.2243231858665</v>
      </c>
      <c r="U190" s="195">
        <f>$D190*SUMIF('Entradas e Passaporte'!$C$98:$C$155,$C190,'Entradas e Passaporte'!U$98:U$155)</f>
        <v>5926.1156071142423</v>
      </c>
      <c r="V190" s="195">
        <f>$D190*SUMIF('Entradas e Passaporte'!$C$98:$C$155,$C190,'Entradas e Passaporte'!V$98:V$155)</f>
        <v>5954.9841453960544</v>
      </c>
      <c r="W190" s="195">
        <f>$D190*SUMIF('Entradas e Passaporte'!$C$98:$C$155,$C190,'Entradas e Passaporte'!W$98:W$155)</f>
        <v>5983.8288588338582</v>
      </c>
      <c r="X190" s="195">
        <f>$D190*SUMIF('Entradas e Passaporte'!$C$98:$C$155,$C190,'Entradas e Passaporte'!X$98:X$155)</f>
        <v>6012.6485825154414</v>
      </c>
      <c r="Y190" s="195">
        <f>$D190*SUMIF('Entradas e Passaporte'!$C$98:$C$155,$C190,'Entradas e Passaporte'!Y$98:Y$155)</f>
        <v>6041.4420563946514</v>
      </c>
      <c r="Z190" s="195">
        <f>$D190*SUMIF('Entradas e Passaporte'!$C$98:$C$155,$C190,'Entradas e Passaporte'!Z$98:Z$155)</f>
        <v>6070.2079145333628</v>
      </c>
      <c r="AA190" s="195">
        <f>$D190*SUMIF('Entradas e Passaporte'!$C$98:$C$155,$C190,'Entradas e Passaporte'!AA$98:AA$155)</f>
        <v>6098.9446727688728</v>
      </c>
      <c r="AB190" s="195">
        <f>$D190*SUMIF('Entradas e Passaporte'!$C$98:$C$155,$C190,'Entradas e Passaporte'!AB$98:AB$155)</f>
        <v>6127.6507145210007</v>
      </c>
      <c r="AC190" s="195">
        <f>$D190*SUMIF('Entradas e Passaporte'!$C$98:$C$155,$C190,'Entradas e Passaporte'!AC$98:AC$155)</f>
        <v>6156.3242743906421</v>
      </c>
      <c r="AD190" s="195">
        <f>$D190*SUMIF('Entradas e Passaporte'!$C$98:$C$155,$C190,'Entradas e Passaporte'!AD$98:AD$155)</f>
        <v>6184.963419122997</v>
      </c>
      <c r="AE190" s="195">
        <f>$D190*SUMIF('Entradas e Passaporte'!$C$98:$C$155,$C190,'Entradas e Passaporte'!AE$98:AE$155)</f>
        <v>6213.5660254089198</v>
      </c>
      <c r="AF190" s="195">
        <f>$D190*SUMIF('Entradas e Passaporte'!$C$98:$C$155,$C190,'Entradas e Passaporte'!AF$98:AF$155)</f>
        <v>6242.1297538708677</v>
      </c>
      <c r="AG190" s="195">
        <f>$D190*SUMIF('Entradas e Passaporte'!$C$98:$C$155,$C190,'Entradas e Passaporte'!AG$98:AG$155)</f>
        <v>6270.6520184162218</v>
      </c>
      <c r="AH190" s="195">
        <f>$D190*SUMIF('Entradas e Passaporte'!$C$98:$C$155,$C190,'Entradas e Passaporte'!AH$98:AH$155)</f>
        <v>6299.1299499288989</v>
      </c>
      <c r="AI190" s="195">
        <f>$D190*SUMIF('Entradas e Passaporte'!$C$98:$C$155,$C190,'Entradas e Passaporte'!AI$98:AI$155)</f>
        <v>6327.560352992532</v>
      </c>
      <c r="AJ190" s="195">
        <f>$D190*SUMIF('Entradas e Passaporte'!$C$98:$C$155,$C190,'Entradas e Passaporte'!AJ$98:AJ$155)</f>
        <v>6355.9396539721147</v>
      </c>
      <c r="AK190" s="195">
        <f>$D190*SUMIF('Entradas e Passaporte'!$C$98:$C$155,$C190,'Entradas e Passaporte'!AK$98:AK$155)</f>
        <v>6384.2638382921796</v>
      </c>
      <c r="AL190" s="195">
        <f>$D190*SUMIF('Entradas e Passaporte'!$C$98:$C$155,$C190,'Entradas e Passaporte'!AL$98:AL$155)</f>
        <v>6412.5283740898622</v>
      </c>
      <c r="AM190" s="195">
        <f>$D190*SUMIF('Entradas e Passaporte'!$C$98:$C$155,$C190,'Entradas e Passaporte'!AM$98:AM$155)</f>
        <v>6440.7281185214697</v>
      </c>
      <c r="AN190" s="194"/>
    </row>
    <row r="191" spans="1:40" s="193" customFormat="1" ht="20.100000000000001" customHeight="1" x14ac:dyDescent="0.25">
      <c r="A191" s="199"/>
      <c r="B191" s="198"/>
      <c r="C191" s="197" t="s">
        <v>132</v>
      </c>
      <c r="D191" s="196">
        <f>'Mix de Usos'!$AT$12</f>
        <v>0.2</v>
      </c>
      <c r="E191" s="195">
        <f>$D191*SUMIF('Entradas e Passaporte'!$C$98:$C$155,$C191,'Entradas e Passaporte'!E$98:E$155)</f>
        <v>1686.33</v>
      </c>
      <c r="F191" s="195">
        <f>$D191*SUMIF('Entradas e Passaporte'!$C$98:$C$155,$C191,'Entradas e Passaporte'!F$98:F$155)</f>
        <v>1530.7393885654442</v>
      </c>
      <c r="G191" s="195">
        <f>$D191*SUMIF('Entradas e Passaporte'!$C$98:$C$155,$C191,'Entradas e Passaporte'!G$98:G$155)</f>
        <v>1403.9653725681637</v>
      </c>
      <c r="H191" s="195">
        <f>$D191*SUMIF('Entradas e Passaporte'!$C$98:$C$155,$C191,'Entradas e Passaporte'!H$98:H$155)</f>
        <v>1242.7590241664229</v>
      </c>
      <c r="I191" s="195">
        <f>$D191*SUMIF('Entradas e Passaporte'!$C$98:$C$155,$C191,'Entradas e Passaporte'!I$98:I$155)</f>
        <v>1108.3805185894705</v>
      </c>
      <c r="J191" s="195">
        <f>$D191*SUMIF('Entradas e Passaporte'!$C$98:$C$155,$C191,'Entradas e Passaporte'!J$98:J$155)</f>
        <v>1238.3618020300664</v>
      </c>
      <c r="K191" s="195">
        <f>$D191*SUMIF('Entradas e Passaporte'!$C$98:$C$155,$C191,'Entradas e Passaporte'!K$98:K$155)</f>
        <v>1432.0508496858811</v>
      </c>
      <c r="L191" s="195">
        <f>$D191*SUMIF('Entradas e Passaporte'!$C$98:$C$155,$C191,'Entradas e Passaporte'!L$98:L$155)</f>
        <v>1439.4338067660531</v>
      </c>
      <c r="M191" s="195">
        <f>$D191*SUMIF('Entradas e Passaporte'!$C$98:$C$155,$C191,'Entradas e Passaporte'!M$98:M$155)</f>
        <v>1446.8127510177103</v>
      </c>
      <c r="N191" s="195">
        <f>$D191*SUMIF('Entradas e Passaporte'!$C$98:$C$155,$C191,'Entradas e Passaporte'!N$98:N$155)</f>
        <v>1454.1875334378719</v>
      </c>
      <c r="O191" s="195">
        <f>$D191*SUMIF('Entradas e Passaporte'!$C$98:$C$155,$C191,'Entradas e Passaporte'!O$98:O$155)</f>
        <v>1461.5579955294006</v>
      </c>
      <c r="P191" s="195">
        <f>$D191*SUMIF('Entradas e Passaporte'!$C$98:$C$155,$C191,'Entradas e Passaporte'!P$98:P$155)</f>
        <v>1468.9239684699228</v>
      </c>
      <c r="Q191" s="195">
        <f>$D191*SUMIF('Entradas e Passaporte'!$C$98:$C$155,$C191,'Entradas e Passaporte'!Q$98:Q$155)</f>
        <v>1476.285272186984</v>
      </c>
      <c r="R191" s="195">
        <f>$D191*SUMIF('Entradas e Passaporte'!$C$98:$C$155,$C191,'Entradas e Passaporte'!R$98:R$155)</f>
        <v>1483.6417143264541</v>
      </c>
      <c r="S191" s="195">
        <f>$D191*SUMIF('Entradas e Passaporte'!$C$98:$C$155,$C191,'Entradas e Passaporte'!S$98:S$155)</f>
        <v>1490.9930890989472</v>
      </c>
      <c r="T191" s="195">
        <f>$D191*SUMIF('Entradas e Passaporte'!$C$98:$C$155,$C191,'Entradas e Passaporte'!T$98:T$155)</f>
        <v>1498.3391759865167</v>
      </c>
      <c r="U191" s="195">
        <f>$D191*SUMIF('Entradas e Passaporte'!$C$98:$C$155,$C191,'Entradas e Passaporte'!U$98:U$155)</f>
        <v>1505.6797382887235</v>
      </c>
      <c r="V191" s="195">
        <f>$D191*SUMIF('Entradas e Passaporte'!$C$98:$C$155,$C191,'Entradas e Passaporte'!V$98:V$155)</f>
        <v>1513.0145214834276</v>
      </c>
      <c r="W191" s="195">
        <f>$D191*SUMIF('Entradas e Passaporte'!$C$98:$C$155,$C191,'Entradas e Passaporte'!W$98:W$155)</f>
        <v>1520.3432513731905</v>
      </c>
      <c r="X191" s="195">
        <f>$D191*SUMIF('Entradas e Passaporte'!$C$98:$C$155,$C191,'Entradas e Passaporte'!X$98:X$155)</f>
        <v>1527.6656319825638</v>
      </c>
      <c r="Y191" s="195">
        <f>$D191*SUMIF('Entradas e Passaporte'!$C$98:$C$155,$C191,'Entradas e Passaporte'!Y$98:Y$155)</f>
        <v>1534.981343164915</v>
      </c>
      <c r="Z191" s="195">
        <f>$D191*SUMIF('Entradas e Passaporte'!$C$98:$C$155,$C191,'Entradas e Passaporte'!Z$98:Z$155)</f>
        <v>1542.2900378690733</v>
      </c>
      <c r="AA191" s="195">
        <f>$D191*SUMIF('Entradas e Passaporte'!$C$98:$C$155,$C191,'Entradas e Passaporte'!AA$98:AA$155)</f>
        <v>1549.5913390059202</v>
      </c>
      <c r="AB191" s="195">
        <f>$D191*SUMIF('Entradas e Passaporte'!$C$98:$C$155,$C191,'Entradas e Passaporte'!AB$98:AB$155)</f>
        <v>1556.8848358423238</v>
      </c>
      <c r="AC191" s="195">
        <f>$D191*SUMIF('Entradas e Passaporte'!$C$98:$C$155,$C191,'Entradas e Passaporte'!AC$98:AC$155)</f>
        <v>1564.1700798339359</v>
      </c>
      <c r="AD191" s="195">
        <f>$D191*SUMIF('Entradas e Passaporte'!$C$98:$C$155,$C191,'Entradas e Passaporte'!AD$98:AD$155)</f>
        <v>1571.4465797884184</v>
      </c>
      <c r="AE191" s="195">
        <f>$D191*SUMIF('Entradas e Passaporte'!$C$98:$C$155,$C191,'Entradas e Passaporte'!AE$98:AE$155)</f>
        <v>1578.7137962253139</v>
      </c>
      <c r="AF191" s="195">
        <f>$D191*SUMIF('Entradas e Passaporte'!$C$98:$C$155,$C191,'Entradas e Passaporte'!AF$98:AF$155)</f>
        <v>1585.971134766517</v>
      </c>
      <c r="AG191" s="195">
        <f>$D191*SUMIF('Entradas e Passaporte'!$C$98:$C$155,$C191,'Entradas e Passaporte'!AG$98:AG$155)</f>
        <v>1593.2179383497096</v>
      </c>
      <c r="AH191" s="195">
        <f>$D191*SUMIF('Entradas e Passaporte'!$C$98:$C$155,$C191,'Entradas e Passaporte'!AH$98:AH$155)</f>
        <v>1600.4534780032964</v>
      </c>
      <c r="AI191" s="195">
        <f>$D191*SUMIF('Entradas e Passaporte'!$C$98:$C$155,$C191,'Entradas e Passaporte'!AI$98:AI$155)</f>
        <v>1607.6769418508295</v>
      </c>
      <c r="AJ191" s="195">
        <f>$D191*SUMIF('Entradas e Passaporte'!$C$98:$C$155,$C191,'Entradas e Passaporte'!AJ$98:AJ$155)</f>
        <v>1614.8874219198412</v>
      </c>
      <c r="AK191" s="195">
        <f>$D191*SUMIF('Entradas e Passaporte'!$C$98:$C$155,$C191,'Entradas e Passaporte'!AK$98:AK$155)</f>
        <v>1622.083898205771</v>
      </c>
      <c r="AL191" s="195">
        <f>$D191*SUMIF('Entradas e Passaporte'!$C$98:$C$155,$C191,'Entradas e Passaporte'!AL$98:AL$155)</f>
        <v>1629.2652192740973</v>
      </c>
      <c r="AM191" s="195">
        <f>$D191*SUMIF('Entradas e Passaporte'!$C$98:$C$155,$C191,'Entradas e Passaporte'!AM$98:AM$155)</f>
        <v>1636.4300784551467</v>
      </c>
      <c r="AN191" s="194"/>
    </row>
    <row r="192" spans="1:40" s="193" customFormat="1" ht="20.100000000000001" customHeight="1" x14ac:dyDescent="0.25">
      <c r="A192" s="199"/>
      <c r="B192" s="198"/>
      <c r="C192" s="197" t="s">
        <v>131</v>
      </c>
      <c r="D192" s="196">
        <f>'Mix de Usos'!$BC$12</f>
        <v>0.2</v>
      </c>
      <c r="E192" s="195">
        <f>$D192*SUMIF('Entradas e Passaporte'!$C$98:$C$155,$C192,'Entradas e Passaporte'!E$98:E$155)</f>
        <v>365.37149999999974</v>
      </c>
      <c r="F192" s="195">
        <f>$D192*SUMIF('Entradas e Passaporte'!$C$98:$C$155,$C192,'Entradas e Passaporte'!F$98:F$155)</f>
        <v>363.9872722848599</v>
      </c>
      <c r="G192" s="195">
        <f>$D192*SUMIF('Entradas e Passaporte'!$C$98:$C$155,$C192,'Entradas e Passaporte'!G$98:G$155)</f>
        <v>373.85188042477171</v>
      </c>
      <c r="H192" s="195">
        <f>$D192*SUMIF('Entradas e Passaporte'!$C$98:$C$155,$C192,'Entradas e Passaporte'!H$98:H$155)</f>
        <v>381.33493056774358</v>
      </c>
      <c r="I192" s="195">
        <f>$D192*SUMIF('Entradas e Passaporte'!$C$98:$C$155,$C192,'Entradas e Passaporte'!I$98:I$155)</f>
        <v>409.20575008765013</v>
      </c>
      <c r="J192" s="195">
        <f>$D192*SUMIF('Entradas e Passaporte'!$C$98:$C$155,$C192,'Entradas e Passaporte'!J$98:J$155)</f>
        <v>457.1938621986003</v>
      </c>
      <c r="K192" s="195">
        <f>$D192*SUMIF('Entradas e Passaporte'!$C$98:$C$155,$C192,'Entradas e Passaporte'!K$98:K$155)</f>
        <v>528.70240164011364</v>
      </c>
      <c r="L192" s="195">
        <f>$D192*SUMIF('Entradas e Passaporte'!$C$98:$C$155,$C192,'Entradas e Passaporte'!L$98:L$155)</f>
        <v>531.42813385859517</v>
      </c>
      <c r="M192" s="195">
        <f>$D192*SUMIF('Entradas e Passaporte'!$C$98:$C$155,$C192,'Entradas e Passaporte'!M$98:M$155)</f>
        <v>534.15238457097428</v>
      </c>
      <c r="N192" s="195">
        <f>$D192*SUMIF('Entradas e Passaporte'!$C$98:$C$155,$C192,'Entradas e Passaporte'!N$98:N$155)</f>
        <v>536.87509876647084</v>
      </c>
      <c r="O192" s="195">
        <f>$D192*SUMIF('Entradas e Passaporte'!$C$98:$C$155,$C192,'Entradas e Passaporte'!O$98:O$155)</f>
        <v>539.59621792913413</v>
      </c>
      <c r="P192" s="195">
        <f>$D192*SUMIF('Entradas e Passaporte'!$C$98:$C$155,$C192,'Entradas e Passaporte'!P$98:P$155)</f>
        <v>542.3156797310138</v>
      </c>
      <c r="Q192" s="195">
        <f>$D192*SUMIF('Entradas e Passaporte'!$C$98:$C$155,$C192,'Entradas e Passaporte'!Q$98:Q$155)</f>
        <v>545.03341769071437</v>
      </c>
      <c r="R192" s="195">
        <f>$D192*SUMIF('Entradas e Passaporte'!$C$98:$C$155,$C192,'Entradas e Passaporte'!R$98:R$155)</f>
        <v>547.74936079253746</v>
      </c>
      <c r="S192" s="195">
        <f>$D192*SUMIF('Entradas e Passaporte'!$C$98:$C$155,$C192,'Entradas e Passaporte'!S$98:S$155)</f>
        <v>550.46343306059009</v>
      </c>
      <c r="T192" s="195">
        <f>$D192*SUMIF('Entradas e Passaporte'!$C$98:$C$155,$C192,'Entradas e Passaporte'!T$98:T$155)</f>
        <v>553.17555308130511</v>
      </c>
      <c r="U192" s="195">
        <f>$D192*SUMIF('Entradas e Passaporte'!$C$98:$C$155,$C192,'Entradas e Passaporte'!U$98:U$155)</f>
        <v>555.88563346666069</v>
      </c>
      <c r="V192" s="195">
        <f>$D192*SUMIF('Entradas e Passaporte'!$C$98:$C$155,$C192,'Entradas e Passaporte'!V$98:V$155)</f>
        <v>558.59358024899757</v>
      </c>
      <c r="W192" s="195">
        <f>$D192*SUMIF('Entradas e Passaporte'!$C$98:$C$155,$C192,'Entradas e Passaporte'!W$98:W$155)</f>
        <v>561.29929219668372</v>
      </c>
      <c r="X192" s="195">
        <f>$D192*SUMIF('Entradas e Passaporte'!$C$98:$C$155,$C192,'Entradas e Passaporte'!X$98:X$155)</f>
        <v>564.0026600378103</v>
      </c>
      <c r="Y192" s="195">
        <f>$D192*SUMIF('Entradas e Passaporte'!$C$98:$C$155,$C192,'Entradas e Passaporte'!Y$98:Y$155)</f>
        <v>566.70356557664843</v>
      </c>
      <c r="Z192" s="195">
        <f>$D192*SUMIF('Entradas e Passaporte'!$C$98:$C$155,$C192,'Entradas e Passaporte'!Z$98:Z$155)</f>
        <v>569.40188068451664</v>
      </c>
      <c r="AA192" s="195">
        <f>$D192*SUMIF('Entradas e Passaporte'!$C$98:$C$155,$C192,'Entradas e Passaporte'!AA$98:AA$155)</f>
        <v>572.09746614294875</v>
      </c>
      <c r="AB192" s="195">
        <f>$D192*SUMIF('Entradas e Passaporte'!$C$98:$C$155,$C192,'Entradas e Passaporte'!AB$98:AB$155)</f>
        <v>574.79017031236208</v>
      </c>
      <c r="AC192" s="195">
        <f>$D192*SUMIF('Entradas e Passaporte'!$C$98:$C$155,$C192,'Entradas e Passaporte'!AC$98:AC$155)</f>
        <v>577.4798275935575</v>
      </c>
      <c r="AD192" s="195">
        <f>$D192*SUMIF('Entradas e Passaporte'!$C$98:$C$155,$C192,'Entradas e Passaporte'!AD$98:AD$155)</f>
        <v>580.16625664201808</v>
      </c>
      <c r="AE192" s="195">
        <f>$D192*SUMIF('Entradas e Passaporte'!$C$98:$C$155,$C192,'Entradas e Passaporte'!AE$98:AE$155)</f>
        <v>582.84925828561768</v>
      </c>
      <c r="AF192" s="195">
        <f>$D192*SUMIF('Entradas e Passaporte'!$C$98:$C$155,$C192,'Entradas e Passaporte'!AF$98:AF$155)</f>
        <v>585.52861308443016</v>
      </c>
      <c r="AG192" s="195">
        <f>$D192*SUMIF('Entradas e Passaporte'!$C$98:$C$155,$C192,'Entradas e Passaporte'!AG$98:AG$155)</f>
        <v>588.20407845599061</v>
      </c>
      <c r="AH192" s="195">
        <f>$D192*SUMIF('Entradas e Passaporte'!$C$98:$C$155,$C192,'Entradas e Passaporte'!AH$98:AH$155)</f>
        <v>590.87538526946901</v>
      </c>
      <c r="AI192" s="195">
        <f>$D192*SUMIF('Entradas e Passaporte'!$C$98:$C$155,$C192,'Entradas e Passaporte'!AI$98:AI$155)</f>
        <v>593.54223378618826</v>
      </c>
      <c r="AJ192" s="195">
        <f>$D192*SUMIF('Entradas e Passaporte'!$C$98:$C$155,$C192,'Entradas e Passaporte'!AJ$98:AJ$155)</f>
        <v>596.20428878954306</v>
      </c>
      <c r="AK192" s="195">
        <f>$D192*SUMIF('Entradas e Passaporte'!$C$98:$C$155,$C192,'Entradas e Passaporte'!AK$98:AK$155)</f>
        <v>598.86117370152203</v>
      </c>
      <c r="AL192" s="195">
        <f>$D192*SUMIF('Entradas e Passaporte'!$C$98:$C$155,$C192,'Entradas e Passaporte'!AL$98:AL$155)</f>
        <v>601.51246342116121</v>
      </c>
      <c r="AM192" s="195">
        <f>$D192*SUMIF('Entradas e Passaporte'!$C$98:$C$155,$C192,'Entradas e Passaporte'!AM$98:AM$155)</f>
        <v>604.15767553584635</v>
      </c>
      <c r="AN192" s="194"/>
    </row>
    <row r="195" spans="1:40" s="208" customFormat="1" ht="20.100000000000001" customHeight="1" x14ac:dyDescent="0.25">
      <c r="A195" s="213"/>
      <c r="B195" s="212"/>
      <c r="C195" s="216" t="s">
        <v>215</v>
      </c>
      <c r="D195" s="215"/>
      <c r="E195" s="214"/>
      <c r="F195" s="214"/>
      <c r="G195" s="214"/>
      <c r="H195" s="214"/>
      <c r="I195" s="214"/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14"/>
      <c r="Y195" s="214"/>
      <c r="Z195" s="214"/>
      <c r="AA195" s="214"/>
      <c r="AB195" s="214"/>
      <c r="AC195" s="214"/>
      <c r="AD195" s="214"/>
      <c r="AE195" s="214"/>
      <c r="AF195" s="214"/>
      <c r="AG195" s="214"/>
      <c r="AH195" s="214"/>
      <c r="AI195" s="214"/>
      <c r="AJ195" s="214"/>
      <c r="AK195" s="214"/>
      <c r="AL195" s="214"/>
      <c r="AM195" s="214"/>
    </row>
    <row r="196" spans="1:40" s="208" customFormat="1" ht="20.100000000000001" customHeight="1" x14ac:dyDescent="0.3">
      <c r="A196" s="213"/>
      <c r="B196" s="212"/>
      <c r="C196" s="263" t="str">
        <f>'Mix de Usos'!$B$13</f>
        <v>Show de Pets</v>
      </c>
      <c r="D196" s="215"/>
      <c r="E196" s="214"/>
      <c r="F196" s="214"/>
      <c r="G196" s="214"/>
      <c r="H196" s="214"/>
      <c r="I196" s="214"/>
      <c r="J196" s="214"/>
      <c r="K196" s="214"/>
      <c r="L196" s="214"/>
      <c r="M196" s="214"/>
      <c r="N196" s="214"/>
      <c r="O196" s="214"/>
      <c r="P196" s="214"/>
      <c r="Q196" s="214"/>
      <c r="R196" s="214"/>
      <c r="S196" s="214"/>
      <c r="T196" s="214"/>
      <c r="U196" s="214"/>
      <c r="V196" s="214"/>
      <c r="W196" s="214"/>
      <c r="X196" s="214"/>
      <c r="Y196" s="214"/>
      <c r="Z196" s="214"/>
      <c r="AA196" s="214"/>
      <c r="AB196" s="214"/>
      <c r="AC196" s="214"/>
      <c r="AD196" s="214"/>
      <c r="AE196" s="214"/>
      <c r="AF196" s="214"/>
      <c r="AG196" s="214"/>
      <c r="AH196" s="214"/>
      <c r="AI196" s="214"/>
      <c r="AJ196" s="214"/>
      <c r="AK196" s="214"/>
      <c r="AL196" s="214"/>
      <c r="AM196" s="214"/>
    </row>
    <row r="197" spans="1:40" s="202" customFormat="1" ht="20.100000000000001" customHeight="1" x14ac:dyDescent="0.25">
      <c r="A197" s="207"/>
      <c r="B197" s="206"/>
      <c r="C197" s="205" t="s">
        <v>185</v>
      </c>
      <c r="D197" s="204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  <c r="T197" s="203"/>
      <c r="U197" s="203"/>
      <c r="V197" s="203"/>
      <c r="W197" s="203"/>
      <c r="X197" s="203"/>
      <c r="Y197" s="203"/>
      <c r="Z197" s="203"/>
      <c r="AA197" s="203"/>
      <c r="AB197" s="203"/>
      <c r="AC197" s="203"/>
      <c r="AD197" s="203"/>
      <c r="AE197" s="203"/>
      <c r="AF197" s="203"/>
      <c r="AG197" s="203"/>
      <c r="AH197" s="203"/>
      <c r="AI197" s="203"/>
      <c r="AJ197" s="203"/>
      <c r="AK197" s="203"/>
      <c r="AL197" s="203"/>
      <c r="AM197" s="203"/>
    </row>
    <row r="198" spans="1:40" s="193" customFormat="1" ht="20.100000000000001" customHeight="1" x14ac:dyDescent="0.25">
      <c r="A198" s="199">
        <f>A135+1</f>
        <v>4</v>
      </c>
      <c r="B198" s="198" t="s">
        <v>208</v>
      </c>
      <c r="C198" s="201" t="s">
        <v>184</v>
      </c>
      <c r="D198" s="200">
        <f>SUM(E198:AM198)</f>
        <v>0</v>
      </c>
      <c r="E198" s="195">
        <f t="shared" ref="E198:AM198" si="27">SUM(E199:E203)</f>
        <v>0</v>
      </c>
      <c r="F198" s="195">
        <f t="shared" si="27"/>
        <v>0</v>
      </c>
      <c r="G198" s="195">
        <f t="shared" si="27"/>
        <v>0</v>
      </c>
      <c r="H198" s="195">
        <f t="shared" si="27"/>
        <v>0</v>
      </c>
      <c r="I198" s="195">
        <f t="shared" si="27"/>
        <v>0</v>
      </c>
      <c r="J198" s="195">
        <f t="shared" si="27"/>
        <v>0</v>
      </c>
      <c r="K198" s="195">
        <f t="shared" si="27"/>
        <v>0</v>
      </c>
      <c r="L198" s="195">
        <f t="shared" si="27"/>
        <v>0</v>
      </c>
      <c r="M198" s="195">
        <f t="shared" si="27"/>
        <v>0</v>
      </c>
      <c r="N198" s="195">
        <f t="shared" si="27"/>
        <v>0</v>
      </c>
      <c r="O198" s="195">
        <f t="shared" si="27"/>
        <v>0</v>
      </c>
      <c r="P198" s="195">
        <f t="shared" si="27"/>
        <v>0</v>
      </c>
      <c r="Q198" s="195">
        <f t="shared" si="27"/>
        <v>0</v>
      </c>
      <c r="R198" s="195">
        <f t="shared" si="27"/>
        <v>0</v>
      </c>
      <c r="S198" s="195">
        <f t="shared" si="27"/>
        <v>0</v>
      </c>
      <c r="T198" s="195">
        <f t="shared" si="27"/>
        <v>0</v>
      </c>
      <c r="U198" s="195">
        <f t="shared" si="27"/>
        <v>0</v>
      </c>
      <c r="V198" s="195">
        <f t="shared" si="27"/>
        <v>0</v>
      </c>
      <c r="W198" s="195">
        <f t="shared" si="27"/>
        <v>0</v>
      </c>
      <c r="X198" s="195">
        <f t="shared" si="27"/>
        <v>0</v>
      </c>
      <c r="Y198" s="195">
        <f t="shared" si="27"/>
        <v>0</v>
      </c>
      <c r="Z198" s="195">
        <f t="shared" si="27"/>
        <v>0</v>
      </c>
      <c r="AA198" s="195">
        <f t="shared" si="27"/>
        <v>0</v>
      </c>
      <c r="AB198" s="195">
        <f t="shared" si="27"/>
        <v>0</v>
      </c>
      <c r="AC198" s="195">
        <f t="shared" si="27"/>
        <v>0</v>
      </c>
      <c r="AD198" s="195">
        <f t="shared" si="27"/>
        <v>0</v>
      </c>
      <c r="AE198" s="195">
        <f t="shared" si="27"/>
        <v>0</v>
      </c>
      <c r="AF198" s="195">
        <f t="shared" si="27"/>
        <v>0</v>
      </c>
      <c r="AG198" s="195">
        <f t="shared" si="27"/>
        <v>0</v>
      </c>
      <c r="AH198" s="195">
        <f t="shared" si="27"/>
        <v>0</v>
      </c>
      <c r="AI198" s="195">
        <f t="shared" si="27"/>
        <v>0</v>
      </c>
      <c r="AJ198" s="195">
        <f t="shared" si="27"/>
        <v>0</v>
      </c>
      <c r="AK198" s="195">
        <f t="shared" si="27"/>
        <v>0</v>
      </c>
      <c r="AL198" s="195">
        <f t="shared" si="27"/>
        <v>0</v>
      </c>
      <c r="AM198" s="195">
        <f t="shared" si="27"/>
        <v>0</v>
      </c>
      <c r="AN198" s="194"/>
    </row>
    <row r="199" spans="1:40" s="193" customFormat="1" ht="20.100000000000001" customHeight="1" x14ac:dyDescent="0.25">
      <c r="A199" s="199"/>
      <c r="B199" s="198"/>
      <c r="C199" s="197" t="s">
        <v>183</v>
      </c>
      <c r="D199" s="196">
        <f>'Mix de Usos'!$N$13</f>
        <v>0</v>
      </c>
      <c r="E199" s="195">
        <f>$D199*SUMIF('Entradas e Passaporte'!$C$98:$C$155,$C199,'Entradas e Passaporte'!E$98:E$155)</f>
        <v>0</v>
      </c>
      <c r="F199" s="195">
        <f>$D199*SUMIF('Entradas e Passaporte'!$C$98:$C$155,$C199,'Entradas e Passaporte'!F$98:F$155)</f>
        <v>0</v>
      </c>
      <c r="G199" s="195">
        <f>$D199*SUMIF('Entradas e Passaporte'!$C$98:$C$155,$C199,'Entradas e Passaporte'!G$98:G$155)</f>
        <v>0</v>
      </c>
      <c r="H199" s="195">
        <f>$D199*SUMIF('Entradas e Passaporte'!$C$98:$C$155,$C199,'Entradas e Passaporte'!H$98:H$155)</f>
        <v>0</v>
      </c>
      <c r="I199" s="195">
        <f>$D199*SUMIF('Entradas e Passaporte'!$C$98:$C$155,$C199,'Entradas e Passaporte'!I$98:I$155)</f>
        <v>0</v>
      </c>
      <c r="J199" s="195">
        <f>$D199*SUMIF('Entradas e Passaporte'!$C$98:$C$155,$C199,'Entradas e Passaporte'!J$98:J$155)</f>
        <v>0</v>
      </c>
      <c r="K199" s="195">
        <f>$D199*SUMIF('Entradas e Passaporte'!$C$98:$C$155,$C199,'Entradas e Passaporte'!K$98:K$155)</f>
        <v>0</v>
      </c>
      <c r="L199" s="195">
        <f>$D199*SUMIF('Entradas e Passaporte'!$C$98:$C$155,$C199,'Entradas e Passaporte'!L$98:L$155)</f>
        <v>0</v>
      </c>
      <c r="M199" s="195">
        <f>$D199*SUMIF('Entradas e Passaporte'!$C$98:$C$155,$C199,'Entradas e Passaporte'!M$98:M$155)</f>
        <v>0</v>
      </c>
      <c r="N199" s="195">
        <f>$D199*SUMIF('Entradas e Passaporte'!$C$98:$C$155,$C199,'Entradas e Passaporte'!N$98:N$155)</f>
        <v>0</v>
      </c>
      <c r="O199" s="195">
        <f>$D199*SUMIF('Entradas e Passaporte'!$C$98:$C$155,$C199,'Entradas e Passaporte'!O$98:O$155)</f>
        <v>0</v>
      </c>
      <c r="P199" s="195">
        <f>$D199*SUMIF('Entradas e Passaporte'!$C$98:$C$155,$C199,'Entradas e Passaporte'!P$98:P$155)</f>
        <v>0</v>
      </c>
      <c r="Q199" s="195">
        <f>$D199*SUMIF('Entradas e Passaporte'!$C$98:$C$155,$C199,'Entradas e Passaporte'!Q$98:Q$155)</f>
        <v>0</v>
      </c>
      <c r="R199" s="195">
        <f>$D199*SUMIF('Entradas e Passaporte'!$C$98:$C$155,$C199,'Entradas e Passaporte'!R$98:R$155)</f>
        <v>0</v>
      </c>
      <c r="S199" s="195">
        <f>$D199*SUMIF('Entradas e Passaporte'!$C$98:$C$155,$C199,'Entradas e Passaporte'!S$98:S$155)</f>
        <v>0</v>
      </c>
      <c r="T199" s="195">
        <f>$D199*SUMIF('Entradas e Passaporte'!$C$98:$C$155,$C199,'Entradas e Passaporte'!T$98:T$155)</f>
        <v>0</v>
      </c>
      <c r="U199" s="195">
        <f>$D199*SUMIF('Entradas e Passaporte'!$C$98:$C$155,$C199,'Entradas e Passaporte'!U$98:U$155)</f>
        <v>0</v>
      </c>
      <c r="V199" s="195">
        <f>$D199*SUMIF('Entradas e Passaporte'!$C$98:$C$155,$C199,'Entradas e Passaporte'!V$98:V$155)</f>
        <v>0</v>
      </c>
      <c r="W199" s="195">
        <f>$D199*SUMIF('Entradas e Passaporte'!$C$98:$C$155,$C199,'Entradas e Passaporte'!W$98:W$155)</f>
        <v>0</v>
      </c>
      <c r="X199" s="195">
        <f>$D199*SUMIF('Entradas e Passaporte'!$C$98:$C$155,$C199,'Entradas e Passaporte'!X$98:X$155)</f>
        <v>0</v>
      </c>
      <c r="Y199" s="195">
        <f>$D199*SUMIF('Entradas e Passaporte'!$C$98:$C$155,$C199,'Entradas e Passaporte'!Y$98:Y$155)</f>
        <v>0</v>
      </c>
      <c r="Z199" s="195">
        <f>$D199*SUMIF('Entradas e Passaporte'!$C$98:$C$155,$C199,'Entradas e Passaporte'!Z$98:Z$155)</f>
        <v>0</v>
      </c>
      <c r="AA199" s="195">
        <f>$D199*SUMIF('Entradas e Passaporte'!$C$98:$C$155,$C199,'Entradas e Passaporte'!AA$98:AA$155)</f>
        <v>0</v>
      </c>
      <c r="AB199" s="195">
        <f>$D199*SUMIF('Entradas e Passaporte'!$C$98:$C$155,$C199,'Entradas e Passaporte'!AB$98:AB$155)</f>
        <v>0</v>
      </c>
      <c r="AC199" s="195">
        <f>$D199*SUMIF('Entradas e Passaporte'!$C$98:$C$155,$C199,'Entradas e Passaporte'!AC$98:AC$155)</f>
        <v>0</v>
      </c>
      <c r="AD199" s="195">
        <f>$D199*SUMIF('Entradas e Passaporte'!$C$98:$C$155,$C199,'Entradas e Passaporte'!AD$98:AD$155)</f>
        <v>0</v>
      </c>
      <c r="AE199" s="195">
        <f>$D199*SUMIF('Entradas e Passaporte'!$C$98:$C$155,$C199,'Entradas e Passaporte'!AE$98:AE$155)</f>
        <v>0</v>
      </c>
      <c r="AF199" s="195">
        <f>$D199*SUMIF('Entradas e Passaporte'!$C$98:$C$155,$C199,'Entradas e Passaporte'!AF$98:AF$155)</f>
        <v>0</v>
      </c>
      <c r="AG199" s="195">
        <f>$D199*SUMIF('Entradas e Passaporte'!$C$98:$C$155,$C199,'Entradas e Passaporte'!AG$98:AG$155)</f>
        <v>0</v>
      </c>
      <c r="AH199" s="195">
        <f>$D199*SUMIF('Entradas e Passaporte'!$C$98:$C$155,$C199,'Entradas e Passaporte'!AH$98:AH$155)</f>
        <v>0</v>
      </c>
      <c r="AI199" s="195">
        <f>$D199*SUMIF('Entradas e Passaporte'!$C$98:$C$155,$C199,'Entradas e Passaporte'!AI$98:AI$155)</f>
        <v>0</v>
      </c>
      <c r="AJ199" s="195">
        <f>$D199*SUMIF('Entradas e Passaporte'!$C$98:$C$155,$C199,'Entradas e Passaporte'!AJ$98:AJ$155)</f>
        <v>0</v>
      </c>
      <c r="AK199" s="195">
        <f>$D199*SUMIF('Entradas e Passaporte'!$C$98:$C$155,$C199,'Entradas e Passaporte'!AK$98:AK$155)</f>
        <v>0</v>
      </c>
      <c r="AL199" s="195">
        <f>$D199*SUMIF('Entradas e Passaporte'!$C$98:$C$155,$C199,'Entradas e Passaporte'!AL$98:AL$155)</f>
        <v>0</v>
      </c>
      <c r="AM199" s="195">
        <f>$D199*SUMIF('Entradas e Passaporte'!$C$98:$C$155,$C199,'Entradas e Passaporte'!AM$98:AM$155)</f>
        <v>0</v>
      </c>
      <c r="AN199" s="194"/>
    </row>
    <row r="200" spans="1:40" s="193" customFormat="1" ht="20.100000000000001" customHeight="1" x14ac:dyDescent="0.25">
      <c r="A200" s="199"/>
      <c r="B200" s="198"/>
      <c r="C200" s="197" t="s">
        <v>182</v>
      </c>
      <c r="D200" s="196">
        <f>'Mix de Usos'!$W$13</f>
        <v>0</v>
      </c>
      <c r="E200" s="195">
        <f>$D200*SUMIF('Entradas e Passaporte'!$C$98:$C$155,$C200,'Entradas e Passaporte'!E$98:E$155)</f>
        <v>0</v>
      </c>
      <c r="F200" s="195">
        <f>$D200*SUMIF('Entradas e Passaporte'!$C$98:$C$155,$C200,'Entradas e Passaporte'!F$98:F$155)</f>
        <v>0</v>
      </c>
      <c r="G200" s="195">
        <f>$D200*SUMIF('Entradas e Passaporte'!$C$98:$C$155,$C200,'Entradas e Passaporte'!G$98:G$155)</f>
        <v>0</v>
      </c>
      <c r="H200" s="195">
        <f>$D200*SUMIF('Entradas e Passaporte'!$C$98:$C$155,$C200,'Entradas e Passaporte'!H$98:H$155)</f>
        <v>0</v>
      </c>
      <c r="I200" s="195">
        <f>$D200*SUMIF('Entradas e Passaporte'!$C$98:$C$155,$C200,'Entradas e Passaporte'!I$98:I$155)</f>
        <v>0</v>
      </c>
      <c r="J200" s="195">
        <f>$D200*SUMIF('Entradas e Passaporte'!$C$98:$C$155,$C200,'Entradas e Passaporte'!J$98:J$155)</f>
        <v>0</v>
      </c>
      <c r="K200" s="195">
        <f>$D200*SUMIF('Entradas e Passaporte'!$C$98:$C$155,$C200,'Entradas e Passaporte'!K$98:K$155)</f>
        <v>0</v>
      </c>
      <c r="L200" s="195">
        <f>$D200*SUMIF('Entradas e Passaporte'!$C$98:$C$155,$C200,'Entradas e Passaporte'!L$98:L$155)</f>
        <v>0</v>
      </c>
      <c r="M200" s="195">
        <f>$D200*SUMIF('Entradas e Passaporte'!$C$98:$C$155,$C200,'Entradas e Passaporte'!M$98:M$155)</f>
        <v>0</v>
      </c>
      <c r="N200" s="195">
        <f>$D200*SUMIF('Entradas e Passaporte'!$C$98:$C$155,$C200,'Entradas e Passaporte'!N$98:N$155)</f>
        <v>0</v>
      </c>
      <c r="O200" s="195">
        <f>$D200*SUMIF('Entradas e Passaporte'!$C$98:$C$155,$C200,'Entradas e Passaporte'!O$98:O$155)</f>
        <v>0</v>
      </c>
      <c r="P200" s="195">
        <f>$D200*SUMIF('Entradas e Passaporte'!$C$98:$C$155,$C200,'Entradas e Passaporte'!P$98:P$155)</f>
        <v>0</v>
      </c>
      <c r="Q200" s="195">
        <f>$D200*SUMIF('Entradas e Passaporte'!$C$98:$C$155,$C200,'Entradas e Passaporte'!Q$98:Q$155)</f>
        <v>0</v>
      </c>
      <c r="R200" s="195">
        <f>$D200*SUMIF('Entradas e Passaporte'!$C$98:$C$155,$C200,'Entradas e Passaporte'!R$98:R$155)</f>
        <v>0</v>
      </c>
      <c r="S200" s="195">
        <f>$D200*SUMIF('Entradas e Passaporte'!$C$98:$C$155,$C200,'Entradas e Passaporte'!S$98:S$155)</f>
        <v>0</v>
      </c>
      <c r="T200" s="195">
        <f>$D200*SUMIF('Entradas e Passaporte'!$C$98:$C$155,$C200,'Entradas e Passaporte'!T$98:T$155)</f>
        <v>0</v>
      </c>
      <c r="U200" s="195">
        <f>$D200*SUMIF('Entradas e Passaporte'!$C$98:$C$155,$C200,'Entradas e Passaporte'!U$98:U$155)</f>
        <v>0</v>
      </c>
      <c r="V200" s="195">
        <f>$D200*SUMIF('Entradas e Passaporte'!$C$98:$C$155,$C200,'Entradas e Passaporte'!V$98:V$155)</f>
        <v>0</v>
      </c>
      <c r="W200" s="195">
        <f>$D200*SUMIF('Entradas e Passaporte'!$C$98:$C$155,$C200,'Entradas e Passaporte'!W$98:W$155)</f>
        <v>0</v>
      </c>
      <c r="X200" s="195">
        <f>$D200*SUMIF('Entradas e Passaporte'!$C$98:$C$155,$C200,'Entradas e Passaporte'!X$98:X$155)</f>
        <v>0</v>
      </c>
      <c r="Y200" s="195">
        <f>$D200*SUMIF('Entradas e Passaporte'!$C$98:$C$155,$C200,'Entradas e Passaporte'!Y$98:Y$155)</f>
        <v>0</v>
      </c>
      <c r="Z200" s="195">
        <f>$D200*SUMIF('Entradas e Passaporte'!$C$98:$C$155,$C200,'Entradas e Passaporte'!Z$98:Z$155)</f>
        <v>0</v>
      </c>
      <c r="AA200" s="195">
        <f>$D200*SUMIF('Entradas e Passaporte'!$C$98:$C$155,$C200,'Entradas e Passaporte'!AA$98:AA$155)</f>
        <v>0</v>
      </c>
      <c r="AB200" s="195">
        <f>$D200*SUMIF('Entradas e Passaporte'!$C$98:$C$155,$C200,'Entradas e Passaporte'!AB$98:AB$155)</f>
        <v>0</v>
      </c>
      <c r="AC200" s="195">
        <f>$D200*SUMIF('Entradas e Passaporte'!$C$98:$C$155,$C200,'Entradas e Passaporte'!AC$98:AC$155)</f>
        <v>0</v>
      </c>
      <c r="AD200" s="195">
        <f>$D200*SUMIF('Entradas e Passaporte'!$C$98:$C$155,$C200,'Entradas e Passaporte'!AD$98:AD$155)</f>
        <v>0</v>
      </c>
      <c r="AE200" s="195">
        <f>$D200*SUMIF('Entradas e Passaporte'!$C$98:$C$155,$C200,'Entradas e Passaporte'!AE$98:AE$155)</f>
        <v>0</v>
      </c>
      <c r="AF200" s="195">
        <f>$D200*SUMIF('Entradas e Passaporte'!$C$98:$C$155,$C200,'Entradas e Passaporte'!AF$98:AF$155)</f>
        <v>0</v>
      </c>
      <c r="AG200" s="195">
        <f>$D200*SUMIF('Entradas e Passaporte'!$C$98:$C$155,$C200,'Entradas e Passaporte'!AG$98:AG$155)</f>
        <v>0</v>
      </c>
      <c r="AH200" s="195">
        <f>$D200*SUMIF('Entradas e Passaporte'!$C$98:$C$155,$C200,'Entradas e Passaporte'!AH$98:AH$155)</f>
        <v>0</v>
      </c>
      <c r="AI200" s="195">
        <f>$D200*SUMIF('Entradas e Passaporte'!$C$98:$C$155,$C200,'Entradas e Passaporte'!AI$98:AI$155)</f>
        <v>0</v>
      </c>
      <c r="AJ200" s="195">
        <f>$D200*SUMIF('Entradas e Passaporte'!$C$98:$C$155,$C200,'Entradas e Passaporte'!AJ$98:AJ$155)</f>
        <v>0</v>
      </c>
      <c r="AK200" s="195">
        <f>$D200*SUMIF('Entradas e Passaporte'!$C$98:$C$155,$C200,'Entradas e Passaporte'!AK$98:AK$155)</f>
        <v>0</v>
      </c>
      <c r="AL200" s="195">
        <f>$D200*SUMIF('Entradas e Passaporte'!$C$98:$C$155,$C200,'Entradas e Passaporte'!AL$98:AL$155)</f>
        <v>0</v>
      </c>
      <c r="AM200" s="195">
        <f>$D200*SUMIF('Entradas e Passaporte'!$C$98:$C$155,$C200,'Entradas e Passaporte'!AM$98:AM$155)</f>
        <v>0</v>
      </c>
      <c r="AN200" s="194"/>
    </row>
    <row r="201" spans="1:40" s="193" customFormat="1" ht="20.100000000000001" customHeight="1" x14ac:dyDescent="0.25">
      <c r="A201" s="199"/>
      <c r="B201" s="198"/>
      <c r="C201" s="197" t="s">
        <v>181</v>
      </c>
      <c r="D201" s="196">
        <f>'Mix de Usos'!$AF$13</f>
        <v>0</v>
      </c>
      <c r="E201" s="195">
        <f>$D201*SUMIF('Entradas e Passaporte'!$C$98:$C$155,$C201,'Entradas e Passaporte'!E$98:E$155)</f>
        <v>0</v>
      </c>
      <c r="F201" s="195">
        <f>$D201*SUMIF('Entradas e Passaporte'!$C$98:$C$155,$C201,'Entradas e Passaporte'!F$98:F$155)</f>
        <v>0</v>
      </c>
      <c r="G201" s="195">
        <f>$D201*SUMIF('Entradas e Passaporte'!$C$98:$C$155,$C201,'Entradas e Passaporte'!G$98:G$155)</f>
        <v>0</v>
      </c>
      <c r="H201" s="195">
        <f>$D201*SUMIF('Entradas e Passaporte'!$C$98:$C$155,$C201,'Entradas e Passaporte'!H$98:H$155)</f>
        <v>0</v>
      </c>
      <c r="I201" s="195">
        <f>$D201*SUMIF('Entradas e Passaporte'!$C$98:$C$155,$C201,'Entradas e Passaporte'!I$98:I$155)</f>
        <v>0</v>
      </c>
      <c r="J201" s="195">
        <f>$D201*SUMIF('Entradas e Passaporte'!$C$98:$C$155,$C201,'Entradas e Passaporte'!J$98:J$155)</f>
        <v>0</v>
      </c>
      <c r="K201" s="195">
        <f>$D201*SUMIF('Entradas e Passaporte'!$C$98:$C$155,$C201,'Entradas e Passaporte'!K$98:K$155)</f>
        <v>0</v>
      </c>
      <c r="L201" s="195">
        <f>$D201*SUMIF('Entradas e Passaporte'!$C$98:$C$155,$C201,'Entradas e Passaporte'!L$98:L$155)</f>
        <v>0</v>
      </c>
      <c r="M201" s="195">
        <f>$D201*SUMIF('Entradas e Passaporte'!$C$98:$C$155,$C201,'Entradas e Passaporte'!M$98:M$155)</f>
        <v>0</v>
      </c>
      <c r="N201" s="195">
        <f>$D201*SUMIF('Entradas e Passaporte'!$C$98:$C$155,$C201,'Entradas e Passaporte'!N$98:N$155)</f>
        <v>0</v>
      </c>
      <c r="O201" s="195">
        <f>$D201*SUMIF('Entradas e Passaporte'!$C$98:$C$155,$C201,'Entradas e Passaporte'!O$98:O$155)</f>
        <v>0</v>
      </c>
      <c r="P201" s="195">
        <f>$D201*SUMIF('Entradas e Passaporte'!$C$98:$C$155,$C201,'Entradas e Passaporte'!P$98:P$155)</f>
        <v>0</v>
      </c>
      <c r="Q201" s="195">
        <f>$D201*SUMIF('Entradas e Passaporte'!$C$98:$C$155,$C201,'Entradas e Passaporte'!Q$98:Q$155)</f>
        <v>0</v>
      </c>
      <c r="R201" s="195">
        <f>$D201*SUMIF('Entradas e Passaporte'!$C$98:$C$155,$C201,'Entradas e Passaporte'!R$98:R$155)</f>
        <v>0</v>
      </c>
      <c r="S201" s="195">
        <f>$D201*SUMIF('Entradas e Passaporte'!$C$98:$C$155,$C201,'Entradas e Passaporte'!S$98:S$155)</f>
        <v>0</v>
      </c>
      <c r="T201" s="195">
        <f>$D201*SUMIF('Entradas e Passaporte'!$C$98:$C$155,$C201,'Entradas e Passaporte'!T$98:T$155)</f>
        <v>0</v>
      </c>
      <c r="U201" s="195">
        <f>$D201*SUMIF('Entradas e Passaporte'!$C$98:$C$155,$C201,'Entradas e Passaporte'!U$98:U$155)</f>
        <v>0</v>
      </c>
      <c r="V201" s="195">
        <f>$D201*SUMIF('Entradas e Passaporte'!$C$98:$C$155,$C201,'Entradas e Passaporte'!V$98:V$155)</f>
        <v>0</v>
      </c>
      <c r="W201" s="195">
        <f>$D201*SUMIF('Entradas e Passaporte'!$C$98:$C$155,$C201,'Entradas e Passaporte'!W$98:W$155)</f>
        <v>0</v>
      </c>
      <c r="X201" s="195">
        <f>$D201*SUMIF('Entradas e Passaporte'!$C$98:$C$155,$C201,'Entradas e Passaporte'!X$98:X$155)</f>
        <v>0</v>
      </c>
      <c r="Y201" s="195">
        <f>$D201*SUMIF('Entradas e Passaporte'!$C$98:$C$155,$C201,'Entradas e Passaporte'!Y$98:Y$155)</f>
        <v>0</v>
      </c>
      <c r="Z201" s="195">
        <f>$D201*SUMIF('Entradas e Passaporte'!$C$98:$C$155,$C201,'Entradas e Passaporte'!Z$98:Z$155)</f>
        <v>0</v>
      </c>
      <c r="AA201" s="195">
        <f>$D201*SUMIF('Entradas e Passaporte'!$C$98:$C$155,$C201,'Entradas e Passaporte'!AA$98:AA$155)</f>
        <v>0</v>
      </c>
      <c r="AB201" s="195">
        <f>$D201*SUMIF('Entradas e Passaporte'!$C$98:$C$155,$C201,'Entradas e Passaporte'!AB$98:AB$155)</f>
        <v>0</v>
      </c>
      <c r="AC201" s="195">
        <f>$D201*SUMIF('Entradas e Passaporte'!$C$98:$C$155,$C201,'Entradas e Passaporte'!AC$98:AC$155)</f>
        <v>0</v>
      </c>
      <c r="AD201" s="195">
        <f>$D201*SUMIF('Entradas e Passaporte'!$C$98:$C$155,$C201,'Entradas e Passaporte'!AD$98:AD$155)</f>
        <v>0</v>
      </c>
      <c r="AE201" s="195">
        <f>$D201*SUMIF('Entradas e Passaporte'!$C$98:$C$155,$C201,'Entradas e Passaporte'!AE$98:AE$155)</f>
        <v>0</v>
      </c>
      <c r="AF201" s="195">
        <f>$D201*SUMIF('Entradas e Passaporte'!$C$98:$C$155,$C201,'Entradas e Passaporte'!AF$98:AF$155)</f>
        <v>0</v>
      </c>
      <c r="AG201" s="195">
        <f>$D201*SUMIF('Entradas e Passaporte'!$C$98:$C$155,$C201,'Entradas e Passaporte'!AG$98:AG$155)</f>
        <v>0</v>
      </c>
      <c r="AH201" s="195">
        <f>$D201*SUMIF('Entradas e Passaporte'!$C$98:$C$155,$C201,'Entradas e Passaporte'!AH$98:AH$155)</f>
        <v>0</v>
      </c>
      <c r="AI201" s="195">
        <f>$D201*SUMIF('Entradas e Passaporte'!$C$98:$C$155,$C201,'Entradas e Passaporte'!AI$98:AI$155)</f>
        <v>0</v>
      </c>
      <c r="AJ201" s="195">
        <f>$D201*SUMIF('Entradas e Passaporte'!$C$98:$C$155,$C201,'Entradas e Passaporte'!AJ$98:AJ$155)</f>
        <v>0</v>
      </c>
      <c r="AK201" s="195">
        <f>$D201*SUMIF('Entradas e Passaporte'!$C$98:$C$155,$C201,'Entradas e Passaporte'!AK$98:AK$155)</f>
        <v>0</v>
      </c>
      <c r="AL201" s="195">
        <f>$D201*SUMIF('Entradas e Passaporte'!$C$98:$C$155,$C201,'Entradas e Passaporte'!AL$98:AL$155)</f>
        <v>0</v>
      </c>
      <c r="AM201" s="195">
        <f>$D201*SUMIF('Entradas e Passaporte'!$C$98:$C$155,$C201,'Entradas e Passaporte'!AM$98:AM$155)</f>
        <v>0</v>
      </c>
      <c r="AN201" s="194"/>
    </row>
    <row r="202" spans="1:40" s="193" customFormat="1" ht="20.100000000000001" customHeight="1" x14ac:dyDescent="0.25">
      <c r="A202" s="199"/>
      <c r="B202" s="198"/>
      <c r="C202" s="197" t="s">
        <v>180</v>
      </c>
      <c r="D202" s="196">
        <f>'Mix de Usos'!$AO$13</f>
        <v>0</v>
      </c>
      <c r="E202" s="195">
        <f>$D202*SUMIF('Entradas e Passaporte'!$C$98:$C$155,$C202,'Entradas e Passaporte'!E$98:E$155)</f>
        <v>0</v>
      </c>
      <c r="F202" s="195">
        <f>$D202*SUMIF('Entradas e Passaporte'!$C$98:$C$155,$C202,'Entradas e Passaporte'!F$98:F$155)</f>
        <v>0</v>
      </c>
      <c r="G202" s="195">
        <f>$D202*SUMIF('Entradas e Passaporte'!$C$98:$C$155,$C202,'Entradas e Passaporte'!G$98:G$155)</f>
        <v>0</v>
      </c>
      <c r="H202" s="195">
        <f>$D202*SUMIF('Entradas e Passaporte'!$C$98:$C$155,$C202,'Entradas e Passaporte'!H$98:H$155)</f>
        <v>0</v>
      </c>
      <c r="I202" s="195">
        <f>$D202*SUMIF('Entradas e Passaporte'!$C$98:$C$155,$C202,'Entradas e Passaporte'!I$98:I$155)</f>
        <v>0</v>
      </c>
      <c r="J202" s="195">
        <f>$D202*SUMIF('Entradas e Passaporte'!$C$98:$C$155,$C202,'Entradas e Passaporte'!J$98:J$155)</f>
        <v>0</v>
      </c>
      <c r="K202" s="195">
        <f>$D202*SUMIF('Entradas e Passaporte'!$C$98:$C$155,$C202,'Entradas e Passaporte'!K$98:K$155)</f>
        <v>0</v>
      </c>
      <c r="L202" s="195">
        <f>$D202*SUMIF('Entradas e Passaporte'!$C$98:$C$155,$C202,'Entradas e Passaporte'!L$98:L$155)</f>
        <v>0</v>
      </c>
      <c r="M202" s="195">
        <f>$D202*SUMIF('Entradas e Passaporte'!$C$98:$C$155,$C202,'Entradas e Passaporte'!M$98:M$155)</f>
        <v>0</v>
      </c>
      <c r="N202" s="195">
        <f>$D202*SUMIF('Entradas e Passaporte'!$C$98:$C$155,$C202,'Entradas e Passaporte'!N$98:N$155)</f>
        <v>0</v>
      </c>
      <c r="O202" s="195">
        <f>$D202*SUMIF('Entradas e Passaporte'!$C$98:$C$155,$C202,'Entradas e Passaporte'!O$98:O$155)</f>
        <v>0</v>
      </c>
      <c r="P202" s="195">
        <f>$D202*SUMIF('Entradas e Passaporte'!$C$98:$C$155,$C202,'Entradas e Passaporte'!P$98:P$155)</f>
        <v>0</v>
      </c>
      <c r="Q202" s="195">
        <f>$D202*SUMIF('Entradas e Passaporte'!$C$98:$C$155,$C202,'Entradas e Passaporte'!Q$98:Q$155)</f>
        <v>0</v>
      </c>
      <c r="R202" s="195">
        <f>$D202*SUMIF('Entradas e Passaporte'!$C$98:$C$155,$C202,'Entradas e Passaporte'!R$98:R$155)</f>
        <v>0</v>
      </c>
      <c r="S202" s="195">
        <f>$D202*SUMIF('Entradas e Passaporte'!$C$98:$C$155,$C202,'Entradas e Passaporte'!S$98:S$155)</f>
        <v>0</v>
      </c>
      <c r="T202" s="195">
        <f>$D202*SUMIF('Entradas e Passaporte'!$C$98:$C$155,$C202,'Entradas e Passaporte'!T$98:T$155)</f>
        <v>0</v>
      </c>
      <c r="U202" s="195">
        <f>$D202*SUMIF('Entradas e Passaporte'!$C$98:$C$155,$C202,'Entradas e Passaporte'!U$98:U$155)</f>
        <v>0</v>
      </c>
      <c r="V202" s="195">
        <f>$D202*SUMIF('Entradas e Passaporte'!$C$98:$C$155,$C202,'Entradas e Passaporte'!V$98:V$155)</f>
        <v>0</v>
      </c>
      <c r="W202" s="195">
        <f>$D202*SUMIF('Entradas e Passaporte'!$C$98:$C$155,$C202,'Entradas e Passaporte'!W$98:W$155)</f>
        <v>0</v>
      </c>
      <c r="X202" s="195">
        <f>$D202*SUMIF('Entradas e Passaporte'!$C$98:$C$155,$C202,'Entradas e Passaporte'!X$98:X$155)</f>
        <v>0</v>
      </c>
      <c r="Y202" s="195">
        <f>$D202*SUMIF('Entradas e Passaporte'!$C$98:$C$155,$C202,'Entradas e Passaporte'!Y$98:Y$155)</f>
        <v>0</v>
      </c>
      <c r="Z202" s="195">
        <f>$D202*SUMIF('Entradas e Passaporte'!$C$98:$C$155,$C202,'Entradas e Passaporte'!Z$98:Z$155)</f>
        <v>0</v>
      </c>
      <c r="AA202" s="195">
        <f>$D202*SUMIF('Entradas e Passaporte'!$C$98:$C$155,$C202,'Entradas e Passaporte'!AA$98:AA$155)</f>
        <v>0</v>
      </c>
      <c r="AB202" s="195">
        <f>$D202*SUMIF('Entradas e Passaporte'!$C$98:$C$155,$C202,'Entradas e Passaporte'!AB$98:AB$155)</f>
        <v>0</v>
      </c>
      <c r="AC202" s="195">
        <f>$D202*SUMIF('Entradas e Passaporte'!$C$98:$C$155,$C202,'Entradas e Passaporte'!AC$98:AC$155)</f>
        <v>0</v>
      </c>
      <c r="AD202" s="195">
        <f>$D202*SUMIF('Entradas e Passaporte'!$C$98:$C$155,$C202,'Entradas e Passaporte'!AD$98:AD$155)</f>
        <v>0</v>
      </c>
      <c r="AE202" s="195">
        <f>$D202*SUMIF('Entradas e Passaporte'!$C$98:$C$155,$C202,'Entradas e Passaporte'!AE$98:AE$155)</f>
        <v>0</v>
      </c>
      <c r="AF202" s="195">
        <f>$D202*SUMIF('Entradas e Passaporte'!$C$98:$C$155,$C202,'Entradas e Passaporte'!AF$98:AF$155)</f>
        <v>0</v>
      </c>
      <c r="AG202" s="195">
        <f>$D202*SUMIF('Entradas e Passaporte'!$C$98:$C$155,$C202,'Entradas e Passaporte'!AG$98:AG$155)</f>
        <v>0</v>
      </c>
      <c r="AH202" s="195">
        <f>$D202*SUMIF('Entradas e Passaporte'!$C$98:$C$155,$C202,'Entradas e Passaporte'!AH$98:AH$155)</f>
        <v>0</v>
      </c>
      <c r="AI202" s="195">
        <f>$D202*SUMIF('Entradas e Passaporte'!$C$98:$C$155,$C202,'Entradas e Passaporte'!AI$98:AI$155)</f>
        <v>0</v>
      </c>
      <c r="AJ202" s="195">
        <f>$D202*SUMIF('Entradas e Passaporte'!$C$98:$C$155,$C202,'Entradas e Passaporte'!AJ$98:AJ$155)</f>
        <v>0</v>
      </c>
      <c r="AK202" s="195">
        <f>$D202*SUMIF('Entradas e Passaporte'!$C$98:$C$155,$C202,'Entradas e Passaporte'!AK$98:AK$155)</f>
        <v>0</v>
      </c>
      <c r="AL202" s="195">
        <f>$D202*SUMIF('Entradas e Passaporte'!$C$98:$C$155,$C202,'Entradas e Passaporte'!AL$98:AL$155)</f>
        <v>0</v>
      </c>
      <c r="AM202" s="195">
        <f>$D202*SUMIF('Entradas e Passaporte'!$C$98:$C$155,$C202,'Entradas e Passaporte'!AM$98:AM$155)</f>
        <v>0</v>
      </c>
      <c r="AN202" s="194"/>
    </row>
    <row r="203" spans="1:40" s="193" customFormat="1" ht="20.100000000000001" customHeight="1" x14ac:dyDescent="0.25">
      <c r="A203" s="199"/>
      <c r="B203" s="198"/>
      <c r="C203" s="197" t="s">
        <v>179</v>
      </c>
      <c r="D203" s="196">
        <f>'Mix de Usos'!$AX$13</f>
        <v>0</v>
      </c>
      <c r="E203" s="195">
        <f>$D203*SUMIF('Entradas e Passaporte'!$C$98:$C$155,$C203,'Entradas e Passaporte'!E$98:E$155)</f>
        <v>0</v>
      </c>
      <c r="F203" s="195">
        <f>$D203*SUMIF('Entradas e Passaporte'!$C$98:$C$155,$C203,'Entradas e Passaporte'!F$98:F$155)</f>
        <v>0</v>
      </c>
      <c r="G203" s="195">
        <f>$D203*SUMIF('Entradas e Passaporte'!$C$98:$C$155,$C203,'Entradas e Passaporte'!G$98:G$155)</f>
        <v>0</v>
      </c>
      <c r="H203" s="195">
        <f>$D203*SUMIF('Entradas e Passaporte'!$C$98:$C$155,$C203,'Entradas e Passaporte'!H$98:H$155)</f>
        <v>0</v>
      </c>
      <c r="I203" s="195">
        <f>$D203*SUMIF('Entradas e Passaporte'!$C$98:$C$155,$C203,'Entradas e Passaporte'!I$98:I$155)</f>
        <v>0</v>
      </c>
      <c r="J203" s="195">
        <f>$D203*SUMIF('Entradas e Passaporte'!$C$98:$C$155,$C203,'Entradas e Passaporte'!J$98:J$155)</f>
        <v>0</v>
      </c>
      <c r="K203" s="195">
        <f>$D203*SUMIF('Entradas e Passaporte'!$C$98:$C$155,$C203,'Entradas e Passaporte'!K$98:K$155)</f>
        <v>0</v>
      </c>
      <c r="L203" s="195">
        <f>$D203*SUMIF('Entradas e Passaporte'!$C$98:$C$155,$C203,'Entradas e Passaporte'!L$98:L$155)</f>
        <v>0</v>
      </c>
      <c r="M203" s="195">
        <f>$D203*SUMIF('Entradas e Passaporte'!$C$98:$C$155,$C203,'Entradas e Passaporte'!M$98:M$155)</f>
        <v>0</v>
      </c>
      <c r="N203" s="195">
        <f>$D203*SUMIF('Entradas e Passaporte'!$C$98:$C$155,$C203,'Entradas e Passaporte'!N$98:N$155)</f>
        <v>0</v>
      </c>
      <c r="O203" s="195">
        <f>$D203*SUMIF('Entradas e Passaporte'!$C$98:$C$155,$C203,'Entradas e Passaporte'!O$98:O$155)</f>
        <v>0</v>
      </c>
      <c r="P203" s="195">
        <f>$D203*SUMIF('Entradas e Passaporte'!$C$98:$C$155,$C203,'Entradas e Passaporte'!P$98:P$155)</f>
        <v>0</v>
      </c>
      <c r="Q203" s="195">
        <f>$D203*SUMIF('Entradas e Passaporte'!$C$98:$C$155,$C203,'Entradas e Passaporte'!Q$98:Q$155)</f>
        <v>0</v>
      </c>
      <c r="R203" s="195">
        <f>$D203*SUMIF('Entradas e Passaporte'!$C$98:$C$155,$C203,'Entradas e Passaporte'!R$98:R$155)</f>
        <v>0</v>
      </c>
      <c r="S203" s="195">
        <f>$D203*SUMIF('Entradas e Passaporte'!$C$98:$C$155,$C203,'Entradas e Passaporte'!S$98:S$155)</f>
        <v>0</v>
      </c>
      <c r="T203" s="195">
        <f>$D203*SUMIF('Entradas e Passaporte'!$C$98:$C$155,$C203,'Entradas e Passaporte'!T$98:T$155)</f>
        <v>0</v>
      </c>
      <c r="U203" s="195">
        <f>$D203*SUMIF('Entradas e Passaporte'!$C$98:$C$155,$C203,'Entradas e Passaporte'!U$98:U$155)</f>
        <v>0</v>
      </c>
      <c r="V203" s="195">
        <f>$D203*SUMIF('Entradas e Passaporte'!$C$98:$C$155,$C203,'Entradas e Passaporte'!V$98:V$155)</f>
        <v>0</v>
      </c>
      <c r="W203" s="195">
        <f>$D203*SUMIF('Entradas e Passaporte'!$C$98:$C$155,$C203,'Entradas e Passaporte'!W$98:W$155)</f>
        <v>0</v>
      </c>
      <c r="X203" s="195">
        <f>$D203*SUMIF('Entradas e Passaporte'!$C$98:$C$155,$C203,'Entradas e Passaporte'!X$98:X$155)</f>
        <v>0</v>
      </c>
      <c r="Y203" s="195">
        <f>$D203*SUMIF('Entradas e Passaporte'!$C$98:$C$155,$C203,'Entradas e Passaporte'!Y$98:Y$155)</f>
        <v>0</v>
      </c>
      <c r="Z203" s="195">
        <f>$D203*SUMIF('Entradas e Passaporte'!$C$98:$C$155,$C203,'Entradas e Passaporte'!Z$98:Z$155)</f>
        <v>0</v>
      </c>
      <c r="AA203" s="195">
        <f>$D203*SUMIF('Entradas e Passaporte'!$C$98:$C$155,$C203,'Entradas e Passaporte'!AA$98:AA$155)</f>
        <v>0</v>
      </c>
      <c r="AB203" s="195">
        <f>$D203*SUMIF('Entradas e Passaporte'!$C$98:$C$155,$C203,'Entradas e Passaporte'!AB$98:AB$155)</f>
        <v>0</v>
      </c>
      <c r="AC203" s="195">
        <f>$D203*SUMIF('Entradas e Passaporte'!$C$98:$C$155,$C203,'Entradas e Passaporte'!AC$98:AC$155)</f>
        <v>0</v>
      </c>
      <c r="AD203" s="195">
        <f>$D203*SUMIF('Entradas e Passaporte'!$C$98:$C$155,$C203,'Entradas e Passaporte'!AD$98:AD$155)</f>
        <v>0</v>
      </c>
      <c r="AE203" s="195">
        <f>$D203*SUMIF('Entradas e Passaporte'!$C$98:$C$155,$C203,'Entradas e Passaporte'!AE$98:AE$155)</f>
        <v>0</v>
      </c>
      <c r="AF203" s="195">
        <f>$D203*SUMIF('Entradas e Passaporte'!$C$98:$C$155,$C203,'Entradas e Passaporte'!AF$98:AF$155)</f>
        <v>0</v>
      </c>
      <c r="AG203" s="195">
        <f>$D203*SUMIF('Entradas e Passaporte'!$C$98:$C$155,$C203,'Entradas e Passaporte'!AG$98:AG$155)</f>
        <v>0</v>
      </c>
      <c r="AH203" s="195">
        <f>$D203*SUMIF('Entradas e Passaporte'!$C$98:$C$155,$C203,'Entradas e Passaporte'!AH$98:AH$155)</f>
        <v>0</v>
      </c>
      <c r="AI203" s="195">
        <f>$D203*SUMIF('Entradas e Passaporte'!$C$98:$C$155,$C203,'Entradas e Passaporte'!AI$98:AI$155)</f>
        <v>0</v>
      </c>
      <c r="AJ203" s="195">
        <f>$D203*SUMIF('Entradas e Passaporte'!$C$98:$C$155,$C203,'Entradas e Passaporte'!AJ$98:AJ$155)</f>
        <v>0</v>
      </c>
      <c r="AK203" s="195">
        <f>$D203*SUMIF('Entradas e Passaporte'!$C$98:$C$155,$C203,'Entradas e Passaporte'!AK$98:AK$155)</f>
        <v>0</v>
      </c>
      <c r="AL203" s="195">
        <f>$D203*SUMIF('Entradas e Passaporte'!$C$98:$C$155,$C203,'Entradas e Passaporte'!AL$98:AL$155)</f>
        <v>0</v>
      </c>
      <c r="AM203" s="195">
        <f>$D203*SUMIF('Entradas e Passaporte'!$C$98:$C$155,$C203,'Entradas e Passaporte'!AM$98:AM$155)</f>
        <v>0</v>
      </c>
      <c r="AN203" s="194"/>
    </row>
    <row r="204" spans="1:40" s="193" customFormat="1" ht="20.100000000000001" customHeight="1" x14ac:dyDescent="0.25">
      <c r="A204" s="199">
        <f>A141+1</f>
        <v>4</v>
      </c>
      <c r="B204" s="198" t="s">
        <v>194</v>
      </c>
      <c r="C204" s="201" t="s">
        <v>178</v>
      </c>
      <c r="D204" s="200">
        <f>SUM(E204:AM204)</f>
        <v>0</v>
      </c>
      <c r="E204" s="195">
        <f t="shared" ref="E204:AM204" si="28">SUM(E205:E209)</f>
        <v>0</v>
      </c>
      <c r="F204" s="195">
        <f t="shared" si="28"/>
        <v>0</v>
      </c>
      <c r="G204" s="195">
        <f t="shared" si="28"/>
        <v>0</v>
      </c>
      <c r="H204" s="195">
        <f t="shared" si="28"/>
        <v>0</v>
      </c>
      <c r="I204" s="195">
        <f t="shared" si="28"/>
        <v>0</v>
      </c>
      <c r="J204" s="195">
        <f t="shared" si="28"/>
        <v>0</v>
      </c>
      <c r="K204" s="195">
        <f t="shared" si="28"/>
        <v>0</v>
      </c>
      <c r="L204" s="195">
        <f t="shared" si="28"/>
        <v>0</v>
      </c>
      <c r="M204" s="195">
        <f t="shared" si="28"/>
        <v>0</v>
      </c>
      <c r="N204" s="195">
        <f t="shared" si="28"/>
        <v>0</v>
      </c>
      <c r="O204" s="195">
        <f t="shared" si="28"/>
        <v>0</v>
      </c>
      <c r="P204" s="195">
        <f t="shared" si="28"/>
        <v>0</v>
      </c>
      <c r="Q204" s="195">
        <f t="shared" si="28"/>
        <v>0</v>
      </c>
      <c r="R204" s="195">
        <f t="shared" si="28"/>
        <v>0</v>
      </c>
      <c r="S204" s="195">
        <f t="shared" si="28"/>
        <v>0</v>
      </c>
      <c r="T204" s="195">
        <f t="shared" si="28"/>
        <v>0</v>
      </c>
      <c r="U204" s="195">
        <f t="shared" si="28"/>
        <v>0</v>
      </c>
      <c r="V204" s="195">
        <f t="shared" si="28"/>
        <v>0</v>
      </c>
      <c r="W204" s="195">
        <f t="shared" si="28"/>
        <v>0</v>
      </c>
      <c r="X204" s="195">
        <f t="shared" si="28"/>
        <v>0</v>
      </c>
      <c r="Y204" s="195">
        <f t="shared" si="28"/>
        <v>0</v>
      </c>
      <c r="Z204" s="195">
        <f t="shared" si="28"/>
        <v>0</v>
      </c>
      <c r="AA204" s="195">
        <f t="shared" si="28"/>
        <v>0</v>
      </c>
      <c r="AB204" s="195">
        <f t="shared" si="28"/>
        <v>0</v>
      </c>
      <c r="AC204" s="195">
        <f t="shared" si="28"/>
        <v>0</v>
      </c>
      <c r="AD204" s="195">
        <f t="shared" si="28"/>
        <v>0</v>
      </c>
      <c r="AE204" s="195">
        <f t="shared" si="28"/>
        <v>0</v>
      </c>
      <c r="AF204" s="195">
        <f t="shared" si="28"/>
        <v>0</v>
      </c>
      <c r="AG204" s="195">
        <f t="shared" si="28"/>
        <v>0</v>
      </c>
      <c r="AH204" s="195">
        <f t="shared" si="28"/>
        <v>0</v>
      </c>
      <c r="AI204" s="195">
        <f t="shared" si="28"/>
        <v>0</v>
      </c>
      <c r="AJ204" s="195">
        <f t="shared" si="28"/>
        <v>0</v>
      </c>
      <c r="AK204" s="195">
        <f t="shared" si="28"/>
        <v>0</v>
      </c>
      <c r="AL204" s="195">
        <f t="shared" si="28"/>
        <v>0</v>
      </c>
      <c r="AM204" s="195">
        <f t="shared" si="28"/>
        <v>0</v>
      </c>
      <c r="AN204" s="194"/>
    </row>
    <row r="205" spans="1:40" s="193" customFormat="1" ht="20.100000000000001" customHeight="1" x14ac:dyDescent="0.25">
      <c r="A205" s="199"/>
      <c r="B205" s="198"/>
      <c r="C205" s="197" t="s">
        <v>177</v>
      </c>
      <c r="D205" s="196">
        <f>'Mix de Usos'!$Q$13</f>
        <v>0</v>
      </c>
      <c r="E205" s="195">
        <f>$D205*SUMIF('Entradas e Passaporte'!$C$98:$C$155,$C205,'Entradas e Passaporte'!E$98:E$155)</f>
        <v>0</v>
      </c>
      <c r="F205" s="195">
        <f>$D205*SUMIF('Entradas e Passaporte'!$C$98:$C$155,$C205,'Entradas e Passaporte'!F$98:F$155)</f>
        <v>0</v>
      </c>
      <c r="G205" s="195">
        <f>$D205*SUMIF('Entradas e Passaporte'!$C$98:$C$155,$C205,'Entradas e Passaporte'!G$98:G$155)</f>
        <v>0</v>
      </c>
      <c r="H205" s="195">
        <f>$D205*SUMIF('Entradas e Passaporte'!$C$98:$C$155,$C205,'Entradas e Passaporte'!H$98:H$155)</f>
        <v>0</v>
      </c>
      <c r="I205" s="195">
        <f>$D205*SUMIF('Entradas e Passaporte'!$C$98:$C$155,$C205,'Entradas e Passaporte'!I$98:I$155)</f>
        <v>0</v>
      </c>
      <c r="J205" s="195">
        <f>$D205*SUMIF('Entradas e Passaporte'!$C$98:$C$155,$C205,'Entradas e Passaporte'!J$98:J$155)</f>
        <v>0</v>
      </c>
      <c r="K205" s="195">
        <f>$D205*SUMIF('Entradas e Passaporte'!$C$98:$C$155,$C205,'Entradas e Passaporte'!K$98:K$155)</f>
        <v>0</v>
      </c>
      <c r="L205" s="195">
        <f>$D205*SUMIF('Entradas e Passaporte'!$C$98:$C$155,$C205,'Entradas e Passaporte'!L$98:L$155)</f>
        <v>0</v>
      </c>
      <c r="M205" s="195">
        <f>$D205*SUMIF('Entradas e Passaporte'!$C$98:$C$155,$C205,'Entradas e Passaporte'!M$98:M$155)</f>
        <v>0</v>
      </c>
      <c r="N205" s="195">
        <f>$D205*SUMIF('Entradas e Passaporte'!$C$98:$C$155,$C205,'Entradas e Passaporte'!N$98:N$155)</f>
        <v>0</v>
      </c>
      <c r="O205" s="195">
        <f>$D205*SUMIF('Entradas e Passaporte'!$C$98:$C$155,$C205,'Entradas e Passaporte'!O$98:O$155)</f>
        <v>0</v>
      </c>
      <c r="P205" s="195">
        <f>$D205*SUMIF('Entradas e Passaporte'!$C$98:$C$155,$C205,'Entradas e Passaporte'!P$98:P$155)</f>
        <v>0</v>
      </c>
      <c r="Q205" s="195">
        <f>$D205*SUMIF('Entradas e Passaporte'!$C$98:$C$155,$C205,'Entradas e Passaporte'!Q$98:Q$155)</f>
        <v>0</v>
      </c>
      <c r="R205" s="195">
        <f>$D205*SUMIF('Entradas e Passaporte'!$C$98:$C$155,$C205,'Entradas e Passaporte'!R$98:R$155)</f>
        <v>0</v>
      </c>
      <c r="S205" s="195">
        <f>$D205*SUMIF('Entradas e Passaporte'!$C$98:$C$155,$C205,'Entradas e Passaporte'!S$98:S$155)</f>
        <v>0</v>
      </c>
      <c r="T205" s="195">
        <f>$D205*SUMIF('Entradas e Passaporte'!$C$98:$C$155,$C205,'Entradas e Passaporte'!T$98:T$155)</f>
        <v>0</v>
      </c>
      <c r="U205" s="195">
        <f>$D205*SUMIF('Entradas e Passaporte'!$C$98:$C$155,$C205,'Entradas e Passaporte'!U$98:U$155)</f>
        <v>0</v>
      </c>
      <c r="V205" s="195">
        <f>$D205*SUMIF('Entradas e Passaporte'!$C$98:$C$155,$C205,'Entradas e Passaporte'!V$98:V$155)</f>
        <v>0</v>
      </c>
      <c r="W205" s="195">
        <f>$D205*SUMIF('Entradas e Passaporte'!$C$98:$C$155,$C205,'Entradas e Passaporte'!W$98:W$155)</f>
        <v>0</v>
      </c>
      <c r="X205" s="195">
        <f>$D205*SUMIF('Entradas e Passaporte'!$C$98:$C$155,$C205,'Entradas e Passaporte'!X$98:X$155)</f>
        <v>0</v>
      </c>
      <c r="Y205" s="195">
        <f>$D205*SUMIF('Entradas e Passaporte'!$C$98:$C$155,$C205,'Entradas e Passaporte'!Y$98:Y$155)</f>
        <v>0</v>
      </c>
      <c r="Z205" s="195">
        <f>$D205*SUMIF('Entradas e Passaporte'!$C$98:$C$155,$C205,'Entradas e Passaporte'!Z$98:Z$155)</f>
        <v>0</v>
      </c>
      <c r="AA205" s="195">
        <f>$D205*SUMIF('Entradas e Passaporte'!$C$98:$C$155,$C205,'Entradas e Passaporte'!AA$98:AA$155)</f>
        <v>0</v>
      </c>
      <c r="AB205" s="195">
        <f>$D205*SUMIF('Entradas e Passaporte'!$C$98:$C$155,$C205,'Entradas e Passaporte'!AB$98:AB$155)</f>
        <v>0</v>
      </c>
      <c r="AC205" s="195">
        <f>$D205*SUMIF('Entradas e Passaporte'!$C$98:$C$155,$C205,'Entradas e Passaporte'!AC$98:AC$155)</f>
        <v>0</v>
      </c>
      <c r="AD205" s="195">
        <f>$D205*SUMIF('Entradas e Passaporte'!$C$98:$C$155,$C205,'Entradas e Passaporte'!AD$98:AD$155)</f>
        <v>0</v>
      </c>
      <c r="AE205" s="195">
        <f>$D205*SUMIF('Entradas e Passaporte'!$C$98:$C$155,$C205,'Entradas e Passaporte'!AE$98:AE$155)</f>
        <v>0</v>
      </c>
      <c r="AF205" s="195">
        <f>$D205*SUMIF('Entradas e Passaporte'!$C$98:$C$155,$C205,'Entradas e Passaporte'!AF$98:AF$155)</f>
        <v>0</v>
      </c>
      <c r="AG205" s="195">
        <f>$D205*SUMIF('Entradas e Passaporte'!$C$98:$C$155,$C205,'Entradas e Passaporte'!AG$98:AG$155)</f>
        <v>0</v>
      </c>
      <c r="AH205" s="195">
        <f>$D205*SUMIF('Entradas e Passaporte'!$C$98:$C$155,$C205,'Entradas e Passaporte'!AH$98:AH$155)</f>
        <v>0</v>
      </c>
      <c r="AI205" s="195">
        <f>$D205*SUMIF('Entradas e Passaporte'!$C$98:$C$155,$C205,'Entradas e Passaporte'!AI$98:AI$155)</f>
        <v>0</v>
      </c>
      <c r="AJ205" s="195">
        <f>$D205*SUMIF('Entradas e Passaporte'!$C$98:$C$155,$C205,'Entradas e Passaporte'!AJ$98:AJ$155)</f>
        <v>0</v>
      </c>
      <c r="AK205" s="195">
        <f>$D205*SUMIF('Entradas e Passaporte'!$C$98:$C$155,$C205,'Entradas e Passaporte'!AK$98:AK$155)</f>
        <v>0</v>
      </c>
      <c r="AL205" s="195">
        <f>$D205*SUMIF('Entradas e Passaporte'!$C$98:$C$155,$C205,'Entradas e Passaporte'!AL$98:AL$155)</f>
        <v>0</v>
      </c>
      <c r="AM205" s="195">
        <f>$D205*SUMIF('Entradas e Passaporte'!$C$98:$C$155,$C205,'Entradas e Passaporte'!AM$98:AM$155)</f>
        <v>0</v>
      </c>
      <c r="AN205" s="194"/>
    </row>
    <row r="206" spans="1:40" s="193" customFormat="1" ht="20.100000000000001" customHeight="1" x14ac:dyDescent="0.25">
      <c r="A206" s="199"/>
      <c r="B206" s="198"/>
      <c r="C206" s="197" t="s">
        <v>176</v>
      </c>
      <c r="D206" s="196">
        <f>'Mix de Usos'!$Z$13</f>
        <v>0</v>
      </c>
      <c r="E206" s="195">
        <f>$D206*SUMIF('Entradas e Passaporte'!$C$98:$C$155,$C206,'Entradas e Passaporte'!E$98:E$155)</f>
        <v>0</v>
      </c>
      <c r="F206" s="195">
        <f>$D206*SUMIF('Entradas e Passaporte'!$C$98:$C$155,$C206,'Entradas e Passaporte'!F$98:F$155)</f>
        <v>0</v>
      </c>
      <c r="G206" s="195">
        <f>$D206*SUMIF('Entradas e Passaporte'!$C$98:$C$155,$C206,'Entradas e Passaporte'!G$98:G$155)</f>
        <v>0</v>
      </c>
      <c r="H206" s="195">
        <f>$D206*SUMIF('Entradas e Passaporte'!$C$98:$C$155,$C206,'Entradas e Passaporte'!H$98:H$155)</f>
        <v>0</v>
      </c>
      <c r="I206" s="195">
        <f>$D206*SUMIF('Entradas e Passaporte'!$C$98:$C$155,$C206,'Entradas e Passaporte'!I$98:I$155)</f>
        <v>0</v>
      </c>
      <c r="J206" s="195">
        <f>$D206*SUMIF('Entradas e Passaporte'!$C$98:$C$155,$C206,'Entradas e Passaporte'!J$98:J$155)</f>
        <v>0</v>
      </c>
      <c r="K206" s="195">
        <f>$D206*SUMIF('Entradas e Passaporte'!$C$98:$C$155,$C206,'Entradas e Passaporte'!K$98:K$155)</f>
        <v>0</v>
      </c>
      <c r="L206" s="195">
        <f>$D206*SUMIF('Entradas e Passaporte'!$C$98:$C$155,$C206,'Entradas e Passaporte'!L$98:L$155)</f>
        <v>0</v>
      </c>
      <c r="M206" s="195">
        <f>$D206*SUMIF('Entradas e Passaporte'!$C$98:$C$155,$C206,'Entradas e Passaporte'!M$98:M$155)</f>
        <v>0</v>
      </c>
      <c r="N206" s="195">
        <f>$D206*SUMIF('Entradas e Passaporte'!$C$98:$C$155,$C206,'Entradas e Passaporte'!N$98:N$155)</f>
        <v>0</v>
      </c>
      <c r="O206" s="195">
        <f>$D206*SUMIF('Entradas e Passaporte'!$C$98:$C$155,$C206,'Entradas e Passaporte'!O$98:O$155)</f>
        <v>0</v>
      </c>
      <c r="P206" s="195">
        <f>$D206*SUMIF('Entradas e Passaporte'!$C$98:$C$155,$C206,'Entradas e Passaporte'!P$98:P$155)</f>
        <v>0</v>
      </c>
      <c r="Q206" s="195">
        <f>$D206*SUMIF('Entradas e Passaporte'!$C$98:$C$155,$C206,'Entradas e Passaporte'!Q$98:Q$155)</f>
        <v>0</v>
      </c>
      <c r="R206" s="195">
        <f>$D206*SUMIF('Entradas e Passaporte'!$C$98:$C$155,$C206,'Entradas e Passaporte'!R$98:R$155)</f>
        <v>0</v>
      </c>
      <c r="S206" s="195">
        <f>$D206*SUMIF('Entradas e Passaporte'!$C$98:$C$155,$C206,'Entradas e Passaporte'!S$98:S$155)</f>
        <v>0</v>
      </c>
      <c r="T206" s="195">
        <f>$D206*SUMIF('Entradas e Passaporte'!$C$98:$C$155,$C206,'Entradas e Passaporte'!T$98:T$155)</f>
        <v>0</v>
      </c>
      <c r="U206" s="195">
        <f>$D206*SUMIF('Entradas e Passaporte'!$C$98:$C$155,$C206,'Entradas e Passaporte'!U$98:U$155)</f>
        <v>0</v>
      </c>
      <c r="V206" s="195">
        <f>$D206*SUMIF('Entradas e Passaporte'!$C$98:$C$155,$C206,'Entradas e Passaporte'!V$98:V$155)</f>
        <v>0</v>
      </c>
      <c r="W206" s="195">
        <f>$D206*SUMIF('Entradas e Passaporte'!$C$98:$C$155,$C206,'Entradas e Passaporte'!W$98:W$155)</f>
        <v>0</v>
      </c>
      <c r="X206" s="195">
        <f>$D206*SUMIF('Entradas e Passaporte'!$C$98:$C$155,$C206,'Entradas e Passaporte'!X$98:X$155)</f>
        <v>0</v>
      </c>
      <c r="Y206" s="195">
        <f>$D206*SUMIF('Entradas e Passaporte'!$C$98:$C$155,$C206,'Entradas e Passaporte'!Y$98:Y$155)</f>
        <v>0</v>
      </c>
      <c r="Z206" s="195">
        <f>$D206*SUMIF('Entradas e Passaporte'!$C$98:$C$155,$C206,'Entradas e Passaporte'!Z$98:Z$155)</f>
        <v>0</v>
      </c>
      <c r="AA206" s="195">
        <f>$D206*SUMIF('Entradas e Passaporte'!$C$98:$C$155,$C206,'Entradas e Passaporte'!AA$98:AA$155)</f>
        <v>0</v>
      </c>
      <c r="AB206" s="195">
        <f>$D206*SUMIF('Entradas e Passaporte'!$C$98:$C$155,$C206,'Entradas e Passaporte'!AB$98:AB$155)</f>
        <v>0</v>
      </c>
      <c r="AC206" s="195">
        <f>$D206*SUMIF('Entradas e Passaporte'!$C$98:$C$155,$C206,'Entradas e Passaporte'!AC$98:AC$155)</f>
        <v>0</v>
      </c>
      <c r="AD206" s="195">
        <f>$D206*SUMIF('Entradas e Passaporte'!$C$98:$C$155,$C206,'Entradas e Passaporte'!AD$98:AD$155)</f>
        <v>0</v>
      </c>
      <c r="AE206" s="195">
        <f>$D206*SUMIF('Entradas e Passaporte'!$C$98:$C$155,$C206,'Entradas e Passaporte'!AE$98:AE$155)</f>
        <v>0</v>
      </c>
      <c r="AF206" s="195">
        <f>$D206*SUMIF('Entradas e Passaporte'!$C$98:$C$155,$C206,'Entradas e Passaporte'!AF$98:AF$155)</f>
        <v>0</v>
      </c>
      <c r="AG206" s="195">
        <f>$D206*SUMIF('Entradas e Passaporte'!$C$98:$C$155,$C206,'Entradas e Passaporte'!AG$98:AG$155)</f>
        <v>0</v>
      </c>
      <c r="AH206" s="195">
        <f>$D206*SUMIF('Entradas e Passaporte'!$C$98:$C$155,$C206,'Entradas e Passaporte'!AH$98:AH$155)</f>
        <v>0</v>
      </c>
      <c r="AI206" s="195">
        <f>$D206*SUMIF('Entradas e Passaporte'!$C$98:$C$155,$C206,'Entradas e Passaporte'!AI$98:AI$155)</f>
        <v>0</v>
      </c>
      <c r="AJ206" s="195">
        <f>$D206*SUMIF('Entradas e Passaporte'!$C$98:$C$155,$C206,'Entradas e Passaporte'!AJ$98:AJ$155)</f>
        <v>0</v>
      </c>
      <c r="AK206" s="195">
        <f>$D206*SUMIF('Entradas e Passaporte'!$C$98:$C$155,$C206,'Entradas e Passaporte'!AK$98:AK$155)</f>
        <v>0</v>
      </c>
      <c r="AL206" s="195">
        <f>$D206*SUMIF('Entradas e Passaporte'!$C$98:$C$155,$C206,'Entradas e Passaporte'!AL$98:AL$155)</f>
        <v>0</v>
      </c>
      <c r="AM206" s="195">
        <f>$D206*SUMIF('Entradas e Passaporte'!$C$98:$C$155,$C206,'Entradas e Passaporte'!AM$98:AM$155)</f>
        <v>0</v>
      </c>
      <c r="AN206" s="194"/>
    </row>
    <row r="207" spans="1:40" s="193" customFormat="1" ht="20.100000000000001" customHeight="1" x14ac:dyDescent="0.25">
      <c r="A207" s="199"/>
      <c r="B207" s="198"/>
      <c r="C207" s="197" t="s">
        <v>175</v>
      </c>
      <c r="D207" s="196">
        <f>'Mix de Usos'!$AI$13</f>
        <v>0</v>
      </c>
      <c r="E207" s="195">
        <f>$D207*SUMIF('Entradas e Passaporte'!$C$98:$C$155,$C207,'Entradas e Passaporte'!E$98:E$155)</f>
        <v>0</v>
      </c>
      <c r="F207" s="195">
        <f>$D207*SUMIF('Entradas e Passaporte'!$C$98:$C$155,$C207,'Entradas e Passaporte'!F$98:F$155)</f>
        <v>0</v>
      </c>
      <c r="G207" s="195">
        <f>$D207*SUMIF('Entradas e Passaporte'!$C$98:$C$155,$C207,'Entradas e Passaporte'!G$98:G$155)</f>
        <v>0</v>
      </c>
      <c r="H207" s="195">
        <f>$D207*SUMIF('Entradas e Passaporte'!$C$98:$C$155,$C207,'Entradas e Passaporte'!H$98:H$155)</f>
        <v>0</v>
      </c>
      <c r="I207" s="195">
        <f>$D207*SUMIF('Entradas e Passaporte'!$C$98:$C$155,$C207,'Entradas e Passaporte'!I$98:I$155)</f>
        <v>0</v>
      </c>
      <c r="J207" s="195">
        <f>$D207*SUMIF('Entradas e Passaporte'!$C$98:$C$155,$C207,'Entradas e Passaporte'!J$98:J$155)</f>
        <v>0</v>
      </c>
      <c r="K207" s="195">
        <f>$D207*SUMIF('Entradas e Passaporte'!$C$98:$C$155,$C207,'Entradas e Passaporte'!K$98:K$155)</f>
        <v>0</v>
      </c>
      <c r="L207" s="195">
        <f>$D207*SUMIF('Entradas e Passaporte'!$C$98:$C$155,$C207,'Entradas e Passaporte'!L$98:L$155)</f>
        <v>0</v>
      </c>
      <c r="M207" s="195">
        <f>$D207*SUMIF('Entradas e Passaporte'!$C$98:$C$155,$C207,'Entradas e Passaporte'!M$98:M$155)</f>
        <v>0</v>
      </c>
      <c r="N207" s="195">
        <f>$D207*SUMIF('Entradas e Passaporte'!$C$98:$C$155,$C207,'Entradas e Passaporte'!N$98:N$155)</f>
        <v>0</v>
      </c>
      <c r="O207" s="195">
        <f>$D207*SUMIF('Entradas e Passaporte'!$C$98:$C$155,$C207,'Entradas e Passaporte'!O$98:O$155)</f>
        <v>0</v>
      </c>
      <c r="P207" s="195">
        <f>$D207*SUMIF('Entradas e Passaporte'!$C$98:$C$155,$C207,'Entradas e Passaporte'!P$98:P$155)</f>
        <v>0</v>
      </c>
      <c r="Q207" s="195">
        <f>$D207*SUMIF('Entradas e Passaporte'!$C$98:$C$155,$C207,'Entradas e Passaporte'!Q$98:Q$155)</f>
        <v>0</v>
      </c>
      <c r="R207" s="195">
        <f>$D207*SUMIF('Entradas e Passaporte'!$C$98:$C$155,$C207,'Entradas e Passaporte'!R$98:R$155)</f>
        <v>0</v>
      </c>
      <c r="S207" s="195">
        <f>$D207*SUMIF('Entradas e Passaporte'!$C$98:$C$155,$C207,'Entradas e Passaporte'!S$98:S$155)</f>
        <v>0</v>
      </c>
      <c r="T207" s="195">
        <f>$D207*SUMIF('Entradas e Passaporte'!$C$98:$C$155,$C207,'Entradas e Passaporte'!T$98:T$155)</f>
        <v>0</v>
      </c>
      <c r="U207" s="195">
        <f>$D207*SUMIF('Entradas e Passaporte'!$C$98:$C$155,$C207,'Entradas e Passaporte'!U$98:U$155)</f>
        <v>0</v>
      </c>
      <c r="V207" s="195">
        <f>$D207*SUMIF('Entradas e Passaporte'!$C$98:$C$155,$C207,'Entradas e Passaporte'!V$98:V$155)</f>
        <v>0</v>
      </c>
      <c r="W207" s="195">
        <f>$D207*SUMIF('Entradas e Passaporte'!$C$98:$C$155,$C207,'Entradas e Passaporte'!W$98:W$155)</f>
        <v>0</v>
      </c>
      <c r="X207" s="195">
        <f>$D207*SUMIF('Entradas e Passaporte'!$C$98:$C$155,$C207,'Entradas e Passaporte'!X$98:X$155)</f>
        <v>0</v>
      </c>
      <c r="Y207" s="195">
        <f>$D207*SUMIF('Entradas e Passaporte'!$C$98:$C$155,$C207,'Entradas e Passaporte'!Y$98:Y$155)</f>
        <v>0</v>
      </c>
      <c r="Z207" s="195">
        <f>$D207*SUMIF('Entradas e Passaporte'!$C$98:$C$155,$C207,'Entradas e Passaporte'!Z$98:Z$155)</f>
        <v>0</v>
      </c>
      <c r="AA207" s="195">
        <f>$D207*SUMIF('Entradas e Passaporte'!$C$98:$C$155,$C207,'Entradas e Passaporte'!AA$98:AA$155)</f>
        <v>0</v>
      </c>
      <c r="AB207" s="195">
        <f>$D207*SUMIF('Entradas e Passaporte'!$C$98:$C$155,$C207,'Entradas e Passaporte'!AB$98:AB$155)</f>
        <v>0</v>
      </c>
      <c r="AC207" s="195">
        <f>$D207*SUMIF('Entradas e Passaporte'!$C$98:$C$155,$C207,'Entradas e Passaporte'!AC$98:AC$155)</f>
        <v>0</v>
      </c>
      <c r="AD207" s="195">
        <f>$D207*SUMIF('Entradas e Passaporte'!$C$98:$C$155,$C207,'Entradas e Passaporte'!AD$98:AD$155)</f>
        <v>0</v>
      </c>
      <c r="AE207" s="195">
        <f>$D207*SUMIF('Entradas e Passaporte'!$C$98:$C$155,$C207,'Entradas e Passaporte'!AE$98:AE$155)</f>
        <v>0</v>
      </c>
      <c r="AF207" s="195">
        <f>$D207*SUMIF('Entradas e Passaporte'!$C$98:$C$155,$C207,'Entradas e Passaporte'!AF$98:AF$155)</f>
        <v>0</v>
      </c>
      <c r="AG207" s="195">
        <f>$D207*SUMIF('Entradas e Passaporte'!$C$98:$C$155,$C207,'Entradas e Passaporte'!AG$98:AG$155)</f>
        <v>0</v>
      </c>
      <c r="AH207" s="195">
        <f>$D207*SUMIF('Entradas e Passaporte'!$C$98:$C$155,$C207,'Entradas e Passaporte'!AH$98:AH$155)</f>
        <v>0</v>
      </c>
      <c r="AI207" s="195">
        <f>$D207*SUMIF('Entradas e Passaporte'!$C$98:$C$155,$C207,'Entradas e Passaporte'!AI$98:AI$155)</f>
        <v>0</v>
      </c>
      <c r="AJ207" s="195">
        <f>$D207*SUMIF('Entradas e Passaporte'!$C$98:$C$155,$C207,'Entradas e Passaporte'!AJ$98:AJ$155)</f>
        <v>0</v>
      </c>
      <c r="AK207" s="195">
        <f>$D207*SUMIF('Entradas e Passaporte'!$C$98:$C$155,$C207,'Entradas e Passaporte'!AK$98:AK$155)</f>
        <v>0</v>
      </c>
      <c r="AL207" s="195">
        <f>$D207*SUMIF('Entradas e Passaporte'!$C$98:$C$155,$C207,'Entradas e Passaporte'!AL$98:AL$155)</f>
        <v>0</v>
      </c>
      <c r="AM207" s="195">
        <f>$D207*SUMIF('Entradas e Passaporte'!$C$98:$C$155,$C207,'Entradas e Passaporte'!AM$98:AM$155)</f>
        <v>0</v>
      </c>
      <c r="AN207" s="194"/>
    </row>
    <row r="208" spans="1:40" s="193" customFormat="1" ht="20.100000000000001" customHeight="1" x14ac:dyDescent="0.25">
      <c r="A208" s="199"/>
      <c r="B208" s="198"/>
      <c r="C208" s="197" t="s">
        <v>174</v>
      </c>
      <c r="D208" s="196">
        <f>'Mix de Usos'!$AR$13</f>
        <v>0</v>
      </c>
      <c r="E208" s="195">
        <f>$D208*SUMIF('Entradas e Passaporte'!$C$98:$C$155,$C208,'Entradas e Passaporte'!E$98:E$155)</f>
        <v>0</v>
      </c>
      <c r="F208" s="195">
        <f>$D208*SUMIF('Entradas e Passaporte'!$C$98:$C$155,$C208,'Entradas e Passaporte'!F$98:F$155)</f>
        <v>0</v>
      </c>
      <c r="G208" s="195">
        <f>$D208*SUMIF('Entradas e Passaporte'!$C$98:$C$155,$C208,'Entradas e Passaporte'!G$98:G$155)</f>
        <v>0</v>
      </c>
      <c r="H208" s="195">
        <f>$D208*SUMIF('Entradas e Passaporte'!$C$98:$C$155,$C208,'Entradas e Passaporte'!H$98:H$155)</f>
        <v>0</v>
      </c>
      <c r="I208" s="195">
        <f>$D208*SUMIF('Entradas e Passaporte'!$C$98:$C$155,$C208,'Entradas e Passaporte'!I$98:I$155)</f>
        <v>0</v>
      </c>
      <c r="J208" s="195">
        <f>$D208*SUMIF('Entradas e Passaporte'!$C$98:$C$155,$C208,'Entradas e Passaporte'!J$98:J$155)</f>
        <v>0</v>
      </c>
      <c r="K208" s="195">
        <f>$D208*SUMIF('Entradas e Passaporte'!$C$98:$C$155,$C208,'Entradas e Passaporte'!K$98:K$155)</f>
        <v>0</v>
      </c>
      <c r="L208" s="195">
        <f>$D208*SUMIF('Entradas e Passaporte'!$C$98:$C$155,$C208,'Entradas e Passaporte'!L$98:L$155)</f>
        <v>0</v>
      </c>
      <c r="M208" s="195">
        <f>$D208*SUMIF('Entradas e Passaporte'!$C$98:$C$155,$C208,'Entradas e Passaporte'!M$98:M$155)</f>
        <v>0</v>
      </c>
      <c r="N208" s="195">
        <f>$D208*SUMIF('Entradas e Passaporte'!$C$98:$C$155,$C208,'Entradas e Passaporte'!N$98:N$155)</f>
        <v>0</v>
      </c>
      <c r="O208" s="195">
        <f>$D208*SUMIF('Entradas e Passaporte'!$C$98:$C$155,$C208,'Entradas e Passaporte'!O$98:O$155)</f>
        <v>0</v>
      </c>
      <c r="P208" s="195">
        <f>$D208*SUMIF('Entradas e Passaporte'!$C$98:$C$155,$C208,'Entradas e Passaporte'!P$98:P$155)</f>
        <v>0</v>
      </c>
      <c r="Q208" s="195">
        <f>$D208*SUMIF('Entradas e Passaporte'!$C$98:$C$155,$C208,'Entradas e Passaporte'!Q$98:Q$155)</f>
        <v>0</v>
      </c>
      <c r="R208" s="195">
        <f>$D208*SUMIF('Entradas e Passaporte'!$C$98:$C$155,$C208,'Entradas e Passaporte'!R$98:R$155)</f>
        <v>0</v>
      </c>
      <c r="S208" s="195">
        <f>$D208*SUMIF('Entradas e Passaporte'!$C$98:$C$155,$C208,'Entradas e Passaporte'!S$98:S$155)</f>
        <v>0</v>
      </c>
      <c r="T208" s="195">
        <f>$D208*SUMIF('Entradas e Passaporte'!$C$98:$C$155,$C208,'Entradas e Passaporte'!T$98:T$155)</f>
        <v>0</v>
      </c>
      <c r="U208" s="195">
        <f>$D208*SUMIF('Entradas e Passaporte'!$C$98:$C$155,$C208,'Entradas e Passaporte'!U$98:U$155)</f>
        <v>0</v>
      </c>
      <c r="V208" s="195">
        <f>$D208*SUMIF('Entradas e Passaporte'!$C$98:$C$155,$C208,'Entradas e Passaporte'!V$98:V$155)</f>
        <v>0</v>
      </c>
      <c r="W208" s="195">
        <f>$D208*SUMIF('Entradas e Passaporte'!$C$98:$C$155,$C208,'Entradas e Passaporte'!W$98:W$155)</f>
        <v>0</v>
      </c>
      <c r="X208" s="195">
        <f>$D208*SUMIF('Entradas e Passaporte'!$C$98:$C$155,$C208,'Entradas e Passaporte'!X$98:X$155)</f>
        <v>0</v>
      </c>
      <c r="Y208" s="195">
        <f>$D208*SUMIF('Entradas e Passaporte'!$C$98:$C$155,$C208,'Entradas e Passaporte'!Y$98:Y$155)</f>
        <v>0</v>
      </c>
      <c r="Z208" s="195">
        <f>$D208*SUMIF('Entradas e Passaporte'!$C$98:$C$155,$C208,'Entradas e Passaporte'!Z$98:Z$155)</f>
        <v>0</v>
      </c>
      <c r="AA208" s="195">
        <f>$D208*SUMIF('Entradas e Passaporte'!$C$98:$C$155,$C208,'Entradas e Passaporte'!AA$98:AA$155)</f>
        <v>0</v>
      </c>
      <c r="AB208" s="195">
        <f>$D208*SUMIF('Entradas e Passaporte'!$C$98:$C$155,$C208,'Entradas e Passaporte'!AB$98:AB$155)</f>
        <v>0</v>
      </c>
      <c r="AC208" s="195">
        <f>$D208*SUMIF('Entradas e Passaporte'!$C$98:$C$155,$C208,'Entradas e Passaporte'!AC$98:AC$155)</f>
        <v>0</v>
      </c>
      <c r="AD208" s="195">
        <f>$D208*SUMIF('Entradas e Passaporte'!$C$98:$C$155,$C208,'Entradas e Passaporte'!AD$98:AD$155)</f>
        <v>0</v>
      </c>
      <c r="AE208" s="195">
        <f>$D208*SUMIF('Entradas e Passaporte'!$C$98:$C$155,$C208,'Entradas e Passaporte'!AE$98:AE$155)</f>
        <v>0</v>
      </c>
      <c r="AF208" s="195">
        <f>$D208*SUMIF('Entradas e Passaporte'!$C$98:$C$155,$C208,'Entradas e Passaporte'!AF$98:AF$155)</f>
        <v>0</v>
      </c>
      <c r="AG208" s="195">
        <f>$D208*SUMIF('Entradas e Passaporte'!$C$98:$C$155,$C208,'Entradas e Passaporte'!AG$98:AG$155)</f>
        <v>0</v>
      </c>
      <c r="AH208" s="195">
        <f>$D208*SUMIF('Entradas e Passaporte'!$C$98:$C$155,$C208,'Entradas e Passaporte'!AH$98:AH$155)</f>
        <v>0</v>
      </c>
      <c r="AI208" s="195">
        <f>$D208*SUMIF('Entradas e Passaporte'!$C$98:$C$155,$C208,'Entradas e Passaporte'!AI$98:AI$155)</f>
        <v>0</v>
      </c>
      <c r="AJ208" s="195">
        <f>$D208*SUMIF('Entradas e Passaporte'!$C$98:$C$155,$C208,'Entradas e Passaporte'!AJ$98:AJ$155)</f>
        <v>0</v>
      </c>
      <c r="AK208" s="195">
        <f>$D208*SUMIF('Entradas e Passaporte'!$C$98:$C$155,$C208,'Entradas e Passaporte'!AK$98:AK$155)</f>
        <v>0</v>
      </c>
      <c r="AL208" s="195">
        <f>$D208*SUMIF('Entradas e Passaporte'!$C$98:$C$155,$C208,'Entradas e Passaporte'!AL$98:AL$155)</f>
        <v>0</v>
      </c>
      <c r="AM208" s="195">
        <f>$D208*SUMIF('Entradas e Passaporte'!$C$98:$C$155,$C208,'Entradas e Passaporte'!AM$98:AM$155)</f>
        <v>0</v>
      </c>
      <c r="AN208" s="194"/>
    </row>
    <row r="209" spans="1:40" s="193" customFormat="1" ht="20.100000000000001" customHeight="1" x14ac:dyDescent="0.25">
      <c r="A209" s="199"/>
      <c r="B209" s="198"/>
      <c r="C209" s="197" t="s">
        <v>173</v>
      </c>
      <c r="D209" s="196">
        <f>'Mix de Usos'!$BA$13</f>
        <v>0</v>
      </c>
      <c r="E209" s="195">
        <f>$D209*SUMIF('Entradas e Passaporte'!$C$98:$C$155,$C209,'Entradas e Passaporte'!E$98:E$155)</f>
        <v>0</v>
      </c>
      <c r="F209" s="195">
        <f>$D209*SUMIF('Entradas e Passaporte'!$C$98:$C$155,$C209,'Entradas e Passaporte'!F$98:F$155)</f>
        <v>0</v>
      </c>
      <c r="G209" s="195">
        <f>$D209*SUMIF('Entradas e Passaporte'!$C$98:$C$155,$C209,'Entradas e Passaporte'!G$98:G$155)</f>
        <v>0</v>
      </c>
      <c r="H209" s="195">
        <f>$D209*SUMIF('Entradas e Passaporte'!$C$98:$C$155,$C209,'Entradas e Passaporte'!H$98:H$155)</f>
        <v>0</v>
      </c>
      <c r="I209" s="195">
        <f>$D209*SUMIF('Entradas e Passaporte'!$C$98:$C$155,$C209,'Entradas e Passaporte'!I$98:I$155)</f>
        <v>0</v>
      </c>
      <c r="J209" s="195">
        <f>$D209*SUMIF('Entradas e Passaporte'!$C$98:$C$155,$C209,'Entradas e Passaporte'!J$98:J$155)</f>
        <v>0</v>
      </c>
      <c r="K209" s="195">
        <f>$D209*SUMIF('Entradas e Passaporte'!$C$98:$C$155,$C209,'Entradas e Passaporte'!K$98:K$155)</f>
        <v>0</v>
      </c>
      <c r="L209" s="195">
        <f>$D209*SUMIF('Entradas e Passaporte'!$C$98:$C$155,$C209,'Entradas e Passaporte'!L$98:L$155)</f>
        <v>0</v>
      </c>
      <c r="M209" s="195">
        <f>$D209*SUMIF('Entradas e Passaporte'!$C$98:$C$155,$C209,'Entradas e Passaporte'!M$98:M$155)</f>
        <v>0</v>
      </c>
      <c r="N209" s="195">
        <f>$D209*SUMIF('Entradas e Passaporte'!$C$98:$C$155,$C209,'Entradas e Passaporte'!N$98:N$155)</f>
        <v>0</v>
      </c>
      <c r="O209" s="195">
        <f>$D209*SUMIF('Entradas e Passaporte'!$C$98:$C$155,$C209,'Entradas e Passaporte'!O$98:O$155)</f>
        <v>0</v>
      </c>
      <c r="P209" s="195">
        <f>$D209*SUMIF('Entradas e Passaporte'!$C$98:$C$155,$C209,'Entradas e Passaporte'!P$98:P$155)</f>
        <v>0</v>
      </c>
      <c r="Q209" s="195">
        <f>$D209*SUMIF('Entradas e Passaporte'!$C$98:$C$155,$C209,'Entradas e Passaporte'!Q$98:Q$155)</f>
        <v>0</v>
      </c>
      <c r="R209" s="195">
        <f>$D209*SUMIF('Entradas e Passaporte'!$C$98:$C$155,$C209,'Entradas e Passaporte'!R$98:R$155)</f>
        <v>0</v>
      </c>
      <c r="S209" s="195">
        <f>$D209*SUMIF('Entradas e Passaporte'!$C$98:$C$155,$C209,'Entradas e Passaporte'!S$98:S$155)</f>
        <v>0</v>
      </c>
      <c r="T209" s="195">
        <f>$D209*SUMIF('Entradas e Passaporte'!$C$98:$C$155,$C209,'Entradas e Passaporte'!T$98:T$155)</f>
        <v>0</v>
      </c>
      <c r="U209" s="195">
        <f>$D209*SUMIF('Entradas e Passaporte'!$C$98:$C$155,$C209,'Entradas e Passaporte'!U$98:U$155)</f>
        <v>0</v>
      </c>
      <c r="V209" s="195">
        <f>$D209*SUMIF('Entradas e Passaporte'!$C$98:$C$155,$C209,'Entradas e Passaporte'!V$98:V$155)</f>
        <v>0</v>
      </c>
      <c r="W209" s="195">
        <f>$D209*SUMIF('Entradas e Passaporte'!$C$98:$C$155,$C209,'Entradas e Passaporte'!W$98:W$155)</f>
        <v>0</v>
      </c>
      <c r="X209" s="195">
        <f>$D209*SUMIF('Entradas e Passaporte'!$C$98:$C$155,$C209,'Entradas e Passaporte'!X$98:X$155)</f>
        <v>0</v>
      </c>
      <c r="Y209" s="195">
        <f>$D209*SUMIF('Entradas e Passaporte'!$C$98:$C$155,$C209,'Entradas e Passaporte'!Y$98:Y$155)</f>
        <v>0</v>
      </c>
      <c r="Z209" s="195">
        <f>$D209*SUMIF('Entradas e Passaporte'!$C$98:$C$155,$C209,'Entradas e Passaporte'!Z$98:Z$155)</f>
        <v>0</v>
      </c>
      <c r="AA209" s="195">
        <f>$D209*SUMIF('Entradas e Passaporte'!$C$98:$C$155,$C209,'Entradas e Passaporte'!AA$98:AA$155)</f>
        <v>0</v>
      </c>
      <c r="AB209" s="195">
        <f>$D209*SUMIF('Entradas e Passaporte'!$C$98:$C$155,$C209,'Entradas e Passaporte'!AB$98:AB$155)</f>
        <v>0</v>
      </c>
      <c r="AC209" s="195">
        <f>$D209*SUMIF('Entradas e Passaporte'!$C$98:$C$155,$C209,'Entradas e Passaporte'!AC$98:AC$155)</f>
        <v>0</v>
      </c>
      <c r="AD209" s="195">
        <f>$D209*SUMIF('Entradas e Passaporte'!$C$98:$C$155,$C209,'Entradas e Passaporte'!AD$98:AD$155)</f>
        <v>0</v>
      </c>
      <c r="AE209" s="195">
        <f>$D209*SUMIF('Entradas e Passaporte'!$C$98:$C$155,$C209,'Entradas e Passaporte'!AE$98:AE$155)</f>
        <v>0</v>
      </c>
      <c r="AF209" s="195">
        <f>$D209*SUMIF('Entradas e Passaporte'!$C$98:$C$155,$C209,'Entradas e Passaporte'!AF$98:AF$155)</f>
        <v>0</v>
      </c>
      <c r="AG209" s="195">
        <f>$D209*SUMIF('Entradas e Passaporte'!$C$98:$C$155,$C209,'Entradas e Passaporte'!AG$98:AG$155)</f>
        <v>0</v>
      </c>
      <c r="AH209" s="195">
        <f>$D209*SUMIF('Entradas e Passaporte'!$C$98:$C$155,$C209,'Entradas e Passaporte'!AH$98:AH$155)</f>
        <v>0</v>
      </c>
      <c r="AI209" s="195">
        <f>$D209*SUMIF('Entradas e Passaporte'!$C$98:$C$155,$C209,'Entradas e Passaporte'!AI$98:AI$155)</f>
        <v>0</v>
      </c>
      <c r="AJ209" s="195">
        <f>$D209*SUMIF('Entradas e Passaporte'!$C$98:$C$155,$C209,'Entradas e Passaporte'!AJ$98:AJ$155)</f>
        <v>0</v>
      </c>
      <c r="AK209" s="195">
        <f>$D209*SUMIF('Entradas e Passaporte'!$C$98:$C$155,$C209,'Entradas e Passaporte'!AK$98:AK$155)</f>
        <v>0</v>
      </c>
      <c r="AL209" s="195">
        <f>$D209*SUMIF('Entradas e Passaporte'!$C$98:$C$155,$C209,'Entradas e Passaporte'!AL$98:AL$155)</f>
        <v>0</v>
      </c>
      <c r="AM209" s="195">
        <f>$D209*SUMIF('Entradas e Passaporte'!$C$98:$C$155,$C209,'Entradas e Passaporte'!AM$98:AM$155)</f>
        <v>0</v>
      </c>
      <c r="AN209" s="194"/>
    </row>
    <row r="210" spans="1:40" s="193" customFormat="1" ht="20.100000000000001" customHeight="1" x14ac:dyDescent="0.25">
      <c r="A210" s="199">
        <f>A147+1</f>
        <v>4</v>
      </c>
      <c r="B210" s="198" t="s">
        <v>207</v>
      </c>
      <c r="C210" s="201" t="s">
        <v>172</v>
      </c>
      <c r="D210" s="200">
        <f>SUM(E210:AM210)</f>
        <v>1742521.0093208747</v>
      </c>
      <c r="E210" s="195">
        <f t="shared" ref="E210:AM210" si="29">SUM(E211:E215)</f>
        <v>28105.5</v>
      </c>
      <c r="F210" s="195">
        <f t="shared" si="29"/>
        <v>29306.543662227061</v>
      </c>
      <c r="G210" s="195">
        <f t="shared" si="29"/>
        <v>31575.327738578704</v>
      </c>
      <c r="H210" s="195">
        <f t="shared" si="29"/>
        <v>33866.33486392039</v>
      </c>
      <c r="I210" s="195">
        <f t="shared" si="29"/>
        <v>38315.145139293076</v>
      </c>
      <c r="J210" s="195">
        <f t="shared" si="29"/>
        <v>42808.414063539341</v>
      </c>
      <c r="K210" s="195">
        <f t="shared" si="29"/>
        <v>49503.970191021857</v>
      </c>
      <c r="L210" s="195">
        <f t="shared" si="29"/>
        <v>49759.188563538868</v>
      </c>
      <c r="M210" s="195">
        <f t="shared" si="29"/>
        <v>50014.268218256009</v>
      </c>
      <c r="N210" s="195">
        <f t="shared" si="29"/>
        <v>50269.204004351195</v>
      </c>
      <c r="O210" s="195">
        <f t="shared" si="29"/>
        <v>50523.990442802817</v>
      </c>
      <c r="P210" s="195">
        <f t="shared" si="29"/>
        <v>50778.621697660463</v>
      </c>
      <c r="Q210" s="195">
        <f t="shared" si="29"/>
        <v>51033.091544074356</v>
      </c>
      <c r="R210" s="195">
        <f t="shared" si="29"/>
        <v>51287.393332634587</v>
      </c>
      <c r="S210" s="195">
        <f t="shared" si="29"/>
        <v>51541.51994949345</v>
      </c>
      <c r="T210" s="195">
        <f t="shared" si="29"/>
        <v>51795.463771657771</v>
      </c>
      <c r="U210" s="195">
        <f t="shared" si="29"/>
        <v>52049.216616728518</v>
      </c>
      <c r="V210" s="195">
        <f t="shared" si="29"/>
        <v>52302.769686235726</v>
      </c>
      <c r="W210" s="195">
        <f t="shared" si="29"/>
        <v>52556.113501562148</v>
      </c>
      <c r="X210" s="195">
        <f t="shared" si="29"/>
        <v>52809.237831255632</v>
      </c>
      <c r="Y210" s="195">
        <f t="shared" si="29"/>
        <v>53062.131608300406</v>
      </c>
      <c r="Z210" s="195">
        <f t="shared" si="29"/>
        <v>53314.782835628881</v>
      </c>
      <c r="AA210" s="195">
        <f t="shared" si="29"/>
        <v>53567.178477804177</v>
      </c>
      <c r="AB210" s="195">
        <f t="shared" si="29"/>
        <v>53819.304336363479</v>
      </c>
      <c r="AC210" s="195">
        <f t="shared" si="29"/>
        <v>54071.144905763795</v>
      </c>
      <c r="AD210" s="195">
        <f t="shared" si="29"/>
        <v>54322.683206181478</v>
      </c>
      <c r="AE210" s="195">
        <f t="shared" si="29"/>
        <v>54573.900588540972</v>
      </c>
      <c r="AF210" s="195">
        <f t="shared" si="29"/>
        <v>54824.77650603278</v>
      </c>
      <c r="AG210" s="195">
        <f t="shared" si="29"/>
        <v>55075.288244942931</v>
      </c>
      <c r="AH210" s="195">
        <f t="shared" si="29"/>
        <v>55325.410605755511</v>
      </c>
      <c r="AI210" s="195">
        <f t="shared" si="29"/>
        <v>55575.115523051325</v>
      </c>
      <c r="AJ210" s="195">
        <f t="shared" si="29"/>
        <v>55824.371609507754</v>
      </c>
      <c r="AK210" s="195">
        <f t="shared" si="29"/>
        <v>56073.143605011421</v>
      </c>
      <c r="AL210" s="195">
        <f t="shared" si="29"/>
        <v>56321.391706101233</v>
      </c>
      <c r="AM210" s="195">
        <f t="shared" si="29"/>
        <v>56569.070743056756</v>
      </c>
      <c r="AN210" s="194"/>
    </row>
    <row r="211" spans="1:40" s="193" customFormat="1" ht="20.100000000000001" customHeight="1" x14ac:dyDescent="0.25">
      <c r="A211" s="199"/>
      <c r="B211" s="198"/>
      <c r="C211" s="197" t="s">
        <v>171</v>
      </c>
      <c r="D211" s="196">
        <f>'Mix de Usos'!$T$13</f>
        <v>0.2</v>
      </c>
      <c r="E211" s="195">
        <f>$D211*SUMIF('Entradas e Passaporte'!$C$98:$C$155,$C211,'Entradas e Passaporte'!E$98:E$155)</f>
        <v>281.05500000000001</v>
      </c>
      <c r="F211" s="195">
        <f>$D211*SUMIF('Entradas e Passaporte'!$C$98:$C$155,$C211,'Entradas e Passaporte'!F$98:F$155)</f>
        <v>761.38400434465916</v>
      </c>
      <c r="G211" s="195">
        <f>$D211*SUMIF('Entradas e Passaporte'!$C$98:$C$155,$C211,'Entradas e Passaporte'!G$98:G$155)</f>
        <v>1324.9007519107627</v>
      </c>
      <c r="H211" s="195">
        <f>$D211*SUMIF('Entradas e Passaporte'!$C$98:$C$155,$C211,'Entradas e Passaporte'!H$98:H$155)</f>
        <v>1962.2154420155475</v>
      </c>
      <c r="I211" s="195">
        <f>$D211*SUMIF('Entradas e Passaporte'!$C$98:$C$155,$C211,'Entradas e Passaporte'!I$98:I$155)</f>
        <v>2832.2555286965453</v>
      </c>
      <c r="J211" s="195">
        <f>$D211*SUMIF('Entradas e Passaporte'!$C$98:$C$155,$C211,'Entradas e Passaporte'!J$98:J$155)</f>
        <v>3164.3979675768283</v>
      </c>
      <c r="K211" s="195">
        <f>$D211*SUMIF('Entradas e Passaporte'!$C$98:$C$155,$C211,'Entradas e Passaporte'!K$98:K$155)</f>
        <v>3659.3334765203363</v>
      </c>
      <c r="L211" s="195">
        <f>$D211*SUMIF('Entradas e Passaporte'!$C$98:$C$155,$C211,'Entradas e Passaporte'!L$98:L$155)</f>
        <v>3678.199218616794</v>
      </c>
      <c r="M211" s="195">
        <f>$D211*SUMIF('Entradas e Passaporte'!$C$98:$C$155,$C211,'Entradas e Passaporte'!M$98:M$155)</f>
        <v>3697.0547066934846</v>
      </c>
      <c r="N211" s="195">
        <f>$D211*SUMIF('Entradas e Passaporte'!$C$98:$C$155,$C211,'Entradas e Passaporte'!N$98:N$155)</f>
        <v>3715.899560001641</v>
      </c>
      <c r="O211" s="195">
        <f>$D211*SUMIF('Entradas e Passaporte'!$C$98:$C$155,$C211,'Entradas e Passaporte'!O$98:O$155)</f>
        <v>3734.7333735319844</v>
      </c>
      <c r="P211" s="195">
        <f>$D211*SUMIF('Entradas e Passaporte'!$C$98:$C$155,$C211,'Entradas e Passaporte'!P$98:P$155)</f>
        <v>3753.5557158910628</v>
      </c>
      <c r="Q211" s="195">
        <f>$D211*SUMIF('Entradas e Passaporte'!$C$98:$C$155,$C211,'Entradas e Passaporte'!Q$98:Q$155)</f>
        <v>3772.3661269379772</v>
      </c>
      <c r="R211" s="195">
        <f>$D211*SUMIF('Entradas e Passaporte'!$C$98:$C$155,$C211,'Entradas e Passaporte'!R$98:R$155)</f>
        <v>3791.16411514835</v>
      </c>
      <c r="S211" s="195">
        <f>$D211*SUMIF('Entradas e Passaporte'!$C$98:$C$155,$C211,'Entradas e Passaporte'!S$98:S$155)</f>
        <v>3809.9491546665558</v>
      </c>
      <c r="T211" s="195">
        <f>$D211*SUMIF('Entradas e Passaporte'!$C$98:$C$155,$C211,'Entradas e Passaporte'!T$98:T$155)</f>
        <v>3828.7206820009424</v>
      </c>
      <c r="U211" s="195">
        <f>$D211*SUMIF('Entradas e Passaporte'!$C$98:$C$155,$C211,'Entradas e Passaporte'!U$98:U$155)</f>
        <v>3847.4780923085732</v>
      </c>
      <c r="V211" s="195">
        <f>$D211*SUMIF('Entradas e Passaporte'!$C$98:$C$155,$C211,'Entradas e Passaporte'!V$98:V$155)</f>
        <v>3866.2207352065452</v>
      </c>
      <c r="W211" s="195">
        <f>$D211*SUMIF('Entradas e Passaporte'!$C$98:$C$155,$C211,'Entradas e Passaporte'!W$98:W$155)</f>
        <v>3884.9479100354747</v>
      </c>
      <c r="X211" s="195">
        <f>$D211*SUMIF('Entradas e Passaporte'!$C$98:$C$155,$C211,'Entradas e Passaporte'!X$98:X$155)</f>
        <v>3903.6588604864178</v>
      </c>
      <c r="Y211" s="195">
        <f>$D211*SUMIF('Entradas e Passaporte'!$C$98:$C$155,$C211,'Entradas e Passaporte'!Y$98:Y$155)</f>
        <v>3922.3527684855671</v>
      </c>
      <c r="Z211" s="195">
        <f>$D211*SUMIF('Entradas e Passaporte'!$C$98:$C$155,$C211,'Entradas e Passaporte'!Z$98:Z$155)</f>
        <v>3941.0287472096879</v>
      </c>
      <c r="AA211" s="195">
        <f>$D211*SUMIF('Entradas e Passaporte'!$C$98:$C$155,$C211,'Entradas e Passaporte'!AA$98:AA$155)</f>
        <v>3959.6858330792857</v>
      </c>
      <c r="AB211" s="195">
        <f>$D211*SUMIF('Entradas e Passaporte'!$C$98:$C$155,$C211,'Entradas e Passaporte'!AB$98:AB$155)</f>
        <v>3978.3229765439896</v>
      </c>
      <c r="AC211" s="195">
        <f>$D211*SUMIF('Entradas e Passaporte'!$C$98:$C$155,$C211,'Entradas e Passaporte'!AC$98:AC$155)</f>
        <v>3996.9390314340608</v>
      </c>
      <c r="AD211" s="195">
        <f>$D211*SUMIF('Entradas e Passaporte'!$C$98:$C$155,$C211,'Entradas e Passaporte'!AD$98:AD$155)</f>
        <v>4015.5327426009349</v>
      </c>
      <c r="AE211" s="195">
        <f>$D211*SUMIF('Entradas e Passaporte'!$C$98:$C$155,$C211,'Entradas e Passaporte'!AE$98:AE$155)</f>
        <v>4034.1027315049491</v>
      </c>
      <c r="AF211" s="195">
        <f>$D211*SUMIF('Entradas e Passaporte'!$C$98:$C$155,$C211,'Entradas e Passaporte'!AF$98:AF$155)</f>
        <v>4052.647479325944</v>
      </c>
      <c r="AG211" s="195">
        <f>$D211*SUMIF('Entradas e Passaporte'!$C$98:$C$155,$C211,'Entradas e Passaporte'!AG$98:AG$155)</f>
        <v>4071.1653070661814</v>
      </c>
      <c r="AH211" s="195">
        <f>$D211*SUMIF('Entradas e Passaporte'!$C$98:$C$155,$C211,'Entradas e Passaporte'!AH$98:AH$155)</f>
        <v>4089.6543519774482</v>
      </c>
      <c r="AI211" s="195">
        <f>$D211*SUMIF('Entradas e Passaporte'!$C$98:$C$155,$C211,'Entradas e Passaporte'!AI$98:AI$155)</f>
        <v>4108.1125394639548</v>
      </c>
      <c r="AJ211" s="195">
        <f>$D211*SUMIF('Entradas e Passaporte'!$C$98:$C$155,$C211,'Entradas e Passaporte'!AJ$98:AJ$155)</f>
        <v>4126.5375493748134</v>
      </c>
      <c r="AK211" s="195">
        <f>$D211*SUMIF('Entradas e Passaporte'!$C$98:$C$155,$C211,'Entradas e Passaporte'!AK$98:AK$155)</f>
        <v>4144.9267752824444</v>
      </c>
      <c r="AL211" s="195">
        <f>$D211*SUMIF('Entradas e Passaporte'!$C$98:$C$155,$C211,'Entradas e Passaporte'!AL$98:AL$155)</f>
        <v>4163.2772749150045</v>
      </c>
      <c r="AM211" s="195">
        <f>$D211*SUMIF('Entradas e Passaporte'!$C$98:$C$155,$C211,'Entradas e Passaporte'!AM$98:AM$155)</f>
        <v>4181.5857093267559</v>
      </c>
      <c r="AN211" s="194"/>
    </row>
    <row r="212" spans="1:40" s="193" customFormat="1" ht="20.100000000000001" customHeight="1" x14ac:dyDescent="0.25">
      <c r="A212" s="199"/>
      <c r="B212" s="198"/>
      <c r="C212" s="197" t="s">
        <v>170</v>
      </c>
      <c r="D212" s="196">
        <f>'Mix de Usos'!$AC$13</f>
        <v>0.2</v>
      </c>
      <c r="E212" s="195">
        <f>$D212*SUMIF('Entradas e Passaporte'!$C$98:$C$155,$C212,'Entradas e Passaporte'!E$98:E$155)</f>
        <v>702.63750000000005</v>
      </c>
      <c r="F212" s="195">
        <f>$D212*SUMIF('Entradas e Passaporte'!$C$98:$C$155,$C212,'Entradas e Passaporte'!F$98:F$155)</f>
        <v>1712.6744116205493</v>
      </c>
      <c r="G212" s="195">
        <f>$D212*SUMIF('Entradas e Passaporte'!$C$98:$C$155,$C212,'Entradas e Passaporte'!G$98:G$155)</f>
        <v>2901.1411126206117</v>
      </c>
      <c r="H212" s="195">
        <f>$D212*SUMIF('Entradas e Passaporte'!$C$98:$C$155,$C212,'Entradas e Passaporte'!H$98:H$155)</f>
        <v>4244.1290851465037</v>
      </c>
      <c r="I212" s="195">
        <f>$D212*SUMIF('Entradas e Passaporte'!$C$98:$C$155,$C212,'Entradas e Passaporte'!I$98:I$155)</f>
        <v>6082.9124423141693</v>
      </c>
      <c r="J212" s="195">
        <f>$D212*SUMIF('Entradas e Passaporte'!$C$98:$C$155,$C212,'Entradas e Passaporte'!J$98:J$155)</f>
        <v>6796.2638167275063</v>
      </c>
      <c r="K212" s="195">
        <f>$D212*SUMIF('Entradas e Passaporte'!$C$98:$C$155,$C212,'Entradas e Passaporte'!K$98:K$155)</f>
        <v>7859.2503075266304</v>
      </c>
      <c r="L212" s="195">
        <f>$D212*SUMIF('Entradas e Passaporte'!$C$98:$C$155,$C212,'Entradas e Passaporte'!L$98:L$155)</f>
        <v>7899.7687763474314</v>
      </c>
      <c r="M212" s="195">
        <f>$D212*SUMIF('Entradas e Passaporte'!$C$98:$C$155,$C212,'Entradas e Passaporte'!M$98:M$155)</f>
        <v>7940.2652223303248</v>
      </c>
      <c r="N212" s="195">
        <f>$D212*SUMIF('Entradas e Passaporte'!$C$98:$C$155,$C212,'Entradas e Passaporte'!N$98:N$155)</f>
        <v>7980.7388277307973</v>
      </c>
      <c r="O212" s="195">
        <f>$D212*SUMIF('Entradas e Passaporte'!$C$98:$C$155,$C212,'Entradas e Passaporte'!O$98:O$155)</f>
        <v>8021.1887226993749</v>
      </c>
      <c r="P212" s="195">
        <f>$D212*SUMIF('Entradas e Passaporte'!$C$98:$C$155,$C212,'Entradas e Passaporte'!P$98:P$155)</f>
        <v>8061.6139807205764</v>
      </c>
      <c r="Q212" s="195">
        <f>$D212*SUMIF('Entradas e Passaporte'!$C$98:$C$155,$C212,'Entradas e Passaporte'!Q$98:Q$155)</f>
        <v>8102.0136135372468</v>
      </c>
      <c r="R212" s="195">
        <f>$D212*SUMIF('Entradas e Passaporte'!$C$98:$C$155,$C212,'Entradas e Passaporte'!R$98:R$155)</f>
        <v>8142.3865654890678</v>
      </c>
      <c r="S212" s="195">
        <f>$D212*SUMIF('Entradas e Passaporte'!$C$98:$C$155,$C212,'Entradas e Passaporte'!S$98:S$155)</f>
        <v>8182.7317071815814</v>
      </c>
      <c r="T212" s="195">
        <f>$D212*SUMIF('Entradas e Passaporte'!$C$98:$C$155,$C212,'Entradas e Passaporte'!T$98:T$155)</f>
        <v>8223.0478283883876</v>
      </c>
      <c r="U212" s="195">
        <f>$D212*SUMIF('Entradas e Passaporte'!$C$98:$C$155,$C212,'Entradas e Passaporte'!U$98:U$155)</f>
        <v>8263.3336300718202</v>
      </c>
      <c r="V212" s="195">
        <f>$D212*SUMIF('Entradas e Passaporte'!$C$98:$C$155,$C212,'Entradas e Passaporte'!V$98:V$155)</f>
        <v>8303.5877153867841</v>
      </c>
      <c r="W212" s="195">
        <f>$D212*SUMIF('Entradas e Passaporte'!$C$98:$C$155,$C212,'Entradas e Passaporte'!W$98:W$155)</f>
        <v>8343.808579508006</v>
      </c>
      <c r="X212" s="195">
        <f>$D212*SUMIF('Entradas e Passaporte'!$C$98:$C$155,$C212,'Entradas e Passaporte'!X$98:X$155)</f>
        <v>8383.9945980901448</v>
      </c>
      <c r="Y212" s="195">
        <f>$D212*SUMIF('Entradas e Passaporte'!$C$98:$C$155,$C212,'Entradas e Passaporte'!Y$98:Y$155)</f>
        <v>8424.1440141337735</v>
      </c>
      <c r="Z212" s="195">
        <f>$D212*SUMIF('Entradas e Passaporte'!$C$98:$C$155,$C212,'Entradas e Passaporte'!Z$98:Z$155)</f>
        <v>8464.2549229844426</v>
      </c>
      <c r="AA212" s="195">
        <f>$D212*SUMIF('Entradas e Passaporte'!$C$98:$C$155,$C212,'Entradas e Passaporte'!AA$98:AA$155)</f>
        <v>8504.3252551361929</v>
      </c>
      <c r="AB212" s="195">
        <f>$D212*SUMIF('Entradas e Passaporte'!$C$98:$C$155,$C212,'Entradas e Passaporte'!AB$98:AB$155)</f>
        <v>8544.352756441067</v>
      </c>
      <c r="AC212" s="195">
        <f>$D212*SUMIF('Entradas e Passaporte'!$C$98:$C$155,$C212,'Entradas e Passaporte'!AC$98:AC$155)</f>
        <v>8584.3349652390607</v>
      </c>
      <c r="AD212" s="195">
        <f>$D212*SUMIF('Entradas e Passaporte'!$C$98:$C$155,$C212,'Entradas e Passaporte'!AD$98:AD$155)</f>
        <v>8624.2691858133712</v>
      </c>
      <c r="AE212" s="195">
        <f>$D212*SUMIF('Entradas e Passaporte'!$C$98:$C$155,$C212,'Entradas e Passaporte'!AE$98:AE$155)</f>
        <v>8664.152457436765</v>
      </c>
      <c r="AF212" s="195">
        <f>$D212*SUMIF('Entradas e Passaporte'!$C$98:$C$155,$C212,'Entradas e Passaporte'!AF$98:AF$155)</f>
        <v>8703.9815180977657</v>
      </c>
      <c r="AG212" s="195">
        <f>$D212*SUMIF('Entradas e Passaporte'!$C$98:$C$155,$C212,'Entradas e Passaporte'!AG$98:AG$155)</f>
        <v>8743.7527617671403</v>
      </c>
      <c r="AH212" s="195">
        <f>$D212*SUMIF('Entradas e Passaporte'!$C$98:$C$155,$C212,'Entradas e Passaporte'!AH$98:AH$155)</f>
        <v>8783.4621877697464</v>
      </c>
      <c r="AI212" s="195">
        <f>$D212*SUMIF('Entradas e Passaporte'!$C$98:$C$155,$C212,'Entradas e Passaporte'!AI$98:AI$155)</f>
        <v>8823.105340439628</v>
      </c>
      <c r="AJ212" s="195">
        <f>$D212*SUMIF('Entradas e Passaporte'!$C$98:$C$155,$C212,'Entradas e Passaporte'!AJ$98:AJ$155)</f>
        <v>8862.6772367254525</v>
      </c>
      <c r="AK212" s="195">
        <f>$D212*SUMIF('Entradas e Passaporte'!$C$98:$C$155,$C212,'Entradas e Passaporte'!AK$98:AK$155)</f>
        <v>8902.1722787316121</v>
      </c>
      <c r="AL212" s="195">
        <f>$D212*SUMIF('Entradas e Passaporte'!$C$98:$C$155,$C212,'Entradas e Passaporte'!AL$98:AL$155)</f>
        <v>8941.5841472606317</v>
      </c>
      <c r="AM212" s="195">
        <f>$D212*SUMIF('Entradas e Passaporte'!$C$98:$C$155,$C212,'Entradas e Passaporte'!AM$98:AM$155)</f>
        <v>8980.9056711676913</v>
      </c>
      <c r="AN212" s="194"/>
    </row>
    <row r="213" spans="1:40" s="193" customFormat="1" ht="20.100000000000001" customHeight="1" x14ac:dyDescent="0.25">
      <c r="A213" s="199"/>
      <c r="B213" s="198"/>
      <c r="C213" s="197" t="s">
        <v>169</v>
      </c>
      <c r="D213" s="196">
        <f>'Mix de Usos'!$AL$13</f>
        <v>0.2</v>
      </c>
      <c r="E213" s="195">
        <f>$D213*SUMIF('Entradas e Passaporte'!$C$98:$C$155,$C213,'Entradas e Passaporte'!E$98:E$155)</f>
        <v>16863.3</v>
      </c>
      <c r="F213" s="195">
        <f>$D213*SUMIF('Entradas e Passaporte'!$C$98:$C$155,$C213,'Entradas e Passaporte'!F$98:F$155)</f>
        <v>17358.851942010333</v>
      </c>
      <c r="G213" s="195">
        <f>$D213*SUMIF('Entradas e Passaporte'!$C$98:$C$155,$C213,'Entradas e Passaporte'!G$98:G$155)</f>
        <v>18460.199609082651</v>
      </c>
      <c r="H213" s="195">
        <f>$D213*SUMIF('Entradas e Passaporte'!$C$98:$C$155,$C213,'Entradas e Passaporte'!H$98:H$155)</f>
        <v>19539.520563087506</v>
      </c>
      <c r="I213" s="195">
        <f>$D213*SUMIF('Entradas e Passaporte'!$C$98:$C$155,$C213,'Entradas e Passaporte'!I$98:I$155)</f>
        <v>21812.045824896759</v>
      </c>
      <c r="J213" s="195">
        <f>$D213*SUMIF('Entradas e Passaporte'!$C$98:$C$155,$C213,'Entradas e Passaporte'!J$98:J$155)</f>
        <v>24369.973958091672</v>
      </c>
      <c r="K213" s="195">
        <f>$D213*SUMIF('Entradas e Passaporte'!$C$98:$C$155,$C213,'Entradas e Passaporte'!K$98:K$155)</f>
        <v>28181.620150344919</v>
      </c>
      <c r="L213" s="195">
        <f>$D213*SUMIF('Entradas e Passaporte'!$C$98:$C$155,$C213,'Entradas e Passaporte'!L$98:L$155)</f>
        <v>28326.910865451402</v>
      </c>
      <c r="M213" s="195">
        <f>$D213*SUMIF('Entradas e Passaporte'!$C$98:$C$155,$C213,'Entradas e Passaporte'!M$98:M$155)</f>
        <v>28472.122611288774</v>
      </c>
      <c r="N213" s="195">
        <f>$D213*SUMIF('Entradas e Passaporte'!$C$98:$C$155,$C213,'Entradas e Passaporte'!N$98:N$155)</f>
        <v>28617.252455597045</v>
      </c>
      <c r="O213" s="195">
        <f>$D213*SUMIF('Entradas e Passaporte'!$C$98:$C$155,$C213,'Entradas e Passaporte'!O$98:O$155)</f>
        <v>28762.297279278784</v>
      </c>
      <c r="P213" s="195">
        <f>$D213*SUMIF('Entradas e Passaporte'!$C$98:$C$155,$C213,'Entradas e Passaporte'!P$98:P$155)</f>
        <v>28907.25376004415</v>
      </c>
      <c r="Q213" s="195">
        <f>$D213*SUMIF('Entradas e Passaporte'!$C$98:$C$155,$C213,'Entradas e Passaporte'!Q$98:Q$155)</f>
        <v>29052.118354210645</v>
      </c>
      <c r="R213" s="195">
        <f>$D213*SUMIF('Entradas e Passaporte'!$C$98:$C$155,$C213,'Entradas e Passaporte'!R$98:R$155)</f>
        <v>29196.887276402216</v>
      </c>
      <c r="S213" s="195">
        <f>$D213*SUMIF('Entradas e Passaporte'!$C$98:$C$155,$C213,'Entradas e Passaporte'!S$98:S$155)</f>
        <v>29341.556476847625</v>
      </c>
      <c r="T213" s="195">
        <f>$D213*SUMIF('Entradas e Passaporte'!$C$98:$C$155,$C213,'Entradas e Passaporte'!T$98:T$155)</f>
        <v>29486.121615929333</v>
      </c>
      <c r="U213" s="195">
        <f>$D213*SUMIF('Entradas e Passaporte'!$C$98:$C$155,$C213,'Entradas e Passaporte'!U$98:U$155)</f>
        <v>29630.578035571205</v>
      </c>
      <c r="V213" s="195">
        <f>$D213*SUMIF('Entradas e Passaporte'!$C$98:$C$155,$C213,'Entradas e Passaporte'!V$98:V$155)</f>
        <v>29774.920726980272</v>
      </c>
      <c r="W213" s="195">
        <f>$D213*SUMIF('Entradas e Passaporte'!$C$98:$C$155,$C213,'Entradas e Passaporte'!W$98:W$155)</f>
        <v>29919.144294169291</v>
      </c>
      <c r="X213" s="195">
        <f>$D213*SUMIF('Entradas e Passaporte'!$C$98:$C$155,$C213,'Entradas e Passaporte'!X$98:X$155)</f>
        <v>30063.242912577203</v>
      </c>
      <c r="Y213" s="195">
        <f>$D213*SUMIF('Entradas e Passaporte'!$C$98:$C$155,$C213,'Entradas e Passaporte'!Y$98:Y$155)</f>
        <v>30207.210281973254</v>
      </c>
      <c r="Z213" s="195">
        <f>$D213*SUMIF('Entradas e Passaporte'!$C$98:$C$155,$C213,'Entradas e Passaporte'!Z$98:Z$155)</f>
        <v>30351.039572666807</v>
      </c>
      <c r="AA213" s="195">
        <f>$D213*SUMIF('Entradas e Passaporte'!$C$98:$C$155,$C213,'Entradas e Passaporte'!AA$98:AA$155)</f>
        <v>30494.723363844358</v>
      </c>
      <c r="AB213" s="195">
        <f>$D213*SUMIF('Entradas e Passaporte'!$C$98:$C$155,$C213,'Entradas e Passaporte'!AB$98:AB$155)</f>
        <v>30638.253572604997</v>
      </c>
      <c r="AC213" s="195">
        <f>$D213*SUMIF('Entradas e Passaporte'!$C$98:$C$155,$C213,'Entradas e Passaporte'!AC$98:AC$155)</f>
        <v>30781.62137195321</v>
      </c>
      <c r="AD213" s="195">
        <f>$D213*SUMIF('Entradas e Passaporte'!$C$98:$C$155,$C213,'Entradas e Passaporte'!AD$98:AD$155)</f>
        <v>30924.817095614984</v>
      </c>
      <c r="AE213" s="195">
        <f>$D213*SUMIF('Entradas e Passaporte'!$C$98:$C$155,$C213,'Entradas e Passaporte'!AE$98:AE$155)</f>
        <v>31067.830127044595</v>
      </c>
      <c r="AF213" s="195">
        <f>$D213*SUMIF('Entradas e Passaporte'!$C$98:$C$155,$C213,'Entradas e Passaporte'!AF$98:AF$155)</f>
        <v>31210.648769354339</v>
      </c>
      <c r="AG213" s="195">
        <f>$D213*SUMIF('Entradas e Passaporte'!$C$98:$C$155,$C213,'Entradas e Passaporte'!AG$98:AG$155)</f>
        <v>31353.260092081102</v>
      </c>
      <c r="AH213" s="195">
        <f>$D213*SUMIF('Entradas e Passaporte'!$C$98:$C$155,$C213,'Entradas e Passaporte'!AH$98:AH$155)</f>
        <v>31495.649749644494</v>
      </c>
      <c r="AI213" s="195">
        <f>$D213*SUMIF('Entradas e Passaporte'!$C$98:$C$155,$C213,'Entradas e Passaporte'!AI$98:AI$155)</f>
        <v>31637.801764962656</v>
      </c>
      <c r="AJ213" s="195">
        <f>$D213*SUMIF('Entradas e Passaporte'!$C$98:$C$155,$C213,'Entradas e Passaporte'!AJ$98:AJ$155)</f>
        <v>31779.698269860572</v>
      </c>
      <c r="AK213" s="195">
        <f>$D213*SUMIF('Entradas e Passaporte'!$C$98:$C$155,$C213,'Entradas e Passaporte'!AK$98:AK$155)</f>
        <v>31921.319191460894</v>
      </c>
      <c r="AL213" s="195">
        <f>$D213*SUMIF('Entradas e Passaporte'!$C$98:$C$155,$C213,'Entradas e Passaporte'!AL$98:AL$155)</f>
        <v>32062.641870449304</v>
      </c>
      <c r="AM213" s="195">
        <f>$D213*SUMIF('Entradas e Passaporte'!$C$98:$C$155,$C213,'Entradas e Passaporte'!AM$98:AM$155)</f>
        <v>32203.640592607346</v>
      </c>
      <c r="AN213" s="194"/>
    </row>
    <row r="214" spans="1:40" s="193" customFormat="1" ht="20.100000000000001" customHeight="1" x14ac:dyDescent="0.25">
      <c r="A214" s="199"/>
      <c r="B214" s="198"/>
      <c r="C214" s="197" t="s">
        <v>168</v>
      </c>
      <c r="D214" s="196">
        <f>'Mix de Usos'!$AU$13</f>
        <v>0.2</v>
      </c>
      <c r="E214" s="195">
        <f>$D214*SUMIF('Entradas e Passaporte'!$C$98:$C$155,$C214,'Entradas e Passaporte'!E$98:E$155)</f>
        <v>8431.65</v>
      </c>
      <c r="F214" s="195">
        <f>$D214*SUMIF('Entradas e Passaporte'!$C$98:$C$155,$C214,'Entradas e Passaporte'!F$98:F$155)</f>
        <v>7653.6969428272196</v>
      </c>
      <c r="G214" s="195">
        <f>$D214*SUMIF('Entradas e Passaporte'!$C$98:$C$155,$C214,'Entradas e Passaporte'!G$98:G$155)</f>
        <v>7019.8268628408186</v>
      </c>
      <c r="H214" s="195">
        <f>$D214*SUMIF('Entradas e Passaporte'!$C$98:$C$155,$C214,'Entradas e Passaporte'!H$98:H$155)</f>
        <v>6213.7951208321147</v>
      </c>
      <c r="I214" s="195">
        <f>$D214*SUMIF('Entradas e Passaporte'!$C$98:$C$155,$C214,'Entradas e Passaporte'!I$98:I$155)</f>
        <v>5541.9025929473528</v>
      </c>
      <c r="J214" s="195">
        <f>$D214*SUMIF('Entradas e Passaporte'!$C$98:$C$155,$C214,'Entradas e Passaporte'!J$98:J$155)</f>
        <v>6191.8090101503321</v>
      </c>
      <c r="K214" s="195">
        <f>$D214*SUMIF('Entradas e Passaporte'!$C$98:$C$155,$C214,'Entradas e Passaporte'!K$98:K$155)</f>
        <v>7160.2542484294045</v>
      </c>
      <c r="L214" s="195">
        <f>$D214*SUMIF('Entradas e Passaporte'!$C$98:$C$155,$C214,'Entradas e Passaporte'!L$98:L$155)</f>
        <v>7197.1690338302651</v>
      </c>
      <c r="M214" s="195">
        <f>$D214*SUMIF('Entradas e Passaporte'!$C$98:$C$155,$C214,'Entradas e Passaporte'!M$98:M$155)</f>
        <v>7234.0637550885513</v>
      </c>
      <c r="N214" s="195">
        <f>$D214*SUMIF('Entradas e Passaporte'!$C$98:$C$155,$C214,'Entradas e Passaporte'!N$98:N$155)</f>
        <v>7270.9376671893588</v>
      </c>
      <c r="O214" s="195">
        <f>$D214*SUMIF('Entradas e Passaporte'!$C$98:$C$155,$C214,'Entradas e Passaporte'!O$98:O$155)</f>
        <v>7307.7899776470022</v>
      </c>
      <c r="P214" s="195">
        <f>$D214*SUMIF('Entradas e Passaporte'!$C$98:$C$155,$C214,'Entradas e Passaporte'!P$98:P$155)</f>
        <v>7344.6198423496135</v>
      </c>
      <c r="Q214" s="195">
        <f>$D214*SUMIF('Entradas e Passaporte'!$C$98:$C$155,$C214,'Entradas e Passaporte'!Q$98:Q$155)</f>
        <v>7381.4263609349182</v>
      </c>
      <c r="R214" s="195">
        <f>$D214*SUMIF('Entradas e Passaporte'!$C$98:$C$155,$C214,'Entradas e Passaporte'!R$98:R$155)</f>
        <v>7418.208571632269</v>
      </c>
      <c r="S214" s="195">
        <f>$D214*SUMIF('Entradas e Passaporte'!$C$98:$C$155,$C214,'Entradas e Passaporte'!S$98:S$155)</f>
        <v>7454.9654454947349</v>
      </c>
      <c r="T214" s="195">
        <f>$D214*SUMIF('Entradas e Passaporte'!$C$98:$C$155,$C214,'Entradas e Passaporte'!T$98:T$155)</f>
        <v>7491.6958799325821</v>
      </c>
      <c r="U214" s="195">
        <f>$D214*SUMIF('Entradas e Passaporte'!$C$98:$C$155,$C214,'Entradas e Passaporte'!U$98:U$155)</f>
        <v>7528.3986914436164</v>
      </c>
      <c r="V214" s="195">
        <f>$D214*SUMIF('Entradas e Passaporte'!$C$98:$C$155,$C214,'Entradas e Passaporte'!V$98:V$155)</f>
        <v>7565.0726074171371</v>
      </c>
      <c r="W214" s="195">
        <f>$D214*SUMIF('Entradas e Passaporte'!$C$98:$C$155,$C214,'Entradas e Passaporte'!W$98:W$155)</f>
        <v>7601.7162568659514</v>
      </c>
      <c r="X214" s="195">
        <f>$D214*SUMIF('Entradas e Passaporte'!$C$98:$C$155,$C214,'Entradas e Passaporte'!X$98:X$155)</f>
        <v>7638.3281599128186</v>
      </c>
      <c r="Y214" s="195">
        <f>$D214*SUMIF('Entradas e Passaporte'!$C$98:$C$155,$C214,'Entradas e Passaporte'!Y$98:Y$155)</f>
        <v>7674.9067158245743</v>
      </c>
      <c r="Z214" s="195">
        <f>$D214*SUMIF('Entradas e Passaporte'!$C$98:$C$155,$C214,'Entradas e Passaporte'!Z$98:Z$155)</f>
        <v>7711.4501893453653</v>
      </c>
      <c r="AA214" s="195">
        <f>$D214*SUMIF('Entradas e Passaporte'!$C$98:$C$155,$C214,'Entradas e Passaporte'!AA$98:AA$155)</f>
        <v>7747.9566950295994</v>
      </c>
      <c r="AB214" s="195">
        <f>$D214*SUMIF('Entradas e Passaporte'!$C$98:$C$155,$C214,'Entradas e Passaporte'!AB$98:AB$155)</f>
        <v>7784.4241792116172</v>
      </c>
      <c r="AC214" s="195">
        <f>$D214*SUMIF('Entradas e Passaporte'!$C$98:$C$155,$C214,'Entradas e Passaporte'!AC$98:AC$155)</f>
        <v>7820.850399169678</v>
      </c>
      <c r="AD214" s="195">
        <f>$D214*SUMIF('Entradas e Passaporte'!$C$98:$C$155,$C214,'Entradas e Passaporte'!AD$98:AD$155)</f>
        <v>7857.2328989420903</v>
      </c>
      <c r="AE214" s="195">
        <f>$D214*SUMIF('Entradas e Passaporte'!$C$98:$C$155,$C214,'Entradas e Passaporte'!AE$98:AE$155)</f>
        <v>7893.5689811265684</v>
      </c>
      <c r="AF214" s="195">
        <f>$D214*SUMIF('Entradas e Passaporte'!$C$98:$C$155,$C214,'Entradas e Passaporte'!AF$98:AF$155)</f>
        <v>7929.8556738325833</v>
      </c>
      <c r="AG214" s="195">
        <f>$D214*SUMIF('Entradas e Passaporte'!$C$98:$C$155,$C214,'Entradas e Passaporte'!AG$98:AG$155)</f>
        <v>7966.0896917485479</v>
      </c>
      <c r="AH214" s="195">
        <f>$D214*SUMIF('Entradas e Passaporte'!$C$98:$C$155,$C214,'Entradas e Passaporte'!AH$98:AH$155)</f>
        <v>8002.26739001648</v>
      </c>
      <c r="AI214" s="195">
        <f>$D214*SUMIF('Entradas e Passaporte'!$C$98:$C$155,$C214,'Entradas e Passaporte'!AI$98:AI$155)</f>
        <v>8038.3847092541464</v>
      </c>
      <c r="AJ214" s="195">
        <f>$D214*SUMIF('Entradas e Passaporte'!$C$98:$C$155,$C214,'Entradas e Passaporte'!AJ$98:AJ$155)</f>
        <v>8074.4371095992046</v>
      </c>
      <c r="AK214" s="195">
        <f>$D214*SUMIF('Entradas e Passaporte'!$C$98:$C$155,$C214,'Entradas e Passaporte'!AK$98:AK$155)</f>
        <v>8110.4194910288543</v>
      </c>
      <c r="AL214" s="195">
        <f>$D214*SUMIF('Entradas e Passaporte'!$C$98:$C$155,$C214,'Entradas e Passaporte'!AL$98:AL$155)</f>
        <v>8146.3260963704861</v>
      </c>
      <c r="AM214" s="195">
        <f>$D214*SUMIF('Entradas e Passaporte'!$C$98:$C$155,$C214,'Entradas e Passaporte'!AM$98:AM$155)</f>
        <v>8182.1503922757329</v>
      </c>
      <c r="AN214" s="194"/>
    </row>
    <row r="215" spans="1:40" s="193" customFormat="1" ht="20.100000000000001" customHeight="1" x14ac:dyDescent="0.25">
      <c r="A215" s="199"/>
      <c r="B215" s="198"/>
      <c r="C215" s="197" t="s">
        <v>167</v>
      </c>
      <c r="D215" s="196">
        <f>'Mix de Usos'!$BD$13</f>
        <v>0.2</v>
      </c>
      <c r="E215" s="195">
        <f>$D215*SUMIF('Entradas e Passaporte'!$C$98:$C$155,$C215,'Entradas e Passaporte'!E$98:E$155)</f>
        <v>1826.8574999999983</v>
      </c>
      <c r="F215" s="195">
        <f>$D215*SUMIF('Entradas e Passaporte'!$C$98:$C$155,$C215,'Entradas e Passaporte'!F$98:F$155)</f>
        <v>1819.9363614242991</v>
      </c>
      <c r="G215" s="195">
        <f>$D215*SUMIF('Entradas e Passaporte'!$C$98:$C$155,$C215,'Entradas e Passaporte'!G$98:G$155)</f>
        <v>1869.2594021238583</v>
      </c>
      <c r="H215" s="195">
        <f>$D215*SUMIF('Entradas e Passaporte'!$C$98:$C$155,$C215,'Entradas e Passaporte'!H$98:H$155)</f>
        <v>1906.6746528387175</v>
      </c>
      <c r="I215" s="195">
        <f>$D215*SUMIF('Entradas e Passaporte'!$C$98:$C$155,$C215,'Entradas e Passaporte'!I$98:I$155)</f>
        <v>2046.0287504382504</v>
      </c>
      <c r="J215" s="195">
        <f>$D215*SUMIF('Entradas e Passaporte'!$C$98:$C$155,$C215,'Entradas e Passaporte'!J$98:J$155)</f>
        <v>2285.9693109930008</v>
      </c>
      <c r="K215" s="195">
        <f>$D215*SUMIF('Entradas e Passaporte'!$C$98:$C$155,$C215,'Entradas e Passaporte'!K$98:K$155)</f>
        <v>2643.5120082005678</v>
      </c>
      <c r="L215" s="195">
        <f>$D215*SUMIF('Entradas e Passaporte'!$C$98:$C$155,$C215,'Entradas e Passaporte'!L$98:L$155)</f>
        <v>2657.1406692929759</v>
      </c>
      <c r="M215" s="195">
        <f>$D215*SUMIF('Entradas e Passaporte'!$C$98:$C$155,$C215,'Entradas e Passaporte'!M$98:M$155)</f>
        <v>2670.761922854871</v>
      </c>
      <c r="N215" s="195">
        <f>$D215*SUMIF('Entradas e Passaporte'!$C$98:$C$155,$C215,'Entradas e Passaporte'!N$98:N$155)</f>
        <v>2684.3754938323541</v>
      </c>
      <c r="O215" s="195">
        <f>$D215*SUMIF('Entradas e Passaporte'!$C$98:$C$155,$C215,'Entradas e Passaporte'!O$98:O$155)</f>
        <v>2697.9810896456706</v>
      </c>
      <c r="P215" s="195">
        <f>$D215*SUMIF('Entradas e Passaporte'!$C$98:$C$155,$C215,'Entradas e Passaporte'!P$98:P$155)</f>
        <v>2711.5783986550691</v>
      </c>
      <c r="Q215" s="195">
        <f>$D215*SUMIF('Entradas e Passaporte'!$C$98:$C$155,$C215,'Entradas e Passaporte'!Q$98:Q$155)</f>
        <v>2725.1670884535711</v>
      </c>
      <c r="R215" s="195">
        <f>$D215*SUMIF('Entradas e Passaporte'!$C$98:$C$155,$C215,'Entradas e Passaporte'!R$98:R$155)</f>
        <v>2738.7468039626874</v>
      </c>
      <c r="S215" s="195">
        <f>$D215*SUMIF('Entradas e Passaporte'!$C$98:$C$155,$C215,'Entradas e Passaporte'!S$98:S$155)</f>
        <v>2752.3171653029499</v>
      </c>
      <c r="T215" s="195">
        <f>$D215*SUMIF('Entradas e Passaporte'!$C$98:$C$155,$C215,'Entradas e Passaporte'!T$98:T$155)</f>
        <v>2765.8777654065252</v>
      </c>
      <c r="U215" s="195">
        <f>$D215*SUMIF('Entradas e Passaporte'!$C$98:$C$155,$C215,'Entradas e Passaporte'!U$98:U$155)</f>
        <v>2779.4281673333035</v>
      </c>
      <c r="V215" s="195">
        <f>$D215*SUMIF('Entradas e Passaporte'!$C$98:$C$155,$C215,'Entradas e Passaporte'!V$98:V$155)</f>
        <v>2792.9679012449874</v>
      </c>
      <c r="W215" s="195">
        <f>$D215*SUMIF('Entradas e Passaporte'!$C$98:$C$155,$C215,'Entradas e Passaporte'!W$98:W$155)</f>
        <v>2806.4964609834183</v>
      </c>
      <c r="X215" s="195">
        <f>$D215*SUMIF('Entradas e Passaporte'!$C$98:$C$155,$C215,'Entradas e Passaporte'!X$98:X$155)</f>
        <v>2820.0133001890513</v>
      </c>
      <c r="Y215" s="195">
        <f>$D215*SUMIF('Entradas e Passaporte'!$C$98:$C$155,$C215,'Entradas e Passaporte'!Y$98:Y$155)</f>
        <v>2833.5178278832423</v>
      </c>
      <c r="Z215" s="195">
        <f>$D215*SUMIF('Entradas e Passaporte'!$C$98:$C$155,$C215,'Entradas e Passaporte'!Z$98:Z$155)</f>
        <v>2847.0094034225831</v>
      </c>
      <c r="AA215" s="195">
        <f>$D215*SUMIF('Entradas e Passaporte'!$C$98:$C$155,$C215,'Entradas e Passaporte'!AA$98:AA$155)</f>
        <v>2860.4873307147436</v>
      </c>
      <c r="AB215" s="195">
        <f>$D215*SUMIF('Entradas e Passaporte'!$C$98:$C$155,$C215,'Entradas e Passaporte'!AB$98:AB$155)</f>
        <v>2873.9508515618099</v>
      </c>
      <c r="AC215" s="195">
        <f>$D215*SUMIF('Entradas e Passaporte'!$C$98:$C$155,$C215,'Entradas e Passaporte'!AC$98:AC$155)</f>
        <v>2887.3991379677868</v>
      </c>
      <c r="AD215" s="195">
        <f>$D215*SUMIF('Entradas e Passaporte'!$C$98:$C$155,$C215,'Entradas e Passaporte'!AD$98:AD$155)</f>
        <v>2900.8312832100905</v>
      </c>
      <c r="AE215" s="195">
        <f>$D215*SUMIF('Entradas e Passaporte'!$C$98:$C$155,$C215,'Entradas e Passaporte'!AE$98:AE$155)</f>
        <v>2914.2462914280877</v>
      </c>
      <c r="AF215" s="195">
        <f>$D215*SUMIF('Entradas e Passaporte'!$C$98:$C$155,$C215,'Entradas e Passaporte'!AF$98:AF$155)</f>
        <v>2927.6430654221508</v>
      </c>
      <c r="AG215" s="195">
        <f>$D215*SUMIF('Entradas e Passaporte'!$C$98:$C$155,$C215,'Entradas e Passaporte'!AG$98:AG$155)</f>
        <v>2941.0203922799528</v>
      </c>
      <c r="AH215" s="195">
        <f>$D215*SUMIF('Entradas e Passaporte'!$C$98:$C$155,$C215,'Entradas e Passaporte'!AH$98:AH$155)</f>
        <v>2954.376926347345</v>
      </c>
      <c r="AI215" s="195">
        <f>$D215*SUMIF('Entradas e Passaporte'!$C$98:$C$155,$C215,'Entradas e Passaporte'!AI$98:AI$155)</f>
        <v>2967.7111689309413</v>
      </c>
      <c r="AJ215" s="195">
        <f>$D215*SUMIF('Entradas e Passaporte'!$C$98:$C$155,$C215,'Entradas e Passaporte'!AJ$98:AJ$155)</f>
        <v>2981.0214439477149</v>
      </c>
      <c r="AK215" s="195">
        <f>$D215*SUMIF('Entradas e Passaporte'!$C$98:$C$155,$C215,'Entradas e Passaporte'!AK$98:AK$155)</f>
        <v>2994.3058685076098</v>
      </c>
      <c r="AL215" s="195">
        <f>$D215*SUMIF('Entradas e Passaporte'!$C$98:$C$155,$C215,'Entradas e Passaporte'!AL$98:AL$155)</f>
        <v>3007.562317105806</v>
      </c>
      <c r="AM215" s="195">
        <f>$D215*SUMIF('Entradas e Passaporte'!$C$98:$C$155,$C215,'Entradas e Passaporte'!AM$98:AM$155)</f>
        <v>3020.7883776792314</v>
      </c>
      <c r="AN215" s="194"/>
    </row>
    <row r="216" spans="1:40" s="208" customFormat="1" ht="20.100000000000001" customHeight="1" x14ac:dyDescent="0.25">
      <c r="A216" s="213"/>
      <c r="B216" s="212"/>
      <c r="C216" s="211"/>
      <c r="D216" s="210"/>
      <c r="E216" s="209"/>
      <c r="F216" s="209"/>
      <c r="G216" s="209"/>
      <c r="H216" s="209"/>
      <c r="I216" s="209"/>
      <c r="J216" s="209"/>
      <c r="K216" s="209"/>
      <c r="L216" s="209"/>
      <c r="M216" s="209"/>
      <c r="N216" s="209"/>
      <c r="O216" s="209"/>
      <c r="P216" s="209"/>
      <c r="Q216" s="209"/>
      <c r="R216" s="209"/>
      <c r="S216" s="209"/>
      <c r="T216" s="209"/>
      <c r="U216" s="209"/>
      <c r="V216" s="209"/>
      <c r="W216" s="209"/>
      <c r="X216" s="209"/>
      <c r="Y216" s="209"/>
      <c r="Z216" s="209"/>
      <c r="AA216" s="209"/>
      <c r="AB216" s="209"/>
      <c r="AC216" s="209"/>
      <c r="AD216" s="209"/>
      <c r="AE216" s="209"/>
      <c r="AF216" s="209"/>
      <c r="AG216" s="209"/>
      <c r="AH216" s="209"/>
      <c r="AI216" s="209"/>
      <c r="AJ216" s="209"/>
      <c r="AK216" s="209"/>
      <c r="AL216" s="209"/>
      <c r="AM216" s="209"/>
    </row>
    <row r="217" spans="1:40" s="202" customFormat="1" ht="20.100000000000001" customHeight="1" x14ac:dyDescent="0.25">
      <c r="A217" s="207"/>
      <c r="B217" s="206"/>
      <c r="C217" s="205" t="s">
        <v>47</v>
      </c>
      <c r="D217" s="204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  <c r="T217" s="203"/>
      <c r="U217" s="203"/>
      <c r="V217" s="203"/>
      <c r="W217" s="203"/>
      <c r="X217" s="203"/>
      <c r="Y217" s="203"/>
      <c r="Z217" s="203"/>
      <c r="AA217" s="203"/>
      <c r="AB217" s="203"/>
      <c r="AC217" s="203"/>
      <c r="AD217" s="203"/>
      <c r="AE217" s="203"/>
      <c r="AF217" s="203"/>
      <c r="AG217" s="203"/>
      <c r="AH217" s="203"/>
      <c r="AI217" s="203"/>
      <c r="AJ217" s="203"/>
      <c r="AK217" s="203"/>
      <c r="AL217" s="203"/>
      <c r="AM217" s="203"/>
    </row>
    <row r="218" spans="1:40" s="193" customFormat="1" ht="20.100000000000001" customHeight="1" x14ac:dyDescent="0.25">
      <c r="A218" s="199">
        <f>A155+1</f>
        <v>4</v>
      </c>
      <c r="B218" s="198" t="s">
        <v>208</v>
      </c>
      <c r="C218" s="201" t="s">
        <v>166</v>
      </c>
      <c r="D218" s="200">
        <f>SUM(E218:AM218)</f>
        <v>0</v>
      </c>
      <c r="E218" s="195">
        <f t="shared" ref="E218:AM218" si="30">SUM(E219:E223)</f>
        <v>0</v>
      </c>
      <c r="F218" s="195">
        <f t="shared" si="30"/>
        <v>0</v>
      </c>
      <c r="G218" s="195">
        <f t="shared" si="30"/>
        <v>0</v>
      </c>
      <c r="H218" s="195">
        <f t="shared" si="30"/>
        <v>0</v>
      </c>
      <c r="I218" s="195">
        <f t="shared" si="30"/>
        <v>0</v>
      </c>
      <c r="J218" s="195">
        <f t="shared" si="30"/>
        <v>0</v>
      </c>
      <c r="K218" s="195">
        <f t="shared" si="30"/>
        <v>0</v>
      </c>
      <c r="L218" s="195">
        <f t="shared" si="30"/>
        <v>0</v>
      </c>
      <c r="M218" s="195">
        <f t="shared" si="30"/>
        <v>0</v>
      </c>
      <c r="N218" s="195">
        <f t="shared" si="30"/>
        <v>0</v>
      </c>
      <c r="O218" s="195">
        <f t="shared" si="30"/>
        <v>0</v>
      </c>
      <c r="P218" s="195">
        <f t="shared" si="30"/>
        <v>0</v>
      </c>
      <c r="Q218" s="195">
        <f t="shared" si="30"/>
        <v>0</v>
      </c>
      <c r="R218" s="195">
        <f t="shared" si="30"/>
        <v>0</v>
      </c>
      <c r="S218" s="195">
        <f t="shared" si="30"/>
        <v>0</v>
      </c>
      <c r="T218" s="195">
        <f t="shared" si="30"/>
        <v>0</v>
      </c>
      <c r="U218" s="195">
        <f t="shared" si="30"/>
        <v>0</v>
      </c>
      <c r="V218" s="195">
        <f t="shared" si="30"/>
        <v>0</v>
      </c>
      <c r="W218" s="195">
        <f t="shared" si="30"/>
        <v>0</v>
      </c>
      <c r="X218" s="195">
        <f t="shared" si="30"/>
        <v>0</v>
      </c>
      <c r="Y218" s="195">
        <f t="shared" si="30"/>
        <v>0</v>
      </c>
      <c r="Z218" s="195">
        <f t="shared" si="30"/>
        <v>0</v>
      </c>
      <c r="AA218" s="195">
        <f t="shared" si="30"/>
        <v>0</v>
      </c>
      <c r="AB218" s="195">
        <f t="shared" si="30"/>
        <v>0</v>
      </c>
      <c r="AC218" s="195">
        <f t="shared" si="30"/>
        <v>0</v>
      </c>
      <c r="AD218" s="195">
        <f t="shared" si="30"/>
        <v>0</v>
      </c>
      <c r="AE218" s="195">
        <f t="shared" si="30"/>
        <v>0</v>
      </c>
      <c r="AF218" s="195">
        <f t="shared" si="30"/>
        <v>0</v>
      </c>
      <c r="AG218" s="195">
        <f t="shared" si="30"/>
        <v>0</v>
      </c>
      <c r="AH218" s="195">
        <f t="shared" si="30"/>
        <v>0</v>
      </c>
      <c r="AI218" s="195">
        <f t="shared" si="30"/>
        <v>0</v>
      </c>
      <c r="AJ218" s="195">
        <f t="shared" si="30"/>
        <v>0</v>
      </c>
      <c r="AK218" s="195">
        <f t="shared" si="30"/>
        <v>0</v>
      </c>
      <c r="AL218" s="195">
        <f t="shared" si="30"/>
        <v>0</v>
      </c>
      <c r="AM218" s="195">
        <f t="shared" si="30"/>
        <v>0</v>
      </c>
      <c r="AN218" s="194"/>
    </row>
    <row r="219" spans="1:40" s="193" customFormat="1" ht="20.100000000000001" customHeight="1" x14ac:dyDescent="0.25">
      <c r="A219" s="199"/>
      <c r="B219" s="198"/>
      <c r="C219" s="197" t="s">
        <v>165</v>
      </c>
      <c r="D219" s="196">
        <f>'Mix de Usos'!$O$13</f>
        <v>0</v>
      </c>
      <c r="E219" s="195">
        <f>$D219*SUMIF('Entradas e Passaporte'!$C$98:$C$155,$C219,'Entradas e Passaporte'!E$98:E$155)</f>
        <v>0</v>
      </c>
      <c r="F219" s="195">
        <f>$D219*SUMIF('Entradas e Passaporte'!$C$98:$C$155,$C219,'Entradas e Passaporte'!F$98:F$155)</f>
        <v>0</v>
      </c>
      <c r="G219" s="195">
        <f>$D219*SUMIF('Entradas e Passaporte'!$C$98:$C$155,$C219,'Entradas e Passaporte'!G$98:G$155)</f>
        <v>0</v>
      </c>
      <c r="H219" s="195">
        <f>$D219*SUMIF('Entradas e Passaporte'!$C$98:$C$155,$C219,'Entradas e Passaporte'!H$98:H$155)</f>
        <v>0</v>
      </c>
      <c r="I219" s="195">
        <f>$D219*SUMIF('Entradas e Passaporte'!$C$98:$C$155,$C219,'Entradas e Passaporte'!I$98:I$155)</f>
        <v>0</v>
      </c>
      <c r="J219" s="195">
        <f>$D219*SUMIF('Entradas e Passaporte'!$C$98:$C$155,$C219,'Entradas e Passaporte'!J$98:J$155)</f>
        <v>0</v>
      </c>
      <c r="K219" s="195">
        <f>$D219*SUMIF('Entradas e Passaporte'!$C$98:$C$155,$C219,'Entradas e Passaporte'!K$98:K$155)</f>
        <v>0</v>
      </c>
      <c r="L219" s="195">
        <f>$D219*SUMIF('Entradas e Passaporte'!$C$98:$C$155,$C219,'Entradas e Passaporte'!L$98:L$155)</f>
        <v>0</v>
      </c>
      <c r="M219" s="195">
        <f>$D219*SUMIF('Entradas e Passaporte'!$C$98:$C$155,$C219,'Entradas e Passaporte'!M$98:M$155)</f>
        <v>0</v>
      </c>
      <c r="N219" s="195">
        <f>$D219*SUMIF('Entradas e Passaporte'!$C$98:$C$155,$C219,'Entradas e Passaporte'!N$98:N$155)</f>
        <v>0</v>
      </c>
      <c r="O219" s="195">
        <f>$D219*SUMIF('Entradas e Passaporte'!$C$98:$C$155,$C219,'Entradas e Passaporte'!O$98:O$155)</f>
        <v>0</v>
      </c>
      <c r="P219" s="195">
        <f>$D219*SUMIF('Entradas e Passaporte'!$C$98:$C$155,$C219,'Entradas e Passaporte'!P$98:P$155)</f>
        <v>0</v>
      </c>
      <c r="Q219" s="195">
        <f>$D219*SUMIF('Entradas e Passaporte'!$C$98:$C$155,$C219,'Entradas e Passaporte'!Q$98:Q$155)</f>
        <v>0</v>
      </c>
      <c r="R219" s="195">
        <f>$D219*SUMIF('Entradas e Passaporte'!$C$98:$C$155,$C219,'Entradas e Passaporte'!R$98:R$155)</f>
        <v>0</v>
      </c>
      <c r="S219" s="195">
        <f>$D219*SUMIF('Entradas e Passaporte'!$C$98:$C$155,$C219,'Entradas e Passaporte'!S$98:S$155)</f>
        <v>0</v>
      </c>
      <c r="T219" s="195">
        <f>$D219*SUMIF('Entradas e Passaporte'!$C$98:$C$155,$C219,'Entradas e Passaporte'!T$98:T$155)</f>
        <v>0</v>
      </c>
      <c r="U219" s="195">
        <f>$D219*SUMIF('Entradas e Passaporte'!$C$98:$C$155,$C219,'Entradas e Passaporte'!U$98:U$155)</f>
        <v>0</v>
      </c>
      <c r="V219" s="195">
        <f>$D219*SUMIF('Entradas e Passaporte'!$C$98:$C$155,$C219,'Entradas e Passaporte'!V$98:V$155)</f>
        <v>0</v>
      </c>
      <c r="W219" s="195">
        <f>$D219*SUMIF('Entradas e Passaporte'!$C$98:$C$155,$C219,'Entradas e Passaporte'!W$98:W$155)</f>
        <v>0</v>
      </c>
      <c r="X219" s="195">
        <f>$D219*SUMIF('Entradas e Passaporte'!$C$98:$C$155,$C219,'Entradas e Passaporte'!X$98:X$155)</f>
        <v>0</v>
      </c>
      <c r="Y219" s="195">
        <f>$D219*SUMIF('Entradas e Passaporte'!$C$98:$C$155,$C219,'Entradas e Passaporte'!Y$98:Y$155)</f>
        <v>0</v>
      </c>
      <c r="Z219" s="195">
        <f>$D219*SUMIF('Entradas e Passaporte'!$C$98:$C$155,$C219,'Entradas e Passaporte'!Z$98:Z$155)</f>
        <v>0</v>
      </c>
      <c r="AA219" s="195">
        <f>$D219*SUMIF('Entradas e Passaporte'!$C$98:$C$155,$C219,'Entradas e Passaporte'!AA$98:AA$155)</f>
        <v>0</v>
      </c>
      <c r="AB219" s="195">
        <f>$D219*SUMIF('Entradas e Passaporte'!$C$98:$C$155,$C219,'Entradas e Passaporte'!AB$98:AB$155)</f>
        <v>0</v>
      </c>
      <c r="AC219" s="195">
        <f>$D219*SUMIF('Entradas e Passaporte'!$C$98:$C$155,$C219,'Entradas e Passaporte'!AC$98:AC$155)</f>
        <v>0</v>
      </c>
      <c r="AD219" s="195">
        <f>$D219*SUMIF('Entradas e Passaporte'!$C$98:$C$155,$C219,'Entradas e Passaporte'!AD$98:AD$155)</f>
        <v>0</v>
      </c>
      <c r="AE219" s="195">
        <f>$D219*SUMIF('Entradas e Passaporte'!$C$98:$C$155,$C219,'Entradas e Passaporte'!AE$98:AE$155)</f>
        <v>0</v>
      </c>
      <c r="AF219" s="195">
        <f>$D219*SUMIF('Entradas e Passaporte'!$C$98:$C$155,$C219,'Entradas e Passaporte'!AF$98:AF$155)</f>
        <v>0</v>
      </c>
      <c r="AG219" s="195">
        <f>$D219*SUMIF('Entradas e Passaporte'!$C$98:$C$155,$C219,'Entradas e Passaporte'!AG$98:AG$155)</f>
        <v>0</v>
      </c>
      <c r="AH219" s="195">
        <f>$D219*SUMIF('Entradas e Passaporte'!$C$98:$C$155,$C219,'Entradas e Passaporte'!AH$98:AH$155)</f>
        <v>0</v>
      </c>
      <c r="AI219" s="195">
        <f>$D219*SUMIF('Entradas e Passaporte'!$C$98:$C$155,$C219,'Entradas e Passaporte'!AI$98:AI$155)</f>
        <v>0</v>
      </c>
      <c r="AJ219" s="195">
        <f>$D219*SUMIF('Entradas e Passaporte'!$C$98:$C$155,$C219,'Entradas e Passaporte'!AJ$98:AJ$155)</f>
        <v>0</v>
      </c>
      <c r="AK219" s="195">
        <f>$D219*SUMIF('Entradas e Passaporte'!$C$98:$C$155,$C219,'Entradas e Passaporte'!AK$98:AK$155)</f>
        <v>0</v>
      </c>
      <c r="AL219" s="195">
        <f>$D219*SUMIF('Entradas e Passaporte'!$C$98:$C$155,$C219,'Entradas e Passaporte'!AL$98:AL$155)</f>
        <v>0</v>
      </c>
      <c r="AM219" s="195">
        <f>$D219*SUMIF('Entradas e Passaporte'!$C$98:$C$155,$C219,'Entradas e Passaporte'!AM$98:AM$155)</f>
        <v>0</v>
      </c>
      <c r="AN219" s="194"/>
    </row>
    <row r="220" spans="1:40" s="193" customFormat="1" ht="20.100000000000001" customHeight="1" x14ac:dyDescent="0.25">
      <c r="A220" s="199"/>
      <c r="B220" s="198"/>
      <c r="C220" s="197" t="s">
        <v>164</v>
      </c>
      <c r="D220" s="196">
        <f>'Mix de Usos'!$X$13</f>
        <v>0</v>
      </c>
      <c r="E220" s="195">
        <f>$D220*SUMIF('Entradas e Passaporte'!$C$98:$C$155,$C220,'Entradas e Passaporte'!E$98:E$155)</f>
        <v>0</v>
      </c>
      <c r="F220" s="195">
        <f>$D220*SUMIF('Entradas e Passaporte'!$C$98:$C$155,$C220,'Entradas e Passaporte'!F$98:F$155)</f>
        <v>0</v>
      </c>
      <c r="G220" s="195">
        <f>$D220*SUMIF('Entradas e Passaporte'!$C$98:$C$155,$C220,'Entradas e Passaporte'!G$98:G$155)</f>
        <v>0</v>
      </c>
      <c r="H220" s="195">
        <f>$D220*SUMIF('Entradas e Passaporte'!$C$98:$C$155,$C220,'Entradas e Passaporte'!H$98:H$155)</f>
        <v>0</v>
      </c>
      <c r="I220" s="195">
        <f>$D220*SUMIF('Entradas e Passaporte'!$C$98:$C$155,$C220,'Entradas e Passaporte'!I$98:I$155)</f>
        <v>0</v>
      </c>
      <c r="J220" s="195">
        <f>$D220*SUMIF('Entradas e Passaporte'!$C$98:$C$155,$C220,'Entradas e Passaporte'!J$98:J$155)</f>
        <v>0</v>
      </c>
      <c r="K220" s="195">
        <f>$D220*SUMIF('Entradas e Passaporte'!$C$98:$C$155,$C220,'Entradas e Passaporte'!K$98:K$155)</f>
        <v>0</v>
      </c>
      <c r="L220" s="195">
        <f>$D220*SUMIF('Entradas e Passaporte'!$C$98:$C$155,$C220,'Entradas e Passaporte'!L$98:L$155)</f>
        <v>0</v>
      </c>
      <c r="M220" s="195">
        <f>$D220*SUMIF('Entradas e Passaporte'!$C$98:$C$155,$C220,'Entradas e Passaporte'!M$98:M$155)</f>
        <v>0</v>
      </c>
      <c r="N220" s="195">
        <f>$D220*SUMIF('Entradas e Passaporte'!$C$98:$C$155,$C220,'Entradas e Passaporte'!N$98:N$155)</f>
        <v>0</v>
      </c>
      <c r="O220" s="195">
        <f>$D220*SUMIF('Entradas e Passaporte'!$C$98:$C$155,$C220,'Entradas e Passaporte'!O$98:O$155)</f>
        <v>0</v>
      </c>
      <c r="P220" s="195">
        <f>$D220*SUMIF('Entradas e Passaporte'!$C$98:$C$155,$C220,'Entradas e Passaporte'!P$98:P$155)</f>
        <v>0</v>
      </c>
      <c r="Q220" s="195">
        <f>$D220*SUMIF('Entradas e Passaporte'!$C$98:$C$155,$C220,'Entradas e Passaporte'!Q$98:Q$155)</f>
        <v>0</v>
      </c>
      <c r="R220" s="195">
        <f>$D220*SUMIF('Entradas e Passaporte'!$C$98:$C$155,$C220,'Entradas e Passaporte'!R$98:R$155)</f>
        <v>0</v>
      </c>
      <c r="S220" s="195">
        <f>$D220*SUMIF('Entradas e Passaporte'!$C$98:$C$155,$C220,'Entradas e Passaporte'!S$98:S$155)</f>
        <v>0</v>
      </c>
      <c r="T220" s="195">
        <f>$D220*SUMIF('Entradas e Passaporte'!$C$98:$C$155,$C220,'Entradas e Passaporte'!T$98:T$155)</f>
        <v>0</v>
      </c>
      <c r="U220" s="195">
        <f>$D220*SUMIF('Entradas e Passaporte'!$C$98:$C$155,$C220,'Entradas e Passaporte'!U$98:U$155)</f>
        <v>0</v>
      </c>
      <c r="V220" s="195">
        <f>$D220*SUMIF('Entradas e Passaporte'!$C$98:$C$155,$C220,'Entradas e Passaporte'!V$98:V$155)</f>
        <v>0</v>
      </c>
      <c r="W220" s="195">
        <f>$D220*SUMIF('Entradas e Passaporte'!$C$98:$C$155,$C220,'Entradas e Passaporte'!W$98:W$155)</f>
        <v>0</v>
      </c>
      <c r="X220" s="195">
        <f>$D220*SUMIF('Entradas e Passaporte'!$C$98:$C$155,$C220,'Entradas e Passaporte'!X$98:X$155)</f>
        <v>0</v>
      </c>
      <c r="Y220" s="195">
        <f>$D220*SUMIF('Entradas e Passaporte'!$C$98:$C$155,$C220,'Entradas e Passaporte'!Y$98:Y$155)</f>
        <v>0</v>
      </c>
      <c r="Z220" s="195">
        <f>$D220*SUMIF('Entradas e Passaporte'!$C$98:$C$155,$C220,'Entradas e Passaporte'!Z$98:Z$155)</f>
        <v>0</v>
      </c>
      <c r="AA220" s="195">
        <f>$D220*SUMIF('Entradas e Passaporte'!$C$98:$C$155,$C220,'Entradas e Passaporte'!AA$98:AA$155)</f>
        <v>0</v>
      </c>
      <c r="AB220" s="195">
        <f>$D220*SUMIF('Entradas e Passaporte'!$C$98:$C$155,$C220,'Entradas e Passaporte'!AB$98:AB$155)</f>
        <v>0</v>
      </c>
      <c r="AC220" s="195">
        <f>$D220*SUMIF('Entradas e Passaporte'!$C$98:$C$155,$C220,'Entradas e Passaporte'!AC$98:AC$155)</f>
        <v>0</v>
      </c>
      <c r="AD220" s="195">
        <f>$D220*SUMIF('Entradas e Passaporte'!$C$98:$C$155,$C220,'Entradas e Passaporte'!AD$98:AD$155)</f>
        <v>0</v>
      </c>
      <c r="AE220" s="195">
        <f>$D220*SUMIF('Entradas e Passaporte'!$C$98:$C$155,$C220,'Entradas e Passaporte'!AE$98:AE$155)</f>
        <v>0</v>
      </c>
      <c r="AF220" s="195">
        <f>$D220*SUMIF('Entradas e Passaporte'!$C$98:$C$155,$C220,'Entradas e Passaporte'!AF$98:AF$155)</f>
        <v>0</v>
      </c>
      <c r="AG220" s="195">
        <f>$D220*SUMIF('Entradas e Passaporte'!$C$98:$C$155,$C220,'Entradas e Passaporte'!AG$98:AG$155)</f>
        <v>0</v>
      </c>
      <c r="AH220" s="195">
        <f>$D220*SUMIF('Entradas e Passaporte'!$C$98:$C$155,$C220,'Entradas e Passaporte'!AH$98:AH$155)</f>
        <v>0</v>
      </c>
      <c r="AI220" s="195">
        <f>$D220*SUMIF('Entradas e Passaporte'!$C$98:$C$155,$C220,'Entradas e Passaporte'!AI$98:AI$155)</f>
        <v>0</v>
      </c>
      <c r="AJ220" s="195">
        <f>$D220*SUMIF('Entradas e Passaporte'!$C$98:$C$155,$C220,'Entradas e Passaporte'!AJ$98:AJ$155)</f>
        <v>0</v>
      </c>
      <c r="AK220" s="195">
        <f>$D220*SUMIF('Entradas e Passaporte'!$C$98:$C$155,$C220,'Entradas e Passaporte'!AK$98:AK$155)</f>
        <v>0</v>
      </c>
      <c r="AL220" s="195">
        <f>$D220*SUMIF('Entradas e Passaporte'!$C$98:$C$155,$C220,'Entradas e Passaporte'!AL$98:AL$155)</f>
        <v>0</v>
      </c>
      <c r="AM220" s="195">
        <f>$D220*SUMIF('Entradas e Passaporte'!$C$98:$C$155,$C220,'Entradas e Passaporte'!AM$98:AM$155)</f>
        <v>0</v>
      </c>
      <c r="AN220" s="194"/>
    </row>
    <row r="221" spans="1:40" s="193" customFormat="1" ht="20.100000000000001" customHeight="1" x14ac:dyDescent="0.25">
      <c r="A221" s="199"/>
      <c r="B221" s="198"/>
      <c r="C221" s="197" t="s">
        <v>163</v>
      </c>
      <c r="D221" s="196">
        <f>'Mix de Usos'!$AG$13</f>
        <v>0</v>
      </c>
      <c r="E221" s="195">
        <f>$D221*SUMIF('Entradas e Passaporte'!$C$98:$C$155,$C221,'Entradas e Passaporte'!E$98:E$155)</f>
        <v>0</v>
      </c>
      <c r="F221" s="195">
        <f>$D221*SUMIF('Entradas e Passaporte'!$C$98:$C$155,$C221,'Entradas e Passaporte'!F$98:F$155)</f>
        <v>0</v>
      </c>
      <c r="G221" s="195">
        <f>$D221*SUMIF('Entradas e Passaporte'!$C$98:$C$155,$C221,'Entradas e Passaporte'!G$98:G$155)</f>
        <v>0</v>
      </c>
      <c r="H221" s="195">
        <f>$D221*SUMIF('Entradas e Passaporte'!$C$98:$C$155,$C221,'Entradas e Passaporte'!H$98:H$155)</f>
        <v>0</v>
      </c>
      <c r="I221" s="195">
        <f>$D221*SUMIF('Entradas e Passaporte'!$C$98:$C$155,$C221,'Entradas e Passaporte'!I$98:I$155)</f>
        <v>0</v>
      </c>
      <c r="J221" s="195">
        <f>$D221*SUMIF('Entradas e Passaporte'!$C$98:$C$155,$C221,'Entradas e Passaporte'!J$98:J$155)</f>
        <v>0</v>
      </c>
      <c r="K221" s="195">
        <f>$D221*SUMIF('Entradas e Passaporte'!$C$98:$C$155,$C221,'Entradas e Passaporte'!K$98:K$155)</f>
        <v>0</v>
      </c>
      <c r="L221" s="195">
        <f>$D221*SUMIF('Entradas e Passaporte'!$C$98:$C$155,$C221,'Entradas e Passaporte'!L$98:L$155)</f>
        <v>0</v>
      </c>
      <c r="M221" s="195">
        <f>$D221*SUMIF('Entradas e Passaporte'!$C$98:$C$155,$C221,'Entradas e Passaporte'!M$98:M$155)</f>
        <v>0</v>
      </c>
      <c r="N221" s="195">
        <f>$D221*SUMIF('Entradas e Passaporte'!$C$98:$C$155,$C221,'Entradas e Passaporte'!N$98:N$155)</f>
        <v>0</v>
      </c>
      <c r="O221" s="195">
        <f>$D221*SUMIF('Entradas e Passaporte'!$C$98:$C$155,$C221,'Entradas e Passaporte'!O$98:O$155)</f>
        <v>0</v>
      </c>
      <c r="P221" s="195">
        <f>$D221*SUMIF('Entradas e Passaporte'!$C$98:$C$155,$C221,'Entradas e Passaporte'!P$98:P$155)</f>
        <v>0</v>
      </c>
      <c r="Q221" s="195">
        <f>$D221*SUMIF('Entradas e Passaporte'!$C$98:$C$155,$C221,'Entradas e Passaporte'!Q$98:Q$155)</f>
        <v>0</v>
      </c>
      <c r="R221" s="195">
        <f>$D221*SUMIF('Entradas e Passaporte'!$C$98:$C$155,$C221,'Entradas e Passaporte'!R$98:R$155)</f>
        <v>0</v>
      </c>
      <c r="S221" s="195">
        <f>$D221*SUMIF('Entradas e Passaporte'!$C$98:$C$155,$C221,'Entradas e Passaporte'!S$98:S$155)</f>
        <v>0</v>
      </c>
      <c r="T221" s="195">
        <f>$D221*SUMIF('Entradas e Passaporte'!$C$98:$C$155,$C221,'Entradas e Passaporte'!T$98:T$155)</f>
        <v>0</v>
      </c>
      <c r="U221" s="195">
        <f>$D221*SUMIF('Entradas e Passaporte'!$C$98:$C$155,$C221,'Entradas e Passaporte'!U$98:U$155)</f>
        <v>0</v>
      </c>
      <c r="V221" s="195">
        <f>$D221*SUMIF('Entradas e Passaporte'!$C$98:$C$155,$C221,'Entradas e Passaporte'!V$98:V$155)</f>
        <v>0</v>
      </c>
      <c r="W221" s="195">
        <f>$D221*SUMIF('Entradas e Passaporte'!$C$98:$C$155,$C221,'Entradas e Passaporte'!W$98:W$155)</f>
        <v>0</v>
      </c>
      <c r="X221" s="195">
        <f>$D221*SUMIF('Entradas e Passaporte'!$C$98:$C$155,$C221,'Entradas e Passaporte'!X$98:X$155)</f>
        <v>0</v>
      </c>
      <c r="Y221" s="195">
        <f>$D221*SUMIF('Entradas e Passaporte'!$C$98:$C$155,$C221,'Entradas e Passaporte'!Y$98:Y$155)</f>
        <v>0</v>
      </c>
      <c r="Z221" s="195">
        <f>$D221*SUMIF('Entradas e Passaporte'!$C$98:$C$155,$C221,'Entradas e Passaporte'!Z$98:Z$155)</f>
        <v>0</v>
      </c>
      <c r="AA221" s="195">
        <f>$D221*SUMIF('Entradas e Passaporte'!$C$98:$C$155,$C221,'Entradas e Passaporte'!AA$98:AA$155)</f>
        <v>0</v>
      </c>
      <c r="AB221" s="195">
        <f>$D221*SUMIF('Entradas e Passaporte'!$C$98:$C$155,$C221,'Entradas e Passaporte'!AB$98:AB$155)</f>
        <v>0</v>
      </c>
      <c r="AC221" s="195">
        <f>$D221*SUMIF('Entradas e Passaporte'!$C$98:$C$155,$C221,'Entradas e Passaporte'!AC$98:AC$155)</f>
        <v>0</v>
      </c>
      <c r="AD221" s="195">
        <f>$D221*SUMIF('Entradas e Passaporte'!$C$98:$C$155,$C221,'Entradas e Passaporte'!AD$98:AD$155)</f>
        <v>0</v>
      </c>
      <c r="AE221" s="195">
        <f>$D221*SUMIF('Entradas e Passaporte'!$C$98:$C$155,$C221,'Entradas e Passaporte'!AE$98:AE$155)</f>
        <v>0</v>
      </c>
      <c r="AF221" s="195">
        <f>$D221*SUMIF('Entradas e Passaporte'!$C$98:$C$155,$C221,'Entradas e Passaporte'!AF$98:AF$155)</f>
        <v>0</v>
      </c>
      <c r="AG221" s="195">
        <f>$D221*SUMIF('Entradas e Passaporte'!$C$98:$C$155,$C221,'Entradas e Passaporte'!AG$98:AG$155)</f>
        <v>0</v>
      </c>
      <c r="AH221" s="195">
        <f>$D221*SUMIF('Entradas e Passaporte'!$C$98:$C$155,$C221,'Entradas e Passaporte'!AH$98:AH$155)</f>
        <v>0</v>
      </c>
      <c r="AI221" s="195">
        <f>$D221*SUMIF('Entradas e Passaporte'!$C$98:$C$155,$C221,'Entradas e Passaporte'!AI$98:AI$155)</f>
        <v>0</v>
      </c>
      <c r="AJ221" s="195">
        <f>$D221*SUMIF('Entradas e Passaporte'!$C$98:$C$155,$C221,'Entradas e Passaporte'!AJ$98:AJ$155)</f>
        <v>0</v>
      </c>
      <c r="AK221" s="195">
        <f>$D221*SUMIF('Entradas e Passaporte'!$C$98:$C$155,$C221,'Entradas e Passaporte'!AK$98:AK$155)</f>
        <v>0</v>
      </c>
      <c r="AL221" s="195">
        <f>$D221*SUMIF('Entradas e Passaporte'!$C$98:$C$155,$C221,'Entradas e Passaporte'!AL$98:AL$155)</f>
        <v>0</v>
      </c>
      <c r="AM221" s="195">
        <f>$D221*SUMIF('Entradas e Passaporte'!$C$98:$C$155,$C221,'Entradas e Passaporte'!AM$98:AM$155)</f>
        <v>0</v>
      </c>
      <c r="AN221" s="194"/>
    </row>
    <row r="222" spans="1:40" s="193" customFormat="1" ht="20.100000000000001" customHeight="1" x14ac:dyDescent="0.25">
      <c r="A222" s="199"/>
      <c r="B222" s="198"/>
      <c r="C222" s="197" t="s">
        <v>162</v>
      </c>
      <c r="D222" s="196">
        <f>'Mix de Usos'!$AP$13</f>
        <v>0</v>
      </c>
      <c r="E222" s="195">
        <f>$D222*SUMIF('Entradas e Passaporte'!$C$98:$C$155,$C222,'Entradas e Passaporte'!E$98:E$155)</f>
        <v>0</v>
      </c>
      <c r="F222" s="195">
        <f>$D222*SUMIF('Entradas e Passaporte'!$C$98:$C$155,$C222,'Entradas e Passaporte'!F$98:F$155)</f>
        <v>0</v>
      </c>
      <c r="G222" s="195">
        <f>$D222*SUMIF('Entradas e Passaporte'!$C$98:$C$155,$C222,'Entradas e Passaporte'!G$98:G$155)</f>
        <v>0</v>
      </c>
      <c r="H222" s="195">
        <f>$D222*SUMIF('Entradas e Passaporte'!$C$98:$C$155,$C222,'Entradas e Passaporte'!H$98:H$155)</f>
        <v>0</v>
      </c>
      <c r="I222" s="195">
        <f>$D222*SUMIF('Entradas e Passaporte'!$C$98:$C$155,$C222,'Entradas e Passaporte'!I$98:I$155)</f>
        <v>0</v>
      </c>
      <c r="J222" s="195">
        <f>$D222*SUMIF('Entradas e Passaporte'!$C$98:$C$155,$C222,'Entradas e Passaporte'!J$98:J$155)</f>
        <v>0</v>
      </c>
      <c r="K222" s="195">
        <f>$D222*SUMIF('Entradas e Passaporte'!$C$98:$C$155,$C222,'Entradas e Passaporte'!K$98:K$155)</f>
        <v>0</v>
      </c>
      <c r="L222" s="195">
        <f>$D222*SUMIF('Entradas e Passaporte'!$C$98:$C$155,$C222,'Entradas e Passaporte'!L$98:L$155)</f>
        <v>0</v>
      </c>
      <c r="M222" s="195">
        <f>$D222*SUMIF('Entradas e Passaporte'!$C$98:$C$155,$C222,'Entradas e Passaporte'!M$98:M$155)</f>
        <v>0</v>
      </c>
      <c r="N222" s="195">
        <f>$D222*SUMIF('Entradas e Passaporte'!$C$98:$C$155,$C222,'Entradas e Passaporte'!N$98:N$155)</f>
        <v>0</v>
      </c>
      <c r="O222" s="195">
        <f>$D222*SUMIF('Entradas e Passaporte'!$C$98:$C$155,$C222,'Entradas e Passaporte'!O$98:O$155)</f>
        <v>0</v>
      </c>
      <c r="P222" s="195">
        <f>$D222*SUMIF('Entradas e Passaporte'!$C$98:$C$155,$C222,'Entradas e Passaporte'!P$98:P$155)</f>
        <v>0</v>
      </c>
      <c r="Q222" s="195">
        <f>$D222*SUMIF('Entradas e Passaporte'!$C$98:$C$155,$C222,'Entradas e Passaporte'!Q$98:Q$155)</f>
        <v>0</v>
      </c>
      <c r="R222" s="195">
        <f>$D222*SUMIF('Entradas e Passaporte'!$C$98:$C$155,$C222,'Entradas e Passaporte'!R$98:R$155)</f>
        <v>0</v>
      </c>
      <c r="S222" s="195">
        <f>$D222*SUMIF('Entradas e Passaporte'!$C$98:$C$155,$C222,'Entradas e Passaporte'!S$98:S$155)</f>
        <v>0</v>
      </c>
      <c r="T222" s="195">
        <f>$D222*SUMIF('Entradas e Passaporte'!$C$98:$C$155,$C222,'Entradas e Passaporte'!T$98:T$155)</f>
        <v>0</v>
      </c>
      <c r="U222" s="195">
        <f>$D222*SUMIF('Entradas e Passaporte'!$C$98:$C$155,$C222,'Entradas e Passaporte'!U$98:U$155)</f>
        <v>0</v>
      </c>
      <c r="V222" s="195">
        <f>$D222*SUMIF('Entradas e Passaporte'!$C$98:$C$155,$C222,'Entradas e Passaporte'!V$98:V$155)</f>
        <v>0</v>
      </c>
      <c r="W222" s="195">
        <f>$D222*SUMIF('Entradas e Passaporte'!$C$98:$C$155,$C222,'Entradas e Passaporte'!W$98:W$155)</f>
        <v>0</v>
      </c>
      <c r="X222" s="195">
        <f>$D222*SUMIF('Entradas e Passaporte'!$C$98:$C$155,$C222,'Entradas e Passaporte'!X$98:X$155)</f>
        <v>0</v>
      </c>
      <c r="Y222" s="195">
        <f>$D222*SUMIF('Entradas e Passaporte'!$C$98:$C$155,$C222,'Entradas e Passaporte'!Y$98:Y$155)</f>
        <v>0</v>
      </c>
      <c r="Z222" s="195">
        <f>$D222*SUMIF('Entradas e Passaporte'!$C$98:$C$155,$C222,'Entradas e Passaporte'!Z$98:Z$155)</f>
        <v>0</v>
      </c>
      <c r="AA222" s="195">
        <f>$D222*SUMIF('Entradas e Passaporte'!$C$98:$C$155,$C222,'Entradas e Passaporte'!AA$98:AA$155)</f>
        <v>0</v>
      </c>
      <c r="AB222" s="195">
        <f>$D222*SUMIF('Entradas e Passaporte'!$C$98:$C$155,$C222,'Entradas e Passaporte'!AB$98:AB$155)</f>
        <v>0</v>
      </c>
      <c r="AC222" s="195">
        <f>$D222*SUMIF('Entradas e Passaporte'!$C$98:$C$155,$C222,'Entradas e Passaporte'!AC$98:AC$155)</f>
        <v>0</v>
      </c>
      <c r="AD222" s="195">
        <f>$D222*SUMIF('Entradas e Passaporte'!$C$98:$C$155,$C222,'Entradas e Passaporte'!AD$98:AD$155)</f>
        <v>0</v>
      </c>
      <c r="AE222" s="195">
        <f>$D222*SUMIF('Entradas e Passaporte'!$C$98:$C$155,$C222,'Entradas e Passaporte'!AE$98:AE$155)</f>
        <v>0</v>
      </c>
      <c r="AF222" s="195">
        <f>$D222*SUMIF('Entradas e Passaporte'!$C$98:$C$155,$C222,'Entradas e Passaporte'!AF$98:AF$155)</f>
        <v>0</v>
      </c>
      <c r="AG222" s="195">
        <f>$D222*SUMIF('Entradas e Passaporte'!$C$98:$C$155,$C222,'Entradas e Passaporte'!AG$98:AG$155)</f>
        <v>0</v>
      </c>
      <c r="AH222" s="195">
        <f>$D222*SUMIF('Entradas e Passaporte'!$C$98:$C$155,$C222,'Entradas e Passaporte'!AH$98:AH$155)</f>
        <v>0</v>
      </c>
      <c r="AI222" s="195">
        <f>$D222*SUMIF('Entradas e Passaporte'!$C$98:$C$155,$C222,'Entradas e Passaporte'!AI$98:AI$155)</f>
        <v>0</v>
      </c>
      <c r="AJ222" s="195">
        <f>$D222*SUMIF('Entradas e Passaporte'!$C$98:$C$155,$C222,'Entradas e Passaporte'!AJ$98:AJ$155)</f>
        <v>0</v>
      </c>
      <c r="AK222" s="195">
        <f>$D222*SUMIF('Entradas e Passaporte'!$C$98:$C$155,$C222,'Entradas e Passaporte'!AK$98:AK$155)</f>
        <v>0</v>
      </c>
      <c r="AL222" s="195">
        <f>$D222*SUMIF('Entradas e Passaporte'!$C$98:$C$155,$C222,'Entradas e Passaporte'!AL$98:AL$155)</f>
        <v>0</v>
      </c>
      <c r="AM222" s="195">
        <f>$D222*SUMIF('Entradas e Passaporte'!$C$98:$C$155,$C222,'Entradas e Passaporte'!AM$98:AM$155)</f>
        <v>0</v>
      </c>
      <c r="AN222" s="194"/>
    </row>
    <row r="223" spans="1:40" s="193" customFormat="1" ht="20.100000000000001" customHeight="1" x14ac:dyDescent="0.25">
      <c r="A223" s="199"/>
      <c r="B223" s="198"/>
      <c r="C223" s="197" t="s">
        <v>161</v>
      </c>
      <c r="D223" s="196">
        <f>'Mix de Usos'!$AY$13</f>
        <v>0</v>
      </c>
      <c r="E223" s="195">
        <f>$D223*SUMIF('Entradas e Passaporte'!$C$98:$C$155,$C223,'Entradas e Passaporte'!E$98:E$155)</f>
        <v>0</v>
      </c>
      <c r="F223" s="195">
        <f>$D223*SUMIF('Entradas e Passaporte'!$C$98:$C$155,$C223,'Entradas e Passaporte'!F$98:F$155)</f>
        <v>0</v>
      </c>
      <c r="G223" s="195">
        <f>$D223*SUMIF('Entradas e Passaporte'!$C$98:$C$155,$C223,'Entradas e Passaporte'!G$98:G$155)</f>
        <v>0</v>
      </c>
      <c r="H223" s="195">
        <f>$D223*SUMIF('Entradas e Passaporte'!$C$98:$C$155,$C223,'Entradas e Passaporte'!H$98:H$155)</f>
        <v>0</v>
      </c>
      <c r="I223" s="195">
        <f>$D223*SUMIF('Entradas e Passaporte'!$C$98:$C$155,$C223,'Entradas e Passaporte'!I$98:I$155)</f>
        <v>0</v>
      </c>
      <c r="J223" s="195">
        <f>$D223*SUMIF('Entradas e Passaporte'!$C$98:$C$155,$C223,'Entradas e Passaporte'!J$98:J$155)</f>
        <v>0</v>
      </c>
      <c r="K223" s="195">
        <f>$D223*SUMIF('Entradas e Passaporte'!$C$98:$C$155,$C223,'Entradas e Passaporte'!K$98:K$155)</f>
        <v>0</v>
      </c>
      <c r="L223" s="195">
        <f>$D223*SUMIF('Entradas e Passaporte'!$C$98:$C$155,$C223,'Entradas e Passaporte'!L$98:L$155)</f>
        <v>0</v>
      </c>
      <c r="M223" s="195">
        <f>$D223*SUMIF('Entradas e Passaporte'!$C$98:$C$155,$C223,'Entradas e Passaporte'!M$98:M$155)</f>
        <v>0</v>
      </c>
      <c r="N223" s="195">
        <f>$D223*SUMIF('Entradas e Passaporte'!$C$98:$C$155,$C223,'Entradas e Passaporte'!N$98:N$155)</f>
        <v>0</v>
      </c>
      <c r="O223" s="195">
        <f>$D223*SUMIF('Entradas e Passaporte'!$C$98:$C$155,$C223,'Entradas e Passaporte'!O$98:O$155)</f>
        <v>0</v>
      </c>
      <c r="P223" s="195">
        <f>$D223*SUMIF('Entradas e Passaporte'!$C$98:$C$155,$C223,'Entradas e Passaporte'!P$98:P$155)</f>
        <v>0</v>
      </c>
      <c r="Q223" s="195">
        <f>$D223*SUMIF('Entradas e Passaporte'!$C$98:$C$155,$C223,'Entradas e Passaporte'!Q$98:Q$155)</f>
        <v>0</v>
      </c>
      <c r="R223" s="195">
        <f>$D223*SUMIF('Entradas e Passaporte'!$C$98:$C$155,$C223,'Entradas e Passaporte'!R$98:R$155)</f>
        <v>0</v>
      </c>
      <c r="S223" s="195">
        <f>$D223*SUMIF('Entradas e Passaporte'!$C$98:$C$155,$C223,'Entradas e Passaporte'!S$98:S$155)</f>
        <v>0</v>
      </c>
      <c r="T223" s="195">
        <f>$D223*SUMIF('Entradas e Passaporte'!$C$98:$C$155,$C223,'Entradas e Passaporte'!T$98:T$155)</f>
        <v>0</v>
      </c>
      <c r="U223" s="195">
        <f>$D223*SUMIF('Entradas e Passaporte'!$C$98:$C$155,$C223,'Entradas e Passaporte'!U$98:U$155)</f>
        <v>0</v>
      </c>
      <c r="V223" s="195">
        <f>$D223*SUMIF('Entradas e Passaporte'!$C$98:$C$155,$C223,'Entradas e Passaporte'!V$98:V$155)</f>
        <v>0</v>
      </c>
      <c r="W223" s="195">
        <f>$D223*SUMIF('Entradas e Passaporte'!$C$98:$C$155,$C223,'Entradas e Passaporte'!W$98:W$155)</f>
        <v>0</v>
      </c>
      <c r="X223" s="195">
        <f>$D223*SUMIF('Entradas e Passaporte'!$C$98:$C$155,$C223,'Entradas e Passaporte'!X$98:X$155)</f>
        <v>0</v>
      </c>
      <c r="Y223" s="195">
        <f>$D223*SUMIF('Entradas e Passaporte'!$C$98:$C$155,$C223,'Entradas e Passaporte'!Y$98:Y$155)</f>
        <v>0</v>
      </c>
      <c r="Z223" s="195">
        <f>$D223*SUMIF('Entradas e Passaporte'!$C$98:$C$155,$C223,'Entradas e Passaporte'!Z$98:Z$155)</f>
        <v>0</v>
      </c>
      <c r="AA223" s="195">
        <f>$D223*SUMIF('Entradas e Passaporte'!$C$98:$C$155,$C223,'Entradas e Passaporte'!AA$98:AA$155)</f>
        <v>0</v>
      </c>
      <c r="AB223" s="195">
        <f>$D223*SUMIF('Entradas e Passaporte'!$C$98:$C$155,$C223,'Entradas e Passaporte'!AB$98:AB$155)</f>
        <v>0</v>
      </c>
      <c r="AC223" s="195">
        <f>$D223*SUMIF('Entradas e Passaporte'!$C$98:$C$155,$C223,'Entradas e Passaporte'!AC$98:AC$155)</f>
        <v>0</v>
      </c>
      <c r="AD223" s="195">
        <f>$D223*SUMIF('Entradas e Passaporte'!$C$98:$C$155,$C223,'Entradas e Passaporte'!AD$98:AD$155)</f>
        <v>0</v>
      </c>
      <c r="AE223" s="195">
        <f>$D223*SUMIF('Entradas e Passaporte'!$C$98:$C$155,$C223,'Entradas e Passaporte'!AE$98:AE$155)</f>
        <v>0</v>
      </c>
      <c r="AF223" s="195">
        <f>$D223*SUMIF('Entradas e Passaporte'!$C$98:$C$155,$C223,'Entradas e Passaporte'!AF$98:AF$155)</f>
        <v>0</v>
      </c>
      <c r="AG223" s="195">
        <f>$D223*SUMIF('Entradas e Passaporte'!$C$98:$C$155,$C223,'Entradas e Passaporte'!AG$98:AG$155)</f>
        <v>0</v>
      </c>
      <c r="AH223" s="195">
        <f>$D223*SUMIF('Entradas e Passaporte'!$C$98:$C$155,$C223,'Entradas e Passaporte'!AH$98:AH$155)</f>
        <v>0</v>
      </c>
      <c r="AI223" s="195">
        <f>$D223*SUMIF('Entradas e Passaporte'!$C$98:$C$155,$C223,'Entradas e Passaporte'!AI$98:AI$155)</f>
        <v>0</v>
      </c>
      <c r="AJ223" s="195">
        <f>$D223*SUMIF('Entradas e Passaporte'!$C$98:$C$155,$C223,'Entradas e Passaporte'!AJ$98:AJ$155)</f>
        <v>0</v>
      </c>
      <c r="AK223" s="195">
        <f>$D223*SUMIF('Entradas e Passaporte'!$C$98:$C$155,$C223,'Entradas e Passaporte'!AK$98:AK$155)</f>
        <v>0</v>
      </c>
      <c r="AL223" s="195">
        <f>$D223*SUMIF('Entradas e Passaporte'!$C$98:$C$155,$C223,'Entradas e Passaporte'!AL$98:AL$155)</f>
        <v>0</v>
      </c>
      <c r="AM223" s="195">
        <f>$D223*SUMIF('Entradas e Passaporte'!$C$98:$C$155,$C223,'Entradas e Passaporte'!AM$98:AM$155)</f>
        <v>0</v>
      </c>
      <c r="AN223" s="194"/>
    </row>
    <row r="224" spans="1:40" s="193" customFormat="1" ht="20.100000000000001" customHeight="1" x14ac:dyDescent="0.25">
      <c r="A224" s="199">
        <f>A161+1</f>
        <v>4</v>
      </c>
      <c r="B224" s="198" t="s">
        <v>194</v>
      </c>
      <c r="C224" s="201" t="s">
        <v>160</v>
      </c>
      <c r="D224" s="200">
        <f>SUM(E224:AM224)</f>
        <v>0</v>
      </c>
      <c r="E224" s="195">
        <f t="shared" ref="E224:AM224" si="31">SUM(E225:E229)</f>
        <v>0</v>
      </c>
      <c r="F224" s="195">
        <f t="shared" si="31"/>
        <v>0</v>
      </c>
      <c r="G224" s="195">
        <f t="shared" si="31"/>
        <v>0</v>
      </c>
      <c r="H224" s="195">
        <f t="shared" si="31"/>
        <v>0</v>
      </c>
      <c r="I224" s="195">
        <f t="shared" si="31"/>
        <v>0</v>
      </c>
      <c r="J224" s="195">
        <f t="shared" si="31"/>
        <v>0</v>
      </c>
      <c r="K224" s="195">
        <f t="shared" si="31"/>
        <v>0</v>
      </c>
      <c r="L224" s="195">
        <f t="shared" si="31"/>
        <v>0</v>
      </c>
      <c r="M224" s="195">
        <f t="shared" si="31"/>
        <v>0</v>
      </c>
      <c r="N224" s="195">
        <f t="shared" si="31"/>
        <v>0</v>
      </c>
      <c r="O224" s="195">
        <f t="shared" si="31"/>
        <v>0</v>
      </c>
      <c r="P224" s="195">
        <f t="shared" si="31"/>
        <v>0</v>
      </c>
      <c r="Q224" s="195">
        <f t="shared" si="31"/>
        <v>0</v>
      </c>
      <c r="R224" s="195">
        <f t="shared" si="31"/>
        <v>0</v>
      </c>
      <c r="S224" s="195">
        <f t="shared" si="31"/>
        <v>0</v>
      </c>
      <c r="T224" s="195">
        <f t="shared" si="31"/>
        <v>0</v>
      </c>
      <c r="U224" s="195">
        <f t="shared" si="31"/>
        <v>0</v>
      </c>
      <c r="V224" s="195">
        <f t="shared" si="31"/>
        <v>0</v>
      </c>
      <c r="W224" s="195">
        <f t="shared" si="31"/>
        <v>0</v>
      </c>
      <c r="X224" s="195">
        <f t="shared" si="31"/>
        <v>0</v>
      </c>
      <c r="Y224" s="195">
        <f t="shared" si="31"/>
        <v>0</v>
      </c>
      <c r="Z224" s="195">
        <f t="shared" si="31"/>
        <v>0</v>
      </c>
      <c r="AA224" s="195">
        <f t="shared" si="31"/>
        <v>0</v>
      </c>
      <c r="AB224" s="195">
        <f t="shared" si="31"/>
        <v>0</v>
      </c>
      <c r="AC224" s="195">
        <f t="shared" si="31"/>
        <v>0</v>
      </c>
      <c r="AD224" s="195">
        <f t="shared" si="31"/>
        <v>0</v>
      </c>
      <c r="AE224" s="195">
        <f t="shared" si="31"/>
        <v>0</v>
      </c>
      <c r="AF224" s="195">
        <f t="shared" si="31"/>
        <v>0</v>
      </c>
      <c r="AG224" s="195">
        <f t="shared" si="31"/>
        <v>0</v>
      </c>
      <c r="AH224" s="195">
        <f t="shared" si="31"/>
        <v>0</v>
      </c>
      <c r="AI224" s="195">
        <f t="shared" si="31"/>
        <v>0</v>
      </c>
      <c r="AJ224" s="195">
        <f t="shared" si="31"/>
        <v>0</v>
      </c>
      <c r="AK224" s="195">
        <f t="shared" si="31"/>
        <v>0</v>
      </c>
      <c r="AL224" s="195">
        <f t="shared" si="31"/>
        <v>0</v>
      </c>
      <c r="AM224" s="195">
        <f t="shared" si="31"/>
        <v>0</v>
      </c>
      <c r="AN224" s="194"/>
    </row>
    <row r="225" spans="1:40" s="193" customFormat="1" ht="20.100000000000001" customHeight="1" x14ac:dyDescent="0.25">
      <c r="A225" s="199"/>
      <c r="B225" s="198"/>
      <c r="C225" s="197" t="s">
        <v>159</v>
      </c>
      <c r="D225" s="196">
        <f>'Mix de Usos'!$R$13</f>
        <v>0</v>
      </c>
      <c r="E225" s="195">
        <f>$D225*SUMIF('Entradas e Passaporte'!$C$98:$C$155,$C225,'Entradas e Passaporte'!E$98:E$155)</f>
        <v>0</v>
      </c>
      <c r="F225" s="195">
        <f>$D225*SUMIF('Entradas e Passaporte'!$C$98:$C$155,$C225,'Entradas e Passaporte'!F$98:F$155)</f>
        <v>0</v>
      </c>
      <c r="G225" s="195">
        <f>$D225*SUMIF('Entradas e Passaporte'!$C$98:$C$155,$C225,'Entradas e Passaporte'!G$98:G$155)</f>
        <v>0</v>
      </c>
      <c r="H225" s="195">
        <f>$D225*SUMIF('Entradas e Passaporte'!$C$98:$C$155,$C225,'Entradas e Passaporte'!H$98:H$155)</f>
        <v>0</v>
      </c>
      <c r="I225" s="195">
        <f>$D225*SUMIF('Entradas e Passaporte'!$C$98:$C$155,$C225,'Entradas e Passaporte'!I$98:I$155)</f>
        <v>0</v>
      </c>
      <c r="J225" s="195">
        <f>$D225*SUMIF('Entradas e Passaporte'!$C$98:$C$155,$C225,'Entradas e Passaporte'!J$98:J$155)</f>
        <v>0</v>
      </c>
      <c r="K225" s="195">
        <f>$D225*SUMIF('Entradas e Passaporte'!$C$98:$C$155,$C225,'Entradas e Passaporte'!K$98:K$155)</f>
        <v>0</v>
      </c>
      <c r="L225" s="195">
        <f>$D225*SUMIF('Entradas e Passaporte'!$C$98:$C$155,$C225,'Entradas e Passaporte'!L$98:L$155)</f>
        <v>0</v>
      </c>
      <c r="M225" s="195">
        <f>$D225*SUMIF('Entradas e Passaporte'!$C$98:$C$155,$C225,'Entradas e Passaporte'!M$98:M$155)</f>
        <v>0</v>
      </c>
      <c r="N225" s="195">
        <f>$D225*SUMIF('Entradas e Passaporte'!$C$98:$C$155,$C225,'Entradas e Passaporte'!N$98:N$155)</f>
        <v>0</v>
      </c>
      <c r="O225" s="195">
        <f>$D225*SUMIF('Entradas e Passaporte'!$C$98:$C$155,$C225,'Entradas e Passaporte'!O$98:O$155)</f>
        <v>0</v>
      </c>
      <c r="P225" s="195">
        <f>$D225*SUMIF('Entradas e Passaporte'!$C$98:$C$155,$C225,'Entradas e Passaporte'!P$98:P$155)</f>
        <v>0</v>
      </c>
      <c r="Q225" s="195">
        <f>$D225*SUMIF('Entradas e Passaporte'!$C$98:$C$155,$C225,'Entradas e Passaporte'!Q$98:Q$155)</f>
        <v>0</v>
      </c>
      <c r="R225" s="195">
        <f>$D225*SUMIF('Entradas e Passaporte'!$C$98:$C$155,$C225,'Entradas e Passaporte'!R$98:R$155)</f>
        <v>0</v>
      </c>
      <c r="S225" s="195">
        <f>$D225*SUMIF('Entradas e Passaporte'!$C$98:$C$155,$C225,'Entradas e Passaporte'!S$98:S$155)</f>
        <v>0</v>
      </c>
      <c r="T225" s="195">
        <f>$D225*SUMIF('Entradas e Passaporte'!$C$98:$C$155,$C225,'Entradas e Passaporte'!T$98:T$155)</f>
        <v>0</v>
      </c>
      <c r="U225" s="195">
        <f>$D225*SUMIF('Entradas e Passaporte'!$C$98:$C$155,$C225,'Entradas e Passaporte'!U$98:U$155)</f>
        <v>0</v>
      </c>
      <c r="V225" s="195">
        <f>$D225*SUMIF('Entradas e Passaporte'!$C$98:$C$155,$C225,'Entradas e Passaporte'!V$98:V$155)</f>
        <v>0</v>
      </c>
      <c r="W225" s="195">
        <f>$D225*SUMIF('Entradas e Passaporte'!$C$98:$C$155,$C225,'Entradas e Passaporte'!W$98:W$155)</f>
        <v>0</v>
      </c>
      <c r="X225" s="195">
        <f>$D225*SUMIF('Entradas e Passaporte'!$C$98:$C$155,$C225,'Entradas e Passaporte'!X$98:X$155)</f>
        <v>0</v>
      </c>
      <c r="Y225" s="195">
        <f>$D225*SUMIF('Entradas e Passaporte'!$C$98:$C$155,$C225,'Entradas e Passaporte'!Y$98:Y$155)</f>
        <v>0</v>
      </c>
      <c r="Z225" s="195">
        <f>$D225*SUMIF('Entradas e Passaporte'!$C$98:$C$155,$C225,'Entradas e Passaporte'!Z$98:Z$155)</f>
        <v>0</v>
      </c>
      <c r="AA225" s="195">
        <f>$D225*SUMIF('Entradas e Passaporte'!$C$98:$C$155,$C225,'Entradas e Passaporte'!AA$98:AA$155)</f>
        <v>0</v>
      </c>
      <c r="AB225" s="195">
        <f>$D225*SUMIF('Entradas e Passaporte'!$C$98:$C$155,$C225,'Entradas e Passaporte'!AB$98:AB$155)</f>
        <v>0</v>
      </c>
      <c r="AC225" s="195">
        <f>$D225*SUMIF('Entradas e Passaporte'!$C$98:$C$155,$C225,'Entradas e Passaporte'!AC$98:AC$155)</f>
        <v>0</v>
      </c>
      <c r="AD225" s="195">
        <f>$D225*SUMIF('Entradas e Passaporte'!$C$98:$C$155,$C225,'Entradas e Passaporte'!AD$98:AD$155)</f>
        <v>0</v>
      </c>
      <c r="AE225" s="195">
        <f>$D225*SUMIF('Entradas e Passaporte'!$C$98:$C$155,$C225,'Entradas e Passaporte'!AE$98:AE$155)</f>
        <v>0</v>
      </c>
      <c r="AF225" s="195">
        <f>$D225*SUMIF('Entradas e Passaporte'!$C$98:$C$155,$C225,'Entradas e Passaporte'!AF$98:AF$155)</f>
        <v>0</v>
      </c>
      <c r="AG225" s="195">
        <f>$D225*SUMIF('Entradas e Passaporte'!$C$98:$C$155,$C225,'Entradas e Passaporte'!AG$98:AG$155)</f>
        <v>0</v>
      </c>
      <c r="AH225" s="195">
        <f>$D225*SUMIF('Entradas e Passaporte'!$C$98:$C$155,$C225,'Entradas e Passaporte'!AH$98:AH$155)</f>
        <v>0</v>
      </c>
      <c r="AI225" s="195">
        <f>$D225*SUMIF('Entradas e Passaporte'!$C$98:$C$155,$C225,'Entradas e Passaporte'!AI$98:AI$155)</f>
        <v>0</v>
      </c>
      <c r="AJ225" s="195">
        <f>$D225*SUMIF('Entradas e Passaporte'!$C$98:$C$155,$C225,'Entradas e Passaporte'!AJ$98:AJ$155)</f>
        <v>0</v>
      </c>
      <c r="AK225" s="195">
        <f>$D225*SUMIF('Entradas e Passaporte'!$C$98:$C$155,$C225,'Entradas e Passaporte'!AK$98:AK$155)</f>
        <v>0</v>
      </c>
      <c r="AL225" s="195">
        <f>$D225*SUMIF('Entradas e Passaporte'!$C$98:$C$155,$C225,'Entradas e Passaporte'!AL$98:AL$155)</f>
        <v>0</v>
      </c>
      <c r="AM225" s="195">
        <f>$D225*SUMIF('Entradas e Passaporte'!$C$98:$C$155,$C225,'Entradas e Passaporte'!AM$98:AM$155)</f>
        <v>0</v>
      </c>
      <c r="AN225" s="194"/>
    </row>
    <row r="226" spans="1:40" s="193" customFormat="1" ht="20.100000000000001" customHeight="1" x14ac:dyDescent="0.25">
      <c r="A226" s="199"/>
      <c r="B226" s="198"/>
      <c r="C226" s="197" t="s">
        <v>158</v>
      </c>
      <c r="D226" s="196">
        <f>'Mix de Usos'!$AA$13</f>
        <v>0</v>
      </c>
      <c r="E226" s="195">
        <f>$D226*SUMIF('Entradas e Passaporte'!$C$98:$C$155,$C226,'Entradas e Passaporte'!E$98:E$155)</f>
        <v>0</v>
      </c>
      <c r="F226" s="195">
        <f>$D226*SUMIF('Entradas e Passaporte'!$C$98:$C$155,$C226,'Entradas e Passaporte'!F$98:F$155)</f>
        <v>0</v>
      </c>
      <c r="G226" s="195">
        <f>$D226*SUMIF('Entradas e Passaporte'!$C$98:$C$155,$C226,'Entradas e Passaporte'!G$98:G$155)</f>
        <v>0</v>
      </c>
      <c r="H226" s="195">
        <f>$D226*SUMIF('Entradas e Passaporte'!$C$98:$C$155,$C226,'Entradas e Passaporte'!H$98:H$155)</f>
        <v>0</v>
      </c>
      <c r="I226" s="195">
        <f>$D226*SUMIF('Entradas e Passaporte'!$C$98:$C$155,$C226,'Entradas e Passaporte'!I$98:I$155)</f>
        <v>0</v>
      </c>
      <c r="J226" s="195">
        <f>$D226*SUMIF('Entradas e Passaporte'!$C$98:$C$155,$C226,'Entradas e Passaporte'!J$98:J$155)</f>
        <v>0</v>
      </c>
      <c r="K226" s="195">
        <f>$D226*SUMIF('Entradas e Passaporte'!$C$98:$C$155,$C226,'Entradas e Passaporte'!K$98:K$155)</f>
        <v>0</v>
      </c>
      <c r="L226" s="195">
        <f>$D226*SUMIF('Entradas e Passaporte'!$C$98:$C$155,$C226,'Entradas e Passaporte'!L$98:L$155)</f>
        <v>0</v>
      </c>
      <c r="M226" s="195">
        <f>$D226*SUMIF('Entradas e Passaporte'!$C$98:$C$155,$C226,'Entradas e Passaporte'!M$98:M$155)</f>
        <v>0</v>
      </c>
      <c r="N226" s="195">
        <f>$D226*SUMIF('Entradas e Passaporte'!$C$98:$C$155,$C226,'Entradas e Passaporte'!N$98:N$155)</f>
        <v>0</v>
      </c>
      <c r="O226" s="195">
        <f>$D226*SUMIF('Entradas e Passaporte'!$C$98:$C$155,$C226,'Entradas e Passaporte'!O$98:O$155)</f>
        <v>0</v>
      </c>
      <c r="P226" s="195">
        <f>$D226*SUMIF('Entradas e Passaporte'!$C$98:$C$155,$C226,'Entradas e Passaporte'!P$98:P$155)</f>
        <v>0</v>
      </c>
      <c r="Q226" s="195">
        <f>$D226*SUMIF('Entradas e Passaporte'!$C$98:$C$155,$C226,'Entradas e Passaporte'!Q$98:Q$155)</f>
        <v>0</v>
      </c>
      <c r="R226" s="195">
        <f>$D226*SUMIF('Entradas e Passaporte'!$C$98:$C$155,$C226,'Entradas e Passaporte'!R$98:R$155)</f>
        <v>0</v>
      </c>
      <c r="S226" s="195">
        <f>$D226*SUMIF('Entradas e Passaporte'!$C$98:$C$155,$C226,'Entradas e Passaporte'!S$98:S$155)</f>
        <v>0</v>
      </c>
      <c r="T226" s="195">
        <f>$D226*SUMIF('Entradas e Passaporte'!$C$98:$C$155,$C226,'Entradas e Passaporte'!T$98:T$155)</f>
        <v>0</v>
      </c>
      <c r="U226" s="195">
        <f>$D226*SUMIF('Entradas e Passaporte'!$C$98:$C$155,$C226,'Entradas e Passaporte'!U$98:U$155)</f>
        <v>0</v>
      </c>
      <c r="V226" s="195">
        <f>$D226*SUMIF('Entradas e Passaporte'!$C$98:$C$155,$C226,'Entradas e Passaporte'!V$98:V$155)</f>
        <v>0</v>
      </c>
      <c r="W226" s="195">
        <f>$D226*SUMIF('Entradas e Passaporte'!$C$98:$C$155,$C226,'Entradas e Passaporte'!W$98:W$155)</f>
        <v>0</v>
      </c>
      <c r="X226" s="195">
        <f>$D226*SUMIF('Entradas e Passaporte'!$C$98:$C$155,$C226,'Entradas e Passaporte'!X$98:X$155)</f>
        <v>0</v>
      </c>
      <c r="Y226" s="195">
        <f>$D226*SUMIF('Entradas e Passaporte'!$C$98:$C$155,$C226,'Entradas e Passaporte'!Y$98:Y$155)</f>
        <v>0</v>
      </c>
      <c r="Z226" s="195">
        <f>$D226*SUMIF('Entradas e Passaporte'!$C$98:$C$155,$C226,'Entradas e Passaporte'!Z$98:Z$155)</f>
        <v>0</v>
      </c>
      <c r="AA226" s="195">
        <f>$D226*SUMIF('Entradas e Passaporte'!$C$98:$C$155,$C226,'Entradas e Passaporte'!AA$98:AA$155)</f>
        <v>0</v>
      </c>
      <c r="AB226" s="195">
        <f>$D226*SUMIF('Entradas e Passaporte'!$C$98:$C$155,$C226,'Entradas e Passaporte'!AB$98:AB$155)</f>
        <v>0</v>
      </c>
      <c r="AC226" s="195">
        <f>$D226*SUMIF('Entradas e Passaporte'!$C$98:$C$155,$C226,'Entradas e Passaporte'!AC$98:AC$155)</f>
        <v>0</v>
      </c>
      <c r="AD226" s="195">
        <f>$D226*SUMIF('Entradas e Passaporte'!$C$98:$C$155,$C226,'Entradas e Passaporte'!AD$98:AD$155)</f>
        <v>0</v>
      </c>
      <c r="AE226" s="195">
        <f>$D226*SUMIF('Entradas e Passaporte'!$C$98:$C$155,$C226,'Entradas e Passaporte'!AE$98:AE$155)</f>
        <v>0</v>
      </c>
      <c r="AF226" s="195">
        <f>$D226*SUMIF('Entradas e Passaporte'!$C$98:$C$155,$C226,'Entradas e Passaporte'!AF$98:AF$155)</f>
        <v>0</v>
      </c>
      <c r="AG226" s="195">
        <f>$D226*SUMIF('Entradas e Passaporte'!$C$98:$C$155,$C226,'Entradas e Passaporte'!AG$98:AG$155)</f>
        <v>0</v>
      </c>
      <c r="AH226" s="195">
        <f>$D226*SUMIF('Entradas e Passaporte'!$C$98:$C$155,$C226,'Entradas e Passaporte'!AH$98:AH$155)</f>
        <v>0</v>
      </c>
      <c r="AI226" s="195">
        <f>$D226*SUMIF('Entradas e Passaporte'!$C$98:$C$155,$C226,'Entradas e Passaporte'!AI$98:AI$155)</f>
        <v>0</v>
      </c>
      <c r="AJ226" s="195">
        <f>$D226*SUMIF('Entradas e Passaporte'!$C$98:$C$155,$C226,'Entradas e Passaporte'!AJ$98:AJ$155)</f>
        <v>0</v>
      </c>
      <c r="AK226" s="195">
        <f>$D226*SUMIF('Entradas e Passaporte'!$C$98:$C$155,$C226,'Entradas e Passaporte'!AK$98:AK$155)</f>
        <v>0</v>
      </c>
      <c r="AL226" s="195">
        <f>$D226*SUMIF('Entradas e Passaporte'!$C$98:$C$155,$C226,'Entradas e Passaporte'!AL$98:AL$155)</f>
        <v>0</v>
      </c>
      <c r="AM226" s="195">
        <f>$D226*SUMIF('Entradas e Passaporte'!$C$98:$C$155,$C226,'Entradas e Passaporte'!AM$98:AM$155)</f>
        <v>0</v>
      </c>
      <c r="AN226" s="194"/>
    </row>
    <row r="227" spans="1:40" s="193" customFormat="1" ht="20.100000000000001" customHeight="1" x14ac:dyDescent="0.25">
      <c r="A227" s="199"/>
      <c r="B227" s="198"/>
      <c r="C227" s="197" t="s">
        <v>157</v>
      </c>
      <c r="D227" s="196">
        <f>'Mix de Usos'!$AJ$13</f>
        <v>0</v>
      </c>
      <c r="E227" s="195">
        <f>$D227*SUMIF('Entradas e Passaporte'!$C$98:$C$155,$C227,'Entradas e Passaporte'!E$98:E$155)</f>
        <v>0</v>
      </c>
      <c r="F227" s="195">
        <f>$D227*SUMIF('Entradas e Passaporte'!$C$98:$C$155,$C227,'Entradas e Passaporte'!F$98:F$155)</f>
        <v>0</v>
      </c>
      <c r="G227" s="195">
        <f>$D227*SUMIF('Entradas e Passaporte'!$C$98:$C$155,$C227,'Entradas e Passaporte'!G$98:G$155)</f>
        <v>0</v>
      </c>
      <c r="H227" s="195">
        <f>$D227*SUMIF('Entradas e Passaporte'!$C$98:$C$155,$C227,'Entradas e Passaporte'!H$98:H$155)</f>
        <v>0</v>
      </c>
      <c r="I227" s="195">
        <f>$D227*SUMIF('Entradas e Passaporte'!$C$98:$C$155,$C227,'Entradas e Passaporte'!I$98:I$155)</f>
        <v>0</v>
      </c>
      <c r="J227" s="195">
        <f>$D227*SUMIF('Entradas e Passaporte'!$C$98:$C$155,$C227,'Entradas e Passaporte'!J$98:J$155)</f>
        <v>0</v>
      </c>
      <c r="K227" s="195">
        <f>$D227*SUMIF('Entradas e Passaporte'!$C$98:$C$155,$C227,'Entradas e Passaporte'!K$98:K$155)</f>
        <v>0</v>
      </c>
      <c r="L227" s="195">
        <f>$D227*SUMIF('Entradas e Passaporte'!$C$98:$C$155,$C227,'Entradas e Passaporte'!L$98:L$155)</f>
        <v>0</v>
      </c>
      <c r="M227" s="195">
        <f>$D227*SUMIF('Entradas e Passaporte'!$C$98:$C$155,$C227,'Entradas e Passaporte'!M$98:M$155)</f>
        <v>0</v>
      </c>
      <c r="N227" s="195">
        <f>$D227*SUMIF('Entradas e Passaporte'!$C$98:$C$155,$C227,'Entradas e Passaporte'!N$98:N$155)</f>
        <v>0</v>
      </c>
      <c r="O227" s="195">
        <f>$D227*SUMIF('Entradas e Passaporte'!$C$98:$C$155,$C227,'Entradas e Passaporte'!O$98:O$155)</f>
        <v>0</v>
      </c>
      <c r="P227" s="195">
        <f>$D227*SUMIF('Entradas e Passaporte'!$C$98:$C$155,$C227,'Entradas e Passaporte'!P$98:P$155)</f>
        <v>0</v>
      </c>
      <c r="Q227" s="195">
        <f>$D227*SUMIF('Entradas e Passaporte'!$C$98:$C$155,$C227,'Entradas e Passaporte'!Q$98:Q$155)</f>
        <v>0</v>
      </c>
      <c r="R227" s="195">
        <f>$D227*SUMIF('Entradas e Passaporte'!$C$98:$C$155,$C227,'Entradas e Passaporte'!R$98:R$155)</f>
        <v>0</v>
      </c>
      <c r="S227" s="195">
        <f>$D227*SUMIF('Entradas e Passaporte'!$C$98:$C$155,$C227,'Entradas e Passaporte'!S$98:S$155)</f>
        <v>0</v>
      </c>
      <c r="T227" s="195">
        <f>$D227*SUMIF('Entradas e Passaporte'!$C$98:$C$155,$C227,'Entradas e Passaporte'!T$98:T$155)</f>
        <v>0</v>
      </c>
      <c r="U227" s="195">
        <f>$D227*SUMIF('Entradas e Passaporte'!$C$98:$C$155,$C227,'Entradas e Passaporte'!U$98:U$155)</f>
        <v>0</v>
      </c>
      <c r="V227" s="195">
        <f>$D227*SUMIF('Entradas e Passaporte'!$C$98:$C$155,$C227,'Entradas e Passaporte'!V$98:V$155)</f>
        <v>0</v>
      </c>
      <c r="W227" s="195">
        <f>$D227*SUMIF('Entradas e Passaporte'!$C$98:$C$155,$C227,'Entradas e Passaporte'!W$98:W$155)</f>
        <v>0</v>
      </c>
      <c r="X227" s="195">
        <f>$D227*SUMIF('Entradas e Passaporte'!$C$98:$C$155,$C227,'Entradas e Passaporte'!X$98:X$155)</f>
        <v>0</v>
      </c>
      <c r="Y227" s="195">
        <f>$D227*SUMIF('Entradas e Passaporte'!$C$98:$C$155,$C227,'Entradas e Passaporte'!Y$98:Y$155)</f>
        <v>0</v>
      </c>
      <c r="Z227" s="195">
        <f>$D227*SUMIF('Entradas e Passaporte'!$C$98:$C$155,$C227,'Entradas e Passaporte'!Z$98:Z$155)</f>
        <v>0</v>
      </c>
      <c r="AA227" s="195">
        <f>$D227*SUMIF('Entradas e Passaporte'!$C$98:$C$155,$C227,'Entradas e Passaporte'!AA$98:AA$155)</f>
        <v>0</v>
      </c>
      <c r="AB227" s="195">
        <f>$D227*SUMIF('Entradas e Passaporte'!$C$98:$C$155,$C227,'Entradas e Passaporte'!AB$98:AB$155)</f>
        <v>0</v>
      </c>
      <c r="AC227" s="195">
        <f>$D227*SUMIF('Entradas e Passaporte'!$C$98:$C$155,$C227,'Entradas e Passaporte'!AC$98:AC$155)</f>
        <v>0</v>
      </c>
      <c r="AD227" s="195">
        <f>$D227*SUMIF('Entradas e Passaporte'!$C$98:$C$155,$C227,'Entradas e Passaporte'!AD$98:AD$155)</f>
        <v>0</v>
      </c>
      <c r="AE227" s="195">
        <f>$D227*SUMIF('Entradas e Passaporte'!$C$98:$C$155,$C227,'Entradas e Passaporte'!AE$98:AE$155)</f>
        <v>0</v>
      </c>
      <c r="AF227" s="195">
        <f>$D227*SUMIF('Entradas e Passaporte'!$C$98:$C$155,$C227,'Entradas e Passaporte'!AF$98:AF$155)</f>
        <v>0</v>
      </c>
      <c r="AG227" s="195">
        <f>$D227*SUMIF('Entradas e Passaporte'!$C$98:$C$155,$C227,'Entradas e Passaporte'!AG$98:AG$155)</f>
        <v>0</v>
      </c>
      <c r="AH227" s="195">
        <f>$D227*SUMIF('Entradas e Passaporte'!$C$98:$C$155,$C227,'Entradas e Passaporte'!AH$98:AH$155)</f>
        <v>0</v>
      </c>
      <c r="AI227" s="195">
        <f>$D227*SUMIF('Entradas e Passaporte'!$C$98:$C$155,$C227,'Entradas e Passaporte'!AI$98:AI$155)</f>
        <v>0</v>
      </c>
      <c r="AJ227" s="195">
        <f>$D227*SUMIF('Entradas e Passaporte'!$C$98:$C$155,$C227,'Entradas e Passaporte'!AJ$98:AJ$155)</f>
        <v>0</v>
      </c>
      <c r="AK227" s="195">
        <f>$D227*SUMIF('Entradas e Passaporte'!$C$98:$C$155,$C227,'Entradas e Passaporte'!AK$98:AK$155)</f>
        <v>0</v>
      </c>
      <c r="AL227" s="195">
        <f>$D227*SUMIF('Entradas e Passaporte'!$C$98:$C$155,$C227,'Entradas e Passaporte'!AL$98:AL$155)</f>
        <v>0</v>
      </c>
      <c r="AM227" s="195">
        <f>$D227*SUMIF('Entradas e Passaporte'!$C$98:$C$155,$C227,'Entradas e Passaporte'!AM$98:AM$155)</f>
        <v>0</v>
      </c>
      <c r="AN227" s="194"/>
    </row>
    <row r="228" spans="1:40" s="193" customFormat="1" ht="20.100000000000001" customHeight="1" x14ac:dyDescent="0.25">
      <c r="A228" s="199"/>
      <c r="B228" s="198"/>
      <c r="C228" s="197" t="s">
        <v>156</v>
      </c>
      <c r="D228" s="196">
        <f>'Mix de Usos'!$AS$13</f>
        <v>0</v>
      </c>
      <c r="E228" s="195">
        <f>$D228*SUMIF('Entradas e Passaporte'!$C$98:$C$155,$C228,'Entradas e Passaporte'!E$98:E$155)</f>
        <v>0</v>
      </c>
      <c r="F228" s="195">
        <f>$D228*SUMIF('Entradas e Passaporte'!$C$98:$C$155,$C228,'Entradas e Passaporte'!F$98:F$155)</f>
        <v>0</v>
      </c>
      <c r="G228" s="195">
        <f>$D228*SUMIF('Entradas e Passaporte'!$C$98:$C$155,$C228,'Entradas e Passaporte'!G$98:G$155)</f>
        <v>0</v>
      </c>
      <c r="H228" s="195">
        <f>$D228*SUMIF('Entradas e Passaporte'!$C$98:$C$155,$C228,'Entradas e Passaporte'!H$98:H$155)</f>
        <v>0</v>
      </c>
      <c r="I228" s="195">
        <f>$D228*SUMIF('Entradas e Passaporte'!$C$98:$C$155,$C228,'Entradas e Passaporte'!I$98:I$155)</f>
        <v>0</v>
      </c>
      <c r="J228" s="195">
        <f>$D228*SUMIF('Entradas e Passaporte'!$C$98:$C$155,$C228,'Entradas e Passaporte'!J$98:J$155)</f>
        <v>0</v>
      </c>
      <c r="K228" s="195">
        <f>$D228*SUMIF('Entradas e Passaporte'!$C$98:$C$155,$C228,'Entradas e Passaporte'!K$98:K$155)</f>
        <v>0</v>
      </c>
      <c r="L228" s="195">
        <f>$D228*SUMIF('Entradas e Passaporte'!$C$98:$C$155,$C228,'Entradas e Passaporte'!L$98:L$155)</f>
        <v>0</v>
      </c>
      <c r="M228" s="195">
        <f>$D228*SUMIF('Entradas e Passaporte'!$C$98:$C$155,$C228,'Entradas e Passaporte'!M$98:M$155)</f>
        <v>0</v>
      </c>
      <c r="N228" s="195">
        <f>$D228*SUMIF('Entradas e Passaporte'!$C$98:$C$155,$C228,'Entradas e Passaporte'!N$98:N$155)</f>
        <v>0</v>
      </c>
      <c r="O228" s="195">
        <f>$D228*SUMIF('Entradas e Passaporte'!$C$98:$C$155,$C228,'Entradas e Passaporte'!O$98:O$155)</f>
        <v>0</v>
      </c>
      <c r="P228" s="195">
        <f>$D228*SUMIF('Entradas e Passaporte'!$C$98:$C$155,$C228,'Entradas e Passaporte'!P$98:P$155)</f>
        <v>0</v>
      </c>
      <c r="Q228" s="195">
        <f>$D228*SUMIF('Entradas e Passaporte'!$C$98:$C$155,$C228,'Entradas e Passaporte'!Q$98:Q$155)</f>
        <v>0</v>
      </c>
      <c r="R228" s="195">
        <f>$D228*SUMIF('Entradas e Passaporte'!$C$98:$C$155,$C228,'Entradas e Passaporte'!R$98:R$155)</f>
        <v>0</v>
      </c>
      <c r="S228" s="195">
        <f>$D228*SUMIF('Entradas e Passaporte'!$C$98:$C$155,$C228,'Entradas e Passaporte'!S$98:S$155)</f>
        <v>0</v>
      </c>
      <c r="T228" s="195">
        <f>$D228*SUMIF('Entradas e Passaporte'!$C$98:$C$155,$C228,'Entradas e Passaporte'!T$98:T$155)</f>
        <v>0</v>
      </c>
      <c r="U228" s="195">
        <f>$D228*SUMIF('Entradas e Passaporte'!$C$98:$C$155,$C228,'Entradas e Passaporte'!U$98:U$155)</f>
        <v>0</v>
      </c>
      <c r="V228" s="195">
        <f>$D228*SUMIF('Entradas e Passaporte'!$C$98:$C$155,$C228,'Entradas e Passaporte'!V$98:V$155)</f>
        <v>0</v>
      </c>
      <c r="W228" s="195">
        <f>$D228*SUMIF('Entradas e Passaporte'!$C$98:$C$155,$C228,'Entradas e Passaporte'!W$98:W$155)</f>
        <v>0</v>
      </c>
      <c r="X228" s="195">
        <f>$D228*SUMIF('Entradas e Passaporte'!$C$98:$C$155,$C228,'Entradas e Passaporte'!X$98:X$155)</f>
        <v>0</v>
      </c>
      <c r="Y228" s="195">
        <f>$D228*SUMIF('Entradas e Passaporte'!$C$98:$C$155,$C228,'Entradas e Passaporte'!Y$98:Y$155)</f>
        <v>0</v>
      </c>
      <c r="Z228" s="195">
        <f>$D228*SUMIF('Entradas e Passaporte'!$C$98:$C$155,$C228,'Entradas e Passaporte'!Z$98:Z$155)</f>
        <v>0</v>
      </c>
      <c r="AA228" s="195">
        <f>$D228*SUMIF('Entradas e Passaporte'!$C$98:$C$155,$C228,'Entradas e Passaporte'!AA$98:AA$155)</f>
        <v>0</v>
      </c>
      <c r="AB228" s="195">
        <f>$D228*SUMIF('Entradas e Passaporte'!$C$98:$C$155,$C228,'Entradas e Passaporte'!AB$98:AB$155)</f>
        <v>0</v>
      </c>
      <c r="AC228" s="195">
        <f>$D228*SUMIF('Entradas e Passaporte'!$C$98:$C$155,$C228,'Entradas e Passaporte'!AC$98:AC$155)</f>
        <v>0</v>
      </c>
      <c r="AD228" s="195">
        <f>$D228*SUMIF('Entradas e Passaporte'!$C$98:$C$155,$C228,'Entradas e Passaporte'!AD$98:AD$155)</f>
        <v>0</v>
      </c>
      <c r="AE228" s="195">
        <f>$D228*SUMIF('Entradas e Passaporte'!$C$98:$C$155,$C228,'Entradas e Passaporte'!AE$98:AE$155)</f>
        <v>0</v>
      </c>
      <c r="AF228" s="195">
        <f>$D228*SUMIF('Entradas e Passaporte'!$C$98:$C$155,$C228,'Entradas e Passaporte'!AF$98:AF$155)</f>
        <v>0</v>
      </c>
      <c r="AG228" s="195">
        <f>$D228*SUMIF('Entradas e Passaporte'!$C$98:$C$155,$C228,'Entradas e Passaporte'!AG$98:AG$155)</f>
        <v>0</v>
      </c>
      <c r="AH228" s="195">
        <f>$D228*SUMIF('Entradas e Passaporte'!$C$98:$C$155,$C228,'Entradas e Passaporte'!AH$98:AH$155)</f>
        <v>0</v>
      </c>
      <c r="AI228" s="195">
        <f>$D228*SUMIF('Entradas e Passaporte'!$C$98:$C$155,$C228,'Entradas e Passaporte'!AI$98:AI$155)</f>
        <v>0</v>
      </c>
      <c r="AJ228" s="195">
        <f>$D228*SUMIF('Entradas e Passaporte'!$C$98:$C$155,$C228,'Entradas e Passaporte'!AJ$98:AJ$155)</f>
        <v>0</v>
      </c>
      <c r="AK228" s="195">
        <f>$D228*SUMIF('Entradas e Passaporte'!$C$98:$C$155,$C228,'Entradas e Passaporte'!AK$98:AK$155)</f>
        <v>0</v>
      </c>
      <c r="AL228" s="195">
        <f>$D228*SUMIF('Entradas e Passaporte'!$C$98:$C$155,$C228,'Entradas e Passaporte'!AL$98:AL$155)</f>
        <v>0</v>
      </c>
      <c r="AM228" s="195">
        <f>$D228*SUMIF('Entradas e Passaporte'!$C$98:$C$155,$C228,'Entradas e Passaporte'!AM$98:AM$155)</f>
        <v>0</v>
      </c>
      <c r="AN228" s="194"/>
    </row>
    <row r="229" spans="1:40" s="193" customFormat="1" ht="20.100000000000001" customHeight="1" x14ac:dyDescent="0.25">
      <c r="A229" s="199"/>
      <c r="B229" s="198"/>
      <c r="C229" s="197" t="s">
        <v>155</v>
      </c>
      <c r="D229" s="196">
        <f>'Mix de Usos'!$BB$13</f>
        <v>0</v>
      </c>
      <c r="E229" s="195">
        <f>$D229*SUMIF('Entradas e Passaporte'!$C$98:$C$155,$C229,'Entradas e Passaporte'!E$98:E$155)</f>
        <v>0</v>
      </c>
      <c r="F229" s="195">
        <f>$D229*SUMIF('Entradas e Passaporte'!$C$98:$C$155,$C229,'Entradas e Passaporte'!F$98:F$155)</f>
        <v>0</v>
      </c>
      <c r="G229" s="195">
        <f>$D229*SUMIF('Entradas e Passaporte'!$C$98:$C$155,$C229,'Entradas e Passaporte'!G$98:G$155)</f>
        <v>0</v>
      </c>
      <c r="H229" s="195">
        <f>$D229*SUMIF('Entradas e Passaporte'!$C$98:$C$155,$C229,'Entradas e Passaporte'!H$98:H$155)</f>
        <v>0</v>
      </c>
      <c r="I229" s="195">
        <f>$D229*SUMIF('Entradas e Passaporte'!$C$98:$C$155,$C229,'Entradas e Passaporte'!I$98:I$155)</f>
        <v>0</v>
      </c>
      <c r="J229" s="195">
        <f>$D229*SUMIF('Entradas e Passaporte'!$C$98:$C$155,$C229,'Entradas e Passaporte'!J$98:J$155)</f>
        <v>0</v>
      </c>
      <c r="K229" s="195">
        <f>$D229*SUMIF('Entradas e Passaporte'!$C$98:$C$155,$C229,'Entradas e Passaporte'!K$98:K$155)</f>
        <v>0</v>
      </c>
      <c r="L229" s="195">
        <f>$D229*SUMIF('Entradas e Passaporte'!$C$98:$C$155,$C229,'Entradas e Passaporte'!L$98:L$155)</f>
        <v>0</v>
      </c>
      <c r="M229" s="195">
        <f>$D229*SUMIF('Entradas e Passaporte'!$C$98:$C$155,$C229,'Entradas e Passaporte'!M$98:M$155)</f>
        <v>0</v>
      </c>
      <c r="N229" s="195">
        <f>$D229*SUMIF('Entradas e Passaporte'!$C$98:$C$155,$C229,'Entradas e Passaporte'!N$98:N$155)</f>
        <v>0</v>
      </c>
      <c r="O229" s="195">
        <f>$D229*SUMIF('Entradas e Passaporte'!$C$98:$C$155,$C229,'Entradas e Passaporte'!O$98:O$155)</f>
        <v>0</v>
      </c>
      <c r="P229" s="195">
        <f>$D229*SUMIF('Entradas e Passaporte'!$C$98:$C$155,$C229,'Entradas e Passaporte'!P$98:P$155)</f>
        <v>0</v>
      </c>
      <c r="Q229" s="195">
        <f>$D229*SUMIF('Entradas e Passaporte'!$C$98:$C$155,$C229,'Entradas e Passaporte'!Q$98:Q$155)</f>
        <v>0</v>
      </c>
      <c r="R229" s="195">
        <f>$D229*SUMIF('Entradas e Passaporte'!$C$98:$C$155,$C229,'Entradas e Passaporte'!R$98:R$155)</f>
        <v>0</v>
      </c>
      <c r="S229" s="195">
        <f>$D229*SUMIF('Entradas e Passaporte'!$C$98:$C$155,$C229,'Entradas e Passaporte'!S$98:S$155)</f>
        <v>0</v>
      </c>
      <c r="T229" s="195">
        <f>$D229*SUMIF('Entradas e Passaporte'!$C$98:$C$155,$C229,'Entradas e Passaporte'!T$98:T$155)</f>
        <v>0</v>
      </c>
      <c r="U229" s="195">
        <f>$D229*SUMIF('Entradas e Passaporte'!$C$98:$C$155,$C229,'Entradas e Passaporte'!U$98:U$155)</f>
        <v>0</v>
      </c>
      <c r="V229" s="195">
        <f>$D229*SUMIF('Entradas e Passaporte'!$C$98:$C$155,$C229,'Entradas e Passaporte'!V$98:V$155)</f>
        <v>0</v>
      </c>
      <c r="W229" s="195">
        <f>$D229*SUMIF('Entradas e Passaporte'!$C$98:$C$155,$C229,'Entradas e Passaporte'!W$98:W$155)</f>
        <v>0</v>
      </c>
      <c r="X229" s="195">
        <f>$D229*SUMIF('Entradas e Passaporte'!$C$98:$C$155,$C229,'Entradas e Passaporte'!X$98:X$155)</f>
        <v>0</v>
      </c>
      <c r="Y229" s="195">
        <f>$D229*SUMIF('Entradas e Passaporte'!$C$98:$C$155,$C229,'Entradas e Passaporte'!Y$98:Y$155)</f>
        <v>0</v>
      </c>
      <c r="Z229" s="195">
        <f>$D229*SUMIF('Entradas e Passaporte'!$C$98:$C$155,$C229,'Entradas e Passaporte'!Z$98:Z$155)</f>
        <v>0</v>
      </c>
      <c r="AA229" s="195">
        <f>$D229*SUMIF('Entradas e Passaporte'!$C$98:$C$155,$C229,'Entradas e Passaporte'!AA$98:AA$155)</f>
        <v>0</v>
      </c>
      <c r="AB229" s="195">
        <f>$D229*SUMIF('Entradas e Passaporte'!$C$98:$C$155,$C229,'Entradas e Passaporte'!AB$98:AB$155)</f>
        <v>0</v>
      </c>
      <c r="AC229" s="195">
        <f>$D229*SUMIF('Entradas e Passaporte'!$C$98:$C$155,$C229,'Entradas e Passaporte'!AC$98:AC$155)</f>
        <v>0</v>
      </c>
      <c r="AD229" s="195">
        <f>$D229*SUMIF('Entradas e Passaporte'!$C$98:$C$155,$C229,'Entradas e Passaporte'!AD$98:AD$155)</f>
        <v>0</v>
      </c>
      <c r="AE229" s="195">
        <f>$D229*SUMIF('Entradas e Passaporte'!$C$98:$C$155,$C229,'Entradas e Passaporte'!AE$98:AE$155)</f>
        <v>0</v>
      </c>
      <c r="AF229" s="195">
        <f>$D229*SUMIF('Entradas e Passaporte'!$C$98:$C$155,$C229,'Entradas e Passaporte'!AF$98:AF$155)</f>
        <v>0</v>
      </c>
      <c r="AG229" s="195">
        <f>$D229*SUMIF('Entradas e Passaporte'!$C$98:$C$155,$C229,'Entradas e Passaporte'!AG$98:AG$155)</f>
        <v>0</v>
      </c>
      <c r="AH229" s="195">
        <f>$D229*SUMIF('Entradas e Passaporte'!$C$98:$C$155,$C229,'Entradas e Passaporte'!AH$98:AH$155)</f>
        <v>0</v>
      </c>
      <c r="AI229" s="195">
        <f>$D229*SUMIF('Entradas e Passaporte'!$C$98:$C$155,$C229,'Entradas e Passaporte'!AI$98:AI$155)</f>
        <v>0</v>
      </c>
      <c r="AJ229" s="195">
        <f>$D229*SUMIF('Entradas e Passaporte'!$C$98:$C$155,$C229,'Entradas e Passaporte'!AJ$98:AJ$155)</f>
        <v>0</v>
      </c>
      <c r="AK229" s="195">
        <f>$D229*SUMIF('Entradas e Passaporte'!$C$98:$C$155,$C229,'Entradas e Passaporte'!AK$98:AK$155)</f>
        <v>0</v>
      </c>
      <c r="AL229" s="195">
        <f>$D229*SUMIF('Entradas e Passaporte'!$C$98:$C$155,$C229,'Entradas e Passaporte'!AL$98:AL$155)</f>
        <v>0</v>
      </c>
      <c r="AM229" s="195">
        <f>$D229*SUMIF('Entradas e Passaporte'!$C$98:$C$155,$C229,'Entradas e Passaporte'!AM$98:AM$155)</f>
        <v>0</v>
      </c>
      <c r="AN229" s="194"/>
    </row>
    <row r="230" spans="1:40" s="193" customFormat="1" ht="20.100000000000001" customHeight="1" x14ac:dyDescent="0.25">
      <c r="A230" s="199">
        <f>A167+1</f>
        <v>4</v>
      </c>
      <c r="B230" s="198" t="s">
        <v>207</v>
      </c>
      <c r="C230" s="201" t="s">
        <v>154</v>
      </c>
      <c r="D230" s="200">
        <f>SUM(E230:AM230)</f>
        <v>1394016.8074566994</v>
      </c>
      <c r="E230" s="195">
        <f t="shared" ref="E230:AM230" si="32">SUM(E231:E235)</f>
        <v>22484.399999999994</v>
      </c>
      <c r="F230" s="195">
        <f t="shared" si="32"/>
        <v>23445.234929781647</v>
      </c>
      <c r="G230" s="195">
        <f t="shared" si="32"/>
        <v>25260.262190862963</v>
      </c>
      <c r="H230" s="195">
        <f t="shared" si="32"/>
        <v>27093.067891136314</v>
      </c>
      <c r="I230" s="195">
        <f t="shared" si="32"/>
        <v>30652.116111434461</v>
      </c>
      <c r="J230" s="195">
        <f t="shared" si="32"/>
        <v>34246.731250831472</v>
      </c>
      <c r="K230" s="195">
        <f t="shared" si="32"/>
        <v>39603.17615281749</v>
      </c>
      <c r="L230" s="195">
        <f t="shared" si="32"/>
        <v>39807.350850831106</v>
      </c>
      <c r="M230" s="195">
        <f t="shared" si="32"/>
        <v>40011.414574604809</v>
      </c>
      <c r="N230" s="195">
        <f t="shared" si="32"/>
        <v>40215.363203480956</v>
      </c>
      <c r="O230" s="195">
        <f t="shared" si="32"/>
        <v>40419.192354242259</v>
      </c>
      <c r="P230" s="195">
        <f t="shared" si="32"/>
        <v>40622.897358128372</v>
      </c>
      <c r="Q230" s="195">
        <f t="shared" si="32"/>
        <v>40826.473235259495</v>
      </c>
      <c r="R230" s="195">
        <f t="shared" si="32"/>
        <v>41029.914666107667</v>
      </c>
      <c r="S230" s="195">
        <f t="shared" si="32"/>
        <v>41233.21595959476</v>
      </c>
      <c r="T230" s="195">
        <f t="shared" si="32"/>
        <v>41436.371017326215</v>
      </c>
      <c r="U230" s="195">
        <f t="shared" si="32"/>
        <v>41639.373293382814</v>
      </c>
      <c r="V230" s="195">
        <f t="shared" si="32"/>
        <v>41842.215748988587</v>
      </c>
      <c r="W230" s="195">
        <f t="shared" si="32"/>
        <v>42044.890801249712</v>
      </c>
      <c r="X230" s="195">
        <f t="shared" si="32"/>
        <v>42247.390265004513</v>
      </c>
      <c r="Y230" s="195">
        <f t="shared" si="32"/>
        <v>42449.705286640332</v>
      </c>
      <c r="Z230" s="195">
        <f t="shared" si="32"/>
        <v>42651.826268503115</v>
      </c>
      <c r="AA230" s="195">
        <f t="shared" si="32"/>
        <v>42853.742782243346</v>
      </c>
      <c r="AB230" s="195">
        <f t="shared" si="32"/>
        <v>43055.443469090795</v>
      </c>
      <c r="AC230" s="195">
        <f t="shared" si="32"/>
        <v>43256.915924611036</v>
      </c>
      <c r="AD230" s="195">
        <f t="shared" si="32"/>
        <v>43458.146564945178</v>
      </c>
      <c r="AE230" s="195">
        <f t="shared" si="32"/>
        <v>43659.120470832779</v>
      </c>
      <c r="AF230" s="195">
        <f t="shared" si="32"/>
        <v>43859.821204826228</v>
      </c>
      <c r="AG230" s="195">
        <f t="shared" si="32"/>
        <v>44060.230595954345</v>
      </c>
      <c r="AH230" s="195">
        <f t="shared" si="32"/>
        <v>44260.328484604412</v>
      </c>
      <c r="AI230" s="195">
        <f t="shared" si="32"/>
        <v>44460.092418441069</v>
      </c>
      <c r="AJ230" s="195">
        <f t="shared" si="32"/>
        <v>44659.497287606202</v>
      </c>
      <c r="AK230" s="195">
        <f t="shared" si="32"/>
        <v>44858.514884009135</v>
      </c>
      <c r="AL230" s="195">
        <f t="shared" si="32"/>
        <v>45057.113364880992</v>
      </c>
      <c r="AM230" s="195">
        <f t="shared" si="32"/>
        <v>45255.256594445411</v>
      </c>
      <c r="AN230" s="194"/>
    </row>
    <row r="231" spans="1:40" s="193" customFormat="1" ht="20.100000000000001" customHeight="1" x14ac:dyDescent="0.25">
      <c r="A231" s="199"/>
      <c r="B231" s="198"/>
      <c r="C231" s="197" t="s">
        <v>153</v>
      </c>
      <c r="D231" s="196">
        <f>'Mix de Usos'!$U$13</f>
        <v>0.2</v>
      </c>
      <c r="E231" s="195">
        <f>$D231*SUMIF('Entradas e Passaporte'!$C$98:$C$155,$C231,'Entradas e Passaporte'!E$98:E$155)</f>
        <v>224.84400000000002</v>
      </c>
      <c r="F231" s="195">
        <f>$D231*SUMIF('Entradas e Passaporte'!$C$98:$C$155,$C231,'Entradas e Passaporte'!F$98:F$155)</f>
        <v>609.10720347572737</v>
      </c>
      <c r="G231" s="195">
        <f>$D231*SUMIF('Entradas e Passaporte'!$C$98:$C$155,$C231,'Entradas e Passaporte'!G$98:G$155)</f>
        <v>1059.9206015286102</v>
      </c>
      <c r="H231" s="195">
        <f>$D231*SUMIF('Entradas e Passaporte'!$C$98:$C$155,$C231,'Entradas e Passaporte'!H$98:H$155)</f>
        <v>1569.7723536124383</v>
      </c>
      <c r="I231" s="195">
        <f>$D231*SUMIF('Entradas e Passaporte'!$C$98:$C$155,$C231,'Entradas e Passaporte'!I$98:I$155)</f>
        <v>2265.8044229572361</v>
      </c>
      <c r="J231" s="195">
        <f>$D231*SUMIF('Entradas e Passaporte'!$C$98:$C$155,$C231,'Entradas e Passaporte'!J$98:J$155)</f>
        <v>2531.518374061463</v>
      </c>
      <c r="K231" s="195">
        <f>$D231*SUMIF('Entradas e Passaporte'!$C$98:$C$155,$C231,'Entradas e Passaporte'!K$98:K$155)</f>
        <v>2927.4667812162697</v>
      </c>
      <c r="L231" s="195">
        <f>$D231*SUMIF('Entradas e Passaporte'!$C$98:$C$155,$C231,'Entradas e Passaporte'!L$98:L$155)</f>
        <v>2942.5593748934357</v>
      </c>
      <c r="M231" s="195">
        <f>$D231*SUMIF('Entradas e Passaporte'!$C$98:$C$155,$C231,'Entradas e Passaporte'!M$98:M$155)</f>
        <v>2957.6437653547882</v>
      </c>
      <c r="N231" s="195">
        <f>$D231*SUMIF('Entradas e Passaporte'!$C$98:$C$155,$C231,'Entradas e Passaporte'!N$98:N$155)</f>
        <v>2972.7196480013131</v>
      </c>
      <c r="O231" s="195">
        <f>$D231*SUMIF('Entradas e Passaporte'!$C$98:$C$155,$C231,'Entradas e Passaporte'!O$98:O$155)</f>
        <v>2987.7866988255882</v>
      </c>
      <c r="P231" s="195">
        <f>$D231*SUMIF('Entradas e Passaporte'!$C$98:$C$155,$C231,'Entradas e Passaporte'!P$98:P$155)</f>
        <v>3002.8445727128505</v>
      </c>
      <c r="Q231" s="195">
        <f>$D231*SUMIF('Entradas e Passaporte'!$C$98:$C$155,$C231,'Entradas e Passaporte'!Q$98:Q$155)</f>
        <v>3017.8929015503822</v>
      </c>
      <c r="R231" s="195">
        <f>$D231*SUMIF('Entradas e Passaporte'!$C$98:$C$155,$C231,'Entradas e Passaporte'!R$98:R$155)</f>
        <v>3032.9312921186802</v>
      </c>
      <c r="S231" s="195">
        <f>$D231*SUMIF('Entradas e Passaporte'!$C$98:$C$155,$C231,'Entradas e Passaporte'!S$98:S$155)</f>
        <v>3047.9593237332451</v>
      </c>
      <c r="T231" s="195">
        <f>$D231*SUMIF('Entradas e Passaporte'!$C$98:$C$155,$C231,'Entradas e Passaporte'!T$98:T$155)</f>
        <v>3062.9765456007544</v>
      </c>
      <c r="U231" s="195">
        <f>$D231*SUMIF('Entradas e Passaporte'!$C$98:$C$155,$C231,'Entradas e Passaporte'!U$98:U$155)</f>
        <v>3077.9824738468587</v>
      </c>
      <c r="V231" s="195">
        <f>$D231*SUMIF('Entradas e Passaporte'!$C$98:$C$155,$C231,'Entradas e Passaporte'!V$98:V$155)</f>
        <v>3092.9765881652365</v>
      </c>
      <c r="W231" s="195">
        <f>$D231*SUMIF('Entradas e Passaporte'!$C$98:$C$155,$C231,'Entradas e Passaporte'!W$98:W$155)</f>
        <v>3107.9583280283796</v>
      </c>
      <c r="X231" s="195">
        <f>$D231*SUMIF('Entradas e Passaporte'!$C$98:$C$155,$C231,'Entradas e Passaporte'!X$98:X$155)</f>
        <v>3122.9270883891345</v>
      </c>
      <c r="Y231" s="195">
        <f>$D231*SUMIF('Entradas e Passaporte'!$C$98:$C$155,$C231,'Entradas e Passaporte'!Y$98:Y$155)</f>
        <v>3137.8822147884539</v>
      </c>
      <c r="Z231" s="195">
        <f>$D231*SUMIF('Entradas e Passaporte'!$C$98:$C$155,$C231,'Entradas e Passaporte'!Z$98:Z$155)</f>
        <v>3152.8229977677511</v>
      </c>
      <c r="AA231" s="195">
        <f>$D231*SUMIF('Entradas e Passaporte'!$C$98:$C$155,$C231,'Entradas e Passaporte'!AA$98:AA$155)</f>
        <v>3167.7486664634289</v>
      </c>
      <c r="AB231" s="195">
        <f>$D231*SUMIF('Entradas e Passaporte'!$C$98:$C$155,$C231,'Entradas e Passaporte'!AB$98:AB$155)</f>
        <v>3182.6583812351919</v>
      </c>
      <c r="AC231" s="195">
        <f>$D231*SUMIF('Entradas e Passaporte'!$C$98:$C$155,$C231,'Entradas e Passaporte'!AC$98:AC$155)</f>
        <v>3197.5512251472487</v>
      </c>
      <c r="AD231" s="195">
        <f>$D231*SUMIF('Entradas e Passaporte'!$C$98:$C$155,$C231,'Entradas e Passaporte'!AD$98:AD$155)</f>
        <v>3212.4261940807482</v>
      </c>
      <c r="AE231" s="195">
        <f>$D231*SUMIF('Entradas e Passaporte'!$C$98:$C$155,$C231,'Entradas e Passaporte'!AE$98:AE$155)</f>
        <v>3227.2821852039597</v>
      </c>
      <c r="AF231" s="195">
        <f>$D231*SUMIF('Entradas e Passaporte'!$C$98:$C$155,$C231,'Entradas e Passaporte'!AF$98:AF$155)</f>
        <v>3242.1179834607556</v>
      </c>
      <c r="AG231" s="195">
        <f>$D231*SUMIF('Entradas e Passaporte'!$C$98:$C$155,$C231,'Entradas e Passaporte'!AG$98:AG$155)</f>
        <v>3256.9322456529458</v>
      </c>
      <c r="AH231" s="195">
        <f>$D231*SUMIF('Entradas e Passaporte'!$C$98:$C$155,$C231,'Entradas e Passaporte'!AH$98:AH$155)</f>
        <v>3271.7234815819593</v>
      </c>
      <c r="AI231" s="195">
        <f>$D231*SUMIF('Entradas e Passaporte'!$C$98:$C$155,$C231,'Entradas e Passaporte'!AI$98:AI$155)</f>
        <v>3286.4900315711639</v>
      </c>
      <c r="AJ231" s="195">
        <f>$D231*SUMIF('Entradas e Passaporte'!$C$98:$C$155,$C231,'Entradas e Passaporte'!AJ$98:AJ$155)</f>
        <v>3301.2300394998515</v>
      </c>
      <c r="AK231" s="195">
        <f>$D231*SUMIF('Entradas e Passaporte'!$C$98:$C$155,$C231,'Entradas e Passaporte'!AK$98:AK$155)</f>
        <v>3315.9414202259563</v>
      </c>
      <c r="AL231" s="195">
        <f>$D231*SUMIF('Entradas e Passaporte'!$C$98:$C$155,$C231,'Entradas e Passaporte'!AL$98:AL$155)</f>
        <v>3330.6218199320037</v>
      </c>
      <c r="AM231" s="195">
        <f>$D231*SUMIF('Entradas e Passaporte'!$C$98:$C$155,$C231,'Entradas e Passaporte'!AM$98:AM$155)</f>
        <v>3345.2685674614049</v>
      </c>
      <c r="AN231" s="194"/>
    </row>
    <row r="232" spans="1:40" s="193" customFormat="1" ht="20.100000000000001" customHeight="1" x14ac:dyDescent="0.25">
      <c r="A232" s="199"/>
      <c r="B232" s="198"/>
      <c r="C232" s="197" t="s">
        <v>152</v>
      </c>
      <c r="D232" s="196">
        <f>'Mix de Usos'!$AD$13</f>
        <v>0.2</v>
      </c>
      <c r="E232" s="195">
        <f>$D232*SUMIF('Entradas e Passaporte'!$C$98:$C$155,$C232,'Entradas e Passaporte'!E$98:E$155)</f>
        <v>562.11</v>
      </c>
      <c r="F232" s="195">
        <f>$D232*SUMIF('Entradas e Passaporte'!$C$98:$C$155,$C232,'Entradas e Passaporte'!F$98:F$155)</f>
        <v>1370.1395292964398</v>
      </c>
      <c r="G232" s="195">
        <f>$D232*SUMIF('Entradas e Passaporte'!$C$98:$C$155,$C232,'Entradas e Passaporte'!G$98:G$155)</f>
        <v>2320.9128900964893</v>
      </c>
      <c r="H232" s="195">
        <f>$D232*SUMIF('Entradas e Passaporte'!$C$98:$C$155,$C232,'Entradas e Passaporte'!H$98:H$155)</f>
        <v>3395.3032681172031</v>
      </c>
      <c r="I232" s="195">
        <f>$D232*SUMIF('Entradas e Passaporte'!$C$98:$C$155,$C232,'Entradas e Passaporte'!I$98:I$155)</f>
        <v>4866.3299538513356</v>
      </c>
      <c r="J232" s="195">
        <f>$D232*SUMIF('Entradas e Passaporte'!$C$98:$C$155,$C232,'Entradas e Passaporte'!J$98:J$155)</f>
        <v>5437.0110533820052</v>
      </c>
      <c r="K232" s="195">
        <f>$D232*SUMIF('Entradas e Passaporte'!$C$98:$C$155,$C232,'Entradas e Passaporte'!K$98:K$155)</f>
        <v>6287.4002460213051</v>
      </c>
      <c r="L232" s="195">
        <f>$D232*SUMIF('Entradas e Passaporte'!$C$98:$C$155,$C232,'Entradas e Passaporte'!L$98:L$155)</f>
        <v>6319.8150210779459</v>
      </c>
      <c r="M232" s="195">
        <f>$D232*SUMIF('Entradas e Passaporte'!$C$98:$C$155,$C232,'Entradas e Passaporte'!M$98:M$155)</f>
        <v>6352.2121778642613</v>
      </c>
      <c r="N232" s="195">
        <f>$D232*SUMIF('Entradas e Passaporte'!$C$98:$C$155,$C232,'Entradas e Passaporte'!N$98:N$155)</f>
        <v>6384.5910621846378</v>
      </c>
      <c r="O232" s="195">
        <f>$D232*SUMIF('Entradas e Passaporte'!$C$98:$C$155,$C232,'Entradas e Passaporte'!O$98:O$155)</f>
        <v>6416.9509781595007</v>
      </c>
      <c r="P232" s="195">
        <f>$D232*SUMIF('Entradas e Passaporte'!$C$98:$C$155,$C232,'Entradas e Passaporte'!P$98:P$155)</f>
        <v>6449.291184576462</v>
      </c>
      <c r="Q232" s="195">
        <f>$D232*SUMIF('Entradas e Passaporte'!$C$98:$C$155,$C232,'Entradas e Passaporte'!Q$98:Q$155)</f>
        <v>6481.6108908297974</v>
      </c>
      <c r="R232" s="195">
        <f>$D232*SUMIF('Entradas e Passaporte'!$C$98:$C$155,$C232,'Entradas e Passaporte'!R$98:R$155)</f>
        <v>6513.909252391255</v>
      </c>
      <c r="S232" s="195">
        <f>$D232*SUMIF('Entradas e Passaporte'!$C$98:$C$155,$C232,'Entradas e Passaporte'!S$98:S$155)</f>
        <v>6546.1853657452657</v>
      </c>
      <c r="T232" s="195">
        <f>$D232*SUMIF('Entradas e Passaporte'!$C$98:$C$155,$C232,'Entradas e Passaporte'!T$98:T$155)</f>
        <v>6578.4382627107107</v>
      </c>
      <c r="U232" s="195">
        <f>$D232*SUMIF('Entradas e Passaporte'!$C$98:$C$155,$C232,'Entradas e Passaporte'!U$98:U$155)</f>
        <v>6610.6669040574579</v>
      </c>
      <c r="V232" s="195">
        <f>$D232*SUMIF('Entradas e Passaporte'!$C$98:$C$155,$C232,'Entradas e Passaporte'!V$98:V$155)</f>
        <v>6642.8701723094273</v>
      </c>
      <c r="W232" s="195">
        <f>$D232*SUMIF('Entradas e Passaporte'!$C$98:$C$155,$C232,'Entradas e Passaporte'!W$98:W$155)</f>
        <v>6675.046863606407</v>
      </c>
      <c r="X232" s="195">
        <f>$D232*SUMIF('Entradas e Passaporte'!$C$98:$C$155,$C232,'Entradas e Passaporte'!X$98:X$155)</f>
        <v>6707.1956784721178</v>
      </c>
      <c r="Y232" s="195">
        <f>$D232*SUMIF('Entradas e Passaporte'!$C$98:$C$155,$C232,'Entradas e Passaporte'!Y$98:Y$155)</f>
        <v>6739.3152113070191</v>
      </c>
      <c r="Z232" s="195">
        <f>$D232*SUMIF('Entradas e Passaporte'!$C$98:$C$155,$C232,'Entradas e Passaporte'!Z$98:Z$155)</f>
        <v>6771.4039383875543</v>
      </c>
      <c r="AA232" s="195">
        <f>$D232*SUMIF('Entradas e Passaporte'!$C$98:$C$155,$C232,'Entradas e Passaporte'!AA$98:AA$155)</f>
        <v>6803.4602041089547</v>
      </c>
      <c r="AB232" s="195">
        <f>$D232*SUMIF('Entradas e Passaporte'!$C$98:$C$155,$C232,'Entradas e Passaporte'!AB$98:AB$155)</f>
        <v>6835.4822051528554</v>
      </c>
      <c r="AC232" s="195">
        <f>$D232*SUMIF('Entradas e Passaporte'!$C$98:$C$155,$C232,'Entradas e Passaporte'!AC$98:AC$155)</f>
        <v>6867.4679721912507</v>
      </c>
      <c r="AD232" s="195">
        <f>$D232*SUMIF('Entradas e Passaporte'!$C$98:$C$155,$C232,'Entradas e Passaporte'!AD$98:AD$155)</f>
        <v>6899.4153486506975</v>
      </c>
      <c r="AE232" s="195">
        <f>$D232*SUMIF('Entradas e Passaporte'!$C$98:$C$155,$C232,'Entradas e Passaporte'!AE$98:AE$155)</f>
        <v>6931.3219659494125</v>
      </c>
      <c r="AF232" s="195">
        <f>$D232*SUMIF('Entradas e Passaporte'!$C$98:$C$155,$C232,'Entradas e Passaporte'!AF$98:AF$155)</f>
        <v>6963.1852144782133</v>
      </c>
      <c r="AG232" s="195">
        <f>$D232*SUMIF('Entradas e Passaporte'!$C$98:$C$155,$C232,'Entradas e Passaporte'!AG$98:AG$155)</f>
        <v>6995.002209413713</v>
      </c>
      <c r="AH232" s="195">
        <f>$D232*SUMIF('Entradas e Passaporte'!$C$98:$C$155,$C232,'Entradas e Passaporte'!AH$98:AH$155)</f>
        <v>7026.7697502157971</v>
      </c>
      <c r="AI232" s="195">
        <f>$D232*SUMIF('Entradas e Passaporte'!$C$98:$C$155,$C232,'Entradas e Passaporte'!AI$98:AI$155)</f>
        <v>7058.484272351704</v>
      </c>
      <c r="AJ232" s="195">
        <f>$D232*SUMIF('Entradas e Passaporte'!$C$98:$C$155,$C232,'Entradas e Passaporte'!AJ$98:AJ$155)</f>
        <v>7090.1417893803628</v>
      </c>
      <c r="AK232" s="195">
        <f>$D232*SUMIF('Entradas e Passaporte'!$C$98:$C$155,$C232,'Entradas e Passaporte'!AK$98:AK$155)</f>
        <v>7121.7378229852911</v>
      </c>
      <c r="AL232" s="195">
        <f>$D232*SUMIF('Entradas e Passaporte'!$C$98:$C$155,$C232,'Entradas e Passaporte'!AL$98:AL$155)</f>
        <v>7153.267317808507</v>
      </c>
      <c r="AM232" s="195">
        <f>$D232*SUMIF('Entradas e Passaporte'!$C$98:$C$155,$C232,'Entradas e Passaporte'!AM$98:AM$155)</f>
        <v>7184.7245369341545</v>
      </c>
      <c r="AN232" s="194"/>
    </row>
    <row r="233" spans="1:40" s="193" customFormat="1" ht="20.100000000000001" customHeight="1" x14ac:dyDescent="0.25">
      <c r="A233" s="199"/>
      <c r="B233" s="198"/>
      <c r="C233" s="197" t="s">
        <v>151</v>
      </c>
      <c r="D233" s="196">
        <f>'Mix de Usos'!$AM$13</f>
        <v>0.2</v>
      </c>
      <c r="E233" s="195">
        <f>$D233*SUMIF('Entradas e Passaporte'!$C$98:$C$155,$C233,'Entradas e Passaporte'!E$98:E$155)</f>
        <v>13490.64</v>
      </c>
      <c r="F233" s="195">
        <f>$D233*SUMIF('Entradas e Passaporte'!$C$98:$C$155,$C233,'Entradas e Passaporte'!F$98:F$155)</f>
        <v>13887.081553608266</v>
      </c>
      <c r="G233" s="195">
        <f>$D233*SUMIF('Entradas e Passaporte'!$C$98:$C$155,$C233,'Entradas e Passaporte'!G$98:G$155)</f>
        <v>14768.159687266121</v>
      </c>
      <c r="H233" s="195">
        <f>$D233*SUMIF('Entradas e Passaporte'!$C$98:$C$155,$C233,'Entradas e Passaporte'!H$98:H$155)</f>
        <v>15631.616450470006</v>
      </c>
      <c r="I233" s="195">
        <f>$D233*SUMIF('Entradas e Passaporte'!$C$98:$C$155,$C233,'Entradas e Passaporte'!I$98:I$155)</f>
        <v>17449.636659917407</v>
      </c>
      <c r="J233" s="195">
        <f>$D233*SUMIF('Entradas e Passaporte'!$C$98:$C$155,$C233,'Entradas e Passaporte'!J$98:J$155)</f>
        <v>19495.979166473338</v>
      </c>
      <c r="K233" s="195">
        <f>$D233*SUMIF('Entradas e Passaporte'!$C$98:$C$155,$C233,'Entradas e Passaporte'!K$98:K$155)</f>
        <v>22545.29612027594</v>
      </c>
      <c r="L233" s="195">
        <f>$D233*SUMIF('Entradas e Passaporte'!$C$98:$C$155,$C233,'Entradas e Passaporte'!L$98:L$155)</f>
        <v>22661.528692361127</v>
      </c>
      <c r="M233" s="195">
        <f>$D233*SUMIF('Entradas e Passaporte'!$C$98:$C$155,$C233,'Entradas e Passaporte'!M$98:M$155)</f>
        <v>22777.698089031022</v>
      </c>
      <c r="N233" s="195">
        <f>$D233*SUMIF('Entradas e Passaporte'!$C$98:$C$155,$C233,'Entradas e Passaporte'!N$98:N$155)</f>
        <v>22893.801964477636</v>
      </c>
      <c r="O233" s="195">
        <f>$D233*SUMIF('Entradas e Passaporte'!$C$98:$C$155,$C233,'Entradas e Passaporte'!O$98:O$155)</f>
        <v>23009.837823423029</v>
      </c>
      <c r="P233" s="195">
        <f>$D233*SUMIF('Entradas e Passaporte'!$C$98:$C$155,$C233,'Entradas e Passaporte'!P$98:P$155)</f>
        <v>23125.80300803532</v>
      </c>
      <c r="Q233" s="195">
        <f>$D233*SUMIF('Entradas e Passaporte'!$C$98:$C$155,$C233,'Entradas e Passaporte'!Q$98:Q$155)</f>
        <v>23241.694683368522</v>
      </c>
      <c r="R233" s="195">
        <f>$D233*SUMIF('Entradas e Passaporte'!$C$98:$C$155,$C233,'Entradas e Passaporte'!R$98:R$155)</f>
        <v>23357.509821121774</v>
      </c>
      <c r="S233" s="195">
        <f>$D233*SUMIF('Entradas e Passaporte'!$C$98:$C$155,$C233,'Entradas e Passaporte'!S$98:S$155)</f>
        <v>23473.245181478102</v>
      </c>
      <c r="T233" s="195">
        <f>$D233*SUMIF('Entradas e Passaporte'!$C$98:$C$155,$C233,'Entradas e Passaporte'!T$98:T$155)</f>
        <v>23588.897292743466</v>
      </c>
      <c r="U233" s="195">
        <f>$D233*SUMIF('Entradas e Passaporte'!$C$98:$C$155,$C233,'Entradas e Passaporte'!U$98:U$155)</f>
        <v>23704.462428456969</v>
      </c>
      <c r="V233" s="195">
        <f>$D233*SUMIF('Entradas e Passaporte'!$C$98:$C$155,$C233,'Entradas e Passaporte'!V$98:V$155)</f>
        <v>23819.936581584217</v>
      </c>
      <c r="W233" s="195">
        <f>$D233*SUMIF('Entradas e Passaporte'!$C$98:$C$155,$C233,'Entradas e Passaporte'!W$98:W$155)</f>
        <v>23935.315435335433</v>
      </c>
      <c r="X233" s="195">
        <f>$D233*SUMIF('Entradas e Passaporte'!$C$98:$C$155,$C233,'Entradas e Passaporte'!X$98:X$155)</f>
        <v>24050.594330061766</v>
      </c>
      <c r="Y233" s="195">
        <f>$D233*SUMIF('Entradas e Passaporte'!$C$98:$C$155,$C233,'Entradas e Passaporte'!Y$98:Y$155)</f>
        <v>24165.768225578606</v>
      </c>
      <c r="Z233" s="195">
        <f>$D233*SUMIF('Entradas e Passaporte'!$C$98:$C$155,$C233,'Entradas e Passaporte'!Z$98:Z$155)</f>
        <v>24280.831658133451</v>
      </c>
      <c r="AA233" s="195">
        <f>$D233*SUMIF('Entradas e Passaporte'!$C$98:$C$155,$C233,'Entradas e Passaporte'!AA$98:AA$155)</f>
        <v>24395.778691075491</v>
      </c>
      <c r="AB233" s="195">
        <f>$D233*SUMIF('Entradas e Passaporte'!$C$98:$C$155,$C233,'Entradas e Passaporte'!AB$98:AB$155)</f>
        <v>24510.602858084003</v>
      </c>
      <c r="AC233" s="195">
        <f>$D233*SUMIF('Entradas e Passaporte'!$C$98:$C$155,$C233,'Entradas e Passaporte'!AC$98:AC$155)</f>
        <v>24625.297097562569</v>
      </c>
      <c r="AD233" s="195">
        <f>$D233*SUMIF('Entradas e Passaporte'!$C$98:$C$155,$C233,'Entradas e Passaporte'!AD$98:AD$155)</f>
        <v>24739.853676491988</v>
      </c>
      <c r="AE233" s="195">
        <f>$D233*SUMIF('Entradas e Passaporte'!$C$98:$C$155,$C233,'Entradas e Passaporte'!AE$98:AE$155)</f>
        <v>24854.264101635679</v>
      </c>
      <c r="AF233" s="195">
        <f>$D233*SUMIF('Entradas e Passaporte'!$C$98:$C$155,$C233,'Entradas e Passaporte'!AF$98:AF$155)</f>
        <v>24968.519015483471</v>
      </c>
      <c r="AG233" s="195">
        <f>$D233*SUMIF('Entradas e Passaporte'!$C$98:$C$155,$C233,'Entradas e Passaporte'!AG$98:AG$155)</f>
        <v>25082.608073664887</v>
      </c>
      <c r="AH233" s="195">
        <f>$D233*SUMIF('Entradas e Passaporte'!$C$98:$C$155,$C233,'Entradas e Passaporte'!AH$98:AH$155)</f>
        <v>25196.519799715596</v>
      </c>
      <c r="AI233" s="195">
        <f>$D233*SUMIF('Entradas e Passaporte'!$C$98:$C$155,$C233,'Entradas e Passaporte'!AI$98:AI$155)</f>
        <v>25310.241411970128</v>
      </c>
      <c r="AJ233" s="195">
        <f>$D233*SUMIF('Entradas e Passaporte'!$C$98:$C$155,$C233,'Entradas e Passaporte'!AJ$98:AJ$155)</f>
        <v>25423.758615888459</v>
      </c>
      <c r="AK233" s="195">
        <f>$D233*SUMIF('Entradas e Passaporte'!$C$98:$C$155,$C233,'Entradas e Passaporte'!AK$98:AK$155)</f>
        <v>25537.055353168718</v>
      </c>
      <c r="AL233" s="195">
        <f>$D233*SUMIF('Entradas e Passaporte'!$C$98:$C$155,$C233,'Entradas e Passaporte'!AL$98:AL$155)</f>
        <v>25650.113496359449</v>
      </c>
      <c r="AM233" s="195">
        <f>$D233*SUMIF('Entradas e Passaporte'!$C$98:$C$155,$C233,'Entradas e Passaporte'!AM$98:AM$155)</f>
        <v>25762.912474085879</v>
      </c>
      <c r="AN233" s="194"/>
    </row>
    <row r="234" spans="1:40" s="193" customFormat="1" ht="20.100000000000001" customHeight="1" x14ac:dyDescent="0.25">
      <c r="A234" s="199"/>
      <c r="B234" s="198"/>
      <c r="C234" s="197" t="s">
        <v>150</v>
      </c>
      <c r="D234" s="196">
        <f>'Mix de Usos'!$AV$13</f>
        <v>0.2</v>
      </c>
      <c r="E234" s="195">
        <f>$D234*SUMIF('Entradas e Passaporte'!$C$98:$C$155,$C234,'Entradas e Passaporte'!E$98:E$155)</f>
        <v>6745.32</v>
      </c>
      <c r="F234" s="195">
        <f>$D234*SUMIF('Entradas e Passaporte'!$C$98:$C$155,$C234,'Entradas e Passaporte'!F$98:F$155)</f>
        <v>6122.9575542617767</v>
      </c>
      <c r="G234" s="195">
        <f>$D234*SUMIF('Entradas e Passaporte'!$C$98:$C$155,$C234,'Entradas e Passaporte'!G$98:G$155)</f>
        <v>5615.8614902726549</v>
      </c>
      <c r="H234" s="195">
        <f>$D234*SUMIF('Entradas e Passaporte'!$C$98:$C$155,$C234,'Entradas e Passaporte'!H$98:H$155)</f>
        <v>4971.0360966656917</v>
      </c>
      <c r="I234" s="195">
        <f>$D234*SUMIF('Entradas e Passaporte'!$C$98:$C$155,$C234,'Entradas e Passaporte'!I$98:I$155)</f>
        <v>4433.522074357882</v>
      </c>
      <c r="J234" s="195">
        <f>$D234*SUMIF('Entradas e Passaporte'!$C$98:$C$155,$C234,'Entradas e Passaporte'!J$98:J$155)</f>
        <v>4953.4472081202657</v>
      </c>
      <c r="K234" s="195">
        <f>$D234*SUMIF('Entradas e Passaporte'!$C$98:$C$155,$C234,'Entradas e Passaporte'!K$98:K$155)</f>
        <v>5728.2033987435243</v>
      </c>
      <c r="L234" s="195">
        <f>$D234*SUMIF('Entradas e Passaporte'!$C$98:$C$155,$C234,'Entradas e Passaporte'!L$98:L$155)</f>
        <v>5757.7352270642123</v>
      </c>
      <c r="M234" s="195">
        <f>$D234*SUMIF('Entradas e Passaporte'!$C$98:$C$155,$C234,'Entradas e Passaporte'!M$98:M$155)</f>
        <v>5787.2510040708412</v>
      </c>
      <c r="N234" s="195">
        <f>$D234*SUMIF('Entradas e Passaporte'!$C$98:$C$155,$C234,'Entradas e Passaporte'!N$98:N$155)</f>
        <v>5816.7501337514877</v>
      </c>
      <c r="O234" s="195">
        <f>$D234*SUMIF('Entradas e Passaporte'!$C$98:$C$155,$C234,'Entradas e Passaporte'!O$98:O$155)</f>
        <v>5846.2319821176025</v>
      </c>
      <c r="P234" s="195">
        <f>$D234*SUMIF('Entradas e Passaporte'!$C$98:$C$155,$C234,'Entradas e Passaporte'!P$98:P$155)</f>
        <v>5875.6958738796911</v>
      </c>
      <c r="Q234" s="195">
        <f>$D234*SUMIF('Entradas e Passaporte'!$C$98:$C$155,$C234,'Entradas e Passaporte'!Q$98:Q$155)</f>
        <v>5905.141088747936</v>
      </c>
      <c r="R234" s="195">
        <f>$D234*SUMIF('Entradas e Passaporte'!$C$98:$C$155,$C234,'Entradas e Passaporte'!R$98:R$155)</f>
        <v>5934.5668573058165</v>
      </c>
      <c r="S234" s="195">
        <f>$D234*SUMIF('Entradas e Passaporte'!$C$98:$C$155,$C234,'Entradas e Passaporte'!S$98:S$155)</f>
        <v>5963.9723563957887</v>
      </c>
      <c r="T234" s="195">
        <f>$D234*SUMIF('Entradas e Passaporte'!$C$98:$C$155,$C234,'Entradas e Passaporte'!T$98:T$155)</f>
        <v>5993.3567039460668</v>
      </c>
      <c r="U234" s="195">
        <f>$D234*SUMIF('Entradas e Passaporte'!$C$98:$C$155,$C234,'Entradas e Passaporte'!U$98:U$155)</f>
        <v>6022.7189531548938</v>
      </c>
      <c r="V234" s="195">
        <f>$D234*SUMIF('Entradas e Passaporte'!$C$98:$C$155,$C234,'Entradas e Passaporte'!V$98:V$155)</f>
        <v>6052.0580859337106</v>
      </c>
      <c r="W234" s="195">
        <f>$D234*SUMIF('Entradas e Passaporte'!$C$98:$C$155,$C234,'Entradas e Passaporte'!W$98:W$155)</f>
        <v>6081.3730054927619</v>
      </c>
      <c r="X234" s="195">
        <f>$D234*SUMIF('Entradas e Passaporte'!$C$98:$C$155,$C234,'Entradas e Passaporte'!X$98:X$155)</f>
        <v>6110.6625279302552</v>
      </c>
      <c r="Y234" s="195">
        <f>$D234*SUMIF('Entradas e Passaporte'!$C$98:$C$155,$C234,'Entradas e Passaporte'!Y$98:Y$155)</f>
        <v>6139.9253726596598</v>
      </c>
      <c r="Z234" s="195">
        <f>$D234*SUMIF('Entradas e Passaporte'!$C$98:$C$155,$C234,'Entradas e Passaporte'!Z$98:Z$155)</f>
        <v>6169.1601514762933</v>
      </c>
      <c r="AA234" s="195">
        <f>$D234*SUMIF('Entradas e Passaporte'!$C$98:$C$155,$C234,'Entradas e Passaporte'!AA$98:AA$155)</f>
        <v>6198.3653560236808</v>
      </c>
      <c r="AB234" s="195">
        <f>$D234*SUMIF('Entradas e Passaporte'!$C$98:$C$155,$C234,'Entradas e Passaporte'!AB$98:AB$155)</f>
        <v>6227.5393433692952</v>
      </c>
      <c r="AC234" s="195">
        <f>$D234*SUMIF('Entradas e Passaporte'!$C$98:$C$155,$C234,'Entradas e Passaporte'!AC$98:AC$155)</f>
        <v>6256.6803193357437</v>
      </c>
      <c r="AD234" s="195">
        <f>$D234*SUMIF('Entradas e Passaporte'!$C$98:$C$155,$C234,'Entradas e Passaporte'!AD$98:AD$155)</f>
        <v>6285.7863191536735</v>
      </c>
      <c r="AE234" s="195">
        <f>$D234*SUMIF('Entradas e Passaporte'!$C$98:$C$155,$C234,'Entradas e Passaporte'!AE$98:AE$155)</f>
        <v>6314.8551849012556</v>
      </c>
      <c r="AF234" s="195">
        <f>$D234*SUMIF('Entradas e Passaporte'!$C$98:$C$155,$C234,'Entradas e Passaporte'!AF$98:AF$155)</f>
        <v>6343.8845390660681</v>
      </c>
      <c r="AG234" s="195">
        <f>$D234*SUMIF('Entradas e Passaporte'!$C$98:$C$155,$C234,'Entradas e Passaporte'!AG$98:AG$155)</f>
        <v>6372.8717533988383</v>
      </c>
      <c r="AH234" s="195">
        <f>$D234*SUMIF('Entradas e Passaporte'!$C$98:$C$155,$C234,'Entradas e Passaporte'!AH$98:AH$155)</f>
        <v>6401.8139120131855</v>
      </c>
      <c r="AI234" s="195">
        <f>$D234*SUMIF('Entradas e Passaporte'!$C$98:$C$155,$C234,'Entradas e Passaporte'!AI$98:AI$155)</f>
        <v>6430.707767403318</v>
      </c>
      <c r="AJ234" s="195">
        <f>$D234*SUMIF('Entradas e Passaporte'!$C$98:$C$155,$C234,'Entradas e Passaporte'!AJ$98:AJ$155)</f>
        <v>6459.549687679365</v>
      </c>
      <c r="AK234" s="195">
        <f>$D234*SUMIF('Entradas e Passaporte'!$C$98:$C$155,$C234,'Entradas e Passaporte'!AK$98:AK$155)</f>
        <v>6488.335592823084</v>
      </c>
      <c r="AL234" s="195">
        <f>$D234*SUMIF('Entradas e Passaporte'!$C$98:$C$155,$C234,'Entradas e Passaporte'!AL$98:AL$155)</f>
        <v>6517.060877096389</v>
      </c>
      <c r="AM234" s="195">
        <f>$D234*SUMIF('Entradas e Passaporte'!$C$98:$C$155,$C234,'Entradas e Passaporte'!AM$98:AM$155)</f>
        <v>6545.7203138205869</v>
      </c>
      <c r="AN234" s="194"/>
    </row>
    <row r="235" spans="1:40" s="193" customFormat="1" ht="20.100000000000001" customHeight="1" x14ac:dyDescent="0.25">
      <c r="A235" s="199"/>
      <c r="B235" s="198"/>
      <c r="C235" s="197" t="s">
        <v>149</v>
      </c>
      <c r="D235" s="196">
        <f>'Mix de Usos'!$BE$13</f>
        <v>0.2</v>
      </c>
      <c r="E235" s="195">
        <f>$D235*SUMIF('Entradas e Passaporte'!$C$98:$C$155,$C235,'Entradas e Passaporte'!E$98:E$155)</f>
        <v>1461.485999999999</v>
      </c>
      <c r="F235" s="195">
        <f>$D235*SUMIF('Entradas e Passaporte'!$C$98:$C$155,$C235,'Entradas e Passaporte'!F$98:F$155)</f>
        <v>1455.9490891394396</v>
      </c>
      <c r="G235" s="195">
        <f>$D235*SUMIF('Entradas e Passaporte'!$C$98:$C$155,$C235,'Entradas e Passaporte'!G$98:G$155)</f>
        <v>1495.4075216990868</v>
      </c>
      <c r="H235" s="195">
        <f>$D235*SUMIF('Entradas e Passaporte'!$C$98:$C$155,$C235,'Entradas e Passaporte'!H$98:H$155)</f>
        <v>1525.3397222709743</v>
      </c>
      <c r="I235" s="195">
        <f>$D235*SUMIF('Entradas e Passaporte'!$C$98:$C$155,$C235,'Entradas e Passaporte'!I$98:I$155)</f>
        <v>1636.8230003506005</v>
      </c>
      <c r="J235" s="195">
        <f>$D235*SUMIF('Entradas e Passaporte'!$C$98:$C$155,$C235,'Entradas e Passaporte'!J$98:J$155)</f>
        <v>1828.7754487944012</v>
      </c>
      <c r="K235" s="195">
        <f>$D235*SUMIF('Entradas e Passaporte'!$C$98:$C$155,$C235,'Entradas e Passaporte'!K$98:K$155)</f>
        <v>2114.8096065604545</v>
      </c>
      <c r="L235" s="195">
        <f>$D235*SUMIF('Entradas e Passaporte'!$C$98:$C$155,$C235,'Entradas e Passaporte'!L$98:L$155)</f>
        <v>2125.7125354343807</v>
      </c>
      <c r="M235" s="195">
        <f>$D235*SUMIF('Entradas e Passaporte'!$C$98:$C$155,$C235,'Entradas e Passaporte'!M$98:M$155)</f>
        <v>2136.6095382838971</v>
      </c>
      <c r="N235" s="195">
        <f>$D235*SUMIF('Entradas e Passaporte'!$C$98:$C$155,$C235,'Entradas e Passaporte'!N$98:N$155)</f>
        <v>2147.5003950658834</v>
      </c>
      <c r="O235" s="195">
        <f>$D235*SUMIF('Entradas e Passaporte'!$C$98:$C$155,$C235,'Entradas e Passaporte'!O$98:O$155)</f>
        <v>2158.3848717165365</v>
      </c>
      <c r="P235" s="195">
        <f>$D235*SUMIF('Entradas e Passaporte'!$C$98:$C$155,$C235,'Entradas e Passaporte'!P$98:P$155)</f>
        <v>2169.2627189240552</v>
      </c>
      <c r="Q235" s="195">
        <f>$D235*SUMIF('Entradas e Passaporte'!$C$98:$C$155,$C235,'Entradas e Passaporte'!Q$98:Q$155)</f>
        <v>2180.1336707628575</v>
      </c>
      <c r="R235" s="195">
        <f>$D235*SUMIF('Entradas e Passaporte'!$C$98:$C$155,$C235,'Entradas e Passaporte'!R$98:R$155)</f>
        <v>2190.9974431701498</v>
      </c>
      <c r="S235" s="195">
        <f>$D235*SUMIF('Entradas e Passaporte'!$C$98:$C$155,$C235,'Entradas e Passaporte'!S$98:S$155)</f>
        <v>2201.8537322423604</v>
      </c>
      <c r="T235" s="195">
        <f>$D235*SUMIF('Entradas e Passaporte'!$C$98:$C$155,$C235,'Entradas e Passaporte'!T$98:T$155)</f>
        <v>2212.7022123252204</v>
      </c>
      <c r="U235" s="195">
        <f>$D235*SUMIF('Entradas e Passaporte'!$C$98:$C$155,$C235,'Entradas e Passaporte'!U$98:U$155)</f>
        <v>2223.5425338666428</v>
      </c>
      <c r="V235" s="195">
        <f>$D235*SUMIF('Entradas e Passaporte'!$C$98:$C$155,$C235,'Entradas e Passaporte'!V$98:V$155)</f>
        <v>2234.3743209959903</v>
      </c>
      <c r="W235" s="195">
        <f>$D235*SUMIF('Entradas e Passaporte'!$C$98:$C$155,$C235,'Entradas e Passaporte'!W$98:W$155)</f>
        <v>2245.1971687867349</v>
      </c>
      <c r="X235" s="195">
        <f>$D235*SUMIF('Entradas e Passaporte'!$C$98:$C$155,$C235,'Entradas e Passaporte'!X$98:X$155)</f>
        <v>2256.0106401512412</v>
      </c>
      <c r="Y235" s="195">
        <f>$D235*SUMIF('Entradas e Passaporte'!$C$98:$C$155,$C235,'Entradas e Passaporte'!Y$98:Y$155)</f>
        <v>2266.8142623065937</v>
      </c>
      <c r="Z235" s="195">
        <f>$D235*SUMIF('Entradas e Passaporte'!$C$98:$C$155,$C235,'Entradas e Passaporte'!Z$98:Z$155)</f>
        <v>2277.6075227380666</v>
      </c>
      <c r="AA235" s="195">
        <f>$D235*SUMIF('Entradas e Passaporte'!$C$98:$C$155,$C235,'Entradas e Passaporte'!AA$98:AA$155)</f>
        <v>2288.389864571795</v>
      </c>
      <c r="AB235" s="195">
        <f>$D235*SUMIF('Entradas e Passaporte'!$C$98:$C$155,$C235,'Entradas e Passaporte'!AB$98:AB$155)</f>
        <v>2299.1606812494483</v>
      </c>
      <c r="AC235" s="195">
        <f>$D235*SUMIF('Entradas e Passaporte'!$C$98:$C$155,$C235,'Entradas e Passaporte'!AC$98:AC$155)</f>
        <v>2309.91931037423</v>
      </c>
      <c r="AD235" s="195">
        <f>$D235*SUMIF('Entradas e Passaporte'!$C$98:$C$155,$C235,'Entradas e Passaporte'!AD$98:AD$155)</f>
        <v>2320.6650265680723</v>
      </c>
      <c r="AE235" s="195">
        <f>$D235*SUMIF('Entradas e Passaporte'!$C$98:$C$155,$C235,'Entradas e Passaporte'!AE$98:AE$155)</f>
        <v>2331.3970331424707</v>
      </c>
      <c r="AF235" s="195">
        <f>$D235*SUMIF('Entradas e Passaporte'!$C$98:$C$155,$C235,'Entradas e Passaporte'!AF$98:AF$155)</f>
        <v>2342.1144523377206</v>
      </c>
      <c r="AG235" s="195">
        <f>$D235*SUMIF('Entradas e Passaporte'!$C$98:$C$155,$C235,'Entradas e Passaporte'!AG$98:AG$155)</f>
        <v>2352.8163138239624</v>
      </c>
      <c r="AH235" s="195">
        <f>$D235*SUMIF('Entradas e Passaporte'!$C$98:$C$155,$C235,'Entradas e Passaporte'!AH$98:AH$155)</f>
        <v>2363.501541077876</v>
      </c>
      <c r="AI235" s="195">
        <f>$D235*SUMIF('Entradas e Passaporte'!$C$98:$C$155,$C235,'Entradas e Passaporte'!AI$98:AI$155)</f>
        <v>2374.168935144753</v>
      </c>
      <c r="AJ235" s="195">
        <f>$D235*SUMIF('Entradas e Passaporte'!$C$98:$C$155,$C235,'Entradas e Passaporte'!AJ$98:AJ$155)</f>
        <v>2384.8171551581722</v>
      </c>
      <c r="AK235" s="195">
        <f>$D235*SUMIF('Entradas e Passaporte'!$C$98:$C$155,$C235,'Entradas e Passaporte'!AK$98:AK$155)</f>
        <v>2395.4446948060881</v>
      </c>
      <c r="AL235" s="195">
        <f>$D235*SUMIF('Entradas e Passaporte'!$C$98:$C$155,$C235,'Entradas e Passaporte'!AL$98:AL$155)</f>
        <v>2406.0498536846449</v>
      </c>
      <c r="AM235" s="195">
        <f>$D235*SUMIF('Entradas e Passaporte'!$C$98:$C$155,$C235,'Entradas e Passaporte'!AM$98:AM$155)</f>
        <v>2416.6307021433854</v>
      </c>
      <c r="AN235" s="194"/>
    </row>
    <row r="237" spans="1:40" s="202" customFormat="1" ht="20.100000000000001" customHeight="1" x14ac:dyDescent="0.25">
      <c r="A237" s="207"/>
      <c r="B237" s="206"/>
      <c r="C237" s="205" t="s">
        <v>49</v>
      </c>
      <c r="D237" s="204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  <c r="T237" s="203"/>
      <c r="U237" s="203"/>
      <c r="V237" s="203"/>
      <c r="W237" s="203"/>
      <c r="X237" s="203"/>
      <c r="Y237" s="203"/>
      <c r="Z237" s="203"/>
      <c r="AA237" s="203"/>
      <c r="AB237" s="203"/>
      <c r="AC237" s="203"/>
      <c r="AD237" s="203"/>
      <c r="AE237" s="203"/>
      <c r="AF237" s="203"/>
      <c r="AG237" s="203"/>
      <c r="AH237" s="203"/>
      <c r="AI237" s="203"/>
      <c r="AJ237" s="203"/>
      <c r="AK237" s="203"/>
      <c r="AL237" s="203"/>
      <c r="AM237" s="203"/>
    </row>
    <row r="238" spans="1:40" s="193" customFormat="1" ht="20.100000000000001" customHeight="1" x14ac:dyDescent="0.25">
      <c r="A238" s="199">
        <f>A175+1</f>
        <v>4</v>
      </c>
      <c r="B238" s="198" t="s">
        <v>208</v>
      </c>
      <c r="C238" s="201" t="s">
        <v>148</v>
      </c>
      <c r="D238" s="200">
        <f>SUM(E238:AM238)</f>
        <v>0</v>
      </c>
      <c r="E238" s="195">
        <f t="shared" ref="E238:AM238" si="33">SUM(E239:E243)</f>
        <v>0</v>
      </c>
      <c r="F238" s="195">
        <f t="shared" si="33"/>
        <v>0</v>
      </c>
      <c r="G238" s="195">
        <f t="shared" si="33"/>
        <v>0</v>
      </c>
      <c r="H238" s="195">
        <f t="shared" si="33"/>
        <v>0</v>
      </c>
      <c r="I238" s="195">
        <f t="shared" si="33"/>
        <v>0</v>
      </c>
      <c r="J238" s="195">
        <f t="shared" si="33"/>
        <v>0</v>
      </c>
      <c r="K238" s="195">
        <f t="shared" si="33"/>
        <v>0</v>
      </c>
      <c r="L238" s="195">
        <f t="shared" si="33"/>
        <v>0</v>
      </c>
      <c r="M238" s="195">
        <f t="shared" si="33"/>
        <v>0</v>
      </c>
      <c r="N238" s="195">
        <f t="shared" si="33"/>
        <v>0</v>
      </c>
      <c r="O238" s="195">
        <f t="shared" si="33"/>
        <v>0</v>
      </c>
      <c r="P238" s="195">
        <f t="shared" si="33"/>
        <v>0</v>
      </c>
      <c r="Q238" s="195">
        <f t="shared" si="33"/>
        <v>0</v>
      </c>
      <c r="R238" s="195">
        <f t="shared" si="33"/>
        <v>0</v>
      </c>
      <c r="S238" s="195">
        <f t="shared" si="33"/>
        <v>0</v>
      </c>
      <c r="T238" s="195">
        <f t="shared" si="33"/>
        <v>0</v>
      </c>
      <c r="U238" s="195">
        <f t="shared" si="33"/>
        <v>0</v>
      </c>
      <c r="V238" s="195">
        <f t="shared" si="33"/>
        <v>0</v>
      </c>
      <c r="W238" s="195">
        <f t="shared" si="33"/>
        <v>0</v>
      </c>
      <c r="X238" s="195">
        <f t="shared" si="33"/>
        <v>0</v>
      </c>
      <c r="Y238" s="195">
        <f t="shared" si="33"/>
        <v>0</v>
      </c>
      <c r="Z238" s="195">
        <f t="shared" si="33"/>
        <v>0</v>
      </c>
      <c r="AA238" s="195">
        <f t="shared" si="33"/>
        <v>0</v>
      </c>
      <c r="AB238" s="195">
        <f t="shared" si="33"/>
        <v>0</v>
      </c>
      <c r="AC238" s="195">
        <f t="shared" si="33"/>
        <v>0</v>
      </c>
      <c r="AD238" s="195">
        <f t="shared" si="33"/>
        <v>0</v>
      </c>
      <c r="AE238" s="195">
        <f t="shared" si="33"/>
        <v>0</v>
      </c>
      <c r="AF238" s="195">
        <f t="shared" si="33"/>
        <v>0</v>
      </c>
      <c r="AG238" s="195">
        <f t="shared" si="33"/>
        <v>0</v>
      </c>
      <c r="AH238" s="195">
        <f t="shared" si="33"/>
        <v>0</v>
      </c>
      <c r="AI238" s="195">
        <f t="shared" si="33"/>
        <v>0</v>
      </c>
      <c r="AJ238" s="195">
        <f t="shared" si="33"/>
        <v>0</v>
      </c>
      <c r="AK238" s="195">
        <f t="shared" si="33"/>
        <v>0</v>
      </c>
      <c r="AL238" s="195">
        <f t="shared" si="33"/>
        <v>0</v>
      </c>
      <c r="AM238" s="195">
        <f t="shared" si="33"/>
        <v>0</v>
      </c>
      <c r="AN238" s="194"/>
    </row>
    <row r="239" spans="1:40" s="193" customFormat="1" ht="20.100000000000001" customHeight="1" x14ac:dyDescent="0.25">
      <c r="A239" s="199"/>
      <c r="B239" s="198"/>
      <c r="C239" s="197" t="s">
        <v>147</v>
      </c>
      <c r="D239" s="196">
        <f>'Mix de Usos'!$M$13</f>
        <v>0</v>
      </c>
      <c r="E239" s="195">
        <f>$D239*SUMIF('Entradas e Passaporte'!$C$98:$C$155,$C239,'Entradas e Passaporte'!E$98:E$155)</f>
        <v>0</v>
      </c>
      <c r="F239" s="195">
        <f>$D239*SUMIF('Entradas e Passaporte'!$C$98:$C$155,$C239,'Entradas e Passaporte'!F$98:F$155)</f>
        <v>0</v>
      </c>
      <c r="G239" s="195">
        <f>$D239*SUMIF('Entradas e Passaporte'!$C$98:$C$155,$C239,'Entradas e Passaporte'!G$98:G$155)</f>
        <v>0</v>
      </c>
      <c r="H239" s="195">
        <f>$D239*SUMIF('Entradas e Passaporte'!$C$98:$C$155,$C239,'Entradas e Passaporte'!H$98:H$155)</f>
        <v>0</v>
      </c>
      <c r="I239" s="195">
        <f>$D239*SUMIF('Entradas e Passaporte'!$C$98:$C$155,$C239,'Entradas e Passaporte'!I$98:I$155)</f>
        <v>0</v>
      </c>
      <c r="J239" s="195">
        <f>$D239*SUMIF('Entradas e Passaporte'!$C$98:$C$155,$C239,'Entradas e Passaporte'!J$98:J$155)</f>
        <v>0</v>
      </c>
      <c r="K239" s="195">
        <f>$D239*SUMIF('Entradas e Passaporte'!$C$98:$C$155,$C239,'Entradas e Passaporte'!K$98:K$155)</f>
        <v>0</v>
      </c>
      <c r="L239" s="195">
        <f>$D239*SUMIF('Entradas e Passaporte'!$C$98:$C$155,$C239,'Entradas e Passaporte'!L$98:L$155)</f>
        <v>0</v>
      </c>
      <c r="M239" s="195">
        <f>$D239*SUMIF('Entradas e Passaporte'!$C$98:$C$155,$C239,'Entradas e Passaporte'!M$98:M$155)</f>
        <v>0</v>
      </c>
      <c r="N239" s="195">
        <f>$D239*SUMIF('Entradas e Passaporte'!$C$98:$C$155,$C239,'Entradas e Passaporte'!N$98:N$155)</f>
        <v>0</v>
      </c>
      <c r="O239" s="195">
        <f>$D239*SUMIF('Entradas e Passaporte'!$C$98:$C$155,$C239,'Entradas e Passaporte'!O$98:O$155)</f>
        <v>0</v>
      </c>
      <c r="P239" s="195">
        <f>$D239*SUMIF('Entradas e Passaporte'!$C$98:$C$155,$C239,'Entradas e Passaporte'!P$98:P$155)</f>
        <v>0</v>
      </c>
      <c r="Q239" s="195">
        <f>$D239*SUMIF('Entradas e Passaporte'!$C$98:$C$155,$C239,'Entradas e Passaporte'!Q$98:Q$155)</f>
        <v>0</v>
      </c>
      <c r="R239" s="195">
        <f>$D239*SUMIF('Entradas e Passaporte'!$C$98:$C$155,$C239,'Entradas e Passaporte'!R$98:R$155)</f>
        <v>0</v>
      </c>
      <c r="S239" s="195">
        <f>$D239*SUMIF('Entradas e Passaporte'!$C$98:$C$155,$C239,'Entradas e Passaporte'!S$98:S$155)</f>
        <v>0</v>
      </c>
      <c r="T239" s="195">
        <f>$D239*SUMIF('Entradas e Passaporte'!$C$98:$C$155,$C239,'Entradas e Passaporte'!T$98:T$155)</f>
        <v>0</v>
      </c>
      <c r="U239" s="195">
        <f>$D239*SUMIF('Entradas e Passaporte'!$C$98:$C$155,$C239,'Entradas e Passaporte'!U$98:U$155)</f>
        <v>0</v>
      </c>
      <c r="V239" s="195">
        <f>$D239*SUMIF('Entradas e Passaporte'!$C$98:$C$155,$C239,'Entradas e Passaporte'!V$98:V$155)</f>
        <v>0</v>
      </c>
      <c r="W239" s="195">
        <f>$D239*SUMIF('Entradas e Passaporte'!$C$98:$C$155,$C239,'Entradas e Passaporte'!W$98:W$155)</f>
        <v>0</v>
      </c>
      <c r="X239" s="195">
        <f>$D239*SUMIF('Entradas e Passaporte'!$C$98:$C$155,$C239,'Entradas e Passaporte'!X$98:X$155)</f>
        <v>0</v>
      </c>
      <c r="Y239" s="195">
        <f>$D239*SUMIF('Entradas e Passaporte'!$C$98:$C$155,$C239,'Entradas e Passaporte'!Y$98:Y$155)</f>
        <v>0</v>
      </c>
      <c r="Z239" s="195">
        <f>$D239*SUMIF('Entradas e Passaporte'!$C$98:$C$155,$C239,'Entradas e Passaporte'!Z$98:Z$155)</f>
        <v>0</v>
      </c>
      <c r="AA239" s="195">
        <f>$D239*SUMIF('Entradas e Passaporte'!$C$98:$C$155,$C239,'Entradas e Passaporte'!AA$98:AA$155)</f>
        <v>0</v>
      </c>
      <c r="AB239" s="195">
        <f>$D239*SUMIF('Entradas e Passaporte'!$C$98:$C$155,$C239,'Entradas e Passaporte'!AB$98:AB$155)</f>
        <v>0</v>
      </c>
      <c r="AC239" s="195">
        <f>$D239*SUMIF('Entradas e Passaporte'!$C$98:$C$155,$C239,'Entradas e Passaporte'!AC$98:AC$155)</f>
        <v>0</v>
      </c>
      <c r="AD239" s="195">
        <f>$D239*SUMIF('Entradas e Passaporte'!$C$98:$C$155,$C239,'Entradas e Passaporte'!AD$98:AD$155)</f>
        <v>0</v>
      </c>
      <c r="AE239" s="195">
        <f>$D239*SUMIF('Entradas e Passaporte'!$C$98:$C$155,$C239,'Entradas e Passaporte'!AE$98:AE$155)</f>
        <v>0</v>
      </c>
      <c r="AF239" s="195">
        <f>$D239*SUMIF('Entradas e Passaporte'!$C$98:$C$155,$C239,'Entradas e Passaporte'!AF$98:AF$155)</f>
        <v>0</v>
      </c>
      <c r="AG239" s="195">
        <f>$D239*SUMIF('Entradas e Passaporte'!$C$98:$C$155,$C239,'Entradas e Passaporte'!AG$98:AG$155)</f>
        <v>0</v>
      </c>
      <c r="AH239" s="195">
        <f>$D239*SUMIF('Entradas e Passaporte'!$C$98:$C$155,$C239,'Entradas e Passaporte'!AH$98:AH$155)</f>
        <v>0</v>
      </c>
      <c r="AI239" s="195">
        <f>$D239*SUMIF('Entradas e Passaporte'!$C$98:$C$155,$C239,'Entradas e Passaporte'!AI$98:AI$155)</f>
        <v>0</v>
      </c>
      <c r="AJ239" s="195">
        <f>$D239*SUMIF('Entradas e Passaporte'!$C$98:$C$155,$C239,'Entradas e Passaporte'!AJ$98:AJ$155)</f>
        <v>0</v>
      </c>
      <c r="AK239" s="195">
        <f>$D239*SUMIF('Entradas e Passaporte'!$C$98:$C$155,$C239,'Entradas e Passaporte'!AK$98:AK$155)</f>
        <v>0</v>
      </c>
      <c r="AL239" s="195">
        <f>$D239*SUMIF('Entradas e Passaporte'!$C$98:$C$155,$C239,'Entradas e Passaporte'!AL$98:AL$155)</f>
        <v>0</v>
      </c>
      <c r="AM239" s="195">
        <f>$D239*SUMIF('Entradas e Passaporte'!$C$98:$C$155,$C239,'Entradas e Passaporte'!AM$98:AM$155)</f>
        <v>0</v>
      </c>
      <c r="AN239" s="194"/>
    </row>
    <row r="240" spans="1:40" s="193" customFormat="1" ht="20.100000000000001" customHeight="1" x14ac:dyDescent="0.25">
      <c r="A240" s="199"/>
      <c r="B240" s="198"/>
      <c r="C240" s="197" t="s">
        <v>146</v>
      </c>
      <c r="D240" s="196">
        <f>'Mix de Usos'!$V$13</f>
        <v>0</v>
      </c>
      <c r="E240" s="195">
        <f>$D240*SUMIF('Entradas e Passaporte'!$C$98:$C$155,$C240,'Entradas e Passaporte'!E$98:E$155)</f>
        <v>0</v>
      </c>
      <c r="F240" s="195">
        <f>$D240*SUMIF('Entradas e Passaporte'!$C$98:$C$155,$C240,'Entradas e Passaporte'!F$98:F$155)</f>
        <v>0</v>
      </c>
      <c r="G240" s="195">
        <f>$D240*SUMIF('Entradas e Passaporte'!$C$98:$C$155,$C240,'Entradas e Passaporte'!G$98:G$155)</f>
        <v>0</v>
      </c>
      <c r="H240" s="195">
        <f>$D240*SUMIF('Entradas e Passaporte'!$C$98:$C$155,$C240,'Entradas e Passaporte'!H$98:H$155)</f>
        <v>0</v>
      </c>
      <c r="I240" s="195">
        <f>$D240*SUMIF('Entradas e Passaporte'!$C$98:$C$155,$C240,'Entradas e Passaporte'!I$98:I$155)</f>
        <v>0</v>
      </c>
      <c r="J240" s="195">
        <f>$D240*SUMIF('Entradas e Passaporte'!$C$98:$C$155,$C240,'Entradas e Passaporte'!J$98:J$155)</f>
        <v>0</v>
      </c>
      <c r="K240" s="195">
        <f>$D240*SUMIF('Entradas e Passaporte'!$C$98:$C$155,$C240,'Entradas e Passaporte'!K$98:K$155)</f>
        <v>0</v>
      </c>
      <c r="L240" s="195">
        <f>$D240*SUMIF('Entradas e Passaporte'!$C$98:$C$155,$C240,'Entradas e Passaporte'!L$98:L$155)</f>
        <v>0</v>
      </c>
      <c r="M240" s="195">
        <f>$D240*SUMIF('Entradas e Passaporte'!$C$98:$C$155,$C240,'Entradas e Passaporte'!M$98:M$155)</f>
        <v>0</v>
      </c>
      <c r="N240" s="195">
        <f>$D240*SUMIF('Entradas e Passaporte'!$C$98:$C$155,$C240,'Entradas e Passaporte'!N$98:N$155)</f>
        <v>0</v>
      </c>
      <c r="O240" s="195">
        <f>$D240*SUMIF('Entradas e Passaporte'!$C$98:$C$155,$C240,'Entradas e Passaporte'!O$98:O$155)</f>
        <v>0</v>
      </c>
      <c r="P240" s="195">
        <f>$D240*SUMIF('Entradas e Passaporte'!$C$98:$C$155,$C240,'Entradas e Passaporte'!P$98:P$155)</f>
        <v>0</v>
      </c>
      <c r="Q240" s="195">
        <f>$D240*SUMIF('Entradas e Passaporte'!$C$98:$C$155,$C240,'Entradas e Passaporte'!Q$98:Q$155)</f>
        <v>0</v>
      </c>
      <c r="R240" s="195">
        <f>$D240*SUMIF('Entradas e Passaporte'!$C$98:$C$155,$C240,'Entradas e Passaporte'!R$98:R$155)</f>
        <v>0</v>
      </c>
      <c r="S240" s="195">
        <f>$D240*SUMIF('Entradas e Passaporte'!$C$98:$C$155,$C240,'Entradas e Passaporte'!S$98:S$155)</f>
        <v>0</v>
      </c>
      <c r="T240" s="195">
        <f>$D240*SUMIF('Entradas e Passaporte'!$C$98:$C$155,$C240,'Entradas e Passaporte'!T$98:T$155)</f>
        <v>0</v>
      </c>
      <c r="U240" s="195">
        <f>$D240*SUMIF('Entradas e Passaporte'!$C$98:$C$155,$C240,'Entradas e Passaporte'!U$98:U$155)</f>
        <v>0</v>
      </c>
      <c r="V240" s="195">
        <f>$D240*SUMIF('Entradas e Passaporte'!$C$98:$C$155,$C240,'Entradas e Passaporte'!V$98:V$155)</f>
        <v>0</v>
      </c>
      <c r="W240" s="195">
        <f>$D240*SUMIF('Entradas e Passaporte'!$C$98:$C$155,$C240,'Entradas e Passaporte'!W$98:W$155)</f>
        <v>0</v>
      </c>
      <c r="X240" s="195">
        <f>$D240*SUMIF('Entradas e Passaporte'!$C$98:$C$155,$C240,'Entradas e Passaporte'!X$98:X$155)</f>
        <v>0</v>
      </c>
      <c r="Y240" s="195">
        <f>$D240*SUMIF('Entradas e Passaporte'!$C$98:$C$155,$C240,'Entradas e Passaporte'!Y$98:Y$155)</f>
        <v>0</v>
      </c>
      <c r="Z240" s="195">
        <f>$D240*SUMIF('Entradas e Passaporte'!$C$98:$C$155,$C240,'Entradas e Passaporte'!Z$98:Z$155)</f>
        <v>0</v>
      </c>
      <c r="AA240" s="195">
        <f>$D240*SUMIF('Entradas e Passaporte'!$C$98:$C$155,$C240,'Entradas e Passaporte'!AA$98:AA$155)</f>
        <v>0</v>
      </c>
      <c r="AB240" s="195">
        <f>$D240*SUMIF('Entradas e Passaporte'!$C$98:$C$155,$C240,'Entradas e Passaporte'!AB$98:AB$155)</f>
        <v>0</v>
      </c>
      <c r="AC240" s="195">
        <f>$D240*SUMIF('Entradas e Passaporte'!$C$98:$C$155,$C240,'Entradas e Passaporte'!AC$98:AC$155)</f>
        <v>0</v>
      </c>
      <c r="AD240" s="195">
        <f>$D240*SUMIF('Entradas e Passaporte'!$C$98:$C$155,$C240,'Entradas e Passaporte'!AD$98:AD$155)</f>
        <v>0</v>
      </c>
      <c r="AE240" s="195">
        <f>$D240*SUMIF('Entradas e Passaporte'!$C$98:$C$155,$C240,'Entradas e Passaporte'!AE$98:AE$155)</f>
        <v>0</v>
      </c>
      <c r="AF240" s="195">
        <f>$D240*SUMIF('Entradas e Passaporte'!$C$98:$C$155,$C240,'Entradas e Passaporte'!AF$98:AF$155)</f>
        <v>0</v>
      </c>
      <c r="AG240" s="195">
        <f>$D240*SUMIF('Entradas e Passaporte'!$C$98:$C$155,$C240,'Entradas e Passaporte'!AG$98:AG$155)</f>
        <v>0</v>
      </c>
      <c r="AH240" s="195">
        <f>$D240*SUMIF('Entradas e Passaporte'!$C$98:$C$155,$C240,'Entradas e Passaporte'!AH$98:AH$155)</f>
        <v>0</v>
      </c>
      <c r="AI240" s="195">
        <f>$D240*SUMIF('Entradas e Passaporte'!$C$98:$C$155,$C240,'Entradas e Passaporte'!AI$98:AI$155)</f>
        <v>0</v>
      </c>
      <c r="AJ240" s="195">
        <f>$D240*SUMIF('Entradas e Passaporte'!$C$98:$C$155,$C240,'Entradas e Passaporte'!AJ$98:AJ$155)</f>
        <v>0</v>
      </c>
      <c r="AK240" s="195">
        <f>$D240*SUMIF('Entradas e Passaporte'!$C$98:$C$155,$C240,'Entradas e Passaporte'!AK$98:AK$155)</f>
        <v>0</v>
      </c>
      <c r="AL240" s="195">
        <f>$D240*SUMIF('Entradas e Passaporte'!$C$98:$C$155,$C240,'Entradas e Passaporte'!AL$98:AL$155)</f>
        <v>0</v>
      </c>
      <c r="AM240" s="195">
        <f>$D240*SUMIF('Entradas e Passaporte'!$C$98:$C$155,$C240,'Entradas e Passaporte'!AM$98:AM$155)</f>
        <v>0</v>
      </c>
      <c r="AN240" s="194"/>
    </row>
    <row r="241" spans="1:40" s="193" customFormat="1" ht="20.100000000000001" customHeight="1" x14ac:dyDescent="0.25">
      <c r="A241" s="199"/>
      <c r="B241" s="198"/>
      <c r="C241" s="197" t="s">
        <v>145</v>
      </c>
      <c r="D241" s="196">
        <f>'Mix de Usos'!$AE$13</f>
        <v>0</v>
      </c>
      <c r="E241" s="195">
        <f>$D241*SUMIF('Entradas e Passaporte'!$C$98:$C$155,$C241,'Entradas e Passaporte'!E$98:E$155)</f>
        <v>0</v>
      </c>
      <c r="F241" s="195">
        <f>$D241*SUMIF('Entradas e Passaporte'!$C$98:$C$155,$C241,'Entradas e Passaporte'!F$98:F$155)</f>
        <v>0</v>
      </c>
      <c r="G241" s="195">
        <f>$D241*SUMIF('Entradas e Passaporte'!$C$98:$C$155,$C241,'Entradas e Passaporte'!G$98:G$155)</f>
        <v>0</v>
      </c>
      <c r="H241" s="195">
        <f>$D241*SUMIF('Entradas e Passaporte'!$C$98:$C$155,$C241,'Entradas e Passaporte'!H$98:H$155)</f>
        <v>0</v>
      </c>
      <c r="I241" s="195">
        <f>$D241*SUMIF('Entradas e Passaporte'!$C$98:$C$155,$C241,'Entradas e Passaporte'!I$98:I$155)</f>
        <v>0</v>
      </c>
      <c r="J241" s="195">
        <f>$D241*SUMIF('Entradas e Passaporte'!$C$98:$C$155,$C241,'Entradas e Passaporte'!J$98:J$155)</f>
        <v>0</v>
      </c>
      <c r="K241" s="195">
        <f>$D241*SUMIF('Entradas e Passaporte'!$C$98:$C$155,$C241,'Entradas e Passaporte'!K$98:K$155)</f>
        <v>0</v>
      </c>
      <c r="L241" s="195">
        <f>$D241*SUMIF('Entradas e Passaporte'!$C$98:$C$155,$C241,'Entradas e Passaporte'!L$98:L$155)</f>
        <v>0</v>
      </c>
      <c r="M241" s="195">
        <f>$D241*SUMIF('Entradas e Passaporte'!$C$98:$C$155,$C241,'Entradas e Passaporte'!M$98:M$155)</f>
        <v>0</v>
      </c>
      <c r="N241" s="195">
        <f>$D241*SUMIF('Entradas e Passaporte'!$C$98:$C$155,$C241,'Entradas e Passaporte'!N$98:N$155)</f>
        <v>0</v>
      </c>
      <c r="O241" s="195">
        <f>$D241*SUMIF('Entradas e Passaporte'!$C$98:$C$155,$C241,'Entradas e Passaporte'!O$98:O$155)</f>
        <v>0</v>
      </c>
      <c r="P241" s="195">
        <f>$D241*SUMIF('Entradas e Passaporte'!$C$98:$C$155,$C241,'Entradas e Passaporte'!P$98:P$155)</f>
        <v>0</v>
      </c>
      <c r="Q241" s="195">
        <f>$D241*SUMIF('Entradas e Passaporte'!$C$98:$C$155,$C241,'Entradas e Passaporte'!Q$98:Q$155)</f>
        <v>0</v>
      </c>
      <c r="R241" s="195">
        <f>$D241*SUMIF('Entradas e Passaporte'!$C$98:$C$155,$C241,'Entradas e Passaporte'!R$98:R$155)</f>
        <v>0</v>
      </c>
      <c r="S241" s="195">
        <f>$D241*SUMIF('Entradas e Passaporte'!$C$98:$C$155,$C241,'Entradas e Passaporte'!S$98:S$155)</f>
        <v>0</v>
      </c>
      <c r="T241" s="195">
        <f>$D241*SUMIF('Entradas e Passaporte'!$C$98:$C$155,$C241,'Entradas e Passaporte'!T$98:T$155)</f>
        <v>0</v>
      </c>
      <c r="U241" s="195">
        <f>$D241*SUMIF('Entradas e Passaporte'!$C$98:$C$155,$C241,'Entradas e Passaporte'!U$98:U$155)</f>
        <v>0</v>
      </c>
      <c r="V241" s="195">
        <f>$D241*SUMIF('Entradas e Passaporte'!$C$98:$C$155,$C241,'Entradas e Passaporte'!V$98:V$155)</f>
        <v>0</v>
      </c>
      <c r="W241" s="195">
        <f>$D241*SUMIF('Entradas e Passaporte'!$C$98:$C$155,$C241,'Entradas e Passaporte'!W$98:W$155)</f>
        <v>0</v>
      </c>
      <c r="X241" s="195">
        <f>$D241*SUMIF('Entradas e Passaporte'!$C$98:$C$155,$C241,'Entradas e Passaporte'!X$98:X$155)</f>
        <v>0</v>
      </c>
      <c r="Y241" s="195">
        <f>$D241*SUMIF('Entradas e Passaporte'!$C$98:$C$155,$C241,'Entradas e Passaporte'!Y$98:Y$155)</f>
        <v>0</v>
      </c>
      <c r="Z241" s="195">
        <f>$D241*SUMIF('Entradas e Passaporte'!$C$98:$C$155,$C241,'Entradas e Passaporte'!Z$98:Z$155)</f>
        <v>0</v>
      </c>
      <c r="AA241" s="195">
        <f>$D241*SUMIF('Entradas e Passaporte'!$C$98:$C$155,$C241,'Entradas e Passaporte'!AA$98:AA$155)</f>
        <v>0</v>
      </c>
      <c r="AB241" s="195">
        <f>$D241*SUMIF('Entradas e Passaporte'!$C$98:$C$155,$C241,'Entradas e Passaporte'!AB$98:AB$155)</f>
        <v>0</v>
      </c>
      <c r="AC241" s="195">
        <f>$D241*SUMIF('Entradas e Passaporte'!$C$98:$C$155,$C241,'Entradas e Passaporte'!AC$98:AC$155)</f>
        <v>0</v>
      </c>
      <c r="AD241" s="195">
        <f>$D241*SUMIF('Entradas e Passaporte'!$C$98:$C$155,$C241,'Entradas e Passaporte'!AD$98:AD$155)</f>
        <v>0</v>
      </c>
      <c r="AE241" s="195">
        <f>$D241*SUMIF('Entradas e Passaporte'!$C$98:$C$155,$C241,'Entradas e Passaporte'!AE$98:AE$155)</f>
        <v>0</v>
      </c>
      <c r="AF241" s="195">
        <f>$D241*SUMIF('Entradas e Passaporte'!$C$98:$C$155,$C241,'Entradas e Passaporte'!AF$98:AF$155)</f>
        <v>0</v>
      </c>
      <c r="AG241" s="195">
        <f>$D241*SUMIF('Entradas e Passaporte'!$C$98:$C$155,$C241,'Entradas e Passaporte'!AG$98:AG$155)</f>
        <v>0</v>
      </c>
      <c r="AH241" s="195">
        <f>$D241*SUMIF('Entradas e Passaporte'!$C$98:$C$155,$C241,'Entradas e Passaporte'!AH$98:AH$155)</f>
        <v>0</v>
      </c>
      <c r="AI241" s="195">
        <f>$D241*SUMIF('Entradas e Passaporte'!$C$98:$C$155,$C241,'Entradas e Passaporte'!AI$98:AI$155)</f>
        <v>0</v>
      </c>
      <c r="AJ241" s="195">
        <f>$D241*SUMIF('Entradas e Passaporte'!$C$98:$C$155,$C241,'Entradas e Passaporte'!AJ$98:AJ$155)</f>
        <v>0</v>
      </c>
      <c r="AK241" s="195">
        <f>$D241*SUMIF('Entradas e Passaporte'!$C$98:$C$155,$C241,'Entradas e Passaporte'!AK$98:AK$155)</f>
        <v>0</v>
      </c>
      <c r="AL241" s="195">
        <f>$D241*SUMIF('Entradas e Passaporte'!$C$98:$C$155,$C241,'Entradas e Passaporte'!AL$98:AL$155)</f>
        <v>0</v>
      </c>
      <c r="AM241" s="195">
        <f>$D241*SUMIF('Entradas e Passaporte'!$C$98:$C$155,$C241,'Entradas e Passaporte'!AM$98:AM$155)</f>
        <v>0</v>
      </c>
      <c r="AN241" s="194"/>
    </row>
    <row r="242" spans="1:40" s="193" customFormat="1" ht="20.100000000000001" customHeight="1" x14ac:dyDescent="0.25">
      <c r="A242" s="199"/>
      <c r="B242" s="198"/>
      <c r="C242" s="197" t="s">
        <v>144</v>
      </c>
      <c r="D242" s="196">
        <f>'Mix de Usos'!$AN$13</f>
        <v>0</v>
      </c>
      <c r="E242" s="195">
        <f>$D242*SUMIF('Entradas e Passaporte'!$C$98:$C$155,$C242,'Entradas e Passaporte'!E$98:E$155)</f>
        <v>0</v>
      </c>
      <c r="F242" s="195">
        <f>$D242*SUMIF('Entradas e Passaporte'!$C$98:$C$155,$C242,'Entradas e Passaporte'!F$98:F$155)</f>
        <v>0</v>
      </c>
      <c r="G242" s="195">
        <f>$D242*SUMIF('Entradas e Passaporte'!$C$98:$C$155,$C242,'Entradas e Passaporte'!G$98:G$155)</f>
        <v>0</v>
      </c>
      <c r="H242" s="195">
        <f>$D242*SUMIF('Entradas e Passaporte'!$C$98:$C$155,$C242,'Entradas e Passaporte'!H$98:H$155)</f>
        <v>0</v>
      </c>
      <c r="I242" s="195">
        <f>$D242*SUMIF('Entradas e Passaporte'!$C$98:$C$155,$C242,'Entradas e Passaporte'!I$98:I$155)</f>
        <v>0</v>
      </c>
      <c r="J242" s="195">
        <f>$D242*SUMIF('Entradas e Passaporte'!$C$98:$C$155,$C242,'Entradas e Passaporte'!J$98:J$155)</f>
        <v>0</v>
      </c>
      <c r="K242" s="195">
        <f>$D242*SUMIF('Entradas e Passaporte'!$C$98:$C$155,$C242,'Entradas e Passaporte'!K$98:K$155)</f>
        <v>0</v>
      </c>
      <c r="L242" s="195">
        <f>$D242*SUMIF('Entradas e Passaporte'!$C$98:$C$155,$C242,'Entradas e Passaporte'!L$98:L$155)</f>
        <v>0</v>
      </c>
      <c r="M242" s="195">
        <f>$D242*SUMIF('Entradas e Passaporte'!$C$98:$C$155,$C242,'Entradas e Passaporte'!M$98:M$155)</f>
        <v>0</v>
      </c>
      <c r="N242" s="195">
        <f>$D242*SUMIF('Entradas e Passaporte'!$C$98:$C$155,$C242,'Entradas e Passaporte'!N$98:N$155)</f>
        <v>0</v>
      </c>
      <c r="O242" s="195">
        <f>$D242*SUMIF('Entradas e Passaporte'!$C$98:$C$155,$C242,'Entradas e Passaporte'!O$98:O$155)</f>
        <v>0</v>
      </c>
      <c r="P242" s="195">
        <f>$D242*SUMIF('Entradas e Passaporte'!$C$98:$C$155,$C242,'Entradas e Passaporte'!P$98:P$155)</f>
        <v>0</v>
      </c>
      <c r="Q242" s="195">
        <f>$D242*SUMIF('Entradas e Passaporte'!$C$98:$C$155,$C242,'Entradas e Passaporte'!Q$98:Q$155)</f>
        <v>0</v>
      </c>
      <c r="R242" s="195">
        <f>$D242*SUMIF('Entradas e Passaporte'!$C$98:$C$155,$C242,'Entradas e Passaporte'!R$98:R$155)</f>
        <v>0</v>
      </c>
      <c r="S242" s="195">
        <f>$D242*SUMIF('Entradas e Passaporte'!$C$98:$C$155,$C242,'Entradas e Passaporte'!S$98:S$155)</f>
        <v>0</v>
      </c>
      <c r="T242" s="195">
        <f>$D242*SUMIF('Entradas e Passaporte'!$C$98:$C$155,$C242,'Entradas e Passaporte'!T$98:T$155)</f>
        <v>0</v>
      </c>
      <c r="U242" s="195">
        <f>$D242*SUMIF('Entradas e Passaporte'!$C$98:$C$155,$C242,'Entradas e Passaporte'!U$98:U$155)</f>
        <v>0</v>
      </c>
      <c r="V242" s="195">
        <f>$D242*SUMIF('Entradas e Passaporte'!$C$98:$C$155,$C242,'Entradas e Passaporte'!V$98:V$155)</f>
        <v>0</v>
      </c>
      <c r="W242" s="195">
        <f>$D242*SUMIF('Entradas e Passaporte'!$C$98:$C$155,$C242,'Entradas e Passaporte'!W$98:W$155)</f>
        <v>0</v>
      </c>
      <c r="X242" s="195">
        <f>$D242*SUMIF('Entradas e Passaporte'!$C$98:$C$155,$C242,'Entradas e Passaporte'!X$98:X$155)</f>
        <v>0</v>
      </c>
      <c r="Y242" s="195">
        <f>$D242*SUMIF('Entradas e Passaporte'!$C$98:$C$155,$C242,'Entradas e Passaporte'!Y$98:Y$155)</f>
        <v>0</v>
      </c>
      <c r="Z242" s="195">
        <f>$D242*SUMIF('Entradas e Passaporte'!$C$98:$C$155,$C242,'Entradas e Passaporte'!Z$98:Z$155)</f>
        <v>0</v>
      </c>
      <c r="AA242" s="195">
        <f>$D242*SUMIF('Entradas e Passaporte'!$C$98:$C$155,$C242,'Entradas e Passaporte'!AA$98:AA$155)</f>
        <v>0</v>
      </c>
      <c r="AB242" s="195">
        <f>$D242*SUMIF('Entradas e Passaporte'!$C$98:$C$155,$C242,'Entradas e Passaporte'!AB$98:AB$155)</f>
        <v>0</v>
      </c>
      <c r="AC242" s="195">
        <f>$D242*SUMIF('Entradas e Passaporte'!$C$98:$C$155,$C242,'Entradas e Passaporte'!AC$98:AC$155)</f>
        <v>0</v>
      </c>
      <c r="AD242" s="195">
        <f>$D242*SUMIF('Entradas e Passaporte'!$C$98:$C$155,$C242,'Entradas e Passaporte'!AD$98:AD$155)</f>
        <v>0</v>
      </c>
      <c r="AE242" s="195">
        <f>$D242*SUMIF('Entradas e Passaporte'!$C$98:$C$155,$C242,'Entradas e Passaporte'!AE$98:AE$155)</f>
        <v>0</v>
      </c>
      <c r="AF242" s="195">
        <f>$D242*SUMIF('Entradas e Passaporte'!$C$98:$C$155,$C242,'Entradas e Passaporte'!AF$98:AF$155)</f>
        <v>0</v>
      </c>
      <c r="AG242" s="195">
        <f>$D242*SUMIF('Entradas e Passaporte'!$C$98:$C$155,$C242,'Entradas e Passaporte'!AG$98:AG$155)</f>
        <v>0</v>
      </c>
      <c r="AH242" s="195">
        <f>$D242*SUMIF('Entradas e Passaporte'!$C$98:$C$155,$C242,'Entradas e Passaporte'!AH$98:AH$155)</f>
        <v>0</v>
      </c>
      <c r="AI242" s="195">
        <f>$D242*SUMIF('Entradas e Passaporte'!$C$98:$C$155,$C242,'Entradas e Passaporte'!AI$98:AI$155)</f>
        <v>0</v>
      </c>
      <c r="AJ242" s="195">
        <f>$D242*SUMIF('Entradas e Passaporte'!$C$98:$C$155,$C242,'Entradas e Passaporte'!AJ$98:AJ$155)</f>
        <v>0</v>
      </c>
      <c r="AK242" s="195">
        <f>$D242*SUMIF('Entradas e Passaporte'!$C$98:$C$155,$C242,'Entradas e Passaporte'!AK$98:AK$155)</f>
        <v>0</v>
      </c>
      <c r="AL242" s="195">
        <f>$D242*SUMIF('Entradas e Passaporte'!$C$98:$C$155,$C242,'Entradas e Passaporte'!AL$98:AL$155)</f>
        <v>0</v>
      </c>
      <c r="AM242" s="195">
        <f>$D242*SUMIF('Entradas e Passaporte'!$C$98:$C$155,$C242,'Entradas e Passaporte'!AM$98:AM$155)</f>
        <v>0</v>
      </c>
      <c r="AN242" s="194"/>
    </row>
    <row r="243" spans="1:40" s="193" customFormat="1" ht="20.100000000000001" customHeight="1" x14ac:dyDescent="0.25">
      <c r="A243" s="199"/>
      <c r="B243" s="198"/>
      <c r="C243" s="197" t="s">
        <v>143</v>
      </c>
      <c r="D243" s="196">
        <f>'Mix de Usos'!$AW$13</f>
        <v>0</v>
      </c>
      <c r="E243" s="195">
        <f>$D243*SUMIF('Entradas e Passaporte'!$C$98:$C$155,$C243,'Entradas e Passaporte'!E$98:E$155)</f>
        <v>0</v>
      </c>
      <c r="F243" s="195">
        <f>$D243*SUMIF('Entradas e Passaporte'!$C$98:$C$155,$C243,'Entradas e Passaporte'!F$98:F$155)</f>
        <v>0</v>
      </c>
      <c r="G243" s="195">
        <f>$D243*SUMIF('Entradas e Passaporte'!$C$98:$C$155,$C243,'Entradas e Passaporte'!G$98:G$155)</f>
        <v>0</v>
      </c>
      <c r="H243" s="195">
        <f>$D243*SUMIF('Entradas e Passaporte'!$C$98:$C$155,$C243,'Entradas e Passaporte'!H$98:H$155)</f>
        <v>0</v>
      </c>
      <c r="I243" s="195">
        <f>$D243*SUMIF('Entradas e Passaporte'!$C$98:$C$155,$C243,'Entradas e Passaporte'!I$98:I$155)</f>
        <v>0</v>
      </c>
      <c r="J243" s="195">
        <f>$D243*SUMIF('Entradas e Passaporte'!$C$98:$C$155,$C243,'Entradas e Passaporte'!J$98:J$155)</f>
        <v>0</v>
      </c>
      <c r="K243" s="195">
        <f>$D243*SUMIF('Entradas e Passaporte'!$C$98:$C$155,$C243,'Entradas e Passaporte'!K$98:K$155)</f>
        <v>0</v>
      </c>
      <c r="L243" s="195">
        <f>$D243*SUMIF('Entradas e Passaporte'!$C$98:$C$155,$C243,'Entradas e Passaporte'!L$98:L$155)</f>
        <v>0</v>
      </c>
      <c r="M243" s="195">
        <f>$D243*SUMIF('Entradas e Passaporte'!$C$98:$C$155,$C243,'Entradas e Passaporte'!M$98:M$155)</f>
        <v>0</v>
      </c>
      <c r="N243" s="195">
        <f>$D243*SUMIF('Entradas e Passaporte'!$C$98:$C$155,$C243,'Entradas e Passaporte'!N$98:N$155)</f>
        <v>0</v>
      </c>
      <c r="O243" s="195">
        <f>$D243*SUMIF('Entradas e Passaporte'!$C$98:$C$155,$C243,'Entradas e Passaporte'!O$98:O$155)</f>
        <v>0</v>
      </c>
      <c r="P243" s="195">
        <f>$D243*SUMIF('Entradas e Passaporte'!$C$98:$C$155,$C243,'Entradas e Passaporte'!P$98:P$155)</f>
        <v>0</v>
      </c>
      <c r="Q243" s="195">
        <f>$D243*SUMIF('Entradas e Passaporte'!$C$98:$C$155,$C243,'Entradas e Passaporte'!Q$98:Q$155)</f>
        <v>0</v>
      </c>
      <c r="R243" s="195">
        <f>$D243*SUMIF('Entradas e Passaporte'!$C$98:$C$155,$C243,'Entradas e Passaporte'!R$98:R$155)</f>
        <v>0</v>
      </c>
      <c r="S243" s="195">
        <f>$D243*SUMIF('Entradas e Passaporte'!$C$98:$C$155,$C243,'Entradas e Passaporte'!S$98:S$155)</f>
        <v>0</v>
      </c>
      <c r="T243" s="195">
        <f>$D243*SUMIF('Entradas e Passaporte'!$C$98:$C$155,$C243,'Entradas e Passaporte'!T$98:T$155)</f>
        <v>0</v>
      </c>
      <c r="U243" s="195">
        <f>$D243*SUMIF('Entradas e Passaporte'!$C$98:$C$155,$C243,'Entradas e Passaporte'!U$98:U$155)</f>
        <v>0</v>
      </c>
      <c r="V243" s="195">
        <f>$D243*SUMIF('Entradas e Passaporte'!$C$98:$C$155,$C243,'Entradas e Passaporte'!V$98:V$155)</f>
        <v>0</v>
      </c>
      <c r="W243" s="195">
        <f>$D243*SUMIF('Entradas e Passaporte'!$C$98:$C$155,$C243,'Entradas e Passaporte'!W$98:W$155)</f>
        <v>0</v>
      </c>
      <c r="X243" s="195">
        <f>$D243*SUMIF('Entradas e Passaporte'!$C$98:$C$155,$C243,'Entradas e Passaporte'!X$98:X$155)</f>
        <v>0</v>
      </c>
      <c r="Y243" s="195">
        <f>$D243*SUMIF('Entradas e Passaporte'!$C$98:$C$155,$C243,'Entradas e Passaporte'!Y$98:Y$155)</f>
        <v>0</v>
      </c>
      <c r="Z243" s="195">
        <f>$D243*SUMIF('Entradas e Passaporte'!$C$98:$C$155,$C243,'Entradas e Passaporte'!Z$98:Z$155)</f>
        <v>0</v>
      </c>
      <c r="AA243" s="195">
        <f>$D243*SUMIF('Entradas e Passaporte'!$C$98:$C$155,$C243,'Entradas e Passaporte'!AA$98:AA$155)</f>
        <v>0</v>
      </c>
      <c r="AB243" s="195">
        <f>$D243*SUMIF('Entradas e Passaporte'!$C$98:$C$155,$C243,'Entradas e Passaporte'!AB$98:AB$155)</f>
        <v>0</v>
      </c>
      <c r="AC243" s="195">
        <f>$D243*SUMIF('Entradas e Passaporte'!$C$98:$C$155,$C243,'Entradas e Passaporte'!AC$98:AC$155)</f>
        <v>0</v>
      </c>
      <c r="AD243" s="195">
        <f>$D243*SUMIF('Entradas e Passaporte'!$C$98:$C$155,$C243,'Entradas e Passaporte'!AD$98:AD$155)</f>
        <v>0</v>
      </c>
      <c r="AE243" s="195">
        <f>$D243*SUMIF('Entradas e Passaporte'!$C$98:$C$155,$C243,'Entradas e Passaporte'!AE$98:AE$155)</f>
        <v>0</v>
      </c>
      <c r="AF243" s="195">
        <f>$D243*SUMIF('Entradas e Passaporte'!$C$98:$C$155,$C243,'Entradas e Passaporte'!AF$98:AF$155)</f>
        <v>0</v>
      </c>
      <c r="AG243" s="195">
        <f>$D243*SUMIF('Entradas e Passaporte'!$C$98:$C$155,$C243,'Entradas e Passaporte'!AG$98:AG$155)</f>
        <v>0</v>
      </c>
      <c r="AH243" s="195">
        <f>$D243*SUMIF('Entradas e Passaporte'!$C$98:$C$155,$C243,'Entradas e Passaporte'!AH$98:AH$155)</f>
        <v>0</v>
      </c>
      <c r="AI243" s="195">
        <f>$D243*SUMIF('Entradas e Passaporte'!$C$98:$C$155,$C243,'Entradas e Passaporte'!AI$98:AI$155)</f>
        <v>0</v>
      </c>
      <c r="AJ243" s="195">
        <f>$D243*SUMIF('Entradas e Passaporte'!$C$98:$C$155,$C243,'Entradas e Passaporte'!AJ$98:AJ$155)</f>
        <v>0</v>
      </c>
      <c r="AK243" s="195">
        <f>$D243*SUMIF('Entradas e Passaporte'!$C$98:$C$155,$C243,'Entradas e Passaporte'!AK$98:AK$155)</f>
        <v>0</v>
      </c>
      <c r="AL243" s="195">
        <f>$D243*SUMIF('Entradas e Passaporte'!$C$98:$C$155,$C243,'Entradas e Passaporte'!AL$98:AL$155)</f>
        <v>0</v>
      </c>
      <c r="AM243" s="195">
        <f>$D243*SUMIF('Entradas e Passaporte'!$C$98:$C$155,$C243,'Entradas e Passaporte'!AM$98:AM$155)</f>
        <v>0</v>
      </c>
      <c r="AN243" s="194"/>
    </row>
    <row r="244" spans="1:40" s="193" customFormat="1" ht="20.100000000000001" customHeight="1" x14ac:dyDescent="0.25">
      <c r="A244" s="199">
        <f>A181+1</f>
        <v>4</v>
      </c>
      <c r="B244" s="198" t="s">
        <v>194</v>
      </c>
      <c r="C244" s="201" t="s">
        <v>142</v>
      </c>
      <c r="D244" s="200">
        <f>SUM(E244:AM244)</f>
        <v>0</v>
      </c>
      <c r="E244" s="195">
        <f t="shared" ref="E244:AM244" si="34">SUM(E245:E249)</f>
        <v>0</v>
      </c>
      <c r="F244" s="195">
        <f t="shared" si="34"/>
        <v>0</v>
      </c>
      <c r="G244" s="195">
        <f t="shared" si="34"/>
        <v>0</v>
      </c>
      <c r="H244" s="195">
        <f t="shared" si="34"/>
        <v>0</v>
      </c>
      <c r="I244" s="195">
        <f t="shared" si="34"/>
        <v>0</v>
      </c>
      <c r="J244" s="195">
        <f t="shared" si="34"/>
        <v>0</v>
      </c>
      <c r="K244" s="195">
        <f t="shared" si="34"/>
        <v>0</v>
      </c>
      <c r="L244" s="195">
        <f t="shared" si="34"/>
        <v>0</v>
      </c>
      <c r="M244" s="195">
        <f t="shared" si="34"/>
        <v>0</v>
      </c>
      <c r="N244" s="195">
        <f t="shared" si="34"/>
        <v>0</v>
      </c>
      <c r="O244" s="195">
        <f t="shared" si="34"/>
        <v>0</v>
      </c>
      <c r="P244" s="195">
        <f t="shared" si="34"/>
        <v>0</v>
      </c>
      <c r="Q244" s="195">
        <f t="shared" si="34"/>
        <v>0</v>
      </c>
      <c r="R244" s="195">
        <f t="shared" si="34"/>
        <v>0</v>
      </c>
      <c r="S244" s="195">
        <f t="shared" si="34"/>
        <v>0</v>
      </c>
      <c r="T244" s="195">
        <f t="shared" si="34"/>
        <v>0</v>
      </c>
      <c r="U244" s="195">
        <f t="shared" si="34"/>
        <v>0</v>
      </c>
      <c r="V244" s="195">
        <f t="shared" si="34"/>
        <v>0</v>
      </c>
      <c r="W244" s="195">
        <f t="shared" si="34"/>
        <v>0</v>
      </c>
      <c r="X244" s="195">
        <f t="shared" si="34"/>
        <v>0</v>
      </c>
      <c r="Y244" s="195">
        <f t="shared" si="34"/>
        <v>0</v>
      </c>
      <c r="Z244" s="195">
        <f t="shared" si="34"/>
        <v>0</v>
      </c>
      <c r="AA244" s="195">
        <f t="shared" si="34"/>
        <v>0</v>
      </c>
      <c r="AB244" s="195">
        <f t="shared" si="34"/>
        <v>0</v>
      </c>
      <c r="AC244" s="195">
        <f t="shared" si="34"/>
        <v>0</v>
      </c>
      <c r="AD244" s="195">
        <f t="shared" si="34"/>
        <v>0</v>
      </c>
      <c r="AE244" s="195">
        <f t="shared" si="34"/>
        <v>0</v>
      </c>
      <c r="AF244" s="195">
        <f t="shared" si="34"/>
        <v>0</v>
      </c>
      <c r="AG244" s="195">
        <f t="shared" si="34"/>
        <v>0</v>
      </c>
      <c r="AH244" s="195">
        <f t="shared" si="34"/>
        <v>0</v>
      </c>
      <c r="AI244" s="195">
        <f t="shared" si="34"/>
        <v>0</v>
      </c>
      <c r="AJ244" s="195">
        <f t="shared" si="34"/>
        <v>0</v>
      </c>
      <c r="AK244" s="195">
        <f t="shared" si="34"/>
        <v>0</v>
      </c>
      <c r="AL244" s="195">
        <f t="shared" si="34"/>
        <v>0</v>
      </c>
      <c r="AM244" s="195">
        <f t="shared" si="34"/>
        <v>0</v>
      </c>
      <c r="AN244" s="194"/>
    </row>
    <row r="245" spans="1:40" s="193" customFormat="1" ht="20.100000000000001" customHeight="1" x14ac:dyDescent="0.25">
      <c r="A245" s="199"/>
      <c r="B245" s="198"/>
      <c r="C245" s="197" t="s">
        <v>141</v>
      </c>
      <c r="D245" s="196">
        <f>'Mix de Usos'!$P$13</f>
        <v>0</v>
      </c>
      <c r="E245" s="195">
        <f>$D245*SUMIF('Entradas e Passaporte'!$C$98:$C$155,$C245,'Entradas e Passaporte'!E$98:E$155)</f>
        <v>0</v>
      </c>
      <c r="F245" s="195">
        <f>$D245*SUMIF('Entradas e Passaporte'!$C$98:$C$155,$C245,'Entradas e Passaporte'!F$98:F$155)</f>
        <v>0</v>
      </c>
      <c r="G245" s="195">
        <f>$D245*SUMIF('Entradas e Passaporte'!$C$98:$C$155,$C245,'Entradas e Passaporte'!G$98:G$155)</f>
        <v>0</v>
      </c>
      <c r="H245" s="195">
        <f>$D245*SUMIF('Entradas e Passaporte'!$C$98:$C$155,$C245,'Entradas e Passaporte'!H$98:H$155)</f>
        <v>0</v>
      </c>
      <c r="I245" s="195">
        <f>$D245*SUMIF('Entradas e Passaporte'!$C$98:$C$155,$C245,'Entradas e Passaporte'!I$98:I$155)</f>
        <v>0</v>
      </c>
      <c r="J245" s="195">
        <f>$D245*SUMIF('Entradas e Passaporte'!$C$98:$C$155,$C245,'Entradas e Passaporte'!J$98:J$155)</f>
        <v>0</v>
      </c>
      <c r="K245" s="195">
        <f>$D245*SUMIF('Entradas e Passaporte'!$C$98:$C$155,$C245,'Entradas e Passaporte'!K$98:K$155)</f>
        <v>0</v>
      </c>
      <c r="L245" s="195">
        <f>$D245*SUMIF('Entradas e Passaporte'!$C$98:$C$155,$C245,'Entradas e Passaporte'!L$98:L$155)</f>
        <v>0</v>
      </c>
      <c r="M245" s="195">
        <f>$D245*SUMIF('Entradas e Passaporte'!$C$98:$C$155,$C245,'Entradas e Passaporte'!M$98:M$155)</f>
        <v>0</v>
      </c>
      <c r="N245" s="195">
        <f>$D245*SUMIF('Entradas e Passaporte'!$C$98:$C$155,$C245,'Entradas e Passaporte'!N$98:N$155)</f>
        <v>0</v>
      </c>
      <c r="O245" s="195">
        <f>$D245*SUMIF('Entradas e Passaporte'!$C$98:$C$155,$C245,'Entradas e Passaporte'!O$98:O$155)</f>
        <v>0</v>
      </c>
      <c r="P245" s="195">
        <f>$D245*SUMIF('Entradas e Passaporte'!$C$98:$C$155,$C245,'Entradas e Passaporte'!P$98:P$155)</f>
        <v>0</v>
      </c>
      <c r="Q245" s="195">
        <f>$D245*SUMIF('Entradas e Passaporte'!$C$98:$C$155,$C245,'Entradas e Passaporte'!Q$98:Q$155)</f>
        <v>0</v>
      </c>
      <c r="R245" s="195">
        <f>$D245*SUMIF('Entradas e Passaporte'!$C$98:$C$155,$C245,'Entradas e Passaporte'!R$98:R$155)</f>
        <v>0</v>
      </c>
      <c r="S245" s="195">
        <f>$D245*SUMIF('Entradas e Passaporte'!$C$98:$C$155,$C245,'Entradas e Passaporte'!S$98:S$155)</f>
        <v>0</v>
      </c>
      <c r="T245" s="195">
        <f>$D245*SUMIF('Entradas e Passaporte'!$C$98:$C$155,$C245,'Entradas e Passaporte'!T$98:T$155)</f>
        <v>0</v>
      </c>
      <c r="U245" s="195">
        <f>$D245*SUMIF('Entradas e Passaporte'!$C$98:$C$155,$C245,'Entradas e Passaporte'!U$98:U$155)</f>
        <v>0</v>
      </c>
      <c r="V245" s="195">
        <f>$D245*SUMIF('Entradas e Passaporte'!$C$98:$C$155,$C245,'Entradas e Passaporte'!V$98:V$155)</f>
        <v>0</v>
      </c>
      <c r="W245" s="195">
        <f>$D245*SUMIF('Entradas e Passaporte'!$C$98:$C$155,$C245,'Entradas e Passaporte'!W$98:W$155)</f>
        <v>0</v>
      </c>
      <c r="X245" s="195">
        <f>$D245*SUMIF('Entradas e Passaporte'!$C$98:$C$155,$C245,'Entradas e Passaporte'!X$98:X$155)</f>
        <v>0</v>
      </c>
      <c r="Y245" s="195">
        <f>$D245*SUMIF('Entradas e Passaporte'!$C$98:$C$155,$C245,'Entradas e Passaporte'!Y$98:Y$155)</f>
        <v>0</v>
      </c>
      <c r="Z245" s="195">
        <f>$D245*SUMIF('Entradas e Passaporte'!$C$98:$C$155,$C245,'Entradas e Passaporte'!Z$98:Z$155)</f>
        <v>0</v>
      </c>
      <c r="AA245" s="195">
        <f>$D245*SUMIF('Entradas e Passaporte'!$C$98:$C$155,$C245,'Entradas e Passaporte'!AA$98:AA$155)</f>
        <v>0</v>
      </c>
      <c r="AB245" s="195">
        <f>$D245*SUMIF('Entradas e Passaporte'!$C$98:$C$155,$C245,'Entradas e Passaporte'!AB$98:AB$155)</f>
        <v>0</v>
      </c>
      <c r="AC245" s="195">
        <f>$D245*SUMIF('Entradas e Passaporte'!$C$98:$C$155,$C245,'Entradas e Passaporte'!AC$98:AC$155)</f>
        <v>0</v>
      </c>
      <c r="AD245" s="195">
        <f>$D245*SUMIF('Entradas e Passaporte'!$C$98:$C$155,$C245,'Entradas e Passaporte'!AD$98:AD$155)</f>
        <v>0</v>
      </c>
      <c r="AE245" s="195">
        <f>$D245*SUMIF('Entradas e Passaporte'!$C$98:$C$155,$C245,'Entradas e Passaporte'!AE$98:AE$155)</f>
        <v>0</v>
      </c>
      <c r="AF245" s="195">
        <f>$D245*SUMIF('Entradas e Passaporte'!$C$98:$C$155,$C245,'Entradas e Passaporte'!AF$98:AF$155)</f>
        <v>0</v>
      </c>
      <c r="AG245" s="195">
        <f>$D245*SUMIF('Entradas e Passaporte'!$C$98:$C$155,$C245,'Entradas e Passaporte'!AG$98:AG$155)</f>
        <v>0</v>
      </c>
      <c r="AH245" s="195">
        <f>$D245*SUMIF('Entradas e Passaporte'!$C$98:$C$155,$C245,'Entradas e Passaporte'!AH$98:AH$155)</f>
        <v>0</v>
      </c>
      <c r="AI245" s="195">
        <f>$D245*SUMIF('Entradas e Passaporte'!$C$98:$C$155,$C245,'Entradas e Passaporte'!AI$98:AI$155)</f>
        <v>0</v>
      </c>
      <c r="AJ245" s="195">
        <f>$D245*SUMIF('Entradas e Passaporte'!$C$98:$C$155,$C245,'Entradas e Passaporte'!AJ$98:AJ$155)</f>
        <v>0</v>
      </c>
      <c r="AK245" s="195">
        <f>$D245*SUMIF('Entradas e Passaporte'!$C$98:$C$155,$C245,'Entradas e Passaporte'!AK$98:AK$155)</f>
        <v>0</v>
      </c>
      <c r="AL245" s="195">
        <f>$D245*SUMIF('Entradas e Passaporte'!$C$98:$C$155,$C245,'Entradas e Passaporte'!AL$98:AL$155)</f>
        <v>0</v>
      </c>
      <c r="AM245" s="195">
        <f>$D245*SUMIF('Entradas e Passaporte'!$C$98:$C$155,$C245,'Entradas e Passaporte'!AM$98:AM$155)</f>
        <v>0</v>
      </c>
      <c r="AN245" s="194"/>
    </row>
    <row r="246" spans="1:40" s="193" customFormat="1" ht="20.100000000000001" customHeight="1" x14ac:dyDescent="0.25">
      <c r="A246" s="199"/>
      <c r="B246" s="198"/>
      <c r="C246" s="197" t="s">
        <v>140</v>
      </c>
      <c r="D246" s="196">
        <f>'Mix de Usos'!$Y$13</f>
        <v>0</v>
      </c>
      <c r="E246" s="195">
        <f>$D246*SUMIF('Entradas e Passaporte'!$C$98:$C$155,$C246,'Entradas e Passaporte'!E$98:E$155)</f>
        <v>0</v>
      </c>
      <c r="F246" s="195">
        <f>$D246*SUMIF('Entradas e Passaporte'!$C$98:$C$155,$C246,'Entradas e Passaporte'!F$98:F$155)</f>
        <v>0</v>
      </c>
      <c r="G246" s="195">
        <f>$D246*SUMIF('Entradas e Passaporte'!$C$98:$C$155,$C246,'Entradas e Passaporte'!G$98:G$155)</f>
        <v>0</v>
      </c>
      <c r="H246" s="195">
        <f>$D246*SUMIF('Entradas e Passaporte'!$C$98:$C$155,$C246,'Entradas e Passaporte'!H$98:H$155)</f>
        <v>0</v>
      </c>
      <c r="I246" s="195">
        <f>$D246*SUMIF('Entradas e Passaporte'!$C$98:$C$155,$C246,'Entradas e Passaporte'!I$98:I$155)</f>
        <v>0</v>
      </c>
      <c r="J246" s="195">
        <f>$D246*SUMIF('Entradas e Passaporte'!$C$98:$C$155,$C246,'Entradas e Passaporte'!J$98:J$155)</f>
        <v>0</v>
      </c>
      <c r="K246" s="195">
        <f>$D246*SUMIF('Entradas e Passaporte'!$C$98:$C$155,$C246,'Entradas e Passaporte'!K$98:K$155)</f>
        <v>0</v>
      </c>
      <c r="L246" s="195">
        <f>$D246*SUMIF('Entradas e Passaporte'!$C$98:$C$155,$C246,'Entradas e Passaporte'!L$98:L$155)</f>
        <v>0</v>
      </c>
      <c r="M246" s="195">
        <f>$D246*SUMIF('Entradas e Passaporte'!$C$98:$C$155,$C246,'Entradas e Passaporte'!M$98:M$155)</f>
        <v>0</v>
      </c>
      <c r="N246" s="195">
        <f>$D246*SUMIF('Entradas e Passaporte'!$C$98:$C$155,$C246,'Entradas e Passaporte'!N$98:N$155)</f>
        <v>0</v>
      </c>
      <c r="O246" s="195">
        <f>$D246*SUMIF('Entradas e Passaporte'!$C$98:$C$155,$C246,'Entradas e Passaporte'!O$98:O$155)</f>
        <v>0</v>
      </c>
      <c r="P246" s="195">
        <f>$D246*SUMIF('Entradas e Passaporte'!$C$98:$C$155,$C246,'Entradas e Passaporte'!P$98:P$155)</f>
        <v>0</v>
      </c>
      <c r="Q246" s="195">
        <f>$D246*SUMIF('Entradas e Passaporte'!$C$98:$C$155,$C246,'Entradas e Passaporte'!Q$98:Q$155)</f>
        <v>0</v>
      </c>
      <c r="R246" s="195">
        <f>$D246*SUMIF('Entradas e Passaporte'!$C$98:$C$155,$C246,'Entradas e Passaporte'!R$98:R$155)</f>
        <v>0</v>
      </c>
      <c r="S246" s="195">
        <f>$D246*SUMIF('Entradas e Passaporte'!$C$98:$C$155,$C246,'Entradas e Passaporte'!S$98:S$155)</f>
        <v>0</v>
      </c>
      <c r="T246" s="195">
        <f>$D246*SUMIF('Entradas e Passaporte'!$C$98:$C$155,$C246,'Entradas e Passaporte'!T$98:T$155)</f>
        <v>0</v>
      </c>
      <c r="U246" s="195">
        <f>$D246*SUMIF('Entradas e Passaporte'!$C$98:$C$155,$C246,'Entradas e Passaporte'!U$98:U$155)</f>
        <v>0</v>
      </c>
      <c r="V246" s="195">
        <f>$D246*SUMIF('Entradas e Passaporte'!$C$98:$C$155,$C246,'Entradas e Passaporte'!V$98:V$155)</f>
        <v>0</v>
      </c>
      <c r="W246" s="195">
        <f>$D246*SUMIF('Entradas e Passaporte'!$C$98:$C$155,$C246,'Entradas e Passaporte'!W$98:W$155)</f>
        <v>0</v>
      </c>
      <c r="X246" s="195">
        <f>$D246*SUMIF('Entradas e Passaporte'!$C$98:$C$155,$C246,'Entradas e Passaporte'!X$98:X$155)</f>
        <v>0</v>
      </c>
      <c r="Y246" s="195">
        <f>$D246*SUMIF('Entradas e Passaporte'!$C$98:$C$155,$C246,'Entradas e Passaporte'!Y$98:Y$155)</f>
        <v>0</v>
      </c>
      <c r="Z246" s="195">
        <f>$D246*SUMIF('Entradas e Passaporte'!$C$98:$C$155,$C246,'Entradas e Passaporte'!Z$98:Z$155)</f>
        <v>0</v>
      </c>
      <c r="AA246" s="195">
        <f>$D246*SUMIF('Entradas e Passaporte'!$C$98:$C$155,$C246,'Entradas e Passaporte'!AA$98:AA$155)</f>
        <v>0</v>
      </c>
      <c r="AB246" s="195">
        <f>$D246*SUMIF('Entradas e Passaporte'!$C$98:$C$155,$C246,'Entradas e Passaporte'!AB$98:AB$155)</f>
        <v>0</v>
      </c>
      <c r="AC246" s="195">
        <f>$D246*SUMIF('Entradas e Passaporte'!$C$98:$C$155,$C246,'Entradas e Passaporte'!AC$98:AC$155)</f>
        <v>0</v>
      </c>
      <c r="AD246" s="195">
        <f>$D246*SUMIF('Entradas e Passaporte'!$C$98:$C$155,$C246,'Entradas e Passaporte'!AD$98:AD$155)</f>
        <v>0</v>
      </c>
      <c r="AE246" s="195">
        <f>$D246*SUMIF('Entradas e Passaporte'!$C$98:$C$155,$C246,'Entradas e Passaporte'!AE$98:AE$155)</f>
        <v>0</v>
      </c>
      <c r="AF246" s="195">
        <f>$D246*SUMIF('Entradas e Passaporte'!$C$98:$C$155,$C246,'Entradas e Passaporte'!AF$98:AF$155)</f>
        <v>0</v>
      </c>
      <c r="AG246" s="195">
        <f>$D246*SUMIF('Entradas e Passaporte'!$C$98:$C$155,$C246,'Entradas e Passaporte'!AG$98:AG$155)</f>
        <v>0</v>
      </c>
      <c r="AH246" s="195">
        <f>$D246*SUMIF('Entradas e Passaporte'!$C$98:$C$155,$C246,'Entradas e Passaporte'!AH$98:AH$155)</f>
        <v>0</v>
      </c>
      <c r="AI246" s="195">
        <f>$D246*SUMIF('Entradas e Passaporte'!$C$98:$C$155,$C246,'Entradas e Passaporte'!AI$98:AI$155)</f>
        <v>0</v>
      </c>
      <c r="AJ246" s="195">
        <f>$D246*SUMIF('Entradas e Passaporte'!$C$98:$C$155,$C246,'Entradas e Passaporte'!AJ$98:AJ$155)</f>
        <v>0</v>
      </c>
      <c r="AK246" s="195">
        <f>$D246*SUMIF('Entradas e Passaporte'!$C$98:$C$155,$C246,'Entradas e Passaporte'!AK$98:AK$155)</f>
        <v>0</v>
      </c>
      <c r="AL246" s="195">
        <f>$D246*SUMIF('Entradas e Passaporte'!$C$98:$C$155,$C246,'Entradas e Passaporte'!AL$98:AL$155)</f>
        <v>0</v>
      </c>
      <c r="AM246" s="195">
        <f>$D246*SUMIF('Entradas e Passaporte'!$C$98:$C$155,$C246,'Entradas e Passaporte'!AM$98:AM$155)</f>
        <v>0</v>
      </c>
      <c r="AN246" s="194"/>
    </row>
    <row r="247" spans="1:40" s="193" customFormat="1" ht="20.100000000000001" customHeight="1" x14ac:dyDescent="0.25">
      <c r="A247" s="199"/>
      <c r="B247" s="198"/>
      <c r="C247" s="197" t="s">
        <v>139</v>
      </c>
      <c r="D247" s="196">
        <f>'Mix de Usos'!$AH$13</f>
        <v>0</v>
      </c>
      <c r="E247" s="195">
        <f>$D247*SUMIF('Entradas e Passaporte'!$C$98:$C$155,$C247,'Entradas e Passaporte'!E$98:E$155)</f>
        <v>0</v>
      </c>
      <c r="F247" s="195">
        <f>$D247*SUMIF('Entradas e Passaporte'!$C$98:$C$155,$C247,'Entradas e Passaporte'!F$98:F$155)</f>
        <v>0</v>
      </c>
      <c r="G247" s="195">
        <f>$D247*SUMIF('Entradas e Passaporte'!$C$98:$C$155,$C247,'Entradas e Passaporte'!G$98:G$155)</f>
        <v>0</v>
      </c>
      <c r="H247" s="195">
        <f>$D247*SUMIF('Entradas e Passaporte'!$C$98:$C$155,$C247,'Entradas e Passaporte'!H$98:H$155)</f>
        <v>0</v>
      </c>
      <c r="I247" s="195">
        <f>$D247*SUMIF('Entradas e Passaporte'!$C$98:$C$155,$C247,'Entradas e Passaporte'!I$98:I$155)</f>
        <v>0</v>
      </c>
      <c r="J247" s="195">
        <f>$D247*SUMIF('Entradas e Passaporte'!$C$98:$C$155,$C247,'Entradas e Passaporte'!J$98:J$155)</f>
        <v>0</v>
      </c>
      <c r="K247" s="195">
        <f>$D247*SUMIF('Entradas e Passaporte'!$C$98:$C$155,$C247,'Entradas e Passaporte'!K$98:K$155)</f>
        <v>0</v>
      </c>
      <c r="L247" s="195">
        <f>$D247*SUMIF('Entradas e Passaporte'!$C$98:$C$155,$C247,'Entradas e Passaporte'!L$98:L$155)</f>
        <v>0</v>
      </c>
      <c r="M247" s="195">
        <f>$D247*SUMIF('Entradas e Passaporte'!$C$98:$C$155,$C247,'Entradas e Passaporte'!M$98:M$155)</f>
        <v>0</v>
      </c>
      <c r="N247" s="195">
        <f>$D247*SUMIF('Entradas e Passaporte'!$C$98:$C$155,$C247,'Entradas e Passaporte'!N$98:N$155)</f>
        <v>0</v>
      </c>
      <c r="O247" s="195">
        <f>$D247*SUMIF('Entradas e Passaporte'!$C$98:$C$155,$C247,'Entradas e Passaporte'!O$98:O$155)</f>
        <v>0</v>
      </c>
      <c r="P247" s="195">
        <f>$D247*SUMIF('Entradas e Passaporte'!$C$98:$C$155,$C247,'Entradas e Passaporte'!P$98:P$155)</f>
        <v>0</v>
      </c>
      <c r="Q247" s="195">
        <f>$D247*SUMIF('Entradas e Passaporte'!$C$98:$C$155,$C247,'Entradas e Passaporte'!Q$98:Q$155)</f>
        <v>0</v>
      </c>
      <c r="R247" s="195">
        <f>$D247*SUMIF('Entradas e Passaporte'!$C$98:$C$155,$C247,'Entradas e Passaporte'!R$98:R$155)</f>
        <v>0</v>
      </c>
      <c r="S247" s="195">
        <f>$D247*SUMIF('Entradas e Passaporte'!$C$98:$C$155,$C247,'Entradas e Passaporte'!S$98:S$155)</f>
        <v>0</v>
      </c>
      <c r="T247" s="195">
        <f>$D247*SUMIF('Entradas e Passaporte'!$C$98:$C$155,$C247,'Entradas e Passaporte'!T$98:T$155)</f>
        <v>0</v>
      </c>
      <c r="U247" s="195">
        <f>$D247*SUMIF('Entradas e Passaporte'!$C$98:$C$155,$C247,'Entradas e Passaporte'!U$98:U$155)</f>
        <v>0</v>
      </c>
      <c r="V247" s="195">
        <f>$D247*SUMIF('Entradas e Passaporte'!$C$98:$C$155,$C247,'Entradas e Passaporte'!V$98:V$155)</f>
        <v>0</v>
      </c>
      <c r="W247" s="195">
        <f>$D247*SUMIF('Entradas e Passaporte'!$C$98:$C$155,$C247,'Entradas e Passaporte'!W$98:W$155)</f>
        <v>0</v>
      </c>
      <c r="X247" s="195">
        <f>$D247*SUMIF('Entradas e Passaporte'!$C$98:$C$155,$C247,'Entradas e Passaporte'!X$98:X$155)</f>
        <v>0</v>
      </c>
      <c r="Y247" s="195">
        <f>$D247*SUMIF('Entradas e Passaporte'!$C$98:$C$155,$C247,'Entradas e Passaporte'!Y$98:Y$155)</f>
        <v>0</v>
      </c>
      <c r="Z247" s="195">
        <f>$D247*SUMIF('Entradas e Passaporte'!$C$98:$C$155,$C247,'Entradas e Passaporte'!Z$98:Z$155)</f>
        <v>0</v>
      </c>
      <c r="AA247" s="195">
        <f>$D247*SUMIF('Entradas e Passaporte'!$C$98:$C$155,$C247,'Entradas e Passaporte'!AA$98:AA$155)</f>
        <v>0</v>
      </c>
      <c r="AB247" s="195">
        <f>$D247*SUMIF('Entradas e Passaporte'!$C$98:$C$155,$C247,'Entradas e Passaporte'!AB$98:AB$155)</f>
        <v>0</v>
      </c>
      <c r="AC247" s="195">
        <f>$D247*SUMIF('Entradas e Passaporte'!$C$98:$C$155,$C247,'Entradas e Passaporte'!AC$98:AC$155)</f>
        <v>0</v>
      </c>
      <c r="AD247" s="195">
        <f>$D247*SUMIF('Entradas e Passaporte'!$C$98:$C$155,$C247,'Entradas e Passaporte'!AD$98:AD$155)</f>
        <v>0</v>
      </c>
      <c r="AE247" s="195">
        <f>$D247*SUMIF('Entradas e Passaporte'!$C$98:$C$155,$C247,'Entradas e Passaporte'!AE$98:AE$155)</f>
        <v>0</v>
      </c>
      <c r="AF247" s="195">
        <f>$D247*SUMIF('Entradas e Passaporte'!$C$98:$C$155,$C247,'Entradas e Passaporte'!AF$98:AF$155)</f>
        <v>0</v>
      </c>
      <c r="AG247" s="195">
        <f>$D247*SUMIF('Entradas e Passaporte'!$C$98:$C$155,$C247,'Entradas e Passaporte'!AG$98:AG$155)</f>
        <v>0</v>
      </c>
      <c r="AH247" s="195">
        <f>$D247*SUMIF('Entradas e Passaporte'!$C$98:$C$155,$C247,'Entradas e Passaporte'!AH$98:AH$155)</f>
        <v>0</v>
      </c>
      <c r="AI247" s="195">
        <f>$D247*SUMIF('Entradas e Passaporte'!$C$98:$C$155,$C247,'Entradas e Passaporte'!AI$98:AI$155)</f>
        <v>0</v>
      </c>
      <c r="AJ247" s="195">
        <f>$D247*SUMIF('Entradas e Passaporte'!$C$98:$C$155,$C247,'Entradas e Passaporte'!AJ$98:AJ$155)</f>
        <v>0</v>
      </c>
      <c r="AK247" s="195">
        <f>$D247*SUMIF('Entradas e Passaporte'!$C$98:$C$155,$C247,'Entradas e Passaporte'!AK$98:AK$155)</f>
        <v>0</v>
      </c>
      <c r="AL247" s="195">
        <f>$D247*SUMIF('Entradas e Passaporte'!$C$98:$C$155,$C247,'Entradas e Passaporte'!AL$98:AL$155)</f>
        <v>0</v>
      </c>
      <c r="AM247" s="195">
        <f>$D247*SUMIF('Entradas e Passaporte'!$C$98:$C$155,$C247,'Entradas e Passaporte'!AM$98:AM$155)</f>
        <v>0</v>
      </c>
      <c r="AN247" s="194"/>
    </row>
    <row r="248" spans="1:40" s="193" customFormat="1" ht="20.100000000000001" customHeight="1" x14ac:dyDescent="0.25">
      <c r="A248" s="199"/>
      <c r="B248" s="198"/>
      <c r="C248" s="197" t="s">
        <v>138</v>
      </c>
      <c r="D248" s="196">
        <f>'Mix de Usos'!$AQ$13</f>
        <v>0</v>
      </c>
      <c r="E248" s="195">
        <f>$D248*SUMIF('Entradas e Passaporte'!$C$98:$C$155,$C248,'Entradas e Passaporte'!E$98:E$155)</f>
        <v>0</v>
      </c>
      <c r="F248" s="195">
        <f>$D248*SUMIF('Entradas e Passaporte'!$C$98:$C$155,$C248,'Entradas e Passaporte'!F$98:F$155)</f>
        <v>0</v>
      </c>
      <c r="G248" s="195">
        <f>$D248*SUMIF('Entradas e Passaporte'!$C$98:$C$155,$C248,'Entradas e Passaporte'!G$98:G$155)</f>
        <v>0</v>
      </c>
      <c r="H248" s="195">
        <f>$D248*SUMIF('Entradas e Passaporte'!$C$98:$C$155,$C248,'Entradas e Passaporte'!H$98:H$155)</f>
        <v>0</v>
      </c>
      <c r="I248" s="195">
        <f>$D248*SUMIF('Entradas e Passaporte'!$C$98:$C$155,$C248,'Entradas e Passaporte'!I$98:I$155)</f>
        <v>0</v>
      </c>
      <c r="J248" s="195">
        <f>$D248*SUMIF('Entradas e Passaporte'!$C$98:$C$155,$C248,'Entradas e Passaporte'!J$98:J$155)</f>
        <v>0</v>
      </c>
      <c r="K248" s="195">
        <f>$D248*SUMIF('Entradas e Passaporte'!$C$98:$C$155,$C248,'Entradas e Passaporte'!K$98:K$155)</f>
        <v>0</v>
      </c>
      <c r="L248" s="195">
        <f>$D248*SUMIF('Entradas e Passaporte'!$C$98:$C$155,$C248,'Entradas e Passaporte'!L$98:L$155)</f>
        <v>0</v>
      </c>
      <c r="M248" s="195">
        <f>$D248*SUMIF('Entradas e Passaporte'!$C$98:$C$155,$C248,'Entradas e Passaporte'!M$98:M$155)</f>
        <v>0</v>
      </c>
      <c r="N248" s="195">
        <f>$D248*SUMIF('Entradas e Passaporte'!$C$98:$C$155,$C248,'Entradas e Passaporte'!N$98:N$155)</f>
        <v>0</v>
      </c>
      <c r="O248" s="195">
        <f>$D248*SUMIF('Entradas e Passaporte'!$C$98:$C$155,$C248,'Entradas e Passaporte'!O$98:O$155)</f>
        <v>0</v>
      </c>
      <c r="P248" s="195">
        <f>$D248*SUMIF('Entradas e Passaporte'!$C$98:$C$155,$C248,'Entradas e Passaporte'!P$98:P$155)</f>
        <v>0</v>
      </c>
      <c r="Q248" s="195">
        <f>$D248*SUMIF('Entradas e Passaporte'!$C$98:$C$155,$C248,'Entradas e Passaporte'!Q$98:Q$155)</f>
        <v>0</v>
      </c>
      <c r="R248" s="195">
        <f>$D248*SUMIF('Entradas e Passaporte'!$C$98:$C$155,$C248,'Entradas e Passaporte'!R$98:R$155)</f>
        <v>0</v>
      </c>
      <c r="S248" s="195">
        <f>$D248*SUMIF('Entradas e Passaporte'!$C$98:$C$155,$C248,'Entradas e Passaporte'!S$98:S$155)</f>
        <v>0</v>
      </c>
      <c r="T248" s="195">
        <f>$D248*SUMIF('Entradas e Passaporte'!$C$98:$C$155,$C248,'Entradas e Passaporte'!T$98:T$155)</f>
        <v>0</v>
      </c>
      <c r="U248" s="195">
        <f>$D248*SUMIF('Entradas e Passaporte'!$C$98:$C$155,$C248,'Entradas e Passaporte'!U$98:U$155)</f>
        <v>0</v>
      </c>
      <c r="V248" s="195">
        <f>$D248*SUMIF('Entradas e Passaporte'!$C$98:$C$155,$C248,'Entradas e Passaporte'!V$98:V$155)</f>
        <v>0</v>
      </c>
      <c r="W248" s="195">
        <f>$D248*SUMIF('Entradas e Passaporte'!$C$98:$C$155,$C248,'Entradas e Passaporte'!W$98:W$155)</f>
        <v>0</v>
      </c>
      <c r="X248" s="195">
        <f>$D248*SUMIF('Entradas e Passaporte'!$C$98:$C$155,$C248,'Entradas e Passaporte'!X$98:X$155)</f>
        <v>0</v>
      </c>
      <c r="Y248" s="195">
        <f>$D248*SUMIF('Entradas e Passaporte'!$C$98:$C$155,$C248,'Entradas e Passaporte'!Y$98:Y$155)</f>
        <v>0</v>
      </c>
      <c r="Z248" s="195">
        <f>$D248*SUMIF('Entradas e Passaporte'!$C$98:$C$155,$C248,'Entradas e Passaporte'!Z$98:Z$155)</f>
        <v>0</v>
      </c>
      <c r="AA248" s="195">
        <f>$D248*SUMIF('Entradas e Passaporte'!$C$98:$C$155,$C248,'Entradas e Passaporte'!AA$98:AA$155)</f>
        <v>0</v>
      </c>
      <c r="AB248" s="195">
        <f>$D248*SUMIF('Entradas e Passaporte'!$C$98:$C$155,$C248,'Entradas e Passaporte'!AB$98:AB$155)</f>
        <v>0</v>
      </c>
      <c r="AC248" s="195">
        <f>$D248*SUMIF('Entradas e Passaporte'!$C$98:$C$155,$C248,'Entradas e Passaporte'!AC$98:AC$155)</f>
        <v>0</v>
      </c>
      <c r="AD248" s="195">
        <f>$D248*SUMIF('Entradas e Passaporte'!$C$98:$C$155,$C248,'Entradas e Passaporte'!AD$98:AD$155)</f>
        <v>0</v>
      </c>
      <c r="AE248" s="195">
        <f>$D248*SUMIF('Entradas e Passaporte'!$C$98:$C$155,$C248,'Entradas e Passaporte'!AE$98:AE$155)</f>
        <v>0</v>
      </c>
      <c r="AF248" s="195">
        <f>$D248*SUMIF('Entradas e Passaporte'!$C$98:$C$155,$C248,'Entradas e Passaporte'!AF$98:AF$155)</f>
        <v>0</v>
      </c>
      <c r="AG248" s="195">
        <f>$D248*SUMIF('Entradas e Passaporte'!$C$98:$C$155,$C248,'Entradas e Passaporte'!AG$98:AG$155)</f>
        <v>0</v>
      </c>
      <c r="AH248" s="195">
        <f>$D248*SUMIF('Entradas e Passaporte'!$C$98:$C$155,$C248,'Entradas e Passaporte'!AH$98:AH$155)</f>
        <v>0</v>
      </c>
      <c r="AI248" s="195">
        <f>$D248*SUMIF('Entradas e Passaporte'!$C$98:$C$155,$C248,'Entradas e Passaporte'!AI$98:AI$155)</f>
        <v>0</v>
      </c>
      <c r="AJ248" s="195">
        <f>$D248*SUMIF('Entradas e Passaporte'!$C$98:$C$155,$C248,'Entradas e Passaporte'!AJ$98:AJ$155)</f>
        <v>0</v>
      </c>
      <c r="AK248" s="195">
        <f>$D248*SUMIF('Entradas e Passaporte'!$C$98:$C$155,$C248,'Entradas e Passaporte'!AK$98:AK$155)</f>
        <v>0</v>
      </c>
      <c r="AL248" s="195">
        <f>$D248*SUMIF('Entradas e Passaporte'!$C$98:$C$155,$C248,'Entradas e Passaporte'!AL$98:AL$155)</f>
        <v>0</v>
      </c>
      <c r="AM248" s="195">
        <f>$D248*SUMIF('Entradas e Passaporte'!$C$98:$C$155,$C248,'Entradas e Passaporte'!AM$98:AM$155)</f>
        <v>0</v>
      </c>
      <c r="AN248" s="194"/>
    </row>
    <row r="249" spans="1:40" s="193" customFormat="1" ht="20.100000000000001" customHeight="1" x14ac:dyDescent="0.25">
      <c r="A249" s="199"/>
      <c r="B249" s="198"/>
      <c r="C249" s="197" t="s">
        <v>137</v>
      </c>
      <c r="D249" s="196">
        <f>'Mix de Usos'!$AZ$13</f>
        <v>0</v>
      </c>
      <c r="E249" s="195">
        <f>$D249*SUMIF('Entradas e Passaporte'!$C$98:$C$155,$C249,'Entradas e Passaporte'!E$98:E$155)</f>
        <v>0</v>
      </c>
      <c r="F249" s="195">
        <f>$D249*SUMIF('Entradas e Passaporte'!$C$98:$C$155,$C249,'Entradas e Passaporte'!F$98:F$155)</f>
        <v>0</v>
      </c>
      <c r="G249" s="195">
        <f>$D249*SUMIF('Entradas e Passaporte'!$C$98:$C$155,$C249,'Entradas e Passaporte'!G$98:G$155)</f>
        <v>0</v>
      </c>
      <c r="H249" s="195">
        <f>$D249*SUMIF('Entradas e Passaporte'!$C$98:$C$155,$C249,'Entradas e Passaporte'!H$98:H$155)</f>
        <v>0</v>
      </c>
      <c r="I249" s="195">
        <f>$D249*SUMIF('Entradas e Passaporte'!$C$98:$C$155,$C249,'Entradas e Passaporte'!I$98:I$155)</f>
        <v>0</v>
      </c>
      <c r="J249" s="195">
        <f>$D249*SUMIF('Entradas e Passaporte'!$C$98:$C$155,$C249,'Entradas e Passaporte'!J$98:J$155)</f>
        <v>0</v>
      </c>
      <c r="K249" s="195">
        <f>$D249*SUMIF('Entradas e Passaporte'!$C$98:$C$155,$C249,'Entradas e Passaporte'!K$98:K$155)</f>
        <v>0</v>
      </c>
      <c r="L249" s="195">
        <f>$D249*SUMIF('Entradas e Passaporte'!$C$98:$C$155,$C249,'Entradas e Passaporte'!L$98:L$155)</f>
        <v>0</v>
      </c>
      <c r="M249" s="195">
        <f>$D249*SUMIF('Entradas e Passaporte'!$C$98:$C$155,$C249,'Entradas e Passaporte'!M$98:M$155)</f>
        <v>0</v>
      </c>
      <c r="N249" s="195">
        <f>$D249*SUMIF('Entradas e Passaporte'!$C$98:$C$155,$C249,'Entradas e Passaporte'!N$98:N$155)</f>
        <v>0</v>
      </c>
      <c r="O249" s="195">
        <f>$D249*SUMIF('Entradas e Passaporte'!$C$98:$C$155,$C249,'Entradas e Passaporte'!O$98:O$155)</f>
        <v>0</v>
      </c>
      <c r="P249" s="195">
        <f>$D249*SUMIF('Entradas e Passaporte'!$C$98:$C$155,$C249,'Entradas e Passaporte'!P$98:P$155)</f>
        <v>0</v>
      </c>
      <c r="Q249" s="195">
        <f>$D249*SUMIF('Entradas e Passaporte'!$C$98:$C$155,$C249,'Entradas e Passaporte'!Q$98:Q$155)</f>
        <v>0</v>
      </c>
      <c r="R249" s="195">
        <f>$D249*SUMIF('Entradas e Passaporte'!$C$98:$C$155,$C249,'Entradas e Passaporte'!R$98:R$155)</f>
        <v>0</v>
      </c>
      <c r="S249" s="195">
        <f>$D249*SUMIF('Entradas e Passaporte'!$C$98:$C$155,$C249,'Entradas e Passaporte'!S$98:S$155)</f>
        <v>0</v>
      </c>
      <c r="T249" s="195">
        <f>$D249*SUMIF('Entradas e Passaporte'!$C$98:$C$155,$C249,'Entradas e Passaporte'!T$98:T$155)</f>
        <v>0</v>
      </c>
      <c r="U249" s="195">
        <f>$D249*SUMIF('Entradas e Passaporte'!$C$98:$C$155,$C249,'Entradas e Passaporte'!U$98:U$155)</f>
        <v>0</v>
      </c>
      <c r="V249" s="195">
        <f>$D249*SUMIF('Entradas e Passaporte'!$C$98:$C$155,$C249,'Entradas e Passaporte'!V$98:V$155)</f>
        <v>0</v>
      </c>
      <c r="W249" s="195">
        <f>$D249*SUMIF('Entradas e Passaporte'!$C$98:$C$155,$C249,'Entradas e Passaporte'!W$98:W$155)</f>
        <v>0</v>
      </c>
      <c r="X249" s="195">
        <f>$D249*SUMIF('Entradas e Passaporte'!$C$98:$C$155,$C249,'Entradas e Passaporte'!X$98:X$155)</f>
        <v>0</v>
      </c>
      <c r="Y249" s="195">
        <f>$D249*SUMIF('Entradas e Passaporte'!$C$98:$C$155,$C249,'Entradas e Passaporte'!Y$98:Y$155)</f>
        <v>0</v>
      </c>
      <c r="Z249" s="195">
        <f>$D249*SUMIF('Entradas e Passaporte'!$C$98:$C$155,$C249,'Entradas e Passaporte'!Z$98:Z$155)</f>
        <v>0</v>
      </c>
      <c r="AA249" s="195">
        <f>$D249*SUMIF('Entradas e Passaporte'!$C$98:$C$155,$C249,'Entradas e Passaporte'!AA$98:AA$155)</f>
        <v>0</v>
      </c>
      <c r="AB249" s="195">
        <f>$D249*SUMIF('Entradas e Passaporte'!$C$98:$C$155,$C249,'Entradas e Passaporte'!AB$98:AB$155)</f>
        <v>0</v>
      </c>
      <c r="AC249" s="195">
        <f>$D249*SUMIF('Entradas e Passaporte'!$C$98:$C$155,$C249,'Entradas e Passaporte'!AC$98:AC$155)</f>
        <v>0</v>
      </c>
      <c r="AD249" s="195">
        <f>$D249*SUMIF('Entradas e Passaporte'!$C$98:$C$155,$C249,'Entradas e Passaporte'!AD$98:AD$155)</f>
        <v>0</v>
      </c>
      <c r="AE249" s="195">
        <f>$D249*SUMIF('Entradas e Passaporte'!$C$98:$C$155,$C249,'Entradas e Passaporte'!AE$98:AE$155)</f>
        <v>0</v>
      </c>
      <c r="AF249" s="195">
        <f>$D249*SUMIF('Entradas e Passaporte'!$C$98:$C$155,$C249,'Entradas e Passaporte'!AF$98:AF$155)</f>
        <v>0</v>
      </c>
      <c r="AG249" s="195">
        <f>$D249*SUMIF('Entradas e Passaporte'!$C$98:$C$155,$C249,'Entradas e Passaporte'!AG$98:AG$155)</f>
        <v>0</v>
      </c>
      <c r="AH249" s="195">
        <f>$D249*SUMIF('Entradas e Passaporte'!$C$98:$C$155,$C249,'Entradas e Passaporte'!AH$98:AH$155)</f>
        <v>0</v>
      </c>
      <c r="AI249" s="195">
        <f>$D249*SUMIF('Entradas e Passaporte'!$C$98:$C$155,$C249,'Entradas e Passaporte'!AI$98:AI$155)</f>
        <v>0</v>
      </c>
      <c r="AJ249" s="195">
        <f>$D249*SUMIF('Entradas e Passaporte'!$C$98:$C$155,$C249,'Entradas e Passaporte'!AJ$98:AJ$155)</f>
        <v>0</v>
      </c>
      <c r="AK249" s="195">
        <f>$D249*SUMIF('Entradas e Passaporte'!$C$98:$C$155,$C249,'Entradas e Passaporte'!AK$98:AK$155)</f>
        <v>0</v>
      </c>
      <c r="AL249" s="195">
        <f>$D249*SUMIF('Entradas e Passaporte'!$C$98:$C$155,$C249,'Entradas e Passaporte'!AL$98:AL$155)</f>
        <v>0</v>
      </c>
      <c r="AM249" s="195">
        <f>$D249*SUMIF('Entradas e Passaporte'!$C$98:$C$155,$C249,'Entradas e Passaporte'!AM$98:AM$155)</f>
        <v>0</v>
      </c>
      <c r="AN249" s="194"/>
    </row>
    <row r="250" spans="1:40" s="193" customFormat="1" ht="20.100000000000001" customHeight="1" x14ac:dyDescent="0.25">
      <c r="A250" s="199">
        <f>A187+1</f>
        <v>4</v>
      </c>
      <c r="B250" s="198" t="s">
        <v>207</v>
      </c>
      <c r="C250" s="201" t="s">
        <v>136</v>
      </c>
      <c r="D250" s="200">
        <f>SUM(E250:AM250)</f>
        <v>348504.20186417486</v>
      </c>
      <c r="E250" s="195">
        <f t="shared" ref="E250:AM250" si="35">SUM(E251:E255)</f>
        <v>5621.0999999999985</v>
      </c>
      <c r="F250" s="195">
        <f t="shared" si="35"/>
        <v>5861.3087324454118</v>
      </c>
      <c r="G250" s="195">
        <f t="shared" si="35"/>
        <v>6315.0655477157406</v>
      </c>
      <c r="H250" s="195">
        <f t="shared" si="35"/>
        <v>6773.2669727840785</v>
      </c>
      <c r="I250" s="195">
        <f t="shared" si="35"/>
        <v>7663.0290278586153</v>
      </c>
      <c r="J250" s="195">
        <f t="shared" si="35"/>
        <v>8561.6828127078679</v>
      </c>
      <c r="K250" s="195">
        <f t="shared" si="35"/>
        <v>9900.7940382043726</v>
      </c>
      <c r="L250" s="195">
        <f t="shared" si="35"/>
        <v>9951.8377127077765</v>
      </c>
      <c r="M250" s="195">
        <f t="shared" si="35"/>
        <v>10002.853643651202</v>
      </c>
      <c r="N250" s="195">
        <f t="shared" si="35"/>
        <v>10053.840800870239</v>
      </c>
      <c r="O250" s="195">
        <f t="shared" si="35"/>
        <v>10104.798088560565</v>
      </c>
      <c r="P250" s="195">
        <f t="shared" si="35"/>
        <v>10155.724339532093</v>
      </c>
      <c r="Q250" s="195">
        <f t="shared" si="35"/>
        <v>10206.618308814874</v>
      </c>
      <c r="R250" s="195">
        <f t="shared" si="35"/>
        <v>10257.478666526917</v>
      </c>
      <c r="S250" s="195">
        <f t="shared" si="35"/>
        <v>10308.30398989869</v>
      </c>
      <c r="T250" s="195">
        <f t="shared" si="35"/>
        <v>10359.092754331554</v>
      </c>
      <c r="U250" s="195">
        <f t="shared" si="35"/>
        <v>10409.843323345704</v>
      </c>
      <c r="V250" s="195">
        <f t="shared" si="35"/>
        <v>10460.553937247147</v>
      </c>
      <c r="W250" s="195">
        <f t="shared" si="35"/>
        <v>10511.222700312428</v>
      </c>
      <c r="X250" s="195">
        <f t="shared" si="35"/>
        <v>10561.847566251128</v>
      </c>
      <c r="Y250" s="195">
        <f t="shared" si="35"/>
        <v>10612.426321660083</v>
      </c>
      <c r="Z250" s="195">
        <f t="shared" si="35"/>
        <v>10662.956567125779</v>
      </c>
      <c r="AA250" s="195">
        <f t="shared" si="35"/>
        <v>10713.435695560836</v>
      </c>
      <c r="AB250" s="195">
        <f t="shared" si="35"/>
        <v>10763.860867272699</v>
      </c>
      <c r="AC250" s="195">
        <f t="shared" si="35"/>
        <v>10814.228981152759</v>
      </c>
      <c r="AD250" s="195">
        <f t="shared" si="35"/>
        <v>10864.536641236295</v>
      </c>
      <c r="AE250" s="195">
        <f t="shared" si="35"/>
        <v>10914.780117708195</v>
      </c>
      <c r="AF250" s="195">
        <f t="shared" si="35"/>
        <v>10964.955301206557</v>
      </c>
      <c r="AG250" s="195">
        <f t="shared" si="35"/>
        <v>11015.057648988586</v>
      </c>
      <c r="AH250" s="195">
        <f t="shared" si="35"/>
        <v>11065.082121151103</v>
      </c>
      <c r="AI250" s="195">
        <f t="shared" si="35"/>
        <v>11115.023104610267</v>
      </c>
      <c r="AJ250" s="195">
        <f t="shared" si="35"/>
        <v>11164.874321901551</v>
      </c>
      <c r="AK250" s="195">
        <f t="shared" si="35"/>
        <v>11214.628721002284</v>
      </c>
      <c r="AL250" s="195">
        <f t="shared" si="35"/>
        <v>11264.278341220248</v>
      </c>
      <c r="AM250" s="195">
        <f t="shared" si="35"/>
        <v>11313.814148611353</v>
      </c>
      <c r="AN250" s="194"/>
    </row>
    <row r="251" spans="1:40" s="193" customFormat="1" ht="20.100000000000001" customHeight="1" x14ac:dyDescent="0.25">
      <c r="A251" s="199"/>
      <c r="B251" s="198"/>
      <c r="C251" s="197" t="s">
        <v>135</v>
      </c>
      <c r="D251" s="196">
        <f>'Mix de Usos'!$S$13</f>
        <v>0.2</v>
      </c>
      <c r="E251" s="195">
        <f>$D251*SUMIF('Entradas e Passaporte'!$C$98:$C$155,$C251,'Entradas e Passaporte'!E$98:E$155)</f>
        <v>56.211000000000006</v>
      </c>
      <c r="F251" s="195">
        <f>$D251*SUMIF('Entradas e Passaporte'!$C$98:$C$155,$C251,'Entradas e Passaporte'!F$98:F$155)</f>
        <v>152.27680086893184</v>
      </c>
      <c r="G251" s="195">
        <f>$D251*SUMIF('Entradas e Passaporte'!$C$98:$C$155,$C251,'Entradas e Passaporte'!G$98:G$155)</f>
        <v>264.98015038215254</v>
      </c>
      <c r="H251" s="195">
        <f>$D251*SUMIF('Entradas e Passaporte'!$C$98:$C$155,$C251,'Entradas e Passaporte'!H$98:H$155)</f>
        <v>392.44308840310958</v>
      </c>
      <c r="I251" s="195">
        <f>$D251*SUMIF('Entradas e Passaporte'!$C$98:$C$155,$C251,'Entradas e Passaporte'!I$98:I$155)</f>
        <v>566.45110573930901</v>
      </c>
      <c r="J251" s="195">
        <f>$D251*SUMIF('Entradas e Passaporte'!$C$98:$C$155,$C251,'Entradas e Passaporte'!J$98:J$155)</f>
        <v>632.87959351536574</v>
      </c>
      <c r="K251" s="195">
        <f>$D251*SUMIF('Entradas e Passaporte'!$C$98:$C$155,$C251,'Entradas e Passaporte'!K$98:K$155)</f>
        <v>731.86669530406743</v>
      </c>
      <c r="L251" s="195">
        <f>$D251*SUMIF('Entradas e Passaporte'!$C$98:$C$155,$C251,'Entradas e Passaporte'!L$98:L$155)</f>
        <v>735.63984372335892</v>
      </c>
      <c r="M251" s="195">
        <f>$D251*SUMIF('Entradas e Passaporte'!$C$98:$C$155,$C251,'Entradas e Passaporte'!M$98:M$155)</f>
        <v>739.41094133869706</v>
      </c>
      <c r="N251" s="195">
        <f>$D251*SUMIF('Entradas e Passaporte'!$C$98:$C$155,$C251,'Entradas e Passaporte'!N$98:N$155)</f>
        <v>743.17991200032827</v>
      </c>
      <c r="O251" s="195">
        <f>$D251*SUMIF('Entradas e Passaporte'!$C$98:$C$155,$C251,'Entradas e Passaporte'!O$98:O$155)</f>
        <v>746.94667470639706</v>
      </c>
      <c r="P251" s="195">
        <f>$D251*SUMIF('Entradas e Passaporte'!$C$98:$C$155,$C251,'Entradas e Passaporte'!P$98:P$155)</f>
        <v>750.71114317821264</v>
      </c>
      <c r="Q251" s="195">
        <f>$D251*SUMIF('Entradas e Passaporte'!$C$98:$C$155,$C251,'Entradas e Passaporte'!Q$98:Q$155)</f>
        <v>754.47322538759556</v>
      </c>
      <c r="R251" s="195">
        <f>$D251*SUMIF('Entradas e Passaporte'!$C$98:$C$155,$C251,'Entradas e Passaporte'!R$98:R$155)</f>
        <v>758.23282302967004</v>
      </c>
      <c r="S251" s="195">
        <f>$D251*SUMIF('Entradas e Passaporte'!$C$98:$C$155,$C251,'Entradas e Passaporte'!S$98:S$155)</f>
        <v>761.98983093331128</v>
      </c>
      <c r="T251" s="195">
        <f>$D251*SUMIF('Entradas e Passaporte'!$C$98:$C$155,$C251,'Entradas e Passaporte'!T$98:T$155)</f>
        <v>765.74413640018861</v>
      </c>
      <c r="U251" s="195">
        <f>$D251*SUMIF('Entradas e Passaporte'!$C$98:$C$155,$C251,'Entradas e Passaporte'!U$98:U$155)</f>
        <v>769.49561846171468</v>
      </c>
      <c r="V251" s="195">
        <f>$D251*SUMIF('Entradas e Passaporte'!$C$98:$C$155,$C251,'Entradas e Passaporte'!V$98:V$155)</f>
        <v>773.24414704130913</v>
      </c>
      <c r="W251" s="195">
        <f>$D251*SUMIF('Entradas e Passaporte'!$C$98:$C$155,$C251,'Entradas e Passaporte'!W$98:W$155)</f>
        <v>776.9895820070949</v>
      </c>
      <c r="X251" s="195">
        <f>$D251*SUMIF('Entradas e Passaporte'!$C$98:$C$155,$C251,'Entradas e Passaporte'!X$98:X$155)</f>
        <v>780.73177209728362</v>
      </c>
      <c r="Y251" s="195">
        <f>$D251*SUMIF('Entradas e Passaporte'!$C$98:$C$155,$C251,'Entradas e Passaporte'!Y$98:Y$155)</f>
        <v>784.47055369711347</v>
      </c>
      <c r="Z251" s="195">
        <f>$D251*SUMIF('Entradas e Passaporte'!$C$98:$C$155,$C251,'Entradas e Passaporte'!Z$98:Z$155)</f>
        <v>788.20574944193777</v>
      </c>
      <c r="AA251" s="195">
        <f>$D251*SUMIF('Entradas e Passaporte'!$C$98:$C$155,$C251,'Entradas e Passaporte'!AA$98:AA$155)</f>
        <v>791.93716661585722</v>
      </c>
      <c r="AB251" s="195">
        <f>$D251*SUMIF('Entradas e Passaporte'!$C$98:$C$155,$C251,'Entradas e Passaporte'!AB$98:AB$155)</f>
        <v>795.66459530879797</v>
      </c>
      <c r="AC251" s="195">
        <f>$D251*SUMIF('Entradas e Passaporte'!$C$98:$C$155,$C251,'Entradas e Passaporte'!AC$98:AC$155)</f>
        <v>799.38780628681218</v>
      </c>
      <c r="AD251" s="195">
        <f>$D251*SUMIF('Entradas e Passaporte'!$C$98:$C$155,$C251,'Entradas e Passaporte'!AD$98:AD$155)</f>
        <v>803.10654852018706</v>
      </c>
      <c r="AE251" s="195">
        <f>$D251*SUMIF('Entradas e Passaporte'!$C$98:$C$155,$C251,'Entradas e Passaporte'!AE$98:AE$155)</f>
        <v>806.82054630098992</v>
      </c>
      <c r="AF251" s="195">
        <f>$D251*SUMIF('Entradas e Passaporte'!$C$98:$C$155,$C251,'Entradas e Passaporte'!AF$98:AF$155)</f>
        <v>810.52949586518889</v>
      </c>
      <c r="AG251" s="195">
        <f>$D251*SUMIF('Entradas e Passaporte'!$C$98:$C$155,$C251,'Entradas e Passaporte'!AG$98:AG$155)</f>
        <v>814.23306141323644</v>
      </c>
      <c r="AH251" s="195">
        <f>$D251*SUMIF('Entradas e Passaporte'!$C$98:$C$155,$C251,'Entradas e Passaporte'!AH$98:AH$155)</f>
        <v>817.93087039548982</v>
      </c>
      <c r="AI251" s="195">
        <f>$D251*SUMIF('Entradas e Passaporte'!$C$98:$C$155,$C251,'Entradas e Passaporte'!AI$98:AI$155)</f>
        <v>821.62250789279096</v>
      </c>
      <c r="AJ251" s="195">
        <f>$D251*SUMIF('Entradas e Passaporte'!$C$98:$C$155,$C251,'Entradas e Passaporte'!AJ$98:AJ$155)</f>
        <v>825.30750987496288</v>
      </c>
      <c r="AK251" s="195">
        <f>$D251*SUMIF('Entradas e Passaporte'!$C$98:$C$155,$C251,'Entradas e Passaporte'!AK$98:AK$155)</f>
        <v>828.98535505648908</v>
      </c>
      <c r="AL251" s="195">
        <f>$D251*SUMIF('Entradas e Passaporte'!$C$98:$C$155,$C251,'Entradas e Passaporte'!AL$98:AL$155)</f>
        <v>832.65545498300094</v>
      </c>
      <c r="AM251" s="195">
        <f>$D251*SUMIF('Entradas e Passaporte'!$C$98:$C$155,$C251,'Entradas e Passaporte'!AM$98:AM$155)</f>
        <v>836.31714186535123</v>
      </c>
      <c r="AN251" s="194"/>
    </row>
    <row r="252" spans="1:40" s="193" customFormat="1" ht="20.100000000000001" customHeight="1" x14ac:dyDescent="0.25">
      <c r="A252" s="199"/>
      <c r="B252" s="198"/>
      <c r="C252" s="197" t="s">
        <v>134</v>
      </c>
      <c r="D252" s="196">
        <f>'Mix de Usos'!$AB$13</f>
        <v>0.2</v>
      </c>
      <c r="E252" s="195">
        <f>$D252*SUMIF('Entradas e Passaporte'!$C$98:$C$155,$C252,'Entradas e Passaporte'!E$98:E$155)</f>
        <v>140.5275</v>
      </c>
      <c r="F252" s="195">
        <f>$D252*SUMIF('Entradas e Passaporte'!$C$98:$C$155,$C252,'Entradas e Passaporte'!F$98:F$155)</f>
        <v>342.53488232410996</v>
      </c>
      <c r="G252" s="195">
        <f>$D252*SUMIF('Entradas e Passaporte'!$C$98:$C$155,$C252,'Entradas e Passaporte'!G$98:G$155)</f>
        <v>580.22822252412232</v>
      </c>
      <c r="H252" s="195">
        <f>$D252*SUMIF('Entradas e Passaporte'!$C$98:$C$155,$C252,'Entradas e Passaporte'!H$98:H$155)</f>
        <v>848.82581702930077</v>
      </c>
      <c r="I252" s="195">
        <f>$D252*SUMIF('Entradas e Passaporte'!$C$98:$C$155,$C252,'Entradas e Passaporte'!I$98:I$155)</f>
        <v>1216.5824884628339</v>
      </c>
      <c r="J252" s="195">
        <f>$D252*SUMIF('Entradas e Passaporte'!$C$98:$C$155,$C252,'Entradas e Passaporte'!J$98:J$155)</f>
        <v>1359.2527633455013</v>
      </c>
      <c r="K252" s="195">
        <f>$D252*SUMIF('Entradas e Passaporte'!$C$98:$C$155,$C252,'Entradas e Passaporte'!K$98:K$155)</f>
        <v>1571.8500615053263</v>
      </c>
      <c r="L252" s="195">
        <f>$D252*SUMIF('Entradas e Passaporte'!$C$98:$C$155,$C252,'Entradas e Passaporte'!L$98:L$155)</f>
        <v>1579.9537552694865</v>
      </c>
      <c r="M252" s="195">
        <f>$D252*SUMIF('Entradas e Passaporte'!$C$98:$C$155,$C252,'Entradas e Passaporte'!M$98:M$155)</f>
        <v>1588.0530444660653</v>
      </c>
      <c r="N252" s="195">
        <f>$D252*SUMIF('Entradas e Passaporte'!$C$98:$C$155,$C252,'Entradas e Passaporte'!N$98:N$155)</f>
        <v>1596.1477655461595</v>
      </c>
      <c r="O252" s="195">
        <f>$D252*SUMIF('Entradas e Passaporte'!$C$98:$C$155,$C252,'Entradas e Passaporte'!O$98:O$155)</f>
        <v>1604.2377445398752</v>
      </c>
      <c r="P252" s="195">
        <f>$D252*SUMIF('Entradas e Passaporte'!$C$98:$C$155,$C252,'Entradas e Passaporte'!P$98:P$155)</f>
        <v>1612.3227961441155</v>
      </c>
      <c r="Q252" s="195">
        <f>$D252*SUMIF('Entradas e Passaporte'!$C$98:$C$155,$C252,'Entradas e Passaporte'!Q$98:Q$155)</f>
        <v>1620.4027227074494</v>
      </c>
      <c r="R252" s="195">
        <f>$D252*SUMIF('Entradas e Passaporte'!$C$98:$C$155,$C252,'Entradas e Passaporte'!R$98:R$155)</f>
        <v>1628.4773130978137</v>
      </c>
      <c r="S252" s="195">
        <f>$D252*SUMIF('Entradas e Passaporte'!$C$98:$C$155,$C252,'Entradas e Passaporte'!S$98:S$155)</f>
        <v>1636.5463414363164</v>
      </c>
      <c r="T252" s="195">
        <f>$D252*SUMIF('Entradas e Passaporte'!$C$98:$C$155,$C252,'Entradas e Passaporte'!T$98:T$155)</f>
        <v>1644.6095656776777</v>
      </c>
      <c r="U252" s="195">
        <f>$D252*SUMIF('Entradas e Passaporte'!$C$98:$C$155,$C252,'Entradas e Passaporte'!U$98:U$155)</f>
        <v>1652.6667260143645</v>
      </c>
      <c r="V252" s="195">
        <f>$D252*SUMIF('Entradas e Passaporte'!$C$98:$C$155,$C252,'Entradas e Passaporte'!V$98:V$155)</f>
        <v>1660.7175430773568</v>
      </c>
      <c r="W252" s="195">
        <f>$D252*SUMIF('Entradas e Passaporte'!$C$98:$C$155,$C252,'Entradas e Passaporte'!W$98:W$155)</f>
        <v>1668.7617159016017</v>
      </c>
      <c r="X252" s="195">
        <f>$D252*SUMIF('Entradas e Passaporte'!$C$98:$C$155,$C252,'Entradas e Passaporte'!X$98:X$155)</f>
        <v>1676.7989196180295</v>
      </c>
      <c r="Y252" s="195">
        <f>$D252*SUMIF('Entradas e Passaporte'!$C$98:$C$155,$C252,'Entradas e Passaporte'!Y$98:Y$155)</f>
        <v>1684.8288028267548</v>
      </c>
      <c r="Z252" s="195">
        <f>$D252*SUMIF('Entradas e Passaporte'!$C$98:$C$155,$C252,'Entradas e Passaporte'!Z$98:Z$155)</f>
        <v>1692.8509845968886</v>
      </c>
      <c r="AA252" s="195">
        <f>$D252*SUMIF('Entradas e Passaporte'!$C$98:$C$155,$C252,'Entradas e Passaporte'!AA$98:AA$155)</f>
        <v>1700.8650510272387</v>
      </c>
      <c r="AB252" s="195">
        <f>$D252*SUMIF('Entradas e Passaporte'!$C$98:$C$155,$C252,'Entradas e Passaporte'!AB$98:AB$155)</f>
        <v>1708.8705512882138</v>
      </c>
      <c r="AC252" s="195">
        <f>$D252*SUMIF('Entradas e Passaporte'!$C$98:$C$155,$C252,'Entradas e Passaporte'!AC$98:AC$155)</f>
        <v>1716.8669930478127</v>
      </c>
      <c r="AD252" s="195">
        <f>$D252*SUMIF('Entradas e Passaporte'!$C$98:$C$155,$C252,'Entradas e Passaporte'!AD$98:AD$155)</f>
        <v>1724.8538371626744</v>
      </c>
      <c r="AE252" s="195">
        <f>$D252*SUMIF('Entradas e Passaporte'!$C$98:$C$155,$C252,'Entradas e Passaporte'!AE$98:AE$155)</f>
        <v>1732.8304914873531</v>
      </c>
      <c r="AF252" s="195">
        <f>$D252*SUMIF('Entradas e Passaporte'!$C$98:$C$155,$C252,'Entradas e Passaporte'!AF$98:AF$155)</f>
        <v>1740.7963036195533</v>
      </c>
      <c r="AG252" s="195">
        <f>$D252*SUMIF('Entradas e Passaporte'!$C$98:$C$155,$C252,'Entradas e Passaporte'!AG$98:AG$155)</f>
        <v>1748.7505523534282</v>
      </c>
      <c r="AH252" s="195">
        <f>$D252*SUMIF('Entradas e Passaporte'!$C$98:$C$155,$C252,'Entradas e Passaporte'!AH$98:AH$155)</f>
        <v>1756.6924375539493</v>
      </c>
      <c r="AI252" s="195">
        <f>$D252*SUMIF('Entradas e Passaporte'!$C$98:$C$155,$C252,'Entradas e Passaporte'!AI$98:AI$155)</f>
        <v>1764.621068087926</v>
      </c>
      <c r="AJ252" s="195">
        <f>$D252*SUMIF('Entradas e Passaporte'!$C$98:$C$155,$C252,'Entradas e Passaporte'!AJ$98:AJ$155)</f>
        <v>1772.5354473450907</v>
      </c>
      <c r="AK252" s="195">
        <f>$D252*SUMIF('Entradas e Passaporte'!$C$98:$C$155,$C252,'Entradas e Passaporte'!AK$98:AK$155)</f>
        <v>1780.4344557463228</v>
      </c>
      <c r="AL252" s="195">
        <f>$D252*SUMIF('Entradas e Passaporte'!$C$98:$C$155,$C252,'Entradas e Passaporte'!AL$98:AL$155)</f>
        <v>1788.3168294521267</v>
      </c>
      <c r="AM252" s="195">
        <f>$D252*SUMIF('Entradas e Passaporte'!$C$98:$C$155,$C252,'Entradas e Passaporte'!AM$98:AM$155)</f>
        <v>1796.1811342335386</v>
      </c>
      <c r="AN252" s="194"/>
    </row>
    <row r="253" spans="1:40" s="193" customFormat="1" ht="20.100000000000001" customHeight="1" x14ac:dyDescent="0.25">
      <c r="A253" s="199"/>
      <c r="B253" s="198"/>
      <c r="C253" s="197" t="s">
        <v>133</v>
      </c>
      <c r="D253" s="196">
        <f>'Mix de Usos'!$AK$13</f>
        <v>0.2</v>
      </c>
      <c r="E253" s="195">
        <f>$D253*SUMIF('Entradas e Passaporte'!$C$98:$C$155,$C253,'Entradas e Passaporte'!E$98:E$155)</f>
        <v>3372.66</v>
      </c>
      <c r="F253" s="195">
        <f>$D253*SUMIF('Entradas e Passaporte'!$C$98:$C$155,$C253,'Entradas e Passaporte'!F$98:F$155)</f>
        <v>3471.7703884020666</v>
      </c>
      <c r="G253" s="195">
        <f>$D253*SUMIF('Entradas e Passaporte'!$C$98:$C$155,$C253,'Entradas e Passaporte'!G$98:G$155)</f>
        <v>3692.0399218165303</v>
      </c>
      <c r="H253" s="195">
        <f>$D253*SUMIF('Entradas e Passaporte'!$C$98:$C$155,$C253,'Entradas e Passaporte'!H$98:H$155)</f>
        <v>3907.9041126175016</v>
      </c>
      <c r="I253" s="195">
        <f>$D253*SUMIF('Entradas e Passaporte'!$C$98:$C$155,$C253,'Entradas e Passaporte'!I$98:I$155)</f>
        <v>4362.4091649793518</v>
      </c>
      <c r="J253" s="195">
        <f>$D253*SUMIF('Entradas e Passaporte'!$C$98:$C$155,$C253,'Entradas e Passaporte'!J$98:J$155)</f>
        <v>4873.9947916183346</v>
      </c>
      <c r="K253" s="195">
        <f>$D253*SUMIF('Entradas e Passaporte'!$C$98:$C$155,$C253,'Entradas e Passaporte'!K$98:K$155)</f>
        <v>5636.3240300689849</v>
      </c>
      <c r="L253" s="195">
        <f>$D253*SUMIF('Entradas e Passaporte'!$C$98:$C$155,$C253,'Entradas e Passaporte'!L$98:L$155)</f>
        <v>5665.3821730902819</v>
      </c>
      <c r="M253" s="195">
        <f>$D253*SUMIF('Entradas e Passaporte'!$C$98:$C$155,$C253,'Entradas e Passaporte'!M$98:M$155)</f>
        <v>5694.4245222577556</v>
      </c>
      <c r="N253" s="195">
        <f>$D253*SUMIF('Entradas e Passaporte'!$C$98:$C$155,$C253,'Entradas e Passaporte'!N$98:N$155)</f>
        <v>5723.450491119409</v>
      </c>
      <c r="O253" s="195">
        <f>$D253*SUMIF('Entradas e Passaporte'!$C$98:$C$155,$C253,'Entradas e Passaporte'!O$98:O$155)</f>
        <v>5752.4594558557574</v>
      </c>
      <c r="P253" s="195">
        <f>$D253*SUMIF('Entradas e Passaporte'!$C$98:$C$155,$C253,'Entradas e Passaporte'!P$98:P$155)</f>
        <v>5781.45075200883</v>
      </c>
      <c r="Q253" s="195">
        <f>$D253*SUMIF('Entradas e Passaporte'!$C$98:$C$155,$C253,'Entradas e Passaporte'!Q$98:Q$155)</f>
        <v>5810.4236708421304</v>
      </c>
      <c r="R253" s="195">
        <f>$D253*SUMIF('Entradas e Passaporte'!$C$98:$C$155,$C253,'Entradas e Passaporte'!R$98:R$155)</f>
        <v>5839.3774552804434</v>
      </c>
      <c r="S253" s="195">
        <f>$D253*SUMIF('Entradas e Passaporte'!$C$98:$C$155,$C253,'Entradas e Passaporte'!S$98:S$155)</f>
        <v>5868.3112953695254</v>
      </c>
      <c r="T253" s="195">
        <f>$D253*SUMIF('Entradas e Passaporte'!$C$98:$C$155,$C253,'Entradas e Passaporte'!T$98:T$155)</f>
        <v>5897.2243231858665</v>
      </c>
      <c r="U253" s="195">
        <f>$D253*SUMIF('Entradas e Passaporte'!$C$98:$C$155,$C253,'Entradas e Passaporte'!U$98:U$155)</f>
        <v>5926.1156071142423</v>
      </c>
      <c r="V253" s="195">
        <f>$D253*SUMIF('Entradas e Passaporte'!$C$98:$C$155,$C253,'Entradas e Passaporte'!V$98:V$155)</f>
        <v>5954.9841453960544</v>
      </c>
      <c r="W253" s="195">
        <f>$D253*SUMIF('Entradas e Passaporte'!$C$98:$C$155,$C253,'Entradas e Passaporte'!W$98:W$155)</f>
        <v>5983.8288588338582</v>
      </c>
      <c r="X253" s="195">
        <f>$D253*SUMIF('Entradas e Passaporte'!$C$98:$C$155,$C253,'Entradas e Passaporte'!X$98:X$155)</f>
        <v>6012.6485825154414</v>
      </c>
      <c r="Y253" s="195">
        <f>$D253*SUMIF('Entradas e Passaporte'!$C$98:$C$155,$C253,'Entradas e Passaporte'!Y$98:Y$155)</f>
        <v>6041.4420563946514</v>
      </c>
      <c r="Z253" s="195">
        <f>$D253*SUMIF('Entradas e Passaporte'!$C$98:$C$155,$C253,'Entradas e Passaporte'!Z$98:Z$155)</f>
        <v>6070.2079145333628</v>
      </c>
      <c r="AA253" s="195">
        <f>$D253*SUMIF('Entradas e Passaporte'!$C$98:$C$155,$C253,'Entradas e Passaporte'!AA$98:AA$155)</f>
        <v>6098.9446727688728</v>
      </c>
      <c r="AB253" s="195">
        <f>$D253*SUMIF('Entradas e Passaporte'!$C$98:$C$155,$C253,'Entradas e Passaporte'!AB$98:AB$155)</f>
        <v>6127.6507145210007</v>
      </c>
      <c r="AC253" s="195">
        <f>$D253*SUMIF('Entradas e Passaporte'!$C$98:$C$155,$C253,'Entradas e Passaporte'!AC$98:AC$155)</f>
        <v>6156.3242743906421</v>
      </c>
      <c r="AD253" s="195">
        <f>$D253*SUMIF('Entradas e Passaporte'!$C$98:$C$155,$C253,'Entradas e Passaporte'!AD$98:AD$155)</f>
        <v>6184.963419122997</v>
      </c>
      <c r="AE253" s="195">
        <f>$D253*SUMIF('Entradas e Passaporte'!$C$98:$C$155,$C253,'Entradas e Passaporte'!AE$98:AE$155)</f>
        <v>6213.5660254089198</v>
      </c>
      <c r="AF253" s="195">
        <f>$D253*SUMIF('Entradas e Passaporte'!$C$98:$C$155,$C253,'Entradas e Passaporte'!AF$98:AF$155)</f>
        <v>6242.1297538708677</v>
      </c>
      <c r="AG253" s="195">
        <f>$D253*SUMIF('Entradas e Passaporte'!$C$98:$C$155,$C253,'Entradas e Passaporte'!AG$98:AG$155)</f>
        <v>6270.6520184162218</v>
      </c>
      <c r="AH253" s="195">
        <f>$D253*SUMIF('Entradas e Passaporte'!$C$98:$C$155,$C253,'Entradas e Passaporte'!AH$98:AH$155)</f>
        <v>6299.1299499288989</v>
      </c>
      <c r="AI253" s="195">
        <f>$D253*SUMIF('Entradas e Passaporte'!$C$98:$C$155,$C253,'Entradas e Passaporte'!AI$98:AI$155)</f>
        <v>6327.560352992532</v>
      </c>
      <c r="AJ253" s="195">
        <f>$D253*SUMIF('Entradas e Passaporte'!$C$98:$C$155,$C253,'Entradas e Passaporte'!AJ$98:AJ$155)</f>
        <v>6355.9396539721147</v>
      </c>
      <c r="AK253" s="195">
        <f>$D253*SUMIF('Entradas e Passaporte'!$C$98:$C$155,$C253,'Entradas e Passaporte'!AK$98:AK$155)</f>
        <v>6384.2638382921796</v>
      </c>
      <c r="AL253" s="195">
        <f>$D253*SUMIF('Entradas e Passaporte'!$C$98:$C$155,$C253,'Entradas e Passaporte'!AL$98:AL$155)</f>
        <v>6412.5283740898622</v>
      </c>
      <c r="AM253" s="195">
        <f>$D253*SUMIF('Entradas e Passaporte'!$C$98:$C$155,$C253,'Entradas e Passaporte'!AM$98:AM$155)</f>
        <v>6440.7281185214697</v>
      </c>
      <c r="AN253" s="194"/>
    </row>
    <row r="254" spans="1:40" s="193" customFormat="1" ht="20.100000000000001" customHeight="1" x14ac:dyDescent="0.25">
      <c r="A254" s="199"/>
      <c r="B254" s="198"/>
      <c r="C254" s="197" t="s">
        <v>132</v>
      </c>
      <c r="D254" s="196">
        <f>'Mix de Usos'!$AT$13</f>
        <v>0.2</v>
      </c>
      <c r="E254" s="195">
        <f>$D254*SUMIF('Entradas e Passaporte'!$C$98:$C$155,$C254,'Entradas e Passaporte'!E$98:E$155)</f>
        <v>1686.33</v>
      </c>
      <c r="F254" s="195">
        <f>$D254*SUMIF('Entradas e Passaporte'!$C$98:$C$155,$C254,'Entradas e Passaporte'!F$98:F$155)</f>
        <v>1530.7393885654442</v>
      </c>
      <c r="G254" s="195">
        <f>$D254*SUMIF('Entradas e Passaporte'!$C$98:$C$155,$C254,'Entradas e Passaporte'!G$98:G$155)</f>
        <v>1403.9653725681637</v>
      </c>
      <c r="H254" s="195">
        <f>$D254*SUMIF('Entradas e Passaporte'!$C$98:$C$155,$C254,'Entradas e Passaporte'!H$98:H$155)</f>
        <v>1242.7590241664229</v>
      </c>
      <c r="I254" s="195">
        <f>$D254*SUMIF('Entradas e Passaporte'!$C$98:$C$155,$C254,'Entradas e Passaporte'!I$98:I$155)</f>
        <v>1108.3805185894705</v>
      </c>
      <c r="J254" s="195">
        <f>$D254*SUMIF('Entradas e Passaporte'!$C$98:$C$155,$C254,'Entradas e Passaporte'!J$98:J$155)</f>
        <v>1238.3618020300664</v>
      </c>
      <c r="K254" s="195">
        <f>$D254*SUMIF('Entradas e Passaporte'!$C$98:$C$155,$C254,'Entradas e Passaporte'!K$98:K$155)</f>
        <v>1432.0508496858811</v>
      </c>
      <c r="L254" s="195">
        <f>$D254*SUMIF('Entradas e Passaporte'!$C$98:$C$155,$C254,'Entradas e Passaporte'!L$98:L$155)</f>
        <v>1439.4338067660531</v>
      </c>
      <c r="M254" s="195">
        <f>$D254*SUMIF('Entradas e Passaporte'!$C$98:$C$155,$C254,'Entradas e Passaporte'!M$98:M$155)</f>
        <v>1446.8127510177103</v>
      </c>
      <c r="N254" s="195">
        <f>$D254*SUMIF('Entradas e Passaporte'!$C$98:$C$155,$C254,'Entradas e Passaporte'!N$98:N$155)</f>
        <v>1454.1875334378719</v>
      </c>
      <c r="O254" s="195">
        <f>$D254*SUMIF('Entradas e Passaporte'!$C$98:$C$155,$C254,'Entradas e Passaporte'!O$98:O$155)</f>
        <v>1461.5579955294006</v>
      </c>
      <c r="P254" s="195">
        <f>$D254*SUMIF('Entradas e Passaporte'!$C$98:$C$155,$C254,'Entradas e Passaporte'!P$98:P$155)</f>
        <v>1468.9239684699228</v>
      </c>
      <c r="Q254" s="195">
        <f>$D254*SUMIF('Entradas e Passaporte'!$C$98:$C$155,$C254,'Entradas e Passaporte'!Q$98:Q$155)</f>
        <v>1476.285272186984</v>
      </c>
      <c r="R254" s="195">
        <f>$D254*SUMIF('Entradas e Passaporte'!$C$98:$C$155,$C254,'Entradas e Passaporte'!R$98:R$155)</f>
        <v>1483.6417143264541</v>
      </c>
      <c r="S254" s="195">
        <f>$D254*SUMIF('Entradas e Passaporte'!$C$98:$C$155,$C254,'Entradas e Passaporte'!S$98:S$155)</f>
        <v>1490.9930890989472</v>
      </c>
      <c r="T254" s="195">
        <f>$D254*SUMIF('Entradas e Passaporte'!$C$98:$C$155,$C254,'Entradas e Passaporte'!T$98:T$155)</f>
        <v>1498.3391759865167</v>
      </c>
      <c r="U254" s="195">
        <f>$D254*SUMIF('Entradas e Passaporte'!$C$98:$C$155,$C254,'Entradas e Passaporte'!U$98:U$155)</f>
        <v>1505.6797382887235</v>
      </c>
      <c r="V254" s="195">
        <f>$D254*SUMIF('Entradas e Passaporte'!$C$98:$C$155,$C254,'Entradas e Passaporte'!V$98:V$155)</f>
        <v>1513.0145214834276</v>
      </c>
      <c r="W254" s="195">
        <f>$D254*SUMIF('Entradas e Passaporte'!$C$98:$C$155,$C254,'Entradas e Passaporte'!W$98:W$155)</f>
        <v>1520.3432513731905</v>
      </c>
      <c r="X254" s="195">
        <f>$D254*SUMIF('Entradas e Passaporte'!$C$98:$C$155,$C254,'Entradas e Passaporte'!X$98:X$155)</f>
        <v>1527.6656319825638</v>
      </c>
      <c r="Y254" s="195">
        <f>$D254*SUMIF('Entradas e Passaporte'!$C$98:$C$155,$C254,'Entradas e Passaporte'!Y$98:Y$155)</f>
        <v>1534.981343164915</v>
      </c>
      <c r="Z254" s="195">
        <f>$D254*SUMIF('Entradas e Passaporte'!$C$98:$C$155,$C254,'Entradas e Passaporte'!Z$98:Z$155)</f>
        <v>1542.2900378690733</v>
      </c>
      <c r="AA254" s="195">
        <f>$D254*SUMIF('Entradas e Passaporte'!$C$98:$C$155,$C254,'Entradas e Passaporte'!AA$98:AA$155)</f>
        <v>1549.5913390059202</v>
      </c>
      <c r="AB254" s="195">
        <f>$D254*SUMIF('Entradas e Passaporte'!$C$98:$C$155,$C254,'Entradas e Passaporte'!AB$98:AB$155)</f>
        <v>1556.8848358423238</v>
      </c>
      <c r="AC254" s="195">
        <f>$D254*SUMIF('Entradas e Passaporte'!$C$98:$C$155,$C254,'Entradas e Passaporte'!AC$98:AC$155)</f>
        <v>1564.1700798339359</v>
      </c>
      <c r="AD254" s="195">
        <f>$D254*SUMIF('Entradas e Passaporte'!$C$98:$C$155,$C254,'Entradas e Passaporte'!AD$98:AD$155)</f>
        <v>1571.4465797884184</v>
      </c>
      <c r="AE254" s="195">
        <f>$D254*SUMIF('Entradas e Passaporte'!$C$98:$C$155,$C254,'Entradas e Passaporte'!AE$98:AE$155)</f>
        <v>1578.7137962253139</v>
      </c>
      <c r="AF254" s="195">
        <f>$D254*SUMIF('Entradas e Passaporte'!$C$98:$C$155,$C254,'Entradas e Passaporte'!AF$98:AF$155)</f>
        <v>1585.971134766517</v>
      </c>
      <c r="AG254" s="195">
        <f>$D254*SUMIF('Entradas e Passaporte'!$C$98:$C$155,$C254,'Entradas e Passaporte'!AG$98:AG$155)</f>
        <v>1593.2179383497096</v>
      </c>
      <c r="AH254" s="195">
        <f>$D254*SUMIF('Entradas e Passaporte'!$C$98:$C$155,$C254,'Entradas e Passaporte'!AH$98:AH$155)</f>
        <v>1600.4534780032964</v>
      </c>
      <c r="AI254" s="195">
        <f>$D254*SUMIF('Entradas e Passaporte'!$C$98:$C$155,$C254,'Entradas e Passaporte'!AI$98:AI$155)</f>
        <v>1607.6769418508295</v>
      </c>
      <c r="AJ254" s="195">
        <f>$D254*SUMIF('Entradas e Passaporte'!$C$98:$C$155,$C254,'Entradas e Passaporte'!AJ$98:AJ$155)</f>
        <v>1614.8874219198412</v>
      </c>
      <c r="AK254" s="195">
        <f>$D254*SUMIF('Entradas e Passaporte'!$C$98:$C$155,$C254,'Entradas e Passaporte'!AK$98:AK$155)</f>
        <v>1622.083898205771</v>
      </c>
      <c r="AL254" s="195">
        <f>$D254*SUMIF('Entradas e Passaporte'!$C$98:$C$155,$C254,'Entradas e Passaporte'!AL$98:AL$155)</f>
        <v>1629.2652192740973</v>
      </c>
      <c r="AM254" s="195">
        <f>$D254*SUMIF('Entradas e Passaporte'!$C$98:$C$155,$C254,'Entradas e Passaporte'!AM$98:AM$155)</f>
        <v>1636.4300784551467</v>
      </c>
      <c r="AN254" s="194"/>
    </row>
    <row r="255" spans="1:40" s="193" customFormat="1" ht="20.100000000000001" customHeight="1" x14ac:dyDescent="0.25">
      <c r="A255" s="199"/>
      <c r="B255" s="198"/>
      <c r="C255" s="197" t="s">
        <v>131</v>
      </c>
      <c r="D255" s="196">
        <f>'Mix de Usos'!$BC$13</f>
        <v>0.2</v>
      </c>
      <c r="E255" s="195">
        <f>$D255*SUMIF('Entradas e Passaporte'!$C$98:$C$155,$C255,'Entradas e Passaporte'!E$98:E$155)</f>
        <v>365.37149999999974</v>
      </c>
      <c r="F255" s="195">
        <f>$D255*SUMIF('Entradas e Passaporte'!$C$98:$C$155,$C255,'Entradas e Passaporte'!F$98:F$155)</f>
        <v>363.9872722848599</v>
      </c>
      <c r="G255" s="195">
        <f>$D255*SUMIF('Entradas e Passaporte'!$C$98:$C$155,$C255,'Entradas e Passaporte'!G$98:G$155)</f>
        <v>373.85188042477171</v>
      </c>
      <c r="H255" s="195">
        <f>$D255*SUMIF('Entradas e Passaporte'!$C$98:$C$155,$C255,'Entradas e Passaporte'!H$98:H$155)</f>
        <v>381.33493056774358</v>
      </c>
      <c r="I255" s="195">
        <f>$D255*SUMIF('Entradas e Passaporte'!$C$98:$C$155,$C255,'Entradas e Passaporte'!I$98:I$155)</f>
        <v>409.20575008765013</v>
      </c>
      <c r="J255" s="195">
        <f>$D255*SUMIF('Entradas e Passaporte'!$C$98:$C$155,$C255,'Entradas e Passaporte'!J$98:J$155)</f>
        <v>457.1938621986003</v>
      </c>
      <c r="K255" s="195">
        <f>$D255*SUMIF('Entradas e Passaporte'!$C$98:$C$155,$C255,'Entradas e Passaporte'!K$98:K$155)</f>
        <v>528.70240164011364</v>
      </c>
      <c r="L255" s="195">
        <f>$D255*SUMIF('Entradas e Passaporte'!$C$98:$C$155,$C255,'Entradas e Passaporte'!L$98:L$155)</f>
        <v>531.42813385859517</v>
      </c>
      <c r="M255" s="195">
        <f>$D255*SUMIF('Entradas e Passaporte'!$C$98:$C$155,$C255,'Entradas e Passaporte'!M$98:M$155)</f>
        <v>534.15238457097428</v>
      </c>
      <c r="N255" s="195">
        <f>$D255*SUMIF('Entradas e Passaporte'!$C$98:$C$155,$C255,'Entradas e Passaporte'!N$98:N$155)</f>
        <v>536.87509876647084</v>
      </c>
      <c r="O255" s="195">
        <f>$D255*SUMIF('Entradas e Passaporte'!$C$98:$C$155,$C255,'Entradas e Passaporte'!O$98:O$155)</f>
        <v>539.59621792913413</v>
      </c>
      <c r="P255" s="195">
        <f>$D255*SUMIF('Entradas e Passaporte'!$C$98:$C$155,$C255,'Entradas e Passaporte'!P$98:P$155)</f>
        <v>542.3156797310138</v>
      </c>
      <c r="Q255" s="195">
        <f>$D255*SUMIF('Entradas e Passaporte'!$C$98:$C$155,$C255,'Entradas e Passaporte'!Q$98:Q$155)</f>
        <v>545.03341769071437</v>
      </c>
      <c r="R255" s="195">
        <f>$D255*SUMIF('Entradas e Passaporte'!$C$98:$C$155,$C255,'Entradas e Passaporte'!R$98:R$155)</f>
        <v>547.74936079253746</v>
      </c>
      <c r="S255" s="195">
        <f>$D255*SUMIF('Entradas e Passaporte'!$C$98:$C$155,$C255,'Entradas e Passaporte'!S$98:S$155)</f>
        <v>550.46343306059009</v>
      </c>
      <c r="T255" s="195">
        <f>$D255*SUMIF('Entradas e Passaporte'!$C$98:$C$155,$C255,'Entradas e Passaporte'!T$98:T$155)</f>
        <v>553.17555308130511</v>
      </c>
      <c r="U255" s="195">
        <f>$D255*SUMIF('Entradas e Passaporte'!$C$98:$C$155,$C255,'Entradas e Passaporte'!U$98:U$155)</f>
        <v>555.88563346666069</v>
      </c>
      <c r="V255" s="195">
        <f>$D255*SUMIF('Entradas e Passaporte'!$C$98:$C$155,$C255,'Entradas e Passaporte'!V$98:V$155)</f>
        <v>558.59358024899757</v>
      </c>
      <c r="W255" s="195">
        <f>$D255*SUMIF('Entradas e Passaporte'!$C$98:$C$155,$C255,'Entradas e Passaporte'!W$98:W$155)</f>
        <v>561.29929219668372</v>
      </c>
      <c r="X255" s="195">
        <f>$D255*SUMIF('Entradas e Passaporte'!$C$98:$C$155,$C255,'Entradas e Passaporte'!X$98:X$155)</f>
        <v>564.0026600378103</v>
      </c>
      <c r="Y255" s="195">
        <f>$D255*SUMIF('Entradas e Passaporte'!$C$98:$C$155,$C255,'Entradas e Passaporte'!Y$98:Y$155)</f>
        <v>566.70356557664843</v>
      </c>
      <c r="Z255" s="195">
        <f>$D255*SUMIF('Entradas e Passaporte'!$C$98:$C$155,$C255,'Entradas e Passaporte'!Z$98:Z$155)</f>
        <v>569.40188068451664</v>
      </c>
      <c r="AA255" s="195">
        <f>$D255*SUMIF('Entradas e Passaporte'!$C$98:$C$155,$C255,'Entradas e Passaporte'!AA$98:AA$155)</f>
        <v>572.09746614294875</v>
      </c>
      <c r="AB255" s="195">
        <f>$D255*SUMIF('Entradas e Passaporte'!$C$98:$C$155,$C255,'Entradas e Passaporte'!AB$98:AB$155)</f>
        <v>574.79017031236208</v>
      </c>
      <c r="AC255" s="195">
        <f>$D255*SUMIF('Entradas e Passaporte'!$C$98:$C$155,$C255,'Entradas e Passaporte'!AC$98:AC$155)</f>
        <v>577.4798275935575</v>
      </c>
      <c r="AD255" s="195">
        <f>$D255*SUMIF('Entradas e Passaporte'!$C$98:$C$155,$C255,'Entradas e Passaporte'!AD$98:AD$155)</f>
        <v>580.16625664201808</v>
      </c>
      <c r="AE255" s="195">
        <f>$D255*SUMIF('Entradas e Passaporte'!$C$98:$C$155,$C255,'Entradas e Passaporte'!AE$98:AE$155)</f>
        <v>582.84925828561768</v>
      </c>
      <c r="AF255" s="195">
        <f>$D255*SUMIF('Entradas e Passaporte'!$C$98:$C$155,$C255,'Entradas e Passaporte'!AF$98:AF$155)</f>
        <v>585.52861308443016</v>
      </c>
      <c r="AG255" s="195">
        <f>$D255*SUMIF('Entradas e Passaporte'!$C$98:$C$155,$C255,'Entradas e Passaporte'!AG$98:AG$155)</f>
        <v>588.20407845599061</v>
      </c>
      <c r="AH255" s="195">
        <f>$D255*SUMIF('Entradas e Passaporte'!$C$98:$C$155,$C255,'Entradas e Passaporte'!AH$98:AH$155)</f>
        <v>590.87538526946901</v>
      </c>
      <c r="AI255" s="195">
        <f>$D255*SUMIF('Entradas e Passaporte'!$C$98:$C$155,$C255,'Entradas e Passaporte'!AI$98:AI$155)</f>
        <v>593.54223378618826</v>
      </c>
      <c r="AJ255" s="195">
        <f>$D255*SUMIF('Entradas e Passaporte'!$C$98:$C$155,$C255,'Entradas e Passaporte'!AJ$98:AJ$155)</f>
        <v>596.20428878954306</v>
      </c>
      <c r="AK255" s="195">
        <f>$D255*SUMIF('Entradas e Passaporte'!$C$98:$C$155,$C255,'Entradas e Passaporte'!AK$98:AK$155)</f>
        <v>598.86117370152203</v>
      </c>
      <c r="AL255" s="195">
        <f>$D255*SUMIF('Entradas e Passaporte'!$C$98:$C$155,$C255,'Entradas e Passaporte'!AL$98:AL$155)</f>
        <v>601.51246342116121</v>
      </c>
      <c r="AM255" s="195">
        <f>$D255*SUMIF('Entradas e Passaporte'!$C$98:$C$155,$C255,'Entradas e Passaporte'!AM$98:AM$155)</f>
        <v>604.15767553584635</v>
      </c>
      <c r="AN255" s="194"/>
    </row>
    <row r="257" spans="1:40" s="208" customFormat="1" ht="20.100000000000001" customHeight="1" x14ac:dyDescent="0.25">
      <c r="A257" s="213"/>
      <c r="B257" s="212"/>
      <c r="C257" s="216" t="s">
        <v>214</v>
      </c>
      <c r="D257" s="215"/>
      <c r="E257" s="214"/>
      <c r="F257" s="214"/>
      <c r="G257" s="214"/>
      <c r="H257" s="214"/>
      <c r="I257" s="214"/>
      <c r="J257" s="214"/>
      <c r="K257" s="214"/>
      <c r="L257" s="214"/>
      <c r="M257" s="214"/>
      <c r="N257" s="214"/>
      <c r="O257" s="214"/>
      <c r="P257" s="214"/>
      <c r="Q257" s="214"/>
      <c r="R257" s="214"/>
      <c r="S257" s="214"/>
      <c r="T257" s="214"/>
      <c r="U257" s="214"/>
      <c r="V257" s="214"/>
      <c r="W257" s="214"/>
      <c r="X257" s="214"/>
      <c r="Y257" s="214"/>
      <c r="Z257" s="214"/>
      <c r="AA257" s="214"/>
      <c r="AB257" s="214"/>
      <c r="AC257" s="214"/>
      <c r="AD257" s="214"/>
      <c r="AE257" s="214"/>
      <c r="AF257" s="214"/>
      <c r="AG257" s="214"/>
      <c r="AH257" s="214"/>
      <c r="AI257" s="214"/>
      <c r="AJ257" s="214"/>
      <c r="AK257" s="214"/>
      <c r="AL257" s="214"/>
      <c r="AM257" s="214"/>
    </row>
    <row r="258" spans="1:40" s="208" customFormat="1" ht="20.100000000000001" customHeight="1" x14ac:dyDescent="0.3">
      <c r="A258" s="213"/>
      <c r="B258" s="212"/>
      <c r="C258" s="263" t="str">
        <f>'Mix de Usos'!$B$14</f>
        <v>Show de Répteis</v>
      </c>
      <c r="D258" s="215"/>
      <c r="E258" s="214"/>
      <c r="F258" s="214"/>
      <c r="G258" s="214"/>
      <c r="H258" s="214"/>
      <c r="I258" s="214"/>
      <c r="J258" s="214"/>
      <c r="K258" s="214"/>
      <c r="L258" s="214"/>
      <c r="M258" s="214"/>
      <c r="N258" s="214"/>
      <c r="O258" s="214"/>
      <c r="P258" s="214"/>
      <c r="Q258" s="214"/>
      <c r="R258" s="214"/>
      <c r="S258" s="214"/>
      <c r="T258" s="214"/>
      <c r="U258" s="214"/>
      <c r="V258" s="214"/>
      <c r="W258" s="214"/>
      <c r="X258" s="214"/>
      <c r="Y258" s="214"/>
      <c r="Z258" s="214"/>
      <c r="AA258" s="214"/>
      <c r="AB258" s="214"/>
      <c r="AC258" s="214"/>
      <c r="AD258" s="214"/>
      <c r="AE258" s="214"/>
      <c r="AF258" s="214"/>
      <c r="AG258" s="214"/>
      <c r="AH258" s="214"/>
      <c r="AI258" s="214"/>
      <c r="AJ258" s="214"/>
      <c r="AK258" s="214"/>
      <c r="AL258" s="214"/>
      <c r="AM258" s="214"/>
    </row>
    <row r="259" spans="1:40" s="202" customFormat="1" ht="20.100000000000001" customHeight="1" x14ac:dyDescent="0.25">
      <c r="A259" s="207"/>
      <c r="B259" s="206"/>
      <c r="C259" s="205" t="s">
        <v>185</v>
      </c>
      <c r="D259" s="204"/>
      <c r="E259" s="203"/>
      <c r="F259" s="203"/>
      <c r="G259" s="203"/>
      <c r="H259" s="203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  <c r="T259" s="203"/>
      <c r="U259" s="203"/>
      <c r="V259" s="203"/>
      <c r="W259" s="203"/>
      <c r="X259" s="203"/>
      <c r="Y259" s="203"/>
      <c r="Z259" s="203"/>
      <c r="AA259" s="203"/>
      <c r="AB259" s="203"/>
      <c r="AC259" s="203"/>
      <c r="AD259" s="203"/>
      <c r="AE259" s="203"/>
      <c r="AF259" s="203"/>
      <c r="AG259" s="203"/>
      <c r="AH259" s="203"/>
      <c r="AI259" s="203"/>
      <c r="AJ259" s="203"/>
      <c r="AK259" s="203"/>
      <c r="AL259" s="203"/>
      <c r="AM259" s="203"/>
    </row>
    <row r="260" spans="1:40" s="193" customFormat="1" ht="20.100000000000001" customHeight="1" x14ac:dyDescent="0.25">
      <c r="A260" s="199">
        <f>A198+1</f>
        <v>5</v>
      </c>
      <c r="B260" s="198" t="s">
        <v>208</v>
      </c>
      <c r="C260" s="201" t="s">
        <v>184</v>
      </c>
      <c r="D260" s="200">
        <f>SUM(E260:AM260)</f>
        <v>0</v>
      </c>
      <c r="E260" s="195">
        <f t="shared" ref="E260:AM260" si="36">SUM(E261:E265)</f>
        <v>0</v>
      </c>
      <c r="F260" s="195">
        <f t="shared" si="36"/>
        <v>0</v>
      </c>
      <c r="G260" s="195">
        <f t="shared" si="36"/>
        <v>0</v>
      </c>
      <c r="H260" s="195">
        <f t="shared" si="36"/>
        <v>0</v>
      </c>
      <c r="I260" s="195">
        <f t="shared" si="36"/>
        <v>0</v>
      </c>
      <c r="J260" s="195">
        <f t="shared" si="36"/>
        <v>0</v>
      </c>
      <c r="K260" s="195">
        <f t="shared" si="36"/>
        <v>0</v>
      </c>
      <c r="L260" s="195">
        <f t="shared" si="36"/>
        <v>0</v>
      </c>
      <c r="M260" s="195">
        <f t="shared" si="36"/>
        <v>0</v>
      </c>
      <c r="N260" s="195">
        <f t="shared" si="36"/>
        <v>0</v>
      </c>
      <c r="O260" s="195">
        <f t="shared" si="36"/>
        <v>0</v>
      </c>
      <c r="P260" s="195">
        <f t="shared" si="36"/>
        <v>0</v>
      </c>
      <c r="Q260" s="195">
        <f t="shared" si="36"/>
        <v>0</v>
      </c>
      <c r="R260" s="195">
        <f t="shared" si="36"/>
        <v>0</v>
      </c>
      <c r="S260" s="195">
        <f t="shared" si="36"/>
        <v>0</v>
      </c>
      <c r="T260" s="195">
        <f t="shared" si="36"/>
        <v>0</v>
      </c>
      <c r="U260" s="195">
        <f t="shared" si="36"/>
        <v>0</v>
      </c>
      <c r="V260" s="195">
        <f t="shared" si="36"/>
        <v>0</v>
      </c>
      <c r="W260" s="195">
        <f t="shared" si="36"/>
        <v>0</v>
      </c>
      <c r="X260" s="195">
        <f t="shared" si="36"/>
        <v>0</v>
      </c>
      <c r="Y260" s="195">
        <f t="shared" si="36"/>
        <v>0</v>
      </c>
      <c r="Z260" s="195">
        <f t="shared" si="36"/>
        <v>0</v>
      </c>
      <c r="AA260" s="195">
        <f t="shared" si="36"/>
        <v>0</v>
      </c>
      <c r="AB260" s="195">
        <f t="shared" si="36"/>
        <v>0</v>
      </c>
      <c r="AC260" s="195">
        <f t="shared" si="36"/>
        <v>0</v>
      </c>
      <c r="AD260" s="195">
        <f t="shared" si="36"/>
        <v>0</v>
      </c>
      <c r="AE260" s="195">
        <f t="shared" si="36"/>
        <v>0</v>
      </c>
      <c r="AF260" s="195">
        <f t="shared" si="36"/>
        <v>0</v>
      </c>
      <c r="AG260" s="195">
        <f t="shared" si="36"/>
        <v>0</v>
      </c>
      <c r="AH260" s="195">
        <f t="shared" si="36"/>
        <v>0</v>
      </c>
      <c r="AI260" s="195">
        <f t="shared" si="36"/>
        <v>0</v>
      </c>
      <c r="AJ260" s="195">
        <f t="shared" si="36"/>
        <v>0</v>
      </c>
      <c r="AK260" s="195">
        <f t="shared" si="36"/>
        <v>0</v>
      </c>
      <c r="AL260" s="195">
        <f t="shared" si="36"/>
        <v>0</v>
      </c>
      <c r="AM260" s="195">
        <f t="shared" si="36"/>
        <v>0</v>
      </c>
      <c r="AN260" s="194"/>
    </row>
    <row r="261" spans="1:40" s="193" customFormat="1" ht="20.100000000000001" customHeight="1" x14ac:dyDescent="0.25">
      <c r="A261" s="199"/>
      <c r="B261" s="198"/>
      <c r="C261" s="197" t="s">
        <v>183</v>
      </c>
      <c r="D261" s="196">
        <f>'Mix de Usos'!$N$14</f>
        <v>0</v>
      </c>
      <c r="E261" s="195">
        <f>$D261*SUMIF('Entradas e Passaporte'!$C$98:$C$155,$C261,'Entradas e Passaporte'!E$98:E$155)</f>
        <v>0</v>
      </c>
      <c r="F261" s="195">
        <f>$D261*SUMIF('Entradas e Passaporte'!$C$98:$C$155,$C261,'Entradas e Passaporte'!F$98:F$155)</f>
        <v>0</v>
      </c>
      <c r="G261" s="195">
        <f>$D261*SUMIF('Entradas e Passaporte'!$C$98:$C$155,$C261,'Entradas e Passaporte'!G$98:G$155)</f>
        <v>0</v>
      </c>
      <c r="H261" s="195">
        <f>$D261*SUMIF('Entradas e Passaporte'!$C$98:$C$155,$C261,'Entradas e Passaporte'!H$98:H$155)</f>
        <v>0</v>
      </c>
      <c r="I261" s="195">
        <f>$D261*SUMIF('Entradas e Passaporte'!$C$98:$C$155,$C261,'Entradas e Passaporte'!I$98:I$155)</f>
        <v>0</v>
      </c>
      <c r="J261" s="195">
        <f>$D261*SUMIF('Entradas e Passaporte'!$C$98:$C$155,$C261,'Entradas e Passaporte'!J$98:J$155)</f>
        <v>0</v>
      </c>
      <c r="K261" s="195">
        <f>$D261*SUMIF('Entradas e Passaporte'!$C$98:$C$155,$C261,'Entradas e Passaporte'!K$98:K$155)</f>
        <v>0</v>
      </c>
      <c r="L261" s="195">
        <f>$D261*SUMIF('Entradas e Passaporte'!$C$98:$C$155,$C261,'Entradas e Passaporte'!L$98:L$155)</f>
        <v>0</v>
      </c>
      <c r="M261" s="195">
        <f>$D261*SUMIF('Entradas e Passaporte'!$C$98:$C$155,$C261,'Entradas e Passaporte'!M$98:M$155)</f>
        <v>0</v>
      </c>
      <c r="N261" s="195">
        <f>$D261*SUMIF('Entradas e Passaporte'!$C$98:$C$155,$C261,'Entradas e Passaporte'!N$98:N$155)</f>
        <v>0</v>
      </c>
      <c r="O261" s="195">
        <f>$D261*SUMIF('Entradas e Passaporte'!$C$98:$C$155,$C261,'Entradas e Passaporte'!O$98:O$155)</f>
        <v>0</v>
      </c>
      <c r="P261" s="195">
        <f>$D261*SUMIF('Entradas e Passaporte'!$C$98:$C$155,$C261,'Entradas e Passaporte'!P$98:P$155)</f>
        <v>0</v>
      </c>
      <c r="Q261" s="195">
        <f>$D261*SUMIF('Entradas e Passaporte'!$C$98:$C$155,$C261,'Entradas e Passaporte'!Q$98:Q$155)</f>
        <v>0</v>
      </c>
      <c r="R261" s="195">
        <f>$D261*SUMIF('Entradas e Passaporte'!$C$98:$C$155,$C261,'Entradas e Passaporte'!R$98:R$155)</f>
        <v>0</v>
      </c>
      <c r="S261" s="195">
        <f>$D261*SUMIF('Entradas e Passaporte'!$C$98:$C$155,$C261,'Entradas e Passaporte'!S$98:S$155)</f>
        <v>0</v>
      </c>
      <c r="T261" s="195">
        <f>$D261*SUMIF('Entradas e Passaporte'!$C$98:$C$155,$C261,'Entradas e Passaporte'!T$98:T$155)</f>
        <v>0</v>
      </c>
      <c r="U261" s="195">
        <f>$D261*SUMIF('Entradas e Passaporte'!$C$98:$C$155,$C261,'Entradas e Passaporte'!U$98:U$155)</f>
        <v>0</v>
      </c>
      <c r="V261" s="195">
        <f>$D261*SUMIF('Entradas e Passaporte'!$C$98:$C$155,$C261,'Entradas e Passaporte'!V$98:V$155)</f>
        <v>0</v>
      </c>
      <c r="W261" s="195">
        <f>$D261*SUMIF('Entradas e Passaporte'!$C$98:$C$155,$C261,'Entradas e Passaporte'!W$98:W$155)</f>
        <v>0</v>
      </c>
      <c r="X261" s="195">
        <f>$D261*SUMIF('Entradas e Passaporte'!$C$98:$C$155,$C261,'Entradas e Passaporte'!X$98:X$155)</f>
        <v>0</v>
      </c>
      <c r="Y261" s="195">
        <f>$D261*SUMIF('Entradas e Passaporte'!$C$98:$C$155,$C261,'Entradas e Passaporte'!Y$98:Y$155)</f>
        <v>0</v>
      </c>
      <c r="Z261" s="195">
        <f>$D261*SUMIF('Entradas e Passaporte'!$C$98:$C$155,$C261,'Entradas e Passaporte'!Z$98:Z$155)</f>
        <v>0</v>
      </c>
      <c r="AA261" s="195">
        <f>$D261*SUMIF('Entradas e Passaporte'!$C$98:$C$155,$C261,'Entradas e Passaporte'!AA$98:AA$155)</f>
        <v>0</v>
      </c>
      <c r="AB261" s="195">
        <f>$D261*SUMIF('Entradas e Passaporte'!$C$98:$C$155,$C261,'Entradas e Passaporte'!AB$98:AB$155)</f>
        <v>0</v>
      </c>
      <c r="AC261" s="195">
        <f>$D261*SUMIF('Entradas e Passaporte'!$C$98:$C$155,$C261,'Entradas e Passaporte'!AC$98:AC$155)</f>
        <v>0</v>
      </c>
      <c r="AD261" s="195">
        <f>$D261*SUMIF('Entradas e Passaporte'!$C$98:$C$155,$C261,'Entradas e Passaporte'!AD$98:AD$155)</f>
        <v>0</v>
      </c>
      <c r="AE261" s="195">
        <f>$D261*SUMIF('Entradas e Passaporte'!$C$98:$C$155,$C261,'Entradas e Passaporte'!AE$98:AE$155)</f>
        <v>0</v>
      </c>
      <c r="AF261" s="195">
        <f>$D261*SUMIF('Entradas e Passaporte'!$C$98:$C$155,$C261,'Entradas e Passaporte'!AF$98:AF$155)</f>
        <v>0</v>
      </c>
      <c r="AG261" s="195">
        <f>$D261*SUMIF('Entradas e Passaporte'!$C$98:$C$155,$C261,'Entradas e Passaporte'!AG$98:AG$155)</f>
        <v>0</v>
      </c>
      <c r="AH261" s="195">
        <f>$D261*SUMIF('Entradas e Passaporte'!$C$98:$C$155,$C261,'Entradas e Passaporte'!AH$98:AH$155)</f>
        <v>0</v>
      </c>
      <c r="AI261" s="195">
        <f>$D261*SUMIF('Entradas e Passaporte'!$C$98:$C$155,$C261,'Entradas e Passaporte'!AI$98:AI$155)</f>
        <v>0</v>
      </c>
      <c r="AJ261" s="195">
        <f>$D261*SUMIF('Entradas e Passaporte'!$C$98:$C$155,$C261,'Entradas e Passaporte'!AJ$98:AJ$155)</f>
        <v>0</v>
      </c>
      <c r="AK261" s="195">
        <f>$D261*SUMIF('Entradas e Passaporte'!$C$98:$C$155,$C261,'Entradas e Passaporte'!AK$98:AK$155)</f>
        <v>0</v>
      </c>
      <c r="AL261" s="195">
        <f>$D261*SUMIF('Entradas e Passaporte'!$C$98:$C$155,$C261,'Entradas e Passaporte'!AL$98:AL$155)</f>
        <v>0</v>
      </c>
      <c r="AM261" s="195">
        <f>$D261*SUMIF('Entradas e Passaporte'!$C$98:$C$155,$C261,'Entradas e Passaporte'!AM$98:AM$155)</f>
        <v>0</v>
      </c>
      <c r="AN261" s="194"/>
    </row>
    <row r="262" spans="1:40" s="193" customFormat="1" ht="20.100000000000001" customHeight="1" x14ac:dyDescent="0.25">
      <c r="A262" s="199"/>
      <c r="B262" s="198"/>
      <c r="C262" s="197" t="s">
        <v>182</v>
      </c>
      <c r="D262" s="196">
        <f>'Mix de Usos'!$W$14</f>
        <v>0</v>
      </c>
      <c r="E262" s="195">
        <f>$D262*SUMIF('Entradas e Passaporte'!$C$98:$C$155,$C262,'Entradas e Passaporte'!E$98:E$155)</f>
        <v>0</v>
      </c>
      <c r="F262" s="195">
        <f>$D262*SUMIF('Entradas e Passaporte'!$C$98:$C$155,$C262,'Entradas e Passaporte'!F$98:F$155)</f>
        <v>0</v>
      </c>
      <c r="G262" s="195">
        <f>$D262*SUMIF('Entradas e Passaporte'!$C$98:$C$155,$C262,'Entradas e Passaporte'!G$98:G$155)</f>
        <v>0</v>
      </c>
      <c r="H262" s="195">
        <f>$D262*SUMIF('Entradas e Passaporte'!$C$98:$C$155,$C262,'Entradas e Passaporte'!H$98:H$155)</f>
        <v>0</v>
      </c>
      <c r="I262" s="195">
        <f>$D262*SUMIF('Entradas e Passaporte'!$C$98:$C$155,$C262,'Entradas e Passaporte'!I$98:I$155)</f>
        <v>0</v>
      </c>
      <c r="J262" s="195">
        <f>$D262*SUMIF('Entradas e Passaporte'!$C$98:$C$155,$C262,'Entradas e Passaporte'!J$98:J$155)</f>
        <v>0</v>
      </c>
      <c r="K262" s="195">
        <f>$D262*SUMIF('Entradas e Passaporte'!$C$98:$C$155,$C262,'Entradas e Passaporte'!K$98:K$155)</f>
        <v>0</v>
      </c>
      <c r="L262" s="195">
        <f>$D262*SUMIF('Entradas e Passaporte'!$C$98:$C$155,$C262,'Entradas e Passaporte'!L$98:L$155)</f>
        <v>0</v>
      </c>
      <c r="M262" s="195">
        <f>$D262*SUMIF('Entradas e Passaporte'!$C$98:$C$155,$C262,'Entradas e Passaporte'!M$98:M$155)</f>
        <v>0</v>
      </c>
      <c r="N262" s="195">
        <f>$D262*SUMIF('Entradas e Passaporte'!$C$98:$C$155,$C262,'Entradas e Passaporte'!N$98:N$155)</f>
        <v>0</v>
      </c>
      <c r="O262" s="195">
        <f>$D262*SUMIF('Entradas e Passaporte'!$C$98:$C$155,$C262,'Entradas e Passaporte'!O$98:O$155)</f>
        <v>0</v>
      </c>
      <c r="P262" s="195">
        <f>$D262*SUMIF('Entradas e Passaporte'!$C$98:$C$155,$C262,'Entradas e Passaporte'!P$98:P$155)</f>
        <v>0</v>
      </c>
      <c r="Q262" s="195">
        <f>$D262*SUMIF('Entradas e Passaporte'!$C$98:$C$155,$C262,'Entradas e Passaporte'!Q$98:Q$155)</f>
        <v>0</v>
      </c>
      <c r="R262" s="195">
        <f>$D262*SUMIF('Entradas e Passaporte'!$C$98:$C$155,$C262,'Entradas e Passaporte'!R$98:R$155)</f>
        <v>0</v>
      </c>
      <c r="S262" s="195">
        <f>$D262*SUMIF('Entradas e Passaporte'!$C$98:$C$155,$C262,'Entradas e Passaporte'!S$98:S$155)</f>
        <v>0</v>
      </c>
      <c r="T262" s="195">
        <f>$D262*SUMIF('Entradas e Passaporte'!$C$98:$C$155,$C262,'Entradas e Passaporte'!T$98:T$155)</f>
        <v>0</v>
      </c>
      <c r="U262" s="195">
        <f>$D262*SUMIF('Entradas e Passaporte'!$C$98:$C$155,$C262,'Entradas e Passaporte'!U$98:U$155)</f>
        <v>0</v>
      </c>
      <c r="V262" s="195">
        <f>$D262*SUMIF('Entradas e Passaporte'!$C$98:$C$155,$C262,'Entradas e Passaporte'!V$98:V$155)</f>
        <v>0</v>
      </c>
      <c r="W262" s="195">
        <f>$D262*SUMIF('Entradas e Passaporte'!$C$98:$C$155,$C262,'Entradas e Passaporte'!W$98:W$155)</f>
        <v>0</v>
      </c>
      <c r="X262" s="195">
        <f>$D262*SUMIF('Entradas e Passaporte'!$C$98:$C$155,$C262,'Entradas e Passaporte'!X$98:X$155)</f>
        <v>0</v>
      </c>
      <c r="Y262" s="195">
        <f>$D262*SUMIF('Entradas e Passaporte'!$C$98:$C$155,$C262,'Entradas e Passaporte'!Y$98:Y$155)</f>
        <v>0</v>
      </c>
      <c r="Z262" s="195">
        <f>$D262*SUMIF('Entradas e Passaporte'!$C$98:$C$155,$C262,'Entradas e Passaporte'!Z$98:Z$155)</f>
        <v>0</v>
      </c>
      <c r="AA262" s="195">
        <f>$D262*SUMIF('Entradas e Passaporte'!$C$98:$C$155,$C262,'Entradas e Passaporte'!AA$98:AA$155)</f>
        <v>0</v>
      </c>
      <c r="AB262" s="195">
        <f>$D262*SUMIF('Entradas e Passaporte'!$C$98:$C$155,$C262,'Entradas e Passaporte'!AB$98:AB$155)</f>
        <v>0</v>
      </c>
      <c r="AC262" s="195">
        <f>$D262*SUMIF('Entradas e Passaporte'!$C$98:$C$155,$C262,'Entradas e Passaporte'!AC$98:AC$155)</f>
        <v>0</v>
      </c>
      <c r="AD262" s="195">
        <f>$D262*SUMIF('Entradas e Passaporte'!$C$98:$C$155,$C262,'Entradas e Passaporte'!AD$98:AD$155)</f>
        <v>0</v>
      </c>
      <c r="AE262" s="195">
        <f>$D262*SUMIF('Entradas e Passaporte'!$C$98:$C$155,$C262,'Entradas e Passaporte'!AE$98:AE$155)</f>
        <v>0</v>
      </c>
      <c r="AF262" s="195">
        <f>$D262*SUMIF('Entradas e Passaporte'!$C$98:$C$155,$C262,'Entradas e Passaporte'!AF$98:AF$155)</f>
        <v>0</v>
      </c>
      <c r="AG262" s="195">
        <f>$D262*SUMIF('Entradas e Passaporte'!$C$98:$C$155,$C262,'Entradas e Passaporte'!AG$98:AG$155)</f>
        <v>0</v>
      </c>
      <c r="AH262" s="195">
        <f>$D262*SUMIF('Entradas e Passaporte'!$C$98:$C$155,$C262,'Entradas e Passaporte'!AH$98:AH$155)</f>
        <v>0</v>
      </c>
      <c r="AI262" s="195">
        <f>$D262*SUMIF('Entradas e Passaporte'!$C$98:$C$155,$C262,'Entradas e Passaporte'!AI$98:AI$155)</f>
        <v>0</v>
      </c>
      <c r="AJ262" s="195">
        <f>$D262*SUMIF('Entradas e Passaporte'!$C$98:$C$155,$C262,'Entradas e Passaporte'!AJ$98:AJ$155)</f>
        <v>0</v>
      </c>
      <c r="AK262" s="195">
        <f>$D262*SUMIF('Entradas e Passaporte'!$C$98:$C$155,$C262,'Entradas e Passaporte'!AK$98:AK$155)</f>
        <v>0</v>
      </c>
      <c r="AL262" s="195">
        <f>$D262*SUMIF('Entradas e Passaporte'!$C$98:$C$155,$C262,'Entradas e Passaporte'!AL$98:AL$155)</f>
        <v>0</v>
      </c>
      <c r="AM262" s="195">
        <f>$D262*SUMIF('Entradas e Passaporte'!$C$98:$C$155,$C262,'Entradas e Passaporte'!AM$98:AM$155)</f>
        <v>0</v>
      </c>
      <c r="AN262" s="194"/>
    </row>
    <row r="263" spans="1:40" s="193" customFormat="1" ht="20.100000000000001" customHeight="1" x14ac:dyDescent="0.25">
      <c r="A263" s="199"/>
      <c r="B263" s="198"/>
      <c r="C263" s="197" t="s">
        <v>181</v>
      </c>
      <c r="D263" s="196">
        <f>'Mix de Usos'!$AF$14</f>
        <v>0</v>
      </c>
      <c r="E263" s="195">
        <f>$D263*SUMIF('Entradas e Passaporte'!$C$98:$C$155,$C263,'Entradas e Passaporte'!E$98:E$155)</f>
        <v>0</v>
      </c>
      <c r="F263" s="195">
        <f>$D263*SUMIF('Entradas e Passaporte'!$C$98:$C$155,$C263,'Entradas e Passaporte'!F$98:F$155)</f>
        <v>0</v>
      </c>
      <c r="G263" s="195">
        <f>$D263*SUMIF('Entradas e Passaporte'!$C$98:$C$155,$C263,'Entradas e Passaporte'!G$98:G$155)</f>
        <v>0</v>
      </c>
      <c r="H263" s="195">
        <f>$D263*SUMIF('Entradas e Passaporte'!$C$98:$C$155,$C263,'Entradas e Passaporte'!H$98:H$155)</f>
        <v>0</v>
      </c>
      <c r="I263" s="195">
        <f>$D263*SUMIF('Entradas e Passaporte'!$C$98:$C$155,$C263,'Entradas e Passaporte'!I$98:I$155)</f>
        <v>0</v>
      </c>
      <c r="J263" s="195">
        <f>$D263*SUMIF('Entradas e Passaporte'!$C$98:$C$155,$C263,'Entradas e Passaporte'!J$98:J$155)</f>
        <v>0</v>
      </c>
      <c r="K263" s="195">
        <f>$D263*SUMIF('Entradas e Passaporte'!$C$98:$C$155,$C263,'Entradas e Passaporte'!K$98:K$155)</f>
        <v>0</v>
      </c>
      <c r="L263" s="195">
        <f>$D263*SUMIF('Entradas e Passaporte'!$C$98:$C$155,$C263,'Entradas e Passaporte'!L$98:L$155)</f>
        <v>0</v>
      </c>
      <c r="M263" s="195">
        <f>$D263*SUMIF('Entradas e Passaporte'!$C$98:$C$155,$C263,'Entradas e Passaporte'!M$98:M$155)</f>
        <v>0</v>
      </c>
      <c r="N263" s="195">
        <f>$D263*SUMIF('Entradas e Passaporte'!$C$98:$C$155,$C263,'Entradas e Passaporte'!N$98:N$155)</f>
        <v>0</v>
      </c>
      <c r="O263" s="195">
        <f>$D263*SUMIF('Entradas e Passaporte'!$C$98:$C$155,$C263,'Entradas e Passaporte'!O$98:O$155)</f>
        <v>0</v>
      </c>
      <c r="P263" s="195">
        <f>$D263*SUMIF('Entradas e Passaporte'!$C$98:$C$155,$C263,'Entradas e Passaporte'!P$98:P$155)</f>
        <v>0</v>
      </c>
      <c r="Q263" s="195">
        <f>$D263*SUMIF('Entradas e Passaporte'!$C$98:$C$155,$C263,'Entradas e Passaporte'!Q$98:Q$155)</f>
        <v>0</v>
      </c>
      <c r="R263" s="195">
        <f>$D263*SUMIF('Entradas e Passaporte'!$C$98:$C$155,$C263,'Entradas e Passaporte'!R$98:R$155)</f>
        <v>0</v>
      </c>
      <c r="S263" s="195">
        <f>$D263*SUMIF('Entradas e Passaporte'!$C$98:$C$155,$C263,'Entradas e Passaporte'!S$98:S$155)</f>
        <v>0</v>
      </c>
      <c r="T263" s="195">
        <f>$D263*SUMIF('Entradas e Passaporte'!$C$98:$C$155,$C263,'Entradas e Passaporte'!T$98:T$155)</f>
        <v>0</v>
      </c>
      <c r="U263" s="195">
        <f>$D263*SUMIF('Entradas e Passaporte'!$C$98:$C$155,$C263,'Entradas e Passaporte'!U$98:U$155)</f>
        <v>0</v>
      </c>
      <c r="V263" s="195">
        <f>$D263*SUMIF('Entradas e Passaporte'!$C$98:$C$155,$C263,'Entradas e Passaporte'!V$98:V$155)</f>
        <v>0</v>
      </c>
      <c r="W263" s="195">
        <f>$D263*SUMIF('Entradas e Passaporte'!$C$98:$C$155,$C263,'Entradas e Passaporte'!W$98:W$155)</f>
        <v>0</v>
      </c>
      <c r="X263" s="195">
        <f>$D263*SUMIF('Entradas e Passaporte'!$C$98:$C$155,$C263,'Entradas e Passaporte'!X$98:X$155)</f>
        <v>0</v>
      </c>
      <c r="Y263" s="195">
        <f>$D263*SUMIF('Entradas e Passaporte'!$C$98:$C$155,$C263,'Entradas e Passaporte'!Y$98:Y$155)</f>
        <v>0</v>
      </c>
      <c r="Z263" s="195">
        <f>$D263*SUMIF('Entradas e Passaporte'!$C$98:$C$155,$C263,'Entradas e Passaporte'!Z$98:Z$155)</f>
        <v>0</v>
      </c>
      <c r="AA263" s="195">
        <f>$D263*SUMIF('Entradas e Passaporte'!$C$98:$C$155,$C263,'Entradas e Passaporte'!AA$98:AA$155)</f>
        <v>0</v>
      </c>
      <c r="AB263" s="195">
        <f>$D263*SUMIF('Entradas e Passaporte'!$C$98:$C$155,$C263,'Entradas e Passaporte'!AB$98:AB$155)</f>
        <v>0</v>
      </c>
      <c r="AC263" s="195">
        <f>$D263*SUMIF('Entradas e Passaporte'!$C$98:$C$155,$C263,'Entradas e Passaporte'!AC$98:AC$155)</f>
        <v>0</v>
      </c>
      <c r="AD263" s="195">
        <f>$D263*SUMIF('Entradas e Passaporte'!$C$98:$C$155,$C263,'Entradas e Passaporte'!AD$98:AD$155)</f>
        <v>0</v>
      </c>
      <c r="AE263" s="195">
        <f>$D263*SUMIF('Entradas e Passaporte'!$C$98:$C$155,$C263,'Entradas e Passaporte'!AE$98:AE$155)</f>
        <v>0</v>
      </c>
      <c r="AF263" s="195">
        <f>$D263*SUMIF('Entradas e Passaporte'!$C$98:$C$155,$C263,'Entradas e Passaporte'!AF$98:AF$155)</f>
        <v>0</v>
      </c>
      <c r="AG263" s="195">
        <f>$D263*SUMIF('Entradas e Passaporte'!$C$98:$C$155,$C263,'Entradas e Passaporte'!AG$98:AG$155)</f>
        <v>0</v>
      </c>
      <c r="AH263" s="195">
        <f>$D263*SUMIF('Entradas e Passaporte'!$C$98:$C$155,$C263,'Entradas e Passaporte'!AH$98:AH$155)</f>
        <v>0</v>
      </c>
      <c r="AI263" s="195">
        <f>$D263*SUMIF('Entradas e Passaporte'!$C$98:$C$155,$C263,'Entradas e Passaporte'!AI$98:AI$155)</f>
        <v>0</v>
      </c>
      <c r="AJ263" s="195">
        <f>$D263*SUMIF('Entradas e Passaporte'!$C$98:$C$155,$C263,'Entradas e Passaporte'!AJ$98:AJ$155)</f>
        <v>0</v>
      </c>
      <c r="AK263" s="195">
        <f>$D263*SUMIF('Entradas e Passaporte'!$C$98:$C$155,$C263,'Entradas e Passaporte'!AK$98:AK$155)</f>
        <v>0</v>
      </c>
      <c r="AL263" s="195">
        <f>$D263*SUMIF('Entradas e Passaporte'!$C$98:$C$155,$C263,'Entradas e Passaporte'!AL$98:AL$155)</f>
        <v>0</v>
      </c>
      <c r="AM263" s="195">
        <f>$D263*SUMIF('Entradas e Passaporte'!$C$98:$C$155,$C263,'Entradas e Passaporte'!AM$98:AM$155)</f>
        <v>0</v>
      </c>
      <c r="AN263" s="194"/>
    </row>
    <row r="264" spans="1:40" s="193" customFormat="1" ht="20.100000000000001" customHeight="1" x14ac:dyDescent="0.25">
      <c r="A264" s="199"/>
      <c r="B264" s="198"/>
      <c r="C264" s="197" t="s">
        <v>180</v>
      </c>
      <c r="D264" s="196">
        <f>'Mix de Usos'!$AO$14</f>
        <v>0</v>
      </c>
      <c r="E264" s="195">
        <f>$D264*SUMIF('Entradas e Passaporte'!$C$98:$C$155,$C264,'Entradas e Passaporte'!E$98:E$155)</f>
        <v>0</v>
      </c>
      <c r="F264" s="195">
        <f>$D264*SUMIF('Entradas e Passaporte'!$C$98:$C$155,$C264,'Entradas e Passaporte'!F$98:F$155)</f>
        <v>0</v>
      </c>
      <c r="G264" s="195">
        <f>$D264*SUMIF('Entradas e Passaporte'!$C$98:$C$155,$C264,'Entradas e Passaporte'!G$98:G$155)</f>
        <v>0</v>
      </c>
      <c r="H264" s="195">
        <f>$D264*SUMIF('Entradas e Passaporte'!$C$98:$C$155,$C264,'Entradas e Passaporte'!H$98:H$155)</f>
        <v>0</v>
      </c>
      <c r="I264" s="195">
        <f>$D264*SUMIF('Entradas e Passaporte'!$C$98:$C$155,$C264,'Entradas e Passaporte'!I$98:I$155)</f>
        <v>0</v>
      </c>
      <c r="J264" s="195">
        <f>$D264*SUMIF('Entradas e Passaporte'!$C$98:$C$155,$C264,'Entradas e Passaporte'!J$98:J$155)</f>
        <v>0</v>
      </c>
      <c r="K264" s="195">
        <f>$D264*SUMIF('Entradas e Passaporte'!$C$98:$C$155,$C264,'Entradas e Passaporte'!K$98:K$155)</f>
        <v>0</v>
      </c>
      <c r="L264" s="195">
        <f>$D264*SUMIF('Entradas e Passaporte'!$C$98:$C$155,$C264,'Entradas e Passaporte'!L$98:L$155)</f>
        <v>0</v>
      </c>
      <c r="M264" s="195">
        <f>$D264*SUMIF('Entradas e Passaporte'!$C$98:$C$155,$C264,'Entradas e Passaporte'!M$98:M$155)</f>
        <v>0</v>
      </c>
      <c r="N264" s="195">
        <f>$D264*SUMIF('Entradas e Passaporte'!$C$98:$C$155,$C264,'Entradas e Passaporte'!N$98:N$155)</f>
        <v>0</v>
      </c>
      <c r="O264" s="195">
        <f>$D264*SUMIF('Entradas e Passaporte'!$C$98:$C$155,$C264,'Entradas e Passaporte'!O$98:O$155)</f>
        <v>0</v>
      </c>
      <c r="P264" s="195">
        <f>$D264*SUMIF('Entradas e Passaporte'!$C$98:$C$155,$C264,'Entradas e Passaporte'!P$98:P$155)</f>
        <v>0</v>
      </c>
      <c r="Q264" s="195">
        <f>$D264*SUMIF('Entradas e Passaporte'!$C$98:$C$155,$C264,'Entradas e Passaporte'!Q$98:Q$155)</f>
        <v>0</v>
      </c>
      <c r="R264" s="195">
        <f>$D264*SUMIF('Entradas e Passaporte'!$C$98:$C$155,$C264,'Entradas e Passaporte'!R$98:R$155)</f>
        <v>0</v>
      </c>
      <c r="S264" s="195">
        <f>$D264*SUMIF('Entradas e Passaporte'!$C$98:$C$155,$C264,'Entradas e Passaporte'!S$98:S$155)</f>
        <v>0</v>
      </c>
      <c r="T264" s="195">
        <f>$D264*SUMIF('Entradas e Passaporte'!$C$98:$C$155,$C264,'Entradas e Passaporte'!T$98:T$155)</f>
        <v>0</v>
      </c>
      <c r="U264" s="195">
        <f>$D264*SUMIF('Entradas e Passaporte'!$C$98:$C$155,$C264,'Entradas e Passaporte'!U$98:U$155)</f>
        <v>0</v>
      </c>
      <c r="V264" s="195">
        <f>$D264*SUMIF('Entradas e Passaporte'!$C$98:$C$155,$C264,'Entradas e Passaporte'!V$98:V$155)</f>
        <v>0</v>
      </c>
      <c r="W264" s="195">
        <f>$D264*SUMIF('Entradas e Passaporte'!$C$98:$C$155,$C264,'Entradas e Passaporte'!W$98:W$155)</f>
        <v>0</v>
      </c>
      <c r="X264" s="195">
        <f>$D264*SUMIF('Entradas e Passaporte'!$C$98:$C$155,$C264,'Entradas e Passaporte'!X$98:X$155)</f>
        <v>0</v>
      </c>
      <c r="Y264" s="195">
        <f>$D264*SUMIF('Entradas e Passaporte'!$C$98:$C$155,$C264,'Entradas e Passaporte'!Y$98:Y$155)</f>
        <v>0</v>
      </c>
      <c r="Z264" s="195">
        <f>$D264*SUMIF('Entradas e Passaporte'!$C$98:$C$155,$C264,'Entradas e Passaporte'!Z$98:Z$155)</f>
        <v>0</v>
      </c>
      <c r="AA264" s="195">
        <f>$D264*SUMIF('Entradas e Passaporte'!$C$98:$C$155,$C264,'Entradas e Passaporte'!AA$98:AA$155)</f>
        <v>0</v>
      </c>
      <c r="AB264" s="195">
        <f>$D264*SUMIF('Entradas e Passaporte'!$C$98:$C$155,$C264,'Entradas e Passaporte'!AB$98:AB$155)</f>
        <v>0</v>
      </c>
      <c r="AC264" s="195">
        <f>$D264*SUMIF('Entradas e Passaporte'!$C$98:$C$155,$C264,'Entradas e Passaporte'!AC$98:AC$155)</f>
        <v>0</v>
      </c>
      <c r="AD264" s="195">
        <f>$D264*SUMIF('Entradas e Passaporte'!$C$98:$C$155,$C264,'Entradas e Passaporte'!AD$98:AD$155)</f>
        <v>0</v>
      </c>
      <c r="AE264" s="195">
        <f>$D264*SUMIF('Entradas e Passaporte'!$C$98:$C$155,$C264,'Entradas e Passaporte'!AE$98:AE$155)</f>
        <v>0</v>
      </c>
      <c r="AF264" s="195">
        <f>$D264*SUMIF('Entradas e Passaporte'!$C$98:$C$155,$C264,'Entradas e Passaporte'!AF$98:AF$155)</f>
        <v>0</v>
      </c>
      <c r="AG264" s="195">
        <f>$D264*SUMIF('Entradas e Passaporte'!$C$98:$C$155,$C264,'Entradas e Passaporte'!AG$98:AG$155)</f>
        <v>0</v>
      </c>
      <c r="AH264" s="195">
        <f>$D264*SUMIF('Entradas e Passaporte'!$C$98:$C$155,$C264,'Entradas e Passaporte'!AH$98:AH$155)</f>
        <v>0</v>
      </c>
      <c r="AI264" s="195">
        <f>$D264*SUMIF('Entradas e Passaporte'!$C$98:$C$155,$C264,'Entradas e Passaporte'!AI$98:AI$155)</f>
        <v>0</v>
      </c>
      <c r="AJ264" s="195">
        <f>$D264*SUMIF('Entradas e Passaporte'!$C$98:$C$155,$C264,'Entradas e Passaporte'!AJ$98:AJ$155)</f>
        <v>0</v>
      </c>
      <c r="AK264" s="195">
        <f>$D264*SUMIF('Entradas e Passaporte'!$C$98:$C$155,$C264,'Entradas e Passaporte'!AK$98:AK$155)</f>
        <v>0</v>
      </c>
      <c r="AL264" s="195">
        <f>$D264*SUMIF('Entradas e Passaporte'!$C$98:$C$155,$C264,'Entradas e Passaporte'!AL$98:AL$155)</f>
        <v>0</v>
      </c>
      <c r="AM264" s="195">
        <f>$D264*SUMIF('Entradas e Passaporte'!$C$98:$C$155,$C264,'Entradas e Passaporte'!AM$98:AM$155)</f>
        <v>0</v>
      </c>
      <c r="AN264" s="194"/>
    </row>
    <row r="265" spans="1:40" s="193" customFormat="1" ht="20.100000000000001" customHeight="1" x14ac:dyDescent="0.25">
      <c r="A265" s="199"/>
      <c r="B265" s="198"/>
      <c r="C265" s="197" t="s">
        <v>179</v>
      </c>
      <c r="D265" s="196">
        <f>'Mix de Usos'!$AX$14</f>
        <v>0</v>
      </c>
      <c r="E265" s="195">
        <f>$D265*SUMIF('Entradas e Passaporte'!$C$98:$C$155,$C265,'Entradas e Passaporte'!E$98:E$155)</f>
        <v>0</v>
      </c>
      <c r="F265" s="195">
        <f>$D265*SUMIF('Entradas e Passaporte'!$C$98:$C$155,$C265,'Entradas e Passaporte'!F$98:F$155)</f>
        <v>0</v>
      </c>
      <c r="G265" s="195">
        <f>$D265*SUMIF('Entradas e Passaporte'!$C$98:$C$155,$C265,'Entradas e Passaporte'!G$98:G$155)</f>
        <v>0</v>
      </c>
      <c r="H265" s="195">
        <f>$D265*SUMIF('Entradas e Passaporte'!$C$98:$C$155,$C265,'Entradas e Passaporte'!H$98:H$155)</f>
        <v>0</v>
      </c>
      <c r="I265" s="195">
        <f>$D265*SUMIF('Entradas e Passaporte'!$C$98:$C$155,$C265,'Entradas e Passaporte'!I$98:I$155)</f>
        <v>0</v>
      </c>
      <c r="J265" s="195">
        <f>$D265*SUMIF('Entradas e Passaporte'!$C$98:$C$155,$C265,'Entradas e Passaporte'!J$98:J$155)</f>
        <v>0</v>
      </c>
      <c r="K265" s="195">
        <f>$D265*SUMIF('Entradas e Passaporte'!$C$98:$C$155,$C265,'Entradas e Passaporte'!K$98:K$155)</f>
        <v>0</v>
      </c>
      <c r="L265" s="195">
        <f>$D265*SUMIF('Entradas e Passaporte'!$C$98:$C$155,$C265,'Entradas e Passaporte'!L$98:L$155)</f>
        <v>0</v>
      </c>
      <c r="M265" s="195">
        <f>$D265*SUMIF('Entradas e Passaporte'!$C$98:$C$155,$C265,'Entradas e Passaporte'!M$98:M$155)</f>
        <v>0</v>
      </c>
      <c r="N265" s="195">
        <f>$D265*SUMIF('Entradas e Passaporte'!$C$98:$C$155,$C265,'Entradas e Passaporte'!N$98:N$155)</f>
        <v>0</v>
      </c>
      <c r="O265" s="195">
        <f>$D265*SUMIF('Entradas e Passaporte'!$C$98:$C$155,$C265,'Entradas e Passaporte'!O$98:O$155)</f>
        <v>0</v>
      </c>
      <c r="P265" s="195">
        <f>$D265*SUMIF('Entradas e Passaporte'!$C$98:$C$155,$C265,'Entradas e Passaporte'!P$98:P$155)</f>
        <v>0</v>
      </c>
      <c r="Q265" s="195">
        <f>$D265*SUMIF('Entradas e Passaporte'!$C$98:$C$155,$C265,'Entradas e Passaporte'!Q$98:Q$155)</f>
        <v>0</v>
      </c>
      <c r="R265" s="195">
        <f>$D265*SUMIF('Entradas e Passaporte'!$C$98:$C$155,$C265,'Entradas e Passaporte'!R$98:R$155)</f>
        <v>0</v>
      </c>
      <c r="S265" s="195">
        <f>$D265*SUMIF('Entradas e Passaporte'!$C$98:$C$155,$C265,'Entradas e Passaporte'!S$98:S$155)</f>
        <v>0</v>
      </c>
      <c r="T265" s="195">
        <f>$D265*SUMIF('Entradas e Passaporte'!$C$98:$C$155,$C265,'Entradas e Passaporte'!T$98:T$155)</f>
        <v>0</v>
      </c>
      <c r="U265" s="195">
        <f>$D265*SUMIF('Entradas e Passaporte'!$C$98:$C$155,$C265,'Entradas e Passaporte'!U$98:U$155)</f>
        <v>0</v>
      </c>
      <c r="V265" s="195">
        <f>$D265*SUMIF('Entradas e Passaporte'!$C$98:$C$155,$C265,'Entradas e Passaporte'!V$98:V$155)</f>
        <v>0</v>
      </c>
      <c r="W265" s="195">
        <f>$D265*SUMIF('Entradas e Passaporte'!$C$98:$C$155,$C265,'Entradas e Passaporte'!W$98:W$155)</f>
        <v>0</v>
      </c>
      <c r="X265" s="195">
        <f>$D265*SUMIF('Entradas e Passaporte'!$C$98:$C$155,$C265,'Entradas e Passaporte'!X$98:X$155)</f>
        <v>0</v>
      </c>
      <c r="Y265" s="195">
        <f>$D265*SUMIF('Entradas e Passaporte'!$C$98:$C$155,$C265,'Entradas e Passaporte'!Y$98:Y$155)</f>
        <v>0</v>
      </c>
      <c r="Z265" s="195">
        <f>$D265*SUMIF('Entradas e Passaporte'!$C$98:$C$155,$C265,'Entradas e Passaporte'!Z$98:Z$155)</f>
        <v>0</v>
      </c>
      <c r="AA265" s="195">
        <f>$D265*SUMIF('Entradas e Passaporte'!$C$98:$C$155,$C265,'Entradas e Passaporte'!AA$98:AA$155)</f>
        <v>0</v>
      </c>
      <c r="AB265" s="195">
        <f>$D265*SUMIF('Entradas e Passaporte'!$C$98:$C$155,$C265,'Entradas e Passaporte'!AB$98:AB$155)</f>
        <v>0</v>
      </c>
      <c r="AC265" s="195">
        <f>$D265*SUMIF('Entradas e Passaporte'!$C$98:$C$155,$C265,'Entradas e Passaporte'!AC$98:AC$155)</f>
        <v>0</v>
      </c>
      <c r="AD265" s="195">
        <f>$D265*SUMIF('Entradas e Passaporte'!$C$98:$C$155,$C265,'Entradas e Passaporte'!AD$98:AD$155)</f>
        <v>0</v>
      </c>
      <c r="AE265" s="195">
        <f>$D265*SUMIF('Entradas e Passaporte'!$C$98:$C$155,$C265,'Entradas e Passaporte'!AE$98:AE$155)</f>
        <v>0</v>
      </c>
      <c r="AF265" s="195">
        <f>$D265*SUMIF('Entradas e Passaporte'!$C$98:$C$155,$C265,'Entradas e Passaporte'!AF$98:AF$155)</f>
        <v>0</v>
      </c>
      <c r="AG265" s="195">
        <f>$D265*SUMIF('Entradas e Passaporte'!$C$98:$C$155,$C265,'Entradas e Passaporte'!AG$98:AG$155)</f>
        <v>0</v>
      </c>
      <c r="AH265" s="195">
        <f>$D265*SUMIF('Entradas e Passaporte'!$C$98:$C$155,$C265,'Entradas e Passaporte'!AH$98:AH$155)</f>
        <v>0</v>
      </c>
      <c r="AI265" s="195">
        <f>$D265*SUMIF('Entradas e Passaporte'!$C$98:$C$155,$C265,'Entradas e Passaporte'!AI$98:AI$155)</f>
        <v>0</v>
      </c>
      <c r="AJ265" s="195">
        <f>$D265*SUMIF('Entradas e Passaporte'!$C$98:$C$155,$C265,'Entradas e Passaporte'!AJ$98:AJ$155)</f>
        <v>0</v>
      </c>
      <c r="AK265" s="195">
        <f>$D265*SUMIF('Entradas e Passaporte'!$C$98:$C$155,$C265,'Entradas e Passaporte'!AK$98:AK$155)</f>
        <v>0</v>
      </c>
      <c r="AL265" s="195">
        <f>$D265*SUMIF('Entradas e Passaporte'!$C$98:$C$155,$C265,'Entradas e Passaporte'!AL$98:AL$155)</f>
        <v>0</v>
      </c>
      <c r="AM265" s="195">
        <f>$D265*SUMIF('Entradas e Passaporte'!$C$98:$C$155,$C265,'Entradas e Passaporte'!AM$98:AM$155)</f>
        <v>0</v>
      </c>
      <c r="AN265" s="194"/>
    </row>
    <row r="266" spans="1:40" s="193" customFormat="1" ht="20.100000000000001" customHeight="1" x14ac:dyDescent="0.25">
      <c r="A266" s="199">
        <f>A204+1</f>
        <v>5</v>
      </c>
      <c r="B266" s="198" t="s">
        <v>194</v>
      </c>
      <c r="C266" s="201" t="s">
        <v>178</v>
      </c>
      <c r="D266" s="200">
        <f>SUM(E266:AM266)</f>
        <v>0</v>
      </c>
      <c r="E266" s="195">
        <f t="shared" ref="E266:AM266" si="37">SUM(E267:E271)</f>
        <v>0</v>
      </c>
      <c r="F266" s="195">
        <f t="shared" si="37"/>
        <v>0</v>
      </c>
      <c r="G266" s="195">
        <f t="shared" si="37"/>
        <v>0</v>
      </c>
      <c r="H266" s="195">
        <f t="shared" si="37"/>
        <v>0</v>
      </c>
      <c r="I266" s="195">
        <f t="shared" si="37"/>
        <v>0</v>
      </c>
      <c r="J266" s="195">
        <f t="shared" si="37"/>
        <v>0</v>
      </c>
      <c r="K266" s="195">
        <f t="shared" si="37"/>
        <v>0</v>
      </c>
      <c r="L266" s="195">
        <f t="shared" si="37"/>
        <v>0</v>
      </c>
      <c r="M266" s="195">
        <f t="shared" si="37"/>
        <v>0</v>
      </c>
      <c r="N266" s="195">
        <f t="shared" si="37"/>
        <v>0</v>
      </c>
      <c r="O266" s="195">
        <f t="shared" si="37"/>
        <v>0</v>
      </c>
      <c r="P266" s="195">
        <f t="shared" si="37"/>
        <v>0</v>
      </c>
      <c r="Q266" s="195">
        <f t="shared" si="37"/>
        <v>0</v>
      </c>
      <c r="R266" s="195">
        <f t="shared" si="37"/>
        <v>0</v>
      </c>
      <c r="S266" s="195">
        <f t="shared" si="37"/>
        <v>0</v>
      </c>
      <c r="T266" s="195">
        <f t="shared" si="37"/>
        <v>0</v>
      </c>
      <c r="U266" s="195">
        <f t="shared" si="37"/>
        <v>0</v>
      </c>
      <c r="V266" s="195">
        <f t="shared" si="37"/>
        <v>0</v>
      </c>
      <c r="W266" s="195">
        <f t="shared" si="37"/>
        <v>0</v>
      </c>
      <c r="X266" s="195">
        <f t="shared" si="37"/>
        <v>0</v>
      </c>
      <c r="Y266" s="195">
        <f t="shared" si="37"/>
        <v>0</v>
      </c>
      <c r="Z266" s="195">
        <f t="shared" si="37"/>
        <v>0</v>
      </c>
      <c r="AA266" s="195">
        <f t="shared" si="37"/>
        <v>0</v>
      </c>
      <c r="AB266" s="195">
        <f t="shared" si="37"/>
        <v>0</v>
      </c>
      <c r="AC266" s="195">
        <f t="shared" si="37"/>
        <v>0</v>
      </c>
      <c r="AD266" s="195">
        <f t="shared" si="37"/>
        <v>0</v>
      </c>
      <c r="AE266" s="195">
        <f t="shared" si="37"/>
        <v>0</v>
      </c>
      <c r="AF266" s="195">
        <f t="shared" si="37"/>
        <v>0</v>
      </c>
      <c r="AG266" s="195">
        <f t="shared" si="37"/>
        <v>0</v>
      </c>
      <c r="AH266" s="195">
        <f t="shared" si="37"/>
        <v>0</v>
      </c>
      <c r="AI266" s="195">
        <f t="shared" si="37"/>
        <v>0</v>
      </c>
      <c r="AJ266" s="195">
        <f t="shared" si="37"/>
        <v>0</v>
      </c>
      <c r="AK266" s="195">
        <f t="shared" si="37"/>
        <v>0</v>
      </c>
      <c r="AL266" s="195">
        <f t="shared" si="37"/>
        <v>0</v>
      </c>
      <c r="AM266" s="195">
        <f t="shared" si="37"/>
        <v>0</v>
      </c>
      <c r="AN266" s="194"/>
    </row>
    <row r="267" spans="1:40" s="193" customFormat="1" ht="20.100000000000001" customHeight="1" x14ac:dyDescent="0.25">
      <c r="A267" s="199"/>
      <c r="B267" s="198"/>
      <c r="C267" s="197" t="s">
        <v>177</v>
      </c>
      <c r="D267" s="196">
        <f>'Mix de Usos'!$Q$14</f>
        <v>0</v>
      </c>
      <c r="E267" s="195">
        <f>$D267*SUMIF('Entradas e Passaporte'!$C$98:$C$155,$C267,'Entradas e Passaporte'!E$98:E$155)</f>
        <v>0</v>
      </c>
      <c r="F267" s="195">
        <f>$D267*SUMIF('Entradas e Passaporte'!$C$98:$C$155,$C267,'Entradas e Passaporte'!F$98:F$155)</f>
        <v>0</v>
      </c>
      <c r="G267" s="195">
        <f>$D267*SUMIF('Entradas e Passaporte'!$C$98:$C$155,$C267,'Entradas e Passaporte'!G$98:G$155)</f>
        <v>0</v>
      </c>
      <c r="H267" s="195">
        <f>$D267*SUMIF('Entradas e Passaporte'!$C$98:$C$155,$C267,'Entradas e Passaporte'!H$98:H$155)</f>
        <v>0</v>
      </c>
      <c r="I267" s="195">
        <f>$D267*SUMIF('Entradas e Passaporte'!$C$98:$C$155,$C267,'Entradas e Passaporte'!I$98:I$155)</f>
        <v>0</v>
      </c>
      <c r="J267" s="195">
        <f>$D267*SUMIF('Entradas e Passaporte'!$C$98:$C$155,$C267,'Entradas e Passaporte'!J$98:J$155)</f>
        <v>0</v>
      </c>
      <c r="K267" s="195">
        <f>$D267*SUMIF('Entradas e Passaporte'!$C$98:$C$155,$C267,'Entradas e Passaporte'!K$98:K$155)</f>
        <v>0</v>
      </c>
      <c r="L267" s="195">
        <f>$D267*SUMIF('Entradas e Passaporte'!$C$98:$C$155,$C267,'Entradas e Passaporte'!L$98:L$155)</f>
        <v>0</v>
      </c>
      <c r="M267" s="195">
        <f>$D267*SUMIF('Entradas e Passaporte'!$C$98:$C$155,$C267,'Entradas e Passaporte'!M$98:M$155)</f>
        <v>0</v>
      </c>
      <c r="N267" s="195">
        <f>$D267*SUMIF('Entradas e Passaporte'!$C$98:$C$155,$C267,'Entradas e Passaporte'!N$98:N$155)</f>
        <v>0</v>
      </c>
      <c r="O267" s="195">
        <f>$D267*SUMIF('Entradas e Passaporte'!$C$98:$C$155,$C267,'Entradas e Passaporte'!O$98:O$155)</f>
        <v>0</v>
      </c>
      <c r="P267" s="195">
        <f>$D267*SUMIF('Entradas e Passaporte'!$C$98:$C$155,$C267,'Entradas e Passaporte'!P$98:P$155)</f>
        <v>0</v>
      </c>
      <c r="Q267" s="195">
        <f>$D267*SUMIF('Entradas e Passaporte'!$C$98:$C$155,$C267,'Entradas e Passaporte'!Q$98:Q$155)</f>
        <v>0</v>
      </c>
      <c r="R267" s="195">
        <f>$D267*SUMIF('Entradas e Passaporte'!$C$98:$C$155,$C267,'Entradas e Passaporte'!R$98:R$155)</f>
        <v>0</v>
      </c>
      <c r="S267" s="195">
        <f>$D267*SUMIF('Entradas e Passaporte'!$C$98:$C$155,$C267,'Entradas e Passaporte'!S$98:S$155)</f>
        <v>0</v>
      </c>
      <c r="T267" s="195">
        <f>$D267*SUMIF('Entradas e Passaporte'!$C$98:$C$155,$C267,'Entradas e Passaporte'!T$98:T$155)</f>
        <v>0</v>
      </c>
      <c r="U267" s="195">
        <f>$D267*SUMIF('Entradas e Passaporte'!$C$98:$C$155,$C267,'Entradas e Passaporte'!U$98:U$155)</f>
        <v>0</v>
      </c>
      <c r="V267" s="195">
        <f>$D267*SUMIF('Entradas e Passaporte'!$C$98:$C$155,$C267,'Entradas e Passaporte'!V$98:V$155)</f>
        <v>0</v>
      </c>
      <c r="W267" s="195">
        <f>$D267*SUMIF('Entradas e Passaporte'!$C$98:$C$155,$C267,'Entradas e Passaporte'!W$98:W$155)</f>
        <v>0</v>
      </c>
      <c r="X267" s="195">
        <f>$D267*SUMIF('Entradas e Passaporte'!$C$98:$C$155,$C267,'Entradas e Passaporte'!X$98:X$155)</f>
        <v>0</v>
      </c>
      <c r="Y267" s="195">
        <f>$D267*SUMIF('Entradas e Passaporte'!$C$98:$C$155,$C267,'Entradas e Passaporte'!Y$98:Y$155)</f>
        <v>0</v>
      </c>
      <c r="Z267" s="195">
        <f>$D267*SUMIF('Entradas e Passaporte'!$C$98:$C$155,$C267,'Entradas e Passaporte'!Z$98:Z$155)</f>
        <v>0</v>
      </c>
      <c r="AA267" s="195">
        <f>$D267*SUMIF('Entradas e Passaporte'!$C$98:$C$155,$C267,'Entradas e Passaporte'!AA$98:AA$155)</f>
        <v>0</v>
      </c>
      <c r="AB267" s="195">
        <f>$D267*SUMIF('Entradas e Passaporte'!$C$98:$C$155,$C267,'Entradas e Passaporte'!AB$98:AB$155)</f>
        <v>0</v>
      </c>
      <c r="AC267" s="195">
        <f>$D267*SUMIF('Entradas e Passaporte'!$C$98:$C$155,$C267,'Entradas e Passaporte'!AC$98:AC$155)</f>
        <v>0</v>
      </c>
      <c r="AD267" s="195">
        <f>$D267*SUMIF('Entradas e Passaporte'!$C$98:$C$155,$C267,'Entradas e Passaporte'!AD$98:AD$155)</f>
        <v>0</v>
      </c>
      <c r="AE267" s="195">
        <f>$D267*SUMIF('Entradas e Passaporte'!$C$98:$C$155,$C267,'Entradas e Passaporte'!AE$98:AE$155)</f>
        <v>0</v>
      </c>
      <c r="AF267" s="195">
        <f>$D267*SUMIF('Entradas e Passaporte'!$C$98:$C$155,$C267,'Entradas e Passaporte'!AF$98:AF$155)</f>
        <v>0</v>
      </c>
      <c r="AG267" s="195">
        <f>$D267*SUMIF('Entradas e Passaporte'!$C$98:$C$155,$C267,'Entradas e Passaporte'!AG$98:AG$155)</f>
        <v>0</v>
      </c>
      <c r="AH267" s="195">
        <f>$D267*SUMIF('Entradas e Passaporte'!$C$98:$C$155,$C267,'Entradas e Passaporte'!AH$98:AH$155)</f>
        <v>0</v>
      </c>
      <c r="AI267" s="195">
        <f>$D267*SUMIF('Entradas e Passaporte'!$C$98:$C$155,$C267,'Entradas e Passaporte'!AI$98:AI$155)</f>
        <v>0</v>
      </c>
      <c r="AJ267" s="195">
        <f>$D267*SUMIF('Entradas e Passaporte'!$C$98:$C$155,$C267,'Entradas e Passaporte'!AJ$98:AJ$155)</f>
        <v>0</v>
      </c>
      <c r="AK267" s="195">
        <f>$D267*SUMIF('Entradas e Passaporte'!$C$98:$C$155,$C267,'Entradas e Passaporte'!AK$98:AK$155)</f>
        <v>0</v>
      </c>
      <c r="AL267" s="195">
        <f>$D267*SUMIF('Entradas e Passaporte'!$C$98:$C$155,$C267,'Entradas e Passaporte'!AL$98:AL$155)</f>
        <v>0</v>
      </c>
      <c r="AM267" s="195">
        <f>$D267*SUMIF('Entradas e Passaporte'!$C$98:$C$155,$C267,'Entradas e Passaporte'!AM$98:AM$155)</f>
        <v>0</v>
      </c>
      <c r="AN267" s="194"/>
    </row>
    <row r="268" spans="1:40" s="193" customFormat="1" ht="20.100000000000001" customHeight="1" x14ac:dyDescent="0.25">
      <c r="A268" s="199"/>
      <c r="B268" s="198"/>
      <c r="C268" s="197" t="s">
        <v>176</v>
      </c>
      <c r="D268" s="196">
        <f>'Mix de Usos'!$Z$14</f>
        <v>0</v>
      </c>
      <c r="E268" s="195">
        <f>$D268*SUMIF('Entradas e Passaporte'!$C$98:$C$155,$C268,'Entradas e Passaporte'!E$98:E$155)</f>
        <v>0</v>
      </c>
      <c r="F268" s="195">
        <f>$D268*SUMIF('Entradas e Passaporte'!$C$98:$C$155,$C268,'Entradas e Passaporte'!F$98:F$155)</f>
        <v>0</v>
      </c>
      <c r="G268" s="195">
        <f>$D268*SUMIF('Entradas e Passaporte'!$C$98:$C$155,$C268,'Entradas e Passaporte'!G$98:G$155)</f>
        <v>0</v>
      </c>
      <c r="H268" s="195">
        <f>$D268*SUMIF('Entradas e Passaporte'!$C$98:$C$155,$C268,'Entradas e Passaporte'!H$98:H$155)</f>
        <v>0</v>
      </c>
      <c r="I268" s="195">
        <f>$D268*SUMIF('Entradas e Passaporte'!$C$98:$C$155,$C268,'Entradas e Passaporte'!I$98:I$155)</f>
        <v>0</v>
      </c>
      <c r="J268" s="195">
        <f>$D268*SUMIF('Entradas e Passaporte'!$C$98:$C$155,$C268,'Entradas e Passaporte'!J$98:J$155)</f>
        <v>0</v>
      </c>
      <c r="K268" s="195">
        <f>$D268*SUMIF('Entradas e Passaporte'!$C$98:$C$155,$C268,'Entradas e Passaporte'!K$98:K$155)</f>
        <v>0</v>
      </c>
      <c r="L268" s="195">
        <f>$D268*SUMIF('Entradas e Passaporte'!$C$98:$C$155,$C268,'Entradas e Passaporte'!L$98:L$155)</f>
        <v>0</v>
      </c>
      <c r="M268" s="195">
        <f>$D268*SUMIF('Entradas e Passaporte'!$C$98:$C$155,$C268,'Entradas e Passaporte'!M$98:M$155)</f>
        <v>0</v>
      </c>
      <c r="N268" s="195">
        <f>$D268*SUMIF('Entradas e Passaporte'!$C$98:$C$155,$C268,'Entradas e Passaporte'!N$98:N$155)</f>
        <v>0</v>
      </c>
      <c r="O268" s="195">
        <f>$D268*SUMIF('Entradas e Passaporte'!$C$98:$C$155,$C268,'Entradas e Passaporte'!O$98:O$155)</f>
        <v>0</v>
      </c>
      <c r="P268" s="195">
        <f>$D268*SUMIF('Entradas e Passaporte'!$C$98:$C$155,$C268,'Entradas e Passaporte'!P$98:P$155)</f>
        <v>0</v>
      </c>
      <c r="Q268" s="195">
        <f>$D268*SUMIF('Entradas e Passaporte'!$C$98:$C$155,$C268,'Entradas e Passaporte'!Q$98:Q$155)</f>
        <v>0</v>
      </c>
      <c r="R268" s="195">
        <f>$D268*SUMIF('Entradas e Passaporte'!$C$98:$C$155,$C268,'Entradas e Passaporte'!R$98:R$155)</f>
        <v>0</v>
      </c>
      <c r="S268" s="195">
        <f>$D268*SUMIF('Entradas e Passaporte'!$C$98:$C$155,$C268,'Entradas e Passaporte'!S$98:S$155)</f>
        <v>0</v>
      </c>
      <c r="T268" s="195">
        <f>$D268*SUMIF('Entradas e Passaporte'!$C$98:$C$155,$C268,'Entradas e Passaporte'!T$98:T$155)</f>
        <v>0</v>
      </c>
      <c r="U268" s="195">
        <f>$D268*SUMIF('Entradas e Passaporte'!$C$98:$C$155,$C268,'Entradas e Passaporte'!U$98:U$155)</f>
        <v>0</v>
      </c>
      <c r="V268" s="195">
        <f>$D268*SUMIF('Entradas e Passaporte'!$C$98:$C$155,$C268,'Entradas e Passaporte'!V$98:V$155)</f>
        <v>0</v>
      </c>
      <c r="W268" s="195">
        <f>$D268*SUMIF('Entradas e Passaporte'!$C$98:$C$155,$C268,'Entradas e Passaporte'!W$98:W$155)</f>
        <v>0</v>
      </c>
      <c r="X268" s="195">
        <f>$D268*SUMIF('Entradas e Passaporte'!$C$98:$C$155,$C268,'Entradas e Passaporte'!X$98:X$155)</f>
        <v>0</v>
      </c>
      <c r="Y268" s="195">
        <f>$D268*SUMIF('Entradas e Passaporte'!$C$98:$C$155,$C268,'Entradas e Passaporte'!Y$98:Y$155)</f>
        <v>0</v>
      </c>
      <c r="Z268" s="195">
        <f>$D268*SUMIF('Entradas e Passaporte'!$C$98:$C$155,$C268,'Entradas e Passaporte'!Z$98:Z$155)</f>
        <v>0</v>
      </c>
      <c r="AA268" s="195">
        <f>$D268*SUMIF('Entradas e Passaporte'!$C$98:$C$155,$C268,'Entradas e Passaporte'!AA$98:AA$155)</f>
        <v>0</v>
      </c>
      <c r="AB268" s="195">
        <f>$D268*SUMIF('Entradas e Passaporte'!$C$98:$C$155,$C268,'Entradas e Passaporte'!AB$98:AB$155)</f>
        <v>0</v>
      </c>
      <c r="AC268" s="195">
        <f>$D268*SUMIF('Entradas e Passaporte'!$C$98:$C$155,$C268,'Entradas e Passaporte'!AC$98:AC$155)</f>
        <v>0</v>
      </c>
      <c r="AD268" s="195">
        <f>$D268*SUMIF('Entradas e Passaporte'!$C$98:$C$155,$C268,'Entradas e Passaporte'!AD$98:AD$155)</f>
        <v>0</v>
      </c>
      <c r="AE268" s="195">
        <f>$D268*SUMIF('Entradas e Passaporte'!$C$98:$C$155,$C268,'Entradas e Passaporte'!AE$98:AE$155)</f>
        <v>0</v>
      </c>
      <c r="AF268" s="195">
        <f>$D268*SUMIF('Entradas e Passaporte'!$C$98:$C$155,$C268,'Entradas e Passaporte'!AF$98:AF$155)</f>
        <v>0</v>
      </c>
      <c r="AG268" s="195">
        <f>$D268*SUMIF('Entradas e Passaporte'!$C$98:$C$155,$C268,'Entradas e Passaporte'!AG$98:AG$155)</f>
        <v>0</v>
      </c>
      <c r="AH268" s="195">
        <f>$D268*SUMIF('Entradas e Passaporte'!$C$98:$C$155,$C268,'Entradas e Passaporte'!AH$98:AH$155)</f>
        <v>0</v>
      </c>
      <c r="AI268" s="195">
        <f>$D268*SUMIF('Entradas e Passaporte'!$C$98:$C$155,$C268,'Entradas e Passaporte'!AI$98:AI$155)</f>
        <v>0</v>
      </c>
      <c r="AJ268" s="195">
        <f>$D268*SUMIF('Entradas e Passaporte'!$C$98:$C$155,$C268,'Entradas e Passaporte'!AJ$98:AJ$155)</f>
        <v>0</v>
      </c>
      <c r="AK268" s="195">
        <f>$D268*SUMIF('Entradas e Passaporte'!$C$98:$C$155,$C268,'Entradas e Passaporte'!AK$98:AK$155)</f>
        <v>0</v>
      </c>
      <c r="AL268" s="195">
        <f>$D268*SUMIF('Entradas e Passaporte'!$C$98:$C$155,$C268,'Entradas e Passaporte'!AL$98:AL$155)</f>
        <v>0</v>
      </c>
      <c r="AM268" s="195">
        <f>$D268*SUMIF('Entradas e Passaporte'!$C$98:$C$155,$C268,'Entradas e Passaporte'!AM$98:AM$155)</f>
        <v>0</v>
      </c>
      <c r="AN268" s="194"/>
    </row>
    <row r="269" spans="1:40" s="193" customFormat="1" ht="20.100000000000001" customHeight="1" x14ac:dyDescent="0.25">
      <c r="A269" s="199"/>
      <c r="B269" s="198"/>
      <c r="C269" s="197" t="s">
        <v>175</v>
      </c>
      <c r="D269" s="196">
        <f>'Mix de Usos'!$AI$14</f>
        <v>0</v>
      </c>
      <c r="E269" s="195">
        <f>$D269*SUMIF('Entradas e Passaporte'!$C$98:$C$155,$C269,'Entradas e Passaporte'!E$98:E$155)</f>
        <v>0</v>
      </c>
      <c r="F269" s="195">
        <f>$D269*SUMIF('Entradas e Passaporte'!$C$98:$C$155,$C269,'Entradas e Passaporte'!F$98:F$155)</f>
        <v>0</v>
      </c>
      <c r="G269" s="195">
        <f>$D269*SUMIF('Entradas e Passaporte'!$C$98:$C$155,$C269,'Entradas e Passaporte'!G$98:G$155)</f>
        <v>0</v>
      </c>
      <c r="H269" s="195">
        <f>$D269*SUMIF('Entradas e Passaporte'!$C$98:$C$155,$C269,'Entradas e Passaporte'!H$98:H$155)</f>
        <v>0</v>
      </c>
      <c r="I269" s="195">
        <f>$D269*SUMIF('Entradas e Passaporte'!$C$98:$C$155,$C269,'Entradas e Passaporte'!I$98:I$155)</f>
        <v>0</v>
      </c>
      <c r="J269" s="195">
        <f>$D269*SUMIF('Entradas e Passaporte'!$C$98:$C$155,$C269,'Entradas e Passaporte'!J$98:J$155)</f>
        <v>0</v>
      </c>
      <c r="K269" s="195">
        <f>$D269*SUMIF('Entradas e Passaporte'!$C$98:$C$155,$C269,'Entradas e Passaporte'!K$98:K$155)</f>
        <v>0</v>
      </c>
      <c r="L269" s="195">
        <f>$D269*SUMIF('Entradas e Passaporte'!$C$98:$C$155,$C269,'Entradas e Passaporte'!L$98:L$155)</f>
        <v>0</v>
      </c>
      <c r="M269" s="195">
        <f>$D269*SUMIF('Entradas e Passaporte'!$C$98:$C$155,$C269,'Entradas e Passaporte'!M$98:M$155)</f>
        <v>0</v>
      </c>
      <c r="N269" s="195">
        <f>$D269*SUMIF('Entradas e Passaporte'!$C$98:$C$155,$C269,'Entradas e Passaporte'!N$98:N$155)</f>
        <v>0</v>
      </c>
      <c r="O269" s="195">
        <f>$D269*SUMIF('Entradas e Passaporte'!$C$98:$C$155,$C269,'Entradas e Passaporte'!O$98:O$155)</f>
        <v>0</v>
      </c>
      <c r="P269" s="195">
        <f>$D269*SUMIF('Entradas e Passaporte'!$C$98:$C$155,$C269,'Entradas e Passaporte'!P$98:P$155)</f>
        <v>0</v>
      </c>
      <c r="Q269" s="195">
        <f>$D269*SUMIF('Entradas e Passaporte'!$C$98:$C$155,$C269,'Entradas e Passaporte'!Q$98:Q$155)</f>
        <v>0</v>
      </c>
      <c r="R269" s="195">
        <f>$D269*SUMIF('Entradas e Passaporte'!$C$98:$C$155,$C269,'Entradas e Passaporte'!R$98:R$155)</f>
        <v>0</v>
      </c>
      <c r="S269" s="195">
        <f>$D269*SUMIF('Entradas e Passaporte'!$C$98:$C$155,$C269,'Entradas e Passaporte'!S$98:S$155)</f>
        <v>0</v>
      </c>
      <c r="T269" s="195">
        <f>$D269*SUMIF('Entradas e Passaporte'!$C$98:$C$155,$C269,'Entradas e Passaporte'!T$98:T$155)</f>
        <v>0</v>
      </c>
      <c r="U269" s="195">
        <f>$D269*SUMIF('Entradas e Passaporte'!$C$98:$C$155,$C269,'Entradas e Passaporte'!U$98:U$155)</f>
        <v>0</v>
      </c>
      <c r="V269" s="195">
        <f>$D269*SUMIF('Entradas e Passaporte'!$C$98:$C$155,$C269,'Entradas e Passaporte'!V$98:V$155)</f>
        <v>0</v>
      </c>
      <c r="W269" s="195">
        <f>$D269*SUMIF('Entradas e Passaporte'!$C$98:$C$155,$C269,'Entradas e Passaporte'!W$98:W$155)</f>
        <v>0</v>
      </c>
      <c r="X269" s="195">
        <f>$D269*SUMIF('Entradas e Passaporte'!$C$98:$C$155,$C269,'Entradas e Passaporte'!X$98:X$155)</f>
        <v>0</v>
      </c>
      <c r="Y269" s="195">
        <f>$D269*SUMIF('Entradas e Passaporte'!$C$98:$C$155,$C269,'Entradas e Passaporte'!Y$98:Y$155)</f>
        <v>0</v>
      </c>
      <c r="Z269" s="195">
        <f>$D269*SUMIF('Entradas e Passaporte'!$C$98:$C$155,$C269,'Entradas e Passaporte'!Z$98:Z$155)</f>
        <v>0</v>
      </c>
      <c r="AA269" s="195">
        <f>$D269*SUMIF('Entradas e Passaporte'!$C$98:$C$155,$C269,'Entradas e Passaporte'!AA$98:AA$155)</f>
        <v>0</v>
      </c>
      <c r="AB269" s="195">
        <f>$D269*SUMIF('Entradas e Passaporte'!$C$98:$C$155,$C269,'Entradas e Passaporte'!AB$98:AB$155)</f>
        <v>0</v>
      </c>
      <c r="AC269" s="195">
        <f>$D269*SUMIF('Entradas e Passaporte'!$C$98:$C$155,$C269,'Entradas e Passaporte'!AC$98:AC$155)</f>
        <v>0</v>
      </c>
      <c r="AD269" s="195">
        <f>$D269*SUMIF('Entradas e Passaporte'!$C$98:$C$155,$C269,'Entradas e Passaporte'!AD$98:AD$155)</f>
        <v>0</v>
      </c>
      <c r="AE269" s="195">
        <f>$D269*SUMIF('Entradas e Passaporte'!$C$98:$C$155,$C269,'Entradas e Passaporte'!AE$98:AE$155)</f>
        <v>0</v>
      </c>
      <c r="AF269" s="195">
        <f>$D269*SUMIF('Entradas e Passaporte'!$C$98:$C$155,$C269,'Entradas e Passaporte'!AF$98:AF$155)</f>
        <v>0</v>
      </c>
      <c r="AG269" s="195">
        <f>$D269*SUMIF('Entradas e Passaporte'!$C$98:$C$155,$C269,'Entradas e Passaporte'!AG$98:AG$155)</f>
        <v>0</v>
      </c>
      <c r="AH269" s="195">
        <f>$D269*SUMIF('Entradas e Passaporte'!$C$98:$C$155,$C269,'Entradas e Passaporte'!AH$98:AH$155)</f>
        <v>0</v>
      </c>
      <c r="AI269" s="195">
        <f>$D269*SUMIF('Entradas e Passaporte'!$C$98:$C$155,$C269,'Entradas e Passaporte'!AI$98:AI$155)</f>
        <v>0</v>
      </c>
      <c r="AJ269" s="195">
        <f>$D269*SUMIF('Entradas e Passaporte'!$C$98:$C$155,$C269,'Entradas e Passaporte'!AJ$98:AJ$155)</f>
        <v>0</v>
      </c>
      <c r="AK269" s="195">
        <f>$D269*SUMIF('Entradas e Passaporte'!$C$98:$C$155,$C269,'Entradas e Passaporte'!AK$98:AK$155)</f>
        <v>0</v>
      </c>
      <c r="AL269" s="195">
        <f>$D269*SUMIF('Entradas e Passaporte'!$C$98:$C$155,$C269,'Entradas e Passaporte'!AL$98:AL$155)</f>
        <v>0</v>
      </c>
      <c r="AM269" s="195">
        <f>$D269*SUMIF('Entradas e Passaporte'!$C$98:$C$155,$C269,'Entradas e Passaporte'!AM$98:AM$155)</f>
        <v>0</v>
      </c>
      <c r="AN269" s="194"/>
    </row>
    <row r="270" spans="1:40" s="193" customFormat="1" ht="20.100000000000001" customHeight="1" x14ac:dyDescent="0.25">
      <c r="A270" s="199"/>
      <c r="B270" s="198"/>
      <c r="C270" s="197" t="s">
        <v>174</v>
      </c>
      <c r="D270" s="196">
        <f>'Mix de Usos'!$AR$14</f>
        <v>0</v>
      </c>
      <c r="E270" s="195">
        <f>$D270*SUMIF('Entradas e Passaporte'!$C$98:$C$155,$C270,'Entradas e Passaporte'!E$98:E$155)</f>
        <v>0</v>
      </c>
      <c r="F270" s="195">
        <f>$D270*SUMIF('Entradas e Passaporte'!$C$98:$C$155,$C270,'Entradas e Passaporte'!F$98:F$155)</f>
        <v>0</v>
      </c>
      <c r="G270" s="195">
        <f>$D270*SUMIF('Entradas e Passaporte'!$C$98:$C$155,$C270,'Entradas e Passaporte'!G$98:G$155)</f>
        <v>0</v>
      </c>
      <c r="H270" s="195">
        <f>$D270*SUMIF('Entradas e Passaporte'!$C$98:$C$155,$C270,'Entradas e Passaporte'!H$98:H$155)</f>
        <v>0</v>
      </c>
      <c r="I270" s="195">
        <f>$D270*SUMIF('Entradas e Passaporte'!$C$98:$C$155,$C270,'Entradas e Passaporte'!I$98:I$155)</f>
        <v>0</v>
      </c>
      <c r="J270" s="195">
        <f>$D270*SUMIF('Entradas e Passaporte'!$C$98:$C$155,$C270,'Entradas e Passaporte'!J$98:J$155)</f>
        <v>0</v>
      </c>
      <c r="K270" s="195">
        <f>$D270*SUMIF('Entradas e Passaporte'!$C$98:$C$155,$C270,'Entradas e Passaporte'!K$98:K$155)</f>
        <v>0</v>
      </c>
      <c r="L270" s="195">
        <f>$D270*SUMIF('Entradas e Passaporte'!$C$98:$C$155,$C270,'Entradas e Passaporte'!L$98:L$155)</f>
        <v>0</v>
      </c>
      <c r="M270" s="195">
        <f>$D270*SUMIF('Entradas e Passaporte'!$C$98:$C$155,$C270,'Entradas e Passaporte'!M$98:M$155)</f>
        <v>0</v>
      </c>
      <c r="N270" s="195">
        <f>$D270*SUMIF('Entradas e Passaporte'!$C$98:$C$155,$C270,'Entradas e Passaporte'!N$98:N$155)</f>
        <v>0</v>
      </c>
      <c r="O270" s="195">
        <f>$D270*SUMIF('Entradas e Passaporte'!$C$98:$C$155,$C270,'Entradas e Passaporte'!O$98:O$155)</f>
        <v>0</v>
      </c>
      <c r="P270" s="195">
        <f>$D270*SUMIF('Entradas e Passaporte'!$C$98:$C$155,$C270,'Entradas e Passaporte'!P$98:P$155)</f>
        <v>0</v>
      </c>
      <c r="Q270" s="195">
        <f>$D270*SUMIF('Entradas e Passaporte'!$C$98:$C$155,$C270,'Entradas e Passaporte'!Q$98:Q$155)</f>
        <v>0</v>
      </c>
      <c r="R270" s="195">
        <f>$D270*SUMIF('Entradas e Passaporte'!$C$98:$C$155,$C270,'Entradas e Passaporte'!R$98:R$155)</f>
        <v>0</v>
      </c>
      <c r="S270" s="195">
        <f>$D270*SUMIF('Entradas e Passaporte'!$C$98:$C$155,$C270,'Entradas e Passaporte'!S$98:S$155)</f>
        <v>0</v>
      </c>
      <c r="T270" s="195">
        <f>$D270*SUMIF('Entradas e Passaporte'!$C$98:$C$155,$C270,'Entradas e Passaporte'!T$98:T$155)</f>
        <v>0</v>
      </c>
      <c r="U270" s="195">
        <f>$D270*SUMIF('Entradas e Passaporte'!$C$98:$C$155,$C270,'Entradas e Passaporte'!U$98:U$155)</f>
        <v>0</v>
      </c>
      <c r="V270" s="195">
        <f>$D270*SUMIF('Entradas e Passaporte'!$C$98:$C$155,$C270,'Entradas e Passaporte'!V$98:V$155)</f>
        <v>0</v>
      </c>
      <c r="W270" s="195">
        <f>$D270*SUMIF('Entradas e Passaporte'!$C$98:$C$155,$C270,'Entradas e Passaporte'!W$98:W$155)</f>
        <v>0</v>
      </c>
      <c r="X270" s="195">
        <f>$D270*SUMIF('Entradas e Passaporte'!$C$98:$C$155,$C270,'Entradas e Passaporte'!X$98:X$155)</f>
        <v>0</v>
      </c>
      <c r="Y270" s="195">
        <f>$D270*SUMIF('Entradas e Passaporte'!$C$98:$C$155,$C270,'Entradas e Passaporte'!Y$98:Y$155)</f>
        <v>0</v>
      </c>
      <c r="Z270" s="195">
        <f>$D270*SUMIF('Entradas e Passaporte'!$C$98:$C$155,$C270,'Entradas e Passaporte'!Z$98:Z$155)</f>
        <v>0</v>
      </c>
      <c r="AA270" s="195">
        <f>$D270*SUMIF('Entradas e Passaporte'!$C$98:$C$155,$C270,'Entradas e Passaporte'!AA$98:AA$155)</f>
        <v>0</v>
      </c>
      <c r="AB270" s="195">
        <f>$D270*SUMIF('Entradas e Passaporte'!$C$98:$C$155,$C270,'Entradas e Passaporte'!AB$98:AB$155)</f>
        <v>0</v>
      </c>
      <c r="AC270" s="195">
        <f>$D270*SUMIF('Entradas e Passaporte'!$C$98:$C$155,$C270,'Entradas e Passaporte'!AC$98:AC$155)</f>
        <v>0</v>
      </c>
      <c r="AD270" s="195">
        <f>$D270*SUMIF('Entradas e Passaporte'!$C$98:$C$155,$C270,'Entradas e Passaporte'!AD$98:AD$155)</f>
        <v>0</v>
      </c>
      <c r="AE270" s="195">
        <f>$D270*SUMIF('Entradas e Passaporte'!$C$98:$C$155,$C270,'Entradas e Passaporte'!AE$98:AE$155)</f>
        <v>0</v>
      </c>
      <c r="AF270" s="195">
        <f>$D270*SUMIF('Entradas e Passaporte'!$C$98:$C$155,$C270,'Entradas e Passaporte'!AF$98:AF$155)</f>
        <v>0</v>
      </c>
      <c r="AG270" s="195">
        <f>$D270*SUMIF('Entradas e Passaporte'!$C$98:$C$155,$C270,'Entradas e Passaporte'!AG$98:AG$155)</f>
        <v>0</v>
      </c>
      <c r="AH270" s="195">
        <f>$D270*SUMIF('Entradas e Passaporte'!$C$98:$C$155,$C270,'Entradas e Passaporte'!AH$98:AH$155)</f>
        <v>0</v>
      </c>
      <c r="AI270" s="195">
        <f>$D270*SUMIF('Entradas e Passaporte'!$C$98:$C$155,$C270,'Entradas e Passaporte'!AI$98:AI$155)</f>
        <v>0</v>
      </c>
      <c r="AJ270" s="195">
        <f>$D270*SUMIF('Entradas e Passaporte'!$C$98:$C$155,$C270,'Entradas e Passaporte'!AJ$98:AJ$155)</f>
        <v>0</v>
      </c>
      <c r="AK270" s="195">
        <f>$D270*SUMIF('Entradas e Passaporte'!$C$98:$C$155,$C270,'Entradas e Passaporte'!AK$98:AK$155)</f>
        <v>0</v>
      </c>
      <c r="AL270" s="195">
        <f>$D270*SUMIF('Entradas e Passaporte'!$C$98:$C$155,$C270,'Entradas e Passaporte'!AL$98:AL$155)</f>
        <v>0</v>
      </c>
      <c r="AM270" s="195">
        <f>$D270*SUMIF('Entradas e Passaporte'!$C$98:$C$155,$C270,'Entradas e Passaporte'!AM$98:AM$155)</f>
        <v>0</v>
      </c>
      <c r="AN270" s="194"/>
    </row>
    <row r="271" spans="1:40" s="193" customFormat="1" ht="20.100000000000001" customHeight="1" x14ac:dyDescent="0.25">
      <c r="A271" s="199"/>
      <c r="B271" s="198"/>
      <c r="C271" s="197" t="s">
        <v>173</v>
      </c>
      <c r="D271" s="196">
        <f>'Mix de Usos'!$BA$14</f>
        <v>0</v>
      </c>
      <c r="E271" s="195">
        <f>$D271*SUMIF('Entradas e Passaporte'!$C$98:$C$155,$C271,'Entradas e Passaporte'!E$98:E$155)</f>
        <v>0</v>
      </c>
      <c r="F271" s="195">
        <f>$D271*SUMIF('Entradas e Passaporte'!$C$98:$C$155,$C271,'Entradas e Passaporte'!F$98:F$155)</f>
        <v>0</v>
      </c>
      <c r="G271" s="195">
        <f>$D271*SUMIF('Entradas e Passaporte'!$C$98:$C$155,$C271,'Entradas e Passaporte'!G$98:G$155)</f>
        <v>0</v>
      </c>
      <c r="H271" s="195">
        <f>$D271*SUMIF('Entradas e Passaporte'!$C$98:$C$155,$C271,'Entradas e Passaporte'!H$98:H$155)</f>
        <v>0</v>
      </c>
      <c r="I271" s="195">
        <f>$D271*SUMIF('Entradas e Passaporte'!$C$98:$C$155,$C271,'Entradas e Passaporte'!I$98:I$155)</f>
        <v>0</v>
      </c>
      <c r="J271" s="195">
        <f>$D271*SUMIF('Entradas e Passaporte'!$C$98:$C$155,$C271,'Entradas e Passaporte'!J$98:J$155)</f>
        <v>0</v>
      </c>
      <c r="K271" s="195">
        <f>$D271*SUMIF('Entradas e Passaporte'!$C$98:$C$155,$C271,'Entradas e Passaporte'!K$98:K$155)</f>
        <v>0</v>
      </c>
      <c r="L271" s="195">
        <f>$D271*SUMIF('Entradas e Passaporte'!$C$98:$C$155,$C271,'Entradas e Passaporte'!L$98:L$155)</f>
        <v>0</v>
      </c>
      <c r="M271" s="195">
        <f>$D271*SUMIF('Entradas e Passaporte'!$C$98:$C$155,$C271,'Entradas e Passaporte'!M$98:M$155)</f>
        <v>0</v>
      </c>
      <c r="N271" s="195">
        <f>$D271*SUMIF('Entradas e Passaporte'!$C$98:$C$155,$C271,'Entradas e Passaporte'!N$98:N$155)</f>
        <v>0</v>
      </c>
      <c r="O271" s="195">
        <f>$D271*SUMIF('Entradas e Passaporte'!$C$98:$C$155,$C271,'Entradas e Passaporte'!O$98:O$155)</f>
        <v>0</v>
      </c>
      <c r="P271" s="195">
        <f>$D271*SUMIF('Entradas e Passaporte'!$C$98:$C$155,$C271,'Entradas e Passaporte'!P$98:P$155)</f>
        <v>0</v>
      </c>
      <c r="Q271" s="195">
        <f>$D271*SUMIF('Entradas e Passaporte'!$C$98:$C$155,$C271,'Entradas e Passaporte'!Q$98:Q$155)</f>
        <v>0</v>
      </c>
      <c r="R271" s="195">
        <f>$D271*SUMIF('Entradas e Passaporte'!$C$98:$C$155,$C271,'Entradas e Passaporte'!R$98:R$155)</f>
        <v>0</v>
      </c>
      <c r="S271" s="195">
        <f>$D271*SUMIF('Entradas e Passaporte'!$C$98:$C$155,$C271,'Entradas e Passaporte'!S$98:S$155)</f>
        <v>0</v>
      </c>
      <c r="T271" s="195">
        <f>$D271*SUMIF('Entradas e Passaporte'!$C$98:$C$155,$C271,'Entradas e Passaporte'!T$98:T$155)</f>
        <v>0</v>
      </c>
      <c r="U271" s="195">
        <f>$D271*SUMIF('Entradas e Passaporte'!$C$98:$C$155,$C271,'Entradas e Passaporte'!U$98:U$155)</f>
        <v>0</v>
      </c>
      <c r="V271" s="195">
        <f>$D271*SUMIF('Entradas e Passaporte'!$C$98:$C$155,$C271,'Entradas e Passaporte'!V$98:V$155)</f>
        <v>0</v>
      </c>
      <c r="W271" s="195">
        <f>$D271*SUMIF('Entradas e Passaporte'!$C$98:$C$155,$C271,'Entradas e Passaporte'!W$98:W$155)</f>
        <v>0</v>
      </c>
      <c r="X271" s="195">
        <f>$D271*SUMIF('Entradas e Passaporte'!$C$98:$C$155,$C271,'Entradas e Passaporte'!X$98:X$155)</f>
        <v>0</v>
      </c>
      <c r="Y271" s="195">
        <f>$D271*SUMIF('Entradas e Passaporte'!$C$98:$C$155,$C271,'Entradas e Passaporte'!Y$98:Y$155)</f>
        <v>0</v>
      </c>
      <c r="Z271" s="195">
        <f>$D271*SUMIF('Entradas e Passaporte'!$C$98:$C$155,$C271,'Entradas e Passaporte'!Z$98:Z$155)</f>
        <v>0</v>
      </c>
      <c r="AA271" s="195">
        <f>$D271*SUMIF('Entradas e Passaporte'!$C$98:$C$155,$C271,'Entradas e Passaporte'!AA$98:AA$155)</f>
        <v>0</v>
      </c>
      <c r="AB271" s="195">
        <f>$D271*SUMIF('Entradas e Passaporte'!$C$98:$C$155,$C271,'Entradas e Passaporte'!AB$98:AB$155)</f>
        <v>0</v>
      </c>
      <c r="AC271" s="195">
        <f>$D271*SUMIF('Entradas e Passaporte'!$C$98:$C$155,$C271,'Entradas e Passaporte'!AC$98:AC$155)</f>
        <v>0</v>
      </c>
      <c r="AD271" s="195">
        <f>$D271*SUMIF('Entradas e Passaporte'!$C$98:$C$155,$C271,'Entradas e Passaporte'!AD$98:AD$155)</f>
        <v>0</v>
      </c>
      <c r="AE271" s="195">
        <f>$D271*SUMIF('Entradas e Passaporte'!$C$98:$C$155,$C271,'Entradas e Passaporte'!AE$98:AE$155)</f>
        <v>0</v>
      </c>
      <c r="AF271" s="195">
        <f>$D271*SUMIF('Entradas e Passaporte'!$C$98:$C$155,$C271,'Entradas e Passaporte'!AF$98:AF$155)</f>
        <v>0</v>
      </c>
      <c r="AG271" s="195">
        <f>$D271*SUMIF('Entradas e Passaporte'!$C$98:$C$155,$C271,'Entradas e Passaporte'!AG$98:AG$155)</f>
        <v>0</v>
      </c>
      <c r="AH271" s="195">
        <f>$D271*SUMIF('Entradas e Passaporte'!$C$98:$C$155,$C271,'Entradas e Passaporte'!AH$98:AH$155)</f>
        <v>0</v>
      </c>
      <c r="AI271" s="195">
        <f>$D271*SUMIF('Entradas e Passaporte'!$C$98:$C$155,$C271,'Entradas e Passaporte'!AI$98:AI$155)</f>
        <v>0</v>
      </c>
      <c r="AJ271" s="195">
        <f>$D271*SUMIF('Entradas e Passaporte'!$C$98:$C$155,$C271,'Entradas e Passaporte'!AJ$98:AJ$155)</f>
        <v>0</v>
      </c>
      <c r="AK271" s="195">
        <f>$D271*SUMIF('Entradas e Passaporte'!$C$98:$C$155,$C271,'Entradas e Passaporte'!AK$98:AK$155)</f>
        <v>0</v>
      </c>
      <c r="AL271" s="195">
        <f>$D271*SUMIF('Entradas e Passaporte'!$C$98:$C$155,$C271,'Entradas e Passaporte'!AL$98:AL$155)</f>
        <v>0</v>
      </c>
      <c r="AM271" s="195">
        <f>$D271*SUMIF('Entradas e Passaporte'!$C$98:$C$155,$C271,'Entradas e Passaporte'!AM$98:AM$155)</f>
        <v>0</v>
      </c>
      <c r="AN271" s="194"/>
    </row>
    <row r="272" spans="1:40" s="193" customFormat="1" ht="20.100000000000001" customHeight="1" x14ac:dyDescent="0.25">
      <c r="A272" s="199">
        <f>A210+1</f>
        <v>5</v>
      </c>
      <c r="B272" s="198" t="s">
        <v>207</v>
      </c>
      <c r="C272" s="201" t="s">
        <v>172</v>
      </c>
      <c r="D272" s="200">
        <f>SUM(E272:AM272)</f>
        <v>1742521.0093208747</v>
      </c>
      <c r="E272" s="195">
        <f t="shared" ref="E272:AM272" si="38">SUM(E273:E277)</f>
        <v>28105.5</v>
      </c>
      <c r="F272" s="195">
        <f t="shared" si="38"/>
        <v>29306.543662227061</v>
      </c>
      <c r="G272" s="195">
        <f t="shared" si="38"/>
        <v>31575.327738578704</v>
      </c>
      <c r="H272" s="195">
        <f t="shared" si="38"/>
        <v>33866.33486392039</v>
      </c>
      <c r="I272" s="195">
        <f t="shared" si="38"/>
        <v>38315.145139293076</v>
      </c>
      <c r="J272" s="195">
        <f t="shared" si="38"/>
        <v>42808.414063539341</v>
      </c>
      <c r="K272" s="195">
        <f t="shared" si="38"/>
        <v>49503.970191021857</v>
      </c>
      <c r="L272" s="195">
        <f t="shared" si="38"/>
        <v>49759.188563538868</v>
      </c>
      <c r="M272" s="195">
        <f t="shared" si="38"/>
        <v>50014.268218256009</v>
      </c>
      <c r="N272" s="195">
        <f t="shared" si="38"/>
        <v>50269.204004351195</v>
      </c>
      <c r="O272" s="195">
        <f t="shared" si="38"/>
        <v>50523.990442802817</v>
      </c>
      <c r="P272" s="195">
        <f t="shared" si="38"/>
        <v>50778.621697660463</v>
      </c>
      <c r="Q272" s="195">
        <f t="shared" si="38"/>
        <v>51033.091544074356</v>
      </c>
      <c r="R272" s="195">
        <f t="shared" si="38"/>
        <v>51287.393332634587</v>
      </c>
      <c r="S272" s="195">
        <f t="shared" si="38"/>
        <v>51541.51994949345</v>
      </c>
      <c r="T272" s="195">
        <f t="shared" si="38"/>
        <v>51795.463771657771</v>
      </c>
      <c r="U272" s="195">
        <f t="shared" si="38"/>
        <v>52049.216616728518</v>
      </c>
      <c r="V272" s="195">
        <f t="shared" si="38"/>
        <v>52302.769686235726</v>
      </c>
      <c r="W272" s="195">
        <f t="shared" si="38"/>
        <v>52556.113501562148</v>
      </c>
      <c r="X272" s="195">
        <f t="shared" si="38"/>
        <v>52809.237831255632</v>
      </c>
      <c r="Y272" s="195">
        <f t="shared" si="38"/>
        <v>53062.131608300406</v>
      </c>
      <c r="Z272" s="195">
        <f t="shared" si="38"/>
        <v>53314.782835628881</v>
      </c>
      <c r="AA272" s="195">
        <f t="shared" si="38"/>
        <v>53567.178477804177</v>
      </c>
      <c r="AB272" s="195">
        <f t="shared" si="38"/>
        <v>53819.304336363479</v>
      </c>
      <c r="AC272" s="195">
        <f t="shared" si="38"/>
        <v>54071.144905763795</v>
      </c>
      <c r="AD272" s="195">
        <f t="shared" si="38"/>
        <v>54322.683206181478</v>
      </c>
      <c r="AE272" s="195">
        <f t="shared" si="38"/>
        <v>54573.900588540972</v>
      </c>
      <c r="AF272" s="195">
        <f t="shared" si="38"/>
        <v>54824.77650603278</v>
      </c>
      <c r="AG272" s="195">
        <f t="shared" si="38"/>
        <v>55075.288244942931</v>
      </c>
      <c r="AH272" s="195">
        <f t="shared" si="38"/>
        <v>55325.410605755511</v>
      </c>
      <c r="AI272" s="195">
        <f t="shared" si="38"/>
        <v>55575.115523051325</v>
      </c>
      <c r="AJ272" s="195">
        <f t="shared" si="38"/>
        <v>55824.371609507754</v>
      </c>
      <c r="AK272" s="195">
        <f t="shared" si="38"/>
        <v>56073.143605011421</v>
      </c>
      <c r="AL272" s="195">
        <f t="shared" si="38"/>
        <v>56321.391706101233</v>
      </c>
      <c r="AM272" s="195">
        <f t="shared" si="38"/>
        <v>56569.070743056756</v>
      </c>
      <c r="AN272" s="194"/>
    </row>
    <row r="273" spans="1:40" s="193" customFormat="1" ht="20.100000000000001" customHeight="1" x14ac:dyDescent="0.25">
      <c r="A273" s="199"/>
      <c r="B273" s="198"/>
      <c r="C273" s="197" t="s">
        <v>171</v>
      </c>
      <c r="D273" s="196">
        <f>'Mix de Usos'!$T$14</f>
        <v>0.2</v>
      </c>
      <c r="E273" s="195">
        <f>$D273*SUMIF('Entradas e Passaporte'!$C$98:$C$155,$C273,'Entradas e Passaporte'!E$98:E$155)</f>
        <v>281.05500000000001</v>
      </c>
      <c r="F273" s="195">
        <f>$D273*SUMIF('Entradas e Passaporte'!$C$98:$C$155,$C273,'Entradas e Passaporte'!F$98:F$155)</f>
        <v>761.38400434465916</v>
      </c>
      <c r="G273" s="195">
        <f>$D273*SUMIF('Entradas e Passaporte'!$C$98:$C$155,$C273,'Entradas e Passaporte'!G$98:G$155)</f>
        <v>1324.9007519107627</v>
      </c>
      <c r="H273" s="195">
        <f>$D273*SUMIF('Entradas e Passaporte'!$C$98:$C$155,$C273,'Entradas e Passaporte'!H$98:H$155)</f>
        <v>1962.2154420155475</v>
      </c>
      <c r="I273" s="195">
        <f>$D273*SUMIF('Entradas e Passaporte'!$C$98:$C$155,$C273,'Entradas e Passaporte'!I$98:I$155)</f>
        <v>2832.2555286965453</v>
      </c>
      <c r="J273" s="195">
        <f>$D273*SUMIF('Entradas e Passaporte'!$C$98:$C$155,$C273,'Entradas e Passaporte'!J$98:J$155)</f>
        <v>3164.3979675768283</v>
      </c>
      <c r="K273" s="195">
        <f>$D273*SUMIF('Entradas e Passaporte'!$C$98:$C$155,$C273,'Entradas e Passaporte'!K$98:K$155)</f>
        <v>3659.3334765203363</v>
      </c>
      <c r="L273" s="195">
        <f>$D273*SUMIF('Entradas e Passaporte'!$C$98:$C$155,$C273,'Entradas e Passaporte'!L$98:L$155)</f>
        <v>3678.199218616794</v>
      </c>
      <c r="M273" s="195">
        <f>$D273*SUMIF('Entradas e Passaporte'!$C$98:$C$155,$C273,'Entradas e Passaporte'!M$98:M$155)</f>
        <v>3697.0547066934846</v>
      </c>
      <c r="N273" s="195">
        <f>$D273*SUMIF('Entradas e Passaporte'!$C$98:$C$155,$C273,'Entradas e Passaporte'!N$98:N$155)</f>
        <v>3715.899560001641</v>
      </c>
      <c r="O273" s="195">
        <f>$D273*SUMIF('Entradas e Passaporte'!$C$98:$C$155,$C273,'Entradas e Passaporte'!O$98:O$155)</f>
        <v>3734.7333735319844</v>
      </c>
      <c r="P273" s="195">
        <f>$D273*SUMIF('Entradas e Passaporte'!$C$98:$C$155,$C273,'Entradas e Passaporte'!P$98:P$155)</f>
        <v>3753.5557158910628</v>
      </c>
      <c r="Q273" s="195">
        <f>$D273*SUMIF('Entradas e Passaporte'!$C$98:$C$155,$C273,'Entradas e Passaporte'!Q$98:Q$155)</f>
        <v>3772.3661269379772</v>
      </c>
      <c r="R273" s="195">
        <f>$D273*SUMIF('Entradas e Passaporte'!$C$98:$C$155,$C273,'Entradas e Passaporte'!R$98:R$155)</f>
        <v>3791.16411514835</v>
      </c>
      <c r="S273" s="195">
        <f>$D273*SUMIF('Entradas e Passaporte'!$C$98:$C$155,$C273,'Entradas e Passaporte'!S$98:S$155)</f>
        <v>3809.9491546665558</v>
      </c>
      <c r="T273" s="195">
        <f>$D273*SUMIF('Entradas e Passaporte'!$C$98:$C$155,$C273,'Entradas e Passaporte'!T$98:T$155)</f>
        <v>3828.7206820009424</v>
      </c>
      <c r="U273" s="195">
        <f>$D273*SUMIF('Entradas e Passaporte'!$C$98:$C$155,$C273,'Entradas e Passaporte'!U$98:U$155)</f>
        <v>3847.4780923085732</v>
      </c>
      <c r="V273" s="195">
        <f>$D273*SUMIF('Entradas e Passaporte'!$C$98:$C$155,$C273,'Entradas e Passaporte'!V$98:V$155)</f>
        <v>3866.2207352065452</v>
      </c>
      <c r="W273" s="195">
        <f>$D273*SUMIF('Entradas e Passaporte'!$C$98:$C$155,$C273,'Entradas e Passaporte'!W$98:W$155)</f>
        <v>3884.9479100354747</v>
      </c>
      <c r="X273" s="195">
        <f>$D273*SUMIF('Entradas e Passaporte'!$C$98:$C$155,$C273,'Entradas e Passaporte'!X$98:X$155)</f>
        <v>3903.6588604864178</v>
      </c>
      <c r="Y273" s="195">
        <f>$D273*SUMIF('Entradas e Passaporte'!$C$98:$C$155,$C273,'Entradas e Passaporte'!Y$98:Y$155)</f>
        <v>3922.3527684855671</v>
      </c>
      <c r="Z273" s="195">
        <f>$D273*SUMIF('Entradas e Passaporte'!$C$98:$C$155,$C273,'Entradas e Passaporte'!Z$98:Z$155)</f>
        <v>3941.0287472096879</v>
      </c>
      <c r="AA273" s="195">
        <f>$D273*SUMIF('Entradas e Passaporte'!$C$98:$C$155,$C273,'Entradas e Passaporte'!AA$98:AA$155)</f>
        <v>3959.6858330792857</v>
      </c>
      <c r="AB273" s="195">
        <f>$D273*SUMIF('Entradas e Passaporte'!$C$98:$C$155,$C273,'Entradas e Passaporte'!AB$98:AB$155)</f>
        <v>3978.3229765439896</v>
      </c>
      <c r="AC273" s="195">
        <f>$D273*SUMIF('Entradas e Passaporte'!$C$98:$C$155,$C273,'Entradas e Passaporte'!AC$98:AC$155)</f>
        <v>3996.9390314340608</v>
      </c>
      <c r="AD273" s="195">
        <f>$D273*SUMIF('Entradas e Passaporte'!$C$98:$C$155,$C273,'Entradas e Passaporte'!AD$98:AD$155)</f>
        <v>4015.5327426009349</v>
      </c>
      <c r="AE273" s="195">
        <f>$D273*SUMIF('Entradas e Passaporte'!$C$98:$C$155,$C273,'Entradas e Passaporte'!AE$98:AE$155)</f>
        <v>4034.1027315049491</v>
      </c>
      <c r="AF273" s="195">
        <f>$D273*SUMIF('Entradas e Passaporte'!$C$98:$C$155,$C273,'Entradas e Passaporte'!AF$98:AF$155)</f>
        <v>4052.647479325944</v>
      </c>
      <c r="AG273" s="195">
        <f>$D273*SUMIF('Entradas e Passaporte'!$C$98:$C$155,$C273,'Entradas e Passaporte'!AG$98:AG$155)</f>
        <v>4071.1653070661814</v>
      </c>
      <c r="AH273" s="195">
        <f>$D273*SUMIF('Entradas e Passaporte'!$C$98:$C$155,$C273,'Entradas e Passaporte'!AH$98:AH$155)</f>
        <v>4089.6543519774482</v>
      </c>
      <c r="AI273" s="195">
        <f>$D273*SUMIF('Entradas e Passaporte'!$C$98:$C$155,$C273,'Entradas e Passaporte'!AI$98:AI$155)</f>
        <v>4108.1125394639548</v>
      </c>
      <c r="AJ273" s="195">
        <f>$D273*SUMIF('Entradas e Passaporte'!$C$98:$C$155,$C273,'Entradas e Passaporte'!AJ$98:AJ$155)</f>
        <v>4126.5375493748134</v>
      </c>
      <c r="AK273" s="195">
        <f>$D273*SUMIF('Entradas e Passaporte'!$C$98:$C$155,$C273,'Entradas e Passaporte'!AK$98:AK$155)</f>
        <v>4144.9267752824444</v>
      </c>
      <c r="AL273" s="195">
        <f>$D273*SUMIF('Entradas e Passaporte'!$C$98:$C$155,$C273,'Entradas e Passaporte'!AL$98:AL$155)</f>
        <v>4163.2772749150045</v>
      </c>
      <c r="AM273" s="195">
        <f>$D273*SUMIF('Entradas e Passaporte'!$C$98:$C$155,$C273,'Entradas e Passaporte'!AM$98:AM$155)</f>
        <v>4181.5857093267559</v>
      </c>
      <c r="AN273" s="194"/>
    </row>
    <row r="274" spans="1:40" s="193" customFormat="1" ht="20.100000000000001" customHeight="1" x14ac:dyDescent="0.25">
      <c r="A274" s="199"/>
      <c r="B274" s="198"/>
      <c r="C274" s="197" t="s">
        <v>170</v>
      </c>
      <c r="D274" s="196">
        <f>'Mix de Usos'!$AC$14</f>
        <v>0.2</v>
      </c>
      <c r="E274" s="195">
        <f>$D274*SUMIF('Entradas e Passaporte'!$C$98:$C$155,$C274,'Entradas e Passaporte'!E$98:E$155)</f>
        <v>702.63750000000005</v>
      </c>
      <c r="F274" s="195">
        <f>$D274*SUMIF('Entradas e Passaporte'!$C$98:$C$155,$C274,'Entradas e Passaporte'!F$98:F$155)</f>
        <v>1712.6744116205493</v>
      </c>
      <c r="G274" s="195">
        <f>$D274*SUMIF('Entradas e Passaporte'!$C$98:$C$155,$C274,'Entradas e Passaporte'!G$98:G$155)</f>
        <v>2901.1411126206117</v>
      </c>
      <c r="H274" s="195">
        <f>$D274*SUMIF('Entradas e Passaporte'!$C$98:$C$155,$C274,'Entradas e Passaporte'!H$98:H$155)</f>
        <v>4244.1290851465037</v>
      </c>
      <c r="I274" s="195">
        <f>$D274*SUMIF('Entradas e Passaporte'!$C$98:$C$155,$C274,'Entradas e Passaporte'!I$98:I$155)</f>
        <v>6082.9124423141693</v>
      </c>
      <c r="J274" s="195">
        <f>$D274*SUMIF('Entradas e Passaporte'!$C$98:$C$155,$C274,'Entradas e Passaporte'!J$98:J$155)</f>
        <v>6796.2638167275063</v>
      </c>
      <c r="K274" s="195">
        <f>$D274*SUMIF('Entradas e Passaporte'!$C$98:$C$155,$C274,'Entradas e Passaporte'!K$98:K$155)</f>
        <v>7859.2503075266304</v>
      </c>
      <c r="L274" s="195">
        <f>$D274*SUMIF('Entradas e Passaporte'!$C$98:$C$155,$C274,'Entradas e Passaporte'!L$98:L$155)</f>
        <v>7899.7687763474314</v>
      </c>
      <c r="M274" s="195">
        <f>$D274*SUMIF('Entradas e Passaporte'!$C$98:$C$155,$C274,'Entradas e Passaporte'!M$98:M$155)</f>
        <v>7940.2652223303248</v>
      </c>
      <c r="N274" s="195">
        <f>$D274*SUMIF('Entradas e Passaporte'!$C$98:$C$155,$C274,'Entradas e Passaporte'!N$98:N$155)</f>
        <v>7980.7388277307973</v>
      </c>
      <c r="O274" s="195">
        <f>$D274*SUMIF('Entradas e Passaporte'!$C$98:$C$155,$C274,'Entradas e Passaporte'!O$98:O$155)</f>
        <v>8021.1887226993749</v>
      </c>
      <c r="P274" s="195">
        <f>$D274*SUMIF('Entradas e Passaporte'!$C$98:$C$155,$C274,'Entradas e Passaporte'!P$98:P$155)</f>
        <v>8061.6139807205764</v>
      </c>
      <c r="Q274" s="195">
        <f>$D274*SUMIF('Entradas e Passaporte'!$C$98:$C$155,$C274,'Entradas e Passaporte'!Q$98:Q$155)</f>
        <v>8102.0136135372468</v>
      </c>
      <c r="R274" s="195">
        <f>$D274*SUMIF('Entradas e Passaporte'!$C$98:$C$155,$C274,'Entradas e Passaporte'!R$98:R$155)</f>
        <v>8142.3865654890678</v>
      </c>
      <c r="S274" s="195">
        <f>$D274*SUMIF('Entradas e Passaporte'!$C$98:$C$155,$C274,'Entradas e Passaporte'!S$98:S$155)</f>
        <v>8182.7317071815814</v>
      </c>
      <c r="T274" s="195">
        <f>$D274*SUMIF('Entradas e Passaporte'!$C$98:$C$155,$C274,'Entradas e Passaporte'!T$98:T$155)</f>
        <v>8223.0478283883876</v>
      </c>
      <c r="U274" s="195">
        <f>$D274*SUMIF('Entradas e Passaporte'!$C$98:$C$155,$C274,'Entradas e Passaporte'!U$98:U$155)</f>
        <v>8263.3336300718202</v>
      </c>
      <c r="V274" s="195">
        <f>$D274*SUMIF('Entradas e Passaporte'!$C$98:$C$155,$C274,'Entradas e Passaporte'!V$98:V$155)</f>
        <v>8303.5877153867841</v>
      </c>
      <c r="W274" s="195">
        <f>$D274*SUMIF('Entradas e Passaporte'!$C$98:$C$155,$C274,'Entradas e Passaporte'!W$98:W$155)</f>
        <v>8343.808579508006</v>
      </c>
      <c r="X274" s="195">
        <f>$D274*SUMIF('Entradas e Passaporte'!$C$98:$C$155,$C274,'Entradas e Passaporte'!X$98:X$155)</f>
        <v>8383.9945980901448</v>
      </c>
      <c r="Y274" s="195">
        <f>$D274*SUMIF('Entradas e Passaporte'!$C$98:$C$155,$C274,'Entradas e Passaporte'!Y$98:Y$155)</f>
        <v>8424.1440141337735</v>
      </c>
      <c r="Z274" s="195">
        <f>$D274*SUMIF('Entradas e Passaporte'!$C$98:$C$155,$C274,'Entradas e Passaporte'!Z$98:Z$155)</f>
        <v>8464.2549229844426</v>
      </c>
      <c r="AA274" s="195">
        <f>$D274*SUMIF('Entradas e Passaporte'!$C$98:$C$155,$C274,'Entradas e Passaporte'!AA$98:AA$155)</f>
        <v>8504.3252551361929</v>
      </c>
      <c r="AB274" s="195">
        <f>$D274*SUMIF('Entradas e Passaporte'!$C$98:$C$155,$C274,'Entradas e Passaporte'!AB$98:AB$155)</f>
        <v>8544.352756441067</v>
      </c>
      <c r="AC274" s="195">
        <f>$D274*SUMIF('Entradas e Passaporte'!$C$98:$C$155,$C274,'Entradas e Passaporte'!AC$98:AC$155)</f>
        <v>8584.3349652390607</v>
      </c>
      <c r="AD274" s="195">
        <f>$D274*SUMIF('Entradas e Passaporte'!$C$98:$C$155,$C274,'Entradas e Passaporte'!AD$98:AD$155)</f>
        <v>8624.2691858133712</v>
      </c>
      <c r="AE274" s="195">
        <f>$D274*SUMIF('Entradas e Passaporte'!$C$98:$C$155,$C274,'Entradas e Passaporte'!AE$98:AE$155)</f>
        <v>8664.152457436765</v>
      </c>
      <c r="AF274" s="195">
        <f>$D274*SUMIF('Entradas e Passaporte'!$C$98:$C$155,$C274,'Entradas e Passaporte'!AF$98:AF$155)</f>
        <v>8703.9815180977657</v>
      </c>
      <c r="AG274" s="195">
        <f>$D274*SUMIF('Entradas e Passaporte'!$C$98:$C$155,$C274,'Entradas e Passaporte'!AG$98:AG$155)</f>
        <v>8743.7527617671403</v>
      </c>
      <c r="AH274" s="195">
        <f>$D274*SUMIF('Entradas e Passaporte'!$C$98:$C$155,$C274,'Entradas e Passaporte'!AH$98:AH$155)</f>
        <v>8783.4621877697464</v>
      </c>
      <c r="AI274" s="195">
        <f>$D274*SUMIF('Entradas e Passaporte'!$C$98:$C$155,$C274,'Entradas e Passaporte'!AI$98:AI$155)</f>
        <v>8823.105340439628</v>
      </c>
      <c r="AJ274" s="195">
        <f>$D274*SUMIF('Entradas e Passaporte'!$C$98:$C$155,$C274,'Entradas e Passaporte'!AJ$98:AJ$155)</f>
        <v>8862.6772367254525</v>
      </c>
      <c r="AK274" s="195">
        <f>$D274*SUMIF('Entradas e Passaporte'!$C$98:$C$155,$C274,'Entradas e Passaporte'!AK$98:AK$155)</f>
        <v>8902.1722787316121</v>
      </c>
      <c r="AL274" s="195">
        <f>$D274*SUMIF('Entradas e Passaporte'!$C$98:$C$155,$C274,'Entradas e Passaporte'!AL$98:AL$155)</f>
        <v>8941.5841472606317</v>
      </c>
      <c r="AM274" s="195">
        <f>$D274*SUMIF('Entradas e Passaporte'!$C$98:$C$155,$C274,'Entradas e Passaporte'!AM$98:AM$155)</f>
        <v>8980.9056711676913</v>
      </c>
      <c r="AN274" s="194"/>
    </row>
    <row r="275" spans="1:40" s="193" customFormat="1" ht="20.100000000000001" customHeight="1" x14ac:dyDescent="0.25">
      <c r="A275" s="199"/>
      <c r="B275" s="198"/>
      <c r="C275" s="197" t="s">
        <v>169</v>
      </c>
      <c r="D275" s="196">
        <f>'Mix de Usos'!$AL$14</f>
        <v>0.2</v>
      </c>
      <c r="E275" s="195">
        <f>$D275*SUMIF('Entradas e Passaporte'!$C$98:$C$155,$C275,'Entradas e Passaporte'!E$98:E$155)</f>
        <v>16863.3</v>
      </c>
      <c r="F275" s="195">
        <f>$D275*SUMIF('Entradas e Passaporte'!$C$98:$C$155,$C275,'Entradas e Passaporte'!F$98:F$155)</f>
        <v>17358.851942010333</v>
      </c>
      <c r="G275" s="195">
        <f>$D275*SUMIF('Entradas e Passaporte'!$C$98:$C$155,$C275,'Entradas e Passaporte'!G$98:G$155)</f>
        <v>18460.199609082651</v>
      </c>
      <c r="H275" s="195">
        <f>$D275*SUMIF('Entradas e Passaporte'!$C$98:$C$155,$C275,'Entradas e Passaporte'!H$98:H$155)</f>
        <v>19539.520563087506</v>
      </c>
      <c r="I275" s="195">
        <f>$D275*SUMIF('Entradas e Passaporte'!$C$98:$C$155,$C275,'Entradas e Passaporte'!I$98:I$155)</f>
        <v>21812.045824896759</v>
      </c>
      <c r="J275" s="195">
        <f>$D275*SUMIF('Entradas e Passaporte'!$C$98:$C$155,$C275,'Entradas e Passaporte'!J$98:J$155)</f>
        <v>24369.973958091672</v>
      </c>
      <c r="K275" s="195">
        <f>$D275*SUMIF('Entradas e Passaporte'!$C$98:$C$155,$C275,'Entradas e Passaporte'!K$98:K$155)</f>
        <v>28181.620150344919</v>
      </c>
      <c r="L275" s="195">
        <f>$D275*SUMIF('Entradas e Passaporte'!$C$98:$C$155,$C275,'Entradas e Passaporte'!L$98:L$155)</f>
        <v>28326.910865451402</v>
      </c>
      <c r="M275" s="195">
        <f>$D275*SUMIF('Entradas e Passaporte'!$C$98:$C$155,$C275,'Entradas e Passaporte'!M$98:M$155)</f>
        <v>28472.122611288774</v>
      </c>
      <c r="N275" s="195">
        <f>$D275*SUMIF('Entradas e Passaporte'!$C$98:$C$155,$C275,'Entradas e Passaporte'!N$98:N$155)</f>
        <v>28617.252455597045</v>
      </c>
      <c r="O275" s="195">
        <f>$D275*SUMIF('Entradas e Passaporte'!$C$98:$C$155,$C275,'Entradas e Passaporte'!O$98:O$155)</f>
        <v>28762.297279278784</v>
      </c>
      <c r="P275" s="195">
        <f>$D275*SUMIF('Entradas e Passaporte'!$C$98:$C$155,$C275,'Entradas e Passaporte'!P$98:P$155)</f>
        <v>28907.25376004415</v>
      </c>
      <c r="Q275" s="195">
        <f>$D275*SUMIF('Entradas e Passaporte'!$C$98:$C$155,$C275,'Entradas e Passaporte'!Q$98:Q$155)</f>
        <v>29052.118354210645</v>
      </c>
      <c r="R275" s="195">
        <f>$D275*SUMIF('Entradas e Passaporte'!$C$98:$C$155,$C275,'Entradas e Passaporte'!R$98:R$155)</f>
        <v>29196.887276402216</v>
      </c>
      <c r="S275" s="195">
        <f>$D275*SUMIF('Entradas e Passaporte'!$C$98:$C$155,$C275,'Entradas e Passaporte'!S$98:S$155)</f>
        <v>29341.556476847625</v>
      </c>
      <c r="T275" s="195">
        <f>$D275*SUMIF('Entradas e Passaporte'!$C$98:$C$155,$C275,'Entradas e Passaporte'!T$98:T$155)</f>
        <v>29486.121615929333</v>
      </c>
      <c r="U275" s="195">
        <f>$D275*SUMIF('Entradas e Passaporte'!$C$98:$C$155,$C275,'Entradas e Passaporte'!U$98:U$155)</f>
        <v>29630.578035571205</v>
      </c>
      <c r="V275" s="195">
        <f>$D275*SUMIF('Entradas e Passaporte'!$C$98:$C$155,$C275,'Entradas e Passaporte'!V$98:V$155)</f>
        <v>29774.920726980272</v>
      </c>
      <c r="W275" s="195">
        <f>$D275*SUMIF('Entradas e Passaporte'!$C$98:$C$155,$C275,'Entradas e Passaporte'!W$98:W$155)</f>
        <v>29919.144294169291</v>
      </c>
      <c r="X275" s="195">
        <f>$D275*SUMIF('Entradas e Passaporte'!$C$98:$C$155,$C275,'Entradas e Passaporte'!X$98:X$155)</f>
        <v>30063.242912577203</v>
      </c>
      <c r="Y275" s="195">
        <f>$D275*SUMIF('Entradas e Passaporte'!$C$98:$C$155,$C275,'Entradas e Passaporte'!Y$98:Y$155)</f>
        <v>30207.210281973254</v>
      </c>
      <c r="Z275" s="195">
        <f>$D275*SUMIF('Entradas e Passaporte'!$C$98:$C$155,$C275,'Entradas e Passaporte'!Z$98:Z$155)</f>
        <v>30351.039572666807</v>
      </c>
      <c r="AA275" s="195">
        <f>$D275*SUMIF('Entradas e Passaporte'!$C$98:$C$155,$C275,'Entradas e Passaporte'!AA$98:AA$155)</f>
        <v>30494.723363844358</v>
      </c>
      <c r="AB275" s="195">
        <f>$D275*SUMIF('Entradas e Passaporte'!$C$98:$C$155,$C275,'Entradas e Passaporte'!AB$98:AB$155)</f>
        <v>30638.253572604997</v>
      </c>
      <c r="AC275" s="195">
        <f>$D275*SUMIF('Entradas e Passaporte'!$C$98:$C$155,$C275,'Entradas e Passaporte'!AC$98:AC$155)</f>
        <v>30781.62137195321</v>
      </c>
      <c r="AD275" s="195">
        <f>$D275*SUMIF('Entradas e Passaporte'!$C$98:$C$155,$C275,'Entradas e Passaporte'!AD$98:AD$155)</f>
        <v>30924.817095614984</v>
      </c>
      <c r="AE275" s="195">
        <f>$D275*SUMIF('Entradas e Passaporte'!$C$98:$C$155,$C275,'Entradas e Passaporte'!AE$98:AE$155)</f>
        <v>31067.830127044595</v>
      </c>
      <c r="AF275" s="195">
        <f>$D275*SUMIF('Entradas e Passaporte'!$C$98:$C$155,$C275,'Entradas e Passaporte'!AF$98:AF$155)</f>
        <v>31210.648769354339</v>
      </c>
      <c r="AG275" s="195">
        <f>$D275*SUMIF('Entradas e Passaporte'!$C$98:$C$155,$C275,'Entradas e Passaporte'!AG$98:AG$155)</f>
        <v>31353.260092081102</v>
      </c>
      <c r="AH275" s="195">
        <f>$D275*SUMIF('Entradas e Passaporte'!$C$98:$C$155,$C275,'Entradas e Passaporte'!AH$98:AH$155)</f>
        <v>31495.649749644494</v>
      </c>
      <c r="AI275" s="195">
        <f>$D275*SUMIF('Entradas e Passaporte'!$C$98:$C$155,$C275,'Entradas e Passaporte'!AI$98:AI$155)</f>
        <v>31637.801764962656</v>
      </c>
      <c r="AJ275" s="195">
        <f>$D275*SUMIF('Entradas e Passaporte'!$C$98:$C$155,$C275,'Entradas e Passaporte'!AJ$98:AJ$155)</f>
        <v>31779.698269860572</v>
      </c>
      <c r="AK275" s="195">
        <f>$D275*SUMIF('Entradas e Passaporte'!$C$98:$C$155,$C275,'Entradas e Passaporte'!AK$98:AK$155)</f>
        <v>31921.319191460894</v>
      </c>
      <c r="AL275" s="195">
        <f>$D275*SUMIF('Entradas e Passaporte'!$C$98:$C$155,$C275,'Entradas e Passaporte'!AL$98:AL$155)</f>
        <v>32062.641870449304</v>
      </c>
      <c r="AM275" s="195">
        <f>$D275*SUMIF('Entradas e Passaporte'!$C$98:$C$155,$C275,'Entradas e Passaporte'!AM$98:AM$155)</f>
        <v>32203.640592607346</v>
      </c>
      <c r="AN275" s="194"/>
    </row>
    <row r="276" spans="1:40" s="193" customFormat="1" ht="20.100000000000001" customHeight="1" x14ac:dyDescent="0.25">
      <c r="A276" s="199"/>
      <c r="B276" s="198"/>
      <c r="C276" s="197" t="s">
        <v>168</v>
      </c>
      <c r="D276" s="196">
        <f>'Mix de Usos'!$AU$14</f>
        <v>0.2</v>
      </c>
      <c r="E276" s="195">
        <f>$D276*SUMIF('Entradas e Passaporte'!$C$98:$C$155,$C276,'Entradas e Passaporte'!E$98:E$155)</f>
        <v>8431.65</v>
      </c>
      <c r="F276" s="195">
        <f>$D276*SUMIF('Entradas e Passaporte'!$C$98:$C$155,$C276,'Entradas e Passaporte'!F$98:F$155)</f>
        <v>7653.6969428272196</v>
      </c>
      <c r="G276" s="195">
        <f>$D276*SUMIF('Entradas e Passaporte'!$C$98:$C$155,$C276,'Entradas e Passaporte'!G$98:G$155)</f>
        <v>7019.8268628408186</v>
      </c>
      <c r="H276" s="195">
        <f>$D276*SUMIF('Entradas e Passaporte'!$C$98:$C$155,$C276,'Entradas e Passaporte'!H$98:H$155)</f>
        <v>6213.7951208321147</v>
      </c>
      <c r="I276" s="195">
        <f>$D276*SUMIF('Entradas e Passaporte'!$C$98:$C$155,$C276,'Entradas e Passaporte'!I$98:I$155)</f>
        <v>5541.9025929473528</v>
      </c>
      <c r="J276" s="195">
        <f>$D276*SUMIF('Entradas e Passaporte'!$C$98:$C$155,$C276,'Entradas e Passaporte'!J$98:J$155)</f>
        <v>6191.8090101503321</v>
      </c>
      <c r="K276" s="195">
        <f>$D276*SUMIF('Entradas e Passaporte'!$C$98:$C$155,$C276,'Entradas e Passaporte'!K$98:K$155)</f>
        <v>7160.2542484294045</v>
      </c>
      <c r="L276" s="195">
        <f>$D276*SUMIF('Entradas e Passaporte'!$C$98:$C$155,$C276,'Entradas e Passaporte'!L$98:L$155)</f>
        <v>7197.1690338302651</v>
      </c>
      <c r="M276" s="195">
        <f>$D276*SUMIF('Entradas e Passaporte'!$C$98:$C$155,$C276,'Entradas e Passaporte'!M$98:M$155)</f>
        <v>7234.0637550885513</v>
      </c>
      <c r="N276" s="195">
        <f>$D276*SUMIF('Entradas e Passaporte'!$C$98:$C$155,$C276,'Entradas e Passaporte'!N$98:N$155)</f>
        <v>7270.9376671893588</v>
      </c>
      <c r="O276" s="195">
        <f>$D276*SUMIF('Entradas e Passaporte'!$C$98:$C$155,$C276,'Entradas e Passaporte'!O$98:O$155)</f>
        <v>7307.7899776470022</v>
      </c>
      <c r="P276" s="195">
        <f>$D276*SUMIF('Entradas e Passaporte'!$C$98:$C$155,$C276,'Entradas e Passaporte'!P$98:P$155)</f>
        <v>7344.6198423496135</v>
      </c>
      <c r="Q276" s="195">
        <f>$D276*SUMIF('Entradas e Passaporte'!$C$98:$C$155,$C276,'Entradas e Passaporte'!Q$98:Q$155)</f>
        <v>7381.4263609349182</v>
      </c>
      <c r="R276" s="195">
        <f>$D276*SUMIF('Entradas e Passaporte'!$C$98:$C$155,$C276,'Entradas e Passaporte'!R$98:R$155)</f>
        <v>7418.208571632269</v>
      </c>
      <c r="S276" s="195">
        <f>$D276*SUMIF('Entradas e Passaporte'!$C$98:$C$155,$C276,'Entradas e Passaporte'!S$98:S$155)</f>
        <v>7454.9654454947349</v>
      </c>
      <c r="T276" s="195">
        <f>$D276*SUMIF('Entradas e Passaporte'!$C$98:$C$155,$C276,'Entradas e Passaporte'!T$98:T$155)</f>
        <v>7491.6958799325821</v>
      </c>
      <c r="U276" s="195">
        <f>$D276*SUMIF('Entradas e Passaporte'!$C$98:$C$155,$C276,'Entradas e Passaporte'!U$98:U$155)</f>
        <v>7528.3986914436164</v>
      </c>
      <c r="V276" s="195">
        <f>$D276*SUMIF('Entradas e Passaporte'!$C$98:$C$155,$C276,'Entradas e Passaporte'!V$98:V$155)</f>
        <v>7565.0726074171371</v>
      </c>
      <c r="W276" s="195">
        <f>$D276*SUMIF('Entradas e Passaporte'!$C$98:$C$155,$C276,'Entradas e Passaporte'!W$98:W$155)</f>
        <v>7601.7162568659514</v>
      </c>
      <c r="X276" s="195">
        <f>$D276*SUMIF('Entradas e Passaporte'!$C$98:$C$155,$C276,'Entradas e Passaporte'!X$98:X$155)</f>
        <v>7638.3281599128186</v>
      </c>
      <c r="Y276" s="195">
        <f>$D276*SUMIF('Entradas e Passaporte'!$C$98:$C$155,$C276,'Entradas e Passaporte'!Y$98:Y$155)</f>
        <v>7674.9067158245743</v>
      </c>
      <c r="Z276" s="195">
        <f>$D276*SUMIF('Entradas e Passaporte'!$C$98:$C$155,$C276,'Entradas e Passaporte'!Z$98:Z$155)</f>
        <v>7711.4501893453653</v>
      </c>
      <c r="AA276" s="195">
        <f>$D276*SUMIF('Entradas e Passaporte'!$C$98:$C$155,$C276,'Entradas e Passaporte'!AA$98:AA$155)</f>
        <v>7747.9566950295994</v>
      </c>
      <c r="AB276" s="195">
        <f>$D276*SUMIF('Entradas e Passaporte'!$C$98:$C$155,$C276,'Entradas e Passaporte'!AB$98:AB$155)</f>
        <v>7784.4241792116172</v>
      </c>
      <c r="AC276" s="195">
        <f>$D276*SUMIF('Entradas e Passaporte'!$C$98:$C$155,$C276,'Entradas e Passaporte'!AC$98:AC$155)</f>
        <v>7820.850399169678</v>
      </c>
      <c r="AD276" s="195">
        <f>$D276*SUMIF('Entradas e Passaporte'!$C$98:$C$155,$C276,'Entradas e Passaporte'!AD$98:AD$155)</f>
        <v>7857.2328989420903</v>
      </c>
      <c r="AE276" s="195">
        <f>$D276*SUMIF('Entradas e Passaporte'!$C$98:$C$155,$C276,'Entradas e Passaporte'!AE$98:AE$155)</f>
        <v>7893.5689811265684</v>
      </c>
      <c r="AF276" s="195">
        <f>$D276*SUMIF('Entradas e Passaporte'!$C$98:$C$155,$C276,'Entradas e Passaporte'!AF$98:AF$155)</f>
        <v>7929.8556738325833</v>
      </c>
      <c r="AG276" s="195">
        <f>$D276*SUMIF('Entradas e Passaporte'!$C$98:$C$155,$C276,'Entradas e Passaporte'!AG$98:AG$155)</f>
        <v>7966.0896917485479</v>
      </c>
      <c r="AH276" s="195">
        <f>$D276*SUMIF('Entradas e Passaporte'!$C$98:$C$155,$C276,'Entradas e Passaporte'!AH$98:AH$155)</f>
        <v>8002.26739001648</v>
      </c>
      <c r="AI276" s="195">
        <f>$D276*SUMIF('Entradas e Passaporte'!$C$98:$C$155,$C276,'Entradas e Passaporte'!AI$98:AI$155)</f>
        <v>8038.3847092541464</v>
      </c>
      <c r="AJ276" s="195">
        <f>$D276*SUMIF('Entradas e Passaporte'!$C$98:$C$155,$C276,'Entradas e Passaporte'!AJ$98:AJ$155)</f>
        <v>8074.4371095992046</v>
      </c>
      <c r="AK276" s="195">
        <f>$D276*SUMIF('Entradas e Passaporte'!$C$98:$C$155,$C276,'Entradas e Passaporte'!AK$98:AK$155)</f>
        <v>8110.4194910288543</v>
      </c>
      <c r="AL276" s="195">
        <f>$D276*SUMIF('Entradas e Passaporte'!$C$98:$C$155,$C276,'Entradas e Passaporte'!AL$98:AL$155)</f>
        <v>8146.3260963704861</v>
      </c>
      <c r="AM276" s="195">
        <f>$D276*SUMIF('Entradas e Passaporte'!$C$98:$C$155,$C276,'Entradas e Passaporte'!AM$98:AM$155)</f>
        <v>8182.1503922757329</v>
      </c>
      <c r="AN276" s="194"/>
    </row>
    <row r="277" spans="1:40" s="193" customFormat="1" ht="20.100000000000001" customHeight="1" x14ac:dyDescent="0.25">
      <c r="A277" s="199"/>
      <c r="B277" s="198"/>
      <c r="C277" s="197" t="s">
        <v>167</v>
      </c>
      <c r="D277" s="196">
        <f>'Mix de Usos'!$BD$14</f>
        <v>0.2</v>
      </c>
      <c r="E277" s="195">
        <f>$D277*SUMIF('Entradas e Passaporte'!$C$98:$C$155,$C277,'Entradas e Passaporte'!E$98:E$155)</f>
        <v>1826.8574999999983</v>
      </c>
      <c r="F277" s="195">
        <f>$D277*SUMIF('Entradas e Passaporte'!$C$98:$C$155,$C277,'Entradas e Passaporte'!F$98:F$155)</f>
        <v>1819.9363614242991</v>
      </c>
      <c r="G277" s="195">
        <f>$D277*SUMIF('Entradas e Passaporte'!$C$98:$C$155,$C277,'Entradas e Passaporte'!G$98:G$155)</f>
        <v>1869.2594021238583</v>
      </c>
      <c r="H277" s="195">
        <f>$D277*SUMIF('Entradas e Passaporte'!$C$98:$C$155,$C277,'Entradas e Passaporte'!H$98:H$155)</f>
        <v>1906.6746528387175</v>
      </c>
      <c r="I277" s="195">
        <f>$D277*SUMIF('Entradas e Passaporte'!$C$98:$C$155,$C277,'Entradas e Passaporte'!I$98:I$155)</f>
        <v>2046.0287504382504</v>
      </c>
      <c r="J277" s="195">
        <f>$D277*SUMIF('Entradas e Passaporte'!$C$98:$C$155,$C277,'Entradas e Passaporte'!J$98:J$155)</f>
        <v>2285.9693109930008</v>
      </c>
      <c r="K277" s="195">
        <f>$D277*SUMIF('Entradas e Passaporte'!$C$98:$C$155,$C277,'Entradas e Passaporte'!K$98:K$155)</f>
        <v>2643.5120082005678</v>
      </c>
      <c r="L277" s="195">
        <f>$D277*SUMIF('Entradas e Passaporte'!$C$98:$C$155,$C277,'Entradas e Passaporte'!L$98:L$155)</f>
        <v>2657.1406692929759</v>
      </c>
      <c r="M277" s="195">
        <f>$D277*SUMIF('Entradas e Passaporte'!$C$98:$C$155,$C277,'Entradas e Passaporte'!M$98:M$155)</f>
        <v>2670.761922854871</v>
      </c>
      <c r="N277" s="195">
        <f>$D277*SUMIF('Entradas e Passaporte'!$C$98:$C$155,$C277,'Entradas e Passaporte'!N$98:N$155)</f>
        <v>2684.3754938323541</v>
      </c>
      <c r="O277" s="195">
        <f>$D277*SUMIF('Entradas e Passaporte'!$C$98:$C$155,$C277,'Entradas e Passaporte'!O$98:O$155)</f>
        <v>2697.9810896456706</v>
      </c>
      <c r="P277" s="195">
        <f>$D277*SUMIF('Entradas e Passaporte'!$C$98:$C$155,$C277,'Entradas e Passaporte'!P$98:P$155)</f>
        <v>2711.5783986550691</v>
      </c>
      <c r="Q277" s="195">
        <f>$D277*SUMIF('Entradas e Passaporte'!$C$98:$C$155,$C277,'Entradas e Passaporte'!Q$98:Q$155)</f>
        <v>2725.1670884535711</v>
      </c>
      <c r="R277" s="195">
        <f>$D277*SUMIF('Entradas e Passaporte'!$C$98:$C$155,$C277,'Entradas e Passaporte'!R$98:R$155)</f>
        <v>2738.7468039626874</v>
      </c>
      <c r="S277" s="195">
        <f>$D277*SUMIF('Entradas e Passaporte'!$C$98:$C$155,$C277,'Entradas e Passaporte'!S$98:S$155)</f>
        <v>2752.3171653029499</v>
      </c>
      <c r="T277" s="195">
        <f>$D277*SUMIF('Entradas e Passaporte'!$C$98:$C$155,$C277,'Entradas e Passaporte'!T$98:T$155)</f>
        <v>2765.8777654065252</v>
      </c>
      <c r="U277" s="195">
        <f>$D277*SUMIF('Entradas e Passaporte'!$C$98:$C$155,$C277,'Entradas e Passaporte'!U$98:U$155)</f>
        <v>2779.4281673333035</v>
      </c>
      <c r="V277" s="195">
        <f>$D277*SUMIF('Entradas e Passaporte'!$C$98:$C$155,$C277,'Entradas e Passaporte'!V$98:V$155)</f>
        <v>2792.9679012449874</v>
      </c>
      <c r="W277" s="195">
        <f>$D277*SUMIF('Entradas e Passaporte'!$C$98:$C$155,$C277,'Entradas e Passaporte'!W$98:W$155)</f>
        <v>2806.4964609834183</v>
      </c>
      <c r="X277" s="195">
        <f>$D277*SUMIF('Entradas e Passaporte'!$C$98:$C$155,$C277,'Entradas e Passaporte'!X$98:X$155)</f>
        <v>2820.0133001890513</v>
      </c>
      <c r="Y277" s="195">
        <f>$D277*SUMIF('Entradas e Passaporte'!$C$98:$C$155,$C277,'Entradas e Passaporte'!Y$98:Y$155)</f>
        <v>2833.5178278832423</v>
      </c>
      <c r="Z277" s="195">
        <f>$D277*SUMIF('Entradas e Passaporte'!$C$98:$C$155,$C277,'Entradas e Passaporte'!Z$98:Z$155)</f>
        <v>2847.0094034225831</v>
      </c>
      <c r="AA277" s="195">
        <f>$D277*SUMIF('Entradas e Passaporte'!$C$98:$C$155,$C277,'Entradas e Passaporte'!AA$98:AA$155)</f>
        <v>2860.4873307147436</v>
      </c>
      <c r="AB277" s="195">
        <f>$D277*SUMIF('Entradas e Passaporte'!$C$98:$C$155,$C277,'Entradas e Passaporte'!AB$98:AB$155)</f>
        <v>2873.9508515618099</v>
      </c>
      <c r="AC277" s="195">
        <f>$D277*SUMIF('Entradas e Passaporte'!$C$98:$C$155,$C277,'Entradas e Passaporte'!AC$98:AC$155)</f>
        <v>2887.3991379677868</v>
      </c>
      <c r="AD277" s="195">
        <f>$D277*SUMIF('Entradas e Passaporte'!$C$98:$C$155,$C277,'Entradas e Passaporte'!AD$98:AD$155)</f>
        <v>2900.8312832100905</v>
      </c>
      <c r="AE277" s="195">
        <f>$D277*SUMIF('Entradas e Passaporte'!$C$98:$C$155,$C277,'Entradas e Passaporte'!AE$98:AE$155)</f>
        <v>2914.2462914280877</v>
      </c>
      <c r="AF277" s="195">
        <f>$D277*SUMIF('Entradas e Passaporte'!$C$98:$C$155,$C277,'Entradas e Passaporte'!AF$98:AF$155)</f>
        <v>2927.6430654221508</v>
      </c>
      <c r="AG277" s="195">
        <f>$D277*SUMIF('Entradas e Passaporte'!$C$98:$C$155,$C277,'Entradas e Passaporte'!AG$98:AG$155)</f>
        <v>2941.0203922799528</v>
      </c>
      <c r="AH277" s="195">
        <f>$D277*SUMIF('Entradas e Passaporte'!$C$98:$C$155,$C277,'Entradas e Passaporte'!AH$98:AH$155)</f>
        <v>2954.376926347345</v>
      </c>
      <c r="AI277" s="195">
        <f>$D277*SUMIF('Entradas e Passaporte'!$C$98:$C$155,$C277,'Entradas e Passaporte'!AI$98:AI$155)</f>
        <v>2967.7111689309413</v>
      </c>
      <c r="AJ277" s="195">
        <f>$D277*SUMIF('Entradas e Passaporte'!$C$98:$C$155,$C277,'Entradas e Passaporte'!AJ$98:AJ$155)</f>
        <v>2981.0214439477149</v>
      </c>
      <c r="AK277" s="195">
        <f>$D277*SUMIF('Entradas e Passaporte'!$C$98:$C$155,$C277,'Entradas e Passaporte'!AK$98:AK$155)</f>
        <v>2994.3058685076098</v>
      </c>
      <c r="AL277" s="195">
        <f>$D277*SUMIF('Entradas e Passaporte'!$C$98:$C$155,$C277,'Entradas e Passaporte'!AL$98:AL$155)</f>
        <v>3007.562317105806</v>
      </c>
      <c r="AM277" s="195">
        <f>$D277*SUMIF('Entradas e Passaporte'!$C$98:$C$155,$C277,'Entradas e Passaporte'!AM$98:AM$155)</f>
        <v>3020.7883776792314</v>
      </c>
      <c r="AN277" s="194"/>
    </row>
    <row r="278" spans="1:40" s="208" customFormat="1" ht="20.100000000000001" customHeight="1" x14ac:dyDescent="0.25">
      <c r="A278" s="213"/>
      <c r="B278" s="212"/>
      <c r="C278" s="211"/>
      <c r="D278" s="210"/>
      <c r="E278" s="209"/>
      <c r="F278" s="209"/>
      <c r="G278" s="209"/>
      <c r="H278" s="209"/>
      <c r="I278" s="209"/>
      <c r="J278" s="209"/>
      <c r="K278" s="209"/>
      <c r="L278" s="209"/>
      <c r="M278" s="209"/>
      <c r="N278" s="209"/>
      <c r="O278" s="209"/>
      <c r="P278" s="209"/>
      <c r="Q278" s="209"/>
      <c r="R278" s="209"/>
      <c r="S278" s="209"/>
      <c r="T278" s="209"/>
      <c r="U278" s="209"/>
      <c r="V278" s="209"/>
      <c r="W278" s="209"/>
      <c r="X278" s="209"/>
      <c r="Y278" s="209"/>
      <c r="Z278" s="209"/>
      <c r="AA278" s="209"/>
      <c r="AB278" s="209"/>
      <c r="AC278" s="209"/>
      <c r="AD278" s="209"/>
      <c r="AE278" s="209"/>
      <c r="AF278" s="209"/>
      <c r="AG278" s="209"/>
      <c r="AH278" s="209"/>
      <c r="AI278" s="209"/>
      <c r="AJ278" s="209"/>
      <c r="AK278" s="209"/>
      <c r="AL278" s="209"/>
      <c r="AM278" s="209"/>
    </row>
    <row r="279" spans="1:40" s="202" customFormat="1" ht="20.100000000000001" customHeight="1" x14ac:dyDescent="0.25">
      <c r="A279" s="207"/>
      <c r="B279" s="206"/>
      <c r="C279" s="205" t="s">
        <v>47</v>
      </c>
      <c r="D279" s="204"/>
      <c r="E279" s="203"/>
      <c r="F279" s="203"/>
      <c r="G279" s="203"/>
      <c r="H279" s="203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  <c r="T279" s="203"/>
      <c r="U279" s="203"/>
      <c r="V279" s="203"/>
      <c r="W279" s="203"/>
      <c r="X279" s="203"/>
      <c r="Y279" s="203"/>
      <c r="Z279" s="203"/>
      <c r="AA279" s="203"/>
      <c r="AB279" s="203"/>
      <c r="AC279" s="203"/>
      <c r="AD279" s="203"/>
      <c r="AE279" s="203"/>
      <c r="AF279" s="203"/>
      <c r="AG279" s="203"/>
      <c r="AH279" s="203"/>
      <c r="AI279" s="203"/>
      <c r="AJ279" s="203"/>
      <c r="AK279" s="203"/>
      <c r="AL279" s="203"/>
      <c r="AM279" s="203"/>
    </row>
    <row r="280" spans="1:40" s="193" customFormat="1" ht="20.100000000000001" customHeight="1" x14ac:dyDescent="0.25">
      <c r="A280" s="199">
        <f>A218+1</f>
        <v>5</v>
      </c>
      <c r="B280" s="198" t="s">
        <v>208</v>
      </c>
      <c r="C280" s="201" t="s">
        <v>166</v>
      </c>
      <c r="D280" s="200">
        <f>SUM(E280:AM280)</f>
        <v>0</v>
      </c>
      <c r="E280" s="195">
        <f t="shared" ref="E280:AM280" si="39">SUM(E281:E285)</f>
        <v>0</v>
      </c>
      <c r="F280" s="195">
        <f t="shared" si="39"/>
        <v>0</v>
      </c>
      <c r="G280" s="195">
        <f t="shared" si="39"/>
        <v>0</v>
      </c>
      <c r="H280" s="195">
        <f t="shared" si="39"/>
        <v>0</v>
      </c>
      <c r="I280" s="195">
        <f t="shared" si="39"/>
        <v>0</v>
      </c>
      <c r="J280" s="195">
        <f t="shared" si="39"/>
        <v>0</v>
      </c>
      <c r="K280" s="195">
        <f t="shared" si="39"/>
        <v>0</v>
      </c>
      <c r="L280" s="195">
        <f t="shared" si="39"/>
        <v>0</v>
      </c>
      <c r="M280" s="195">
        <f t="shared" si="39"/>
        <v>0</v>
      </c>
      <c r="N280" s="195">
        <f t="shared" si="39"/>
        <v>0</v>
      </c>
      <c r="O280" s="195">
        <f t="shared" si="39"/>
        <v>0</v>
      </c>
      <c r="P280" s="195">
        <f t="shared" si="39"/>
        <v>0</v>
      </c>
      <c r="Q280" s="195">
        <f t="shared" si="39"/>
        <v>0</v>
      </c>
      <c r="R280" s="195">
        <f t="shared" si="39"/>
        <v>0</v>
      </c>
      <c r="S280" s="195">
        <f t="shared" si="39"/>
        <v>0</v>
      </c>
      <c r="T280" s="195">
        <f t="shared" si="39"/>
        <v>0</v>
      </c>
      <c r="U280" s="195">
        <f t="shared" si="39"/>
        <v>0</v>
      </c>
      <c r="V280" s="195">
        <f t="shared" si="39"/>
        <v>0</v>
      </c>
      <c r="W280" s="195">
        <f t="shared" si="39"/>
        <v>0</v>
      </c>
      <c r="X280" s="195">
        <f t="shared" si="39"/>
        <v>0</v>
      </c>
      <c r="Y280" s="195">
        <f t="shared" si="39"/>
        <v>0</v>
      </c>
      <c r="Z280" s="195">
        <f t="shared" si="39"/>
        <v>0</v>
      </c>
      <c r="AA280" s="195">
        <f t="shared" si="39"/>
        <v>0</v>
      </c>
      <c r="AB280" s="195">
        <f t="shared" si="39"/>
        <v>0</v>
      </c>
      <c r="AC280" s="195">
        <f t="shared" si="39"/>
        <v>0</v>
      </c>
      <c r="AD280" s="195">
        <f t="shared" si="39"/>
        <v>0</v>
      </c>
      <c r="AE280" s="195">
        <f t="shared" si="39"/>
        <v>0</v>
      </c>
      <c r="AF280" s="195">
        <f t="shared" si="39"/>
        <v>0</v>
      </c>
      <c r="AG280" s="195">
        <f t="shared" si="39"/>
        <v>0</v>
      </c>
      <c r="AH280" s="195">
        <f t="shared" si="39"/>
        <v>0</v>
      </c>
      <c r="AI280" s="195">
        <f t="shared" si="39"/>
        <v>0</v>
      </c>
      <c r="AJ280" s="195">
        <f t="shared" si="39"/>
        <v>0</v>
      </c>
      <c r="AK280" s="195">
        <f t="shared" si="39"/>
        <v>0</v>
      </c>
      <c r="AL280" s="195">
        <f t="shared" si="39"/>
        <v>0</v>
      </c>
      <c r="AM280" s="195">
        <f t="shared" si="39"/>
        <v>0</v>
      </c>
      <c r="AN280" s="194"/>
    </row>
    <row r="281" spans="1:40" s="193" customFormat="1" ht="20.100000000000001" customHeight="1" x14ac:dyDescent="0.25">
      <c r="A281" s="199"/>
      <c r="B281" s="198"/>
      <c r="C281" s="197" t="s">
        <v>165</v>
      </c>
      <c r="D281" s="196">
        <f>'Mix de Usos'!$O$14</f>
        <v>0</v>
      </c>
      <c r="E281" s="195">
        <f>$D281*SUMIF('Entradas e Passaporte'!$C$98:$C$155,$C281,'Entradas e Passaporte'!E$98:E$155)</f>
        <v>0</v>
      </c>
      <c r="F281" s="195">
        <f>$D281*SUMIF('Entradas e Passaporte'!$C$98:$C$155,$C281,'Entradas e Passaporte'!F$98:F$155)</f>
        <v>0</v>
      </c>
      <c r="G281" s="195">
        <f>$D281*SUMIF('Entradas e Passaporte'!$C$98:$C$155,$C281,'Entradas e Passaporte'!G$98:G$155)</f>
        <v>0</v>
      </c>
      <c r="H281" s="195">
        <f>$D281*SUMIF('Entradas e Passaporte'!$C$98:$C$155,$C281,'Entradas e Passaporte'!H$98:H$155)</f>
        <v>0</v>
      </c>
      <c r="I281" s="195">
        <f>$D281*SUMIF('Entradas e Passaporte'!$C$98:$C$155,$C281,'Entradas e Passaporte'!I$98:I$155)</f>
        <v>0</v>
      </c>
      <c r="J281" s="195">
        <f>$D281*SUMIF('Entradas e Passaporte'!$C$98:$C$155,$C281,'Entradas e Passaporte'!J$98:J$155)</f>
        <v>0</v>
      </c>
      <c r="K281" s="195">
        <f>$D281*SUMIF('Entradas e Passaporte'!$C$98:$C$155,$C281,'Entradas e Passaporte'!K$98:K$155)</f>
        <v>0</v>
      </c>
      <c r="L281" s="195">
        <f>$D281*SUMIF('Entradas e Passaporte'!$C$98:$C$155,$C281,'Entradas e Passaporte'!L$98:L$155)</f>
        <v>0</v>
      </c>
      <c r="M281" s="195">
        <f>$D281*SUMIF('Entradas e Passaporte'!$C$98:$C$155,$C281,'Entradas e Passaporte'!M$98:M$155)</f>
        <v>0</v>
      </c>
      <c r="N281" s="195">
        <f>$D281*SUMIF('Entradas e Passaporte'!$C$98:$C$155,$C281,'Entradas e Passaporte'!N$98:N$155)</f>
        <v>0</v>
      </c>
      <c r="O281" s="195">
        <f>$D281*SUMIF('Entradas e Passaporte'!$C$98:$C$155,$C281,'Entradas e Passaporte'!O$98:O$155)</f>
        <v>0</v>
      </c>
      <c r="P281" s="195">
        <f>$D281*SUMIF('Entradas e Passaporte'!$C$98:$C$155,$C281,'Entradas e Passaporte'!P$98:P$155)</f>
        <v>0</v>
      </c>
      <c r="Q281" s="195">
        <f>$D281*SUMIF('Entradas e Passaporte'!$C$98:$C$155,$C281,'Entradas e Passaporte'!Q$98:Q$155)</f>
        <v>0</v>
      </c>
      <c r="R281" s="195">
        <f>$D281*SUMIF('Entradas e Passaporte'!$C$98:$C$155,$C281,'Entradas e Passaporte'!R$98:R$155)</f>
        <v>0</v>
      </c>
      <c r="S281" s="195">
        <f>$D281*SUMIF('Entradas e Passaporte'!$C$98:$C$155,$C281,'Entradas e Passaporte'!S$98:S$155)</f>
        <v>0</v>
      </c>
      <c r="T281" s="195">
        <f>$D281*SUMIF('Entradas e Passaporte'!$C$98:$C$155,$C281,'Entradas e Passaporte'!T$98:T$155)</f>
        <v>0</v>
      </c>
      <c r="U281" s="195">
        <f>$D281*SUMIF('Entradas e Passaporte'!$C$98:$C$155,$C281,'Entradas e Passaporte'!U$98:U$155)</f>
        <v>0</v>
      </c>
      <c r="V281" s="195">
        <f>$D281*SUMIF('Entradas e Passaporte'!$C$98:$C$155,$C281,'Entradas e Passaporte'!V$98:V$155)</f>
        <v>0</v>
      </c>
      <c r="W281" s="195">
        <f>$D281*SUMIF('Entradas e Passaporte'!$C$98:$C$155,$C281,'Entradas e Passaporte'!W$98:W$155)</f>
        <v>0</v>
      </c>
      <c r="X281" s="195">
        <f>$D281*SUMIF('Entradas e Passaporte'!$C$98:$C$155,$C281,'Entradas e Passaporte'!X$98:X$155)</f>
        <v>0</v>
      </c>
      <c r="Y281" s="195">
        <f>$D281*SUMIF('Entradas e Passaporte'!$C$98:$C$155,$C281,'Entradas e Passaporte'!Y$98:Y$155)</f>
        <v>0</v>
      </c>
      <c r="Z281" s="195">
        <f>$D281*SUMIF('Entradas e Passaporte'!$C$98:$C$155,$C281,'Entradas e Passaporte'!Z$98:Z$155)</f>
        <v>0</v>
      </c>
      <c r="AA281" s="195">
        <f>$D281*SUMIF('Entradas e Passaporte'!$C$98:$C$155,$C281,'Entradas e Passaporte'!AA$98:AA$155)</f>
        <v>0</v>
      </c>
      <c r="AB281" s="195">
        <f>$D281*SUMIF('Entradas e Passaporte'!$C$98:$C$155,$C281,'Entradas e Passaporte'!AB$98:AB$155)</f>
        <v>0</v>
      </c>
      <c r="AC281" s="195">
        <f>$D281*SUMIF('Entradas e Passaporte'!$C$98:$C$155,$C281,'Entradas e Passaporte'!AC$98:AC$155)</f>
        <v>0</v>
      </c>
      <c r="AD281" s="195">
        <f>$D281*SUMIF('Entradas e Passaporte'!$C$98:$C$155,$C281,'Entradas e Passaporte'!AD$98:AD$155)</f>
        <v>0</v>
      </c>
      <c r="AE281" s="195">
        <f>$D281*SUMIF('Entradas e Passaporte'!$C$98:$C$155,$C281,'Entradas e Passaporte'!AE$98:AE$155)</f>
        <v>0</v>
      </c>
      <c r="AF281" s="195">
        <f>$D281*SUMIF('Entradas e Passaporte'!$C$98:$C$155,$C281,'Entradas e Passaporte'!AF$98:AF$155)</f>
        <v>0</v>
      </c>
      <c r="AG281" s="195">
        <f>$D281*SUMIF('Entradas e Passaporte'!$C$98:$C$155,$C281,'Entradas e Passaporte'!AG$98:AG$155)</f>
        <v>0</v>
      </c>
      <c r="AH281" s="195">
        <f>$D281*SUMIF('Entradas e Passaporte'!$C$98:$C$155,$C281,'Entradas e Passaporte'!AH$98:AH$155)</f>
        <v>0</v>
      </c>
      <c r="AI281" s="195">
        <f>$D281*SUMIF('Entradas e Passaporte'!$C$98:$C$155,$C281,'Entradas e Passaporte'!AI$98:AI$155)</f>
        <v>0</v>
      </c>
      <c r="AJ281" s="195">
        <f>$D281*SUMIF('Entradas e Passaporte'!$C$98:$C$155,$C281,'Entradas e Passaporte'!AJ$98:AJ$155)</f>
        <v>0</v>
      </c>
      <c r="AK281" s="195">
        <f>$D281*SUMIF('Entradas e Passaporte'!$C$98:$C$155,$C281,'Entradas e Passaporte'!AK$98:AK$155)</f>
        <v>0</v>
      </c>
      <c r="AL281" s="195">
        <f>$D281*SUMIF('Entradas e Passaporte'!$C$98:$C$155,$C281,'Entradas e Passaporte'!AL$98:AL$155)</f>
        <v>0</v>
      </c>
      <c r="AM281" s="195">
        <f>$D281*SUMIF('Entradas e Passaporte'!$C$98:$C$155,$C281,'Entradas e Passaporte'!AM$98:AM$155)</f>
        <v>0</v>
      </c>
      <c r="AN281" s="194"/>
    </row>
    <row r="282" spans="1:40" s="193" customFormat="1" ht="20.100000000000001" customHeight="1" x14ac:dyDescent="0.25">
      <c r="A282" s="199"/>
      <c r="B282" s="198"/>
      <c r="C282" s="197" t="s">
        <v>164</v>
      </c>
      <c r="D282" s="196">
        <f>'Mix de Usos'!$X$14</f>
        <v>0</v>
      </c>
      <c r="E282" s="195">
        <f>$D282*SUMIF('Entradas e Passaporte'!$C$98:$C$155,$C282,'Entradas e Passaporte'!E$98:E$155)</f>
        <v>0</v>
      </c>
      <c r="F282" s="195">
        <f>$D282*SUMIF('Entradas e Passaporte'!$C$98:$C$155,$C282,'Entradas e Passaporte'!F$98:F$155)</f>
        <v>0</v>
      </c>
      <c r="G282" s="195">
        <f>$D282*SUMIF('Entradas e Passaporte'!$C$98:$C$155,$C282,'Entradas e Passaporte'!G$98:G$155)</f>
        <v>0</v>
      </c>
      <c r="H282" s="195">
        <f>$D282*SUMIF('Entradas e Passaporte'!$C$98:$C$155,$C282,'Entradas e Passaporte'!H$98:H$155)</f>
        <v>0</v>
      </c>
      <c r="I282" s="195">
        <f>$D282*SUMIF('Entradas e Passaporte'!$C$98:$C$155,$C282,'Entradas e Passaporte'!I$98:I$155)</f>
        <v>0</v>
      </c>
      <c r="J282" s="195">
        <f>$D282*SUMIF('Entradas e Passaporte'!$C$98:$C$155,$C282,'Entradas e Passaporte'!J$98:J$155)</f>
        <v>0</v>
      </c>
      <c r="K282" s="195">
        <f>$D282*SUMIF('Entradas e Passaporte'!$C$98:$C$155,$C282,'Entradas e Passaporte'!K$98:K$155)</f>
        <v>0</v>
      </c>
      <c r="L282" s="195">
        <f>$D282*SUMIF('Entradas e Passaporte'!$C$98:$C$155,$C282,'Entradas e Passaporte'!L$98:L$155)</f>
        <v>0</v>
      </c>
      <c r="M282" s="195">
        <f>$D282*SUMIF('Entradas e Passaporte'!$C$98:$C$155,$C282,'Entradas e Passaporte'!M$98:M$155)</f>
        <v>0</v>
      </c>
      <c r="N282" s="195">
        <f>$D282*SUMIF('Entradas e Passaporte'!$C$98:$C$155,$C282,'Entradas e Passaporte'!N$98:N$155)</f>
        <v>0</v>
      </c>
      <c r="O282" s="195">
        <f>$D282*SUMIF('Entradas e Passaporte'!$C$98:$C$155,$C282,'Entradas e Passaporte'!O$98:O$155)</f>
        <v>0</v>
      </c>
      <c r="P282" s="195">
        <f>$D282*SUMIF('Entradas e Passaporte'!$C$98:$C$155,$C282,'Entradas e Passaporte'!P$98:P$155)</f>
        <v>0</v>
      </c>
      <c r="Q282" s="195">
        <f>$D282*SUMIF('Entradas e Passaporte'!$C$98:$C$155,$C282,'Entradas e Passaporte'!Q$98:Q$155)</f>
        <v>0</v>
      </c>
      <c r="R282" s="195">
        <f>$D282*SUMIF('Entradas e Passaporte'!$C$98:$C$155,$C282,'Entradas e Passaporte'!R$98:R$155)</f>
        <v>0</v>
      </c>
      <c r="S282" s="195">
        <f>$D282*SUMIF('Entradas e Passaporte'!$C$98:$C$155,$C282,'Entradas e Passaporte'!S$98:S$155)</f>
        <v>0</v>
      </c>
      <c r="T282" s="195">
        <f>$D282*SUMIF('Entradas e Passaporte'!$C$98:$C$155,$C282,'Entradas e Passaporte'!T$98:T$155)</f>
        <v>0</v>
      </c>
      <c r="U282" s="195">
        <f>$D282*SUMIF('Entradas e Passaporte'!$C$98:$C$155,$C282,'Entradas e Passaporte'!U$98:U$155)</f>
        <v>0</v>
      </c>
      <c r="V282" s="195">
        <f>$D282*SUMIF('Entradas e Passaporte'!$C$98:$C$155,$C282,'Entradas e Passaporte'!V$98:V$155)</f>
        <v>0</v>
      </c>
      <c r="W282" s="195">
        <f>$D282*SUMIF('Entradas e Passaporte'!$C$98:$C$155,$C282,'Entradas e Passaporte'!W$98:W$155)</f>
        <v>0</v>
      </c>
      <c r="X282" s="195">
        <f>$D282*SUMIF('Entradas e Passaporte'!$C$98:$C$155,$C282,'Entradas e Passaporte'!X$98:X$155)</f>
        <v>0</v>
      </c>
      <c r="Y282" s="195">
        <f>$D282*SUMIF('Entradas e Passaporte'!$C$98:$C$155,$C282,'Entradas e Passaporte'!Y$98:Y$155)</f>
        <v>0</v>
      </c>
      <c r="Z282" s="195">
        <f>$D282*SUMIF('Entradas e Passaporte'!$C$98:$C$155,$C282,'Entradas e Passaporte'!Z$98:Z$155)</f>
        <v>0</v>
      </c>
      <c r="AA282" s="195">
        <f>$D282*SUMIF('Entradas e Passaporte'!$C$98:$C$155,$C282,'Entradas e Passaporte'!AA$98:AA$155)</f>
        <v>0</v>
      </c>
      <c r="AB282" s="195">
        <f>$D282*SUMIF('Entradas e Passaporte'!$C$98:$C$155,$C282,'Entradas e Passaporte'!AB$98:AB$155)</f>
        <v>0</v>
      </c>
      <c r="AC282" s="195">
        <f>$D282*SUMIF('Entradas e Passaporte'!$C$98:$C$155,$C282,'Entradas e Passaporte'!AC$98:AC$155)</f>
        <v>0</v>
      </c>
      <c r="AD282" s="195">
        <f>$D282*SUMIF('Entradas e Passaporte'!$C$98:$C$155,$C282,'Entradas e Passaporte'!AD$98:AD$155)</f>
        <v>0</v>
      </c>
      <c r="AE282" s="195">
        <f>$D282*SUMIF('Entradas e Passaporte'!$C$98:$C$155,$C282,'Entradas e Passaporte'!AE$98:AE$155)</f>
        <v>0</v>
      </c>
      <c r="AF282" s="195">
        <f>$D282*SUMIF('Entradas e Passaporte'!$C$98:$C$155,$C282,'Entradas e Passaporte'!AF$98:AF$155)</f>
        <v>0</v>
      </c>
      <c r="AG282" s="195">
        <f>$D282*SUMIF('Entradas e Passaporte'!$C$98:$C$155,$C282,'Entradas e Passaporte'!AG$98:AG$155)</f>
        <v>0</v>
      </c>
      <c r="AH282" s="195">
        <f>$D282*SUMIF('Entradas e Passaporte'!$C$98:$C$155,$C282,'Entradas e Passaporte'!AH$98:AH$155)</f>
        <v>0</v>
      </c>
      <c r="AI282" s="195">
        <f>$D282*SUMIF('Entradas e Passaporte'!$C$98:$C$155,$C282,'Entradas e Passaporte'!AI$98:AI$155)</f>
        <v>0</v>
      </c>
      <c r="AJ282" s="195">
        <f>$D282*SUMIF('Entradas e Passaporte'!$C$98:$C$155,$C282,'Entradas e Passaporte'!AJ$98:AJ$155)</f>
        <v>0</v>
      </c>
      <c r="AK282" s="195">
        <f>$D282*SUMIF('Entradas e Passaporte'!$C$98:$C$155,$C282,'Entradas e Passaporte'!AK$98:AK$155)</f>
        <v>0</v>
      </c>
      <c r="AL282" s="195">
        <f>$D282*SUMIF('Entradas e Passaporte'!$C$98:$C$155,$C282,'Entradas e Passaporte'!AL$98:AL$155)</f>
        <v>0</v>
      </c>
      <c r="AM282" s="195">
        <f>$D282*SUMIF('Entradas e Passaporte'!$C$98:$C$155,$C282,'Entradas e Passaporte'!AM$98:AM$155)</f>
        <v>0</v>
      </c>
      <c r="AN282" s="194"/>
    </row>
    <row r="283" spans="1:40" s="193" customFormat="1" ht="20.100000000000001" customHeight="1" x14ac:dyDescent="0.25">
      <c r="A283" s="199"/>
      <c r="B283" s="198"/>
      <c r="C283" s="197" t="s">
        <v>163</v>
      </c>
      <c r="D283" s="196">
        <f>'Mix de Usos'!$AG$14</f>
        <v>0</v>
      </c>
      <c r="E283" s="195">
        <f>$D283*SUMIF('Entradas e Passaporte'!$C$98:$C$155,$C283,'Entradas e Passaporte'!E$98:E$155)</f>
        <v>0</v>
      </c>
      <c r="F283" s="195">
        <f>$D283*SUMIF('Entradas e Passaporte'!$C$98:$C$155,$C283,'Entradas e Passaporte'!F$98:F$155)</f>
        <v>0</v>
      </c>
      <c r="G283" s="195">
        <f>$D283*SUMIF('Entradas e Passaporte'!$C$98:$C$155,$C283,'Entradas e Passaporte'!G$98:G$155)</f>
        <v>0</v>
      </c>
      <c r="H283" s="195">
        <f>$D283*SUMIF('Entradas e Passaporte'!$C$98:$C$155,$C283,'Entradas e Passaporte'!H$98:H$155)</f>
        <v>0</v>
      </c>
      <c r="I283" s="195">
        <f>$D283*SUMIF('Entradas e Passaporte'!$C$98:$C$155,$C283,'Entradas e Passaporte'!I$98:I$155)</f>
        <v>0</v>
      </c>
      <c r="J283" s="195">
        <f>$D283*SUMIF('Entradas e Passaporte'!$C$98:$C$155,$C283,'Entradas e Passaporte'!J$98:J$155)</f>
        <v>0</v>
      </c>
      <c r="K283" s="195">
        <f>$D283*SUMIF('Entradas e Passaporte'!$C$98:$C$155,$C283,'Entradas e Passaporte'!K$98:K$155)</f>
        <v>0</v>
      </c>
      <c r="L283" s="195">
        <f>$D283*SUMIF('Entradas e Passaporte'!$C$98:$C$155,$C283,'Entradas e Passaporte'!L$98:L$155)</f>
        <v>0</v>
      </c>
      <c r="M283" s="195">
        <f>$D283*SUMIF('Entradas e Passaporte'!$C$98:$C$155,$C283,'Entradas e Passaporte'!M$98:M$155)</f>
        <v>0</v>
      </c>
      <c r="N283" s="195">
        <f>$D283*SUMIF('Entradas e Passaporte'!$C$98:$C$155,$C283,'Entradas e Passaporte'!N$98:N$155)</f>
        <v>0</v>
      </c>
      <c r="O283" s="195">
        <f>$D283*SUMIF('Entradas e Passaporte'!$C$98:$C$155,$C283,'Entradas e Passaporte'!O$98:O$155)</f>
        <v>0</v>
      </c>
      <c r="P283" s="195">
        <f>$D283*SUMIF('Entradas e Passaporte'!$C$98:$C$155,$C283,'Entradas e Passaporte'!P$98:P$155)</f>
        <v>0</v>
      </c>
      <c r="Q283" s="195">
        <f>$D283*SUMIF('Entradas e Passaporte'!$C$98:$C$155,$C283,'Entradas e Passaporte'!Q$98:Q$155)</f>
        <v>0</v>
      </c>
      <c r="R283" s="195">
        <f>$D283*SUMIF('Entradas e Passaporte'!$C$98:$C$155,$C283,'Entradas e Passaporte'!R$98:R$155)</f>
        <v>0</v>
      </c>
      <c r="S283" s="195">
        <f>$D283*SUMIF('Entradas e Passaporte'!$C$98:$C$155,$C283,'Entradas e Passaporte'!S$98:S$155)</f>
        <v>0</v>
      </c>
      <c r="T283" s="195">
        <f>$D283*SUMIF('Entradas e Passaporte'!$C$98:$C$155,$C283,'Entradas e Passaporte'!T$98:T$155)</f>
        <v>0</v>
      </c>
      <c r="U283" s="195">
        <f>$D283*SUMIF('Entradas e Passaporte'!$C$98:$C$155,$C283,'Entradas e Passaporte'!U$98:U$155)</f>
        <v>0</v>
      </c>
      <c r="V283" s="195">
        <f>$D283*SUMIF('Entradas e Passaporte'!$C$98:$C$155,$C283,'Entradas e Passaporte'!V$98:V$155)</f>
        <v>0</v>
      </c>
      <c r="W283" s="195">
        <f>$D283*SUMIF('Entradas e Passaporte'!$C$98:$C$155,$C283,'Entradas e Passaporte'!W$98:W$155)</f>
        <v>0</v>
      </c>
      <c r="X283" s="195">
        <f>$D283*SUMIF('Entradas e Passaporte'!$C$98:$C$155,$C283,'Entradas e Passaporte'!X$98:X$155)</f>
        <v>0</v>
      </c>
      <c r="Y283" s="195">
        <f>$D283*SUMIF('Entradas e Passaporte'!$C$98:$C$155,$C283,'Entradas e Passaporte'!Y$98:Y$155)</f>
        <v>0</v>
      </c>
      <c r="Z283" s="195">
        <f>$D283*SUMIF('Entradas e Passaporte'!$C$98:$C$155,$C283,'Entradas e Passaporte'!Z$98:Z$155)</f>
        <v>0</v>
      </c>
      <c r="AA283" s="195">
        <f>$D283*SUMIF('Entradas e Passaporte'!$C$98:$C$155,$C283,'Entradas e Passaporte'!AA$98:AA$155)</f>
        <v>0</v>
      </c>
      <c r="AB283" s="195">
        <f>$D283*SUMIF('Entradas e Passaporte'!$C$98:$C$155,$C283,'Entradas e Passaporte'!AB$98:AB$155)</f>
        <v>0</v>
      </c>
      <c r="AC283" s="195">
        <f>$D283*SUMIF('Entradas e Passaporte'!$C$98:$C$155,$C283,'Entradas e Passaporte'!AC$98:AC$155)</f>
        <v>0</v>
      </c>
      <c r="AD283" s="195">
        <f>$D283*SUMIF('Entradas e Passaporte'!$C$98:$C$155,$C283,'Entradas e Passaporte'!AD$98:AD$155)</f>
        <v>0</v>
      </c>
      <c r="AE283" s="195">
        <f>$D283*SUMIF('Entradas e Passaporte'!$C$98:$C$155,$C283,'Entradas e Passaporte'!AE$98:AE$155)</f>
        <v>0</v>
      </c>
      <c r="AF283" s="195">
        <f>$D283*SUMIF('Entradas e Passaporte'!$C$98:$C$155,$C283,'Entradas e Passaporte'!AF$98:AF$155)</f>
        <v>0</v>
      </c>
      <c r="AG283" s="195">
        <f>$D283*SUMIF('Entradas e Passaporte'!$C$98:$C$155,$C283,'Entradas e Passaporte'!AG$98:AG$155)</f>
        <v>0</v>
      </c>
      <c r="AH283" s="195">
        <f>$D283*SUMIF('Entradas e Passaporte'!$C$98:$C$155,$C283,'Entradas e Passaporte'!AH$98:AH$155)</f>
        <v>0</v>
      </c>
      <c r="AI283" s="195">
        <f>$D283*SUMIF('Entradas e Passaporte'!$C$98:$C$155,$C283,'Entradas e Passaporte'!AI$98:AI$155)</f>
        <v>0</v>
      </c>
      <c r="AJ283" s="195">
        <f>$D283*SUMIF('Entradas e Passaporte'!$C$98:$C$155,$C283,'Entradas e Passaporte'!AJ$98:AJ$155)</f>
        <v>0</v>
      </c>
      <c r="AK283" s="195">
        <f>$D283*SUMIF('Entradas e Passaporte'!$C$98:$C$155,$C283,'Entradas e Passaporte'!AK$98:AK$155)</f>
        <v>0</v>
      </c>
      <c r="AL283" s="195">
        <f>$D283*SUMIF('Entradas e Passaporte'!$C$98:$C$155,$C283,'Entradas e Passaporte'!AL$98:AL$155)</f>
        <v>0</v>
      </c>
      <c r="AM283" s="195">
        <f>$D283*SUMIF('Entradas e Passaporte'!$C$98:$C$155,$C283,'Entradas e Passaporte'!AM$98:AM$155)</f>
        <v>0</v>
      </c>
      <c r="AN283" s="194"/>
    </row>
    <row r="284" spans="1:40" s="193" customFormat="1" ht="20.100000000000001" customHeight="1" x14ac:dyDescent="0.25">
      <c r="A284" s="199"/>
      <c r="B284" s="198"/>
      <c r="C284" s="197" t="s">
        <v>162</v>
      </c>
      <c r="D284" s="196">
        <f>'Mix de Usos'!$AP$14</f>
        <v>0</v>
      </c>
      <c r="E284" s="195">
        <f>$D284*SUMIF('Entradas e Passaporte'!$C$98:$C$155,$C284,'Entradas e Passaporte'!E$98:E$155)</f>
        <v>0</v>
      </c>
      <c r="F284" s="195">
        <f>$D284*SUMIF('Entradas e Passaporte'!$C$98:$C$155,$C284,'Entradas e Passaporte'!F$98:F$155)</f>
        <v>0</v>
      </c>
      <c r="G284" s="195">
        <f>$D284*SUMIF('Entradas e Passaporte'!$C$98:$C$155,$C284,'Entradas e Passaporte'!G$98:G$155)</f>
        <v>0</v>
      </c>
      <c r="H284" s="195">
        <f>$D284*SUMIF('Entradas e Passaporte'!$C$98:$C$155,$C284,'Entradas e Passaporte'!H$98:H$155)</f>
        <v>0</v>
      </c>
      <c r="I284" s="195">
        <f>$D284*SUMIF('Entradas e Passaporte'!$C$98:$C$155,$C284,'Entradas e Passaporte'!I$98:I$155)</f>
        <v>0</v>
      </c>
      <c r="J284" s="195">
        <f>$D284*SUMIF('Entradas e Passaporte'!$C$98:$C$155,$C284,'Entradas e Passaporte'!J$98:J$155)</f>
        <v>0</v>
      </c>
      <c r="K284" s="195">
        <f>$D284*SUMIF('Entradas e Passaporte'!$C$98:$C$155,$C284,'Entradas e Passaporte'!K$98:K$155)</f>
        <v>0</v>
      </c>
      <c r="L284" s="195">
        <f>$D284*SUMIF('Entradas e Passaporte'!$C$98:$C$155,$C284,'Entradas e Passaporte'!L$98:L$155)</f>
        <v>0</v>
      </c>
      <c r="M284" s="195">
        <f>$D284*SUMIF('Entradas e Passaporte'!$C$98:$C$155,$C284,'Entradas e Passaporte'!M$98:M$155)</f>
        <v>0</v>
      </c>
      <c r="N284" s="195">
        <f>$D284*SUMIF('Entradas e Passaporte'!$C$98:$C$155,$C284,'Entradas e Passaporte'!N$98:N$155)</f>
        <v>0</v>
      </c>
      <c r="O284" s="195">
        <f>$D284*SUMIF('Entradas e Passaporte'!$C$98:$C$155,$C284,'Entradas e Passaporte'!O$98:O$155)</f>
        <v>0</v>
      </c>
      <c r="P284" s="195">
        <f>$D284*SUMIF('Entradas e Passaporte'!$C$98:$C$155,$C284,'Entradas e Passaporte'!P$98:P$155)</f>
        <v>0</v>
      </c>
      <c r="Q284" s="195">
        <f>$D284*SUMIF('Entradas e Passaporte'!$C$98:$C$155,$C284,'Entradas e Passaporte'!Q$98:Q$155)</f>
        <v>0</v>
      </c>
      <c r="R284" s="195">
        <f>$D284*SUMIF('Entradas e Passaporte'!$C$98:$C$155,$C284,'Entradas e Passaporte'!R$98:R$155)</f>
        <v>0</v>
      </c>
      <c r="S284" s="195">
        <f>$D284*SUMIF('Entradas e Passaporte'!$C$98:$C$155,$C284,'Entradas e Passaporte'!S$98:S$155)</f>
        <v>0</v>
      </c>
      <c r="T284" s="195">
        <f>$D284*SUMIF('Entradas e Passaporte'!$C$98:$C$155,$C284,'Entradas e Passaporte'!T$98:T$155)</f>
        <v>0</v>
      </c>
      <c r="U284" s="195">
        <f>$D284*SUMIF('Entradas e Passaporte'!$C$98:$C$155,$C284,'Entradas e Passaporte'!U$98:U$155)</f>
        <v>0</v>
      </c>
      <c r="V284" s="195">
        <f>$D284*SUMIF('Entradas e Passaporte'!$C$98:$C$155,$C284,'Entradas e Passaporte'!V$98:V$155)</f>
        <v>0</v>
      </c>
      <c r="W284" s="195">
        <f>$D284*SUMIF('Entradas e Passaporte'!$C$98:$C$155,$C284,'Entradas e Passaporte'!W$98:W$155)</f>
        <v>0</v>
      </c>
      <c r="X284" s="195">
        <f>$D284*SUMIF('Entradas e Passaporte'!$C$98:$C$155,$C284,'Entradas e Passaporte'!X$98:X$155)</f>
        <v>0</v>
      </c>
      <c r="Y284" s="195">
        <f>$D284*SUMIF('Entradas e Passaporte'!$C$98:$C$155,$C284,'Entradas e Passaporte'!Y$98:Y$155)</f>
        <v>0</v>
      </c>
      <c r="Z284" s="195">
        <f>$D284*SUMIF('Entradas e Passaporte'!$C$98:$C$155,$C284,'Entradas e Passaporte'!Z$98:Z$155)</f>
        <v>0</v>
      </c>
      <c r="AA284" s="195">
        <f>$D284*SUMIF('Entradas e Passaporte'!$C$98:$C$155,$C284,'Entradas e Passaporte'!AA$98:AA$155)</f>
        <v>0</v>
      </c>
      <c r="AB284" s="195">
        <f>$D284*SUMIF('Entradas e Passaporte'!$C$98:$C$155,$C284,'Entradas e Passaporte'!AB$98:AB$155)</f>
        <v>0</v>
      </c>
      <c r="AC284" s="195">
        <f>$D284*SUMIF('Entradas e Passaporte'!$C$98:$C$155,$C284,'Entradas e Passaporte'!AC$98:AC$155)</f>
        <v>0</v>
      </c>
      <c r="AD284" s="195">
        <f>$D284*SUMIF('Entradas e Passaporte'!$C$98:$C$155,$C284,'Entradas e Passaporte'!AD$98:AD$155)</f>
        <v>0</v>
      </c>
      <c r="AE284" s="195">
        <f>$D284*SUMIF('Entradas e Passaporte'!$C$98:$C$155,$C284,'Entradas e Passaporte'!AE$98:AE$155)</f>
        <v>0</v>
      </c>
      <c r="AF284" s="195">
        <f>$D284*SUMIF('Entradas e Passaporte'!$C$98:$C$155,$C284,'Entradas e Passaporte'!AF$98:AF$155)</f>
        <v>0</v>
      </c>
      <c r="AG284" s="195">
        <f>$D284*SUMIF('Entradas e Passaporte'!$C$98:$C$155,$C284,'Entradas e Passaporte'!AG$98:AG$155)</f>
        <v>0</v>
      </c>
      <c r="AH284" s="195">
        <f>$D284*SUMIF('Entradas e Passaporte'!$C$98:$C$155,$C284,'Entradas e Passaporte'!AH$98:AH$155)</f>
        <v>0</v>
      </c>
      <c r="AI284" s="195">
        <f>$D284*SUMIF('Entradas e Passaporte'!$C$98:$C$155,$C284,'Entradas e Passaporte'!AI$98:AI$155)</f>
        <v>0</v>
      </c>
      <c r="AJ284" s="195">
        <f>$D284*SUMIF('Entradas e Passaporte'!$C$98:$C$155,$C284,'Entradas e Passaporte'!AJ$98:AJ$155)</f>
        <v>0</v>
      </c>
      <c r="AK284" s="195">
        <f>$D284*SUMIF('Entradas e Passaporte'!$C$98:$C$155,$C284,'Entradas e Passaporte'!AK$98:AK$155)</f>
        <v>0</v>
      </c>
      <c r="AL284" s="195">
        <f>$D284*SUMIF('Entradas e Passaporte'!$C$98:$C$155,$C284,'Entradas e Passaporte'!AL$98:AL$155)</f>
        <v>0</v>
      </c>
      <c r="AM284" s="195">
        <f>$D284*SUMIF('Entradas e Passaporte'!$C$98:$C$155,$C284,'Entradas e Passaporte'!AM$98:AM$155)</f>
        <v>0</v>
      </c>
      <c r="AN284" s="194"/>
    </row>
    <row r="285" spans="1:40" s="193" customFormat="1" ht="20.100000000000001" customHeight="1" x14ac:dyDescent="0.25">
      <c r="A285" s="199"/>
      <c r="B285" s="198"/>
      <c r="C285" s="197" t="s">
        <v>161</v>
      </c>
      <c r="D285" s="196">
        <f>'Mix de Usos'!$AY$14</f>
        <v>0</v>
      </c>
      <c r="E285" s="195">
        <f>$D285*SUMIF('Entradas e Passaporte'!$C$98:$C$155,$C285,'Entradas e Passaporte'!E$98:E$155)</f>
        <v>0</v>
      </c>
      <c r="F285" s="195">
        <f>$D285*SUMIF('Entradas e Passaporte'!$C$98:$C$155,$C285,'Entradas e Passaporte'!F$98:F$155)</f>
        <v>0</v>
      </c>
      <c r="G285" s="195">
        <f>$D285*SUMIF('Entradas e Passaporte'!$C$98:$C$155,$C285,'Entradas e Passaporte'!G$98:G$155)</f>
        <v>0</v>
      </c>
      <c r="H285" s="195">
        <f>$D285*SUMIF('Entradas e Passaporte'!$C$98:$C$155,$C285,'Entradas e Passaporte'!H$98:H$155)</f>
        <v>0</v>
      </c>
      <c r="I285" s="195">
        <f>$D285*SUMIF('Entradas e Passaporte'!$C$98:$C$155,$C285,'Entradas e Passaporte'!I$98:I$155)</f>
        <v>0</v>
      </c>
      <c r="J285" s="195">
        <f>$D285*SUMIF('Entradas e Passaporte'!$C$98:$C$155,$C285,'Entradas e Passaporte'!J$98:J$155)</f>
        <v>0</v>
      </c>
      <c r="K285" s="195">
        <f>$D285*SUMIF('Entradas e Passaporte'!$C$98:$C$155,$C285,'Entradas e Passaporte'!K$98:K$155)</f>
        <v>0</v>
      </c>
      <c r="L285" s="195">
        <f>$D285*SUMIF('Entradas e Passaporte'!$C$98:$C$155,$C285,'Entradas e Passaporte'!L$98:L$155)</f>
        <v>0</v>
      </c>
      <c r="M285" s="195">
        <f>$D285*SUMIF('Entradas e Passaporte'!$C$98:$C$155,$C285,'Entradas e Passaporte'!M$98:M$155)</f>
        <v>0</v>
      </c>
      <c r="N285" s="195">
        <f>$D285*SUMIF('Entradas e Passaporte'!$C$98:$C$155,$C285,'Entradas e Passaporte'!N$98:N$155)</f>
        <v>0</v>
      </c>
      <c r="O285" s="195">
        <f>$D285*SUMIF('Entradas e Passaporte'!$C$98:$C$155,$C285,'Entradas e Passaporte'!O$98:O$155)</f>
        <v>0</v>
      </c>
      <c r="P285" s="195">
        <f>$D285*SUMIF('Entradas e Passaporte'!$C$98:$C$155,$C285,'Entradas e Passaporte'!P$98:P$155)</f>
        <v>0</v>
      </c>
      <c r="Q285" s="195">
        <f>$D285*SUMIF('Entradas e Passaporte'!$C$98:$C$155,$C285,'Entradas e Passaporte'!Q$98:Q$155)</f>
        <v>0</v>
      </c>
      <c r="R285" s="195">
        <f>$D285*SUMIF('Entradas e Passaporte'!$C$98:$C$155,$C285,'Entradas e Passaporte'!R$98:R$155)</f>
        <v>0</v>
      </c>
      <c r="S285" s="195">
        <f>$D285*SUMIF('Entradas e Passaporte'!$C$98:$C$155,$C285,'Entradas e Passaporte'!S$98:S$155)</f>
        <v>0</v>
      </c>
      <c r="T285" s="195">
        <f>$D285*SUMIF('Entradas e Passaporte'!$C$98:$C$155,$C285,'Entradas e Passaporte'!T$98:T$155)</f>
        <v>0</v>
      </c>
      <c r="U285" s="195">
        <f>$D285*SUMIF('Entradas e Passaporte'!$C$98:$C$155,$C285,'Entradas e Passaporte'!U$98:U$155)</f>
        <v>0</v>
      </c>
      <c r="V285" s="195">
        <f>$D285*SUMIF('Entradas e Passaporte'!$C$98:$C$155,$C285,'Entradas e Passaporte'!V$98:V$155)</f>
        <v>0</v>
      </c>
      <c r="W285" s="195">
        <f>$D285*SUMIF('Entradas e Passaporte'!$C$98:$C$155,$C285,'Entradas e Passaporte'!W$98:W$155)</f>
        <v>0</v>
      </c>
      <c r="X285" s="195">
        <f>$D285*SUMIF('Entradas e Passaporte'!$C$98:$C$155,$C285,'Entradas e Passaporte'!X$98:X$155)</f>
        <v>0</v>
      </c>
      <c r="Y285" s="195">
        <f>$D285*SUMIF('Entradas e Passaporte'!$C$98:$C$155,$C285,'Entradas e Passaporte'!Y$98:Y$155)</f>
        <v>0</v>
      </c>
      <c r="Z285" s="195">
        <f>$D285*SUMIF('Entradas e Passaporte'!$C$98:$C$155,$C285,'Entradas e Passaporte'!Z$98:Z$155)</f>
        <v>0</v>
      </c>
      <c r="AA285" s="195">
        <f>$D285*SUMIF('Entradas e Passaporte'!$C$98:$C$155,$C285,'Entradas e Passaporte'!AA$98:AA$155)</f>
        <v>0</v>
      </c>
      <c r="AB285" s="195">
        <f>$D285*SUMIF('Entradas e Passaporte'!$C$98:$C$155,$C285,'Entradas e Passaporte'!AB$98:AB$155)</f>
        <v>0</v>
      </c>
      <c r="AC285" s="195">
        <f>$D285*SUMIF('Entradas e Passaporte'!$C$98:$C$155,$C285,'Entradas e Passaporte'!AC$98:AC$155)</f>
        <v>0</v>
      </c>
      <c r="AD285" s="195">
        <f>$D285*SUMIF('Entradas e Passaporte'!$C$98:$C$155,$C285,'Entradas e Passaporte'!AD$98:AD$155)</f>
        <v>0</v>
      </c>
      <c r="AE285" s="195">
        <f>$D285*SUMIF('Entradas e Passaporte'!$C$98:$C$155,$C285,'Entradas e Passaporte'!AE$98:AE$155)</f>
        <v>0</v>
      </c>
      <c r="AF285" s="195">
        <f>$D285*SUMIF('Entradas e Passaporte'!$C$98:$C$155,$C285,'Entradas e Passaporte'!AF$98:AF$155)</f>
        <v>0</v>
      </c>
      <c r="AG285" s="195">
        <f>$D285*SUMIF('Entradas e Passaporte'!$C$98:$C$155,$C285,'Entradas e Passaporte'!AG$98:AG$155)</f>
        <v>0</v>
      </c>
      <c r="AH285" s="195">
        <f>$D285*SUMIF('Entradas e Passaporte'!$C$98:$C$155,$C285,'Entradas e Passaporte'!AH$98:AH$155)</f>
        <v>0</v>
      </c>
      <c r="AI285" s="195">
        <f>$D285*SUMIF('Entradas e Passaporte'!$C$98:$C$155,$C285,'Entradas e Passaporte'!AI$98:AI$155)</f>
        <v>0</v>
      </c>
      <c r="AJ285" s="195">
        <f>$D285*SUMIF('Entradas e Passaporte'!$C$98:$C$155,$C285,'Entradas e Passaporte'!AJ$98:AJ$155)</f>
        <v>0</v>
      </c>
      <c r="AK285" s="195">
        <f>$D285*SUMIF('Entradas e Passaporte'!$C$98:$C$155,$C285,'Entradas e Passaporte'!AK$98:AK$155)</f>
        <v>0</v>
      </c>
      <c r="AL285" s="195">
        <f>$D285*SUMIF('Entradas e Passaporte'!$C$98:$C$155,$C285,'Entradas e Passaporte'!AL$98:AL$155)</f>
        <v>0</v>
      </c>
      <c r="AM285" s="195">
        <f>$D285*SUMIF('Entradas e Passaporte'!$C$98:$C$155,$C285,'Entradas e Passaporte'!AM$98:AM$155)</f>
        <v>0</v>
      </c>
      <c r="AN285" s="194"/>
    </row>
    <row r="286" spans="1:40" s="193" customFormat="1" ht="20.100000000000001" customHeight="1" x14ac:dyDescent="0.25">
      <c r="A286" s="199">
        <f>A224+1</f>
        <v>5</v>
      </c>
      <c r="B286" s="198" t="s">
        <v>194</v>
      </c>
      <c r="C286" s="201" t="s">
        <v>160</v>
      </c>
      <c r="D286" s="200">
        <f>SUM(E286:AM286)</f>
        <v>0</v>
      </c>
      <c r="E286" s="195">
        <f t="shared" ref="E286:AM286" si="40">SUM(E287:E291)</f>
        <v>0</v>
      </c>
      <c r="F286" s="195">
        <f t="shared" si="40"/>
        <v>0</v>
      </c>
      <c r="G286" s="195">
        <f t="shared" si="40"/>
        <v>0</v>
      </c>
      <c r="H286" s="195">
        <f t="shared" si="40"/>
        <v>0</v>
      </c>
      <c r="I286" s="195">
        <f t="shared" si="40"/>
        <v>0</v>
      </c>
      <c r="J286" s="195">
        <f t="shared" si="40"/>
        <v>0</v>
      </c>
      <c r="K286" s="195">
        <f t="shared" si="40"/>
        <v>0</v>
      </c>
      <c r="L286" s="195">
        <f t="shared" si="40"/>
        <v>0</v>
      </c>
      <c r="M286" s="195">
        <f t="shared" si="40"/>
        <v>0</v>
      </c>
      <c r="N286" s="195">
        <f t="shared" si="40"/>
        <v>0</v>
      </c>
      <c r="O286" s="195">
        <f t="shared" si="40"/>
        <v>0</v>
      </c>
      <c r="P286" s="195">
        <f t="shared" si="40"/>
        <v>0</v>
      </c>
      <c r="Q286" s="195">
        <f t="shared" si="40"/>
        <v>0</v>
      </c>
      <c r="R286" s="195">
        <f t="shared" si="40"/>
        <v>0</v>
      </c>
      <c r="S286" s="195">
        <f t="shared" si="40"/>
        <v>0</v>
      </c>
      <c r="T286" s="195">
        <f t="shared" si="40"/>
        <v>0</v>
      </c>
      <c r="U286" s="195">
        <f t="shared" si="40"/>
        <v>0</v>
      </c>
      <c r="V286" s="195">
        <f t="shared" si="40"/>
        <v>0</v>
      </c>
      <c r="W286" s="195">
        <f t="shared" si="40"/>
        <v>0</v>
      </c>
      <c r="X286" s="195">
        <f t="shared" si="40"/>
        <v>0</v>
      </c>
      <c r="Y286" s="195">
        <f t="shared" si="40"/>
        <v>0</v>
      </c>
      <c r="Z286" s="195">
        <f t="shared" si="40"/>
        <v>0</v>
      </c>
      <c r="AA286" s="195">
        <f t="shared" si="40"/>
        <v>0</v>
      </c>
      <c r="AB286" s="195">
        <f t="shared" si="40"/>
        <v>0</v>
      </c>
      <c r="AC286" s="195">
        <f t="shared" si="40"/>
        <v>0</v>
      </c>
      <c r="AD286" s="195">
        <f t="shared" si="40"/>
        <v>0</v>
      </c>
      <c r="AE286" s="195">
        <f t="shared" si="40"/>
        <v>0</v>
      </c>
      <c r="AF286" s="195">
        <f t="shared" si="40"/>
        <v>0</v>
      </c>
      <c r="AG286" s="195">
        <f t="shared" si="40"/>
        <v>0</v>
      </c>
      <c r="AH286" s="195">
        <f t="shared" si="40"/>
        <v>0</v>
      </c>
      <c r="AI286" s="195">
        <f t="shared" si="40"/>
        <v>0</v>
      </c>
      <c r="AJ286" s="195">
        <f t="shared" si="40"/>
        <v>0</v>
      </c>
      <c r="AK286" s="195">
        <f t="shared" si="40"/>
        <v>0</v>
      </c>
      <c r="AL286" s="195">
        <f t="shared" si="40"/>
        <v>0</v>
      </c>
      <c r="AM286" s="195">
        <f t="shared" si="40"/>
        <v>0</v>
      </c>
      <c r="AN286" s="194"/>
    </row>
    <row r="287" spans="1:40" s="193" customFormat="1" ht="20.100000000000001" customHeight="1" x14ac:dyDescent="0.25">
      <c r="A287" s="199"/>
      <c r="B287" s="198"/>
      <c r="C287" s="197" t="s">
        <v>159</v>
      </c>
      <c r="D287" s="196">
        <f>'Mix de Usos'!$R$14</f>
        <v>0</v>
      </c>
      <c r="E287" s="195">
        <f>$D287*SUMIF('Entradas e Passaporte'!$C$98:$C$155,$C287,'Entradas e Passaporte'!E$98:E$155)</f>
        <v>0</v>
      </c>
      <c r="F287" s="195">
        <f>$D287*SUMIF('Entradas e Passaporte'!$C$98:$C$155,$C287,'Entradas e Passaporte'!F$98:F$155)</f>
        <v>0</v>
      </c>
      <c r="G287" s="195">
        <f>$D287*SUMIF('Entradas e Passaporte'!$C$98:$C$155,$C287,'Entradas e Passaporte'!G$98:G$155)</f>
        <v>0</v>
      </c>
      <c r="H287" s="195">
        <f>$D287*SUMIF('Entradas e Passaporte'!$C$98:$C$155,$C287,'Entradas e Passaporte'!H$98:H$155)</f>
        <v>0</v>
      </c>
      <c r="I287" s="195">
        <f>$D287*SUMIF('Entradas e Passaporte'!$C$98:$C$155,$C287,'Entradas e Passaporte'!I$98:I$155)</f>
        <v>0</v>
      </c>
      <c r="J287" s="195">
        <f>$D287*SUMIF('Entradas e Passaporte'!$C$98:$C$155,$C287,'Entradas e Passaporte'!J$98:J$155)</f>
        <v>0</v>
      </c>
      <c r="K287" s="195">
        <f>$D287*SUMIF('Entradas e Passaporte'!$C$98:$C$155,$C287,'Entradas e Passaporte'!K$98:K$155)</f>
        <v>0</v>
      </c>
      <c r="L287" s="195">
        <f>$D287*SUMIF('Entradas e Passaporte'!$C$98:$C$155,$C287,'Entradas e Passaporte'!L$98:L$155)</f>
        <v>0</v>
      </c>
      <c r="M287" s="195">
        <f>$D287*SUMIF('Entradas e Passaporte'!$C$98:$C$155,$C287,'Entradas e Passaporte'!M$98:M$155)</f>
        <v>0</v>
      </c>
      <c r="N287" s="195">
        <f>$D287*SUMIF('Entradas e Passaporte'!$C$98:$C$155,$C287,'Entradas e Passaporte'!N$98:N$155)</f>
        <v>0</v>
      </c>
      <c r="O287" s="195">
        <f>$D287*SUMIF('Entradas e Passaporte'!$C$98:$C$155,$C287,'Entradas e Passaporte'!O$98:O$155)</f>
        <v>0</v>
      </c>
      <c r="P287" s="195">
        <f>$D287*SUMIF('Entradas e Passaporte'!$C$98:$C$155,$C287,'Entradas e Passaporte'!P$98:P$155)</f>
        <v>0</v>
      </c>
      <c r="Q287" s="195">
        <f>$D287*SUMIF('Entradas e Passaporte'!$C$98:$C$155,$C287,'Entradas e Passaporte'!Q$98:Q$155)</f>
        <v>0</v>
      </c>
      <c r="R287" s="195">
        <f>$D287*SUMIF('Entradas e Passaporte'!$C$98:$C$155,$C287,'Entradas e Passaporte'!R$98:R$155)</f>
        <v>0</v>
      </c>
      <c r="S287" s="195">
        <f>$D287*SUMIF('Entradas e Passaporte'!$C$98:$C$155,$C287,'Entradas e Passaporte'!S$98:S$155)</f>
        <v>0</v>
      </c>
      <c r="T287" s="195">
        <f>$D287*SUMIF('Entradas e Passaporte'!$C$98:$C$155,$C287,'Entradas e Passaporte'!T$98:T$155)</f>
        <v>0</v>
      </c>
      <c r="U287" s="195">
        <f>$D287*SUMIF('Entradas e Passaporte'!$C$98:$C$155,$C287,'Entradas e Passaporte'!U$98:U$155)</f>
        <v>0</v>
      </c>
      <c r="V287" s="195">
        <f>$D287*SUMIF('Entradas e Passaporte'!$C$98:$C$155,$C287,'Entradas e Passaporte'!V$98:V$155)</f>
        <v>0</v>
      </c>
      <c r="W287" s="195">
        <f>$D287*SUMIF('Entradas e Passaporte'!$C$98:$C$155,$C287,'Entradas e Passaporte'!W$98:W$155)</f>
        <v>0</v>
      </c>
      <c r="X287" s="195">
        <f>$D287*SUMIF('Entradas e Passaporte'!$C$98:$C$155,$C287,'Entradas e Passaporte'!X$98:X$155)</f>
        <v>0</v>
      </c>
      <c r="Y287" s="195">
        <f>$D287*SUMIF('Entradas e Passaporte'!$C$98:$C$155,$C287,'Entradas e Passaporte'!Y$98:Y$155)</f>
        <v>0</v>
      </c>
      <c r="Z287" s="195">
        <f>$D287*SUMIF('Entradas e Passaporte'!$C$98:$C$155,$C287,'Entradas e Passaporte'!Z$98:Z$155)</f>
        <v>0</v>
      </c>
      <c r="AA287" s="195">
        <f>$D287*SUMIF('Entradas e Passaporte'!$C$98:$C$155,$C287,'Entradas e Passaporte'!AA$98:AA$155)</f>
        <v>0</v>
      </c>
      <c r="AB287" s="195">
        <f>$D287*SUMIF('Entradas e Passaporte'!$C$98:$C$155,$C287,'Entradas e Passaporte'!AB$98:AB$155)</f>
        <v>0</v>
      </c>
      <c r="AC287" s="195">
        <f>$D287*SUMIF('Entradas e Passaporte'!$C$98:$C$155,$C287,'Entradas e Passaporte'!AC$98:AC$155)</f>
        <v>0</v>
      </c>
      <c r="AD287" s="195">
        <f>$D287*SUMIF('Entradas e Passaporte'!$C$98:$C$155,$C287,'Entradas e Passaporte'!AD$98:AD$155)</f>
        <v>0</v>
      </c>
      <c r="AE287" s="195">
        <f>$D287*SUMIF('Entradas e Passaporte'!$C$98:$C$155,$C287,'Entradas e Passaporte'!AE$98:AE$155)</f>
        <v>0</v>
      </c>
      <c r="AF287" s="195">
        <f>$D287*SUMIF('Entradas e Passaporte'!$C$98:$C$155,$C287,'Entradas e Passaporte'!AF$98:AF$155)</f>
        <v>0</v>
      </c>
      <c r="AG287" s="195">
        <f>$D287*SUMIF('Entradas e Passaporte'!$C$98:$C$155,$C287,'Entradas e Passaporte'!AG$98:AG$155)</f>
        <v>0</v>
      </c>
      <c r="AH287" s="195">
        <f>$D287*SUMIF('Entradas e Passaporte'!$C$98:$C$155,$C287,'Entradas e Passaporte'!AH$98:AH$155)</f>
        <v>0</v>
      </c>
      <c r="AI287" s="195">
        <f>$D287*SUMIF('Entradas e Passaporte'!$C$98:$C$155,$C287,'Entradas e Passaporte'!AI$98:AI$155)</f>
        <v>0</v>
      </c>
      <c r="AJ287" s="195">
        <f>$D287*SUMIF('Entradas e Passaporte'!$C$98:$C$155,$C287,'Entradas e Passaporte'!AJ$98:AJ$155)</f>
        <v>0</v>
      </c>
      <c r="AK287" s="195">
        <f>$D287*SUMIF('Entradas e Passaporte'!$C$98:$C$155,$C287,'Entradas e Passaporte'!AK$98:AK$155)</f>
        <v>0</v>
      </c>
      <c r="AL287" s="195">
        <f>$D287*SUMIF('Entradas e Passaporte'!$C$98:$C$155,$C287,'Entradas e Passaporte'!AL$98:AL$155)</f>
        <v>0</v>
      </c>
      <c r="AM287" s="195">
        <f>$D287*SUMIF('Entradas e Passaporte'!$C$98:$C$155,$C287,'Entradas e Passaporte'!AM$98:AM$155)</f>
        <v>0</v>
      </c>
      <c r="AN287" s="194"/>
    </row>
    <row r="288" spans="1:40" s="193" customFormat="1" ht="20.100000000000001" customHeight="1" x14ac:dyDescent="0.25">
      <c r="A288" s="199"/>
      <c r="B288" s="198"/>
      <c r="C288" s="197" t="s">
        <v>158</v>
      </c>
      <c r="D288" s="196">
        <f>'Mix de Usos'!$AA$14</f>
        <v>0</v>
      </c>
      <c r="E288" s="195">
        <f>$D288*SUMIF('Entradas e Passaporte'!$C$98:$C$155,$C288,'Entradas e Passaporte'!E$98:E$155)</f>
        <v>0</v>
      </c>
      <c r="F288" s="195">
        <f>$D288*SUMIF('Entradas e Passaporte'!$C$98:$C$155,$C288,'Entradas e Passaporte'!F$98:F$155)</f>
        <v>0</v>
      </c>
      <c r="G288" s="195">
        <f>$D288*SUMIF('Entradas e Passaporte'!$C$98:$C$155,$C288,'Entradas e Passaporte'!G$98:G$155)</f>
        <v>0</v>
      </c>
      <c r="H288" s="195">
        <f>$D288*SUMIF('Entradas e Passaporte'!$C$98:$C$155,$C288,'Entradas e Passaporte'!H$98:H$155)</f>
        <v>0</v>
      </c>
      <c r="I288" s="195">
        <f>$D288*SUMIF('Entradas e Passaporte'!$C$98:$C$155,$C288,'Entradas e Passaporte'!I$98:I$155)</f>
        <v>0</v>
      </c>
      <c r="J288" s="195">
        <f>$D288*SUMIF('Entradas e Passaporte'!$C$98:$C$155,$C288,'Entradas e Passaporte'!J$98:J$155)</f>
        <v>0</v>
      </c>
      <c r="K288" s="195">
        <f>$D288*SUMIF('Entradas e Passaporte'!$C$98:$C$155,$C288,'Entradas e Passaporte'!K$98:K$155)</f>
        <v>0</v>
      </c>
      <c r="L288" s="195">
        <f>$D288*SUMIF('Entradas e Passaporte'!$C$98:$C$155,$C288,'Entradas e Passaporte'!L$98:L$155)</f>
        <v>0</v>
      </c>
      <c r="M288" s="195">
        <f>$D288*SUMIF('Entradas e Passaporte'!$C$98:$C$155,$C288,'Entradas e Passaporte'!M$98:M$155)</f>
        <v>0</v>
      </c>
      <c r="N288" s="195">
        <f>$D288*SUMIF('Entradas e Passaporte'!$C$98:$C$155,$C288,'Entradas e Passaporte'!N$98:N$155)</f>
        <v>0</v>
      </c>
      <c r="O288" s="195">
        <f>$D288*SUMIF('Entradas e Passaporte'!$C$98:$C$155,$C288,'Entradas e Passaporte'!O$98:O$155)</f>
        <v>0</v>
      </c>
      <c r="P288" s="195">
        <f>$D288*SUMIF('Entradas e Passaporte'!$C$98:$C$155,$C288,'Entradas e Passaporte'!P$98:P$155)</f>
        <v>0</v>
      </c>
      <c r="Q288" s="195">
        <f>$D288*SUMIF('Entradas e Passaporte'!$C$98:$C$155,$C288,'Entradas e Passaporte'!Q$98:Q$155)</f>
        <v>0</v>
      </c>
      <c r="R288" s="195">
        <f>$D288*SUMIF('Entradas e Passaporte'!$C$98:$C$155,$C288,'Entradas e Passaporte'!R$98:R$155)</f>
        <v>0</v>
      </c>
      <c r="S288" s="195">
        <f>$D288*SUMIF('Entradas e Passaporte'!$C$98:$C$155,$C288,'Entradas e Passaporte'!S$98:S$155)</f>
        <v>0</v>
      </c>
      <c r="T288" s="195">
        <f>$D288*SUMIF('Entradas e Passaporte'!$C$98:$C$155,$C288,'Entradas e Passaporte'!T$98:T$155)</f>
        <v>0</v>
      </c>
      <c r="U288" s="195">
        <f>$D288*SUMIF('Entradas e Passaporte'!$C$98:$C$155,$C288,'Entradas e Passaporte'!U$98:U$155)</f>
        <v>0</v>
      </c>
      <c r="V288" s="195">
        <f>$D288*SUMIF('Entradas e Passaporte'!$C$98:$C$155,$C288,'Entradas e Passaporte'!V$98:V$155)</f>
        <v>0</v>
      </c>
      <c r="W288" s="195">
        <f>$D288*SUMIF('Entradas e Passaporte'!$C$98:$C$155,$C288,'Entradas e Passaporte'!W$98:W$155)</f>
        <v>0</v>
      </c>
      <c r="X288" s="195">
        <f>$D288*SUMIF('Entradas e Passaporte'!$C$98:$C$155,$C288,'Entradas e Passaporte'!X$98:X$155)</f>
        <v>0</v>
      </c>
      <c r="Y288" s="195">
        <f>$D288*SUMIF('Entradas e Passaporte'!$C$98:$C$155,$C288,'Entradas e Passaporte'!Y$98:Y$155)</f>
        <v>0</v>
      </c>
      <c r="Z288" s="195">
        <f>$D288*SUMIF('Entradas e Passaporte'!$C$98:$C$155,$C288,'Entradas e Passaporte'!Z$98:Z$155)</f>
        <v>0</v>
      </c>
      <c r="AA288" s="195">
        <f>$D288*SUMIF('Entradas e Passaporte'!$C$98:$C$155,$C288,'Entradas e Passaporte'!AA$98:AA$155)</f>
        <v>0</v>
      </c>
      <c r="AB288" s="195">
        <f>$D288*SUMIF('Entradas e Passaporte'!$C$98:$C$155,$C288,'Entradas e Passaporte'!AB$98:AB$155)</f>
        <v>0</v>
      </c>
      <c r="AC288" s="195">
        <f>$D288*SUMIF('Entradas e Passaporte'!$C$98:$C$155,$C288,'Entradas e Passaporte'!AC$98:AC$155)</f>
        <v>0</v>
      </c>
      <c r="AD288" s="195">
        <f>$D288*SUMIF('Entradas e Passaporte'!$C$98:$C$155,$C288,'Entradas e Passaporte'!AD$98:AD$155)</f>
        <v>0</v>
      </c>
      <c r="AE288" s="195">
        <f>$D288*SUMIF('Entradas e Passaporte'!$C$98:$C$155,$C288,'Entradas e Passaporte'!AE$98:AE$155)</f>
        <v>0</v>
      </c>
      <c r="AF288" s="195">
        <f>$D288*SUMIF('Entradas e Passaporte'!$C$98:$C$155,$C288,'Entradas e Passaporte'!AF$98:AF$155)</f>
        <v>0</v>
      </c>
      <c r="AG288" s="195">
        <f>$D288*SUMIF('Entradas e Passaporte'!$C$98:$C$155,$C288,'Entradas e Passaporte'!AG$98:AG$155)</f>
        <v>0</v>
      </c>
      <c r="AH288" s="195">
        <f>$D288*SUMIF('Entradas e Passaporte'!$C$98:$C$155,$C288,'Entradas e Passaporte'!AH$98:AH$155)</f>
        <v>0</v>
      </c>
      <c r="AI288" s="195">
        <f>$D288*SUMIF('Entradas e Passaporte'!$C$98:$C$155,$C288,'Entradas e Passaporte'!AI$98:AI$155)</f>
        <v>0</v>
      </c>
      <c r="AJ288" s="195">
        <f>$D288*SUMIF('Entradas e Passaporte'!$C$98:$C$155,$C288,'Entradas e Passaporte'!AJ$98:AJ$155)</f>
        <v>0</v>
      </c>
      <c r="AK288" s="195">
        <f>$D288*SUMIF('Entradas e Passaporte'!$C$98:$C$155,$C288,'Entradas e Passaporte'!AK$98:AK$155)</f>
        <v>0</v>
      </c>
      <c r="AL288" s="195">
        <f>$D288*SUMIF('Entradas e Passaporte'!$C$98:$C$155,$C288,'Entradas e Passaporte'!AL$98:AL$155)</f>
        <v>0</v>
      </c>
      <c r="AM288" s="195">
        <f>$D288*SUMIF('Entradas e Passaporte'!$C$98:$C$155,$C288,'Entradas e Passaporte'!AM$98:AM$155)</f>
        <v>0</v>
      </c>
      <c r="AN288" s="194"/>
    </row>
    <row r="289" spans="1:40" s="193" customFormat="1" ht="20.100000000000001" customHeight="1" x14ac:dyDescent="0.25">
      <c r="A289" s="199"/>
      <c r="B289" s="198"/>
      <c r="C289" s="197" t="s">
        <v>157</v>
      </c>
      <c r="D289" s="196">
        <f>'Mix de Usos'!$AJ$14</f>
        <v>0</v>
      </c>
      <c r="E289" s="195">
        <f>$D289*SUMIF('Entradas e Passaporte'!$C$98:$C$155,$C289,'Entradas e Passaporte'!E$98:E$155)</f>
        <v>0</v>
      </c>
      <c r="F289" s="195">
        <f>$D289*SUMIF('Entradas e Passaporte'!$C$98:$C$155,$C289,'Entradas e Passaporte'!F$98:F$155)</f>
        <v>0</v>
      </c>
      <c r="G289" s="195">
        <f>$D289*SUMIF('Entradas e Passaporte'!$C$98:$C$155,$C289,'Entradas e Passaporte'!G$98:G$155)</f>
        <v>0</v>
      </c>
      <c r="H289" s="195">
        <f>$D289*SUMIF('Entradas e Passaporte'!$C$98:$C$155,$C289,'Entradas e Passaporte'!H$98:H$155)</f>
        <v>0</v>
      </c>
      <c r="I289" s="195">
        <f>$D289*SUMIF('Entradas e Passaporte'!$C$98:$C$155,$C289,'Entradas e Passaporte'!I$98:I$155)</f>
        <v>0</v>
      </c>
      <c r="J289" s="195">
        <f>$D289*SUMIF('Entradas e Passaporte'!$C$98:$C$155,$C289,'Entradas e Passaporte'!J$98:J$155)</f>
        <v>0</v>
      </c>
      <c r="K289" s="195">
        <f>$D289*SUMIF('Entradas e Passaporte'!$C$98:$C$155,$C289,'Entradas e Passaporte'!K$98:K$155)</f>
        <v>0</v>
      </c>
      <c r="L289" s="195">
        <f>$D289*SUMIF('Entradas e Passaporte'!$C$98:$C$155,$C289,'Entradas e Passaporte'!L$98:L$155)</f>
        <v>0</v>
      </c>
      <c r="M289" s="195">
        <f>$D289*SUMIF('Entradas e Passaporte'!$C$98:$C$155,$C289,'Entradas e Passaporte'!M$98:M$155)</f>
        <v>0</v>
      </c>
      <c r="N289" s="195">
        <f>$D289*SUMIF('Entradas e Passaporte'!$C$98:$C$155,$C289,'Entradas e Passaporte'!N$98:N$155)</f>
        <v>0</v>
      </c>
      <c r="O289" s="195">
        <f>$D289*SUMIF('Entradas e Passaporte'!$C$98:$C$155,$C289,'Entradas e Passaporte'!O$98:O$155)</f>
        <v>0</v>
      </c>
      <c r="P289" s="195">
        <f>$D289*SUMIF('Entradas e Passaporte'!$C$98:$C$155,$C289,'Entradas e Passaporte'!P$98:P$155)</f>
        <v>0</v>
      </c>
      <c r="Q289" s="195">
        <f>$D289*SUMIF('Entradas e Passaporte'!$C$98:$C$155,$C289,'Entradas e Passaporte'!Q$98:Q$155)</f>
        <v>0</v>
      </c>
      <c r="R289" s="195">
        <f>$D289*SUMIF('Entradas e Passaporte'!$C$98:$C$155,$C289,'Entradas e Passaporte'!R$98:R$155)</f>
        <v>0</v>
      </c>
      <c r="S289" s="195">
        <f>$D289*SUMIF('Entradas e Passaporte'!$C$98:$C$155,$C289,'Entradas e Passaporte'!S$98:S$155)</f>
        <v>0</v>
      </c>
      <c r="T289" s="195">
        <f>$D289*SUMIF('Entradas e Passaporte'!$C$98:$C$155,$C289,'Entradas e Passaporte'!T$98:T$155)</f>
        <v>0</v>
      </c>
      <c r="U289" s="195">
        <f>$D289*SUMIF('Entradas e Passaporte'!$C$98:$C$155,$C289,'Entradas e Passaporte'!U$98:U$155)</f>
        <v>0</v>
      </c>
      <c r="V289" s="195">
        <f>$D289*SUMIF('Entradas e Passaporte'!$C$98:$C$155,$C289,'Entradas e Passaporte'!V$98:V$155)</f>
        <v>0</v>
      </c>
      <c r="W289" s="195">
        <f>$D289*SUMIF('Entradas e Passaporte'!$C$98:$C$155,$C289,'Entradas e Passaporte'!W$98:W$155)</f>
        <v>0</v>
      </c>
      <c r="X289" s="195">
        <f>$D289*SUMIF('Entradas e Passaporte'!$C$98:$C$155,$C289,'Entradas e Passaporte'!X$98:X$155)</f>
        <v>0</v>
      </c>
      <c r="Y289" s="195">
        <f>$D289*SUMIF('Entradas e Passaporte'!$C$98:$C$155,$C289,'Entradas e Passaporte'!Y$98:Y$155)</f>
        <v>0</v>
      </c>
      <c r="Z289" s="195">
        <f>$D289*SUMIF('Entradas e Passaporte'!$C$98:$C$155,$C289,'Entradas e Passaporte'!Z$98:Z$155)</f>
        <v>0</v>
      </c>
      <c r="AA289" s="195">
        <f>$D289*SUMIF('Entradas e Passaporte'!$C$98:$C$155,$C289,'Entradas e Passaporte'!AA$98:AA$155)</f>
        <v>0</v>
      </c>
      <c r="AB289" s="195">
        <f>$D289*SUMIF('Entradas e Passaporte'!$C$98:$C$155,$C289,'Entradas e Passaporte'!AB$98:AB$155)</f>
        <v>0</v>
      </c>
      <c r="AC289" s="195">
        <f>$D289*SUMIF('Entradas e Passaporte'!$C$98:$C$155,$C289,'Entradas e Passaporte'!AC$98:AC$155)</f>
        <v>0</v>
      </c>
      <c r="AD289" s="195">
        <f>$D289*SUMIF('Entradas e Passaporte'!$C$98:$C$155,$C289,'Entradas e Passaporte'!AD$98:AD$155)</f>
        <v>0</v>
      </c>
      <c r="AE289" s="195">
        <f>$D289*SUMIF('Entradas e Passaporte'!$C$98:$C$155,$C289,'Entradas e Passaporte'!AE$98:AE$155)</f>
        <v>0</v>
      </c>
      <c r="AF289" s="195">
        <f>$D289*SUMIF('Entradas e Passaporte'!$C$98:$C$155,$C289,'Entradas e Passaporte'!AF$98:AF$155)</f>
        <v>0</v>
      </c>
      <c r="AG289" s="195">
        <f>$D289*SUMIF('Entradas e Passaporte'!$C$98:$C$155,$C289,'Entradas e Passaporte'!AG$98:AG$155)</f>
        <v>0</v>
      </c>
      <c r="AH289" s="195">
        <f>$D289*SUMIF('Entradas e Passaporte'!$C$98:$C$155,$C289,'Entradas e Passaporte'!AH$98:AH$155)</f>
        <v>0</v>
      </c>
      <c r="AI289" s="195">
        <f>$D289*SUMIF('Entradas e Passaporte'!$C$98:$C$155,$C289,'Entradas e Passaporte'!AI$98:AI$155)</f>
        <v>0</v>
      </c>
      <c r="AJ289" s="195">
        <f>$D289*SUMIF('Entradas e Passaporte'!$C$98:$C$155,$C289,'Entradas e Passaporte'!AJ$98:AJ$155)</f>
        <v>0</v>
      </c>
      <c r="AK289" s="195">
        <f>$D289*SUMIF('Entradas e Passaporte'!$C$98:$C$155,$C289,'Entradas e Passaporte'!AK$98:AK$155)</f>
        <v>0</v>
      </c>
      <c r="AL289" s="195">
        <f>$D289*SUMIF('Entradas e Passaporte'!$C$98:$C$155,$C289,'Entradas e Passaporte'!AL$98:AL$155)</f>
        <v>0</v>
      </c>
      <c r="AM289" s="195">
        <f>$D289*SUMIF('Entradas e Passaporte'!$C$98:$C$155,$C289,'Entradas e Passaporte'!AM$98:AM$155)</f>
        <v>0</v>
      </c>
      <c r="AN289" s="194"/>
    </row>
    <row r="290" spans="1:40" s="193" customFormat="1" ht="20.100000000000001" customHeight="1" x14ac:dyDescent="0.25">
      <c r="A290" s="199"/>
      <c r="B290" s="198"/>
      <c r="C290" s="197" t="s">
        <v>156</v>
      </c>
      <c r="D290" s="196">
        <f>'Mix de Usos'!$AS$14</f>
        <v>0</v>
      </c>
      <c r="E290" s="195">
        <f>$D290*SUMIF('Entradas e Passaporte'!$C$98:$C$155,$C290,'Entradas e Passaporte'!E$98:E$155)</f>
        <v>0</v>
      </c>
      <c r="F290" s="195">
        <f>$D290*SUMIF('Entradas e Passaporte'!$C$98:$C$155,$C290,'Entradas e Passaporte'!F$98:F$155)</f>
        <v>0</v>
      </c>
      <c r="G290" s="195">
        <f>$D290*SUMIF('Entradas e Passaporte'!$C$98:$C$155,$C290,'Entradas e Passaporte'!G$98:G$155)</f>
        <v>0</v>
      </c>
      <c r="H290" s="195">
        <f>$D290*SUMIF('Entradas e Passaporte'!$C$98:$C$155,$C290,'Entradas e Passaporte'!H$98:H$155)</f>
        <v>0</v>
      </c>
      <c r="I290" s="195">
        <f>$D290*SUMIF('Entradas e Passaporte'!$C$98:$C$155,$C290,'Entradas e Passaporte'!I$98:I$155)</f>
        <v>0</v>
      </c>
      <c r="J290" s="195">
        <f>$D290*SUMIF('Entradas e Passaporte'!$C$98:$C$155,$C290,'Entradas e Passaporte'!J$98:J$155)</f>
        <v>0</v>
      </c>
      <c r="K290" s="195">
        <f>$D290*SUMIF('Entradas e Passaporte'!$C$98:$C$155,$C290,'Entradas e Passaporte'!K$98:K$155)</f>
        <v>0</v>
      </c>
      <c r="L290" s="195">
        <f>$D290*SUMIF('Entradas e Passaporte'!$C$98:$C$155,$C290,'Entradas e Passaporte'!L$98:L$155)</f>
        <v>0</v>
      </c>
      <c r="M290" s="195">
        <f>$D290*SUMIF('Entradas e Passaporte'!$C$98:$C$155,$C290,'Entradas e Passaporte'!M$98:M$155)</f>
        <v>0</v>
      </c>
      <c r="N290" s="195">
        <f>$D290*SUMIF('Entradas e Passaporte'!$C$98:$C$155,$C290,'Entradas e Passaporte'!N$98:N$155)</f>
        <v>0</v>
      </c>
      <c r="O290" s="195">
        <f>$D290*SUMIF('Entradas e Passaporte'!$C$98:$C$155,$C290,'Entradas e Passaporte'!O$98:O$155)</f>
        <v>0</v>
      </c>
      <c r="P290" s="195">
        <f>$D290*SUMIF('Entradas e Passaporte'!$C$98:$C$155,$C290,'Entradas e Passaporte'!P$98:P$155)</f>
        <v>0</v>
      </c>
      <c r="Q290" s="195">
        <f>$D290*SUMIF('Entradas e Passaporte'!$C$98:$C$155,$C290,'Entradas e Passaporte'!Q$98:Q$155)</f>
        <v>0</v>
      </c>
      <c r="R290" s="195">
        <f>$D290*SUMIF('Entradas e Passaporte'!$C$98:$C$155,$C290,'Entradas e Passaporte'!R$98:R$155)</f>
        <v>0</v>
      </c>
      <c r="S290" s="195">
        <f>$D290*SUMIF('Entradas e Passaporte'!$C$98:$C$155,$C290,'Entradas e Passaporte'!S$98:S$155)</f>
        <v>0</v>
      </c>
      <c r="T290" s="195">
        <f>$D290*SUMIF('Entradas e Passaporte'!$C$98:$C$155,$C290,'Entradas e Passaporte'!T$98:T$155)</f>
        <v>0</v>
      </c>
      <c r="U290" s="195">
        <f>$D290*SUMIF('Entradas e Passaporte'!$C$98:$C$155,$C290,'Entradas e Passaporte'!U$98:U$155)</f>
        <v>0</v>
      </c>
      <c r="V290" s="195">
        <f>$D290*SUMIF('Entradas e Passaporte'!$C$98:$C$155,$C290,'Entradas e Passaporte'!V$98:V$155)</f>
        <v>0</v>
      </c>
      <c r="W290" s="195">
        <f>$D290*SUMIF('Entradas e Passaporte'!$C$98:$C$155,$C290,'Entradas e Passaporte'!W$98:W$155)</f>
        <v>0</v>
      </c>
      <c r="X290" s="195">
        <f>$D290*SUMIF('Entradas e Passaporte'!$C$98:$C$155,$C290,'Entradas e Passaporte'!X$98:X$155)</f>
        <v>0</v>
      </c>
      <c r="Y290" s="195">
        <f>$D290*SUMIF('Entradas e Passaporte'!$C$98:$C$155,$C290,'Entradas e Passaporte'!Y$98:Y$155)</f>
        <v>0</v>
      </c>
      <c r="Z290" s="195">
        <f>$D290*SUMIF('Entradas e Passaporte'!$C$98:$C$155,$C290,'Entradas e Passaporte'!Z$98:Z$155)</f>
        <v>0</v>
      </c>
      <c r="AA290" s="195">
        <f>$D290*SUMIF('Entradas e Passaporte'!$C$98:$C$155,$C290,'Entradas e Passaporte'!AA$98:AA$155)</f>
        <v>0</v>
      </c>
      <c r="AB290" s="195">
        <f>$D290*SUMIF('Entradas e Passaporte'!$C$98:$C$155,$C290,'Entradas e Passaporte'!AB$98:AB$155)</f>
        <v>0</v>
      </c>
      <c r="AC290" s="195">
        <f>$D290*SUMIF('Entradas e Passaporte'!$C$98:$C$155,$C290,'Entradas e Passaporte'!AC$98:AC$155)</f>
        <v>0</v>
      </c>
      <c r="AD290" s="195">
        <f>$D290*SUMIF('Entradas e Passaporte'!$C$98:$C$155,$C290,'Entradas e Passaporte'!AD$98:AD$155)</f>
        <v>0</v>
      </c>
      <c r="AE290" s="195">
        <f>$D290*SUMIF('Entradas e Passaporte'!$C$98:$C$155,$C290,'Entradas e Passaporte'!AE$98:AE$155)</f>
        <v>0</v>
      </c>
      <c r="AF290" s="195">
        <f>$D290*SUMIF('Entradas e Passaporte'!$C$98:$C$155,$C290,'Entradas e Passaporte'!AF$98:AF$155)</f>
        <v>0</v>
      </c>
      <c r="AG290" s="195">
        <f>$D290*SUMIF('Entradas e Passaporte'!$C$98:$C$155,$C290,'Entradas e Passaporte'!AG$98:AG$155)</f>
        <v>0</v>
      </c>
      <c r="AH290" s="195">
        <f>$D290*SUMIF('Entradas e Passaporte'!$C$98:$C$155,$C290,'Entradas e Passaporte'!AH$98:AH$155)</f>
        <v>0</v>
      </c>
      <c r="AI290" s="195">
        <f>$D290*SUMIF('Entradas e Passaporte'!$C$98:$C$155,$C290,'Entradas e Passaporte'!AI$98:AI$155)</f>
        <v>0</v>
      </c>
      <c r="AJ290" s="195">
        <f>$D290*SUMIF('Entradas e Passaporte'!$C$98:$C$155,$C290,'Entradas e Passaporte'!AJ$98:AJ$155)</f>
        <v>0</v>
      </c>
      <c r="AK290" s="195">
        <f>$D290*SUMIF('Entradas e Passaporte'!$C$98:$C$155,$C290,'Entradas e Passaporte'!AK$98:AK$155)</f>
        <v>0</v>
      </c>
      <c r="AL290" s="195">
        <f>$D290*SUMIF('Entradas e Passaporte'!$C$98:$C$155,$C290,'Entradas e Passaporte'!AL$98:AL$155)</f>
        <v>0</v>
      </c>
      <c r="AM290" s="195">
        <f>$D290*SUMIF('Entradas e Passaporte'!$C$98:$C$155,$C290,'Entradas e Passaporte'!AM$98:AM$155)</f>
        <v>0</v>
      </c>
      <c r="AN290" s="194"/>
    </row>
    <row r="291" spans="1:40" s="193" customFormat="1" ht="20.100000000000001" customHeight="1" x14ac:dyDescent="0.25">
      <c r="A291" s="199"/>
      <c r="B291" s="198"/>
      <c r="C291" s="197" t="s">
        <v>155</v>
      </c>
      <c r="D291" s="196">
        <f>'Mix de Usos'!$BB$14</f>
        <v>0</v>
      </c>
      <c r="E291" s="195">
        <f>$D291*SUMIF('Entradas e Passaporte'!$C$98:$C$155,$C291,'Entradas e Passaporte'!E$98:E$155)</f>
        <v>0</v>
      </c>
      <c r="F291" s="195">
        <f>$D291*SUMIF('Entradas e Passaporte'!$C$98:$C$155,$C291,'Entradas e Passaporte'!F$98:F$155)</f>
        <v>0</v>
      </c>
      <c r="G291" s="195">
        <f>$D291*SUMIF('Entradas e Passaporte'!$C$98:$C$155,$C291,'Entradas e Passaporte'!G$98:G$155)</f>
        <v>0</v>
      </c>
      <c r="H291" s="195">
        <f>$D291*SUMIF('Entradas e Passaporte'!$C$98:$C$155,$C291,'Entradas e Passaporte'!H$98:H$155)</f>
        <v>0</v>
      </c>
      <c r="I291" s="195">
        <f>$D291*SUMIF('Entradas e Passaporte'!$C$98:$C$155,$C291,'Entradas e Passaporte'!I$98:I$155)</f>
        <v>0</v>
      </c>
      <c r="J291" s="195">
        <f>$D291*SUMIF('Entradas e Passaporte'!$C$98:$C$155,$C291,'Entradas e Passaporte'!J$98:J$155)</f>
        <v>0</v>
      </c>
      <c r="K291" s="195">
        <f>$D291*SUMIF('Entradas e Passaporte'!$C$98:$C$155,$C291,'Entradas e Passaporte'!K$98:K$155)</f>
        <v>0</v>
      </c>
      <c r="L291" s="195">
        <f>$D291*SUMIF('Entradas e Passaporte'!$C$98:$C$155,$C291,'Entradas e Passaporte'!L$98:L$155)</f>
        <v>0</v>
      </c>
      <c r="M291" s="195">
        <f>$D291*SUMIF('Entradas e Passaporte'!$C$98:$C$155,$C291,'Entradas e Passaporte'!M$98:M$155)</f>
        <v>0</v>
      </c>
      <c r="N291" s="195">
        <f>$D291*SUMIF('Entradas e Passaporte'!$C$98:$C$155,$C291,'Entradas e Passaporte'!N$98:N$155)</f>
        <v>0</v>
      </c>
      <c r="O291" s="195">
        <f>$D291*SUMIF('Entradas e Passaporte'!$C$98:$C$155,$C291,'Entradas e Passaporte'!O$98:O$155)</f>
        <v>0</v>
      </c>
      <c r="P291" s="195">
        <f>$D291*SUMIF('Entradas e Passaporte'!$C$98:$C$155,$C291,'Entradas e Passaporte'!P$98:P$155)</f>
        <v>0</v>
      </c>
      <c r="Q291" s="195">
        <f>$D291*SUMIF('Entradas e Passaporte'!$C$98:$C$155,$C291,'Entradas e Passaporte'!Q$98:Q$155)</f>
        <v>0</v>
      </c>
      <c r="R291" s="195">
        <f>$D291*SUMIF('Entradas e Passaporte'!$C$98:$C$155,$C291,'Entradas e Passaporte'!R$98:R$155)</f>
        <v>0</v>
      </c>
      <c r="S291" s="195">
        <f>$D291*SUMIF('Entradas e Passaporte'!$C$98:$C$155,$C291,'Entradas e Passaporte'!S$98:S$155)</f>
        <v>0</v>
      </c>
      <c r="T291" s="195">
        <f>$D291*SUMIF('Entradas e Passaporte'!$C$98:$C$155,$C291,'Entradas e Passaporte'!T$98:T$155)</f>
        <v>0</v>
      </c>
      <c r="U291" s="195">
        <f>$D291*SUMIF('Entradas e Passaporte'!$C$98:$C$155,$C291,'Entradas e Passaporte'!U$98:U$155)</f>
        <v>0</v>
      </c>
      <c r="V291" s="195">
        <f>$D291*SUMIF('Entradas e Passaporte'!$C$98:$C$155,$C291,'Entradas e Passaporte'!V$98:V$155)</f>
        <v>0</v>
      </c>
      <c r="W291" s="195">
        <f>$D291*SUMIF('Entradas e Passaporte'!$C$98:$C$155,$C291,'Entradas e Passaporte'!W$98:W$155)</f>
        <v>0</v>
      </c>
      <c r="X291" s="195">
        <f>$D291*SUMIF('Entradas e Passaporte'!$C$98:$C$155,$C291,'Entradas e Passaporte'!X$98:X$155)</f>
        <v>0</v>
      </c>
      <c r="Y291" s="195">
        <f>$D291*SUMIF('Entradas e Passaporte'!$C$98:$C$155,$C291,'Entradas e Passaporte'!Y$98:Y$155)</f>
        <v>0</v>
      </c>
      <c r="Z291" s="195">
        <f>$D291*SUMIF('Entradas e Passaporte'!$C$98:$C$155,$C291,'Entradas e Passaporte'!Z$98:Z$155)</f>
        <v>0</v>
      </c>
      <c r="AA291" s="195">
        <f>$D291*SUMIF('Entradas e Passaporte'!$C$98:$C$155,$C291,'Entradas e Passaporte'!AA$98:AA$155)</f>
        <v>0</v>
      </c>
      <c r="AB291" s="195">
        <f>$D291*SUMIF('Entradas e Passaporte'!$C$98:$C$155,$C291,'Entradas e Passaporte'!AB$98:AB$155)</f>
        <v>0</v>
      </c>
      <c r="AC291" s="195">
        <f>$D291*SUMIF('Entradas e Passaporte'!$C$98:$C$155,$C291,'Entradas e Passaporte'!AC$98:AC$155)</f>
        <v>0</v>
      </c>
      <c r="AD291" s="195">
        <f>$D291*SUMIF('Entradas e Passaporte'!$C$98:$C$155,$C291,'Entradas e Passaporte'!AD$98:AD$155)</f>
        <v>0</v>
      </c>
      <c r="AE291" s="195">
        <f>$D291*SUMIF('Entradas e Passaporte'!$C$98:$C$155,$C291,'Entradas e Passaporte'!AE$98:AE$155)</f>
        <v>0</v>
      </c>
      <c r="AF291" s="195">
        <f>$D291*SUMIF('Entradas e Passaporte'!$C$98:$C$155,$C291,'Entradas e Passaporte'!AF$98:AF$155)</f>
        <v>0</v>
      </c>
      <c r="AG291" s="195">
        <f>$D291*SUMIF('Entradas e Passaporte'!$C$98:$C$155,$C291,'Entradas e Passaporte'!AG$98:AG$155)</f>
        <v>0</v>
      </c>
      <c r="AH291" s="195">
        <f>$D291*SUMIF('Entradas e Passaporte'!$C$98:$C$155,$C291,'Entradas e Passaporte'!AH$98:AH$155)</f>
        <v>0</v>
      </c>
      <c r="AI291" s="195">
        <f>$D291*SUMIF('Entradas e Passaporte'!$C$98:$C$155,$C291,'Entradas e Passaporte'!AI$98:AI$155)</f>
        <v>0</v>
      </c>
      <c r="AJ291" s="195">
        <f>$D291*SUMIF('Entradas e Passaporte'!$C$98:$C$155,$C291,'Entradas e Passaporte'!AJ$98:AJ$155)</f>
        <v>0</v>
      </c>
      <c r="AK291" s="195">
        <f>$D291*SUMIF('Entradas e Passaporte'!$C$98:$C$155,$C291,'Entradas e Passaporte'!AK$98:AK$155)</f>
        <v>0</v>
      </c>
      <c r="AL291" s="195">
        <f>$D291*SUMIF('Entradas e Passaporte'!$C$98:$C$155,$C291,'Entradas e Passaporte'!AL$98:AL$155)</f>
        <v>0</v>
      </c>
      <c r="AM291" s="195">
        <f>$D291*SUMIF('Entradas e Passaporte'!$C$98:$C$155,$C291,'Entradas e Passaporte'!AM$98:AM$155)</f>
        <v>0</v>
      </c>
      <c r="AN291" s="194"/>
    </row>
    <row r="292" spans="1:40" s="193" customFormat="1" ht="20.100000000000001" customHeight="1" x14ac:dyDescent="0.25">
      <c r="A292" s="199">
        <f>A230+1</f>
        <v>5</v>
      </c>
      <c r="B292" s="198" t="s">
        <v>207</v>
      </c>
      <c r="C292" s="201" t="s">
        <v>154</v>
      </c>
      <c r="D292" s="200">
        <f>SUM(E292:AM292)</f>
        <v>1394016.8074566994</v>
      </c>
      <c r="E292" s="195">
        <f t="shared" ref="E292:AM292" si="41">SUM(E293:E297)</f>
        <v>22484.399999999994</v>
      </c>
      <c r="F292" s="195">
        <f t="shared" si="41"/>
        <v>23445.234929781647</v>
      </c>
      <c r="G292" s="195">
        <f t="shared" si="41"/>
        <v>25260.262190862963</v>
      </c>
      <c r="H292" s="195">
        <f t="shared" si="41"/>
        <v>27093.067891136314</v>
      </c>
      <c r="I292" s="195">
        <f t="shared" si="41"/>
        <v>30652.116111434461</v>
      </c>
      <c r="J292" s="195">
        <f t="shared" si="41"/>
        <v>34246.731250831472</v>
      </c>
      <c r="K292" s="195">
        <f t="shared" si="41"/>
        <v>39603.17615281749</v>
      </c>
      <c r="L292" s="195">
        <f t="shared" si="41"/>
        <v>39807.350850831106</v>
      </c>
      <c r="M292" s="195">
        <f t="shared" si="41"/>
        <v>40011.414574604809</v>
      </c>
      <c r="N292" s="195">
        <f t="shared" si="41"/>
        <v>40215.363203480956</v>
      </c>
      <c r="O292" s="195">
        <f t="shared" si="41"/>
        <v>40419.192354242259</v>
      </c>
      <c r="P292" s="195">
        <f t="shared" si="41"/>
        <v>40622.897358128372</v>
      </c>
      <c r="Q292" s="195">
        <f t="shared" si="41"/>
        <v>40826.473235259495</v>
      </c>
      <c r="R292" s="195">
        <f t="shared" si="41"/>
        <v>41029.914666107667</v>
      </c>
      <c r="S292" s="195">
        <f t="shared" si="41"/>
        <v>41233.21595959476</v>
      </c>
      <c r="T292" s="195">
        <f t="shared" si="41"/>
        <v>41436.371017326215</v>
      </c>
      <c r="U292" s="195">
        <f t="shared" si="41"/>
        <v>41639.373293382814</v>
      </c>
      <c r="V292" s="195">
        <f t="shared" si="41"/>
        <v>41842.215748988587</v>
      </c>
      <c r="W292" s="195">
        <f t="shared" si="41"/>
        <v>42044.890801249712</v>
      </c>
      <c r="X292" s="195">
        <f t="shared" si="41"/>
        <v>42247.390265004513</v>
      </c>
      <c r="Y292" s="195">
        <f t="shared" si="41"/>
        <v>42449.705286640332</v>
      </c>
      <c r="Z292" s="195">
        <f t="shared" si="41"/>
        <v>42651.826268503115</v>
      </c>
      <c r="AA292" s="195">
        <f t="shared" si="41"/>
        <v>42853.742782243346</v>
      </c>
      <c r="AB292" s="195">
        <f t="shared" si="41"/>
        <v>43055.443469090795</v>
      </c>
      <c r="AC292" s="195">
        <f t="shared" si="41"/>
        <v>43256.915924611036</v>
      </c>
      <c r="AD292" s="195">
        <f t="shared" si="41"/>
        <v>43458.146564945178</v>
      </c>
      <c r="AE292" s="195">
        <f t="shared" si="41"/>
        <v>43659.120470832779</v>
      </c>
      <c r="AF292" s="195">
        <f t="shared" si="41"/>
        <v>43859.821204826228</v>
      </c>
      <c r="AG292" s="195">
        <f t="shared" si="41"/>
        <v>44060.230595954345</v>
      </c>
      <c r="AH292" s="195">
        <f t="shared" si="41"/>
        <v>44260.328484604412</v>
      </c>
      <c r="AI292" s="195">
        <f t="shared" si="41"/>
        <v>44460.092418441069</v>
      </c>
      <c r="AJ292" s="195">
        <f t="shared" si="41"/>
        <v>44659.497287606202</v>
      </c>
      <c r="AK292" s="195">
        <f t="shared" si="41"/>
        <v>44858.514884009135</v>
      </c>
      <c r="AL292" s="195">
        <f t="shared" si="41"/>
        <v>45057.113364880992</v>
      </c>
      <c r="AM292" s="195">
        <f t="shared" si="41"/>
        <v>45255.256594445411</v>
      </c>
      <c r="AN292" s="194"/>
    </row>
    <row r="293" spans="1:40" s="193" customFormat="1" ht="20.100000000000001" customHeight="1" x14ac:dyDescent="0.25">
      <c r="A293" s="199"/>
      <c r="B293" s="198"/>
      <c r="C293" s="197" t="s">
        <v>153</v>
      </c>
      <c r="D293" s="196">
        <f>'Mix de Usos'!$U$14</f>
        <v>0.2</v>
      </c>
      <c r="E293" s="195">
        <f>$D293*SUMIF('Entradas e Passaporte'!$C$98:$C$155,$C293,'Entradas e Passaporte'!E$98:E$155)</f>
        <v>224.84400000000002</v>
      </c>
      <c r="F293" s="195">
        <f>$D293*SUMIF('Entradas e Passaporte'!$C$98:$C$155,$C293,'Entradas e Passaporte'!F$98:F$155)</f>
        <v>609.10720347572737</v>
      </c>
      <c r="G293" s="195">
        <f>$D293*SUMIF('Entradas e Passaporte'!$C$98:$C$155,$C293,'Entradas e Passaporte'!G$98:G$155)</f>
        <v>1059.9206015286102</v>
      </c>
      <c r="H293" s="195">
        <f>$D293*SUMIF('Entradas e Passaporte'!$C$98:$C$155,$C293,'Entradas e Passaporte'!H$98:H$155)</f>
        <v>1569.7723536124383</v>
      </c>
      <c r="I293" s="195">
        <f>$D293*SUMIF('Entradas e Passaporte'!$C$98:$C$155,$C293,'Entradas e Passaporte'!I$98:I$155)</f>
        <v>2265.8044229572361</v>
      </c>
      <c r="J293" s="195">
        <f>$D293*SUMIF('Entradas e Passaporte'!$C$98:$C$155,$C293,'Entradas e Passaporte'!J$98:J$155)</f>
        <v>2531.518374061463</v>
      </c>
      <c r="K293" s="195">
        <f>$D293*SUMIF('Entradas e Passaporte'!$C$98:$C$155,$C293,'Entradas e Passaporte'!K$98:K$155)</f>
        <v>2927.4667812162697</v>
      </c>
      <c r="L293" s="195">
        <f>$D293*SUMIF('Entradas e Passaporte'!$C$98:$C$155,$C293,'Entradas e Passaporte'!L$98:L$155)</f>
        <v>2942.5593748934357</v>
      </c>
      <c r="M293" s="195">
        <f>$D293*SUMIF('Entradas e Passaporte'!$C$98:$C$155,$C293,'Entradas e Passaporte'!M$98:M$155)</f>
        <v>2957.6437653547882</v>
      </c>
      <c r="N293" s="195">
        <f>$D293*SUMIF('Entradas e Passaporte'!$C$98:$C$155,$C293,'Entradas e Passaporte'!N$98:N$155)</f>
        <v>2972.7196480013131</v>
      </c>
      <c r="O293" s="195">
        <f>$D293*SUMIF('Entradas e Passaporte'!$C$98:$C$155,$C293,'Entradas e Passaporte'!O$98:O$155)</f>
        <v>2987.7866988255882</v>
      </c>
      <c r="P293" s="195">
        <f>$D293*SUMIF('Entradas e Passaporte'!$C$98:$C$155,$C293,'Entradas e Passaporte'!P$98:P$155)</f>
        <v>3002.8445727128505</v>
      </c>
      <c r="Q293" s="195">
        <f>$D293*SUMIF('Entradas e Passaporte'!$C$98:$C$155,$C293,'Entradas e Passaporte'!Q$98:Q$155)</f>
        <v>3017.8929015503822</v>
      </c>
      <c r="R293" s="195">
        <f>$D293*SUMIF('Entradas e Passaporte'!$C$98:$C$155,$C293,'Entradas e Passaporte'!R$98:R$155)</f>
        <v>3032.9312921186802</v>
      </c>
      <c r="S293" s="195">
        <f>$D293*SUMIF('Entradas e Passaporte'!$C$98:$C$155,$C293,'Entradas e Passaporte'!S$98:S$155)</f>
        <v>3047.9593237332451</v>
      </c>
      <c r="T293" s="195">
        <f>$D293*SUMIF('Entradas e Passaporte'!$C$98:$C$155,$C293,'Entradas e Passaporte'!T$98:T$155)</f>
        <v>3062.9765456007544</v>
      </c>
      <c r="U293" s="195">
        <f>$D293*SUMIF('Entradas e Passaporte'!$C$98:$C$155,$C293,'Entradas e Passaporte'!U$98:U$155)</f>
        <v>3077.9824738468587</v>
      </c>
      <c r="V293" s="195">
        <f>$D293*SUMIF('Entradas e Passaporte'!$C$98:$C$155,$C293,'Entradas e Passaporte'!V$98:V$155)</f>
        <v>3092.9765881652365</v>
      </c>
      <c r="W293" s="195">
        <f>$D293*SUMIF('Entradas e Passaporte'!$C$98:$C$155,$C293,'Entradas e Passaporte'!W$98:W$155)</f>
        <v>3107.9583280283796</v>
      </c>
      <c r="X293" s="195">
        <f>$D293*SUMIF('Entradas e Passaporte'!$C$98:$C$155,$C293,'Entradas e Passaporte'!X$98:X$155)</f>
        <v>3122.9270883891345</v>
      </c>
      <c r="Y293" s="195">
        <f>$D293*SUMIF('Entradas e Passaporte'!$C$98:$C$155,$C293,'Entradas e Passaporte'!Y$98:Y$155)</f>
        <v>3137.8822147884539</v>
      </c>
      <c r="Z293" s="195">
        <f>$D293*SUMIF('Entradas e Passaporte'!$C$98:$C$155,$C293,'Entradas e Passaporte'!Z$98:Z$155)</f>
        <v>3152.8229977677511</v>
      </c>
      <c r="AA293" s="195">
        <f>$D293*SUMIF('Entradas e Passaporte'!$C$98:$C$155,$C293,'Entradas e Passaporte'!AA$98:AA$155)</f>
        <v>3167.7486664634289</v>
      </c>
      <c r="AB293" s="195">
        <f>$D293*SUMIF('Entradas e Passaporte'!$C$98:$C$155,$C293,'Entradas e Passaporte'!AB$98:AB$155)</f>
        <v>3182.6583812351919</v>
      </c>
      <c r="AC293" s="195">
        <f>$D293*SUMIF('Entradas e Passaporte'!$C$98:$C$155,$C293,'Entradas e Passaporte'!AC$98:AC$155)</f>
        <v>3197.5512251472487</v>
      </c>
      <c r="AD293" s="195">
        <f>$D293*SUMIF('Entradas e Passaporte'!$C$98:$C$155,$C293,'Entradas e Passaporte'!AD$98:AD$155)</f>
        <v>3212.4261940807482</v>
      </c>
      <c r="AE293" s="195">
        <f>$D293*SUMIF('Entradas e Passaporte'!$C$98:$C$155,$C293,'Entradas e Passaporte'!AE$98:AE$155)</f>
        <v>3227.2821852039597</v>
      </c>
      <c r="AF293" s="195">
        <f>$D293*SUMIF('Entradas e Passaporte'!$C$98:$C$155,$C293,'Entradas e Passaporte'!AF$98:AF$155)</f>
        <v>3242.1179834607556</v>
      </c>
      <c r="AG293" s="195">
        <f>$D293*SUMIF('Entradas e Passaporte'!$C$98:$C$155,$C293,'Entradas e Passaporte'!AG$98:AG$155)</f>
        <v>3256.9322456529458</v>
      </c>
      <c r="AH293" s="195">
        <f>$D293*SUMIF('Entradas e Passaporte'!$C$98:$C$155,$C293,'Entradas e Passaporte'!AH$98:AH$155)</f>
        <v>3271.7234815819593</v>
      </c>
      <c r="AI293" s="195">
        <f>$D293*SUMIF('Entradas e Passaporte'!$C$98:$C$155,$C293,'Entradas e Passaporte'!AI$98:AI$155)</f>
        <v>3286.4900315711639</v>
      </c>
      <c r="AJ293" s="195">
        <f>$D293*SUMIF('Entradas e Passaporte'!$C$98:$C$155,$C293,'Entradas e Passaporte'!AJ$98:AJ$155)</f>
        <v>3301.2300394998515</v>
      </c>
      <c r="AK293" s="195">
        <f>$D293*SUMIF('Entradas e Passaporte'!$C$98:$C$155,$C293,'Entradas e Passaporte'!AK$98:AK$155)</f>
        <v>3315.9414202259563</v>
      </c>
      <c r="AL293" s="195">
        <f>$D293*SUMIF('Entradas e Passaporte'!$C$98:$C$155,$C293,'Entradas e Passaporte'!AL$98:AL$155)</f>
        <v>3330.6218199320037</v>
      </c>
      <c r="AM293" s="195">
        <f>$D293*SUMIF('Entradas e Passaporte'!$C$98:$C$155,$C293,'Entradas e Passaporte'!AM$98:AM$155)</f>
        <v>3345.2685674614049</v>
      </c>
      <c r="AN293" s="194"/>
    </row>
    <row r="294" spans="1:40" s="193" customFormat="1" ht="20.100000000000001" customHeight="1" x14ac:dyDescent="0.25">
      <c r="A294" s="199"/>
      <c r="B294" s="198"/>
      <c r="C294" s="197" t="s">
        <v>152</v>
      </c>
      <c r="D294" s="196">
        <f>'Mix de Usos'!$AD$14</f>
        <v>0.2</v>
      </c>
      <c r="E294" s="195">
        <f>$D294*SUMIF('Entradas e Passaporte'!$C$98:$C$155,$C294,'Entradas e Passaporte'!E$98:E$155)</f>
        <v>562.11</v>
      </c>
      <c r="F294" s="195">
        <f>$D294*SUMIF('Entradas e Passaporte'!$C$98:$C$155,$C294,'Entradas e Passaporte'!F$98:F$155)</f>
        <v>1370.1395292964398</v>
      </c>
      <c r="G294" s="195">
        <f>$D294*SUMIF('Entradas e Passaporte'!$C$98:$C$155,$C294,'Entradas e Passaporte'!G$98:G$155)</f>
        <v>2320.9128900964893</v>
      </c>
      <c r="H294" s="195">
        <f>$D294*SUMIF('Entradas e Passaporte'!$C$98:$C$155,$C294,'Entradas e Passaporte'!H$98:H$155)</f>
        <v>3395.3032681172031</v>
      </c>
      <c r="I294" s="195">
        <f>$D294*SUMIF('Entradas e Passaporte'!$C$98:$C$155,$C294,'Entradas e Passaporte'!I$98:I$155)</f>
        <v>4866.3299538513356</v>
      </c>
      <c r="J294" s="195">
        <f>$D294*SUMIF('Entradas e Passaporte'!$C$98:$C$155,$C294,'Entradas e Passaporte'!J$98:J$155)</f>
        <v>5437.0110533820052</v>
      </c>
      <c r="K294" s="195">
        <f>$D294*SUMIF('Entradas e Passaporte'!$C$98:$C$155,$C294,'Entradas e Passaporte'!K$98:K$155)</f>
        <v>6287.4002460213051</v>
      </c>
      <c r="L294" s="195">
        <f>$D294*SUMIF('Entradas e Passaporte'!$C$98:$C$155,$C294,'Entradas e Passaporte'!L$98:L$155)</f>
        <v>6319.8150210779459</v>
      </c>
      <c r="M294" s="195">
        <f>$D294*SUMIF('Entradas e Passaporte'!$C$98:$C$155,$C294,'Entradas e Passaporte'!M$98:M$155)</f>
        <v>6352.2121778642613</v>
      </c>
      <c r="N294" s="195">
        <f>$D294*SUMIF('Entradas e Passaporte'!$C$98:$C$155,$C294,'Entradas e Passaporte'!N$98:N$155)</f>
        <v>6384.5910621846378</v>
      </c>
      <c r="O294" s="195">
        <f>$D294*SUMIF('Entradas e Passaporte'!$C$98:$C$155,$C294,'Entradas e Passaporte'!O$98:O$155)</f>
        <v>6416.9509781595007</v>
      </c>
      <c r="P294" s="195">
        <f>$D294*SUMIF('Entradas e Passaporte'!$C$98:$C$155,$C294,'Entradas e Passaporte'!P$98:P$155)</f>
        <v>6449.291184576462</v>
      </c>
      <c r="Q294" s="195">
        <f>$D294*SUMIF('Entradas e Passaporte'!$C$98:$C$155,$C294,'Entradas e Passaporte'!Q$98:Q$155)</f>
        <v>6481.6108908297974</v>
      </c>
      <c r="R294" s="195">
        <f>$D294*SUMIF('Entradas e Passaporte'!$C$98:$C$155,$C294,'Entradas e Passaporte'!R$98:R$155)</f>
        <v>6513.909252391255</v>
      </c>
      <c r="S294" s="195">
        <f>$D294*SUMIF('Entradas e Passaporte'!$C$98:$C$155,$C294,'Entradas e Passaporte'!S$98:S$155)</f>
        <v>6546.1853657452657</v>
      </c>
      <c r="T294" s="195">
        <f>$D294*SUMIF('Entradas e Passaporte'!$C$98:$C$155,$C294,'Entradas e Passaporte'!T$98:T$155)</f>
        <v>6578.4382627107107</v>
      </c>
      <c r="U294" s="195">
        <f>$D294*SUMIF('Entradas e Passaporte'!$C$98:$C$155,$C294,'Entradas e Passaporte'!U$98:U$155)</f>
        <v>6610.6669040574579</v>
      </c>
      <c r="V294" s="195">
        <f>$D294*SUMIF('Entradas e Passaporte'!$C$98:$C$155,$C294,'Entradas e Passaporte'!V$98:V$155)</f>
        <v>6642.8701723094273</v>
      </c>
      <c r="W294" s="195">
        <f>$D294*SUMIF('Entradas e Passaporte'!$C$98:$C$155,$C294,'Entradas e Passaporte'!W$98:W$155)</f>
        <v>6675.046863606407</v>
      </c>
      <c r="X294" s="195">
        <f>$D294*SUMIF('Entradas e Passaporte'!$C$98:$C$155,$C294,'Entradas e Passaporte'!X$98:X$155)</f>
        <v>6707.1956784721178</v>
      </c>
      <c r="Y294" s="195">
        <f>$D294*SUMIF('Entradas e Passaporte'!$C$98:$C$155,$C294,'Entradas e Passaporte'!Y$98:Y$155)</f>
        <v>6739.3152113070191</v>
      </c>
      <c r="Z294" s="195">
        <f>$D294*SUMIF('Entradas e Passaporte'!$C$98:$C$155,$C294,'Entradas e Passaporte'!Z$98:Z$155)</f>
        <v>6771.4039383875543</v>
      </c>
      <c r="AA294" s="195">
        <f>$D294*SUMIF('Entradas e Passaporte'!$C$98:$C$155,$C294,'Entradas e Passaporte'!AA$98:AA$155)</f>
        <v>6803.4602041089547</v>
      </c>
      <c r="AB294" s="195">
        <f>$D294*SUMIF('Entradas e Passaporte'!$C$98:$C$155,$C294,'Entradas e Passaporte'!AB$98:AB$155)</f>
        <v>6835.4822051528554</v>
      </c>
      <c r="AC294" s="195">
        <f>$D294*SUMIF('Entradas e Passaporte'!$C$98:$C$155,$C294,'Entradas e Passaporte'!AC$98:AC$155)</f>
        <v>6867.4679721912507</v>
      </c>
      <c r="AD294" s="195">
        <f>$D294*SUMIF('Entradas e Passaporte'!$C$98:$C$155,$C294,'Entradas e Passaporte'!AD$98:AD$155)</f>
        <v>6899.4153486506975</v>
      </c>
      <c r="AE294" s="195">
        <f>$D294*SUMIF('Entradas e Passaporte'!$C$98:$C$155,$C294,'Entradas e Passaporte'!AE$98:AE$155)</f>
        <v>6931.3219659494125</v>
      </c>
      <c r="AF294" s="195">
        <f>$D294*SUMIF('Entradas e Passaporte'!$C$98:$C$155,$C294,'Entradas e Passaporte'!AF$98:AF$155)</f>
        <v>6963.1852144782133</v>
      </c>
      <c r="AG294" s="195">
        <f>$D294*SUMIF('Entradas e Passaporte'!$C$98:$C$155,$C294,'Entradas e Passaporte'!AG$98:AG$155)</f>
        <v>6995.002209413713</v>
      </c>
      <c r="AH294" s="195">
        <f>$D294*SUMIF('Entradas e Passaporte'!$C$98:$C$155,$C294,'Entradas e Passaporte'!AH$98:AH$155)</f>
        <v>7026.7697502157971</v>
      </c>
      <c r="AI294" s="195">
        <f>$D294*SUMIF('Entradas e Passaporte'!$C$98:$C$155,$C294,'Entradas e Passaporte'!AI$98:AI$155)</f>
        <v>7058.484272351704</v>
      </c>
      <c r="AJ294" s="195">
        <f>$D294*SUMIF('Entradas e Passaporte'!$C$98:$C$155,$C294,'Entradas e Passaporte'!AJ$98:AJ$155)</f>
        <v>7090.1417893803628</v>
      </c>
      <c r="AK294" s="195">
        <f>$D294*SUMIF('Entradas e Passaporte'!$C$98:$C$155,$C294,'Entradas e Passaporte'!AK$98:AK$155)</f>
        <v>7121.7378229852911</v>
      </c>
      <c r="AL294" s="195">
        <f>$D294*SUMIF('Entradas e Passaporte'!$C$98:$C$155,$C294,'Entradas e Passaporte'!AL$98:AL$155)</f>
        <v>7153.267317808507</v>
      </c>
      <c r="AM294" s="195">
        <f>$D294*SUMIF('Entradas e Passaporte'!$C$98:$C$155,$C294,'Entradas e Passaporte'!AM$98:AM$155)</f>
        <v>7184.7245369341545</v>
      </c>
      <c r="AN294" s="194"/>
    </row>
    <row r="295" spans="1:40" s="193" customFormat="1" ht="20.100000000000001" customHeight="1" x14ac:dyDescent="0.25">
      <c r="A295" s="199"/>
      <c r="B295" s="198"/>
      <c r="C295" s="197" t="s">
        <v>151</v>
      </c>
      <c r="D295" s="196">
        <f>'Mix de Usos'!$AM$14</f>
        <v>0.2</v>
      </c>
      <c r="E295" s="195">
        <f>$D295*SUMIF('Entradas e Passaporte'!$C$98:$C$155,$C295,'Entradas e Passaporte'!E$98:E$155)</f>
        <v>13490.64</v>
      </c>
      <c r="F295" s="195">
        <f>$D295*SUMIF('Entradas e Passaporte'!$C$98:$C$155,$C295,'Entradas e Passaporte'!F$98:F$155)</f>
        <v>13887.081553608266</v>
      </c>
      <c r="G295" s="195">
        <f>$D295*SUMIF('Entradas e Passaporte'!$C$98:$C$155,$C295,'Entradas e Passaporte'!G$98:G$155)</f>
        <v>14768.159687266121</v>
      </c>
      <c r="H295" s="195">
        <f>$D295*SUMIF('Entradas e Passaporte'!$C$98:$C$155,$C295,'Entradas e Passaporte'!H$98:H$155)</f>
        <v>15631.616450470006</v>
      </c>
      <c r="I295" s="195">
        <f>$D295*SUMIF('Entradas e Passaporte'!$C$98:$C$155,$C295,'Entradas e Passaporte'!I$98:I$155)</f>
        <v>17449.636659917407</v>
      </c>
      <c r="J295" s="195">
        <f>$D295*SUMIF('Entradas e Passaporte'!$C$98:$C$155,$C295,'Entradas e Passaporte'!J$98:J$155)</f>
        <v>19495.979166473338</v>
      </c>
      <c r="K295" s="195">
        <f>$D295*SUMIF('Entradas e Passaporte'!$C$98:$C$155,$C295,'Entradas e Passaporte'!K$98:K$155)</f>
        <v>22545.29612027594</v>
      </c>
      <c r="L295" s="195">
        <f>$D295*SUMIF('Entradas e Passaporte'!$C$98:$C$155,$C295,'Entradas e Passaporte'!L$98:L$155)</f>
        <v>22661.528692361127</v>
      </c>
      <c r="M295" s="195">
        <f>$D295*SUMIF('Entradas e Passaporte'!$C$98:$C$155,$C295,'Entradas e Passaporte'!M$98:M$155)</f>
        <v>22777.698089031022</v>
      </c>
      <c r="N295" s="195">
        <f>$D295*SUMIF('Entradas e Passaporte'!$C$98:$C$155,$C295,'Entradas e Passaporte'!N$98:N$155)</f>
        <v>22893.801964477636</v>
      </c>
      <c r="O295" s="195">
        <f>$D295*SUMIF('Entradas e Passaporte'!$C$98:$C$155,$C295,'Entradas e Passaporte'!O$98:O$155)</f>
        <v>23009.837823423029</v>
      </c>
      <c r="P295" s="195">
        <f>$D295*SUMIF('Entradas e Passaporte'!$C$98:$C$155,$C295,'Entradas e Passaporte'!P$98:P$155)</f>
        <v>23125.80300803532</v>
      </c>
      <c r="Q295" s="195">
        <f>$D295*SUMIF('Entradas e Passaporte'!$C$98:$C$155,$C295,'Entradas e Passaporte'!Q$98:Q$155)</f>
        <v>23241.694683368522</v>
      </c>
      <c r="R295" s="195">
        <f>$D295*SUMIF('Entradas e Passaporte'!$C$98:$C$155,$C295,'Entradas e Passaporte'!R$98:R$155)</f>
        <v>23357.509821121774</v>
      </c>
      <c r="S295" s="195">
        <f>$D295*SUMIF('Entradas e Passaporte'!$C$98:$C$155,$C295,'Entradas e Passaporte'!S$98:S$155)</f>
        <v>23473.245181478102</v>
      </c>
      <c r="T295" s="195">
        <f>$D295*SUMIF('Entradas e Passaporte'!$C$98:$C$155,$C295,'Entradas e Passaporte'!T$98:T$155)</f>
        <v>23588.897292743466</v>
      </c>
      <c r="U295" s="195">
        <f>$D295*SUMIF('Entradas e Passaporte'!$C$98:$C$155,$C295,'Entradas e Passaporte'!U$98:U$155)</f>
        <v>23704.462428456969</v>
      </c>
      <c r="V295" s="195">
        <f>$D295*SUMIF('Entradas e Passaporte'!$C$98:$C$155,$C295,'Entradas e Passaporte'!V$98:V$155)</f>
        <v>23819.936581584217</v>
      </c>
      <c r="W295" s="195">
        <f>$D295*SUMIF('Entradas e Passaporte'!$C$98:$C$155,$C295,'Entradas e Passaporte'!W$98:W$155)</f>
        <v>23935.315435335433</v>
      </c>
      <c r="X295" s="195">
        <f>$D295*SUMIF('Entradas e Passaporte'!$C$98:$C$155,$C295,'Entradas e Passaporte'!X$98:X$155)</f>
        <v>24050.594330061766</v>
      </c>
      <c r="Y295" s="195">
        <f>$D295*SUMIF('Entradas e Passaporte'!$C$98:$C$155,$C295,'Entradas e Passaporte'!Y$98:Y$155)</f>
        <v>24165.768225578606</v>
      </c>
      <c r="Z295" s="195">
        <f>$D295*SUMIF('Entradas e Passaporte'!$C$98:$C$155,$C295,'Entradas e Passaporte'!Z$98:Z$155)</f>
        <v>24280.831658133451</v>
      </c>
      <c r="AA295" s="195">
        <f>$D295*SUMIF('Entradas e Passaporte'!$C$98:$C$155,$C295,'Entradas e Passaporte'!AA$98:AA$155)</f>
        <v>24395.778691075491</v>
      </c>
      <c r="AB295" s="195">
        <f>$D295*SUMIF('Entradas e Passaporte'!$C$98:$C$155,$C295,'Entradas e Passaporte'!AB$98:AB$155)</f>
        <v>24510.602858084003</v>
      </c>
      <c r="AC295" s="195">
        <f>$D295*SUMIF('Entradas e Passaporte'!$C$98:$C$155,$C295,'Entradas e Passaporte'!AC$98:AC$155)</f>
        <v>24625.297097562569</v>
      </c>
      <c r="AD295" s="195">
        <f>$D295*SUMIF('Entradas e Passaporte'!$C$98:$C$155,$C295,'Entradas e Passaporte'!AD$98:AD$155)</f>
        <v>24739.853676491988</v>
      </c>
      <c r="AE295" s="195">
        <f>$D295*SUMIF('Entradas e Passaporte'!$C$98:$C$155,$C295,'Entradas e Passaporte'!AE$98:AE$155)</f>
        <v>24854.264101635679</v>
      </c>
      <c r="AF295" s="195">
        <f>$D295*SUMIF('Entradas e Passaporte'!$C$98:$C$155,$C295,'Entradas e Passaporte'!AF$98:AF$155)</f>
        <v>24968.519015483471</v>
      </c>
      <c r="AG295" s="195">
        <f>$D295*SUMIF('Entradas e Passaporte'!$C$98:$C$155,$C295,'Entradas e Passaporte'!AG$98:AG$155)</f>
        <v>25082.608073664887</v>
      </c>
      <c r="AH295" s="195">
        <f>$D295*SUMIF('Entradas e Passaporte'!$C$98:$C$155,$C295,'Entradas e Passaporte'!AH$98:AH$155)</f>
        <v>25196.519799715596</v>
      </c>
      <c r="AI295" s="195">
        <f>$D295*SUMIF('Entradas e Passaporte'!$C$98:$C$155,$C295,'Entradas e Passaporte'!AI$98:AI$155)</f>
        <v>25310.241411970128</v>
      </c>
      <c r="AJ295" s="195">
        <f>$D295*SUMIF('Entradas e Passaporte'!$C$98:$C$155,$C295,'Entradas e Passaporte'!AJ$98:AJ$155)</f>
        <v>25423.758615888459</v>
      </c>
      <c r="AK295" s="195">
        <f>$D295*SUMIF('Entradas e Passaporte'!$C$98:$C$155,$C295,'Entradas e Passaporte'!AK$98:AK$155)</f>
        <v>25537.055353168718</v>
      </c>
      <c r="AL295" s="195">
        <f>$D295*SUMIF('Entradas e Passaporte'!$C$98:$C$155,$C295,'Entradas e Passaporte'!AL$98:AL$155)</f>
        <v>25650.113496359449</v>
      </c>
      <c r="AM295" s="195">
        <f>$D295*SUMIF('Entradas e Passaporte'!$C$98:$C$155,$C295,'Entradas e Passaporte'!AM$98:AM$155)</f>
        <v>25762.912474085879</v>
      </c>
      <c r="AN295" s="194"/>
    </row>
    <row r="296" spans="1:40" s="193" customFormat="1" ht="20.100000000000001" customHeight="1" x14ac:dyDescent="0.25">
      <c r="A296" s="199"/>
      <c r="B296" s="198"/>
      <c r="C296" s="197" t="s">
        <v>150</v>
      </c>
      <c r="D296" s="196">
        <f>'Mix de Usos'!$AV$14</f>
        <v>0.2</v>
      </c>
      <c r="E296" s="195">
        <f>$D296*SUMIF('Entradas e Passaporte'!$C$98:$C$155,$C296,'Entradas e Passaporte'!E$98:E$155)</f>
        <v>6745.32</v>
      </c>
      <c r="F296" s="195">
        <f>$D296*SUMIF('Entradas e Passaporte'!$C$98:$C$155,$C296,'Entradas e Passaporte'!F$98:F$155)</f>
        <v>6122.9575542617767</v>
      </c>
      <c r="G296" s="195">
        <f>$D296*SUMIF('Entradas e Passaporte'!$C$98:$C$155,$C296,'Entradas e Passaporte'!G$98:G$155)</f>
        <v>5615.8614902726549</v>
      </c>
      <c r="H296" s="195">
        <f>$D296*SUMIF('Entradas e Passaporte'!$C$98:$C$155,$C296,'Entradas e Passaporte'!H$98:H$155)</f>
        <v>4971.0360966656917</v>
      </c>
      <c r="I296" s="195">
        <f>$D296*SUMIF('Entradas e Passaporte'!$C$98:$C$155,$C296,'Entradas e Passaporte'!I$98:I$155)</f>
        <v>4433.522074357882</v>
      </c>
      <c r="J296" s="195">
        <f>$D296*SUMIF('Entradas e Passaporte'!$C$98:$C$155,$C296,'Entradas e Passaporte'!J$98:J$155)</f>
        <v>4953.4472081202657</v>
      </c>
      <c r="K296" s="195">
        <f>$D296*SUMIF('Entradas e Passaporte'!$C$98:$C$155,$C296,'Entradas e Passaporte'!K$98:K$155)</f>
        <v>5728.2033987435243</v>
      </c>
      <c r="L296" s="195">
        <f>$D296*SUMIF('Entradas e Passaporte'!$C$98:$C$155,$C296,'Entradas e Passaporte'!L$98:L$155)</f>
        <v>5757.7352270642123</v>
      </c>
      <c r="M296" s="195">
        <f>$D296*SUMIF('Entradas e Passaporte'!$C$98:$C$155,$C296,'Entradas e Passaporte'!M$98:M$155)</f>
        <v>5787.2510040708412</v>
      </c>
      <c r="N296" s="195">
        <f>$D296*SUMIF('Entradas e Passaporte'!$C$98:$C$155,$C296,'Entradas e Passaporte'!N$98:N$155)</f>
        <v>5816.7501337514877</v>
      </c>
      <c r="O296" s="195">
        <f>$D296*SUMIF('Entradas e Passaporte'!$C$98:$C$155,$C296,'Entradas e Passaporte'!O$98:O$155)</f>
        <v>5846.2319821176025</v>
      </c>
      <c r="P296" s="195">
        <f>$D296*SUMIF('Entradas e Passaporte'!$C$98:$C$155,$C296,'Entradas e Passaporte'!P$98:P$155)</f>
        <v>5875.6958738796911</v>
      </c>
      <c r="Q296" s="195">
        <f>$D296*SUMIF('Entradas e Passaporte'!$C$98:$C$155,$C296,'Entradas e Passaporte'!Q$98:Q$155)</f>
        <v>5905.141088747936</v>
      </c>
      <c r="R296" s="195">
        <f>$D296*SUMIF('Entradas e Passaporte'!$C$98:$C$155,$C296,'Entradas e Passaporte'!R$98:R$155)</f>
        <v>5934.5668573058165</v>
      </c>
      <c r="S296" s="195">
        <f>$D296*SUMIF('Entradas e Passaporte'!$C$98:$C$155,$C296,'Entradas e Passaporte'!S$98:S$155)</f>
        <v>5963.9723563957887</v>
      </c>
      <c r="T296" s="195">
        <f>$D296*SUMIF('Entradas e Passaporte'!$C$98:$C$155,$C296,'Entradas e Passaporte'!T$98:T$155)</f>
        <v>5993.3567039460668</v>
      </c>
      <c r="U296" s="195">
        <f>$D296*SUMIF('Entradas e Passaporte'!$C$98:$C$155,$C296,'Entradas e Passaporte'!U$98:U$155)</f>
        <v>6022.7189531548938</v>
      </c>
      <c r="V296" s="195">
        <f>$D296*SUMIF('Entradas e Passaporte'!$C$98:$C$155,$C296,'Entradas e Passaporte'!V$98:V$155)</f>
        <v>6052.0580859337106</v>
      </c>
      <c r="W296" s="195">
        <f>$D296*SUMIF('Entradas e Passaporte'!$C$98:$C$155,$C296,'Entradas e Passaporte'!W$98:W$155)</f>
        <v>6081.3730054927619</v>
      </c>
      <c r="X296" s="195">
        <f>$D296*SUMIF('Entradas e Passaporte'!$C$98:$C$155,$C296,'Entradas e Passaporte'!X$98:X$155)</f>
        <v>6110.6625279302552</v>
      </c>
      <c r="Y296" s="195">
        <f>$D296*SUMIF('Entradas e Passaporte'!$C$98:$C$155,$C296,'Entradas e Passaporte'!Y$98:Y$155)</f>
        <v>6139.9253726596598</v>
      </c>
      <c r="Z296" s="195">
        <f>$D296*SUMIF('Entradas e Passaporte'!$C$98:$C$155,$C296,'Entradas e Passaporte'!Z$98:Z$155)</f>
        <v>6169.1601514762933</v>
      </c>
      <c r="AA296" s="195">
        <f>$D296*SUMIF('Entradas e Passaporte'!$C$98:$C$155,$C296,'Entradas e Passaporte'!AA$98:AA$155)</f>
        <v>6198.3653560236808</v>
      </c>
      <c r="AB296" s="195">
        <f>$D296*SUMIF('Entradas e Passaporte'!$C$98:$C$155,$C296,'Entradas e Passaporte'!AB$98:AB$155)</f>
        <v>6227.5393433692952</v>
      </c>
      <c r="AC296" s="195">
        <f>$D296*SUMIF('Entradas e Passaporte'!$C$98:$C$155,$C296,'Entradas e Passaporte'!AC$98:AC$155)</f>
        <v>6256.6803193357437</v>
      </c>
      <c r="AD296" s="195">
        <f>$D296*SUMIF('Entradas e Passaporte'!$C$98:$C$155,$C296,'Entradas e Passaporte'!AD$98:AD$155)</f>
        <v>6285.7863191536735</v>
      </c>
      <c r="AE296" s="195">
        <f>$D296*SUMIF('Entradas e Passaporte'!$C$98:$C$155,$C296,'Entradas e Passaporte'!AE$98:AE$155)</f>
        <v>6314.8551849012556</v>
      </c>
      <c r="AF296" s="195">
        <f>$D296*SUMIF('Entradas e Passaporte'!$C$98:$C$155,$C296,'Entradas e Passaporte'!AF$98:AF$155)</f>
        <v>6343.8845390660681</v>
      </c>
      <c r="AG296" s="195">
        <f>$D296*SUMIF('Entradas e Passaporte'!$C$98:$C$155,$C296,'Entradas e Passaporte'!AG$98:AG$155)</f>
        <v>6372.8717533988383</v>
      </c>
      <c r="AH296" s="195">
        <f>$D296*SUMIF('Entradas e Passaporte'!$C$98:$C$155,$C296,'Entradas e Passaporte'!AH$98:AH$155)</f>
        <v>6401.8139120131855</v>
      </c>
      <c r="AI296" s="195">
        <f>$D296*SUMIF('Entradas e Passaporte'!$C$98:$C$155,$C296,'Entradas e Passaporte'!AI$98:AI$155)</f>
        <v>6430.707767403318</v>
      </c>
      <c r="AJ296" s="195">
        <f>$D296*SUMIF('Entradas e Passaporte'!$C$98:$C$155,$C296,'Entradas e Passaporte'!AJ$98:AJ$155)</f>
        <v>6459.549687679365</v>
      </c>
      <c r="AK296" s="195">
        <f>$D296*SUMIF('Entradas e Passaporte'!$C$98:$C$155,$C296,'Entradas e Passaporte'!AK$98:AK$155)</f>
        <v>6488.335592823084</v>
      </c>
      <c r="AL296" s="195">
        <f>$D296*SUMIF('Entradas e Passaporte'!$C$98:$C$155,$C296,'Entradas e Passaporte'!AL$98:AL$155)</f>
        <v>6517.060877096389</v>
      </c>
      <c r="AM296" s="195">
        <f>$D296*SUMIF('Entradas e Passaporte'!$C$98:$C$155,$C296,'Entradas e Passaporte'!AM$98:AM$155)</f>
        <v>6545.7203138205869</v>
      </c>
      <c r="AN296" s="194"/>
    </row>
    <row r="297" spans="1:40" s="193" customFormat="1" ht="20.100000000000001" customHeight="1" x14ac:dyDescent="0.25">
      <c r="A297" s="199"/>
      <c r="B297" s="198"/>
      <c r="C297" s="197" t="s">
        <v>149</v>
      </c>
      <c r="D297" s="196">
        <f>'Mix de Usos'!$BE$14</f>
        <v>0.2</v>
      </c>
      <c r="E297" s="195">
        <f>$D297*SUMIF('Entradas e Passaporte'!$C$98:$C$155,$C297,'Entradas e Passaporte'!E$98:E$155)</f>
        <v>1461.485999999999</v>
      </c>
      <c r="F297" s="195">
        <f>$D297*SUMIF('Entradas e Passaporte'!$C$98:$C$155,$C297,'Entradas e Passaporte'!F$98:F$155)</f>
        <v>1455.9490891394396</v>
      </c>
      <c r="G297" s="195">
        <f>$D297*SUMIF('Entradas e Passaporte'!$C$98:$C$155,$C297,'Entradas e Passaporte'!G$98:G$155)</f>
        <v>1495.4075216990868</v>
      </c>
      <c r="H297" s="195">
        <f>$D297*SUMIF('Entradas e Passaporte'!$C$98:$C$155,$C297,'Entradas e Passaporte'!H$98:H$155)</f>
        <v>1525.3397222709743</v>
      </c>
      <c r="I297" s="195">
        <f>$D297*SUMIF('Entradas e Passaporte'!$C$98:$C$155,$C297,'Entradas e Passaporte'!I$98:I$155)</f>
        <v>1636.8230003506005</v>
      </c>
      <c r="J297" s="195">
        <f>$D297*SUMIF('Entradas e Passaporte'!$C$98:$C$155,$C297,'Entradas e Passaporte'!J$98:J$155)</f>
        <v>1828.7754487944012</v>
      </c>
      <c r="K297" s="195">
        <f>$D297*SUMIF('Entradas e Passaporte'!$C$98:$C$155,$C297,'Entradas e Passaporte'!K$98:K$155)</f>
        <v>2114.8096065604545</v>
      </c>
      <c r="L297" s="195">
        <f>$D297*SUMIF('Entradas e Passaporte'!$C$98:$C$155,$C297,'Entradas e Passaporte'!L$98:L$155)</f>
        <v>2125.7125354343807</v>
      </c>
      <c r="M297" s="195">
        <f>$D297*SUMIF('Entradas e Passaporte'!$C$98:$C$155,$C297,'Entradas e Passaporte'!M$98:M$155)</f>
        <v>2136.6095382838971</v>
      </c>
      <c r="N297" s="195">
        <f>$D297*SUMIF('Entradas e Passaporte'!$C$98:$C$155,$C297,'Entradas e Passaporte'!N$98:N$155)</f>
        <v>2147.5003950658834</v>
      </c>
      <c r="O297" s="195">
        <f>$D297*SUMIF('Entradas e Passaporte'!$C$98:$C$155,$C297,'Entradas e Passaporte'!O$98:O$155)</f>
        <v>2158.3848717165365</v>
      </c>
      <c r="P297" s="195">
        <f>$D297*SUMIF('Entradas e Passaporte'!$C$98:$C$155,$C297,'Entradas e Passaporte'!P$98:P$155)</f>
        <v>2169.2627189240552</v>
      </c>
      <c r="Q297" s="195">
        <f>$D297*SUMIF('Entradas e Passaporte'!$C$98:$C$155,$C297,'Entradas e Passaporte'!Q$98:Q$155)</f>
        <v>2180.1336707628575</v>
      </c>
      <c r="R297" s="195">
        <f>$D297*SUMIF('Entradas e Passaporte'!$C$98:$C$155,$C297,'Entradas e Passaporte'!R$98:R$155)</f>
        <v>2190.9974431701498</v>
      </c>
      <c r="S297" s="195">
        <f>$D297*SUMIF('Entradas e Passaporte'!$C$98:$C$155,$C297,'Entradas e Passaporte'!S$98:S$155)</f>
        <v>2201.8537322423604</v>
      </c>
      <c r="T297" s="195">
        <f>$D297*SUMIF('Entradas e Passaporte'!$C$98:$C$155,$C297,'Entradas e Passaporte'!T$98:T$155)</f>
        <v>2212.7022123252204</v>
      </c>
      <c r="U297" s="195">
        <f>$D297*SUMIF('Entradas e Passaporte'!$C$98:$C$155,$C297,'Entradas e Passaporte'!U$98:U$155)</f>
        <v>2223.5425338666428</v>
      </c>
      <c r="V297" s="195">
        <f>$D297*SUMIF('Entradas e Passaporte'!$C$98:$C$155,$C297,'Entradas e Passaporte'!V$98:V$155)</f>
        <v>2234.3743209959903</v>
      </c>
      <c r="W297" s="195">
        <f>$D297*SUMIF('Entradas e Passaporte'!$C$98:$C$155,$C297,'Entradas e Passaporte'!W$98:W$155)</f>
        <v>2245.1971687867349</v>
      </c>
      <c r="X297" s="195">
        <f>$D297*SUMIF('Entradas e Passaporte'!$C$98:$C$155,$C297,'Entradas e Passaporte'!X$98:X$155)</f>
        <v>2256.0106401512412</v>
      </c>
      <c r="Y297" s="195">
        <f>$D297*SUMIF('Entradas e Passaporte'!$C$98:$C$155,$C297,'Entradas e Passaporte'!Y$98:Y$155)</f>
        <v>2266.8142623065937</v>
      </c>
      <c r="Z297" s="195">
        <f>$D297*SUMIF('Entradas e Passaporte'!$C$98:$C$155,$C297,'Entradas e Passaporte'!Z$98:Z$155)</f>
        <v>2277.6075227380666</v>
      </c>
      <c r="AA297" s="195">
        <f>$D297*SUMIF('Entradas e Passaporte'!$C$98:$C$155,$C297,'Entradas e Passaporte'!AA$98:AA$155)</f>
        <v>2288.389864571795</v>
      </c>
      <c r="AB297" s="195">
        <f>$D297*SUMIF('Entradas e Passaporte'!$C$98:$C$155,$C297,'Entradas e Passaporte'!AB$98:AB$155)</f>
        <v>2299.1606812494483</v>
      </c>
      <c r="AC297" s="195">
        <f>$D297*SUMIF('Entradas e Passaporte'!$C$98:$C$155,$C297,'Entradas e Passaporte'!AC$98:AC$155)</f>
        <v>2309.91931037423</v>
      </c>
      <c r="AD297" s="195">
        <f>$D297*SUMIF('Entradas e Passaporte'!$C$98:$C$155,$C297,'Entradas e Passaporte'!AD$98:AD$155)</f>
        <v>2320.6650265680723</v>
      </c>
      <c r="AE297" s="195">
        <f>$D297*SUMIF('Entradas e Passaporte'!$C$98:$C$155,$C297,'Entradas e Passaporte'!AE$98:AE$155)</f>
        <v>2331.3970331424707</v>
      </c>
      <c r="AF297" s="195">
        <f>$D297*SUMIF('Entradas e Passaporte'!$C$98:$C$155,$C297,'Entradas e Passaporte'!AF$98:AF$155)</f>
        <v>2342.1144523377206</v>
      </c>
      <c r="AG297" s="195">
        <f>$D297*SUMIF('Entradas e Passaporte'!$C$98:$C$155,$C297,'Entradas e Passaporte'!AG$98:AG$155)</f>
        <v>2352.8163138239624</v>
      </c>
      <c r="AH297" s="195">
        <f>$D297*SUMIF('Entradas e Passaporte'!$C$98:$C$155,$C297,'Entradas e Passaporte'!AH$98:AH$155)</f>
        <v>2363.501541077876</v>
      </c>
      <c r="AI297" s="195">
        <f>$D297*SUMIF('Entradas e Passaporte'!$C$98:$C$155,$C297,'Entradas e Passaporte'!AI$98:AI$155)</f>
        <v>2374.168935144753</v>
      </c>
      <c r="AJ297" s="195">
        <f>$D297*SUMIF('Entradas e Passaporte'!$C$98:$C$155,$C297,'Entradas e Passaporte'!AJ$98:AJ$155)</f>
        <v>2384.8171551581722</v>
      </c>
      <c r="AK297" s="195">
        <f>$D297*SUMIF('Entradas e Passaporte'!$C$98:$C$155,$C297,'Entradas e Passaporte'!AK$98:AK$155)</f>
        <v>2395.4446948060881</v>
      </c>
      <c r="AL297" s="195">
        <f>$D297*SUMIF('Entradas e Passaporte'!$C$98:$C$155,$C297,'Entradas e Passaporte'!AL$98:AL$155)</f>
        <v>2406.0498536846449</v>
      </c>
      <c r="AM297" s="195">
        <f>$D297*SUMIF('Entradas e Passaporte'!$C$98:$C$155,$C297,'Entradas e Passaporte'!AM$98:AM$155)</f>
        <v>2416.6307021433854</v>
      </c>
      <c r="AN297" s="194"/>
    </row>
    <row r="299" spans="1:40" s="202" customFormat="1" ht="20.100000000000001" customHeight="1" x14ac:dyDescent="0.25">
      <c r="A299" s="207"/>
      <c r="B299" s="206"/>
      <c r="C299" s="205" t="s">
        <v>49</v>
      </c>
      <c r="D299" s="204"/>
      <c r="E299" s="203"/>
      <c r="F299" s="203"/>
      <c r="G299" s="203"/>
      <c r="H299" s="203"/>
      <c r="I299" s="203"/>
      <c r="J299" s="203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3"/>
      <c r="W299" s="203"/>
      <c r="X299" s="203"/>
      <c r="Y299" s="203"/>
      <c r="Z299" s="203"/>
      <c r="AA299" s="203"/>
      <c r="AB299" s="203"/>
      <c r="AC299" s="203"/>
      <c r="AD299" s="203"/>
      <c r="AE299" s="203"/>
      <c r="AF299" s="203"/>
      <c r="AG299" s="203"/>
      <c r="AH299" s="203"/>
      <c r="AI299" s="203"/>
      <c r="AJ299" s="203"/>
      <c r="AK299" s="203"/>
      <c r="AL299" s="203"/>
      <c r="AM299" s="203"/>
    </row>
    <row r="300" spans="1:40" s="193" customFormat="1" ht="20.100000000000001" customHeight="1" x14ac:dyDescent="0.25">
      <c r="A300" s="199">
        <f>A238+1</f>
        <v>5</v>
      </c>
      <c r="B300" s="198" t="s">
        <v>208</v>
      </c>
      <c r="C300" s="201" t="s">
        <v>148</v>
      </c>
      <c r="D300" s="200">
        <f>SUM(E300:AM300)</f>
        <v>0</v>
      </c>
      <c r="E300" s="195">
        <f t="shared" ref="E300:AM300" si="42">SUM(E301:E305)</f>
        <v>0</v>
      </c>
      <c r="F300" s="195">
        <f t="shared" si="42"/>
        <v>0</v>
      </c>
      <c r="G300" s="195">
        <f t="shared" si="42"/>
        <v>0</v>
      </c>
      <c r="H300" s="195">
        <f t="shared" si="42"/>
        <v>0</v>
      </c>
      <c r="I300" s="195">
        <f t="shared" si="42"/>
        <v>0</v>
      </c>
      <c r="J300" s="195">
        <f t="shared" si="42"/>
        <v>0</v>
      </c>
      <c r="K300" s="195">
        <f t="shared" si="42"/>
        <v>0</v>
      </c>
      <c r="L300" s="195">
        <f t="shared" si="42"/>
        <v>0</v>
      </c>
      <c r="M300" s="195">
        <f t="shared" si="42"/>
        <v>0</v>
      </c>
      <c r="N300" s="195">
        <f t="shared" si="42"/>
        <v>0</v>
      </c>
      <c r="O300" s="195">
        <f t="shared" si="42"/>
        <v>0</v>
      </c>
      <c r="P300" s="195">
        <f t="shared" si="42"/>
        <v>0</v>
      </c>
      <c r="Q300" s="195">
        <f t="shared" si="42"/>
        <v>0</v>
      </c>
      <c r="R300" s="195">
        <f t="shared" si="42"/>
        <v>0</v>
      </c>
      <c r="S300" s="195">
        <f t="shared" si="42"/>
        <v>0</v>
      </c>
      <c r="T300" s="195">
        <f t="shared" si="42"/>
        <v>0</v>
      </c>
      <c r="U300" s="195">
        <f t="shared" si="42"/>
        <v>0</v>
      </c>
      <c r="V300" s="195">
        <f t="shared" si="42"/>
        <v>0</v>
      </c>
      <c r="W300" s="195">
        <f t="shared" si="42"/>
        <v>0</v>
      </c>
      <c r="X300" s="195">
        <f t="shared" si="42"/>
        <v>0</v>
      </c>
      <c r="Y300" s="195">
        <f t="shared" si="42"/>
        <v>0</v>
      </c>
      <c r="Z300" s="195">
        <f t="shared" si="42"/>
        <v>0</v>
      </c>
      <c r="AA300" s="195">
        <f t="shared" si="42"/>
        <v>0</v>
      </c>
      <c r="AB300" s="195">
        <f t="shared" si="42"/>
        <v>0</v>
      </c>
      <c r="AC300" s="195">
        <f t="shared" si="42"/>
        <v>0</v>
      </c>
      <c r="AD300" s="195">
        <f t="shared" si="42"/>
        <v>0</v>
      </c>
      <c r="AE300" s="195">
        <f t="shared" si="42"/>
        <v>0</v>
      </c>
      <c r="AF300" s="195">
        <f t="shared" si="42"/>
        <v>0</v>
      </c>
      <c r="AG300" s="195">
        <f t="shared" si="42"/>
        <v>0</v>
      </c>
      <c r="AH300" s="195">
        <f t="shared" si="42"/>
        <v>0</v>
      </c>
      <c r="AI300" s="195">
        <f t="shared" si="42"/>
        <v>0</v>
      </c>
      <c r="AJ300" s="195">
        <f t="shared" si="42"/>
        <v>0</v>
      </c>
      <c r="AK300" s="195">
        <f t="shared" si="42"/>
        <v>0</v>
      </c>
      <c r="AL300" s="195">
        <f t="shared" si="42"/>
        <v>0</v>
      </c>
      <c r="AM300" s="195">
        <f t="shared" si="42"/>
        <v>0</v>
      </c>
      <c r="AN300" s="194"/>
    </row>
    <row r="301" spans="1:40" s="193" customFormat="1" ht="20.100000000000001" customHeight="1" x14ac:dyDescent="0.25">
      <c r="A301" s="199"/>
      <c r="B301" s="198"/>
      <c r="C301" s="197" t="s">
        <v>147</v>
      </c>
      <c r="D301" s="196">
        <f>'Mix de Usos'!$M$14</f>
        <v>0</v>
      </c>
      <c r="E301" s="195">
        <f>$D301*SUMIF('Entradas e Passaporte'!$C$98:$C$155,$C301,'Entradas e Passaporte'!E$98:E$155)</f>
        <v>0</v>
      </c>
      <c r="F301" s="195">
        <f>$D301*SUMIF('Entradas e Passaporte'!$C$98:$C$155,$C301,'Entradas e Passaporte'!F$98:F$155)</f>
        <v>0</v>
      </c>
      <c r="G301" s="195">
        <f>$D301*SUMIF('Entradas e Passaporte'!$C$98:$C$155,$C301,'Entradas e Passaporte'!G$98:G$155)</f>
        <v>0</v>
      </c>
      <c r="H301" s="195">
        <f>$D301*SUMIF('Entradas e Passaporte'!$C$98:$C$155,$C301,'Entradas e Passaporte'!H$98:H$155)</f>
        <v>0</v>
      </c>
      <c r="I301" s="195">
        <f>$D301*SUMIF('Entradas e Passaporte'!$C$98:$C$155,$C301,'Entradas e Passaporte'!I$98:I$155)</f>
        <v>0</v>
      </c>
      <c r="J301" s="195">
        <f>$D301*SUMIF('Entradas e Passaporte'!$C$98:$C$155,$C301,'Entradas e Passaporte'!J$98:J$155)</f>
        <v>0</v>
      </c>
      <c r="K301" s="195">
        <f>$D301*SUMIF('Entradas e Passaporte'!$C$98:$C$155,$C301,'Entradas e Passaporte'!K$98:K$155)</f>
        <v>0</v>
      </c>
      <c r="L301" s="195">
        <f>$D301*SUMIF('Entradas e Passaporte'!$C$98:$C$155,$C301,'Entradas e Passaporte'!L$98:L$155)</f>
        <v>0</v>
      </c>
      <c r="M301" s="195">
        <f>$D301*SUMIF('Entradas e Passaporte'!$C$98:$C$155,$C301,'Entradas e Passaporte'!M$98:M$155)</f>
        <v>0</v>
      </c>
      <c r="N301" s="195">
        <f>$D301*SUMIF('Entradas e Passaporte'!$C$98:$C$155,$C301,'Entradas e Passaporte'!N$98:N$155)</f>
        <v>0</v>
      </c>
      <c r="O301" s="195">
        <f>$D301*SUMIF('Entradas e Passaporte'!$C$98:$C$155,$C301,'Entradas e Passaporte'!O$98:O$155)</f>
        <v>0</v>
      </c>
      <c r="P301" s="195">
        <f>$D301*SUMIF('Entradas e Passaporte'!$C$98:$C$155,$C301,'Entradas e Passaporte'!P$98:P$155)</f>
        <v>0</v>
      </c>
      <c r="Q301" s="195">
        <f>$D301*SUMIF('Entradas e Passaporte'!$C$98:$C$155,$C301,'Entradas e Passaporte'!Q$98:Q$155)</f>
        <v>0</v>
      </c>
      <c r="R301" s="195">
        <f>$D301*SUMIF('Entradas e Passaporte'!$C$98:$C$155,$C301,'Entradas e Passaporte'!R$98:R$155)</f>
        <v>0</v>
      </c>
      <c r="S301" s="195">
        <f>$D301*SUMIF('Entradas e Passaporte'!$C$98:$C$155,$C301,'Entradas e Passaporte'!S$98:S$155)</f>
        <v>0</v>
      </c>
      <c r="T301" s="195">
        <f>$D301*SUMIF('Entradas e Passaporte'!$C$98:$C$155,$C301,'Entradas e Passaporte'!T$98:T$155)</f>
        <v>0</v>
      </c>
      <c r="U301" s="195">
        <f>$D301*SUMIF('Entradas e Passaporte'!$C$98:$C$155,$C301,'Entradas e Passaporte'!U$98:U$155)</f>
        <v>0</v>
      </c>
      <c r="V301" s="195">
        <f>$D301*SUMIF('Entradas e Passaporte'!$C$98:$C$155,$C301,'Entradas e Passaporte'!V$98:V$155)</f>
        <v>0</v>
      </c>
      <c r="W301" s="195">
        <f>$D301*SUMIF('Entradas e Passaporte'!$C$98:$C$155,$C301,'Entradas e Passaporte'!W$98:W$155)</f>
        <v>0</v>
      </c>
      <c r="X301" s="195">
        <f>$D301*SUMIF('Entradas e Passaporte'!$C$98:$C$155,$C301,'Entradas e Passaporte'!X$98:X$155)</f>
        <v>0</v>
      </c>
      <c r="Y301" s="195">
        <f>$D301*SUMIF('Entradas e Passaporte'!$C$98:$C$155,$C301,'Entradas e Passaporte'!Y$98:Y$155)</f>
        <v>0</v>
      </c>
      <c r="Z301" s="195">
        <f>$D301*SUMIF('Entradas e Passaporte'!$C$98:$C$155,$C301,'Entradas e Passaporte'!Z$98:Z$155)</f>
        <v>0</v>
      </c>
      <c r="AA301" s="195">
        <f>$D301*SUMIF('Entradas e Passaporte'!$C$98:$C$155,$C301,'Entradas e Passaporte'!AA$98:AA$155)</f>
        <v>0</v>
      </c>
      <c r="AB301" s="195">
        <f>$D301*SUMIF('Entradas e Passaporte'!$C$98:$C$155,$C301,'Entradas e Passaporte'!AB$98:AB$155)</f>
        <v>0</v>
      </c>
      <c r="AC301" s="195">
        <f>$D301*SUMIF('Entradas e Passaporte'!$C$98:$C$155,$C301,'Entradas e Passaporte'!AC$98:AC$155)</f>
        <v>0</v>
      </c>
      <c r="AD301" s="195">
        <f>$D301*SUMIF('Entradas e Passaporte'!$C$98:$C$155,$C301,'Entradas e Passaporte'!AD$98:AD$155)</f>
        <v>0</v>
      </c>
      <c r="AE301" s="195">
        <f>$D301*SUMIF('Entradas e Passaporte'!$C$98:$C$155,$C301,'Entradas e Passaporte'!AE$98:AE$155)</f>
        <v>0</v>
      </c>
      <c r="AF301" s="195">
        <f>$D301*SUMIF('Entradas e Passaporte'!$C$98:$C$155,$C301,'Entradas e Passaporte'!AF$98:AF$155)</f>
        <v>0</v>
      </c>
      <c r="AG301" s="195">
        <f>$D301*SUMIF('Entradas e Passaporte'!$C$98:$C$155,$C301,'Entradas e Passaporte'!AG$98:AG$155)</f>
        <v>0</v>
      </c>
      <c r="AH301" s="195">
        <f>$D301*SUMIF('Entradas e Passaporte'!$C$98:$C$155,$C301,'Entradas e Passaporte'!AH$98:AH$155)</f>
        <v>0</v>
      </c>
      <c r="AI301" s="195">
        <f>$D301*SUMIF('Entradas e Passaporte'!$C$98:$C$155,$C301,'Entradas e Passaporte'!AI$98:AI$155)</f>
        <v>0</v>
      </c>
      <c r="AJ301" s="195">
        <f>$D301*SUMIF('Entradas e Passaporte'!$C$98:$C$155,$C301,'Entradas e Passaporte'!AJ$98:AJ$155)</f>
        <v>0</v>
      </c>
      <c r="AK301" s="195">
        <f>$D301*SUMIF('Entradas e Passaporte'!$C$98:$C$155,$C301,'Entradas e Passaporte'!AK$98:AK$155)</f>
        <v>0</v>
      </c>
      <c r="AL301" s="195">
        <f>$D301*SUMIF('Entradas e Passaporte'!$C$98:$C$155,$C301,'Entradas e Passaporte'!AL$98:AL$155)</f>
        <v>0</v>
      </c>
      <c r="AM301" s="195">
        <f>$D301*SUMIF('Entradas e Passaporte'!$C$98:$C$155,$C301,'Entradas e Passaporte'!AM$98:AM$155)</f>
        <v>0</v>
      </c>
      <c r="AN301" s="194"/>
    </row>
    <row r="302" spans="1:40" s="193" customFormat="1" ht="20.100000000000001" customHeight="1" x14ac:dyDescent="0.25">
      <c r="A302" s="199"/>
      <c r="B302" s="198"/>
      <c r="C302" s="197" t="s">
        <v>146</v>
      </c>
      <c r="D302" s="196">
        <f>'Mix de Usos'!$V$14</f>
        <v>0</v>
      </c>
      <c r="E302" s="195">
        <f>$D302*SUMIF('Entradas e Passaporte'!$C$98:$C$155,$C302,'Entradas e Passaporte'!E$98:E$155)</f>
        <v>0</v>
      </c>
      <c r="F302" s="195">
        <f>$D302*SUMIF('Entradas e Passaporte'!$C$98:$C$155,$C302,'Entradas e Passaporte'!F$98:F$155)</f>
        <v>0</v>
      </c>
      <c r="G302" s="195">
        <f>$D302*SUMIF('Entradas e Passaporte'!$C$98:$C$155,$C302,'Entradas e Passaporte'!G$98:G$155)</f>
        <v>0</v>
      </c>
      <c r="H302" s="195">
        <f>$D302*SUMIF('Entradas e Passaporte'!$C$98:$C$155,$C302,'Entradas e Passaporte'!H$98:H$155)</f>
        <v>0</v>
      </c>
      <c r="I302" s="195">
        <f>$D302*SUMIF('Entradas e Passaporte'!$C$98:$C$155,$C302,'Entradas e Passaporte'!I$98:I$155)</f>
        <v>0</v>
      </c>
      <c r="J302" s="195">
        <f>$D302*SUMIF('Entradas e Passaporte'!$C$98:$C$155,$C302,'Entradas e Passaporte'!J$98:J$155)</f>
        <v>0</v>
      </c>
      <c r="K302" s="195">
        <f>$D302*SUMIF('Entradas e Passaporte'!$C$98:$C$155,$C302,'Entradas e Passaporte'!K$98:K$155)</f>
        <v>0</v>
      </c>
      <c r="L302" s="195">
        <f>$D302*SUMIF('Entradas e Passaporte'!$C$98:$C$155,$C302,'Entradas e Passaporte'!L$98:L$155)</f>
        <v>0</v>
      </c>
      <c r="M302" s="195">
        <f>$D302*SUMIF('Entradas e Passaporte'!$C$98:$C$155,$C302,'Entradas e Passaporte'!M$98:M$155)</f>
        <v>0</v>
      </c>
      <c r="N302" s="195">
        <f>$D302*SUMIF('Entradas e Passaporte'!$C$98:$C$155,$C302,'Entradas e Passaporte'!N$98:N$155)</f>
        <v>0</v>
      </c>
      <c r="O302" s="195">
        <f>$D302*SUMIF('Entradas e Passaporte'!$C$98:$C$155,$C302,'Entradas e Passaporte'!O$98:O$155)</f>
        <v>0</v>
      </c>
      <c r="P302" s="195">
        <f>$D302*SUMIF('Entradas e Passaporte'!$C$98:$C$155,$C302,'Entradas e Passaporte'!P$98:P$155)</f>
        <v>0</v>
      </c>
      <c r="Q302" s="195">
        <f>$D302*SUMIF('Entradas e Passaporte'!$C$98:$C$155,$C302,'Entradas e Passaporte'!Q$98:Q$155)</f>
        <v>0</v>
      </c>
      <c r="R302" s="195">
        <f>$D302*SUMIF('Entradas e Passaporte'!$C$98:$C$155,$C302,'Entradas e Passaporte'!R$98:R$155)</f>
        <v>0</v>
      </c>
      <c r="S302" s="195">
        <f>$D302*SUMIF('Entradas e Passaporte'!$C$98:$C$155,$C302,'Entradas e Passaporte'!S$98:S$155)</f>
        <v>0</v>
      </c>
      <c r="T302" s="195">
        <f>$D302*SUMIF('Entradas e Passaporte'!$C$98:$C$155,$C302,'Entradas e Passaporte'!T$98:T$155)</f>
        <v>0</v>
      </c>
      <c r="U302" s="195">
        <f>$D302*SUMIF('Entradas e Passaporte'!$C$98:$C$155,$C302,'Entradas e Passaporte'!U$98:U$155)</f>
        <v>0</v>
      </c>
      <c r="V302" s="195">
        <f>$D302*SUMIF('Entradas e Passaporte'!$C$98:$C$155,$C302,'Entradas e Passaporte'!V$98:V$155)</f>
        <v>0</v>
      </c>
      <c r="W302" s="195">
        <f>$D302*SUMIF('Entradas e Passaporte'!$C$98:$C$155,$C302,'Entradas e Passaporte'!W$98:W$155)</f>
        <v>0</v>
      </c>
      <c r="X302" s="195">
        <f>$D302*SUMIF('Entradas e Passaporte'!$C$98:$C$155,$C302,'Entradas e Passaporte'!X$98:X$155)</f>
        <v>0</v>
      </c>
      <c r="Y302" s="195">
        <f>$D302*SUMIF('Entradas e Passaporte'!$C$98:$C$155,$C302,'Entradas e Passaporte'!Y$98:Y$155)</f>
        <v>0</v>
      </c>
      <c r="Z302" s="195">
        <f>$D302*SUMIF('Entradas e Passaporte'!$C$98:$C$155,$C302,'Entradas e Passaporte'!Z$98:Z$155)</f>
        <v>0</v>
      </c>
      <c r="AA302" s="195">
        <f>$D302*SUMIF('Entradas e Passaporte'!$C$98:$C$155,$C302,'Entradas e Passaporte'!AA$98:AA$155)</f>
        <v>0</v>
      </c>
      <c r="AB302" s="195">
        <f>$D302*SUMIF('Entradas e Passaporte'!$C$98:$C$155,$C302,'Entradas e Passaporte'!AB$98:AB$155)</f>
        <v>0</v>
      </c>
      <c r="AC302" s="195">
        <f>$D302*SUMIF('Entradas e Passaporte'!$C$98:$C$155,$C302,'Entradas e Passaporte'!AC$98:AC$155)</f>
        <v>0</v>
      </c>
      <c r="AD302" s="195">
        <f>$D302*SUMIF('Entradas e Passaporte'!$C$98:$C$155,$C302,'Entradas e Passaporte'!AD$98:AD$155)</f>
        <v>0</v>
      </c>
      <c r="AE302" s="195">
        <f>$D302*SUMIF('Entradas e Passaporte'!$C$98:$C$155,$C302,'Entradas e Passaporte'!AE$98:AE$155)</f>
        <v>0</v>
      </c>
      <c r="AF302" s="195">
        <f>$D302*SUMIF('Entradas e Passaporte'!$C$98:$C$155,$C302,'Entradas e Passaporte'!AF$98:AF$155)</f>
        <v>0</v>
      </c>
      <c r="AG302" s="195">
        <f>$D302*SUMIF('Entradas e Passaporte'!$C$98:$C$155,$C302,'Entradas e Passaporte'!AG$98:AG$155)</f>
        <v>0</v>
      </c>
      <c r="AH302" s="195">
        <f>$D302*SUMIF('Entradas e Passaporte'!$C$98:$C$155,$C302,'Entradas e Passaporte'!AH$98:AH$155)</f>
        <v>0</v>
      </c>
      <c r="AI302" s="195">
        <f>$D302*SUMIF('Entradas e Passaporte'!$C$98:$C$155,$C302,'Entradas e Passaporte'!AI$98:AI$155)</f>
        <v>0</v>
      </c>
      <c r="AJ302" s="195">
        <f>$D302*SUMIF('Entradas e Passaporte'!$C$98:$C$155,$C302,'Entradas e Passaporte'!AJ$98:AJ$155)</f>
        <v>0</v>
      </c>
      <c r="AK302" s="195">
        <f>$D302*SUMIF('Entradas e Passaporte'!$C$98:$C$155,$C302,'Entradas e Passaporte'!AK$98:AK$155)</f>
        <v>0</v>
      </c>
      <c r="AL302" s="195">
        <f>$D302*SUMIF('Entradas e Passaporte'!$C$98:$C$155,$C302,'Entradas e Passaporte'!AL$98:AL$155)</f>
        <v>0</v>
      </c>
      <c r="AM302" s="195">
        <f>$D302*SUMIF('Entradas e Passaporte'!$C$98:$C$155,$C302,'Entradas e Passaporte'!AM$98:AM$155)</f>
        <v>0</v>
      </c>
      <c r="AN302" s="194"/>
    </row>
    <row r="303" spans="1:40" s="193" customFormat="1" ht="20.100000000000001" customHeight="1" x14ac:dyDescent="0.25">
      <c r="A303" s="199"/>
      <c r="B303" s="198"/>
      <c r="C303" s="197" t="s">
        <v>145</v>
      </c>
      <c r="D303" s="196">
        <f>'Mix de Usos'!$AE$14</f>
        <v>0</v>
      </c>
      <c r="E303" s="195">
        <f>$D303*SUMIF('Entradas e Passaporte'!$C$98:$C$155,$C303,'Entradas e Passaporte'!E$98:E$155)</f>
        <v>0</v>
      </c>
      <c r="F303" s="195">
        <f>$D303*SUMIF('Entradas e Passaporte'!$C$98:$C$155,$C303,'Entradas e Passaporte'!F$98:F$155)</f>
        <v>0</v>
      </c>
      <c r="G303" s="195">
        <f>$D303*SUMIF('Entradas e Passaporte'!$C$98:$C$155,$C303,'Entradas e Passaporte'!G$98:G$155)</f>
        <v>0</v>
      </c>
      <c r="H303" s="195">
        <f>$D303*SUMIF('Entradas e Passaporte'!$C$98:$C$155,$C303,'Entradas e Passaporte'!H$98:H$155)</f>
        <v>0</v>
      </c>
      <c r="I303" s="195">
        <f>$D303*SUMIF('Entradas e Passaporte'!$C$98:$C$155,$C303,'Entradas e Passaporte'!I$98:I$155)</f>
        <v>0</v>
      </c>
      <c r="J303" s="195">
        <f>$D303*SUMIF('Entradas e Passaporte'!$C$98:$C$155,$C303,'Entradas e Passaporte'!J$98:J$155)</f>
        <v>0</v>
      </c>
      <c r="K303" s="195">
        <f>$D303*SUMIF('Entradas e Passaporte'!$C$98:$C$155,$C303,'Entradas e Passaporte'!K$98:K$155)</f>
        <v>0</v>
      </c>
      <c r="L303" s="195">
        <f>$D303*SUMIF('Entradas e Passaporte'!$C$98:$C$155,$C303,'Entradas e Passaporte'!L$98:L$155)</f>
        <v>0</v>
      </c>
      <c r="M303" s="195">
        <f>$D303*SUMIF('Entradas e Passaporte'!$C$98:$C$155,$C303,'Entradas e Passaporte'!M$98:M$155)</f>
        <v>0</v>
      </c>
      <c r="N303" s="195">
        <f>$D303*SUMIF('Entradas e Passaporte'!$C$98:$C$155,$C303,'Entradas e Passaporte'!N$98:N$155)</f>
        <v>0</v>
      </c>
      <c r="O303" s="195">
        <f>$D303*SUMIF('Entradas e Passaporte'!$C$98:$C$155,$C303,'Entradas e Passaporte'!O$98:O$155)</f>
        <v>0</v>
      </c>
      <c r="P303" s="195">
        <f>$D303*SUMIF('Entradas e Passaporte'!$C$98:$C$155,$C303,'Entradas e Passaporte'!P$98:P$155)</f>
        <v>0</v>
      </c>
      <c r="Q303" s="195">
        <f>$D303*SUMIF('Entradas e Passaporte'!$C$98:$C$155,$C303,'Entradas e Passaporte'!Q$98:Q$155)</f>
        <v>0</v>
      </c>
      <c r="R303" s="195">
        <f>$D303*SUMIF('Entradas e Passaporte'!$C$98:$C$155,$C303,'Entradas e Passaporte'!R$98:R$155)</f>
        <v>0</v>
      </c>
      <c r="S303" s="195">
        <f>$D303*SUMIF('Entradas e Passaporte'!$C$98:$C$155,$C303,'Entradas e Passaporte'!S$98:S$155)</f>
        <v>0</v>
      </c>
      <c r="T303" s="195">
        <f>$D303*SUMIF('Entradas e Passaporte'!$C$98:$C$155,$C303,'Entradas e Passaporte'!T$98:T$155)</f>
        <v>0</v>
      </c>
      <c r="U303" s="195">
        <f>$D303*SUMIF('Entradas e Passaporte'!$C$98:$C$155,$C303,'Entradas e Passaporte'!U$98:U$155)</f>
        <v>0</v>
      </c>
      <c r="V303" s="195">
        <f>$D303*SUMIF('Entradas e Passaporte'!$C$98:$C$155,$C303,'Entradas e Passaporte'!V$98:V$155)</f>
        <v>0</v>
      </c>
      <c r="W303" s="195">
        <f>$D303*SUMIF('Entradas e Passaporte'!$C$98:$C$155,$C303,'Entradas e Passaporte'!W$98:W$155)</f>
        <v>0</v>
      </c>
      <c r="X303" s="195">
        <f>$D303*SUMIF('Entradas e Passaporte'!$C$98:$C$155,$C303,'Entradas e Passaporte'!X$98:X$155)</f>
        <v>0</v>
      </c>
      <c r="Y303" s="195">
        <f>$D303*SUMIF('Entradas e Passaporte'!$C$98:$C$155,$C303,'Entradas e Passaporte'!Y$98:Y$155)</f>
        <v>0</v>
      </c>
      <c r="Z303" s="195">
        <f>$D303*SUMIF('Entradas e Passaporte'!$C$98:$C$155,$C303,'Entradas e Passaporte'!Z$98:Z$155)</f>
        <v>0</v>
      </c>
      <c r="AA303" s="195">
        <f>$D303*SUMIF('Entradas e Passaporte'!$C$98:$C$155,$C303,'Entradas e Passaporte'!AA$98:AA$155)</f>
        <v>0</v>
      </c>
      <c r="AB303" s="195">
        <f>$D303*SUMIF('Entradas e Passaporte'!$C$98:$C$155,$C303,'Entradas e Passaporte'!AB$98:AB$155)</f>
        <v>0</v>
      </c>
      <c r="AC303" s="195">
        <f>$D303*SUMIF('Entradas e Passaporte'!$C$98:$C$155,$C303,'Entradas e Passaporte'!AC$98:AC$155)</f>
        <v>0</v>
      </c>
      <c r="AD303" s="195">
        <f>$D303*SUMIF('Entradas e Passaporte'!$C$98:$C$155,$C303,'Entradas e Passaporte'!AD$98:AD$155)</f>
        <v>0</v>
      </c>
      <c r="AE303" s="195">
        <f>$D303*SUMIF('Entradas e Passaporte'!$C$98:$C$155,$C303,'Entradas e Passaporte'!AE$98:AE$155)</f>
        <v>0</v>
      </c>
      <c r="AF303" s="195">
        <f>$D303*SUMIF('Entradas e Passaporte'!$C$98:$C$155,$C303,'Entradas e Passaporte'!AF$98:AF$155)</f>
        <v>0</v>
      </c>
      <c r="AG303" s="195">
        <f>$D303*SUMIF('Entradas e Passaporte'!$C$98:$C$155,$C303,'Entradas e Passaporte'!AG$98:AG$155)</f>
        <v>0</v>
      </c>
      <c r="AH303" s="195">
        <f>$D303*SUMIF('Entradas e Passaporte'!$C$98:$C$155,$C303,'Entradas e Passaporte'!AH$98:AH$155)</f>
        <v>0</v>
      </c>
      <c r="AI303" s="195">
        <f>$D303*SUMIF('Entradas e Passaporte'!$C$98:$C$155,$C303,'Entradas e Passaporte'!AI$98:AI$155)</f>
        <v>0</v>
      </c>
      <c r="AJ303" s="195">
        <f>$D303*SUMIF('Entradas e Passaporte'!$C$98:$C$155,$C303,'Entradas e Passaporte'!AJ$98:AJ$155)</f>
        <v>0</v>
      </c>
      <c r="AK303" s="195">
        <f>$D303*SUMIF('Entradas e Passaporte'!$C$98:$C$155,$C303,'Entradas e Passaporte'!AK$98:AK$155)</f>
        <v>0</v>
      </c>
      <c r="AL303" s="195">
        <f>$D303*SUMIF('Entradas e Passaporte'!$C$98:$C$155,$C303,'Entradas e Passaporte'!AL$98:AL$155)</f>
        <v>0</v>
      </c>
      <c r="AM303" s="195">
        <f>$D303*SUMIF('Entradas e Passaporte'!$C$98:$C$155,$C303,'Entradas e Passaporte'!AM$98:AM$155)</f>
        <v>0</v>
      </c>
      <c r="AN303" s="194"/>
    </row>
    <row r="304" spans="1:40" s="193" customFormat="1" ht="20.100000000000001" customHeight="1" x14ac:dyDescent="0.25">
      <c r="A304" s="199"/>
      <c r="B304" s="198"/>
      <c r="C304" s="197" t="s">
        <v>144</v>
      </c>
      <c r="D304" s="196">
        <f>'Mix de Usos'!$AN$14</f>
        <v>0</v>
      </c>
      <c r="E304" s="195">
        <f>$D304*SUMIF('Entradas e Passaporte'!$C$98:$C$155,$C304,'Entradas e Passaporte'!E$98:E$155)</f>
        <v>0</v>
      </c>
      <c r="F304" s="195">
        <f>$D304*SUMIF('Entradas e Passaporte'!$C$98:$C$155,$C304,'Entradas e Passaporte'!F$98:F$155)</f>
        <v>0</v>
      </c>
      <c r="G304" s="195">
        <f>$D304*SUMIF('Entradas e Passaporte'!$C$98:$C$155,$C304,'Entradas e Passaporte'!G$98:G$155)</f>
        <v>0</v>
      </c>
      <c r="H304" s="195">
        <f>$D304*SUMIF('Entradas e Passaporte'!$C$98:$C$155,$C304,'Entradas e Passaporte'!H$98:H$155)</f>
        <v>0</v>
      </c>
      <c r="I304" s="195">
        <f>$D304*SUMIF('Entradas e Passaporte'!$C$98:$C$155,$C304,'Entradas e Passaporte'!I$98:I$155)</f>
        <v>0</v>
      </c>
      <c r="J304" s="195">
        <f>$D304*SUMIF('Entradas e Passaporte'!$C$98:$C$155,$C304,'Entradas e Passaporte'!J$98:J$155)</f>
        <v>0</v>
      </c>
      <c r="K304" s="195">
        <f>$D304*SUMIF('Entradas e Passaporte'!$C$98:$C$155,$C304,'Entradas e Passaporte'!K$98:K$155)</f>
        <v>0</v>
      </c>
      <c r="L304" s="195">
        <f>$D304*SUMIF('Entradas e Passaporte'!$C$98:$C$155,$C304,'Entradas e Passaporte'!L$98:L$155)</f>
        <v>0</v>
      </c>
      <c r="M304" s="195">
        <f>$D304*SUMIF('Entradas e Passaporte'!$C$98:$C$155,$C304,'Entradas e Passaporte'!M$98:M$155)</f>
        <v>0</v>
      </c>
      <c r="N304" s="195">
        <f>$D304*SUMIF('Entradas e Passaporte'!$C$98:$C$155,$C304,'Entradas e Passaporte'!N$98:N$155)</f>
        <v>0</v>
      </c>
      <c r="O304" s="195">
        <f>$D304*SUMIF('Entradas e Passaporte'!$C$98:$C$155,$C304,'Entradas e Passaporte'!O$98:O$155)</f>
        <v>0</v>
      </c>
      <c r="P304" s="195">
        <f>$D304*SUMIF('Entradas e Passaporte'!$C$98:$C$155,$C304,'Entradas e Passaporte'!P$98:P$155)</f>
        <v>0</v>
      </c>
      <c r="Q304" s="195">
        <f>$D304*SUMIF('Entradas e Passaporte'!$C$98:$C$155,$C304,'Entradas e Passaporte'!Q$98:Q$155)</f>
        <v>0</v>
      </c>
      <c r="R304" s="195">
        <f>$D304*SUMIF('Entradas e Passaporte'!$C$98:$C$155,$C304,'Entradas e Passaporte'!R$98:R$155)</f>
        <v>0</v>
      </c>
      <c r="S304" s="195">
        <f>$D304*SUMIF('Entradas e Passaporte'!$C$98:$C$155,$C304,'Entradas e Passaporte'!S$98:S$155)</f>
        <v>0</v>
      </c>
      <c r="T304" s="195">
        <f>$D304*SUMIF('Entradas e Passaporte'!$C$98:$C$155,$C304,'Entradas e Passaporte'!T$98:T$155)</f>
        <v>0</v>
      </c>
      <c r="U304" s="195">
        <f>$D304*SUMIF('Entradas e Passaporte'!$C$98:$C$155,$C304,'Entradas e Passaporte'!U$98:U$155)</f>
        <v>0</v>
      </c>
      <c r="V304" s="195">
        <f>$D304*SUMIF('Entradas e Passaporte'!$C$98:$C$155,$C304,'Entradas e Passaporte'!V$98:V$155)</f>
        <v>0</v>
      </c>
      <c r="W304" s="195">
        <f>$D304*SUMIF('Entradas e Passaporte'!$C$98:$C$155,$C304,'Entradas e Passaporte'!W$98:W$155)</f>
        <v>0</v>
      </c>
      <c r="X304" s="195">
        <f>$D304*SUMIF('Entradas e Passaporte'!$C$98:$C$155,$C304,'Entradas e Passaporte'!X$98:X$155)</f>
        <v>0</v>
      </c>
      <c r="Y304" s="195">
        <f>$D304*SUMIF('Entradas e Passaporte'!$C$98:$C$155,$C304,'Entradas e Passaporte'!Y$98:Y$155)</f>
        <v>0</v>
      </c>
      <c r="Z304" s="195">
        <f>$D304*SUMIF('Entradas e Passaporte'!$C$98:$C$155,$C304,'Entradas e Passaporte'!Z$98:Z$155)</f>
        <v>0</v>
      </c>
      <c r="AA304" s="195">
        <f>$D304*SUMIF('Entradas e Passaporte'!$C$98:$C$155,$C304,'Entradas e Passaporte'!AA$98:AA$155)</f>
        <v>0</v>
      </c>
      <c r="AB304" s="195">
        <f>$D304*SUMIF('Entradas e Passaporte'!$C$98:$C$155,$C304,'Entradas e Passaporte'!AB$98:AB$155)</f>
        <v>0</v>
      </c>
      <c r="AC304" s="195">
        <f>$D304*SUMIF('Entradas e Passaporte'!$C$98:$C$155,$C304,'Entradas e Passaporte'!AC$98:AC$155)</f>
        <v>0</v>
      </c>
      <c r="AD304" s="195">
        <f>$D304*SUMIF('Entradas e Passaporte'!$C$98:$C$155,$C304,'Entradas e Passaporte'!AD$98:AD$155)</f>
        <v>0</v>
      </c>
      <c r="AE304" s="195">
        <f>$D304*SUMIF('Entradas e Passaporte'!$C$98:$C$155,$C304,'Entradas e Passaporte'!AE$98:AE$155)</f>
        <v>0</v>
      </c>
      <c r="AF304" s="195">
        <f>$D304*SUMIF('Entradas e Passaporte'!$C$98:$C$155,$C304,'Entradas e Passaporte'!AF$98:AF$155)</f>
        <v>0</v>
      </c>
      <c r="AG304" s="195">
        <f>$D304*SUMIF('Entradas e Passaporte'!$C$98:$C$155,$C304,'Entradas e Passaporte'!AG$98:AG$155)</f>
        <v>0</v>
      </c>
      <c r="AH304" s="195">
        <f>$D304*SUMIF('Entradas e Passaporte'!$C$98:$C$155,$C304,'Entradas e Passaporte'!AH$98:AH$155)</f>
        <v>0</v>
      </c>
      <c r="AI304" s="195">
        <f>$D304*SUMIF('Entradas e Passaporte'!$C$98:$C$155,$C304,'Entradas e Passaporte'!AI$98:AI$155)</f>
        <v>0</v>
      </c>
      <c r="AJ304" s="195">
        <f>$D304*SUMIF('Entradas e Passaporte'!$C$98:$C$155,$C304,'Entradas e Passaporte'!AJ$98:AJ$155)</f>
        <v>0</v>
      </c>
      <c r="AK304" s="195">
        <f>$D304*SUMIF('Entradas e Passaporte'!$C$98:$C$155,$C304,'Entradas e Passaporte'!AK$98:AK$155)</f>
        <v>0</v>
      </c>
      <c r="AL304" s="195">
        <f>$D304*SUMIF('Entradas e Passaporte'!$C$98:$C$155,$C304,'Entradas e Passaporte'!AL$98:AL$155)</f>
        <v>0</v>
      </c>
      <c r="AM304" s="195">
        <f>$D304*SUMIF('Entradas e Passaporte'!$C$98:$C$155,$C304,'Entradas e Passaporte'!AM$98:AM$155)</f>
        <v>0</v>
      </c>
      <c r="AN304" s="194"/>
    </row>
    <row r="305" spans="1:40" s="193" customFormat="1" ht="20.100000000000001" customHeight="1" x14ac:dyDescent="0.25">
      <c r="A305" s="199"/>
      <c r="B305" s="198"/>
      <c r="C305" s="197" t="s">
        <v>143</v>
      </c>
      <c r="D305" s="196">
        <f>'Mix de Usos'!$AW$14</f>
        <v>0</v>
      </c>
      <c r="E305" s="195">
        <f>$D305*SUMIF('Entradas e Passaporte'!$C$98:$C$155,$C305,'Entradas e Passaporte'!E$98:E$155)</f>
        <v>0</v>
      </c>
      <c r="F305" s="195">
        <f>$D305*SUMIF('Entradas e Passaporte'!$C$98:$C$155,$C305,'Entradas e Passaporte'!F$98:F$155)</f>
        <v>0</v>
      </c>
      <c r="G305" s="195">
        <f>$D305*SUMIF('Entradas e Passaporte'!$C$98:$C$155,$C305,'Entradas e Passaporte'!G$98:G$155)</f>
        <v>0</v>
      </c>
      <c r="H305" s="195">
        <f>$D305*SUMIF('Entradas e Passaporte'!$C$98:$C$155,$C305,'Entradas e Passaporte'!H$98:H$155)</f>
        <v>0</v>
      </c>
      <c r="I305" s="195">
        <f>$D305*SUMIF('Entradas e Passaporte'!$C$98:$C$155,$C305,'Entradas e Passaporte'!I$98:I$155)</f>
        <v>0</v>
      </c>
      <c r="J305" s="195">
        <f>$D305*SUMIF('Entradas e Passaporte'!$C$98:$C$155,$C305,'Entradas e Passaporte'!J$98:J$155)</f>
        <v>0</v>
      </c>
      <c r="K305" s="195">
        <f>$D305*SUMIF('Entradas e Passaporte'!$C$98:$C$155,$C305,'Entradas e Passaporte'!K$98:K$155)</f>
        <v>0</v>
      </c>
      <c r="L305" s="195">
        <f>$D305*SUMIF('Entradas e Passaporte'!$C$98:$C$155,$C305,'Entradas e Passaporte'!L$98:L$155)</f>
        <v>0</v>
      </c>
      <c r="M305" s="195">
        <f>$D305*SUMIF('Entradas e Passaporte'!$C$98:$C$155,$C305,'Entradas e Passaporte'!M$98:M$155)</f>
        <v>0</v>
      </c>
      <c r="N305" s="195">
        <f>$D305*SUMIF('Entradas e Passaporte'!$C$98:$C$155,$C305,'Entradas e Passaporte'!N$98:N$155)</f>
        <v>0</v>
      </c>
      <c r="O305" s="195">
        <f>$D305*SUMIF('Entradas e Passaporte'!$C$98:$C$155,$C305,'Entradas e Passaporte'!O$98:O$155)</f>
        <v>0</v>
      </c>
      <c r="P305" s="195">
        <f>$D305*SUMIF('Entradas e Passaporte'!$C$98:$C$155,$C305,'Entradas e Passaporte'!P$98:P$155)</f>
        <v>0</v>
      </c>
      <c r="Q305" s="195">
        <f>$D305*SUMIF('Entradas e Passaporte'!$C$98:$C$155,$C305,'Entradas e Passaporte'!Q$98:Q$155)</f>
        <v>0</v>
      </c>
      <c r="R305" s="195">
        <f>$D305*SUMIF('Entradas e Passaporte'!$C$98:$C$155,$C305,'Entradas e Passaporte'!R$98:R$155)</f>
        <v>0</v>
      </c>
      <c r="S305" s="195">
        <f>$D305*SUMIF('Entradas e Passaporte'!$C$98:$C$155,$C305,'Entradas e Passaporte'!S$98:S$155)</f>
        <v>0</v>
      </c>
      <c r="T305" s="195">
        <f>$D305*SUMIF('Entradas e Passaporte'!$C$98:$C$155,$C305,'Entradas e Passaporte'!T$98:T$155)</f>
        <v>0</v>
      </c>
      <c r="U305" s="195">
        <f>$D305*SUMIF('Entradas e Passaporte'!$C$98:$C$155,$C305,'Entradas e Passaporte'!U$98:U$155)</f>
        <v>0</v>
      </c>
      <c r="V305" s="195">
        <f>$D305*SUMIF('Entradas e Passaporte'!$C$98:$C$155,$C305,'Entradas e Passaporte'!V$98:V$155)</f>
        <v>0</v>
      </c>
      <c r="W305" s="195">
        <f>$D305*SUMIF('Entradas e Passaporte'!$C$98:$C$155,$C305,'Entradas e Passaporte'!W$98:W$155)</f>
        <v>0</v>
      </c>
      <c r="X305" s="195">
        <f>$D305*SUMIF('Entradas e Passaporte'!$C$98:$C$155,$C305,'Entradas e Passaporte'!X$98:X$155)</f>
        <v>0</v>
      </c>
      <c r="Y305" s="195">
        <f>$D305*SUMIF('Entradas e Passaporte'!$C$98:$C$155,$C305,'Entradas e Passaporte'!Y$98:Y$155)</f>
        <v>0</v>
      </c>
      <c r="Z305" s="195">
        <f>$D305*SUMIF('Entradas e Passaporte'!$C$98:$C$155,$C305,'Entradas e Passaporte'!Z$98:Z$155)</f>
        <v>0</v>
      </c>
      <c r="AA305" s="195">
        <f>$D305*SUMIF('Entradas e Passaporte'!$C$98:$C$155,$C305,'Entradas e Passaporte'!AA$98:AA$155)</f>
        <v>0</v>
      </c>
      <c r="AB305" s="195">
        <f>$D305*SUMIF('Entradas e Passaporte'!$C$98:$C$155,$C305,'Entradas e Passaporte'!AB$98:AB$155)</f>
        <v>0</v>
      </c>
      <c r="AC305" s="195">
        <f>$D305*SUMIF('Entradas e Passaporte'!$C$98:$C$155,$C305,'Entradas e Passaporte'!AC$98:AC$155)</f>
        <v>0</v>
      </c>
      <c r="AD305" s="195">
        <f>$D305*SUMIF('Entradas e Passaporte'!$C$98:$C$155,$C305,'Entradas e Passaporte'!AD$98:AD$155)</f>
        <v>0</v>
      </c>
      <c r="AE305" s="195">
        <f>$D305*SUMIF('Entradas e Passaporte'!$C$98:$C$155,$C305,'Entradas e Passaporte'!AE$98:AE$155)</f>
        <v>0</v>
      </c>
      <c r="AF305" s="195">
        <f>$D305*SUMIF('Entradas e Passaporte'!$C$98:$C$155,$C305,'Entradas e Passaporte'!AF$98:AF$155)</f>
        <v>0</v>
      </c>
      <c r="AG305" s="195">
        <f>$D305*SUMIF('Entradas e Passaporte'!$C$98:$C$155,$C305,'Entradas e Passaporte'!AG$98:AG$155)</f>
        <v>0</v>
      </c>
      <c r="AH305" s="195">
        <f>$D305*SUMIF('Entradas e Passaporte'!$C$98:$C$155,$C305,'Entradas e Passaporte'!AH$98:AH$155)</f>
        <v>0</v>
      </c>
      <c r="AI305" s="195">
        <f>$D305*SUMIF('Entradas e Passaporte'!$C$98:$C$155,$C305,'Entradas e Passaporte'!AI$98:AI$155)</f>
        <v>0</v>
      </c>
      <c r="AJ305" s="195">
        <f>$D305*SUMIF('Entradas e Passaporte'!$C$98:$C$155,$C305,'Entradas e Passaporte'!AJ$98:AJ$155)</f>
        <v>0</v>
      </c>
      <c r="AK305" s="195">
        <f>$D305*SUMIF('Entradas e Passaporte'!$C$98:$C$155,$C305,'Entradas e Passaporte'!AK$98:AK$155)</f>
        <v>0</v>
      </c>
      <c r="AL305" s="195">
        <f>$D305*SUMIF('Entradas e Passaporte'!$C$98:$C$155,$C305,'Entradas e Passaporte'!AL$98:AL$155)</f>
        <v>0</v>
      </c>
      <c r="AM305" s="195">
        <f>$D305*SUMIF('Entradas e Passaporte'!$C$98:$C$155,$C305,'Entradas e Passaporte'!AM$98:AM$155)</f>
        <v>0</v>
      </c>
      <c r="AN305" s="194"/>
    </row>
    <row r="306" spans="1:40" s="193" customFormat="1" ht="20.100000000000001" customHeight="1" x14ac:dyDescent="0.25">
      <c r="A306" s="199">
        <f>A244+1</f>
        <v>5</v>
      </c>
      <c r="B306" s="198" t="s">
        <v>194</v>
      </c>
      <c r="C306" s="201" t="s">
        <v>142</v>
      </c>
      <c r="D306" s="200">
        <f>SUM(E306:AM306)</f>
        <v>0</v>
      </c>
      <c r="E306" s="195">
        <f t="shared" ref="E306:AM306" si="43">SUM(E307:E311)</f>
        <v>0</v>
      </c>
      <c r="F306" s="195">
        <f t="shared" si="43"/>
        <v>0</v>
      </c>
      <c r="G306" s="195">
        <f t="shared" si="43"/>
        <v>0</v>
      </c>
      <c r="H306" s="195">
        <f t="shared" si="43"/>
        <v>0</v>
      </c>
      <c r="I306" s="195">
        <f t="shared" si="43"/>
        <v>0</v>
      </c>
      <c r="J306" s="195">
        <f t="shared" si="43"/>
        <v>0</v>
      </c>
      <c r="K306" s="195">
        <f t="shared" si="43"/>
        <v>0</v>
      </c>
      <c r="L306" s="195">
        <f t="shared" si="43"/>
        <v>0</v>
      </c>
      <c r="M306" s="195">
        <f t="shared" si="43"/>
        <v>0</v>
      </c>
      <c r="N306" s="195">
        <f t="shared" si="43"/>
        <v>0</v>
      </c>
      <c r="O306" s="195">
        <f t="shared" si="43"/>
        <v>0</v>
      </c>
      <c r="P306" s="195">
        <f t="shared" si="43"/>
        <v>0</v>
      </c>
      <c r="Q306" s="195">
        <f t="shared" si="43"/>
        <v>0</v>
      </c>
      <c r="R306" s="195">
        <f t="shared" si="43"/>
        <v>0</v>
      </c>
      <c r="S306" s="195">
        <f t="shared" si="43"/>
        <v>0</v>
      </c>
      <c r="T306" s="195">
        <f t="shared" si="43"/>
        <v>0</v>
      </c>
      <c r="U306" s="195">
        <f t="shared" si="43"/>
        <v>0</v>
      </c>
      <c r="V306" s="195">
        <f t="shared" si="43"/>
        <v>0</v>
      </c>
      <c r="W306" s="195">
        <f t="shared" si="43"/>
        <v>0</v>
      </c>
      <c r="X306" s="195">
        <f t="shared" si="43"/>
        <v>0</v>
      </c>
      <c r="Y306" s="195">
        <f t="shared" si="43"/>
        <v>0</v>
      </c>
      <c r="Z306" s="195">
        <f t="shared" si="43"/>
        <v>0</v>
      </c>
      <c r="AA306" s="195">
        <f t="shared" si="43"/>
        <v>0</v>
      </c>
      <c r="AB306" s="195">
        <f t="shared" si="43"/>
        <v>0</v>
      </c>
      <c r="AC306" s="195">
        <f t="shared" si="43"/>
        <v>0</v>
      </c>
      <c r="AD306" s="195">
        <f t="shared" si="43"/>
        <v>0</v>
      </c>
      <c r="AE306" s="195">
        <f t="shared" si="43"/>
        <v>0</v>
      </c>
      <c r="AF306" s="195">
        <f t="shared" si="43"/>
        <v>0</v>
      </c>
      <c r="AG306" s="195">
        <f t="shared" si="43"/>
        <v>0</v>
      </c>
      <c r="AH306" s="195">
        <f t="shared" si="43"/>
        <v>0</v>
      </c>
      <c r="AI306" s="195">
        <f t="shared" si="43"/>
        <v>0</v>
      </c>
      <c r="AJ306" s="195">
        <f t="shared" si="43"/>
        <v>0</v>
      </c>
      <c r="AK306" s="195">
        <f t="shared" si="43"/>
        <v>0</v>
      </c>
      <c r="AL306" s="195">
        <f t="shared" si="43"/>
        <v>0</v>
      </c>
      <c r="AM306" s="195">
        <f t="shared" si="43"/>
        <v>0</v>
      </c>
      <c r="AN306" s="194"/>
    </row>
    <row r="307" spans="1:40" s="193" customFormat="1" ht="20.100000000000001" customHeight="1" x14ac:dyDescent="0.25">
      <c r="A307" s="199"/>
      <c r="B307" s="198"/>
      <c r="C307" s="197" t="s">
        <v>141</v>
      </c>
      <c r="D307" s="196">
        <f>'Mix de Usos'!$P$14</f>
        <v>0</v>
      </c>
      <c r="E307" s="195">
        <f>$D307*SUMIF('Entradas e Passaporte'!$C$98:$C$155,$C307,'Entradas e Passaporte'!E$98:E$155)</f>
        <v>0</v>
      </c>
      <c r="F307" s="195">
        <f>$D307*SUMIF('Entradas e Passaporte'!$C$98:$C$155,$C307,'Entradas e Passaporte'!F$98:F$155)</f>
        <v>0</v>
      </c>
      <c r="G307" s="195">
        <f>$D307*SUMIF('Entradas e Passaporte'!$C$98:$C$155,$C307,'Entradas e Passaporte'!G$98:G$155)</f>
        <v>0</v>
      </c>
      <c r="H307" s="195">
        <f>$D307*SUMIF('Entradas e Passaporte'!$C$98:$C$155,$C307,'Entradas e Passaporte'!H$98:H$155)</f>
        <v>0</v>
      </c>
      <c r="I307" s="195">
        <f>$D307*SUMIF('Entradas e Passaporte'!$C$98:$C$155,$C307,'Entradas e Passaporte'!I$98:I$155)</f>
        <v>0</v>
      </c>
      <c r="J307" s="195">
        <f>$D307*SUMIF('Entradas e Passaporte'!$C$98:$C$155,$C307,'Entradas e Passaporte'!J$98:J$155)</f>
        <v>0</v>
      </c>
      <c r="K307" s="195">
        <f>$D307*SUMIF('Entradas e Passaporte'!$C$98:$C$155,$C307,'Entradas e Passaporte'!K$98:K$155)</f>
        <v>0</v>
      </c>
      <c r="L307" s="195">
        <f>$D307*SUMIF('Entradas e Passaporte'!$C$98:$C$155,$C307,'Entradas e Passaporte'!L$98:L$155)</f>
        <v>0</v>
      </c>
      <c r="M307" s="195">
        <f>$D307*SUMIF('Entradas e Passaporte'!$C$98:$C$155,$C307,'Entradas e Passaporte'!M$98:M$155)</f>
        <v>0</v>
      </c>
      <c r="N307" s="195">
        <f>$D307*SUMIF('Entradas e Passaporte'!$C$98:$C$155,$C307,'Entradas e Passaporte'!N$98:N$155)</f>
        <v>0</v>
      </c>
      <c r="O307" s="195">
        <f>$D307*SUMIF('Entradas e Passaporte'!$C$98:$C$155,$C307,'Entradas e Passaporte'!O$98:O$155)</f>
        <v>0</v>
      </c>
      <c r="P307" s="195">
        <f>$D307*SUMIF('Entradas e Passaporte'!$C$98:$C$155,$C307,'Entradas e Passaporte'!P$98:P$155)</f>
        <v>0</v>
      </c>
      <c r="Q307" s="195">
        <f>$D307*SUMIF('Entradas e Passaporte'!$C$98:$C$155,$C307,'Entradas e Passaporte'!Q$98:Q$155)</f>
        <v>0</v>
      </c>
      <c r="R307" s="195">
        <f>$D307*SUMIF('Entradas e Passaporte'!$C$98:$C$155,$C307,'Entradas e Passaporte'!R$98:R$155)</f>
        <v>0</v>
      </c>
      <c r="S307" s="195">
        <f>$D307*SUMIF('Entradas e Passaporte'!$C$98:$C$155,$C307,'Entradas e Passaporte'!S$98:S$155)</f>
        <v>0</v>
      </c>
      <c r="T307" s="195">
        <f>$D307*SUMIF('Entradas e Passaporte'!$C$98:$C$155,$C307,'Entradas e Passaporte'!T$98:T$155)</f>
        <v>0</v>
      </c>
      <c r="U307" s="195">
        <f>$D307*SUMIF('Entradas e Passaporte'!$C$98:$C$155,$C307,'Entradas e Passaporte'!U$98:U$155)</f>
        <v>0</v>
      </c>
      <c r="V307" s="195">
        <f>$D307*SUMIF('Entradas e Passaporte'!$C$98:$C$155,$C307,'Entradas e Passaporte'!V$98:V$155)</f>
        <v>0</v>
      </c>
      <c r="W307" s="195">
        <f>$D307*SUMIF('Entradas e Passaporte'!$C$98:$C$155,$C307,'Entradas e Passaporte'!W$98:W$155)</f>
        <v>0</v>
      </c>
      <c r="X307" s="195">
        <f>$D307*SUMIF('Entradas e Passaporte'!$C$98:$C$155,$C307,'Entradas e Passaporte'!X$98:X$155)</f>
        <v>0</v>
      </c>
      <c r="Y307" s="195">
        <f>$D307*SUMIF('Entradas e Passaporte'!$C$98:$C$155,$C307,'Entradas e Passaporte'!Y$98:Y$155)</f>
        <v>0</v>
      </c>
      <c r="Z307" s="195">
        <f>$D307*SUMIF('Entradas e Passaporte'!$C$98:$C$155,$C307,'Entradas e Passaporte'!Z$98:Z$155)</f>
        <v>0</v>
      </c>
      <c r="AA307" s="195">
        <f>$D307*SUMIF('Entradas e Passaporte'!$C$98:$C$155,$C307,'Entradas e Passaporte'!AA$98:AA$155)</f>
        <v>0</v>
      </c>
      <c r="AB307" s="195">
        <f>$D307*SUMIF('Entradas e Passaporte'!$C$98:$C$155,$C307,'Entradas e Passaporte'!AB$98:AB$155)</f>
        <v>0</v>
      </c>
      <c r="AC307" s="195">
        <f>$D307*SUMIF('Entradas e Passaporte'!$C$98:$C$155,$C307,'Entradas e Passaporte'!AC$98:AC$155)</f>
        <v>0</v>
      </c>
      <c r="AD307" s="195">
        <f>$D307*SUMIF('Entradas e Passaporte'!$C$98:$C$155,$C307,'Entradas e Passaporte'!AD$98:AD$155)</f>
        <v>0</v>
      </c>
      <c r="AE307" s="195">
        <f>$D307*SUMIF('Entradas e Passaporte'!$C$98:$C$155,$C307,'Entradas e Passaporte'!AE$98:AE$155)</f>
        <v>0</v>
      </c>
      <c r="AF307" s="195">
        <f>$D307*SUMIF('Entradas e Passaporte'!$C$98:$C$155,$C307,'Entradas e Passaporte'!AF$98:AF$155)</f>
        <v>0</v>
      </c>
      <c r="AG307" s="195">
        <f>$D307*SUMIF('Entradas e Passaporte'!$C$98:$C$155,$C307,'Entradas e Passaporte'!AG$98:AG$155)</f>
        <v>0</v>
      </c>
      <c r="AH307" s="195">
        <f>$D307*SUMIF('Entradas e Passaporte'!$C$98:$C$155,$C307,'Entradas e Passaporte'!AH$98:AH$155)</f>
        <v>0</v>
      </c>
      <c r="AI307" s="195">
        <f>$D307*SUMIF('Entradas e Passaporte'!$C$98:$C$155,$C307,'Entradas e Passaporte'!AI$98:AI$155)</f>
        <v>0</v>
      </c>
      <c r="AJ307" s="195">
        <f>$D307*SUMIF('Entradas e Passaporte'!$C$98:$C$155,$C307,'Entradas e Passaporte'!AJ$98:AJ$155)</f>
        <v>0</v>
      </c>
      <c r="AK307" s="195">
        <f>$D307*SUMIF('Entradas e Passaporte'!$C$98:$C$155,$C307,'Entradas e Passaporte'!AK$98:AK$155)</f>
        <v>0</v>
      </c>
      <c r="AL307" s="195">
        <f>$D307*SUMIF('Entradas e Passaporte'!$C$98:$C$155,$C307,'Entradas e Passaporte'!AL$98:AL$155)</f>
        <v>0</v>
      </c>
      <c r="AM307" s="195">
        <f>$D307*SUMIF('Entradas e Passaporte'!$C$98:$C$155,$C307,'Entradas e Passaporte'!AM$98:AM$155)</f>
        <v>0</v>
      </c>
      <c r="AN307" s="194"/>
    </row>
    <row r="308" spans="1:40" s="193" customFormat="1" ht="20.100000000000001" customHeight="1" x14ac:dyDescent="0.25">
      <c r="A308" s="199"/>
      <c r="B308" s="198"/>
      <c r="C308" s="197" t="s">
        <v>140</v>
      </c>
      <c r="D308" s="196">
        <f>'Mix de Usos'!$Y$14</f>
        <v>0</v>
      </c>
      <c r="E308" s="195">
        <f>$D308*SUMIF('Entradas e Passaporte'!$C$98:$C$155,$C308,'Entradas e Passaporte'!E$98:E$155)</f>
        <v>0</v>
      </c>
      <c r="F308" s="195">
        <f>$D308*SUMIF('Entradas e Passaporte'!$C$98:$C$155,$C308,'Entradas e Passaporte'!F$98:F$155)</f>
        <v>0</v>
      </c>
      <c r="G308" s="195">
        <f>$D308*SUMIF('Entradas e Passaporte'!$C$98:$C$155,$C308,'Entradas e Passaporte'!G$98:G$155)</f>
        <v>0</v>
      </c>
      <c r="H308" s="195">
        <f>$D308*SUMIF('Entradas e Passaporte'!$C$98:$C$155,$C308,'Entradas e Passaporte'!H$98:H$155)</f>
        <v>0</v>
      </c>
      <c r="I308" s="195">
        <f>$D308*SUMIF('Entradas e Passaporte'!$C$98:$C$155,$C308,'Entradas e Passaporte'!I$98:I$155)</f>
        <v>0</v>
      </c>
      <c r="J308" s="195">
        <f>$D308*SUMIF('Entradas e Passaporte'!$C$98:$C$155,$C308,'Entradas e Passaporte'!J$98:J$155)</f>
        <v>0</v>
      </c>
      <c r="K308" s="195">
        <f>$D308*SUMIF('Entradas e Passaporte'!$C$98:$C$155,$C308,'Entradas e Passaporte'!K$98:K$155)</f>
        <v>0</v>
      </c>
      <c r="L308" s="195">
        <f>$D308*SUMIF('Entradas e Passaporte'!$C$98:$C$155,$C308,'Entradas e Passaporte'!L$98:L$155)</f>
        <v>0</v>
      </c>
      <c r="M308" s="195">
        <f>$D308*SUMIF('Entradas e Passaporte'!$C$98:$C$155,$C308,'Entradas e Passaporte'!M$98:M$155)</f>
        <v>0</v>
      </c>
      <c r="N308" s="195">
        <f>$D308*SUMIF('Entradas e Passaporte'!$C$98:$C$155,$C308,'Entradas e Passaporte'!N$98:N$155)</f>
        <v>0</v>
      </c>
      <c r="O308" s="195">
        <f>$D308*SUMIF('Entradas e Passaporte'!$C$98:$C$155,$C308,'Entradas e Passaporte'!O$98:O$155)</f>
        <v>0</v>
      </c>
      <c r="P308" s="195">
        <f>$D308*SUMIF('Entradas e Passaporte'!$C$98:$C$155,$C308,'Entradas e Passaporte'!P$98:P$155)</f>
        <v>0</v>
      </c>
      <c r="Q308" s="195">
        <f>$D308*SUMIF('Entradas e Passaporte'!$C$98:$C$155,$C308,'Entradas e Passaporte'!Q$98:Q$155)</f>
        <v>0</v>
      </c>
      <c r="R308" s="195">
        <f>$D308*SUMIF('Entradas e Passaporte'!$C$98:$C$155,$C308,'Entradas e Passaporte'!R$98:R$155)</f>
        <v>0</v>
      </c>
      <c r="S308" s="195">
        <f>$D308*SUMIF('Entradas e Passaporte'!$C$98:$C$155,$C308,'Entradas e Passaporte'!S$98:S$155)</f>
        <v>0</v>
      </c>
      <c r="T308" s="195">
        <f>$D308*SUMIF('Entradas e Passaporte'!$C$98:$C$155,$C308,'Entradas e Passaporte'!T$98:T$155)</f>
        <v>0</v>
      </c>
      <c r="U308" s="195">
        <f>$D308*SUMIF('Entradas e Passaporte'!$C$98:$C$155,$C308,'Entradas e Passaporte'!U$98:U$155)</f>
        <v>0</v>
      </c>
      <c r="V308" s="195">
        <f>$D308*SUMIF('Entradas e Passaporte'!$C$98:$C$155,$C308,'Entradas e Passaporte'!V$98:V$155)</f>
        <v>0</v>
      </c>
      <c r="W308" s="195">
        <f>$D308*SUMIF('Entradas e Passaporte'!$C$98:$C$155,$C308,'Entradas e Passaporte'!W$98:W$155)</f>
        <v>0</v>
      </c>
      <c r="X308" s="195">
        <f>$D308*SUMIF('Entradas e Passaporte'!$C$98:$C$155,$C308,'Entradas e Passaporte'!X$98:X$155)</f>
        <v>0</v>
      </c>
      <c r="Y308" s="195">
        <f>$D308*SUMIF('Entradas e Passaporte'!$C$98:$C$155,$C308,'Entradas e Passaporte'!Y$98:Y$155)</f>
        <v>0</v>
      </c>
      <c r="Z308" s="195">
        <f>$D308*SUMIF('Entradas e Passaporte'!$C$98:$C$155,$C308,'Entradas e Passaporte'!Z$98:Z$155)</f>
        <v>0</v>
      </c>
      <c r="AA308" s="195">
        <f>$D308*SUMIF('Entradas e Passaporte'!$C$98:$C$155,$C308,'Entradas e Passaporte'!AA$98:AA$155)</f>
        <v>0</v>
      </c>
      <c r="AB308" s="195">
        <f>$D308*SUMIF('Entradas e Passaporte'!$C$98:$C$155,$C308,'Entradas e Passaporte'!AB$98:AB$155)</f>
        <v>0</v>
      </c>
      <c r="AC308" s="195">
        <f>$D308*SUMIF('Entradas e Passaporte'!$C$98:$C$155,$C308,'Entradas e Passaporte'!AC$98:AC$155)</f>
        <v>0</v>
      </c>
      <c r="AD308" s="195">
        <f>$D308*SUMIF('Entradas e Passaporte'!$C$98:$C$155,$C308,'Entradas e Passaporte'!AD$98:AD$155)</f>
        <v>0</v>
      </c>
      <c r="AE308" s="195">
        <f>$D308*SUMIF('Entradas e Passaporte'!$C$98:$C$155,$C308,'Entradas e Passaporte'!AE$98:AE$155)</f>
        <v>0</v>
      </c>
      <c r="AF308" s="195">
        <f>$D308*SUMIF('Entradas e Passaporte'!$C$98:$C$155,$C308,'Entradas e Passaporte'!AF$98:AF$155)</f>
        <v>0</v>
      </c>
      <c r="AG308" s="195">
        <f>$D308*SUMIF('Entradas e Passaporte'!$C$98:$C$155,$C308,'Entradas e Passaporte'!AG$98:AG$155)</f>
        <v>0</v>
      </c>
      <c r="AH308" s="195">
        <f>$D308*SUMIF('Entradas e Passaporte'!$C$98:$C$155,$C308,'Entradas e Passaporte'!AH$98:AH$155)</f>
        <v>0</v>
      </c>
      <c r="AI308" s="195">
        <f>$D308*SUMIF('Entradas e Passaporte'!$C$98:$C$155,$C308,'Entradas e Passaporte'!AI$98:AI$155)</f>
        <v>0</v>
      </c>
      <c r="AJ308" s="195">
        <f>$D308*SUMIF('Entradas e Passaporte'!$C$98:$C$155,$C308,'Entradas e Passaporte'!AJ$98:AJ$155)</f>
        <v>0</v>
      </c>
      <c r="AK308" s="195">
        <f>$D308*SUMIF('Entradas e Passaporte'!$C$98:$C$155,$C308,'Entradas e Passaporte'!AK$98:AK$155)</f>
        <v>0</v>
      </c>
      <c r="AL308" s="195">
        <f>$D308*SUMIF('Entradas e Passaporte'!$C$98:$C$155,$C308,'Entradas e Passaporte'!AL$98:AL$155)</f>
        <v>0</v>
      </c>
      <c r="AM308" s="195">
        <f>$D308*SUMIF('Entradas e Passaporte'!$C$98:$C$155,$C308,'Entradas e Passaporte'!AM$98:AM$155)</f>
        <v>0</v>
      </c>
      <c r="AN308" s="194"/>
    </row>
    <row r="309" spans="1:40" s="193" customFormat="1" ht="20.100000000000001" customHeight="1" x14ac:dyDescent="0.25">
      <c r="A309" s="199"/>
      <c r="B309" s="198"/>
      <c r="C309" s="197" t="s">
        <v>139</v>
      </c>
      <c r="D309" s="196">
        <f>'Mix de Usos'!$AH$14</f>
        <v>0</v>
      </c>
      <c r="E309" s="195">
        <f>$D309*SUMIF('Entradas e Passaporte'!$C$98:$C$155,$C309,'Entradas e Passaporte'!E$98:E$155)</f>
        <v>0</v>
      </c>
      <c r="F309" s="195">
        <f>$D309*SUMIF('Entradas e Passaporte'!$C$98:$C$155,$C309,'Entradas e Passaporte'!F$98:F$155)</f>
        <v>0</v>
      </c>
      <c r="G309" s="195">
        <f>$D309*SUMIF('Entradas e Passaporte'!$C$98:$C$155,$C309,'Entradas e Passaporte'!G$98:G$155)</f>
        <v>0</v>
      </c>
      <c r="H309" s="195">
        <f>$D309*SUMIF('Entradas e Passaporte'!$C$98:$C$155,$C309,'Entradas e Passaporte'!H$98:H$155)</f>
        <v>0</v>
      </c>
      <c r="I309" s="195">
        <f>$D309*SUMIF('Entradas e Passaporte'!$C$98:$C$155,$C309,'Entradas e Passaporte'!I$98:I$155)</f>
        <v>0</v>
      </c>
      <c r="J309" s="195">
        <f>$D309*SUMIF('Entradas e Passaporte'!$C$98:$C$155,$C309,'Entradas e Passaporte'!J$98:J$155)</f>
        <v>0</v>
      </c>
      <c r="K309" s="195">
        <f>$D309*SUMIF('Entradas e Passaporte'!$C$98:$C$155,$C309,'Entradas e Passaporte'!K$98:K$155)</f>
        <v>0</v>
      </c>
      <c r="L309" s="195">
        <f>$D309*SUMIF('Entradas e Passaporte'!$C$98:$C$155,$C309,'Entradas e Passaporte'!L$98:L$155)</f>
        <v>0</v>
      </c>
      <c r="M309" s="195">
        <f>$D309*SUMIF('Entradas e Passaporte'!$C$98:$C$155,$C309,'Entradas e Passaporte'!M$98:M$155)</f>
        <v>0</v>
      </c>
      <c r="N309" s="195">
        <f>$D309*SUMIF('Entradas e Passaporte'!$C$98:$C$155,$C309,'Entradas e Passaporte'!N$98:N$155)</f>
        <v>0</v>
      </c>
      <c r="O309" s="195">
        <f>$D309*SUMIF('Entradas e Passaporte'!$C$98:$C$155,$C309,'Entradas e Passaporte'!O$98:O$155)</f>
        <v>0</v>
      </c>
      <c r="P309" s="195">
        <f>$D309*SUMIF('Entradas e Passaporte'!$C$98:$C$155,$C309,'Entradas e Passaporte'!P$98:P$155)</f>
        <v>0</v>
      </c>
      <c r="Q309" s="195">
        <f>$D309*SUMIF('Entradas e Passaporte'!$C$98:$C$155,$C309,'Entradas e Passaporte'!Q$98:Q$155)</f>
        <v>0</v>
      </c>
      <c r="R309" s="195">
        <f>$D309*SUMIF('Entradas e Passaporte'!$C$98:$C$155,$C309,'Entradas e Passaporte'!R$98:R$155)</f>
        <v>0</v>
      </c>
      <c r="S309" s="195">
        <f>$D309*SUMIF('Entradas e Passaporte'!$C$98:$C$155,$C309,'Entradas e Passaporte'!S$98:S$155)</f>
        <v>0</v>
      </c>
      <c r="T309" s="195">
        <f>$D309*SUMIF('Entradas e Passaporte'!$C$98:$C$155,$C309,'Entradas e Passaporte'!T$98:T$155)</f>
        <v>0</v>
      </c>
      <c r="U309" s="195">
        <f>$D309*SUMIF('Entradas e Passaporte'!$C$98:$C$155,$C309,'Entradas e Passaporte'!U$98:U$155)</f>
        <v>0</v>
      </c>
      <c r="V309" s="195">
        <f>$D309*SUMIF('Entradas e Passaporte'!$C$98:$C$155,$C309,'Entradas e Passaporte'!V$98:V$155)</f>
        <v>0</v>
      </c>
      <c r="W309" s="195">
        <f>$D309*SUMIF('Entradas e Passaporte'!$C$98:$C$155,$C309,'Entradas e Passaporte'!W$98:W$155)</f>
        <v>0</v>
      </c>
      <c r="X309" s="195">
        <f>$D309*SUMIF('Entradas e Passaporte'!$C$98:$C$155,$C309,'Entradas e Passaporte'!X$98:X$155)</f>
        <v>0</v>
      </c>
      <c r="Y309" s="195">
        <f>$D309*SUMIF('Entradas e Passaporte'!$C$98:$C$155,$C309,'Entradas e Passaporte'!Y$98:Y$155)</f>
        <v>0</v>
      </c>
      <c r="Z309" s="195">
        <f>$D309*SUMIF('Entradas e Passaporte'!$C$98:$C$155,$C309,'Entradas e Passaporte'!Z$98:Z$155)</f>
        <v>0</v>
      </c>
      <c r="AA309" s="195">
        <f>$D309*SUMIF('Entradas e Passaporte'!$C$98:$C$155,$C309,'Entradas e Passaporte'!AA$98:AA$155)</f>
        <v>0</v>
      </c>
      <c r="AB309" s="195">
        <f>$D309*SUMIF('Entradas e Passaporte'!$C$98:$C$155,$C309,'Entradas e Passaporte'!AB$98:AB$155)</f>
        <v>0</v>
      </c>
      <c r="AC309" s="195">
        <f>$D309*SUMIF('Entradas e Passaporte'!$C$98:$C$155,$C309,'Entradas e Passaporte'!AC$98:AC$155)</f>
        <v>0</v>
      </c>
      <c r="AD309" s="195">
        <f>$D309*SUMIF('Entradas e Passaporte'!$C$98:$C$155,$C309,'Entradas e Passaporte'!AD$98:AD$155)</f>
        <v>0</v>
      </c>
      <c r="AE309" s="195">
        <f>$D309*SUMIF('Entradas e Passaporte'!$C$98:$C$155,$C309,'Entradas e Passaporte'!AE$98:AE$155)</f>
        <v>0</v>
      </c>
      <c r="AF309" s="195">
        <f>$D309*SUMIF('Entradas e Passaporte'!$C$98:$C$155,$C309,'Entradas e Passaporte'!AF$98:AF$155)</f>
        <v>0</v>
      </c>
      <c r="AG309" s="195">
        <f>$D309*SUMIF('Entradas e Passaporte'!$C$98:$C$155,$C309,'Entradas e Passaporte'!AG$98:AG$155)</f>
        <v>0</v>
      </c>
      <c r="AH309" s="195">
        <f>$D309*SUMIF('Entradas e Passaporte'!$C$98:$C$155,$C309,'Entradas e Passaporte'!AH$98:AH$155)</f>
        <v>0</v>
      </c>
      <c r="AI309" s="195">
        <f>$D309*SUMIF('Entradas e Passaporte'!$C$98:$C$155,$C309,'Entradas e Passaporte'!AI$98:AI$155)</f>
        <v>0</v>
      </c>
      <c r="AJ309" s="195">
        <f>$D309*SUMIF('Entradas e Passaporte'!$C$98:$C$155,$C309,'Entradas e Passaporte'!AJ$98:AJ$155)</f>
        <v>0</v>
      </c>
      <c r="AK309" s="195">
        <f>$D309*SUMIF('Entradas e Passaporte'!$C$98:$C$155,$C309,'Entradas e Passaporte'!AK$98:AK$155)</f>
        <v>0</v>
      </c>
      <c r="AL309" s="195">
        <f>$D309*SUMIF('Entradas e Passaporte'!$C$98:$C$155,$C309,'Entradas e Passaporte'!AL$98:AL$155)</f>
        <v>0</v>
      </c>
      <c r="AM309" s="195">
        <f>$D309*SUMIF('Entradas e Passaporte'!$C$98:$C$155,$C309,'Entradas e Passaporte'!AM$98:AM$155)</f>
        <v>0</v>
      </c>
      <c r="AN309" s="194"/>
    </row>
    <row r="310" spans="1:40" s="193" customFormat="1" ht="20.100000000000001" customHeight="1" x14ac:dyDescent="0.25">
      <c r="A310" s="199"/>
      <c r="B310" s="198"/>
      <c r="C310" s="197" t="s">
        <v>138</v>
      </c>
      <c r="D310" s="196">
        <f>'Mix de Usos'!$AQ$14</f>
        <v>0</v>
      </c>
      <c r="E310" s="195">
        <f>$D310*SUMIF('Entradas e Passaporte'!$C$98:$C$155,$C310,'Entradas e Passaporte'!E$98:E$155)</f>
        <v>0</v>
      </c>
      <c r="F310" s="195">
        <f>$D310*SUMIF('Entradas e Passaporte'!$C$98:$C$155,$C310,'Entradas e Passaporte'!F$98:F$155)</f>
        <v>0</v>
      </c>
      <c r="G310" s="195">
        <f>$D310*SUMIF('Entradas e Passaporte'!$C$98:$C$155,$C310,'Entradas e Passaporte'!G$98:G$155)</f>
        <v>0</v>
      </c>
      <c r="H310" s="195">
        <f>$D310*SUMIF('Entradas e Passaporte'!$C$98:$C$155,$C310,'Entradas e Passaporte'!H$98:H$155)</f>
        <v>0</v>
      </c>
      <c r="I310" s="195">
        <f>$D310*SUMIF('Entradas e Passaporte'!$C$98:$C$155,$C310,'Entradas e Passaporte'!I$98:I$155)</f>
        <v>0</v>
      </c>
      <c r="J310" s="195">
        <f>$D310*SUMIF('Entradas e Passaporte'!$C$98:$C$155,$C310,'Entradas e Passaporte'!J$98:J$155)</f>
        <v>0</v>
      </c>
      <c r="K310" s="195">
        <f>$D310*SUMIF('Entradas e Passaporte'!$C$98:$C$155,$C310,'Entradas e Passaporte'!K$98:K$155)</f>
        <v>0</v>
      </c>
      <c r="L310" s="195">
        <f>$D310*SUMIF('Entradas e Passaporte'!$C$98:$C$155,$C310,'Entradas e Passaporte'!L$98:L$155)</f>
        <v>0</v>
      </c>
      <c r="M310" s="195">
        <f>$D310*SUMIF('Entradas e Passaporte'!$C$98:$C$155,$C310,'Entradas e Passaporte'!M$98:M$155)</f>
        <v>0</v>
      </c>
      <c r="N310" s="195">
        <f>$D310*SUMIF('Entradas e Passaporte'!$C$98:$C$155,$C310,'Entradas e Passaporte'!N$98:N$155)</f>
        <v>0</v>
      </c>
      <c r="O310" s="195">
        <f>$D310*SUMIF('Entradas e Passaporte'!$C$98:$C$155,$C310,'Entradas e Passaporte'!O$98:O$155)</f>
        <v>0</v>
      </c>
      <c r="P310" s="195">
        <f>$D310*SUMIF('Entradas e Passaporte'!$C$98:$C$155,$C310,'Entradas e Passaporte'!P$98:P$155)</f>
        <v>0</v>
      </c>
      <c r="Q310" s="195">
        <f>$D310*SUMIF('Entradas e Passaporte'!$C$98:$C$155,$C310,'Entradas e Passaporte'!Q$98:Q$155)</f>
        <v>0</v>
      </c>
      <c r="R310" s="195">
        <f>$D310*SUMIF('Entradas e Passaporte'!$C$98:$C$155,$C310,'Entradas e Passaporte'!R$98:R$155)</f>
        <v>0</v>
      </c>
      <c r="S310" s="195">
        <f>$D310*SUMIF('Entradas e Passaporte'!$C$98:$C$155,$C310,'Entradas e Passaporte'!S$98:S$155)</f>
        <v>0</v>
      </c>
      <c r="T310" s="195">
        <f>$D310*SUMIF('Entradas e Passaporte'!$C$98:$C$155,$C310,'Entradas e Passaporte'!T$98:T$155)</f>
        <v>0</v>
      </c>
      <c r="U310" s="195">
        <f>$D310*SUMIF('Entradas e Passaporte'!$C$98:$C$155,$C310,'Entradas e Passaporte'!U$98:U$155)</f>
        <v>0</v>
      </c>
      <c r="V310" s="195">
        <f>$D310*SUMIF('Entradas e Passaporte'!$C$98:$C$155,$C310,'Entradas e Passaporte'!V$98:V$155)</f>
        <v>0</v>
      </c>
      <c r="W310" s="195">
        <f>$D310*SUMIF('Entradas e Passaporte'!$C$98:$C$155,$C310,'Entradas e Passaporte'!W$98:W$155)</f>
        <v>0</v>
      </c>
      <c r="X310" s="195">
        <f>$D310*SUMIF('Entradas e Passaporte'!$C$98:$C$155,$C310,'Entradas e Passaporte'!X$98:X$155)</f>
        <v>0</v>
      </c>
      <c r="Y310" s="195">
        <f>$D310*SUMIF('Entradas e Passaporte'!$C$98:$C$155,$C310,'Entradas e Passaporte'!Y$98:Y$155)</f>
        <v>0</v>
      </c>
      <c r="Z310" s="195">
        <f>$D310*SUMIF('Entradas e Passaporte'!$C$98:$C$155,$C310,'Entradas e Passaporte'!Z$98:Z$155)</f>
        <v>0</v>
      </c>
      <c r="AA310" s="195">
        <f>$D310*SUMIF('Entradas e Passaporte'!$C$98:$C$155,$C310,'Entradas e Passaporte'!AA$98:AA$155)</f>
        <v>0</v>
      </c>
      <c r="AB310" s="195">
        <f>$D310*SUMIF('Entradas e Passaporte'!$C$98:$C$155,$C310,'Entradas e Passaporte'!AB$98:AB$155)</f>
        <v>0</v>
      </c>
      <c r="AC310" s="195">
        <f>$D310*SUMIF('Entradas e Passaporte'!$C$98:$C$155,$C310,'Entradas e Passaporte'!AC$98:AC$155)</f>
        <v>0</v>
      </c>
      <c r="AD310" s="195">
        <f>$D310*SUMIF('Entradas e Passaporte'!$C$98:$C$155,$C310,'Entradas e Passaporte'!AD$98:AD$155)</f>
        <v>0</v>
      </c>
      <c r="AE310" s="195">
        <f>$D310*SUMIF('Entradas e Passaporte'!$C$98:$C$155,$C310,'Entradas e Passaporte'!AE$98:AE$155)</f>
        <v>0</v>
      </c>
      <c r="AF310" s="195">
        <f>$D310*SUMIF('Entradas e Passaporte'!$C$98:$C$155,$C310,'Entradas e Passaporte'!AF$98:AF$155)</f>
        <v>0</v>
      </c>
      <c r="AG310" s="195">
        <f>$D310*SUMIF('Entradas e Passaporte'!$C$98:$C$155,$C310,'Entradas e Passaporte'!AG$98:AG$155)</f>
        <v>0</v>
      </c>
      <c r="AH310" s="195">
        <f>$D310*SUMIF('Entradas e Passaporte'!$C$98:$C$155,$C310,'Entradas e Passaporte'!AH$98:AH$155)</f>
        <v>0</v>
      </c>
      <c r="AI310" s="195">
        <f>$D310*SUMIF('Entradas e Passaporte'!$C$98:$C$155,$C310,'Entradas e Passaporte'!AI$98:AI$155)</f>
        <v>0</v>
      </c>
      <c r="AJ310" s="195">
        <f>$D310*SUMIF('Entradas e Passaporte'!$C$98:$C$155,$C310,'Entradas e Passaporte'!AJ$98:AJ$155)</f>
        <v>0</v>
      </c>
      <c r="AK310" s="195">
        <f>$D310*SUMIF('Entradas e Passaporte'!$C$98:$C$155,$C310,'Entradas e Passaporte'!AK$98:AK$155)</f>
        <v>0</v>
      </c>
      <c r="AL310" s="195">
        <f>$D310*SUMIF('Entradas e Passaporte'!$C$98:$C$155,$C310,'Entradas e Passaporte'!AL$98:AL$155)</f>
        <v>0</v>
      </c>
      <c r="AM310" s="195">
        <f>$D310*SUMIF('Entradas e Passaporte'!$C$98:$C$155,$C310,'Entradas e Passaporte'!AM$98:AM$155)</f>
        <v>0</v>
      </c>
      <c r="AN310" s="194"/>
    </row>
    <row r="311" spans="1:40" s="193" customFormat="1" ht="20.100000000000001" customHeight="1" x14ac:dyDescent="0.25">
      <c r="A311" s="199"/>
      <c r="B311" s="198"/>
      <c r="C311" s="197" t="s">
        <v>137</v>
      </c>
      <c r="D311" s="196">
        <f>'Mix de Usos'!$AZ$14</f>
        <v>0</v>
      </c>
      <c r="E311" s="195">
        <f>$D311*SUMIF('Entradas e Passaporte'!$C$98:$C$155,$C311,'Entradas e Passaporte'!E$98:E$155)</f>
        <v>0</v>
      </c>
      <c r="F311" s="195">
        <f>$D311*SUMIF('Entradas e Passaporte'!$C$98:$C$155,$C311,'Entradas e Passaporte'!F$98:F$155)</f>
        <v>0</v>
      </c>
      <c r="G311" s="195">
        <f>$D311*SUMIF('Entradas e Passaporte'!$C$98:$C$155,$C311,'Entradas e Passaporte'!G$98:G$155)</f>
        <v>0</v>
      </c>
      <c r="H311" s="195">
        <f>$D311*SUMIF('Entradas e Passaporte'!$C$98:$C$155,$C311,'Entradas e Passaporte'!H$98:H$155)</f>
        <v>0</v>
      </c>
      <c r="I311" s="195">
        <f>$D311*SUMIF('Entradas e Passaporte'!$C$98:$C$155,$C311,'Entradas e Passaporte'!I$98:I$155)</f>
        <v>0</v>
      </c>
      <c r="J311" s="195">
        <f>$D311*SUMIF('Entradas e Passaporte'!$C$98:$C$155,$C311,'Entradas e Passaporte'!J$98:J$155)</f>
        <v>0</v>
      </c>
      <c r="K311" s="195">
        <f>$D311*SUMIF('Entradas e Passaporte'!$C$98:$C$155,$C311,'Entradas e Passaporte'!K$98:K$155)</f>
        <v>0</v>
      </c>
      <c r="L311" s="195">
        <f>$D311*SUMIF('Entradas e Passaporte'!$C$98:$C$155,$C311,'Entradas e Passaporte'!L$98:L$155)</f>
        <v>0</v>
      </c>
      <c r="M311" s="195">
        <f>$D311*SUMIF('Entradas e Passaporte'!$C$98:$C$155,$C311,'Entradas e Passaporte'!M$98:M$155)</f>
        <v>0</v>
      </c>
      <c r="N311" s="195">
        <f>$D311*SUMIF('Entradas e Passaporte'!$C$98:$C$155,$C311,'Entradas e Passaporte'!N$98:N$155)</f>
        <v>0</v>
      </c>
      <c r="O311" s="195">
        <f>$D311*SUMIF('Entradas e Passaporte'!$C$98:$C$155,$C311,'Entradas e Passaporte'!O$98:O$155)</f>
        <v>0</v>
      </c>
      <c r="P311" s="195">
        <f>$D311*SUMIF('Entradas e Passaporte'!$C$98:$C$155,$C311,'Entradas e Passaporte'!P$98:P$155)</f>
        <v>0</v>
      </c>
      <c r="Q311" s="195">
        <f>$D311*SUMIF('Entradas e Passaporte'!$C$98:$C$155,$C311,'Entradas e Passaporte'!Q$98:Q$155)</f>
        <v>0</v>
      </c>
      <c r="R311" s="195">
        <f>$D311*SUMIF('Entradas e Passaporte'!$C$98:$C$155,$C311,'Entradas e Passaporte'!R$98:R$155)</f>
        <v>0</v>
      </c>
      <c r="S311" s="195">
        <f>$D311*SUMIF('Entradas e Passaporte'!$C$98:$C$155,$C311,'Entradas e Passaporte'!S$98:S$155)</f>
        <v>0</v>
      </c>
      <c r="T311" s="195">
        <f>$D311*SUMIF('Entradas e Passaporte'!$C$98:$C$155,$C311,'Entradas e Passaporte'!T$98:T$155)</f>
        <v>0</v>
      </c>
      <c r="U311" s="195">
        <f>$D311*SUMIF('Entradas e Passaporte'!$C$98:$C$155,$C311,'Entradas e Passaporte'!U$98:U$155)</f>
        <v>0</v>
      </c>
      <c r="V311" s="195">
        <f>$D311*SUMIF('Entradas e Passaporte'!$C$98:$C$155,$C311,'Entradas e Passaporte'!V$98:V$155)</f>
        <v>0</v>
      </c>
      <c r="W311" s="195">
        <f>$D311*SUMIF('Entradas e Passaporte'!$C$98:$C$155,$C311,'Entradas e Passaporte'!W$98:W$155)</f>
        <v>0</v>
      </c>
      <c r="X311" s="195">
        <f>$D311*SUMIF('Entradas e Passaporte'!$C$98:$C$155,$C311,'Entradas e Passaporte'!X$98:X$155)</f>
        <v>0</v>
      </c>
      <c r="Y311" s="195">
        <f>$D311*SUMIF('Entradas e Passaporte'!$C$98:$C$155,$C311,'Entradas e Passaporte'!Y$98:Y$155)</f>
        <v>0</v>
      </c>
      <c r="Z311" s="195">
        <f>$D311*SUMIF('Entradas e Passaporte'!$C$98:$C$155,$C311,'Entradas e Passaporte'!Z$98:Z$155)</f>
        <v>0</v>
      </c>
      <c r="AA311" s="195">
        <f>$D311*SUMIF('Entradas e Passaporte'!$C$98:$C$155,$C311,'Entradas e Passaporte'!AA$98:AA$155)</f>
        <v>0</v>
      </c>
      <c r="AB311" s="195">
        <f>$D311*SUMIF('Entradas e Passaporte'!$C$98:$C$155,$C311,'Entradas e Passaporte'!AB$98:AB$155)</f>
        <v>0</v>
      </c>
      <c r="AC311" s="195">
        <f>$D311*SUMIF('Entradas e Passaporte'!$C$98:$C$155,$C311,'Entradas e Passaporte'!AC$98:AC$155)</f>
        <v>0</v>
      </c>
      <c r="AD311" s="195">
        <f>$D311*SUMIF('Entradas e Passaporte'!$C$98:$C$155,$C311,'Entradas e Passaporte'!AD$98:AD$155)</f>
        <v>0</v>
      </c>
      <c r="AE311" s="195">
        <f>$D311*SUMIF('Entradas e Passaporte'!$C$98:$C$155,$C311,'Entradas e Passaporte'!AE$98:AE$155)</f>
        <v>0</v>
      </c>
      <c r="AF311" s="195">
        <f>$D311*SUMIF('Entradas e Passaporte'!$C$98:$C$155,$C311,'Entradas e Passaporte'!AF$98:AF$155)</f>
        <v>0</v>
      </c>
      <c r="AG311" s="195">
        <f>$D311*SUMIF('Entradas e Passaporte'!$C$98:$C$155,$C311,'Entradas e Passaporte'!AG$98:AG$155)</f>
        <v>0</v>
      </c>
      <c r="AH311" s="195">
        <f>$D311*SUMIF('Entradas e Passaporte'!$C$98:$C$155,$C311,'Entradas e Passaporte'!AH$98:AH$155)</f>
        <v>0</v>
      </c>
      <c r="AI311" s="195">
        <f>$D311*SUMIF('Entradas e Passaporte'!$C$98:$C$155,$C311,'Entradas e Passaporte'!AI$98:AI$155)</f>
        <v>0</v>
      </c>
      <c r="AJ311" s="195">
        <f>$D311*SUMIF('Entradas e Passaporte'!$C$98:$C$155,$C311,'Entradas e Passaporte'!AJ$98:AJ$155)</f>
        <v>0</v>
      </c>
      <c r="AK311" s="195">
        <f>$D311*SUMIF('Entradas e Passaporte'!$C$98:$C$155,$C311,'Entradas e Passaporte'!AK$98:AK$155)</f>
        <v>0</v>
      </c>
      <c r="AL311" s="195">
        <f>$D311*SUMIF('Entradas e Passaporte'!$C$98:$C$155,$C311,'Entradas e Passaporte'!AL$98:AL$155)</f>
        <v>0</v>
      </c>
      <c r="AM311" s="195">
        <f>$D311*SUMIF('Entradas e Passaporte'!$C$98:$C$155,$C311,'Entradas e Passaporte'!AM$98:AM$155)</f>
        <v>0</v>
      </c>
      <c r="AN311" s="194"/>
    </row>
    <row r="312" spans="1:40" s="193" customFormat="1" ht="20.100000000000001" customHeight="1" x14ac:dyDescent="0.25">
      <c r="A312" s="199">
        <f>A250+1</f>
        <v>5</v>
      </c>
      <c r="B312" s="198" t="s">
        <v>207</v>
      </c>
      <c r="C312" s="201" t="s">
        <v>136</v>
      </c>
      <c r="D312" s="200">
        <f>SUM(E312:AM312)</f>
        <v>348504.20186417486</v>
      </c>
      <c r="E312" s="195">
        <f t="shared" ref="E312:AM312" si="44">SUM(E313:E317)</f>
        <v>5621.0999999999985</v>
      </c>
      <c r="F312" s="195">
        <f t="shared" si="44"/>
        <v>5861.3087324454118</v>
      </c>
      <c r="G312" s="195">
        <f t="shared" si="44"/>
        <v>6315.0655477157406</v>
      </c>
      <c r="H312" s="195">
        <f t="shared" si="44"/>
        <v>6773.2669727840785</v>
      </c>
      <c r="I312" s="195">
        <f t="shared" si="44"/>
        <v>7663.0290278586153</v>
      </c>
      <c r="J312" s="195">
        <f t="shared" si="44"/>
        <v>8561.6828127078679</v>
      </c>
      <c r="K312" s="195">
        <f t="shared" si="44"/>
        <v>9900.7940382043726</v>
      </c>
      <c r="L312" s="195">
        <f t="shared" si="44"/>
        <v>9951.8377127077765</v>
      </c>
      <c r="M312" s="195">
        <f t="shared" si="44"/>
        <v>10002.853643651202</v>
      </c>
      <c r="N312" s="195">
        <f t="shared" si="44"/>
        <v>10053.840800870239</v>
      </c>
      <c r="O312" s="195">
        <f t="shared" si="44"/>
        <v>10104.798088560565</v>
      </c>
      <c r="P312" s="195">
        <f t="shared" si="44"/>
        <v>10155.724339532093</v>
      </c>
      <c r="Q312" s="195">
        <f t="shared" si="44"/>
        <v>10206.618308814874</v>
      </c>
      <c r="R312" s="195">
        <f t="shared" si="44"/>
        <v>10257.478666526917</v>
      </c>
      <c r="S312" s="195">
        <f t="shared" si="44"/>
        <v>10308.30398989869</v>
      </c>
      <c r="T312" s="195">
        <f t="shared" si="44"/>
        <v>10359.092754331554</v>
      </c>
      <c r="U312" s="195">
        <f t="shared" si="44"/>
        <v>10409.843323345704</v>
      </c>
      <c r="V312" s="195">
        <f t="shared" si="44"/>
        <v>10460.553937247147</v>
      </c>
      <c r="W312" s="195">
        <f t="shared" si="44"/>
        <v>10511.222700312428</v>
      </c>
      <c r="X312" s="195">
        <f t="shared" si="44"/>
        <v>10561.847566251128</v>
      </c>
      <c r="Y312" s="195">
        <f t="shared" si="44"/>
        <v>10612.426321660083</v>
      </c>
      <c r="Z312" s="195">
        <f t="shared" si="44"/>
        <v>10662.956567125779</v>
      </c>
      <c r="AA312" s="195">
        <f t="shared" si="44"/>
        <v>10713.435695560836</v>
      </c>
      <c r="AB312" s="195">
        <f t="shared" si="44"/>
        <v>10763.860867272699</v>
      </c>
      <c r="AC312" s="195">
        <f t="shared" si="44"/>
        <v>10814.228981152759</v>
      </c>
      <c r="AD312" s="195">
        <f t="shared" si="44"/>
        <v>10864.536641236295</v>
      </c>
      <c r="AE312" s="195">
        <f t="shared" si="44"/>
        <v>10914.780117708195</v>
      </c>
      <c r="AF312" s="195">
        <f t="shared" si="44"/>
        <v>10964.955301206557</v>
      </c>
      <c r="AG312" s="195">
        <f t="shared" si="44"/>
        <v>11015.057648988586</v>
      </c>
      <c r="AH312" s="195">
        <f t="shared" si="44"/>
        <v>11065.082121151103</v>
      </c>
      <c r="AI312" s="195">
        <f t="shared" si="44"/>
        <v>11115.023104610267</v>
      </c>
      <c r="AJ312" s="195">
        <f t="shared" si="44"/>
        <v>11164.874321901551</v>
      </c>
      <c r="AK312" s="195">
        <f t="shared" si="44"/>
        <v>11214.628721002284</v>
      </c>
      <c r="AL312" s="195">
        <f t="shared" si="44"/>
        <v>11264.278341220248</v>
      </c>
      <c r="AM312" s="195">
        <f t="shared" si="44"/>
        <v>11313.814148611353</v>
      </c>
      <c r="AN312" s="194"/>
    </row>
    <row r="313" spans="1:40" s="193" customFormat="1" ht="20.100000000000001" customHeight="1" x14ac:dyDescent="0.25">
      <c r="A313" s="199"/>
      <c r="B313" s="198"/>
      <c r="C313" s="197" t="s">
        <v>135</v>
      </c>
      <c r="D313" s="196">
        <f>'Mix de Usos'!$S$14</f>
        <v>0.2</v>
      </c>
      <c r="E313" s="195">
        <f>$D313*SUMIF('Entradas e Passaporte'!$C$98:$C$155,$C313,'Entradas e Passaporte'!E$98:E$155)</f>
        <v>56.211000000000006</v>
      </c>
      <c r="F313" s="195">
        <f>$D313*SUMIF('Entradas e Passaporte'!$C$98:$C$155,$C313,'Entradas e Passaporte'!F$98:F$155)</f>
        <v>152.27680086893184</v>
      </c>
      <c r="G313" s="195">
        <f>$D313*SUMIF('Entradas e Passaporte'!$C$98:$C$155,$C313,'Entradas e Passaporte'!G$98:G$155)</f>
        <v>264.98015038215254</v>
      </c>
      <c r="H313" s="195">
        <f>$D313*SUMIF('Entradas e Passaporte'!$C$98:$C$155,$C313,'Entradas e Passaporte'!H$98:H$155)</f>
        <v>392.44308840310958</v>
      </c>
      <c r="I313" s="195">
        <f>$D313*SUMIF('Entradas e Passaporte'!$C$98:$C$155,$C313,'Entradas e Passaporte'!I$98:I$155)</f>
        <v>566.45110573930901</v>
      </c>
      <c r="J313" s="195">
        <f>$D313*SUMIF('Entradas e Passaporte'!$C$98:$C$155,$C313,'Entradas e Passaporte'!J$98:J$155)</f>
        <v>632.87959351536574</v>
      </c>
      <c r="K313" s="195">
        <f>$D313*SUMIF('Entradas e Passaporte'!$C$98:$C$155,$C313,'Entradas e Passaporte'!K$98:K$155)</f>
        <v>731.86669530406743</v>
      </c>
      <c r="L313" s="195">
        <f>$D313*SUMIF('Entradas e Passaporte'!$C$98:$C$155,$C313,'Entradas e Passaporte'!L$98:L$155)</f>
        <v>735.63984372335892</v>
      </c>
      <c r="M313" s="195">
        <f>$D313*SUMIF('Entradas e Passaporte'!$C$98:$C$155,$C313,'Entradas e Passaporte'!M$98:M$155)</f>
        <v>739.41094133869706</v>
      </c>
      <c r="N313" s="195">
        <f>$D313*SUMIF('Entradas e Passaporte'!$C$98:$C$155,$C313,'Entradas e Passaporte'!N$98:N$155)</f>
        <v>743.17991200032827</v>
      </c>
      <c r="O313" s="195">
        <f>$D313*SUMIF('Entradas e Passaporte'!$C$98:$C$155,$C313,'Entradas e Passaporte'!O$98:O$155)</f>
        <v>746.94667470639706</v>
      </c>
      <c r="P313" s="195">
        <f>$D313*SUMIF('Entradas e Passaporte'!$C$98:$C$155,$C313,'Entradas e Passaporte'!P$98:P$155)</f>
        <v>750.71114317821264</v>
      </c>
      <c r="Q313" s="195">
        <f>$D313*SUMIF('Entradas e Passaporte'!$C$98:$C$155,$C313,'Entradas e Passaporte'!Q$98:Q$155)</f>
        <v>754.47322538759556</v>
      </c>
      <c r="R313" s="195">
        <f>$D313*SUMIF('Entradas e Passaporte'!$C$98:$C$155,$C313,'Entradas e Passaporte'!R$98:R$155)</f>
        <v>758.23282302967004</v>
      </c>
      <c r="S313" s="195">
        <f>$D313*SUMIF('Entradas e Passaporte'!$C$98:$C$155,$C313,'Entradas e Passaporte'!S$98:S$155)</f>
        <v>761.98983093331128</v>
      </c>
      <c r="T313" s="195">
        <f>$D313*SUMIF('Entradas e Passaporte'!$C$98:$C$155,$C313,'Entradas e Passaporte'!T$98:T$155)</f>
        <v>765.74413640018861</v>
      </c>
      <c r="U313" s="195">
        <f>$D313*SUMIF('Entradas e Passaporte'!$C$98:$C$155,$C313,'Entradas e Passaporte'!U$98:U$155)</f>
        <v>769.49561846171468</v>
      </c>
      <c r="V313" s="195">
        <f>$D313*SUMIF('Entradas e Passaporte'!$C$98:$C$155,$C313,'Entradas e Passaporte'!V$98:V$155)</f>
        <v>773.24414704130913</v>
      </c>
      <c r="W313" s="195">
        <f>$D313*SUMIF('Entradas e Passaporte'!$C$98:$C$155,$C313,'Entradas e Passaporte'!W$98:W$155)</f>
        <v>776.9895820070949</v>
      </c>
      <c r="X313" s="195">
        <f>$D313*SUMIF('Entradas e Passaporte'!$C$98:$C$155,$C313,'Entradas e Passaporte'!X$98:X$155)</f>
        <v>780.73177209728362</v>
      </c>
      <c r="Y313" s="195">
        <f>$D313*SUMIF('Entradas e Passaporte'!$C$98:$C$155,$C313,'Entradas e Passaporte'!Y$98:Y$155)</f>
        <v>784.47055369711347</v>
      </c>
      <c r="Z313" s="195">
        <f>$D313*SUMIF('Entradas e Passaporte'!$C$98:$C$155,$C313,'Entradas e Passaporte'!Z$98:Z$155)</f>
        <v>788.20574944193777</v>
      </c>
      <c r="AA313" s="195">
        <f>$D313*SUMIF('Entradas e Passaporte'!$C$98:$C$155,$C313,'Entradas e Passaporte'!AA$98:AA$155)</f>
        <v>791.93716661585722</v>
      </c>
      <c r="AB313" s="195">
        <f>$D313*SUMIF('Entradas e Passaporte'!$C$98:$C$155,$C313,'Entradas e Passaporte'!AB$98:AB$155)</f>
        <v>795.66459530879797</v>
      </c>
      <c r="AC313" s="195">
        <f>$D313*SUMIF('Entradas e Passaporte'!$C$98:$C$155,$C313,'Entradas e Passaporte'!AC$98:AC$155)</f>
        <v>799.38780628681218</v>
      </c>
      <c r="AD313" s="195">
        <f>$D313*SUMIF('Entradas e Passaporte'!$C$98:$C$155,$C313,'Entradas e Passaporte'!AD$98:AD$155)</f>
        <v>803.10654852018706</v>
      </c>
      <c r="AE313" s="195">
        <f>$D313*SUMIF('Entradas e Passaporte'!$C$98:$C$155,$C313,'Entradas e Passaporte'!AE$98:AE$155)</f>
        <v>806.82054630098992</v>
      </c>
      <c r="AF313" s="195">
        <f>$D313*SUMIF('Entradas e Passaporte'!$C$98:$C$155,$C313,'Entradas e Passaporte'!AF$98:AF$155)</f>
        <v>810.52949586518889</v>
      </c>
      <c r="AG313" s="195">
        <f>$D313*SUMIF('Entradas e Passaporte'!$C$98:$C$155,$C313,'Entradas e Passaporte'!AG$98:AG$155)</f>
        <v>814.23306141323644</v>
      </c>
      <c r="AH313" s="195">
        <f>$D313*SUMIF('Entradas e Passaporte'!$C$98:$C$155,$C313,'Entradas e Passaporte'!AH$98:AH$155)</f>
        <v>817.93087039548982</v>
      </c>
      <c r="AI313" s="195">
        <f>$D313*SUMIF('Entradas e Passaporte'!$C$98:$C$155,$C313,'Entradas e Passaporte'!AI$98:AI$155)</f>
        <v>821.62250789279096</v>
      </c>
      <c r="AJ313" s="195">
        <f>$D313*SUMIF('Entradas e Passaporte'!$C$98:$C$155,$C313,'Entradas e Passaporte'!AJ$98:AJ$155)</f>
        <v>825.30750987496288</v>
      </c>
      <c r="AK313" s="195">
        <f>$D313*SUMIF('Entradas e Passaporte'!$C$98:$C$155,$C313,'Entradas e Passaporte'!AK$98:AK$155)</f>
        <v>828.98535505648908</v>
      </c>
      <c r="AL313" s="195">
        <f>$D313*SUMIF('Entradas e Passaporte'!$C$98:$C$155,$C313,'Entradas e Passaporte'!AL$98:AL$155)</f>
        <v>832.65545498300094</v>
      </c>
      <c r="AM313" s="195">
        <f>$D313*SUMIF('Entradas e Passaporte'!$C$98:$C$155,$C313,'Entradas e Passaporte'!AM$98:AM$155)</f>
        <v>836.31714186535123</v>
      </c>
      <c r="AN313" s="194"/>
    </row>
    <row r="314" spans="1:40" s="193" customFormat="1" ht="20.100000000000001" customHeight="1" x14ac:dyDescent="0.25">
      <c r="A314" s="199"/>
      <c r="B314" s="198"/>
      <c r="C314" s="197" t="s">
        <v>134</v>
      </c>
      <c r="D314" s="196">
        <f>'Mix de Usos'!$AB$14</f>
        <v>0.2</v>
      </c>
      <c r="E314" s="195">
        <f>$D314*SUMIF('Entradas e Passaporte'!$C$98:$C$155,$C314,'Entradas e Passaporte'!E$98:E$155)</f>
        <v>140.5275</v>
      </c>
      <c r="F314" s="195">
        <f>$D314*SUMIF('Entradas e Passaporte'!$C$98:$C$155,$C314,'Entradas e Passaporte'!F$98:F$155)</f>
        <v>342.53488232410996</v>
      </c>
      <c r="G314" s="195">
        <f>$D314*SUMIF('Entradas e Passaporte'!$C$98:$C$155,$C314,'Entradas e Passaporte'!G$98:G$155)</f>
        <v>580.22822252412232</v>
      </c>
      <c r="H314" s="195">
        <f>$D314*SUMIF('Entradas e Passaporte'!$C$98:$C$155,$C314,'Entradas e Passaporte'!H$98:H$155)</f>
        <v>848.82581702930077</v>
      </c>
      <c r="I314" s="195">
        <f>$D314*SUMIF('Entradas e Passaporte'!$C$98:$C$155,$C314,'Entradas e Passaporte'!I$98:I$155)</f>
        <v>1216.5824884628339</v>
      </c>
      <c r="J314" s="195">
        <f>$D314*SUMIF('Entradas e Passaporte'!$C$98:$C$155,$C314,'Entradas e Passaporte'!J$98:J$155)</f>
        <v>1359.2527633455013</v>
      </c>
      <c r="K314" s="195">
        <f>$D314*SUMIF('Entradas e Passaporte'!$C$98:$C$155,$C314,'Entradas e Passaporte'!K$98:K$155)</f>
        <v>1571.8500615053263</v>
      </c>
      <c r="L314" s="195">
        <f>$D314*SUMIF('Entradas e Passaporte'!$C$98:$C$155,$C314,'Entradas e Passaporte'!L$98:L$155)</f>
        <v>1579.9537552694865</v>
      </c>
      <c r="M314" s="195">
        <f>$D314*SUMIF('Entradas e Passaporte'!$C$98:$C$155,$C314,'Entradas e Passaporte'!M$98:M$155)</f>
        <v>1588.0530444660653</v>
      </c>
      <c r="N314" s="195">
        <f>$D314*SUMIF('Entradas e Passaporte'!$C$98:$C$155,$C314,'Entradas e Passaporte'!N$98:N$155)</f>
        <v>1596.1477655461595</v>
      </c>
      <c r="O314" s="195">
        <f>$D314*SUMIF('Entradas e Passaporte'!$C$98:$C$155,$C314,'Entradas e Passaporte'!O$98:O$155)</f>
        <v>1604.2377445398752</v>
      </c>
      <c r="P314" s="195">
        <f>$D314*SUMIF('Entradas e Passaporte'!$C$98:$C$155,$C314,'Entradas e Passaporte'!P$98:P$155)</f>
        <v>1612.3227961441155</v>
      </c>
      <c r="Q314" s="195">
        <f>$D314*SUMIF('Entradas e Passaporte'!$C$98:$C$155,$C314,'Entradas e Passaporte'!Q$98:Q$155)</f>
        <v>1620.4027227074494</v>
      </c>
      <c r="R314" s="195">
        <f>$D314*SUMIF('Entradas e Passaporte'!$C$98:$C$155,$C314,'Entradas e Passaporte'!R$98:R$155)</f>
        <v>1628.4773130978137</v>
      </c>
      <c r="S314" s="195">
        <f>$D314*SUMIF('Entradas e Passaporte'!$C$98:$C$155,$C314,'Entradas e Passaporte'!S$98:S$155)</f>
        <v>1636.5463414363164</v>
      </c>
      <c r="T314" s="195">
        <f>$D314*SUMIF('Entradas e Passaporte'!$C$98:$C$155,$C314,'Entradas e Passaporte'!T$98:T$155)</f>
        <v>1644.6095656776777</v>
      </c>
      <c r="U314" s="195">
        <f>$D314*SUMIF('Entradas e Passaporte'!$C$98:$C$155,$C314,'Entradas e Passaporte'!U$98:U$155)</f>
        <v>1652.6667260143645</v>
      </c>
      <c r="V314" s="195">
        <f>$D314*SUMIF('Entradas e Passaporte'!$C$98:$C$155,$C314,'Entradas e Passaporte'!V$98:V$155)</f>
        <v>1660.7175430773568</v>
      </c>
      <c r="W314" s="195">
        <f>$D314*SUMIF('Entradas e Passaporte'!$C$98:$C$155,$C314,'Entradas e Passaporte'!W$98:W$155)</f>
        <v>1668.7617159016017</v>
      </c>
      <c r="X314" s="195">
        <f>$D314*SUMIF('Entradas e Passaporte'!$C$98:$C$155,$C314,'Entradas e Passaporte'!X$98:X$155)</f>
        <v>1676.7989196180295</v>
      </c>
      <c r="Y314" s="195">
        <f>$D314*SUMIF('Entradas e Passaporte'!$C$98:$C$155,$C314,'Entradas e Passaporte'!Y$98:Y$155)</f>
        <v>1684.8288028267548</v>
      </c>
      <c r="Z314" s="195">
        <f>$D314*SUMIF('Entradas e Passaporte'!$C$98:$C$155,$C314,'Entradas e Passaporte'!Z$98:Z$155)</f>
        <v>1692.8509845968886</v>
      </c>
      <c r="AA314" s="195">
        <f>$D314*SUMIF('Entradas e Passaporte'!$C$98:$C$155,$C314,'Entradas e Passaporte'!AA$98:AA$155)</f>
        <v>1700.8650510272387</v>
      </c>
      <c r="AB314" s="195">
        <f>$D314*SUMIF('Entradas e Passaporte'!$C$98:$C$155,$C314,'Entradas e Passaporte'!AB$98:AB$155)</f>
        <v>1708.8705512882138</v>
      </c>
      <c r="AC314" s="195">
        <f>$D314*SUMIF('Entradas e Passaporte'!$C$98:$C$155,$C314,'Entradas e Passaporte'!AC$98:AC$155)</f>
        <v>1716.8669930478127</v>
      </c>
      <c r="AD314" s="195">
        <f>$D314*SUMIF('Entradas e Passaporte'!$C$98:$C$155,$C314,'Entradas e Passaporte'!AD$98:AD$155)</f>
        <v>1724.8538371626744</v>
      </c>
      <c r="AE314" s="195">
        <f>$D314*SUMIF('Entradas e Passaporte'!$C$98:$C$155,$C314,'Entradas e Passaporte'!AE$98:AE$155)</f>
        <v>1732.8304914873531</v>
      </c>
      <c r="AF314" s="195">
        <f>$D314*SUMIF('Entradas e Passaporte'!$C$98:$C$155,$C314,'Entradas e Passaporte'!AF$98:AF$155)</f>
        <v>1740.7963036195533</v>
      </c>
      <c r="AG314" s="195">
        <f>$D314*SUMIF('Entradas e Passaporte'!$C$98:$C$155,$C314,'Entradas e Passaporte'!AG$98:AG$155)</f>
        <v>1748.7505523534282</v>
      </c>
      <c r="AH314" s="195">
        <f>$D314*SUMIF('Entradas e Passaporte'!$C$98:$C$155,$C314,'Entradas e Passaporte'!AH$98:AH$155)</f>
        <v>1756.6924375539493</v>
      </c>
      <c r="AI314" s="195">
        <f>$D314*SUMIF('Entradas e Passaporte'!$C$98:$C$155,$C314,'Entradas e Passaporte'!AI$98:AI$155)</f>
        <v>1764.621068087926</v>
      </c>
      <c r="AJ314" s="195">
        <f>$D314*SUMIF('Entradas e Passaporte'!$C$98:$C$155,$C314,'Entradas e Passaporte'!AJ$98:AJ$155)</f>
        <v>1772.5354473450907</v>
      </c>
      <c r="AK314" s="195">
        <f>$D314*SUMIF('Entradas e Passaporte'!$C$98:$C$155,$C314,'Entradas e Passaporte'!AK$98:AK$155)</f>
        <v>1780.4344557463228</v>
      </c>
      <c r="AL314" s="195">
        <f>$D314*SUMIF('Entradas e Passaporte'!$C$98:$C$155,$C314,'Entradas e Passaporte'!AL$98:AL$155)</f>
        <v>1788.3168294521267</v>
      </c>
      <c r="AM314" s="195">
        <f>$D314*SUMIF('Entradas e Passaporte'!$C$98:$C$155,$C314,'Entradas e Passaporte'!AM$98:AM$155)</f>
        <v>1796.1811342335386</v>
      </c>
      <c r="AN314" s="194"/>
    </row>
    <row r="315" spans="1:40" s="193" customFormat="1" ht="20.100000000000001" customHeight="1" x14ac:dyDescent="0.25">
      <c r="A315" s="199"/>
      <c r="B315" s="198"/>
      <c r="C315" s="197" t="s">
        <v>133</v>
      </c>
      <c r="D315" s="196">
        <f>'Mix de Usos'!$AK$14</f>
        <v>0.2</v>
      </c>
      <c r="E315" s="195">
        <f>$D315*SUMIF('Entradas e Passaporte'!$C$98:$C$155,$C315,'Entradas e Passaporte'!E$98:E$155)</f>
        <v>3372.66</v>
      </c>
      <c r="F315" s="195">
        <f>$D315*SUMIF('Entradas e Passaporte'!$C$98:$C$155,$C315,'Entradas e Passaporte'!F$98:F$155)</f>
        <v>3471.7703884020666</v>
      </c>
      <c r="G315" s="195">
        <f>$D315*SUMIF('Entradas e Passaporte'!$C$98:$C$155,$C315,'Entradas e Passaporte'!G$98:G$155)</f>
        <v>3692.0399218165303</v>
      </c>
      <c r="H315" s="195">
        <f>$D315*SUMIF('Entradas e Passaporte'!$C$98:$C$155,$C315,'Entradas e Passaporte'!H$98:H$155)</f>
        <v>3907.9041126175016</v>
      </c>
      <c r="I315" s="195">
        <f>$D315*SUMIF('Entradas e Passaporte'!$C$98:$C$155,$C315,'Entradas e Passaporte'!I$98:I$155)</f>
        <v>4362.4091649793518</v>
      </c>
      <c r="J315" s="195">
        <f>$D315*SUMIF('Entradas e Passaporte'!$C$98:$C$155,$C315,'Entradas e Passaporte'!J$98:J$155)</f>
        <v>4873.9947916183346</v>
      </c>
      <c r="K315" s="195">
        <f>$D315*SUMIF('Entradas e Passaporte'!$C$98:$C$155,$C315,'Entradas e Passaporte'!K$98:K$155)</f>
        <v>5636.3240300689849</v>
      </c>
      <c r="L315" s="195">
        <f>$D315*SUMIF('Entradas e Passaporte'!$C$98:$C$155,$C315,'Entradas e Passaporte'!L$98:L$155)</f>
        <v>5665.3821730902819</v>
      </c>
      <c r="M315" s="195">
        <f>$D315*SUMIF('Entradas e Passaporte'!$C$98:$C$155,$C315,'Entradas e Passaporte'!M$98:M$155)</f>
        <v>5694.4245222577556</v>
      </c>
      <c r="N315" s="195">
        <f>$D315*SUMIF('Entradas e Passaporte'!$C$98:$C$155,$C315,'Entradas e Passaporte'!N$98:N$155)</f>
        <v>5723.450491119409</v>
      </c>
      <c r="O315" s="195">
        <f>$D315*SUMIF('Entradas e Passaporte'!$C$98:$C$155,$C315,'Entradas e Passaporte'!O$98:O$155)</f>
        <v>5752.4594558557574</v>
      </c>
      <c r="P315" s="195">
        <f>$D315*SUMIF('Entradas e Passaporte'!$C$98:$C$155,$C315,'Entradas e Passaporte'!P$98:P$155)</f>
        <v>5781.45075200883</v>
      </c>
      <c r="Q315" s="195">
        <f>$D315*SUMIF('Entradas e Passaporte'!$C$98:$C$155,$C315,'Entradas e Passaporte'!Q$98:Q$155)</f>
        <v>5810.4236708421304</v>
      </c>
      <c r="R315" s="195">
        <f>$D315*SUMIF('Entradas e Passaporte'!$C$98:$C$155,$C315,'Entradas e Passaporte'!R$98:R$155)</f>
        <v>5839.3774552804434</v>
      </c>
      <c r="S315" s="195">
        <f>$D315*SUMIF('Entradas e Passaporte'!$C$98:$C$155,$C315,'Entradas e Passaporte'!S$98:S$155)</f>
        <v>5868.3112953695254</v>
      </c>
      <c r="T315" s="195">
        <f>$D315*SUMIF('Entradas e Passaporte'!$C$98:$C$155,$C315,'Entradas e Passaporte'!T$98:T$155)</f>
        <v>5897.2243231858665</v>
      </c>
      <c r="U315" s="195">
        <f>$D315*SUMIF('Entradas e Passaporte'!$C$98:$C$155,$C315,'Entradas e Passaporte'!U$98:U$155)</f>
        <v>5926.1156071142423</v>
      </c>
      <c r="V315" s="195">
        <f>$D315*SUMIF('Entradas e Passaporte'!$C$98:$C$155,$C315,'Entradas e Passaporte'!V$98:V$155)</f>
        <v>5954.9841453960544</v>
      </c>
      <c r="W315" s="195">
        <f>$D315*SUMIF('Entradas e Passaporte'!$C$98:$C$155,$C315,'Entradas e Passaporte'!W$98:W$155)</f>
        <v>5983.8288588338582</v>
      </c>
      <c r="X315" s="195">
        <f>$D315*SUMIF('Entradas e Passaporte'!$C$98:$C$155,$C315,'Entradas e Passaporte'!X$98:X$155)</f>
        <v>6012.6485825154414</v>
      </c>
      <c r="Y315" s="195">
        <f>$D315*SUMIF('Entradas e Passaporte'!$C$98:$C$155,$C315,'Entradas e Passaporte'!Y$98:Y$155)</f>
        <v>6041.4420563946514</v>
      </c>
      <c r="Z315" s="195">
        <f>$D315*SUMIF('Entradas e Passaporte'!$C$98:$C$155,$C315,'Entradas e Passaporte'!Z$98:Z$155)</f>
        <v>6070.2079145333628</v>
      </c>
      <c r="AA315" s="195">
        <f>$D315*SUMIF('Entradas e Passaporte'!$C$98:$C$155,$C315,'Entradas e Passaporte'!AA$98:AA$155)</f>
        <v>6098.9446727688728</v>
      </c>
      <c r="AB315" s="195">
        <f>$D315*SUMIF('Entradas e Passaporte'!$C$98:$C$155,$C315,'Entradas e Passaporte'!AB$98:AB$155)</f>
        <v>6127.6507145210007</v>
      </c>
      <c r="AC315" s="195">
        <f>$D315*SUMIF('Entradas e Passaporte'!$C$98:$C$155,$C315,'Entradas e Passaporte'!AC$98:AC$155)</f>
        <v>6156.3242743906421</v>
      </c>
      <c r="AD315" s="195">
        <f>$D315*SUMIF('Entradas e Passaporte'!$C$98:$C$155,$C315,'Entradas e Passaporte'!AD$98:AD$155)</f>
        <v>6184.963419122997</v>
      </c>
      <c r="AE315" s="195">
        <f>$D315*SUMIF('Entradas e Passaporte'!$C$98:$C$155,$C315,'Entradas e Passaporte'!AE$98:AE$155)</f>
        <v>6213.5660254089198</v>
      </c>
      <c r="AF315" s="195">
        <f>$D315*SUMIF('Entradas e Passaporte'!$C$98:$C$155,$C315,'Entradas e Passaporte'!AF$98:AF$155)</f>
        <v>6242.1297538708677</v>
      </c>
      <c r="AG315" s="195">
        <f>$D315*SUMIF('Entradas e Passaporte'!$C$98:$C$155,$C315,'Entradas e Passaporte'!AG$98:AG$155)</f>
        <v>6270.6520184162218</v>
      </c>
      <c r="AH315" s="195">
        <f>$D315*SUMIF('Entradas e Passaporte'!$C$98:$C$155,$C315,'Entradas e Passaporte'!AH$98:AH$155)</f>
        <v>6299.1299499288989</v>
      </c>
      <c r="AI315" s="195">
        <f>$D315*SUMIF('Entradas e Passaporte'!$C$98:$C$155,$C315,'Entradas e Passaporte'!AI$98:AI$155)</f>
        <v>6327.560352992532</v>
      </c>
      <c r="AJ315" s="195">
        <f>$D315*SUMIF('Entradas e Passaporte'!$C$98:$C$155,$C315,'Entradas e Passaporte'!AJ$98:AJ$155)</f>
        <v>6355.9396539721147</v>
      </c>
      <c r="AK315" s="195">
        <f>$D315*SUMIF('Entradas e Passaporte'!$C$98:$C$155,$C315,'Entradas e Passaporte'!AK$98:AK$155)</f>
        <v>6384.2638382921796</v>
      </c>
      <c r="AL315" s="195">
        <f>$D315*SUMIF('Entradas e Passaporte'!$C$98:$C$155,$C315,'Entradas e Passaporte'!AL$98:AL$155)</f>
        <v>6412.5283740898622</v>
      </c>
      <c r="AM315" s="195">
        <f>$D315*SUMIF('Entradas e Passaporte'!$C$98:$C$155,$C315,'Entradas e Passaporte'!AM$98:AM$155)</f>
        <v>6440.7281185214697</v>
      </c>
      <c r="AN315" s="194"/>
    </row>
    <row r="316" spans="1:40" s="193" customFormat="1" ht="20.100000000000001" customHeight="1" x14ac:dyDescent="0.25">
      <c r="A316" s="199"/>
      <c r="B316" s="198"/>
      <c r="C316" s="197" t="s">
        <v>132</v>
      </c>
      <c r="D316" s="196">
        <f>'Mix de Usos'!$AT$14</f>
        <v>0.2</v>
      </c>
      <c r="E316" s="195">
        <f>$D316*SUMIF('Entradas e Passaporte'!$C$98:$C$155,$C316,'Entradas e Passaporte'!E$98:E$155)</f>
        <v>1686.33</v>
      </c>
      <c r="F316" s="195">
        <f>$D316*SUMIF('Entradas e Passaporte'!$C$98:$C$155,$C316,'Entradas e Passaporte'!F$98:F$155)</f>
        <v>1530.7393885654442</v>
      </c>
      <c r="G316" s="195">
        <f>$D316*SUMIF('Entradas e Passaporte'!$C$98:$C$155,$C316,'Entradas e Passaporte'!G$98:G$155)</f>
        <v>1403.9653725681637</v>
      </c>
      <c r="H316" s="195">
        <f>$D316*SUMIF('Entradas e Passaporte'!$C$98:$C$155,$C316,'Entradas e Passaporte'!H$98:H$155)</f>
        <v>1242.7590241664229</v>
      </c>
      <c r="I316" s="195">
        <f>$D316*SUMIF('Entradas e Passaporte'!$C$98:$C$155,$C316,'Entradas e Passaporte'!I$98:I$155)</f>
        <v>1108.3805185894705</v>
      </c>
      <c r="J316" s="195">
        <f>$D316*SUMIF('Entradas e Passaporte'!$C$98:$C$155,$C316,'Entradas e Passaporte'!J$98:J$155)</f>
        <v>1238.3618020300664</v>
      </c>
      <c r="K316" s="195">
        <f>$D316*SUMIF('Entradas e Passaporte'!$C$98:$C$155,$C316,'Entradas e Passaporte'!K$98:K$155)</f>
        <v>1432.0508496858811</v>
      </c>
      <c r="L316" s="195">
        <f>$D316*SUMIF('Entradas e Passaporte'!$C$98:$C$155,$C316,'Entradas e Passaporte'!L$98:L$155)</f>
        <v>1439.4338067660531</v>
      </c>
      <c r="M316" s="195">
        <f>$D316*SUMIF('Entradas e Passaporte'!$C$98:$C$155,$C316,'Entradas e Passaporte'!M$98:M$155)</f>
        <v>1446.8127510177103</v>
      </c>
      <c r="N316" s="195">
        <f>$D316*SUMIF('Entradas e Passaporte'!$C$98:$C$155,$C316,'Entradas e Passaporte'!N$98:N$155)</f>
        <v>1454.1875334378719</v>
      </c>
      <c r="O316" s="195">
        <f>$D316*SUMIF('Entradas e Passaporte'!$C$98:$C$155,$C316,'Entradas e Passaporte'!O$98:O$155)</f>
        <v>1461.5579955294006</v>
      </c>
      <c r="P316" s="195">
        <f>$D316*SUMIF('Entradas e Passaporte'!$C$98:$C$155,$C316,'Entradas e Passaporte'!P$98:P$155)</f>
        <v>1468.9239684699228</v>
      </c>
      <c r="Q316" s="195">
        <f>$D316*SUMIF('Entradas e Passaporte'!$C$98:$C$155,$C316,'Entradas e Passaporte'!Q$98:Q$155)</f>
        <v>1476.285272186984</v>
      </c>
      <c r="R316" s="195">
        <f>$D316*SUMIF('Entradas e Passaporte'!$C$98:$C$155,$C316,'Entradas e Passaporte'!R$98:R$155)</f>
        <v>1483.6417143264541</v>
      </c>
      <c r="S316" s="195">
        <f>$D316*SUMIF('Entradas e Passaporte'!$C$98:$C$155,$C316,'Entradas e Passaporte'!S$98:S$155)</f>
        <v>1490.9930890989472</v>
      </c>
      <c r="T316" s="195">
        <f>$D316*SUMIF('Entradas e Passaporte'!$C$98:$C$155,$C316,'Entradas e Passaporte'!T$98:T$155)</f>
        <v>1498.3391759865167</v>
      </c>
      <c r="U316" s="195">
        <f>$D316*SUMIF('Entradas e Passaporte'!$C$98:$C$155,$C316,'Entradas e Passaporte'!U$98:U$155)</f>
        <v>1505.6797382887235</v>
      </c>
      <c r="V316" s="195">
        <f>$D316*SUMIF('Entradas e Passaporte'!$C$98:$C$155,$C316,'Entradas e Passaporte'!V$98:V$155)</f>
        <v>1513.0145214834276</v>
      </c>
      <c r="W316" s="195">
        <f>$D316*SUMIF('Entradas e Passaporte'!$C$98:$C$155,$C316,'Entradas e Passaporte'!W$98:W$155)</f>
        <v>1520.3432513731905</v>
      </c>
      <c r="X316" s="195">
        <f>$D316*SUMIF('Entradas e Passaporte'!$C$98:$C$155,$C316,'Entradas e Passaporte'!X$98:X$155)</f>
        <v>1527.6656319825638</v>
      </c>
      <c r="Y316" s="195">
        <f>$D316*SUMIF('Entradas e Passaporte'!$C$98:$C$155,$C316,'Entradas e Passaporte'!Y$98:Y$155)</f>
        <v>1534.981343164915</v>
      </c>
      <c r="Z316" s="195">
        <f>$D316*SUMIF('Entradas e Passaporte'!$C$98:$C$155,$C316,'Entradas e Passaporte'!Z$98:Z$155)</f>
        <v>1542.2900378690733</v>
      </c>
      <c r="AA316" s="195">
        <f>$D316*SUMIF('Entradas e Passaporte'!$C$98:$C$155,$C316,'Entradas e Passaporte'!AA$98:AA$155)</f>
        <v>1549.5913390059202</v>
      </c>
      <c r="AB316" s="195">
        <f>$D316*SUMIF('Entradas e Passaporte'!$C$98:$C$155,$C316,'Entradas e Passaporte'!AB$98:AB$155)</f>
        <v>1556.8848358423238</v>
      </c>
      <c r="AC316" s="195">
        <f>$D316*SUMIF('Entradas e Passaporte'!$C$98:$C$155,$C316,'Entradas e Passaporte'!AC$98:AC$155)</f>
        <v>1564.1700798339359</v>
      </c>
      <c r="AD316" s="195">
        <f>$D316*SUMIF('Entradas e Passaporte'!$C$98:$C$155,$C316,'Entradas e Passaporte'!AD$98:AD$155)</f>
        <v>1571.4465797884184</v>
      </c>
      <c r="AE316" s="195">
        <f>$D316*SUMIF('Entradas e Passaporte'!$C$98:$C$155,$C316,'Entradas e Passaporte'!AE$98:AE$155)</f>
        <v>1578.7137962253139</v>
      </c>
      <c r="AF316" s="195">
        <f>$D316*SUMIF('Entradas e Passaporte'!$C$98:$C$155,$C316,'Entradas e Passaporte'!AF$98:AF$155)</f>
        <v>1585.971134766517</v>
      </c>
      <c r="AG316" s="195">
        <f>$D316*SUMIF('Entradas e Passaporte'!$C$98:$C$155,$C316,'Entradas e Passaporte'!AG$98:AG$155)</f>
        <v>1593.2179383497096</v>
      </c>
      <c r="AH316" s="195">
        <f>$D316*SUMIF('Entradas e Passaporte'!$C$98:$C$155,$C316,'Entradas e Passaporte'!AH$98:AH$155)</f>
        <v>1600.4534780032964</v>
      </c>
      <c r="AI316" s="195">
        <f>$D316*SUMIF('Entradas e Passaporte'!$C$98:$C$155,$C316,'Entradas e Passaporte'!AI$98:AI$155)</f>
        <v>1607.6769418508295</v>
      </c>
      <c r="AJ316" s="195">
        <f>$D316*SUMIF('Entradas e Passaporte'!$C$98:$C$155,$C316,'Entradas e Passaporte'!AJ$98:AJ$155)</f>
        <v>1614.8874219198412</v>
      </c>
      <c r="AK316" s="195">
        <f>$D316*SUMIF('Entradas e Passaporte'!$C$98:$C$155,$C316,'Entradas e Passaporte'!AK$98:AK$155)</f>
        <v>1622.083898205771</v>
      </c>
      <c r="AL316" s="195">
        <f>$D316*SUMIF('Entradas e Passaporte'!$C$98:$C$155,$C316,'Entradas e Passaporte'!AL$98:AL$155)</f>
        <v>1629.2652192740973</v>
      </c>
      <c r="AM316" s="195">
        <f>$D316*SUMIF('Entradas e Passaporte'!$C$98:$C$155,$C316,'Entradas e Passaporte'!AM$98:AM$155)</f>
        <v>1636.4300784551467</v>
      </c>
      <c r="AN316" s="194"/>
    </row>
    <row r="317" spans="1:40" s="193" customFormat="1" ht="20.100000000000001" customHeight="1" x14ac:dyDescent="0.25">
      <c r="A317" s="199"/>
      <c r="B317" s="198"/>
      <c r="C317" s="197" t="s">
        <v>131</v>
      </c>
      <c r="D317" s="196">
        <f>'Mix de Usos'!$BC$14</f>
        <v>0.2</v>
      </c>
      <c r="E317" s="195">
        <f>$D317*SUMIF('Entradas e Passaporte'!$C$98:$C$155,$C317,'Entradas e Passaporte'!E$98:E$155)</f>
        <v>365.37149999999974</v>
      </c>
      <c r="F317" s="195">
        <f>$D317*SUMIF('Entradas e Passaporte'!$C$98:$C$155,$C317,'Entradas e Passaporte'!F$98:F$155)</f>
        <v>363.9872722848599</v>
      </c>
      <c r="G317" s="195">
        <f>$D317*SUMIF('Entradas e Passaporte'!$C$98:$C$155,$C317,'Entradas e Passaporte'!G$98:G$155)</f>
        <v>373.85188042477171</v>
      </c>
      <c r="H317" s="195">
        <f>$D317*SUMIF('Entradas e Passaporte'!$C$98:$C$155,$C317,'Entradas e Passaporte'!H$98:H$155)</f>
        <v>381.33493056774358</v>
      </c>
      <c r="I317" s="195">
        <f>$D317*SUMIF('Entradas e Passaporte'!$C$98:$C$155,$C317,'Entradas e Passaporte'!I$98:I$155)</f>
        <v>409.20575008765013</v>
      </c>
      <c r="J317" s="195">
        <f>$D317*SUMIF('Entradas e Passaporte'!$C$98:$C$155,$C317,'Entradas e Passaporte'!J$98:J$155)</f>
        <v>457.1938621986003</v>
      </c>
      <c r="K317" s="195">
        <f>$D317*SUMIF('Entradas e Passaporte'!$C$98:$C$155,$C317,'Entradas e Passaporte'!K$98:K$155)</f>
        <v>528.70240164011364</v>
      </c>
      <c r="L317" s="195">
        <f>$D317*SUMIF('Entradas e Passaporte'!$C$98:$C$155,$C317,'Entradas e Passaporte'!L$98:L$155)</f>
        <v>531.42813385859517</v>
      </c>
      <c r="M317" s="195">
        <f>$D317*SUMIF('Entradas e Passaporte'!$C$98:$C$155,$C317,'Entradas e Passaporte'!M$98:M$155)</f>
        <v>534.15238457097428</v>
      </c>
      <c r="N317" s="195">
        <f>$D317*SUMIF('Entradas e Passaporte'!$C$98:$C$155,$C317,'Entradas e Passaporte'!N$98:N$155)</f>
        <v>536.87509876647084</v>
      </c>
      <c r="O317" s="195">
        <f>$D317*SUMIF('Entradas e Passaporte'!$C$98:$C$155,$C317,'Entradas e Passaporte'!O$98:O$155)</f>
        <v>539.59621792913413</v>
      </c>
      <c r="P317" s="195">
        <f>$D317*SUMIF('Entradas e Passaporte'!$C$98:$C$155,$C317,'Entradas e Passaporte'!P$98:P$155)</f>
        <v>542.3156797310138</v>
      </c>
      <c r="Q317" s="195">
        <f>$D317*SUMIF('Entradas e Passaporte'!$C$98:$C$155,$C317,'Entradas e Passaporte'!Q$98:Q$155)</f>
        <v>545.03341769071437</v>
      </c>
      <c r="R317" s="195">
        <f>$D317*SUMIF('Entradas e Passaporte'!$C$98:$C$155,$C317,'Entradas e Passaporte'!R$98:R$155)</f>
        <v>547.74936079253746</v>
      </c>
      <c r="S317" s="195">
        <f>$D317*SUMIF('Entradas e Passaporte'!$C$98:$C$155,$C317,'Entradas e Passaporte'!S$98:S$155)</f>
        <v>550.46343306059009</v>
      </c>
      <c r="T317" s="195">
        <f>$D317*SUMIF('Entradas e Passaporte'!$C$98:$C$155,$C317,'Entradas e Passaporte'!T$98:T$155)</f>
        <v>553.17555308130511</v>
      </c>
      <c r="U317" s="195">
        <f>$D317*SUMIF('Entradas e Passaporte'!$C$98:$C$155,$C317,'Entradas e Passaporte'!U$98:U$155)</f>
        <v>555.88563346666069</v>
      </c>
      <c r="V317" s="195">
        <f>$D317*SUMIF('Entradas e Passaporte'!$C$98:$C$155,$C317,'Entradas e Passaporte'!V$98:V$155)</f>
        <v>558.59358024899757</v>
      </c>
      <c r="W317" s="195">
        <f>$D317*SUMIF('Entradas e Passaporte'!$C$98:$C$155,$C317,'Entradas e Passaporte'!W$98:W$155)</f>
        <v>561.29929219668372</v>
      </c>
      <c r="X317" s="195">
        <f>$D317*SUMIF('Entradas e Passaporte'!$C$98:$C$155,$C317,'Entradas e Passaporte'!X$98:X$155)</f>
        <v>564.0026600378103</v>
      </c>
      <c r="Y317" s="195">
        <f>$D317*SUMIF('Entradas e Passaporte'!$C$98:$C$155,$C317,'Entradas e Passaporte'!Y$98:Y$155)</f>
        <v>566.70356557664843</v>
      </c>
      <c r="Z317" s="195">
        <f>$D317*SUMIF('Entradas e Passaporte'!$C$98:$C$155,$C317,'Entradas e Passaporte'!Z$98:Z$155)</f>
        <v>569.40188068451664</v>
      </c>
      <c r="AA317" s="195">
        <f>$D317*SUMIF('Entradas e Passaporte'!$C$98:$C$155,$C317,'Entradas e Passaporte'!AA$98:AA$155)</f>
        <v>572.09746614294875</v>
      </c>
      <c r="AB317" s="195">
        <f>$D317*SUMIF('Entradas e Passaporte'!$C$98:$C$155,$C317,'Entradas e Passaporte'!AB$98:AB$155)</f>
        <v>574.79017031236208</v>
      </c>
      <c r="AC317" s="195">
        <f>$D317*SUMIF('Entradas e Passaporte'!$C$98:$C$155,$C317,'Entradas e Passaporte'!AC$98:AC$155)</f>
        <v>577.4798275935575</v>
      </c>
      <c r="AD317" s="195">
        <f>$D317*SUMIF('Entradas e Passaporte'!$C$98:$C$155,$C317,'Entradas e Passaporte'!AD$98:AD$155)</f>
        <v>580.16625664201808</v>
      </c>
      <c r="AE317" s="195">
        <f>$D317*SUMIF('Entradas e Passaporte'!$C$98:$C$155,$C317,'Entradas e Passaporte'!AE$98:AE$155)</f>
        <v>582.84925828561768</v>
      </c>
      <c r="AF317" s="195">
        <f>$D317*SUMIF('Entradas e Passaporte'!$C$98:$C$155,$C317,'Entradas e Passaporte'!AF$98:AF$155)</f>
        <v>585.52861308443016</v>
      </c>
      <c r="AG317" s="195">
        <f>$D317*SUMIF('Entradas e Passaporte'!$C$98:$C$155,$C317,'Entradas e Passaporte'!AG$98:AG$155)</f>
        <v>588.20407845599061</v>
      </c>
      <c r="AH317" s="195">
        <f>$D317*SUMIF('Entradas e Passaporte'!$C$98:$C$155,$C317,'Entradas e Passaporte'!AH$98:AH$155)</f>
        <v>590.87538526946901</v>
      </c>
      <c r="AI317" s="195">
        <f>$D317*SUMIF('Entradas e Passaporte'!$C$98:$C$155,$C317,'Entradas e Passaporte'!AI$98:AI$155)</f>
        <v>593.54223378618826</v>
      </c>
      <c r="AJ317" s="195">
        <f>$D317*SUMIF('Entradas e Passaporte'!$C$98:$C$155,$C317,'Entradas e Passaporte'!AJ$98:AJ$155)</f>
        <v>596.20428878954306</v>
      </c>
      <c r="AK317" s="195">
        <f>$D317*SUMIF('Entradas e Passaporte'!$C$98:$C$155,$C317,'Entradas e Passaporte'!AK$98:AK$155)</f>
        <v>598.86117370152203</v>
      </c>
      <c r="AL317" s="195">
        <f>$D317*SUMIF('Entradas e Passaporte'!$C$98:$C$155,$C317,'Entradas e Passaporte'!AL$98:AL$155)</f>
        <v>601.51246342116121</v>
      </c>
      <c r="AM317" s="195">
        <f>$D317*SUMIF('Entradas e Passaporte'!$C$98:$C$155,$C317,'Entradas e Passaporte'!AM$98:AM$155)</f>
        <v>604.15767553584635</v>
      </c>
      <c r="AN317" s="194"/>
    </row>
    <row r="319" spans="1:40" s="208" customFormat="1" ht="20.100000000000001" customHeight="1" x14ac:dyDescent="0.25">
      <c r="A319" s="213"/>
      <c r="B319" s="212"/>
      <c r="C319" s="216" t="s">
        <v>213</v>
      </c>
      <c r="D319" s="215"/>
      <c r="E319" s="214"/>
      <c r="F319" s="214"/>
      <c r="G319" s="214"/>
      <c r="H319" s="214"/>
      <c r="I319" s="214"/>
      <c r="J319" s="214"/>
      <c r="K319" s="214"/>
      <c r="L319" s="214"/>
      <c r="M319" s="214"/>
      <c r="N319" s="214"/>
      <c r="O319" s="214"/>
      <c r="P319" s="214"/>
      <c r="Q319" s="214"/>
      <c r="R319" s="214"/>
      <c r="S319" s="214"/>
      <c r="T319" s="214"/>
      <c r="U319" s="214"/>
      <c r="V319" s="214"/>
      <c r="W319" s="214"/>
      <c r="X319" s="214"/>
      <c r="Y319" s="214"/>
      <c r="Z319" s="214"/>
      <c r="AA319" s="214"/>
      <c r="AB319" s="214"/>
      <c r="AC319" s="214"/>
      <c r="AD319" s="214"/>
      <c r="AE319" s="214"/>
      <c r="AF319" s="214"/>
      <c r="AG319" s="214"/>
      <c r="AH319" s="214"/>
      <c r="AI319" s="214"/>
      <c r="AJ319" s="214"/>
      <c r="AK319" s="214"/>
      <c r="AL319" s="214"/>
      <c r="AM319" s="214"/>
    </row>
    <row r="320" spans="1:40" s="208" customFormat="1" ht="20.100000000000001" customHeight="1" x14ac:dyDescent="0.3">
      <c r="A320" s="213"/>
      <c r="B320" s="212"/>
      <c r="C320" s="263" t="str">
        <f>'Mix de Usos'!$B$15</f>
        <v>Fazendinha</v>
      </c>
      <c r="D320" s="215"/>
      <c r="E320" s="214"/>
      <c r="F320" s="214"/>
      <c r="G320" s="214"/>
      <c r="H320" s="214"/>
      <c r="I320" s="214"/>
      <c r="J320" s="214"/>
      <c r="K320" s="214"/>
      <c r="L320" s="214"/>
      <c r="M320" s="214"/>
      <c r="N320" s="214"/>
      <c r="O320" s="214"/>
      <c r="P320" s="214"/>
      <c r="Q320" s="214"/>
      <c r="R320" s="214"/>
      <c r="S320" s="214"/>
      <c r="T320" s="214"/>
      <c r="U320" s="214"/>
      <c r="V320" s="214"/>
      <c r="W320" s="214"/>
      <c r="X320" s="214"/>
      <c r="Y320" s="214"/>
      <c r="Z320" s="214"/>
      <c r="AA320" s="214"/>
      <c r="AB320" s="214"/>
      <c r="AC320" s="214"/>
      <c r="AD320" s="214"/>
      <c r="AE320" s="214"/>
      <c r="AF320" s="214"/>
      <c r="AG320" s="214"/>
      <c r="AH320" s="214"/>
      <c r="AI320" s="214"/>
      <c r="AJ320" s="214"/>
      <c r="AK320" s="214"/>
      <c r="AL320" s="214"/>
      <c r="AM320" s="214"/>
    </row>
    <row r="321" spans="1:40" s="202" customFormat="1" ht="20.100000000000001" customHeight="1" x14ac:dyDescent="0.25">
      <c r="A321" s="207"/>
      <c r="B321" s="206"/>
      <c r="C321" s="205" t="s">
        <v>185</v>
      </c>
      <c r="D321" s="204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  <c r="T321" s="203"/>
      <c r="U321" s="203"/>
      <c r="V321" s="203"/>
      <c r="W321" s="203"/>
      <c r="X321" s="203"/>
      <c r="Y321" s="203"/>
      <c r="Z321" s="203"/>
      <c r="AA321" s="203"/>
      <c r="AB321" s="203"/>
      <c r="AC321" s="203"/>
      <c r="AD321" s="203"/>
      <c r="AE321" s="203"/>
      <c r="AF321" s="203"/>
      <c r="AG321" s="203"/>
      <c r="AH321" s="203"/>
      <c r="AI321" s="203"/>
      <c r="AJ321" s="203"/>
      <c r="AK321" s="203"/>
      <c r="AL321" s="203"/>
      <c r="AM321" s="203"/>
    </row>
    <row r="322" spans="1:40" s="193" customFormat="1" ht="20.100000000000001" customHeight="1" x14ac:dyDescent="0.25">
      <c r="A322" s="199">
        <f>A260+1</f>
        <v>6</v>
      </c>
      <c r="B322" s="198" t="s">
        <v>208</v>
      </c>
      <c r="C322" s="201" t="s">
        <v>184</v>
      </c>
      <c r="D322" s="200">
        <f>SUM(E322:AM322)</f>
        <v>0</v>
      </c>
      <c r="E322" s="195">
        <f t="shared" ref="E322:AM322" si="45">SUM(E323:E327)</f>
        <v>0</v>
      </c>
      <c r="F322" s="195">
        <f t="shared" si="45"/>
        <v>0</v>
      </c>
      <c r="G322" s="195">
        <f t="shared" si="45"/>
        <v>0</v>
      </c>
      <c r="H322" s="195">
        <f t="shared" si="45"/>
        <v>0</v>
      </c>
      <c r="I322" s="195">
        <f t="shared" si="45"/>
        <v>0</v>
      </c>
      <c r="J322" s="195">
        <f t="shared" si="45"/>
        <v>0</v>
      </c>
      <c r="K322" s="195">
        <f t="shared" si="45"/>
        <v>0</v>
      </c>
      <c r="L322" s="195">
        <f t="shared" si="45"/>
        <v>0</v>
      </c>
      <c r="M322" s="195">
        <f t="shared" si="45"/>
        <v>0</v>
      </c>
      <c r="N322" s="195">
        <f t="shared" si="45"/>
        <v>0</v>
      </c>
      <c r="O322" s="195">
        <f t="shared" si="45"/>
        <v>0</v>
      </c>
      <c r="P322" s="195">
        <f t="shared" si="45"/>
        <v>0</v>
      </c>
      <c r="Q322" s="195">
        <f t="shared" si="45"/>
        <v>0</v>
      </c>
      <c r="R322" s="195">
        <f t="shared" si="45"/>
        <v>0</v>
      </c>
      <c r="S322" s="195">
        <f t="shared" si="45"/>
        <v>0</v>
      </c>
      <c r="T322" s="195">
        <f t="shared" si="45"/>
        <v>0</v>
      </c>
      <c r="U322" s="195">
        <f t="shared" si="45"/>
        <v>0</v>
      </c>
      <c r="V322" s="195">
        <f t="shared" si="45"/>
        <v>0</v>
      </c>
      <c r="W322" s="195">
        <f t="shared" si="45"/>
        <v>0</v>
      </c>
      <c r="X322" s="195">
        <f t="shared" si="45"/>
        <v>0</v>
      </c>
      <c r="Y322" s="195">
        <f t="shared" si="45"/>
        <v>0</v>
      </c>
      <c r="Z322" s="195">
        <f t="shared" si="45"/>
        <v>0</v>
      </c>
      <c r="AA322" s="195">
        <f t="shared" si="45"/>
        <v>0</v>
      </c>
      <c r="AB322" s="195">
        <f t="shared" si="45"/>
        <v>0</v>
      </c>
      <c r="AC322" s="195">
        <f t="shared" si="45"/>
        <v>0</v>
      </c>
      <c r="AD322" s="195">
        <f t="shared" si="45"/>
        <v>0</v>
      </c>
      <c r="AE322" s="195">
        <f t="shared" si="45"/>
        <v>0</v>
      </c>
      <c r="AF322" s="195">
        <f t="shared" si="45"/>
        <v>0</v>
      </c>
      <c r="AG322" s="195">
        <f t="shared" si="45"/>
        <v>0</v>
      </c>
      <c r="AH322" s="195">
        <f t="shared" si="45"/>
        <v>0</v>
      </c>
      <c r="AI322" s="195">
        <f t="shared" si="45"/>
        <v>0</v>
      </c>
      <c r="AJ322" s="195">
        <f t="shared" si="45"/>
        <v>0</v>
      </c>
      <c r="AK322" s="195">
        <f t="shared" si="45"/>
        <v>0</v>
      </c>
      <c r="AL322" s="195">
        <f t="shared" si="45"/>
        <v>0</v>
      </c>
      <c r="AM322" s="195">
        <f t="shared" si="45"/>
        <v>0</v>
      </c>
      <c r="AN322" s="194"/>
    </row>
    <row r="323" spans="1:40" s="193" customFormat="1" ht="20.100000000000001" customHeight="1" x14ac:dyDescent="0.25">
      <c r="A323" s="199"/>
      <c r="B323" s="198"/>
      <c r="C323" s="197" t="s">
        <v>183</v>
      </c>
      <c r="D323" s="196">
        <f>'Mix de Usos'!$N$15</f>
        <v>0</v>
      </c>
      <c r="E323" s="195">
        <f>$D323*SUMIF('Entradas e Passaporte'!$C$98:$C$155,$C323,'Entradas e Passaporte'!E$98:E$155)</f>
        <v>0</v>
      </c>
      <c r="F323" s="195">
        <f>$D323*SUMIF('Entradas e Passaporte'!$C$98:$C$155,$C323,'Entradas e Passaporte'!F$98:F$155)</f>
        <v>0</v>
      </c>
      <c r="G323" s="195">
        <f>$D323*SUMIF('Entradas e Passaporte'!$C$98:$C$155,$C323,'Entradas e Passaporte'!G$98:G$155)</f>
        <v>0</v>
      </c>
      <c r="H323" s="195">
        <f>$D323*SUMIF('Entradas e Passaporte'!$C$98:$C$155,$C323,'Entradas e Passaporte'!H$98:H$155)</f>
        <v>0</v>
      </c>
      <c r="I323" s="195">
        <f>$D323*SUMIF('Entradas e Passaporte'!$C$98:$C$155,$C323,'Entradas e Passaporte'!I$98:I$155)</f>
        <v>0</v>
      </c>
      <c r="J323" s="195">
        <f>$D323*SUMIF('Entradas e Passaporte'!$C$98:$C$155,$C323,'Entradas e Passaporte'!J$98:J$155)</f>
        <v>0</v>
      </c>
      <c r="K323" s="195">
        <f>$D323*SUMIF('Entradas e Passaporte'!$C$98:$C$155,$C323,'Entradas e Passaporte'!K$98:K$155)</f>
        <v>0</v>
      </c>
      <c r="L323" s="195">
        <f>$D323*SUMIF('Entradas e Passaporte'!$C$98:$C$155,$C323,'Entradas e Passaporte'!L$98:L$155)</f>
        <v>0</v>
      </c>
      <c r="M323" s="195">
        <f>$D323*SUMIF('Entradas e Passaporte'!$C$98:$C$155,$C323,'Entradas e Passaporte'!M$98:M$155)</f>
        <v>0</v>
      </c>
      <c r="N323" s="195">
        <f>$D323*SUMIF('Entradas e Passaporte'!$C$98:$C$155,$C323,'Entradas e Passaporte'!N$98:N$155)</f>
        <v>0</v>
      </c>
      <c r="O323" s="195">
        <f>$D323*SUMIF('Entradas e Passaporte'!$C$98:$C$155,$C323,'Entradas e Passaporte'!O$98:O$155)</f>
        <v>0</v>
      </c>
      <c r="P323" s="195">
        <f>$D323*SUMIF('Entradas e Passaporte'!$C$98:$C$155,$C323,'Entradas e Passaporte'!P$98:P$155)</f>
        <v>0</v>
      </c>
      <c r="Q323" s="195">
        <f>$D323*SUMIF('Entradas e Passaporte'!$C$98:$C$155,$C323,'Entradas e Passaporte'!Q$98:Q$155)</f>
        <v>0</v>
      </c>
      <c r="R323" s="195">
        <f>$D323*SUMIF('Entradas e Passaporte'!$C$98:$C$155,$C323,'Entradas e Passaporte'!R$98:R$155)</f>
        <v>0</v>
      </c>
      <c r="S323" s="195">
        <f>$D323*SUMIF('Entradas e Passaporte'!$C$98:$C$155,$C323,'Entradas e Passaporte'!S$98:S$155)</f>
        <v>0</v>
      </c>
      <c r="T323" s="195">
        <f>$D323*SUMIF('Entradas e Passaporte'!$C$98:$C$155,$C323,'Entradas e Passaporte'!T$98:T$155)</f>
        <v>0</v>
      </c>
      <c r="U323" s="195">
        <f>$D323*SUMIF('Entradas e Passaporte'!$C$98:$C$155,$C323,'Entradas e Passaporte'!U$98:U$155)</f>
        <v>0</v>
      </c>
      <c r="V323" s="195">
        <f>$D323*SUMIF('Entradas e Passaporte'!$C$98:$C$155,$C323,'Entradas e Passaporte'!V$98:V$155)</f>
        <v>0</v>
      </c>
      <c r="W323" s="195">
        <f>$D323*SUMIF('Entradas e Passaporte'!$C$98:$C$155,$C323,'Entradas e Passaporte'!W$98:W$155)</f>
        <v>0</v>
      </c>
      <c r="X323" s="195">
        <f>$D323*SUMIF('Entradas e Passaporte'!$C$98:$C$155,$C323,'Entradas e Passaporte'!X$98:X$155)</f>
        <v>0</v>
      </c>
      <c r="Y323" s="195">
        <f>$D323*SUMIF('Entradas e Passaporte'!$C$98:$C$155,$C323,'Entradas e Passaporte'!Y$98:Y$155)</f>
        <v>0</v>
      </c>
      <c r="Z323" s="195">
        <f>$D323*SUMIF('Entradas e Passaporte'!$C$98:$C$155,$C323,'Entradas e Passaporte'!Z$98:Z$155)</f>
        <v>0</v>
      </c>
      <c r="AA323" s="195">
        <f>$D323*SUMIF('Entradas e Passaporte'!$C$98:$C$155,$C323,'Entradas e Passaporte'!AA$98:AA$155)</f>
        <v>0</v>
      </c>
      <c r="AB323" s="195">
        <f>$D323*SUMIF('Entradas e Passaporte'!$C$98:$C$155,$C323,'Entradas e Passaporte'!AB$98:AB$155)</f>
        <v>0</v>
      </c>
      <c r="AC323" s="195">
        <f>$D323*SUMIF('Entradas e Passaporte'!$C$98:$C$155,$C323,'Entradas e Passaporte'!AC$98:AC$155)</f>
        <v>0</v>
      </c>
      <c r="AD323" s="195">
        <f>$D323*SUMIF('Entradas e Passaporte'!$C$98:$C$155,$C323,'Entradas e Passaporte'!AD$98:AD$155)</f>
        <v>0</v>
      </c>
      <c r="AE323" s="195">
        <f>$D323*SUMIF('Entradas e Passaporte'!$C$98:$C$155,$C323,'Entradas e Passaporte'!AE$98:AE$155)</f>
        <v>0</v>
      </c>
      <c r="AF323" s="195">
        <f>$D323*SUMIF('Entradas e Passaporte'!$C$98:$C$155,$C323,'Entradas e Passaporte'!AF$98:AF$155)</f>
        <v>0</v>
      </c>
      <c r="AG323" s="195">
        <f>$D323*SUMIF('Entradas e Passaporte'!$C$98:$C$155,$C323,'Entradas e Passaporte'!AG$98:AG$155)</f>
        <v>0</v>
      </c>
      <c r="AH323" s="195">
        <f>$D323*SUMIF('Entradas e Passaporte'!$C$98:$C$155,$C323,'Entradas e Passaporte'!AH$98:AH$155)</f>
        <v>0</v>
      </c>
      <c r="AI323" s="195">
        <f>$D323*SUMIF('Entradas e Passaporte'!$C$98:$C$155,$C323,'Entradas e Passaporte'!AI$98:AI$155)</f>
        <v>0</v>
      </c>
      <c r="AJ323" s="195">
        <f>$D323*SUMIF('Entradas e Passaporte'!$C$98:$C$155,$C323,'Entradas e Passaporte'!AJ$98:AJ$155)</f>
        <v>0</v>
      </c>
      <c r="AK323" s="195">
        <f>$D323*SUMIF('Entradas e Passaporte'!$C$98:$C$155,$C323,'Entradas e Passaporte'!AK$98:AK$155)</f>
        <v>0</v>
      </c>
      <c r="AL323" s="195">
        <f>$D323*SUMIF('Entradas e Passaporte'!$C$98:$C$155,$C323,'Entradas e Passaporte'!AL$98:AL$155)</f>
        <v>0</v>
      </c>
      <c r="AM323" s="195">
        <f>$D323*SUMIF('Entradas e Passaporte'!$C$98:$C$155,$C323,'Entradas e Passaporte'!AM$98:AM$155)</f>
        <v>0</v>
      </c>
      <c r="AN323" s="194"/>
    </row>
    <row r="324" spans="1:40" s="193" customFormat="1" ht="20.100000000000001" customHeight="1" x14ac:dyDescent="0.25">
      <c r="A324" s="199"/>
      <c r="B324" s="198"/>
      <c r="C324" s="197" t="s">
        <v>182</v>
      </c>
      <c r="D324" s="196">
        <f>'Mix de Usos'!$W$15</f>
        <v>0</v>
      </c>
      <c r="E324" s="195">
        <f>$D324*SUMIF('Entradas e Passaporte'!$C$98:$C$155,$C324,'Entradas e Passaporte'!E$98:E$155)</f>
        <v>0</v>
      </c>
      <c r="F324" s="195">
        <f>$D324*SUMIF('Entradas e Passaporte'!$C$98:$C$155,$C324,'Entradas e Passaporte'!F$98:F$155)</f>
        <v>0</v>
      </c>
      <c r="G324" s="195">
        <f>$D324*SUMIF('Entradas e Passaporte'!$C$98:$C$155,$C324,'Entradas e Passaporte'!G$98:G$155)</f>
        <v>0</v>
      </c>
      <c r="H324" s="195">
        <f>$D324*SUMIF('Entradas e Passaporte'!$C$98:$C$155,$C324,'Entradas e Passaporte'!H$98:H$155)</f>
        <v>0</v>
      </c>
      <c r="I324" s="195">
        <f>$D324*SUMIF('Entradas e Passaporte'!$C$98:$C$155,$C324,'Entradas e Passaporte'!I$98:I$155)</f>
        <v>0</v>
      </c>
      <c r="J324" s="195">
        <f>$D324*SUMIF('Entradas e Passaporte'!$C$98:$C$155,$C324,'Entradas e Passaporte'!J$98:J$155)</f>
        <v>0</v>
      </c>
      <c r="K324" s="195">
        <f>$D324*SUMIF('Entradas e Passaporte'!$C$98:$C$155,$C324,'Entradas e Passaporte'!K$98:K$155)</f>
        <v>0</v>
      </c>
      <c r="L324" s="195">
        <f>$D324*SUMIF('Entradas e Passaporte'!$C$98:$C$155,$C324,'Entradas e Passaporte'!L$98:L$155)</f>
        <v>0</v>
      </c>
      <c r="M324" s="195">
        <f>$D324*SUMIF('Entradas e Passaporte'!$C$98:$C$155,$C324,'Entradas e Passaporte'!M$98:M$155)</f>
        <v>0</v>
      </c>
      <c r="N324" s="195">
        <f>$D324*SUMIF('Entradas e Passaporte'!$C$98:$C$155,$C324,'Entradas e Passaporte'!N$98:N$155)</f>
        <v>0</v>
      </c>
      <c r="O324" s="195">
        <f>$D324*SUMIF('Entradas e Passaporte'!$C$98:$C$155,$C324,'Entradas e Passaporte'!O$98:O$155)</f>
        <v>0</v>
      </c>
      <c r="P324" s="195">
        <f>$D324*SUMIF('Entradas e Passaporte'!$C$98:$C$155,$C324,'Entradas e Passaporte'!P$98:P$155)</f>
        <v>0</v>
      </c>
      <c r="Q324" s="195">
        <f>$D324*SUMIF('Entradas e Passaporte'!$C$98:$C$155,$C324,'Entradas e Passaporte'!Q$98:Q$155)</f>
        <v>0</v>
      </c>
      <c r="R324" s="195">
        <f>$D324*SUMIF('Entradas e Passaporte'!$C$98:$C$155,$C324,'Entradas e Passaporte'!R$98:R$155)</f>
        <v>0</v>
      </c>
      <c r="S324" s="195">
        <f>$D324*SUMIF('Entradas e Passaporte'!$C$98:$C$155,$C324,'Entradas e Passaporte'!S$98:S$155)</f>
        <v>0</v>
      </c>
      <c r="T324" s="195">
        <f>$D324*SUMIF('Entradas e Passaporte'!$C$98:$C$155,$C324,'Entradas e Passaporte'!T$98:T$155)</f>
        <v>0</v>
      </c>
      <c r="U324" s="195">
        <f>$D324*SUMIF('Entradas e Passaporte'!$C$98:$C$155,$C324,'Entradas e Passaporte'!U$98:U$155)</f>
        <v>0</v>
      </c>
      <c r="V324" s="195">
        <f>$D324*SUMIF('Entradas e Passaporte'!$C$98:$C$155,$C324,'Entradas e Passaporte'!V$98:V$155)</f>
        <v>0</v>
      </c>
      <c r="W324" s="195">
        <f>$D324*SUMIF('Entradas e Passaporte'!$C$98:$C$155,$C324,'Entradas e Passaporte'!W$98:W$155)</f>
        <v>0</v>
      </c>
      <c r="X324" s="195">
        <f>$D324*SUMIF('Entradas e Passaporte'!$C$98:$C$155,$C324,'Entradas e Passaporte'!X$98:X$155)</f>
        <v>0</v>
      </c>
      <c r="Y324" s="195">
        <f>$D324*SUMIF('Entradas e Passaporte'!$C$98:$C$155,$C324,'Entradas e Passaporte'!Y$98:Y$155)</f>
        <v>0</v>
      </c>
      <c r="Z324" s="195">
        <f>$D324*SUMIF('Entradas e Passaporte'!$C$98:$C$155,$C324,'Entradas e Passaporte'!Z$98:Z$155)</f>
        <v>0</v>
      </c>
      <c r="AA324" s="195">
        <f>$D324*SUMIF('Entradas e Passaporte'!$C$98:$C$155,$C324,'Entradas e Passaporte'!AA$98:AA$155)</f>
        <v>0</v>
      </c>
      <c r="AB324" s="195">
        <f>$D324*SUMIF('Entradas e Passaporte'!$C$98:$C$155,$C324,'Entradas e Passaporte'!AB$98:AB$155)</f>
        <v>0</v>
      </c>
      <c r="AC324" s="195">
        <f>$D324*SUMIF('Entradas e Passaporte'!$C$98:$C$155,$C324,'Entradas e Passaporte'!AC$98:AC$155)</f>
        <v>0</v>
      </c>
      <c r="AD324" s="195">
        <f>$D324*SUMIF('Entradas e Passaporte'!$C$98:$C$155,$C324,'Entradas e Passaporte'!AD$98:AD$155)</f>
        <v>0</v>
      </c>
      <c r="AE324" s="195">
        <f>$D324*SUMIF('Entradas e Passaporte'!$C$98:$C$155,$C324,'Entradas e Passaporte'!AE$98:AE$155)</f>
        <v>0</v>
      </c>
      <c r="AF324" s="195">
        <f>$D324*SUMIF('Entradas e Passaporte'!$C$98:$C$155,$C324,'Entradas e Passaporte'!AF$98:AF$155)</f>
        <v>0</v>
      </c>
      <c r="AG324" s="195">
        <f>$D324*SUMIF('Entradas e Passaporte'!$C$98:$C$155,$C324,'Entradas e Passaporte'!AG$98:AG$155)</f>
        <v>0</v>
      </c>
      <c r="AH324" s="195">
        <f>$D324*SUMIF('Entradas e Passaporte'!$C$98:$C$155,$C324,'Entradas e Passaporte'!AH$98:AH$155)</f>
        <v>0</v>
      </c>
      <c r="AI324" s="195">
        <f>$D324*SUMIF('Entradas e Passaporte'!$C$98:$C$155,$C324,'Entradas e Passaporte'!AI$98:AI$155)</f>
        <v>0</v>
      </c>
      <c r="AJ324" s="195">
        <f>$D324*SUMIF('Entradas e Passaporte'!$C$98:$C$155,$C324,'Entradas e Passaporte'!AJ$98:AJ$155)</f>
        <v>0</v>
      </c>
      <c r="AK324" s="195">
        <f>$D324*SUMIF('Entradas e Passaporte'!$C$98:$C$155,$C324,'Entradas e Passaporte'!AK$98:AK$155)</f>
        <v>0</v>
      </c>
      <c r="AL324" s="195">
        <f>$D324*SUMIF('Entradas e Passaporte'!$C$98:$C$155,$C324,'Entradas e Passaporte'!AL$98:AL$155)</f>
        <v>0</v>
      </c>
      <c r="AM324" s="195">
        <f>$D324*SUMIF('Entradas e Passaporte'!$C$98:$C$155,$C324,'Entradas e Passaporte'!AM$98:AM$155)</f>
        <v>0</v>
      </c>
      <c r="AN324" s="194"/>
    </row>
    <row r="325" spans="1:40" s="193" customFormat="1" ht="20.100000000000001" customHeight="1" x14ac:dyDescent="0.25">
      <c r="A325" s="199"/>
      <c r="B325" s="198"/>
      <c r="C325" s="197" t="s">
        <v>181</v>
      </c>
      <c r="D325" s="196">
        <f>'Mix de Usos'!$AF$15</f>
        <v>0</v>
      </c>
      <c r="E325" s="195">
        <f>$D325*SUMIF('Entradas e Passaporte'!$C$98:$C$155,$C325,'Entradas e Passaporte'!E$98:E$155)</f>
        <v>0</v>
      </c>
      <c r="F325" s="195">
        <f>$D325*SUMIF('Entradas e Passaporte'!$C$98:$C$155,$C325,'Entradas e Passaporte'!F$98:F$155)</f>
        <v>0</v>
      </c>
      <c r="G325" s="195">
        <f>$D325*SUMIF('Entradas e Passaporte'!$C$98:$C$155,$C325,'Entradas e Passaporte'!G$98:G$155)</f>
        <v>0</v>
      </c>
      <c r="H325" s="195">
        <f>$D325*SUMIF('Entradas e Passaporte'!$C$98:$C$155,$C325,'Entradas e Passaporte'!H$98:H$155)</f>
        <v>0</v>
      </c>
      <c r="I325" s="195">
        <f>$D325*SUMIF('Entradas e Passaporte'!$C$98:$C$155,$C325,'Entradas e Passaporte'!I$98:I$155)</f>
        <v>0</v>
      </c>
      <c r="J325" s="195">
        <f>$D325*SUMIF('Entradas e Passaporte'!$C$98:$C$155,$C325,'Entradas e Passaporte'!J$98:J$155)</f>
        <v>0</v>
      </c>
      <c r="K325" s="195">
        <f>$D325*SUMIF('Entradas e Passaporte'!$C$98:$C$155,$C325,'Entradas e Passaporte'!K$98:K$155)</f>
        <v>0</v>
      </c>
      <c r="L325" s="195">
        <f>$D325*SUMIF('Entradas e Passaporte'!$C$98:$C$155,$C325,'Entradas e Passaporte'!L$98:L$155)</f>
        <v>0</v>
      </c>
      <c r="M325" s="195">
        <f>$D325*SUMIF('Entradas e Passaporte'!$C$98:$C$155,$C325,'Entradas e Passaporte'!M$98:M$155)</f>
        <v>0</v>
      </c>
      <c r="N325" s="195">
        <f>$D325*SUMIF('Entradas e Passaporte'!$C$98:$C$155,$C325,'Entradas e Passaporte'!N$98:N$155)</f>
        <v>0</v>
      </c>
      <c r="O325" s="195">
        <f>$D325*SUMIF('Entradas e Passaporte'!$C$98:$C$155,$C325,'Entradas e Passaporte'!O$98:O$155)</f>
        <v>0</v>
      </c>
      <c r="P325" s="195">
        <f>$D325*SUMIF('Entradas e Passaporte'!$C$98:$C$155,$C325,'Entradas e Passaporte'!P$98:P$155)</f>
        <v>0</v>
      </c>
      <c r="Q325" s="195">
        <f>$D325*SUMIF('Entradas e Passaporte'!$C$98:$C$155,$C325,'Entradas e Passaporte'!Q$98:Q$155)</f>
        <v>0</v>
      </c>
      <c r="R325" s="195">
        <f>$D325*SUMIF('Entradas e Passaporte'!$C$98:$C$155,$C325,'Entradas e Passaporte'!R$98:R$155)</f>
        <v>0</v>
      </c>
      <c r="S325" s="195">
        <f>$D325*SUMIF('Entradas e Passaporte'!$C$98:$C$155,$C325,'Entradas e Passaporte'!S$98:S$155)</f>
        <v>0</v>
      </c>
      <c r="T325" s="195">
        <f>$D325*SUMIF('Entradas e Passaporte'!$C$98:$C$155,$C325,'Entradas e Passaporte'!T$98:T$155)</f>
        <v>0</v>
      </c>
      <c r="U325" s="195">
        <f>$D325*SUMIF('Entradas e Passaporte'!$C$98:$C$155,$C325,'Entradas e Passaporte'!U$98:U$155)</f>
        <v>0</v>
      </c>
      <c r="V325" s="195">
        <f>$D325*SUMIF('Entradas e Passaporte'!$C$98:$C$155,$C325,'Entradas e Passaporte'!V$98:V$155)</f>
        <v>0</v>
      </c>
      <c r="W325" s="195">
        <f>$D325*SUMIF('Entradas e Passaporte'!$C$98:$C$155,$C325,'Entradas e Passaporte'!W$98:W$155)</f>
        <v>0</v>
      </c>
      <c r="X325" s="195">
        <f>$D325*SUMIF('Entradas e Passaporte'!$C$98:$C$155,$C325,'Entradas e Passaporte'!X$98:X$155)</f>
        <v>0</v>
      </c>
      <c r="Y325" s="195">
        <f>$D325*SUMIF('Entradas e Passaporte'!$C$98:$C$155,$C325,'Entradas e Passaporte'!Y$98:Y$155)</f>
        <v>0</v>
      </c>
      <c r="Z325" s="195">
        <f>$D325*SUMIF('Entradas e Passaporte'!$C$98:$C$155,$C325,'Entradas e Passaporte'!Z$98:Z$155)</f>
        <v>0</v>
      </c>
      <c r="AA325" s="195">
        <f>$D325*SUMIF('Entradas e Passaporte'!$C$98:$C$155,$C325,'Entradas e Passaporte'!AA$98:AA$155)</f>
        <v>0</v>
      </c>
      <c r="AB325" s="195">
        <f>$D325*SUMIF('Entradas e Passaporte'!$C$98:$C$155,$C325,'Entradas e Passaporte'!AB$98:AB$155)</f>
        <v>0</v>
      </c>
      <c r="AC325" s="195">
        <f>$D325*SUMIF('Entradas e Passaporte'!$C$98:$C$155,$C325,'Entradas e Passaporte'!AC$98:AC$155)</f>
        <v>0</v>
      </c>
      <c r="AD325" s="195">
        <f>$D325*SUMIF('Entradas e Passaporte'!$C$98:$C$155,$C325,'Entradas e Passaporte'!AD$98:AD$155)</f>
        <v>0</v>
      </c>
      <c r="AE325" s="195">
        <f>$D325*SUMIF('Entradas e Passaporte'!$C$98:$C$155,$C325,'Entradas e Passaporte'!AE$98:AE$155)</f>
        <v>0</v>
      </c>
      <c r="AF325" s="195">
        <f>$D325*SUMIF('Entradas e Passaporte'!$C$98:$C$155,$C325,'Entradas e Passaporte'!AF$98:AF$155)</f>
        <v>0</v>
      </c>
      <c r="AG325" s="195">
        <f>$D325*SUMIF('Entradas e Passaporte'!$C$98:$C$155,$C325,'Entradas e Passaporte'!AG$98:AG$155)</f>
        <v>0</v>
      </c>
      <c r="AH325" s="195">
        <f>$D325*SUMIF('Entradas e Passaporte'!$C$98:$C$155,$C325,'Entradas e Passaporte'!AH$98:AH$155)</f>
        <v>0</v>
      </c>
      <c r="AI325" s="195">
        <f>$D325*SUMIF('Entradas e Passaporte'!$C$98:$C$155,$C325,'Entradas e Passaporte'!AI$98:AI$155)</f>
        <v>0</v>
      </c>
      <c r="AJ325" s="195">
        <f>$D325*SUMIF('Entradas e Passaporte'!$C$98:$C$155,$C325,'Entradas e Passaporte'!AJ$98:AJ$155)</f>
        <v>0</v>
      </c>
      <c r="AK325" s="195">
        <f>$D325*SUMIF('Entradas e Passaporte'!$C$98:$C$155,$C325,'Entradas e Passaporte'!AK$98:AK$155)</f>
        <v>0</v>
      </c>
      <c r="AL325" s="195">
        <f>$D325*SUMIF('Entradas e Passaporte'!$C$98:$C$155,$C325,'Entradas e Passaporte'!AL$98:AL$155)</f>
        <v>0</v>
      </c>
      <c r="AM325" s="195">
        <f>$D325*SUMIF('Entradas e Passaporte'!$C$98:$C$155,$C325,'Entradas e Passaporte'!AM$98:AM$155)</f>
        <v>0</v>
      </c>
      <c r="AN325" s="194"/>
    </row>
    <row r="326" spans="1:40" s="193" customFormat="1" ht="20.100000000000001" customHeight="1" x14ac:dyDescent="0.25">
      <c r="A326" s="199"/>
      <c r="B326" s="198"/>
      <c r="C326" s="197" t="s">
        <v>180</v>
      </c>
      <c r="D326" s="196">
        <f>'Mix de Usos'!$AO$15</f>
        <v>0</v>
      </c>
      <c r="E326" s="195">
        <f>$D326*SUMIF('Entradas e Passaporte'!$C$98:$C$155,$C326,'Entradas e Passaporte'!E$98:E$155)</f>
        <v>0</v>
      </c>
      <c r="F326" s="195">
        <f>$D326*SUMIF('Entradas e Passaporte'!$C$98:$C$155,$C326,'Entradas e Passaporte'!F$98:F$155)</f>
        <v>0</v>
      </c>
      <c r="G326" s="195">
        <f>$D326*SUMIF('Entradas e Passaporte'!$C$98:$C$155,$C326,'Entradas e Passaporte'!G$98:G$155)</f>
        <v>0</v>
      </c>
      <c r="H326" s="195">
        <f>$D326*SUMIF('Entradas e Passaporte'!$C$98:$C$155,$C326,'Entradas e Passaporte'!H$98:H$155)</f>
        <v>0</v>
      </c>
      <c r="I326" s="195">
        <f>$D326*SUMIF('Entradas e Passaporte'!$C$98:$C$155,$C326,'Entradas e Passaporte'!I$98:I$155)</f>
        <v>0</v>
      </c>
      <c r="J326" s="195">
        <f>$D326*SUMIF('Entradas e Passaporte'!$C$98:$C$155,$C326,'Entradas e Passaporte'!J$98:J$155)</f>
        <v>0</v>
      </c>
      <c r="K326" s="195">
        <f>$D326*SUMIF('Entradas e Passaporte'!$C$98:$C$155,$C326,'Entradas e Passaporte'!K$98:K$155)</f>
        <v>0</v>
      </c>
      <c r="L326" s="195">
        <f>$D326*SUMIF('Entradas e Passaporte'!$C$98:$C$155,$C326,'Entradas e Passaporte'!L$98:L$155)</f>
        <v>0</v>
      </c>
      <c r="M326" s="195">
        <f>$D326*SUMIF('Entradas e Passaporte'!$C$98:$C$155,$C326,'Entradas e Passaporte'!M$98:M$155)</f>
        <v>0</v>
      </c>
      <c r="N326" s="195">
        <f>$D326*SUMIF('Entradas e Passaporte'!$C$98:$C$155,$C326,'Entradas e Passaporte'!N$98:N$155)</f>
        <v>0</v>
      </c>
      <c r="O326" s="195">
        <f>$D326*SUMIF('Entradas e Passaporte'!$C$98:$C$155,$C326,'Entradas e Passaporte'!O$98:O$155)</f>
        <v>0</v>
      </c>
      <c r="P326" s="195">
        <f>$D326*SUMIF('Entradas e Passaporte'!$C$98:$C$155,$C326,'Entradas e Passaporte'!P$98:P$155)</f>
        <v>0</v>
      </c>
      <c r="Q326" s="195">
        <f>$D326*SUMIF('Entradas e Passaporte'!$C$98:$C$155,$C326,'Entradas e Passaporte'!Q$98:Q$155)</f>
        <v>0</v>
      </c>
      <c r="R326" s="195">
        <f>$D326*SUMIF('Entradas e Passaporte'!$C$98:$C$155,$C326,'Entradas e Passaporte'!R$98:R$155)</f>
        <v>0</v>
      </c>
      <c r="S326" s="195">
        <f>$D326*SUMIF('Entradas e Passaporte'!$C$98:$C$155,$C326,'Entradas e Passaporte'!S$98:S$155)</f>
        <v>0</v>
      </c>
      <c r="T326" s="195">
        <f>$D326*SUMIF('Entradas e Passaporte'!$C$98:$C$155,$C326,'Entradas e Passaporte'!T$98:T$155)</f>
        <v>0</v>
      </c>
      <c r="U326" s="195">
        <f>$D326*SUMIF('Entradas e Passaporte'!$C$98:$C$155,$C326,'Entradas e Passaporte'!U$98:U$155)</f>
        <v>0</v>
      </c>
      <c r="V326" s="195">
        <f>$D326*SUMIF('Entradas e Passaporte'!$C$98:$C$155,$C326,'Entradas e Passaporte'!V$98:V$155)</f>
        <v>0</v>
      </c>
      <c r="W326" s="195">
        <f>$D326*SUMIF('Entradas e Passaporte'!$C$98:$C$155,$C326,'Entradas e Passaporte'!W$98:W$155)</f>
        <v>0</v>
      </c>
      <c r="X326" s="195">
        <f>$D326*SUMIF('Entradas e Passaporte'!$C$98:$C$155,$C326,'Entradas e Passaporte'!X$98:X$155)</f>
        <v>0</v>
      </c>
      <c r="Y326" s="195">
        <f>$D326*SUMIF('Entradas e Passaporte'!$C$98:$C$155,$C326,'Entradas e Passaporte'!Y$98:Y$155)</f>
        <v>0</v>
      </c>
      <c r="Z326" s="195">
        <f>$D326*SUMIF('Entradas e Passaporte'!$C$98:$C$155,$C326,'Entradas e Passaporte'!Z$98:Z$155)</f>
        <v>0</v>
      </c>
      <c r="AA326" s="195">
        <f>$D326*SUMIF('Entradas e Passaporte'!$C$98:$C$155,$C326,'Entradas e Passaporte'!AA$98:AA$155)</f>
        <v>0</v>
      </c>
      <c r="AB326" s="195">
        <f>$D326*SUMIF('Entradas e Passaporte'!$C$98:$C$155,$C326,'Entradas e Passaporte'!AB$98:AB$155)</f>
        <v>0</v>
      </c>
      <c r="AC326" s="195">
        <f>$D326*SUMIF('Entradas e Passaporte'!$C$98:$C$155,$C326,'Entradas e Passaporte'!AC$98:AC$155)</f>
        <v>0</v>
      </c>
      <c r="AD326" s="195">
        <f>$D326*SUMIF('Entradas e Passaporte'!$C$98:$C$155,$C326,'Entradas e Passaporte'!AD$98:AD$155)</f>
        <v>0</v>
      </c>
      <c r="AE326" s="195">
        <f>$D326*SUMIF('Entradas e Passaporte'!$C$98:$C$155,$C326,'Entradas e Passaporte'!AE$98:AE$155)</f>
        <v>0</v>
      </c>
      <c r="AF326" s="195">
        <f>$D326*SUMIF('Entradas e Passaporte'!$C$98:$C$155,$C326,'Entradas e Passaporte'!AF$98:AF$155)</f>
        <v>0</v>
      </c>
      <c r="AG326" s="195">
        <f>$D326*SUMIF('Entradas e Passaporte'!$C$98:$C$155,$C326,'Entradas e Passaporte'!AG$98:AG$155)</f>
        <v>0</v>
      </c>
      <c r="AH326" s="195">
        <f>$D326*SUMIF('Entradas e Passaporte'!$C$98:$C$155,$C326,'Entradas e Passaporte'!AH$98:AH$155)</f>
        <v>0</v>
      </c>
      <c r="AI326" s="195">
        <f>$D326*SUMIF('Entradas e Passaporte'!$C$98:$C$155,$C326,'Entradas e Passaporte'!AI$98:AI$155)</f>
        <v>0</v>
      </c>
      <c r="AJ326" s="195">
        <f>$D326*SUMIF('Entradas e Passaporte'!$C$98:$C$155,$C326,'Entradas e Passaporte'!AJ$98:AJ$155)</f>
        <v>0</v>
      </c>
      <c r="AK326" s="195">
        <f>$D326*SUMIF('Entradas e Passaporte'!$C$98:$C$155,$C326,'Entradas e Passaporte'!AK$98:AK$155)</f>
        <v>0</v>
      </c>
      <c r="AL326" s="195">
        <f>$D326*SUMIF('Entradas e Passaporte'!$C$98:$C$155,$C326,'Entradas e Passaporte'!AL$98:AL$155)</f>
        <v>0</v>
      </c>
      <c r="AM326" s="195">
        <f>$D326*SUMIF('Entradas e Passaporte'!$C$98:$C$155,$C326,'Entradas e Passaporte'!AM$98:AM$155)</f>
        <v>0</v>
      </c>
      <c r="AN326" s="194"/>
    </row>
    <row r="327" spans="1:40" s="193" customFormat="1" ht="20.100000000000001" customHeight="1" x14ac:dyDescent="0.25">
      <c r="A327" s="199"/>
      <c r="B327" s="198"/>
      <c r="C327" s="197" t="s">
        <v>179</v>
      </c>
      <c r="D327" s="196">
        <f>'Mix de Usos'!$AX$15</f>
        <v>0</v>
      </c>
      <c r="E327" s="195">
        <f>$D327*SUMIF('Entradas e Passaporte'!$C$98:$C$155,$C327,'Entradas e Passaporte'!E$98:E$155)</f>
        <v>0</v>
      </c>
      <c r="F327" s="195">
        <f>$D327*SUMIF('Entradas e Passaporte'!$C$98:$C$155,$C327,'Entradas e Passaporte'!F$98:F$155)</f>
        <v>0</v>
      </c>
      <c r="G327" s="195">
        <f>$D327*SUMIF('Entradas e Passaporte'!$C$98:$C$155,$C327,'Entradas e Passaporte'!G$98:G$155)</f>
        <v>0</v>
      </c>
      <c r="H327" s="195">
        <f>$D327*SUMIF('Entradas e Passaporte'!$C$98:$C$155,$C327,'Entradas e Passaporte'!H$98:H$155)</f>
        <v>0</v>
      </c>
      <c r="I327" s="195">
        <f>$D327*SUMIF('Entradas e Passaporte'!$C$98:$C$155,$C327,'Entradas e Passaporte'!I$98:I$155)</f>
        <v>0</v>
      </c>
      <c r="J327" s="195">
        <f>$D327*SUMIF('Entradas e Passaporte'!$C$98:$C$155,$C327,'Entradas e Passaporte'!J$98:J$155)</f>
        <v>0</v>
      </c>
      <c r="K327" s="195">
        <f>$D327*SUMIF('Entradas e Passaporte'!$C$98:$C$155,$C327,'Entradas e Passaporte'!K$98:K$155)</f>
        <v>0</v>
      </c>
      <c r="L327" s="195">
        <f>$D327*SUMIF('Entradas e Passaporte'!$C$98:$C$155,$C327,'Entradas e Passaporte'!L$98:L$155)</f>
        <v>0</v>
      </c>
      <c r="M327" s="195">
        <f>$D327*SUMIF('Entradas e Passaporte'!$C$98:$C$155,$C327,'Entradas e Passaporte'!M$98:M$155)</f>
        <v>0</v>
      </c>
      <c r="N327" s="195">
        <f>$D327*SUMIF('Entradas e Passaporte'!$C$98:$C$155,$C327,'Entradas e Passaporte'!N$98:N$155)</f>
        <v>0</v>
      </c>
      <c r="O327" s="195">
        <f>$D327*SUMIF('Entradas e Passaporte'!$C$98:$C$155,$C327,'Entradas e Passaporte'!O$98:O$155)</f>
        <v>0</v>
      </c>
      <c r="P327" s="195">
        <f>$D327*SUMIF('Entradas e Passaporte'!$C$98:$C$155,$C327,'Entradas e Passaporte'!P$98:P$155)</f>
        <v>0</v>
      </c>
      <c r="Q327" s="195">
        <f>$D327*SUMIF('Entradas e Passaporte'!$C$98:$C$155,$C327,'Entradas e Passaporte'!Q$98:Q$155)</f>
        <v>0</v>
      </c>
      <c r="R327" s="195">
        <f>$D327*SUMIF('Entradas e Passaporte'!$C$98:$C$155,$C327,'Entradas e Passaporte'!R$98:R$155)</f>
        <v>0</v>
      </c>
      <c r="S327" s="195">
        <f>$D327*SUMIF('Entradas e Passaporte'!$C$98:$C$155,$C327,'Entradas e Passaporte'!S$98:S$155)</f>
        <v>0</v>
      </c>
      <c r="T327" s="195">
        <f>$D327*SUMIF('Entradas e Passaporte'!$C$98:$C$155,$C327,'Entradas e Passaporte'!T$98:T$155)</f>
        <v>0</v>
      </c>
      <c r="U327" s="195">
        <f>$D327*SUMIF('Entradas e Passaporte'!$C$98:$C$155,$C327,'Entradas e Passaporte'!U$98:U$155)</f>
        <v>0</v>
      </c>
      <c r="V327" s="195">
        <f>$D327*SUMIF('Entradas e Passaporte'!$C$98:$C$155,$C327,'Entradas e Passaporte'!V$98:V$155)</f>
        <v>0</v>
      </c>
      <c r="W327" s="195">
        <f>$D327*SUMIF('Entradas e Passaporte'!$C$98:$C$155,$C327,'Entradas e Passaporte'!W$98:W$155)</f>
        <v>0</v>
      </c>
      <c r="X327" s="195">
        <f>$D327*SUMIF('Entradas e Passaporte'!$C$98:$C$155,$C327,'Entradas e Passaporte'!X$98:X$155)</f>
        <v>0</v>
      </c>
      <c r="Y327" s="195">
        <f>$D327*SUMIF('Entradas e Passaporte'!$C$98:$C$155,$C327,'Entradas e Passaporte'!Y$98:Y$155)</f>
        <v>0</v>
      </c>
      <c r="Z327" s="195">
        <f>$D327*SUMIF('Entradas e Passaporte'!$C$98:$C$155,$C327,'Entradas e Passaporte'!Z$98:Z$155)</f>
        <v>0</v>
      </c>
      <c r="AA327" s="195">
        <f>$D327*SUMIF('Entradas e Passaporte'!$C$98:$C$155,$C327,'Entradas e Passaporte'!AA$98:AA$155)</f>
        <v>0</v>
      </c>
      <c r="AB327" s="195">
        <f>$D327*SUMIF('Entradas e Passaporte'!$C$98:$C$155,$C327,'Entradas e Passaporte'!AB$98:AB$155)</f>
        <v>0</v>
      </c>
      <c r="AC327" s="195">
        <f>$D327*SUMIF('Entradas e Passaporte'!$C$98:$C$155,$C327,'Entradas e Passaporte'!AC$98:AC$155)</f>
        <v>0</v>
      </c>
      <c r="AD327" s="195">
        <f>$D327*SUMIF('Entradas e Passaporte'!$C$98:$C$155,$C327,'Entradas e Passaporte'!AD$98:AD$155)</f>
        <v>0</v>
      </c>
      <c r="AE327" s="195">
        <f>$D327*SUMIF('Entradas e Passaporte'!$C$98:$C$155,$C327,'Entradas e Passaporte'!AE$98:AE$155)</f>
        <v>0</v>
      </c>
      <c r="AF327" s="195">
        <f>$D327*SUMIF('Entradas e Passaporte'!$C$98:$C$155,$C327,'Entradas e Passaporte'!AF$98:AF$155)</f>
        <v>0</v>
      </c>
      <c r="AG327" s="195">
        <f>$D327*SUMIF('Entradas e Passaporte'!$C$98:$C$155,$C327,'Entradas e Passaporte'!AG$98:AG$155)</f>
        <v>0</v>
      </c>
      <c r="AH327" s="195">
        <f>$D327*SUMIF('Entradas e Passaporte'!$C$98:$C$155,$C327,'Entradas e Passaporte'!AH$98:AH$155)</f>
        <v>0</v>
      </c>
      <c r="AI327" s="195">
        <f>$D327*SUMIF('Entradas e Passaporte'!$C$98:$C$155,$C327,'Entradas e Passaporte'!AI$98:AI$155)</f>
        <v>0</v>
      </c>
      <c r="AJ327" s="195">
        <f>$D327*SUMIF('Entradas e Passaporte'!$C$98:$C$155,$C327,'Entradas e Passaporte'!AJ$98:AJ$155)</f>
        <v>0</v>
      </c>
      <c r="AK327" s="195">
        <f>$D327*SUMIF('Entradas e Passaporte'!$C$98:$C$155,$C327,'Entradas e Passaporte'!AK$98:AK$155)</f>
        <v>0</v>
      </c>
      <c r="AL327" s="195">
        <f>$D327*SUMIF('Entradas e Passaporte'!$C$98:$C$155,$C327,'Entradas e Passaporte'!AL$98:AL$155)</f>
        <v>0</v>
      </c>
      <c r="AM327" s="195">
        <f>$D327*SUMIF('Entradas e Passaporte'!$C$98:$C$155,$C327,'Entradas e Passaporte'!AM$98:AM$155)</f>
        <v>0</v>
      </c>
      <c r="AN327" s="194"/>
    </row>
    <row r="328" spans="1:40" s="193" customFormat="1" ht="20.100000000000001" customHeight="1" x14ac:dyDescent="0.25">
      <c r="A328" s="199">
        <f>A266+1</f>
        <v>6</v>
      </c>
      <c r="B328" s="198" t="s">
        <v>194</v>
      </c>
      <c r="C328" s="201" t="s">
        <v>178</v>
      </c>
      <c r="D328" s="200">
        <f>SUM(E328:AM328)</f>
        <v>0</v>
      </c>
      <c r="E328" s="195">
        <f t="shared" ref="E328:AM328" si="46">SUM(E329:E333)</f>
        <v>0</v>
      </c>
      <c r="F328" s="195">
        <f t="shared" si="46"/>
        <v>0</v>
      </c>
      <c r="G328" s="195">
        <f t="shared" si="46"/>
        <v>0</v>
      </c>
      <c r="H328" s="195">
        <f t="shared" si="46"/>
        <v>0</v>
      </c>
      <c r="I328" s="195">
        <f t="shared" si="46"/>
        <v>0</v>
      </c>
      <c r="J328" s="195">
        <f t="shared" si="46"/>
        <v>0</v>
      </c>
      <c r="K328" s="195">
        <f t="shared" si="46"/>
        <v>0</v>
      </c>
      <c r="L328" s="195">
        <f t="shared" si="46"/>
        <v>0</v>
      </c>
      <c r="M328" s="195">
        <f t="shared" si="46"/>
        <v>0</v>
      </c>
      <c r="N328" s="195">
        <f t="shared" si="46"/>
        <v>0</v>
      </c>
      <c r="O328" s="195">
        <f t="shared" si="46"/>
        <v>0</v>
      </c>
      <c r="P328" s="195">
        <f t="shared" si="46"/>
        <v>0</v>
      </c>
      <c r="Q328" s="195">
        <f t="shared" si="46"/>
        <v>0</v>
      </c>
      <c r="R328" s="195">
        <f t="shared" si="46"/>
        <v>0</v>
      </c>
      <c r="S328" s="195">
        <f t="shared" si="46"/>
        <v>0</v>
      </c>
      <c r="T328" s="195">
        <f t="shared" si="46"/>
        <v>0</v>
      </c>
      <c r="U328" s="195">
        <f t="shared" si="46"/>
        <v>0</v>
      </c>
      <c r="V328" s="195">
        <f t="shared" si="46"/>
        <v>0</v>
      </c>
      <c r="W328" s="195">
        <f t="shared" si="46"/>
        <v>0</v>
      </c>
      <c r="X328" s="195">
        <f t="shared" si="46"/>
        <v>0</v>
      </c>
      <c r="Y328" s="195">
        <f t="shared" si="46"/>
        <v>0</v>
      </c>
      <c r="Z328" s="195">
        <f t="shared" si="46"/>
        <v>0</v>
      </c>
      <c r="AA328" s="195">
        <f t="shared" si="46"/>
        <v>0</v>
      </c>
      <c r="AB328" s="195">
        <f t="shared" si="46"/>
        <v>0</v>
      </c>
      <c r="AC328" s="195">
        <f t="shared" si="46"/>
        <v>0</v>
      </c>
      <c r="AD328" s="195">
        <f t="shared" si="46"/>
        <v>0</v>
      </c>
      <c r="AE328" s="195">
        <f t="shared" si="46"/>
        <v>0</v>
      </c>
      <c r="AF328" s="195">
        <f t="shared" si="46"/>
        <v>0</v>
      </c>
      <c r="AG328" s="195">
        <f t="shared" si="46"/>
        <v>0</v>
      </c>
      <c r="AH328" s="195">
        <f t="shared" si="46"/>
        <v>0</v>
      </c>
      <c r="AI328" s="195">
        <f t="shared" si="46"/>
        <v>0</v>
      </c>
      <c r="AJ328" s="195">
        <f t="shared" si="46"/>
        <v>0</v>
      </c>
      <c r="AK328" s="195">
        <f t="shared" si="46"/>
        <v>0</v>
      </c>
      <c r="AL328" s="195">
        <f t="shared" si="46"/>
        <v>0</v>
      </c>
      <c r="AM328" s="195">
        <f t="shared" si="46"/>
        <v>0</v>
      </c>
      <c r="AN328" s="194"/>
    </row>
    <row r="329" spans="1:40" s="193" customFormat="1" ht="20.100000000000001" customHeight="1" x14ac:dyDescent="0.25">
      <c r="A329" s="199"/>
      <c r="B329" s="198"/>
      <c r="C329" s="197" t="s">
        <v>177</v>
      </c>
      <c r="D329" s="196">
        <f>'Mix de Usos'!$Q$15</f>
        <v>0</v>
      </c>
      <c r="E329" s="195">
        <f>$D329*SUMIF('Entradas e Passaporte'!$C$98:$C$155,$C329,'Entradas e Passaporte'!E$98:E$155)</f>
        <v>0</v>
      </c>
      <c r="F329" s="195">
        <f>$D329*SUMIF('Entradas e Passaporte'!$C$98:$C$155,$C329,'Entradas e Passaporte'!F$98:F$155)</f>
        <v>0</v>
      </c>
      <c r="G329" s="195">
        <f>$D329*SUMIF('Entradas e Passaporte'!$C$98:$C$155,$C329,'Entradas e Passaporte'!G$98:G$155)</f>
        <v>0</v>
      </c>
      <c r="H329" s="195">
        <f>$D329*SUMIF('Entradas e Passaporte'!$C$98:$C$155,$C329,'Entradas e Passaporte'!H$98:H$155)</f>
        <v>0</v>
      </c>
      <c r="I329" s="195">
        <f>$D329*SUMIF('Entradas e Passaporte'!$C$98:$C$155,$C329,'Entradas e Passaporte'!I$98:I$155)</f>
        <v>0</v>
      </c>
      <c r="J329" s="195">
        <f>$D329*SUMIF('Entradas e Passaporte'!$C$98:$C$155,$C329,'Entradas e Passaporte'!J$98:J$155)</f>
        <v>0</v>
      </c>
      <c r="K329" s="195">
        <f>$D329*SUMIF('Entradas e Passaporte'!$C$98:$C$155,$C329,'Entradas e Passaporte'!K$98:K$155)</f>
        <v>0</v>
      </c>
      <c r="L329" s="195">
        <f>$D329*SUMIF('Entradas e Passaporte'!$C$98:$C$155,$C329,'Entradas e Passaporte'!L$98:L$155)</f>
        <v>0</v>
      </c>
      <c r="M329" s="195">
        <f>$D329*SUMIF('Entradas e Passaporte'!$C$98:$C$155,$C329,'Entradas e Passaporte'!M$98:M$155)</f>
        <v>0</v>
      </c>
      <c r="N329" s="195">
        <f>$D329*SUMIF('Entradas e Passaporte'!$C$98:$C$155,$C329,'Entradas e Passaporte'!N$98:N$155)</f>
        <v>0</v>
      </c>
      <c r="O329" s="195">
        <f>$D329*SUMIF('Entradas e Passaporte'!$C$98:$C$155,$C329,'Entradas e Passaporte'!O$98:O$155)</f>
        <v>0</v>
      </c>
      <c r="P329" s="195">
        <f>$D329*SUMIF('Entradas e Passaporte'!$C$98:$C$155,$C329,'Entradas e Passaporte'!P$98:P$155)</f>
        <v>0</v>
      </c>
      <c r="Q329" s="195">
        <f>$D329*SUMIF('Entradas e Passaporte'!$C$98:$C$155,$C329,'Entradas e Passaporte'!Q$98:Q$155)</f>
        <v>0</v>
      </c>
      <c r="R329" s="195">
        <f>$D329*SUMIF('Entradas e Passaporte'!$C$98:$C$155,$C329,'Entradas e Passaporte'!R$98:R$155)</f>
        <v>0</v>
      </c>
      <c r="S329" s="195">
        <f>$D329*SUMIF('Entradas e Passaporte'!$C$98:$C$155,$C329,'Entradas e Passaporte'!S$98:S$155)</f>
        <v>0</v>
      </c>
      <c r="T329" s="195">
        <f>$D329*SUMIF('Entradas e Passaporte'!$C$98:$C$155,$C329,'Entradas e Passaporte'!T$98:T$155)</f>
        <v>0</v>
      </c>
      <c r="U329" s="195">
        <f>$D329*SUMIF('Entradas e Passaporte'!$C$98:$C$155,$C329,'Entradas e Passaporte'!U$98:U$155)</f>
        <v>0</v>
      </c>
      <c r="V329" s="195">
        <f>$D329*SUMIF('Entradas e Passaporte'!$C$98:$C$155,$C329,'Entradas e Passaporte'!V$98:V$155)</f>
        <v>0</v>
      </c>
      <c r="W329" s="195">
        <f>$D329*SUMIF('Entradas e Passaporte'!$C$98:$C$155,$C329,'Entradas e Passaporte'!W$98:W$155)</f>
        <v>0</v>
      </c>
      <c r="X329" s="195">
        <f>$D329*SUMIF('Entradas e Passaporte'!$C$98:$C$155,$C329,'Entradas e Passaporte'!X$98:X$155)</f>
        <v>0</v>
      </c>
      <c r="Y329" s="195">
        <f>$D329*SUMIF('Entradas e Passaporte'!$C$98:$C$155,$C329,'Entradas e Passaporte'!Y$98:Y$155)</f>
        <v>0</v>
      </c>
      <c r="Z329" s="195">
        <f>$D329*SUMIF('Entradas e Passaporte'!$C$98:$C$155,$C329,'Entradas e Passaporte'!Z$98:Z$155)</f>
        <v>0</v>
      </c>
      <c r="AA329" s="195">
        <f>$D329*SUMIF('Entradas e Passaporte'!$C$98:$C$155,$C329,'Entradas e Passaporte'!AA$98:AA$155)</f>
        <v>0</v>
      </c>
      <c r="AB329" s="195">
        <f>$D329*SUMIF('Entradas e Passaporte'!$C$98:$C$155,$C329,'Entradas e Passaporte'!AB$98:AB$155)</f>
        <v>0</v>
      </c>
      <c r="AC329" s="195">
        <f>$D329*SUMIF('Entradas e Passaporte'!$C$98:$C$155,$C329,'Entradas e Passaporte'!AC$98:AC$155)</f>
        <v>0</v>
      </c>
      <c r="AD329" s="195">
        <f>$D329*SUMIF('Entradas e Passaporte'!$C$98:$C$155,$C329,'Entradas e Passaporte'!AD$98:AD$155)</f>
        <v>0</v>
      </c>
      <c r="AE329" s="195">
        <f>$D329*SUMIF('Entradas e Passaporte'!$C$98:$C$155,$C329,'Entradas e Passaporte'!AE$98:AE$155)</f>
        <v>0</v>
      </c>
      <c r="AF329" s="195">
        <f>$D329*SUMIF('Entradas e Passaporte'!$C$98:$C$155,$C329,'Entradas e Passaporte'!AF$98:AF$155)</f>
        <v>0</v>
      </c>
      <c r="AG329" s="195">
        <f>$D329*SUMIF('Entradas e Passaporte'!$C$98:$C$155,$C329,'Entradas e Passaporte'!AG$98:AG$155)</f>
        <v>0</v>
      </c>
      <c r="AH329" s="195">
        <f>$D329*SUMIF('Entradas e Passaporte'!$C$98:$C$155,$C329,'Entradas e Passaporte'!AH$98:AH$155)</f>
        <v>0</v>
      </c>
      <c r="AI329" s="195">
        <f>$D329*SUMIF('Entradas e Passaporte'!$C$98:$C$155,$C329,'Entradas e Passaporte'!AI$98:AI$155)</f>
        <v>0</v>
      </c>
      <c r="AJ329" s="195">
        <f>$D329*SUMIF('Entradas e Passaporte'!$C$98:$C$155,$C329,'Entradas e Passaporte'!AJ$98:AJ$155)</f>
        <v>0</v>
      </c>
      <c r="AK329" s="195">
        <f>$D329*SUMIF('Entradas e Passaporte'!$C$98:$C$155,$C329,'Entradas e Passaporte'!AK$98:AK$155)</f>
        <v>0</v>
      </c>
      <c r="AL329" s="195">
        <f>$D329*SUMIF('Entradas e Passaporte'!$C$98:$C$155,$C329,'Entradas e Passaporte'!AL$98:AL$155)</f>
        <v>0</v>
      </c>
      <c r="AM329" s="195">
        <f>$D329*SUMIF('Entradas e Passaporte'!$C$98:$C$155,$C329,'Entradas e Passaporte'!AM$98:AM$155)</f>
        <v>0</v>
      </c>
      <c r="AN329" s="194"/>
    </row>
    <row r="330" spans="1:40" s="193" customFormat="1" ht="20.100000000000001" customHeight="1" x14ac:dyDescent="0.25">
      <c r="A330" s="199"/>
      <c r="B330" s="198"/>
      <c r="C330" s="197" t="s">
        <v>176</v>
      </c>
      <c r="D330" s="196">
        <f>'Mix de Usos'!$Z$15</f>
        <v>0</v>
      </c>
      <c r="E330" s="195">
        <f>$D330*SUMIF('Entradas e Passaporte'!$C$98:$C$155,$C330,'Entradas e Passaporte'!E$98:E$155)</f>
        <v>0</v>
      </c>
      <c r="F330" s="195">
        <f>$D330*SUMIF('Entradas e Passaporte'!$C$98:$C$155,$C330,'Entradas e Passaporte'!F$98:F$155)</f>
        <v>0</v>
      </c>
      <c r="G330" s="195">
        <f>$D330*SUMIF('Entradas e Passaporte'!$C$98:$C$155,$C330,'Entradas e Passaporte'!G$98:G$155)</f>
        <v>0</v>
      </c>
      <c r="H330" s="195">
        <f>$D330*SUMIF('Entradas e Passaporte'!$C$98:$C$155,$C330,'Entradas e Passaporte'!H$98:H$155)</f>
        <v>0</v>
      </c>
      <c r="I330" s="195">
        <f>$D330*SUMIF('Entradas e Passaporte'!$C$98:$C$155,$C330,'Entradas e Passaporte'!I$98:I$155)</f>
        <v>0</v>
      </c>
      <c r="J330" s="195">
        <f>$D330*SUMIF('Entradas e Passaporte'!$C$98:$C$155,$C330,'Entradas e Passaporte'!J$98:J$155)</f>
        <v>0</v>
      </c>
      <c r="K330" s="195">
        <f>$D330*SUMIF('Entradas e Passaporte'!$C$98:$C$155,$C330,'Entradas e Passaporte'!K$98:K$155)</f>
        <v>0</v>
      </c>
      <c r="L330" s="195">
        <f>$D330*SUMIF('Entradas e Passaporte'!$C$98:$C$155,$C330,'Entradas e Passaporte'!L$98:L$155)</f>
        <v>0</v>
      </c>
      <c r="M330" s="195">
        <f>$D330*SUMIF('Entradas e Passaporte'!$C$98:$C$155,$C330,'Entradas e Passaporte'!M$98:M$155)</f>
        <v>0</v>
      </c>
      <c r="N330" s="195">
        <f>$D330*SUMIF('Entradas e Passaporte'!$C$98:$C$155,$C330,'Entradas e Passaporte'!N$98:N$155)</f>
        <v>0</v>
      </c>
      <c r="O330" s="195">
        <f>$D330*SUMIF('Entradas e Passaporte'!$C$98:$C$155,$C330,'Entradas e Passaporte'!O$98:O$155)</f>
        <v>0</v>
      </c>
      <c r="P330" s="195">
        <f>$D330*SUMIF('Entradas e Passaporte'!$C$98:$C$155,$C330,'Entradas e Passaporte'!P$98:P$155)</f>
        <v>0</v>
      </c>
      <c r="Q330" s="195">
        <f>$D330*SUMIF('Entradas e Passaporte'!$C$98:$C$155,$C330,'Entradas e Passaporte'!Q$98:Q$155)</f>
        <v>0</v>
      </c>
      <c r="R330" s="195">
        <f>$D330*SUMIF('Entradas e Passaporte'!$C$98:$C$155,$C330,'Entradas e Passaporte'!R$98:R$155)</f>
        <v>0</v>
      </c>
      <c r="S330" s="195">
        <f>$D330*SUMIF('Entradas e Passaporte'!$C$98:$C$155,$C330,'Entradas e Passaporte'!S$98:S$155)</f>
        <v>0</v>
      </c>
      <c r="T330" s="195">
        <f>$D330*SUMIF('Entradas e Passaporte'!$C$98:$C$155,$C330,'Entradas e Passaporte'!T$98:T$155)</f>
        <v>0</v>
      </c>
      <c r="U330" s="195">
        <f>$D330*SUMIF('Entradas e Passaporte'!$C$98:$C$155,$C330,'Entradas e Passaporte'!U$98:U$155)</f>
        <v>0</v>
      </c>
      <c r="V330" s="195">
        <f>$D330*SUMIF('Entradas e Passaporte'!$C$98:$C$155,$C330,'Entradas e Passaporte'!V$98:V$155)</f>
        <v>0</v>
      </c>
      <c r="W330" s="195">
        <f>$D330*SUMIF('Entradas e Passaporte'!$C$98:$C$155,$C330,'Entradas e Passaporte'!W$98:W$155)</f>
        <v>0</v>
      </c>
      <c r="X330" s="195">
        <f>$D330*SUMIF('Entradas e Passaporte'!$C$98:$C$155,$C330,'Entradas e Passaporte'!X$98:X$155)</f>
        <v>0</v>
      </c>
      <c r="Y330" s="195">
        <f>$D330*SUMIF('Entradas e Passaporte'!$C$98:$C$155,$C330,'Entradas e Passaporte'!Y$98:Y$155)</f>
        <v>0</v>
      </c>
      <c r="Z330" s="195">
        <f>$D330*SUMIF('Entradas e Passaporte'!$C$98:$C$155,$C330,'Entradas e Passaporte'!Z$98:Z$155)</f>
        <v>0</v>
      </c>
      <c r="AA330" s="195">
        <f>$D330*SUMIF('Entradas e Passaporte'!$C$98:$C$155,$C330,'Entradas e Passaporte'!AA$98:AA$155)</f>
        <v>0</v>
      </c>
      <c r="AB330" s="195">
        <f>$D330*SUMIF('Entradas e Passaporte'!$C$98:$C$155,$C330,'Entradas e Passaporte'!AB$98:AB$155)</f>
        <v>0</v>
      </c>
      <c r="AC330" s="195">
        <f>$D330*SUMIF('Entradas e Passaporte'!$C$98:$C$155,$C330,'Entradas e Passaporte'!AC$98:AC$155)</f>
        <v>0</v>
      </c>
      <c r="AD330" s="195">
        <f>$D330*SUMIF('Entradas e Passaporte'!$C$98:$C$155,$C330,'Entradas e Passaporte'!AD$98:AD$155)</f>
        <v>0</v>
      </c>
      <c r="AE330" s="195">
        <f>$D330*SUMIF('Entradas e Passaporte'!$C$98:$C$155,$C330,'Entradas e Passaporte'!AE$98:AE$155)</f>
        <v>0</v>
      </c>
      <c r="AF330" s="195">
        <f>$D330*SUMIF('Entradas e Passaporte'!$C$98:$C$155,$C330,'Entradas e Passaporte'!AF$98:AF$155)</f>
        <v>0</v>
      </c>
      <c r="AG330" s="195">
        <f>$D330*SUMIF('Entradas e Passaporte'!$C$98:$C$155,$C330,'Entradas e Passaporte'!AG$98:AG$155)</f>
        <v>0</v>
      </c>
      <c r="AH330" s="195">
        <f>$D330*SUMIF('Entradas e Passaporte'!$C$98:$C$155,$C330,'Entradas e Passaporte'!AH$98:AH$155)</f>
        <v>0</v>
      </c>
      <c r="AI330" s="195">
        <f>$D330*SUMIF('Entradas e Passaporte'!$C$98:$C$155,$C330,'Entradas e Passaporte'!AI$98:AI$155)</f>
        <v>0</v>
      </c>
      <c r="AJ330" s="195">
        <f>$D330*SUMIF('Entradas e Passaporte'!$C$98:$C$155,$C330,'Entradas e Passaporte'!AJ$98:AJ$155)</f>
        <v>0</v>
      </c>
      <c r="AK330" s="195">
        <f>$D330*SUMIF('Entradas e Passaporte'!$C$98:$C$155,$C330,'Entradas e Passaporte'!AK$98:AK$155)</f>
        <v>0</v>
      </c>
      <c r="AL330" s="195">
        <f>$D330*SUMIF('Entradas e Passaporte'!$C$98:$C$155,$C330,'Entradas e Passaporte'!AL$98:AL$155)</f>
        <v>0</v>
      </c>
      <c r="AM330" s="195">
        <f>$D330*SUMIF('Entradas e Passaporte'!$C$98:$C$155,$C330,'Entradas e Passaporte'!AM$98:AM$155)</f>
        <v>0</v>
      </c>
      <c r="AN330" s="194"/>
    </row>
    <row r="331" spans="1:40" s="193" customFormat="1" ht="20.100000000000001" customHeight="1" x14ac:dyDescent="0.25">
      <c r="A331" s="199"/>
      <c r="B331" s="198"/>
      <c r="C331" s="197" t="s">
        <v>175</v>
      </c>
      <c r="D331" s="196">
        <f>'Mix de Usos'!$AI$15</f>
        <v>0</v>
      </c>
      <c r="E331" s="195">
        <f>$D331*SUMIF('Entradas e Passaporte'!$C$98:$C$155,$C331,'Entradas e Passaporte'!E$98:E$155)</f>
        <v>0</v>
      </c>
      <c r="F331" s="195">
        <f>$D331*SUMIF('Entradas e Passaporte'!$C$98:$C$155,$C331,'Entradas e Passaporte'!F$98:F$155)</f>
        <v>0</v>
      </c>
      <c r="G331" s="195">
        <f>$D331*SUMIF('Entradas e Passaporte'!$C$98:$C$155,$C331,'Entradas e Passaporte'!G$98:G$155)</f>
        <v>0</v>
      </c>
      <c r="H331" s="195">
        <f>$D331*SUMIF('Entradas e Passaporte'!$C$98:$C$155,$C331,'Entradas e Passaporte'!H$98:H$155)</f>
        <v>0</v>
      </c>
      <c r="I331" s="195">
        <f>$D331*SUMIF('Entradas e Passaporte'!$C$98:$C$155,$C331,'Entradas e Passaporte'!I$98:I$155)</f>
        <v>0</v>
      </c>
      <c r="J331" s="195">
        <f>$D331*SUMIF('Entradas e Passaporte'!$C$98:$C$155,$C331,'Entradas e Passaporte'!J$98:J$155)</f>
        <v>0</v>
      </c>
      <c r="K331" s="195">
        <f>$D331*SUMIF('Entradas e Passaporte'!$C$98:$C$155,$C331,'Entradas e Passaporte'!K$98:K$155)</f>
        <v>0</v>
      </c>
      <c r="L331" s="195">
        <f>$D331*SUMIF('Entradas e Passaporte'!$C$98:$C$155,$C331,'Entradas e Passaporte'!L$98:L$155)</f>
        <v>0</v>
      </c>
      <c r="M331" s="195">
        <f>$D331*SUMIF('Entradas e Passaporte'!$C$98:$C$155,$C331,'Entradas e Passaporte'!M$98:M$155)</f>
        <v>0</v>
      </c>
      <c r="N331" s="195">
        <f>$D331*SUMIF('Entradas e Passaporte'!$C$98:$C$155,$C331,'Entradas e Passaporte'!N$98:N$155)</f>
        <v>0</v>
      </c>
      <c r="O331" s="195">
        <f>$D331*SUMIF('Entradas e Passaporte'!$C$98:$C$155,$C331,'Entradas e Passaporte'!O$98:O$155)</f>
        <v>0</v>
      </c>
      <c r="P331" s="195">
        <f>$D331*SUMIF('Entradas e Passaporte'!$C$98:$C$155,$C331,'Entradas e Passaporte'!P$98:P$155)</f>
        <v>0</v>
      </c>
      <c r="Q331" s="195">
        <f>$D331*SUMIF('Entradas e Passaporte'!$C$98:$C$155,$C331,'Entradas e Passaporte'!Q$98:Q$155)</f>
        <v>0</v>
      </c>
      <c r="R331" s="195">
        <f>$D331*SUMIF('Entradas e Passaporte'!$C$98:$C$155,$C331,'Entradas e Passaporte'!R$98:R$155)</f>
        <v>0</v>
      </c>
      <c r="S331" s="195">
        <f>$D331*SUMIF('Entradas e Passaporte'!$C$98:$C$155,$C331,'Entradas e Passaporte'!S$98:S$155)</f>
        <v>0</v>
      </c>
      <c r="T331" s="195">
        <f>$D331*SUMIF('Entradas e Passaporte'!$C$98:$C$155,$C331,'Entradas e Passaporte'!T$98:T$155)</f>
        <v>0</v>
      </c>
      <c r="U331" s="195">
        <f>$D331*SUMIF('Entradas e Passaporte'!$C$98:$C$155,$C331,'Entradas e Passaporte'!U$98:U$155)</f>
        <v>0</v>
      </c>
      <c r="V331" s="195">
        <f>$D331*SUMIF('Entradas e Passaporte'!$C$98:$C$155,$C331,'Entradas e Passaporte'!V$98:V$155)</f>
        <v>0</v>
      </c>
      <c r="W331" s="195">
        <f>$D331*SUMIF('Entradas e Passaporte'!$C$98:$C$155,$C331,'Entradas e Passaporte'!W$98:W$155)</f>
        <v>0</v>
      </c>
      <c r="X331" s="195">
        <f>$D331*SUMIF('Entradas e Passaporte'!$C$98:$C$155,$C331,'Entradas e Passaporte'!X$98:X$155)</f>
        <v>0</v>
      </c>
      <c r="Y331" s="195">
        <f>$D331*SUMIF('Entradas e Passaporte'!$C$98:$C$155,$C331,'Entradas e Passaporte'!Y$98:Y$155)</f>
        <v>0</v>
      </c>
      <c r="Z331" s="195">
        <f>$D331*SUMIF('Entradas e Passaporte'!$C$98:$C$155,$C331,'Entradas e Passaporte'!Z$98:Z$155)</f>
        <v>0</v>
      </c>
      <c r="AA331" s="195">
        <f>$D331*SUMIF('Entradas e Passaporte'!$C$98:$C$155,$C331,'Entradas e Passaporte'!AA$98:AA$155)</f>
        <v>0</v>
      </c>
      <c r="AB331" s="195">
        <f>$D331*SUMIF('Entradas e Passaporte'!$C$98:$C$155,$C331,'Entradas e Passaporte'!AB$98:AB$155)</f>
        <v>0</v>
      </c>
      <c r="AC331" s="195">
        <f>$D331*SUMIF('Entradas e Passaporte'!$C$98:$C$155,$C331,'Entradas e Passaporte'!AC$98:AC$155)</f>
        <v>0</v>
      </c>
      <c r="AD331" s="195">
        <f>$D331*SUMIF('Entradas e Passaporte'!$C$98:$C$155,$C331,'Entradas e Passaporte'!AD$98:AD$155)</f>
        <v>0</v>
      </c>
      <c r="AE331" s="195">
        <f>$D331*SUMIF('Entradas e Passaporte'!$C$98:$C$155,$C331,'Entradas e Passaporte'!AE$98:AE$155)</f>
        <v>0</v>
      </c>
      <c r="AF331" s="195">
        <f>$D331*SUMIF('Entradas e Passaporte'!$C$98:$C$155,$C331,'Entradas e Passaporte'!AF$98:AF$155)</f>
        <v>0</v>
      </c>
      <c r="AG331" s="195">
        <f>$D331*SUMIF('Entradas e Passaporte'!$C$98:$C$155,$C331,'Entradas e Passaporte'!AG$98:AG$155)</f>
        <v>0</v>
      </c>
      <c r="AH331" s="195">
        <f>$D331*SUMIF('Entradas e Passaporte'!$C$98:$C$155,$C331,'Entradas e Passaporte'!AH$98:AH$155)</f>
        <v>0</v>
      </c>
      <c r="AI331" s="195">
        <f>$D331*SUMIF('Entradas e Passaporte'!$C$98:$C$155,$C331,'Entradas e Passaporte'!AI$98:AI$155)</f>
        <v>0</v>
      </c>
      <c r="AJ331" s="195">
        <f>$D331*SUMIF('Entradas e Passaporte'!$C$98:$C$155,$C331,'Entradas e Passaporte'!AJ$98:AJ$155)</f>
        <v>0</v>
      </c>
      <c r="AK331" s="195">
        <f>$D331*SUMIF('Entradas e Passaporte'!$C$98:$C$155,$C331,'Entradas e Passaporte'!AK$98:AK$155)</f>
        <v>0</v>
      </c>
      <c r="AL331" s="195">
        <f>$D331*SUMIF('Entradas e Passaporte'!$C$98:$C$155,$C331,'Entradas e Passaporte'!AL$98:AL$155)</f>
        <v>0</v>
      </c>
      <c r="AM331" s="195">
        <f>$D331*SUMIF('Entradas e Passaporte'!$C$98:$C$155,$C331,'Entradas e Passaporte'!AM$98:AM$155)</f>
        <v>0</v>
      </c>
      <c r="AN331" s="194"/>
    </row>
    <row r="332" spans="1:40" s="193" customFormat="1" ht="20.100000000000001" customHeight="1" x14ac:dyDescent="0.25">
      <c r="A332" s="199"/>
      <c r="B332" s="198"/>
      <c r="C332" s="197" t="s">
        <v>174</v>
      </c>
      <c r="D332" s="196">
        <f>'Mix de Usos'!$AR$15</f>
        <v>0</v>
      </c>
      <c r="E332" s="195">
        <f>$D332*SUMIF('Entradas e Passaporte'!$C$98:$C$155,$C332,'Entradas e Passaporte'!E$98:E$155)</f>
        <v>0</v>
      </c>
      <c r="F332" s="195">
        <f>$D332*SUMIF('Entradas e Passaporte'!$C$98:$C$155,$C332,'Entradas e Passaporte'!F$98:F$155)</f>
        <v>0</v>
      </c>
      <c r="G332" s="195">
        <f>$D332*SUMIF('Entradas e Passaporte'!$C$98:$C$155,$C332,'Entradas e Passaporte'!G$98:G$155)</f>
        <v>0</v>
      </c>
      <c r="H332" s="195">
        <f>$D332*SUMIF('Entradas e Passaporte'!$C$98:$C$155,$C332,'Entradas e Passaporte'!H$98:H$155)</f>
        <v>0</v>
      </c>
      <c r="I332" s="195">
        <f>$D332*SUMIF('Entradas e Passaporte'!$C$98:$C$155,$C332,'Entradas e Passaporte'!I$98:I$155)</f>
        <v>0</v>
      </c>
      <c r="J332" s="195">
        <f>$D332*SUMIF('Entradas e Passaporte'!$C$98:$C$155,$C332,'Entradas e Passaporte'!J$98:J$155)</f>
        <v>0</v>
      </c>
      <c r="K332" s="195">
        <f>$D332*SUMIF('Entradas e Passaporte'!$C$98:$C$155,$C332,'Entradas e Passaporte'!K$98:K$155)</f>
        <v>0</v>
      </c>
      <c r="L332" s="195">
        <f>$D332*SUMIF('Entradas e Passaporte'!$C$98:$C$155,$C332,'Entradas e Passaporte'!L$98:L$155)</f>
        <v>0</v>
      </c>
      <c r="M332" s="195">
        <f>$D332*SUMIF('Entradas e Passaporte'!$C$98:$C$155,$C332,'Entradas e Passaporte'!M$98:M$155)</f>
        <v>0</v>
      </c>
      <c r="N332" s="195">
        <f>$D332*SUMIF('Entradas e Passaporte'!$C$98:$C$155,$C332,'Entradas e Passaporte'!N$98:N$155)</f>
        <v>0</v>
      </c>
      <c r="O332" s="195">
        <f>$D332*SUMIF('Entradas e Passaporte'!$C$98:$C$155,$C332,'Entradas e Passaporte'!O$98:O$155)</f>
        <v>0</v>
      </c>
      <c r="P332" s="195">
        <f>$D332*SUMIF('Entradas e Passaporte'!$C$98:$C$155,$C332,'Entradas e Passaporte'!P$98:P$155)</f>
        <v>0</v>
      </c>
      <c r="Q332" s="195">
        <f>$D332*SUMIF('Entradas e Passaporte'!$C$98:$C$155,$C332,'Entradas e Passaporte'!Q$98:Q$155)</f>
        <v>0</v>
      </c>
      <c r="R332" s="195">
        <f>$D332*SUMIF('Entradas e Passaporte'!$C$98:$C$155,$C332,'Entradas e Passaporte'!R$98:R$155)</f>
        <v>0</v>
      </c>
      <c r="S332" s="195">
        <f>$D332*SUMIF('Entradas e Passaporte'!$C$98:$C$155,$C332,'Entradas e Passaporte'!S$98:S$155)</f>
        <v>0</v>
      </c>
      <c r="T332" s="195">
        <f>$D332*SUMIF('Entradas e Passaporte'!$C$98:$C$155,$C332,'Entradas e Passaporte'!T$98:T$155)</f>
        <v>0</v>
      </c>
      <c r="U332" s="195">
        <f>$D332*SUMIF('Entradas e Passaporte'!$C$98:$C$155,$C332,'Entradas e Passaporte'!U$98:U$155)</f>
        <v>0</v>
      </c>
      <c r="V332" s="195">
        <f>$D332*SUMIF('Entradas e Passaporte'!$C$98:$C$155,$C332,'Entradas e Passaporte'!V$98:V$155)</f>
        <v>0</v>
      </c>
      <c r="W332" s="195">
        <f>$D332*SUMIF('Entradas e Passaporte'!$C$98:$C$155,$C332,'Entradas e Passaporte'!W$98:W$155)</f>
        <v>0</v>
      </c>
      <c r="X332" s="195">
        <f>$D332*SUMIF('Entradas e Passaporte'!$C$98:$C$155,$C332,'Entradas e Passaporte'!X$98:X$155)</f>
        <v>0</v>
      </c>
      <c r="Y332" s="195">
        <f>$D332*SUMIF('Entradas e Passaporte'!$C$98:$C$155,$C332,'Entradas e Passaporte'!Y$98:Y$155)</f>
        <v>0</v>
      </c>
      <c r="Z332" s="195">
        <f>$D332*SUMIF('Entradas e Passaporte'!$C$98:$C$155,$C332,'Entradas e Passaporte'!Z$98:Z$155)</f>
        <v>0</v>
      </c>
      <c r="AA332" s="195">
        <f>$D332*SUMIF('Entradas e Passaporte'!$C$98:$C$155,$C332,'Entradas e Passaporte'!AA$98:AA$155)</f>
        <v>0</v>
      </c>
      <c r="AB332" s="195">
        <f>$D332*SUMIF('Entradas e Passaporte'!$C$98:$C$155,$C332,'Entradas e Passaporte'!AB$98:AB$155)</f>
        <v>0</v>
      </c>
      <c r="AC332" s="195">
        <f>$D332*SUMIF('Entradas e Passaporte'!$C$98:$C$155,$C332,'Entradas e Passaporte'!AC$98:AC$155)</f>
        <v>0</v>
      </c>
      <c r="AD332" s="195">
        <f>$D332*SUMIF('Entradas e Passaporte'!$C$98:$C$155,$C332,'Entradas e Passaporte'!AD$98:AD$155)</f>
        <v>0</v>
      </c>
      <c r="AE332" s="195">
        <f>$D332*SUMIF('Entradas e Passaporte'!$C$98:$C$155,$C332,'Entradas e Passaporte'!AE$98:AE$155)</f>
        <v>0</v>
      </c>
      <c r="AF332" s="195">
        <f>$D332*SUMIF('Entradas e Passaporte'!$C$98:$C$155,$C332,'Entradas e Passaporte'!AF$98:AF$155)</f>
        <v>0</v>
      </c>
      <c r="AG332" s="195">
        <f>$D332*SUMIF('Entradas e Passaporte'!$C$98:$C$155,$C332,'Entradas e Passaporte'!AG$98:AG$155)</f>
        <v>0</v>
      </c>
      <c r="AH332" s="195">
        <f>$D332*SUMIF('Entradas e Passaporte'!$C$98:$C$155,$C332,'Entradas e Passaporte'!AH$98:AH$155)</f>
        <v>0</v>
      </c>
      <c r="AI332" s="195">
        <f>$D332*SUMIF('Entradas e Passaporte'!$C$98:$C$155,$C332,'Entradas e Passaporte'!AI$98:AI$155)</f>
        <v>0</v>
      </c>
      <c r="AJ332" s="195">
        <f>$D332*SUMIF('Entradas e Passaporte'!$C$98:$C$155,$C332,'Entradas e Passaporte'!AJ$98:AJ$155)</f>
        <v>0</v>
      </c>
      <c r="AK332" s="195">
        <f>$D332*SUMIF('Entradas e Passaporte'!$C$98:$C$155,$C332,'Entradas e Passaporte'!AK$98:AK$155)</f>
        <v>0</v>
      </c>
      <c r="AL332" s="195">
        <f>$D332*SUMIF('Entradas e Passaporte'!$C$98:$C$155,$C332,'Entradas e Passaporte'!AL$98:AL$155)</f>
        <v>0</v>
      </c>
      <c r="AM332" s="195">
        <f>$D332*SUMIF('Entradas e Passaporte'!$C$98:$C$155,$C332,'Entradas e Passaporte'!AM$98:AM$155)</f>
        <v>0</v>
      </c>
      <c r="AN332" s="194"/>
    </row>
    <row r="333" spans="1:40" s="193" customFormat="1" ht="20.100000000000001" customHeight="1" x14ac:dyDescent="0.25">
      <c r="A333" s="199"/>
      <c r="B333" s="198"/>
      <c r="C333" s="197" t="s">
        <v>173</v>
      </c>
      <c r="D333" s="196">
        <f>'Mix de Usos'!$BA$15</f>
        <v>0</v>
      </c>
      <c r="E333" s="195">
        <f>$D333*SUMIF('Entradas e Passaporte'!$C$98:$C$155,$C333,'Entradas e Passaporte'!E$98:E$155)</f>
        <v>0</v>
      </c>
      <c r="F333" s="195">
        <f>$D333*SUMIF('Entradas e Passaporte'!$C$98:$C$155,$C333,'Entradas e Passaporte'!F$98:F$155)</f>
        <v>0</v>
      </c>
      <c r="G333" s="195">
        <f>$D333*SUMIF('Entradas e Passaporte'!$C$98:$C$155,$C333,'Entradas e Passaporte'!G$98:G$155)</f>
        <v>0</v>
      </c>
      <c r="H333" s="195">
        <f>$D333*SUMIF('Entradas e Passaporte'!$C$98:$C$155,$C333,'Entradas e Passaporte'!H$98:H$155)</f>
        <v>0</v>
      </c>
      <c r="I333" s="195">
        <f>$D333*SUMIF('Entradas e Passaporte'!$C$98:$C$155,$C333,'Entradas e Passaporte'!I$98:I$155)</f>
        <v>0</v>
      </c>
      <c r="J333" s="195">
        <f>$D333*SUMIF('Entradas e Passaporte'!$C$98:$C$155,$C333,'Entradas e Passaporte'!J$98:J$155)</f>
        <v>0</v>
      </c>
      <c r="K333" s="195">
        <f>$D333*SUMIF('Entradas e Passaporte'!$C$98:$C$155,$C333,'Entradas e Passaporte'!K$98:K$155)</f>
        <v>0</v>
      </c>
      <c r="L333" s="195">
        <f>$D333*SUMIF('Entradas e Passaporte'!$C$98:$C$155,$C333,'Entradas e Passaporte'!L$98:L$155)</f>
        <v>0</v>
      </c>
      <c r="M333" s="195">
        <f>$D333*SUMIF('Entradas e Passaporte'!$C$98:$C$155,$C333,'Entradas e Passaporte'!M$98:M$155)</f>
        <v>0</v>
      </c>
      <c r="N333" s="195">
        <f>$D333*SUMIF('Entradas e Passaporte'!$C$98:$C$155,$C333,'Entradas e Passaporte'!N$98:N$155)</f>
        <v>0</v>
      </c>
      <c r="O333" s="195">
        <f>$D333*SUMIF('Entradas e Passaporte'!$C$98:$C$155,$C333,'Entradas e Passaporte'!O$98:O$155)</f>
        <v>0</v>
      </c>
      <c r="P333" s="195">
        <f>$D333*SUMIF('Entradas e Passaporte'!$C$98:$C$155,$C333,'Entradas e Passaporte'!P$98:P$155)</f>
        <v>0</v>
      </c>
      <c r="Q333" s="195">
        <f>$D333*SUMIF('Entradas e Passaporte'!$C$98:$C$155,$C333,'Entradas e Passaporte'!Q$98:Q$155)</f>
        <v>0</v>
      </c>
      <c r="R333" s="195">
        <f>$D333*SUMIF('Entradas e Passaporte'!$C$98:$C$155,$C333,'Entradas e Passaporte'!R$98:R$155)</f>
        <v>0</v>
      </c>
      <c r="S333" s="195">
        <f>$D333*SUMIF('Entradas e Passaporte'!$C$98:$C$155,$C333,'Entradas e Passaporte'!S$98:S$155)</f>
        <v>0</v>
      </c>
      <c r="T333" s="195">
        <f>$D333*SUMIF('Entradas e Passaporte'!$C$98:$C$155,$C333,'Entradas e Passaporte'!T$98:T$155)</f>
        <v>0</v>
      </c>
      <c r="U333" s="195">
        <f>$D333*SUMIF('Entradas e Passaporte'!$C$98:$C$155,$C333,'Entradas e Passaporte'!U$98:U$155)</f>
        <v>0</v>
      </c>
      <c r="V333" s="195">
        <f>$D333*SUMIF('Entradas e Passaporte'!$C$98:$C$155,$C333,'Entradas e Passaporte'!V$98:V$155)</f>
        <v>0</v>
      </c>
      <c r="W333" s="195">
        <f>$D333*SUMIF('Entradas e Passaporte'!$C$98:$C$155,$C333,'Entradas e Passaporte'!W$98:W$155)</f>
        <v>0</v>
      </c>
      <c r="X333" s="195">
        <f>$D333*SUMIF('Entradas e Passaporte'!$C$98:$C$155,$C333,'Entradas e Passaporte'!X$98:X$155)</f>
        <v>0</v>
      </c>
      <c r="Y333" s="195">
        <f>$D333*SUMIF('Entradas e Passaporte'!$C$98:$C$155,$C333,'Entradas e Passaporte'!Y$98:Y$155)</f>
        <v>0</v>
      </c>
      <c r="Z333" s="195">
        <f>$D333*SUMIF('Entradas e Passaporte'!$C$98:$C$155,$C333,'Entradas e Passaporte'!Z$98:Z$155)</f>
        <v>0</v>
      </c>
      <c r="AA333" s="195">
        <f>$D333*SUMIF('Entradas e Passaporte'!$C$98:$C$155,$C333,'Entradas e Passaporte'!AA$98:AA$155)</f>
        <v>0</v>
      </c>
      <c r="AB333" s="195">
        <f>$D333*SUMIF('Entradas e Passaporte'!$C$98:$C$155,$C333,'Entradas e Passaporte'!AB$98:AB$155)</f>
        <v>0</v>
      </c>
      <c r="AC333" s="195">
        <f>$D333*SUMIF('Entradas e Passaporte'!$C$98:$C$155,$C333,'Entradas e Passaporte'!AC$98:AC$155)</f>
        <v>0</v>
      </c>
      <c r="AD333" s="195">
        <f>$D333*SUMIF('Entradas e Passaporte'!$C$98:$C$155,$C333,'Entradas e Passaporte'!AD$98:AD$155)</f>
        <v>0</v>
      </c>
      <c r="AE333" s="195">
        <f>$D333*SUMIF('Entradas e Passaporte'!$C$98:$C$155,$C333,'Entradas e Passaporte'!AE$98:AE$155)</f>
        <v>0</v>
      </c>
      <c r="AF333" s="195">
        <f>$D333*SUMIF('Entradas e Passaporte'!$C$98:$C$155,$C333,'Entradas e Passaporte'!AF$98:AF$155)</f>
        <v>0</v>
      </c>
      <c r="AG333" s="195">
        <f>$D333*SUMIF('Entradas e Passaporte'!$C$98:$C$155,$C333,'Entradas e Passaporte'!AG$98:AG$155)</f>
        <v>0</v>
      </c>
      <c r="AH333" s="195">
        <f>$D333*SUMIF('Entradas e Passaporte'!$C$98:$C$155,$C333,'Entradas e Passaporte'!AH$98:AH$155)</f>
        <v>0</v>
      </c>
      <c r="AI333" s="195">
        <f>$D333*SUMIF('Entradas e Passaporte'!$C$98:$C$155,$C333,'Entradas e Passaporte'!AI$98:AI$155)</f>
        <v>0</v>
      </c>
      <c r="AJ333" s="195">
        <f>$D333*SUMIF('Entradas e Passaporte'!$C$98:$C$155,$C333,'Entradas e Passaporte'!AJ$98:AJ$155)</f>
        <v>0</v>
      </c>
      <c r="AK333" s="195">
        <f>$D333*SUMIF('Entradas e Passaporte'!$C$98:$C$155,$C333,'Entradas e Passaporte'!AK$98:AK$155)</f>
        <v>0</v>
      </c>
      <c r="AL333" s="195">
        <f>$D333*SUMIF('Entradas e Passaporte'!$C$98:$C$155,$C333,'Entradas e Passaporte'!AL$98:AL$155)</f>
        <v>0</v>
      </c>
      <c r="AM333" s="195">
        <f>$D333*SUMIF('Entradas e Passaporte'!$C$98:$C$155,$C333,'Entradas e Passaporte'!AM$98:AM$155)</f>
        <v>0</v>
      </c>
      <c r="AN333" s="194"/>
    </row>
    <row r="334" spans="1:40" s="193" customFormat="1" ht="20.100000000000001" customHeight="1" x14ac:dyDescent="0.25">
      <c r="A334" s="199">
        <f>A272+1</f>
        <v>6</v>
      </c>
      <c r="B334" s="198" t="s">
        <v>207</v>
      </c>
      <c r="C334" s="201" t="s">
        <v>172</v>
      </c>
      <c r="D334" s="200">
        <f>SUM(E334:AM334)</f>
        <v>1742521.0093208747</v>
      </c>
      <c r="E334" s="195">
        <f t="shared" ref="E334:AM334" si="47">SUM(E335:E339)</f>
        <v>28105.5</v>
      </c>
      <c r="F334" s="195">
        <f t="shared" si="47"/>
        <v>29306.543662227061</v>
      </c>
      <c r="G334" s="195">
        <f t="shared" si="47"/>
        <v>31575.327738578704</v>
      </c>
      <c r="H334" s="195">
        <f t="shared" si="47"/>
        <v>33866.33486392039</v>
      </c>
      <c r="I334" s="195">
        <f t="shared" si="47"/>
        <v>38315.145139293076</v>
      </c>
      <c r="J334" s="195">
        <f t="shared" si="47"/>
        <v>42808.414063539341</v>
      </c>
      <c r="K334" s="195">
        <f t="shared" si="47"/>
        <v>49503.970191021857</v>
      </c>
      <c r="L334" s="195">
        <f t="shared" si="47"/>
        <v>49759.188563538868</v>
      </c>
      <c r="M334" s="195">
        <f t="shared" si="47"/>
        <v>50014.268218256009</v>
      </c>
      <c r="N334" s="195">
        <f t="shared" si="47"/>
        <v>50269.204004351195</v>
      </c>
      <c r="O334" s="195">
        <f t="shared" si="47"/>
        <v>50523.990442802817</v>
      </c>
      <c r="P334" s="195">
        <f t="shared" si="47"/>
        <v>50778.621697660463</v>
      </c>
      <c r="Q334" s="195">
        <f t="shared" si="47"/>
        <v>51033.091544074356</v>
      </c>
      <c r="R334" s="195">
        <f t="shared" si="47"/>
        <v>51287.393332634587</v>
      </c>
      <c r="S334" s="195">
        <f t="shared" si="47"/>
        <v>51541.51994949345</v>
      </c>
      <c r="T334" s="195">
        <f t="shared" si="47"/>
        <v>51795.463771657771</v>
      </c>
      <c r="U334" s="195">
        <f t="shared" si="47"/>
        <v>52049.216616728518</v>
      </c>
      <c r="V334" s="195">
        <f t="shared" si="47"/>
        <v>52302.769686235726</v>
      </c>
      <c r="W334" s="195">
        <f t="shared" si="47"/>
        <v>52556.113501562148</v>
      </c>
      <c r="X334" s="195">
        <f t="shared" si="47"/>
        <v>52809.237831255632</v>
      </c>
      <c r="Y334" s="195">
        <f t="shared" si="47"/>
        <v>53062.131608300406</v>
      </c>
      <c r="Z334" s="195">
        <f t="shared" si="47"/>
        <v>53314.782835628881</v>
      </c>
      <c r="AA334" s="195">
        <f t="shared" si="47"/>
        <v>53567.178477804177</v>
      </c>
      <c r="AB334" s="195">
        <f t="shared" si="47"/>
        <v>53819.304336363479</v>
      </c>
      <c r="AC334" s="195">
        <f t="shared" si="47"/>
        <v>54071.144905763795</v>
      </c>
      <c r="AD334" s="195">
        <f t="shared" si="47"/>
        <v>54322.683206181478</v>
      </c>
      <c r="AE334" s="195">
        <f t="shared" si="47"/>
        <v>54573.900588540972</v>
      </c>
      <c r="AF334" s="195">
        <f t="shared" si="47"/>
        <v>54824.77650603278</v>
      </c>
      <c r="AG334" s="195">
        <f t="shared" si="47"/>
        <v>55075.288244942931</v>
      </c>
      <c r="AH334" s="195">
        <f t="shared" si="47"/>
        <v>55325.410605755511</v>
      </c>
      <c r="AI334" s="195">
        <f t="shared" si="47"/>
        <v>55575.115523051325</v>
      </c>
      <c r="AJ334" s="195">
        <f t="shared" si="47"/>
        <v>55824.371609507754</v>
      </c>
      <c r="AK334" s="195">
        <f t="shared" si="47"/>
        <v>56073.143605011421</v>
      </c>
      <c r="AL334" s="195">
        <f t="shared" si="47"/>
        <v>56321.391706101233</v>
      </c>
      <c r="AM334" s="195">
        <f t="shared" si="47"/>
        <v>56569.070743056756</v>
      </c>
      <c r="AN334" s="194"/>
    </row>
    <row r="335" spans="1:40" s="193" customFormat="1" ht="20.100000000000001" customHeight="1" x14ac:dyDescent="0.25">
      <c r="A335" s="199"/>
      <c r="B335" s="198"/>
      <c r="C335" s="197" t="s">
        <v>171</v>
      </c>
      <c r="D335" s="196">
        <f>'Mix de Usos'!$T$15</f>
        <v>0.2</v>
      </c>
      <c r="E335" s="195">
        <f>$D335*SUMIF('Entradas e Passaporte'!$C$98:$C$155,$C335,'Entradas e Passaporte'!E$98:E$155)</f>
        <v>281.05500000000001</v>
      </c>
      <c r="F335" s="195">
        <f>$D335*SUMIF('Entradas e Passaporte'!$C$98:$C$155,$C335,'Entradas e Passaporte'!F$98:F$155)</f>
        <v>761.38400434465916</v>
      </c>
      <c r="G335" s="195">
        <f>$D335*SUMIF('Entradas e Passaporte'!$C$98:$C$155,$C335,'Entradas e Passaporte'!G$98:G$155)</f>
        <v>1324.9007519107627</v>
      </c>
      <c r="H335" s="195">
        <f>$D335*SUMIF('Entradas e Passaporte'!$C$98:$C$155,$C335,'Entradas e Passaporte'!H$98:H$155)</f>
        <v>1962.2154420155475</v>
      </c>
      <c r="I335" s="195">
        <f>$D335*SUMIF('Entradas e Passaporte'!$C$98:$C$155,$C335,'Entradas e Passaporte'!I$98:I$155)</f>
        <v>2832.2555286965453</v>
      </c>
      <c r="J335" s="195">
        <f>$D335*SUMIF('Entradas e Passaporte'!$C$98:$C$155,$C335,'Entradas e Passaporte'!J$98:J$155)</f>
        <v>3164.3979675768283</v>
      </c>
      <c r="K335" s="195">
        <f>$D335*SUMIF('Entradas e Passaporte'!$C$98:$C$155,$C335,'Entradas e Passaporte'!K$98:K$155)</f>
        <v>3659.3334765203363</v>
      </c>
      <c r="L335" s="195">
        <f>$D335*SUMIF('Entradas e Passaporte'!$C$98:$C$155,$C335,'Entradas e Passaporte'!L$98:L$155)</f>
        <v>3678.199218616794</v>
      </c>
      <c r="M335" s="195">
        <f>$D335*SUMIF('Entradas e Passaporte'!$C$98:$C$155,$C335,'Entradas e Passaporte'!M$98:M$155)</f>
        <v>3697.0547066934846</v>
      </c>
      <c r="N335" s="195">
        <f>$D335*SUMIF('Entradas e Passaporte'!$C$98:$C$155,$C335,'Entradas e Passaporte'!N$98:N$155)</f>
        <v>3715.899560001641</v>
      </c>
      <c r="O335" s="195">
        <f>$D335*SUMIF('Entradas e Passaporte'!$C$98:$C$155,$C335,'Entradas e Passaporte'!O$98:O$155)</f>
        <v>3734.7333735319844</v>
      </c>
      <c r="P335" s="195">
        <f>$D335*SUMIF('Entradas e Passaporte'!$C$98:$C$155,$C335,'Entradas e Passaporte'!P$98:P$155)</f>
        <v>3753.5557158910628</v>
      </c>
      <c r="Q335" s="195">
        <f>$D335*SUMIF('Entradas e Passaporte'!$C$98:$C$155,$C335,'Entradas e Passaporte'!Q$98:Q$155)</f>
        <v>3772.3661269379772</v>
      </c>
      <c r="R335" s="195">
        <f>$D335*SUMIF('Entradas e Passaporte'!$C$98:$C$155,$C335,'Entradas e Passaporte'!R$98:R$155)</f>
        <v>3791.16411514835</v>
      </c>
      <c r="S335" s="195">
        <f>$D335*SUMIF('Entradas e Passaporte'!$C$98:$C$155,$C335,'Entradas e Passaporte'!S$98:S$155)</f>
        <v>3809.9491546665558</v>
      </c>
      <c r="T335" s="195">
        <f>$D335*SUMIF('Entradas e Passaporte'!$C$98:$C$155,$C335,'Entradas e Passaporte'!T$98:T$155)</f>
        <v>3828.7206820009424</v>
      </c>
      <c r="U335" s="195">
        <f>$D335*SUMIF('Entradas e Passaporte'!$C$98:$C$155,$C335,'Entradas e Passaporte'!U$98:U$155)</f>
        <v>3847.4780923085732</v>
      </c>
      <c r="V335" s="195">
        <f>$D335*SUMIF('Entradas e Passaporte'!$C$98:$C$155,$C335,'Entradas e Passaporte'!V$98:V$155)</f>
        <v>3866.2207352065452</v>
      </c>
      <c r="W335" s="195">
        <f>$D335*SUMIF('Entradas e Passaporte'!$C$98:$C$155,$C335,'Entradas e Passaporte'!W$98:W$155)</f>
        <v>3884.9479100354747</v>
      </c>
      <c r="X335" s="195">
        <f>$D335*SUMIF('Entradas e Passaporte'!$C$98:$C$155,$C335,'Entradas e Passaporte'!X$98:X$155)</f>
        <v>3903.6588604864178</v>
      </c>
      <c r="Y335" s="195">
        <f>$D335*SUMIF('Entradas e Passaporte'!$C$98:$C$155,$C335,'Entradas e Passaporte'!Y$98:Y$155)</f>
        <v>3922.3527684855671</v>
      </c>
      <c r="Z335" s="195">
        <f>$D335*SUMIF('Entradas e Passaporte'!$C$98:$C$155,$C335,'Entradas e Passaporte'!Z$98:Z$155)</f>
        <v>3941.0287472096879</v>
      </c>
      <c r="AA335" s="195">
        <f>$D335*SUMIF('Entradas e Passaporte'!$C$98:$C$155,$C335,'Entradas e Passaporte'!AA$98:AA$155)</f>
        <v>3959.6858330792857</v>
      </c>
      <c r="AB335" s="195">
        <f>$D335*SUMIF('Entradas e Passaporte'!$C$98:$C$155,$C335,'Entradas e Passaporte'!AB$98:AB$155)</f>
        <v>3978.3229765439896</v>
      </c>
      <c r="AC335" s="195">
        <f>$D335*SUMIF('Entradas e Passaporte'!$C$98:$C$155,$C335,'Entradas e Passaporte'!AC$98:AC$155)</f>
        <v>3996.9390314340608</v>
      </c>
      <c r="AD335" s="195">
        <f>$D335*SUMIF('Entradas e Passaporte'!$C$98:$C$155,$C335,'Entradas e Passaporte'!AD$98:AD$155)</f>
        <v>4015.5327426009349</v>
      </c>
      <c r="AE335" s="195">
        <f>$D335*SUMIF('Entradas e Passaporte'!$C$98:$C$155,$C335,'Entradas e Passaporte'!AE$98:AE$155)</f>
        <v>4034.1027315049491</v>
      </c>
      <c r="AF335" s="195">
        <f>$D335*SUMIF('Entradas e Passaporte'!$C$98:$C$155,$C335,'Entradas e Passaporte'!AF$98:AF$155)</f>
        <v>4052.647479325944</v>
      </c>
      <c r="AG335" s="195">
        <f>$D335*SUMIF('Entradas e Passaporte'!$C$98:$C$155,$C335,'Entradas e Passaporte'!AG$98:AG$155)</f>
        <v>4071.1653070661814</v>
      </c>
      <c r="AH335" s="195">
        <f>$D335*SUMIF('Entradas e Passaporte'!$C$98:$C$155,$C335,'Entradas e Passaporte'!AH$98:AH$155)</f>
        <v>4089.6543519774482</v>
      </c>
      <c r="AI335" s="195">
        <f>$D335*SUMIF('Entradas e Passaporte'!$C$98:$C$155,$C335,'Entradas e Passaporte'!AI$98:AI$155)</f>
        <v>4108.1125394639548</v>
      </c>
      <c r="AJ335" s="195">
        <f>$D335*SUMIF('Entradas e Passaporte'!$C$98:$C$155,$C335,'Entradas e Passaporte'!AJ$98:AJ$155)</f>
        <v>4126.5375493748134</v>
      </c>
      <c r="AK335" s="195">
        <f>$D335*SUMIF('Entradas e Passaporte'!$C$98:$C$155,$C335,'Entradas e Passaporte'!AK$98:AK$155)</f>
        <v>4144.9267752824444</v>
      </c>
      <c r="AL335" s="195">
        <f>$D335*SUMIF('Entradas e Passaporte'!$C$98:$C$155,$C335,'Entradas e Passaporte'!AL$98:AL$155)</f>
        <v>4163.2772749150045</v>
      </c>
      <c r="AM335" s="195">
        <f>$D335*SUMIF('Entradas e Passaporte'!$C$98:$C$155,$C335,'Entradas e Passaporte'!AM$98:AM$155)</f>
        <v>4181.5857093267559</v>
      </c>
      <c r="AN335" s="194"/>
    </row>
    <row r="336" spans="1:40" s="193" customFormat="1" ht="20.100000000000001" customHeight="1" x14ac:dyDescent="0.25">
      <c r="A336" s="199"/>
      <c r="B336" s="198"/>
      <c r="C336" s="197" t="s">
        <v>170</v>
      </c>
      <c r="D336" s="196">
        <f>'Mix de Usos'!$AC$15</f>
        <v>0.2</v>
      </c>
      <c r="E336" s="195">
        <f>$D336*SUMIF('Entradas e Passaporte'!$C$98:$C$155,$C336,'Entradas e Passaporte'!E$98:E$155)</f>
        <v>702.63750000000005</v>
      </c>
      <c r="F336" s="195">
        <f>$D336*SUMIF('Entradas e Passaporte'!$C$98:$C$155,$C336,'Entradas e Passaporte'!F$98:F$155)</f>
        <v>1712.6744116205493</v>
      </c>
      <c r="G336" s="195">
        <f>$D336*SUMIF('Entradas e Passaporte'!$C$98:$C$155,$C336,'Entradas e Passaporte'!G$98:G$155)</f>
        <v>2901.1411126206117</v>
      </c>
      <c r="H336" s="195">
        <f>$D336*SUMIF('Entradas e Passaporte'!$C$98:$C$155,$C336,'Entradas e Passaporte'!H$98:H$155)</f>
        <v>4244.1290851465037</v>
      </c>
      <c r="I336" s="195">
        <f>$D336*SUMIF('Entradas e Passaporte'!$C$98:$C$155,$C336,'Entradas e Passaporte'!I$98:I$155)</f>
        <v>6082.9124423141693</v>
      </c>
      <c r="J336" s="195">
        <f>$D336*SUMIF('Entradas e Passaporte'!$C$98:$C$155,$C336,'Entradas e Passaporte'!J$98:J$155)</f>
        <v>6796.2638167275063</v>
      </c>
      <c r="K336" s="195">
        <f>$D336*SUMIF('Entradas e Passaporte'!$C$98:$C$155,$C336,'Entradas e Passaporte'!K$98:K$155)</f>
        <v>7859.2503075266304</v>
      </c>
      <c r="L336" s="195">
        <f>$D336*SUMIF('Entradas e Passaporte'!$C$98:$C$155,$C336,'Entradas e Passaporte'!L$98:L$155)</f>
        <v>7899.7687763474314</v>
      </c>
      <c r="M336" s="195">
        <f>$D336*SUMIF('Entradas e Passaporte'!$C$98:$C$155,$C336,'Entradas e Passaporte'!M$98:M$155)</f>
        <v>7940.2652223303248</v>
      </c>
      <c r="N336" s="195">
        <f>$D336*SUMIF('Entradas e Passaporte'!$C$98:$C$155,$C336,'Entradas e Passaporte'!N$98:N$155)</f>
        <v>7980.7388277307973</v>
      </c>
      <c r="O336" s="195">
        <f>$D336*SUMIF('Entradas e Passaporte'!$C$98:$C$155,$C336,'Entradas e Passaporte'!O$98:O$155)</f>
        <v>8021.1887226993749</v>
      </c>
      <c r="P336" s="195">
        <f>$D336*SUMIF('Entradas e Passaporte'!$C$98:$C$155,$C336,'Entradas e Passaporte'!P$98:P$155)</f>
        <v>8061.6139807205764</v>
      </c>
      <c r="Q336" s="195">
        <f>$D336*SUMIF('Entradas e Passaporte'!$C$98:$C$155,$C336,'Entradas e Passaporte'!Q$98:Q$155)</f>
        <v>8102.0136135372468</v>
      </c>
      <c r="R336" s="195">
        <f>$D336*SUMIF('Entradas e Passaporte'!$C$98:$C$155,$C336,'Entradas e Passaporte'!R$98:R$155)</f>
        <v>8142.3865654890678</v>
      </c>
      <c r="S336" s="195">
        <f>$D336*SUMIF('Entradas e Passaporte'!$C$98:$C$155,$C336,'Entradas e Passaporte'!S$98:S$155)</f>
        <v>8182.7317071815814</v>
      </c>
      <c r="T336" s="195">
        <f>$D336*SUMIF('Entradas e Passaporte'!$C$98:$C$155,$C336,'Entradas e Passaporte'!T$98:T$155)</f>
        <v>8223.0478283883876</v>
      </c>
      <c r="U336" s="195">
        <f>$D336*SUMIF('Entradas e Passaporte'!$C$98:$C$155,$C336,'Entradas e Passaporte'!U$98:U$155)</f>
        <v>8263.3336300718202</v>
      </c>
      <c r="V336" s="195">
        <f>$D336*SUMIF('Entradas e Passaporte'!$C$98:$C$155,$C336,'Entradas e Passaporte'!V$98:V$155)</f>
        <v>8303.5877153867841</v>
      </c>
      <c r="W336" s="195">
        <f>$D336*SUMIF('Entradas e Passaporte'!$C$98:$C$155,$C336,'Entradas e Passaporte'!W$98:W$155)</f>
        <v>8343.808579508006</v>
      </c>
      <c r="X336" s="195">
        <f>$D336*SUMIF('Entradas e Passaporte'!$C$98:$C$155,$C336,'Entradas e Passaporte'!X$98:X$155)</f>
        <v>8383.9945980901448</v>
      </c>
      <c r="Y336" s="195">
        <f>$D336*SUMIF('Entradas e Passaporte'!$C$98:$C$155,$C336,'Entradas e Passaporte'!Y$98:Y$155)</f>
        <v>8424.1440141337735</v>
      </c>
      <c r="Z336" s="195">
        <f>$D336*SUMIF('Entradas e Passaporte'!$C$98:$C$155,$C336,'Entradas e Passaporte'!Z$98:Z$155)</f>
        <v>8464.2549229844426</v>
      </c>
      <c r="AA336" s="195">
        <f>$D336*SUMIF('Entradas e Passaporte'!$C$98:$C$155,$C336,'Entradas e Passaporte'!AA$98:AA$155)</f>
        <v>8504.3252551361929</v>
      </c>
      <c r="AB336" s="195">
        <f>$D336*SUMIF('Entradas e Passaporte'!$C$98:$C$155,$C336,'Entradas e Passaporte'!AB$98:AB$155)</f>
        <v>8544.352756441067</v>
      </c>
      <c r="AC336" s="195">
        <f>$D336*SUMIF('Entradas e Passaporte'!$C$98:$C$155,$C336,'Entradas e Passaporte'!AC$98:AC$155)</f>
        <v>8584.3349652390607</v>
      </c>
      <c r="AD336" s="195">
        <f>$D336*SUMIF('Entradas e Passaporte'!$C$98:$C$155,$C336,'Entradas e Passaporte'!AD$98:AD$155)</f>
        <v>8624.2691858133712</v>
      </c>
      <c r="AE336" s="195">
        <f>$D336*SUMIF('Entradas e Passaporte'!$C$98:$C$155,$C336,'Entradas e Passaporte'!AE$98:AE$155)</f>
        <v>8664.152457436765</v>
      </c>
      <c r="AF336" s="195">
        <f>$D336*SUMIF('Entradas e Passaporte'!$C$98:$C$155,$C336,'Entradas e Passaporte'!AF$98:AF$155)</f>
        <v>8703.9815180977657</v>
      </c>
      <c r="AG336" s="195">
        <f>$D336*SUMIF('Entradas e Passaporte'!$C$98:$C$155,$C336,'Entradas e Passaporte'!AG$98:AG$155)</f>
        <v>8743.7527617671403</v>
      </c>
      <c r="AH336" s="195">
        <f>$D336*SUMIF('Entradas e Passaporte'!$C$98:$C$155,$C336,'Entradas e Passaporte'!AH$98:AH$155)</f>
        <v>8783.4621877697464</v>
      </c>
      <c r="AI336" s="195">
        <f>$D336*SUMIF('Entradas e Passaporte'!$C$98:$C$155,$C336,'Entradas e Passaporte'!AI$98:AI$155)</f>
        <v>8823.105340439628</v>
      </c>
      <c r="AJ336" s="195">
        <f>$D336*SUMIF('Entradas e Passaporte'!$C$98:$C$155,$C336,'Entradas e Passaporte'!AJ$98:AJ$155)</f>
        <v>8862.6772367254525</v>
      </c>
      <c r="AK336" s="195">
        <f>$D336*SUMIF('Entradas e Passaporte'!$C$98:$C$155,$C336,'Entradas e Passaporte'!AK$98:AK$155)</f>
        <v>8902.1722787316121</v>
      </c>
      <c r="AL336" s="195">
        <f>$D336*SUMIF('Entradas e Passaporte'!$C$98:$C$155,$C336,'Entradas e Passaporte'!AL$98:AL$155)</f>
        <v>8941.5841472606317</v>
      </c>
      <c r="AM336" s="195">
        <f>$D336*SUMIF('Entradas e Passaporte'!$C$98:$C$155,$C336,'Entradas e Passaporte'!AM$98:AM$155)</f>
        <v>8980.9056711676913</v>
      </c>
      <c r="AN336" s="194"/>
    </row>
    <row r="337" spans="1:40" s="193" customFormat="1" ht="20.100000000000001" customHeight="1" x14ac:dyDescent="0.25">
      <c r="A337" s="199"/>
      <c r="B337" s="198"/>
      <c r="C337" s="197" t="s">
        <v>169</v>
      </c>
      <c r="D337" s="196">
        <f>'Mix de Usos'!$AL$15</f>
        <v>0.2</v>
      </c>
      <c r="E337" s="195">
        <f>$D337*SUMIF('Entradas e Passaporte'!$C$98:$C$155,$C337,'Entradas e Passaporte'!E$98:E$155)</f>
        <v>16863.3</v>
      </c>
      <c r="F337" s="195">
        <f>$D337*SUMIF('Entradas e Passaporte'!$C$98:$C$155,$C337,'Entradas e Passaporte'!F$98:F$155)</f>
        <v>17358.851942010333</v>
      </c>
      <c r="G337" s="195">
        <f>$D337*SUMIF('Entradas e Passaporte'!$C$98:$C$155,$C337,'Entradas e Passaporte'!G$98:G$155)</f>
        <v>18460.199609082651</v>
      </c>
      <c r="H337" s="195">
        <f>$D337*SUMIF('Entradas e Passaporte'!$C$98:$C$155,$C337,'Entradas e Passaporte'!H$98:H$155)</f>
        <v>19539.520563087506</v>
      </c>
      <c r="I337" s="195">
        <f>$D337*SUMIF('Entradas e Passaporte'!$C$98:$C$155,$C337,'Entradas e Passaporte'!I$98:I$155)</f>
        <v>21812.045824896759</v>
      </c>
      <c r="J337" s="195">
        <f>$D337*SUMIF('Entradas e Passaporte'!$C$98:$C$155,$C337,'Entradas e Passaporte'!J$98:J$155)</f>
        <v>24369.973958091672</v>
      </c>
      <c r="K337" s="195">
        <f>$D337*SUMIF('Entradas e Passaporte'!$C$98:$C$155,$C337,'Entradas e Passaporte'!K$98:K$155)</f>
        <v>28181.620150344919</v>
      </c>
      <c r="L337" s="195">
        <f>$D337*SUMIF('Entradas e Passaporte'!$C$98:$C$155,$C337,'Entradas e Passaporte'!L$98:L$155)</f>
        <v>28326.910865451402</v>
      </c>
      <c r="M337" s="195">
        <f>$D337*SUMIF('Entradas e Passaporte'!$C$98:$C$155,$C337,'Entradas e Passaporte'!M$98:M$155)</f>
        <v>28472.122611288774</v>
      </c>
      <c r="N337" s="195">
        <f>$D337*SUMIF('Entradas e Passaporte'!$C$98:$C$155,$C337,'Entradas e Passaporte'!N$98:N$155)</f>
        <v>28617.252455597045</v>
      </c>
      <c r="O337" s="195">
        <f>$D337*SUMIF('Entradas e Passaporte'!$C$98:$C$155,$C337,'Entradas e Passaporte'!O$98:O$155)</f>
        <v>28762.297279278784</v>
      </c>
      <c r="P337" s="195">
        <f>$D337*SUMIF('Entradas e Passaporte'!$C$98:$C$155,$C337,'Entradas e Passaporte'!P$98:P$155)</f>
        <v>28907.25376004415</v>
      </c>
      <c r="Q337" s="195">
        <f>$D337*SUMIF('Entradas e Passaporte'!$C$98:$C$155,$C337,'Entradas e Passaporte'!Q$98:Q$155)</f>
        <v>29052.118354210645</v>
      </c>
      <c r="R337" s="195">
        <f>$D337*SUMIF('Entradas e Passaporte'!$C$98:$C$155,$C337,'Entradas e Passaporte'!R$98:R$155)</f>
        <v>29196.887276402216</v>
      </c>
      <c r="S337" s="195">
        <f>$D337*SUMIF('Entradas e Passaporte'!$C$98:$C$155,$C337,'Entradas e Passaporte'!S$98:S$155)</f>
        <v>29341.556476847625</v>
      </c>
      <c r="T337" s="195">
        <f>$D337*SUMIF('Entradas e Passaporte'!$C$98:$C$155,$C337,'Entradas e Passaporte'!T$98:T$155)</f>
        <v>29486.121615929333</v>
      </c>
      <c r="U337" s="195">
        <f>$D337*SUMIF('Entradas e Passaporte'!$C$98:$C$155,$C337,'Entradas e Passaporte'!U$98:U$155)</f>
        <v>29630.578035571205</v>
      </c>
      <c r="V337" s="195">
        <f>$D337*SUMIF('Entradas e Passaporte'!$C$98:$C$155,$C337,'Entradas e Passaporte'!V$98:V$155)</f>
        <v>29774.920726980272</v>
      </c>
      <c r="W337" s="195">
        <f>$D337*SUMIF('Entradas e Passaporte'!$C$98:$C$155,$C337,'Entradas e Passaporte'!W$98:W$155)</f>
        <v>29919.144294169291</v>
      </c>
      <c r="X337" s="195">
        <f>$D337*SUMIF('Entradas e Passaporte'!$C$98:$C$155,$C337,'Entradas e Passaporte'!X$98:X$155)</f>
        <v>30063.242912577203</v>
      </c>
      <c r="Y337" s="195">
        <f>$D337*SUMIF('Entradas e Passaporte'!$C$98:$C$155,$C337,'Entradas e Passaporte'!Y$98:Y$155)</f>
        <v>30207.210281973254</v>
      </c>
      <c r="Z337" s="195">
        <f>$D337*SUMIF('Entradas e Passaporte'!$C$98:$C$155,$C337,'Entradas e Passaporte'!Z$98:Z$155)</f>
        <v>30351.039572666807</v>
      </c>
      <c r="AA337" s="195">
        <f>$D337*SUMIF('Entradas e Passaporte'!$C$98:$C$155,$C337,'Entradas e Passaporte'!AA$98:AA$155)</f>
        <v>30494.723363844358</v>
      </c>
      <c r="AB337" s="195">
        <f>$D337*SUMIF('Entradas e Passaporte'!$C$98:$C$155,$C337,'Entradas e Passaporte'!AB$98:AB$155)</f>
        <v>30638.253572604997</v>
      </c>
      <c r="AC337" s="195">
        <f>$D337*SUMIF('Entradas e Passaporte'!$C$98:$C$155,$C337,'Entradas e Passaporte'!AC$98:AC$155)</f>
        <v>30781.62137195321</v>
      </c>
      <c r="AD337" s="195">
        <f>$D337*SUMIF('Entradas e Passaporte'!$C$98:$C$155,$C337,'Entradas e Passaporte'!AD$98:AD$155)</f>
        <v>30924.817095614984</v>
      </c>
      <c r="AE337" s="195">
        <f>$D337*SUMIF('Entradas e Passaporte'!$C$98:$C$155,$C337,'Entradas e Passaporte'!AE$98:AE$155)</f>
        <v>31067.830127044595</v>
      </c>
      <c r="AF337" s="195">
        <f>$D337*SUMIF('Entradas e Passaporte'!$C$98:$C$155,$C337,'Entradas e Passaporte'!AF$98:AF$155)</f>
        <v>31210.648769354339</v>
      </c>
      <c r="AG337" s="195">
        <f>$D337*SUMIF('Entradas e Passaporte'!$C$98:$C$155,$C337,'Entradas e Passaporte'!AG$98:AG$155)</f>
        <v>31353.260092081102</v>
      </c>
      <c r="AH337" s="195">
        <f>$D337*SUMIF('Entradas e Passaporte'!$C$98:$C$155,$C337,'Entradas e Passaporte'!AH$98:AH$155)</f>
        <v>31495.649749644494</v>
      </c>
      <c r="AI337" s="195">
        <f>$D337*SUMIF('Entradas e Passaporte'!$C$98:$C$155,$C337,'Entradas e Passaporte'!AI$98:AI$155)</f>
        <v>31637.801764962656</v>
      </c>
      <c r="AJ337" s="195">
        <f>$D337*SUMIF('Entradas e Passaporte'!$C$98:$C$155,$C337,'Entradas e Passaporte'!AJ$98:AJ$155)</f>
        <v>31779.698269860572</v>
      </c>
      <c r="AK337" s="195">
        <f>$D337*SUMIF('Entradas e Passaporte'!$C$98:$C$155,$C337,'Entradas e Passaporte'!AK$98:AK$155)</f>
        <v>31921.319191460894</v>
      </c>
      <c r="AL337" s="195">
        <f>$D337*SUMIF('Entradas e Passaporte'!$C$98:$C$155,$C337,'Entradas e Passaporte'!AL$98:AL$155)</f>
        <v>32062.641870449304</v>
      </c>
      <c r="AM337" s="195">
        <f>$D337*SUMIF('Entradas e Passaporte'!$C$98:$C$155,$C337,'Entradas e Passaporte'!AM$98:AM$155)</f>
        <v>32203.640592607346</v>
      </c>
      <c r="AN337" s="194"/>
    </row>
    <row r="338" spans="1:40" s="193" customFormat="1" ht="20.100000000000001" customHeight="1" x14ac:dyDescent="0.25">
      <c r="A338" s="199"/>
      <c r="B338" s="198"/>
      <c r="C338" s="197" t="s">
        <v>168</v>
      </c>
      <c r="D338" s="196">
        <f>'Mix de Usos'!$AU$15</f>
        <v>0.2</v>
      </c>
      <c r="E338" s="195">
        <f>$D338*SUMIF('Entradas e Passaporte'!$C$98:$C$155,$C338,'Entradas e Passaporte'!E$98:E$155)</f>
        <v>8431.65</v>
      </c>
      <c r="F338" s="195">
        <f>$D338*SUMIF('Entradas e Passaporte'!$C$98:$C$155,$C338,'Entradas e Passaporte'!F$98:F$155)</f>
        <v>7653.6969428272196</v>
      </c>
      <c r="G338" s="195">
        <f>$D338*SUMIF('Entradas e Passaporte'!$C$98:$C$155,$C338,'Entradas e Passaporte'!G$98:G$155)</f>
        <v>7019.8268628408186</v>
      </c>
      <c r="H338" s="195">
        <f>$D338*SUMIF('Entradas e Passaporte'!$C$98:$C$155,$C338,'Entradas e Passaporte'!H$98:H$155)</f>
        <v>6213.7951208321147</v>
      </c>
      <c r="I338" s="195">
        <f>$D338*SUMIF('Entradas e Passaporte'!$C$98:$C$155,$C338,'Entradas e Passaporte'!I$98:I$155)</f>
        <v>5541.9025929473528</v>
      </c>
      <c r="J338" s="195">
        <f>$D338*SUMIF('Entradas e Passaporte'!$C$98:$C$155,$C338,'Entradas e Passaporte'!J$98:J$155)</f>
        <v>6191.8090101503321</v>
      </c>
      <c r="K338" s="195">
        <f>$D338*SUMIF('Entradas e Passaporte'!$C$98:$C$155,$C338,'Entradas e Passaporte'!K$98:K$155)</f>
        <v>7160.2542484294045</v>
      </c>
      <c r="L338" s="195">
        <f>$D338*SUMIF('Entradas e Passaporte'!$C$98:$C$155,$C338,'Entradas e Passaporte'!L$98:L$155)</f>
        <v>7197.1690338302651</v>
      </c>
      <c r="M338" s="195">
        <f>$D338*SUMIF('Entradas e Passaporte'!$C$98:$C$155,$C338,'Entradas e Passaporte'!M$98:M$155)</f>
        <v>7234.0637550885513</v>
      </c>
      <c r="N338" s="195">
        <f>$D338*SUMIF('Entradas e Passaporte'!$C$98:$C$155,$C338,'Entradas e Passaporte'!N$98:N$155)</f>
        <v>7270.9376671893588</v>
      </c>
      <c r="O338" s="195">
        <f>$D338*SUMIF('Entradas e Passaporte'!$C$98:$C$155,$C338,'Entradas e Passaporte'!O$98:O$155)</f>
        <v>7307.7899776470022</v>
      </c>
      <c r="P338" s="195">
        <f>$D338*SUMIF('Entradas e Passaporte'!$C$98:$C$155,$C338,'Entradas e Passaporte'!P$98:P$155)</f>
        <v>7344.6198423496135</v>
      </c>
      <c r="Q338" s="195">
        <f>$D338*SUMIF('Entradas e Passaporte'!$C$98:$C$155,$C338,'Entradas e Passaporte'!Q$98:Q$155)</f>
        <v>7381.4263609349182</v>
      </c>
      <c r="R338" s="195">
        <f>$D338*SUMIF('Entradas e Passaporte'!$C$98:$C$155,$C338,'Entradas e Passaporte'!R$98:R$155)</f>
        <v>7418.208571632269</v>
      </c>
      <c r="S338" s="195">
        <f>$D338*SUMIF('Entradas e Passaporte'!$C$98:$C$155,$C338,'Entradas e Passaporte'!S$98:S$155)</f>
        <v>7454.9654454947349</v>
      </c>
      <c r="T338" s="195">
        <f>$D338*SUMIF('Entradas e Passaporte'!$C$98:$C$155,$C338,'Entradas e Passaporte'!T$98:T$155)</f>
        <v>7491.6958799325821</v>
      </c>
      <c r="U338" s="195">
        <f>$D338*SUMIF('Entradas e Passaporte'!$C$98:$C$155,$C338,'Entradas e Passaporte'!U$98:U$155)</f>
        <v>7528.3986914436164</v>
      </c>
      <c r="V338" s="195">
        <f>$D338*SUMIF('Entradas e Passaporte'!$C$98:$C$155,$C338,'Entradas e Passaporte'!V$98:V$155)</f>
        <v>7565.0726074171371</v>
      </c>
      <c r="W338" s="195">
        <f>$D338*SUMIF('Entradas e Passaporte'!$C$98:$C$155,$C338,'Entradas e Passaporte'!W$98:W$155)</f>
        <v>7601.7162568659514</v>
      </c>
      <c r="X338" s="195">
        <f>$D338*SUMIF('Entradas e Passaporte'!$C$98:$C$155,$C338,'Entradas e Passaporte'!X$98:X$155)</f>
        <v>7638.3281599128186</v>
      </c>
      <c r="Y338" s="195">
        <f>$D338*SUMIF('Entradas e Passaporte'!$C$98:$C$155,$C338,'Entradas e Passaporte'!Y$98:Y$155)</f>
        <v>7674.9067158245743</v>
      </c>
      <c r="Z338" s="195">
        <f>$D338*SUMIF('Entradas e Passaporte'!$C$98:$C$155,$C338,'Entradas e Passaporte'!Z$98:Z$155)</f>
        <v>7711.4501893453653</v>
      </c>
      <c r="AA338" s="195">
        <f>$D338*SUMIF('Entradas e Passaporte'!$C$98:$C$155,$C338,'Entradas e Passaporte'!AA$98:AA$155)</f>
        <v>7747.9566950295994</v>
      </c>
      <c r="AB338" s="195">
        <f>$D338*SUMIF('Entradas e Passaporte'!$C$98:$C$155,$C338,'Entradas e Passaporte'!AB$98:AB$155)</f>
        <v>7784.4241792116172</v>
      </c>
      <c r="AC338" s="195">
        <f>$D338*SUMIF('Entradas e Passaporte'!$C$98:$C$155,$C338,'Entradas e Passaporte'!AC$98:AC$155)</f>
        <v>7820.850399169678</v>
      </c>
      <c r="AD338" s="195">
        <f>$D338*SUMIF('Entradas e Passaporte'!$C$98:$C$155,$C338,'Entradas e Passaporte'!AD$98:AD$155)</f>
        <v>7857.2328989420903</v>
      </c>
      <c r="AE338" s="195">
        <f>$D338*SUMIF('Entradas e Passaporte'!$C$98:$C$155,$C338,'Entradas e Passaporte'!AE$98:AE$155)</f>
        <v>7893.5689811265684</v>
      </c>
      <c r="AF338" s="195">
        <f>$D338*SUMIF('Entradas e Passaporte'!$C$98:$C$155,$C338,'Entradas e Passaporte'!AF$98:AF$155)</f>
        <v>7929.8556738325833</v>
      </c>
      <c r="AG338" s="195">
        <f>$D338*SUMIF('Entradas e Passaporte'!$C$98:$C$155,$C338,'Entradas e Passaporte'!AG$98:AG$155)</f>
        <v>7966.0896917485479</v>
      </c>
      <c r="AH338" s="195">
        <f>$D338*SUMIF('Entradas e Passaporte'!$C$98:$C$155,$C338,'Entradas e Passaporte'!AH$98:AH$155)</f>
        <v>8002.26739001648</v>
      </c>
      <c r="AI338" s="195">
        <f>$D338*SUMIF('Entradas e Passaporte'!$C$98:$C$155,$C338,'Entradas e Passaporte'!AI$98:AI$155)</f>
        <v>8038.3847092541464</v>
      </c>
      <c r="AJ338" s="195">
        <f>$D338*SUMIF('Entradas e Passaporte'!$C$98:$C$155,$C338,'Entradas e Passaporte'!AJ$98:AJ$155)</f>
        <v>8074.4371095992046</v>
      </c>
      <c r="AK338" s="195">
        <f>$D338*SUMIF('Entradas e Passaporte'!$C$98:$C$155,$C338,'Entradas e Passaporte'!AK$98:AK$155)</f>
        <v>8110.4194910288543</v>
      </c>
      <c r="AL338" s="195">
        <f>$D338*SUMIF('Entradas e Passaporte'!$C$98:$C$155,$C338,'Entradas e Passaporte'!AL$98:AL$155)</f>
        <v>8146.3260963704861</v>
      </c>
      <c r="AM338" s="195">
        <f>$D338*SUMIF('Entradas e Passaporte'!$C$98:$C$155,$C338,'Entradas e Passaporte'!AM$98:AM$155)</f>
        <v>8182.1503922757329</v>
      </c>
      <c r="AN338" s="194"/>
    </row>
    <row r="339" spans="1:40" s="193" customFormat="1" ht="20.100000000000001" customHeight="1" x14ac:dyDescent="0.25">
      <c r="A339" s="199"/>
      <c r="B339" s="198"/>
      <c r="C339" s="197" t="s">
        <v>167</v>
      </c>
      <c r="D339" s="196">
        <f>'Mix de Usos'!$BD$15</f>
        <v>0.2</v>
      </c>
      <c r="E339" s="195">
        <f>$D339*SUMIF('Entradas e Passaporte'!$C$98:$C$155,$C339,'Entradas e Passaporte'!E$98:E$155)</f>
        <v>1826.8574999999983</v>
      </c>
      <c r="F339" s="195">
        <f>$D339*SUMIF('Entradas e Passaporte'!$C$98:$C$155,$C339,'Entradas e Passaporte'!F$98:F$155)</f>
        <v>1819.9363614242991</v>
      </c>
      <c r="G339" s="195">
        <f>$D339*SUMIF('Entradas e Passaporte'!$C$98:$C$155,$C339,'Entradas e Passaporte'!G$98:G$155)</f>
        <v>1869.2594021238583</v>
      </c>
      <c r="H339" s="195">
        <f>$D339*SUMIF('Entradas e Passaporte'!$C$98:$C$155,$C339,'Entradas e Passaporte'!H$98:H$155)</f>
        <v>1906.6746528387175</v>
      </c>
      <c r="I339" s="195">
        <f>$D339*SUMIF('Entradas e Passaporte'!$C$98:$C$155,$C339,'Entradas e Passaporte'!I$98:I$155)</f>
        <v>2046.0287504382504</v>
      </c>
      <c r="J339" s="195">
        <f>$D339*SUMIF('Entradas e Passaporte'!$C$98:$C$155,$C339,'Entradas e Passaporte'!J$98:J$155)</f>
        <v>2285.9693109930008</v>
      </c>
      <c r="K339" s="195">
        <f>$D339*SUMIF('Entradas e Passaporte'!$C$98:$C$155,$C339,'Entradas e Passaporte'!K$98:K$155)</f>
        <v>2643.5120082005678</v>
      </c>
      <c r="L339" s="195">
        <f>$D339*SUMIF('Entradas e Passaporte'!$C$98:$C$155,$C339,'Entradas e Passaporte'!L$98:L$155)</f>
        <v>2657.1406692929759</v>
      </c>
      <c r="M339" s="195">
        <f>$D339*SUMIF('Entradas e Passaporte'!$C$98:$C$155,$C339,'Entradas e Passaporte'!M$98:M$155)</f>
        <v>2670.761922854871</v>
      </c>
      <c r="N339" s="195">
        <f>$D339*SUMIF('Entradas e Passaporte'!$C$98:$C$155,$C339,'Entradas e Passaporte'!N$98:N$155)</f>
        <v>2684.3754938323541</v>
      </c>
      <c r="O339" s="195">
        <f>$D339*SUMIF('Entradas e Passaporte'!$C$98:$C$155,$C339,'Entradas e Passaporte'!O$98:O$155)</f>
        <v>2697.9810896456706</v>
      </c>
      <c r="P339" s="195">
        <f>$D339*SUMIF('Entradas e Passaporte'!$C$98:$C$155,$C339,'Entradas e Passaporte'!P$98:P$155)</f>
        <v>2711.5783986550691</v>
      </c>
      <c r="Q339" s="195">
        <f>$D339*SUMIF('Entradas e Passaporte'!$C$98:$C$155,$C339,'Entradas e Passaporte'!Q$98:Q$155)</f>
        <v>2725.1670884535711</v>
      </c>
      <c r="R339" s="195">
        <f>$D339*SUMIF('Entradas e Passaporte'!$C$98:$C$155,$C339,'Entradas e Passaporte'!R$98:R$155)</f>
        <v>2738.7468039626874</v>
      </c>
      <c r="S339" s="195">
        <f>$D339*SUMIF('Entradas e Passaporte'!$C$98:$C$155,$C339,'Entradas e Passaporte'!S$98:S$155)</f>
        <v>2752.3171653029499</v>
      </c>
      <c r="T339" s="195">
        <f>$D339*SUMIF('Entradas e Passaporte'!$C$98:$C$155,$C339,'Entradas e Passaporte'!T$98:T$155)</f>
        <v>2765.8777654065252</v>
      </c>
      <c r="U339" s="195">
        <f>$D339*SUMIF('Entradas e Passaporte'!$C$98:$C$155,$C339,'Entradas e Passaporte'!U$98:U$155)</f>
        <v>2779.4281673333035</v>
      </c>
      <c r="V339" s="195">
        <f>$D339*SUMIF('Entradas e Passaporte'!$C$98:$C$155,$C339,'Entradas e Passaporte'!V$98:V$155)</f>
        <v>2792.9679012449874</v>
      </c>
      <c r="W339" s="195">
        <f>$D339*SUMIF('Entradas e Passaporte'!$C$98:$C$155,$C339,'Entradas e Passaporte'!W$98:W$155)</f>
        <v>2806.4964609834183</v>
      </c>
      <c r="X339" s="195">
        <f>$D339*SUMIF('Entradas e Passaporte'!$C$98:$C$155,$C339,'Entradas e Passaporte'!X$98:X$155)</f>
        <v>2820.0133001890513</v>
      </c>
      <c r="Y339" s="195">
        <f>$D339*SUMIF('Entradas e Passaporte'!$C$98:$C$155,$C339,'Entradas e Passaporte'!Y$98:Y$155)</f>
        <v>2833.5178278832423</v>
      </c>
      <c r="Z339" s="195">
        <f>$D339*SUMIF('Entradas e Passaporte'!$C$98:$C$155,$C339,'Entradas e Passaporte'!Z$98:Z$155)</f>
        <v>2847.0094034225831</v>
      </c>
      <c r="AA339" s="195">
        <f>$D339*SUMIF('Entradas e Passaporte'!$C$98:$C$155,$C339,'Entradas e Passaporte'!AA$98:AA$155)</f>
        <v>2860.4873307147436</v>
      </c>
      <c r="AB339" s="195">
        <f>$D339*SUMIF('Entradas e Passaporte'!$C$98:$C$155,$C339,'Entradas e Passaporte'!AB$98:AB$155)</f>
        <v>2873.9508515618099</v>
      </c>
      <c r="AC339" s="195">
        <f>$D339*SUMIF('Entradas e Passaporte'!$C$98:$C$155,$C339,'Entradas e Passaporte'!AC$98:AC$155)</f>
        <v>2887.3991379677868</v>
      </c>
      <c r="AD339" s="195">
        <f>$D339*SUMIF('Entradas e Passaporte'!$C$98:$C$155,$C339,'Entradas e Passaporte'!AD$98:AD$155)</f>
        <v>2900.8312832100905</v>
      </c>
      <c r="AE339" s="195">
        <f>$D339*SUMIF('Entradas e Passaporte'!$C$98:$C$155,$C339,'Entradas e Passaporte'!AE$98:AE$155)</f>
        <v>2914.2462914280877</v>
      </c>
      <c r="AF339" s="195">
        <f>$D339*SUMIF('Entradas e Passaporte'!$C$98:$C$155,$C339,'Entradas e Passaporte'!AF$98:AF$155)</f>
        <v>2927.6430654221508</v>
      </c>
      <c r="AG339" s="195">
        <f>$D339*SUMIF('Entradas e Passaporte'!$C$98:$C$155,$C339,'Entradas e Passaporte'!AG$98:AG$155)</f>
        <v>2941.0203922799528</v>
      </c>
      <c r="AH339" s="195">
        <f>$D339*SUMIF('Entradas e Passaporte'!$C$98:$C$155,$C339,'Entradas e Passaporte'!AH$98:AH$155)</f>
        <v>2954.376926347345</v>
      </c>
      <c r="AI339" s="195">
        <f>$D339*SUMIF('Entradas e Passaporte'!$C$98:$C$155,$C339,'Entradas e Passaporte'!AI$98:AI$155)</f>
        <v>2967.7111689309413</v>
      </c>
      <c r="AJ339" s="195">
        <f>$D339*SUMIF('Entradas e Passaporte'!$C$98:$C$155,$C339,'Entradas e Passaporte'!AJ$98:AJ$155)</f>
        <v>2981.0214439477149</v>
      </c>
      <c r="AK339" s="195">
        <f>$D339*SUMIF('Entradas e Passaporte'!$C$98:$C$155,$C339,'Entradas e Passaporte'!AK$98:AK$155)</f>
        <v>2994.3058685076098</v>
      </c>
      <c r="AL339" s="195">
        <f>$D339*SUMIF('Entradas e Passaporte'!$C$98:$C$155,$C339,'Entradas e Passaporte'!AL$98:AL$155)</f>
        <v>3007.562317105806</v>
      </c>
      <c r="AM339" s="195">
        <f>$D339*SUMIF('Entradas e Passaporte'!$C$98:$C$155,$C339,'Entradas e Passaporte'!AM$98:AM$155)</f>
        <v>3020.7883776792314</v>
      </c>
      <c r="AN339" s="194"/>
    </row>
    <row r="340" spans="1:40" s="208" customFormat="1" ht="20.100000000000001" customHeight="1" x14ac:dyDescent="0.25">
      <c r="A340" s="213"/>
      <c r="B340" s="212"/>
      <c r="C340" s="211"/>
      <c r="D340" s="210"/>
      <c r="E340" s="209"/>
      <c r="F340" s="209"/>
      <c r="G340" s="209"/>
      <c r="H340" s="209"/>
      <c r="I340" s="209"/>
      <c r="J340" s="209"/>
      <c r="K340" s="209"/>
      <c r="L340" s="209"/>
      <c r="M340" s="209"/>
      <c r="N340" s="209"/>
      <c r="O340" s="209"/>
      <c r="P340" s="209"/>
      <c r="Q340" s="209"/>
      <c r="R340" s="209"/>
      <c r="S340" s="209"/>
      <c r="T340" s="209"/>
      <c r="U340" s="209"/>
      <c r="V340" s="209"/>
      <c r="W340" s="209"/>
      <c r="X340" s="209"/>
      <c r="Y340" s="209"/>
      <c r="Z340" s="209"/>
      <c r="AA340" s="209"/>
      <c r="AB340" s="209"/>
      <c r="AC340" s="209"/>
      <c r="AD340" s="209"/>
      <c r="AE340" s="209"/>
      <c r="AF340" s="209"/>
      <c r="AG340" s="209"/>
      <c r="AH340" s="209"/>
      <c r="AI340" s="209"/>
      <c r="AJ340" s="209"/>
      <c r="AK340" s="209"/>
      <c r="AL340" s="209"/>
      <c r="AM340" s="209"/>
    </row>
    <row r="341" spans="1:40" s="202" customFormat="1" ht="20.100000000000001" customHeight="1" x14ac:dyDescent="0.25">
      <c r="A341" s="207"/>
      <c r="B341" s="206"/>
      <c r="C341" s="205" t="s">
        <v>47</v>
      </c>
      <c r="D341" s="204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  <c r="T341" s="203"/>
      <c r="U341" s="203"/>
      <c r="V341" s="203"/>
      <c r="W341" s="203"/>
      <c r="X341" s="203"/>
      <c r="Y341" s="203"/>
      <c r="Z341" s="203"/>
      <c r="AA341" s="203"/>
      <c r="AB341" s="203"/>
      <c r="AC341" s="203"/>
      <c r="AD341" s="203"/>
      <c r="AE341" s="203"/>
      <c r="AF341" s="203"/>
      <c r="AG341" s="203"/>
      <c r="AH341" s="203"/>
      <c r="AI341" s="203"/>
      <c r="AJ341" s="203"/>
      <c r="AK341" s="203"/>
      <c r="AL341" s="203"/>
      <c r="AM341" s="203"/>
    </row>
    <row r="342" spans="1:40" s="193" customFormat="1" ht="20.100000000000001" customHeight="1" x14ac:dyDescent="0.25">
      <c r="A342" s="199">
        <f>A280+1</f>
        <v>6</v>
      </c>
      <c r="B342" s="198" t="s">
        <v>208</v>
      </c>
      <c r="C342" s="201" t="s">
        <v>166</v>
      </c>
      <c r="D342" s="200">
        <f>SUM(E342:AM342)</f>
        <v>0</v>
      </c>
      <c r="E342" s="195">
        <f t="shared" ref="E342:AM342" si="48">SUM(E343:E347)</f>
        <v>0</v>
      </c>
      <c r="F342" s="195">
        <f t="shared" si="48"/>
        <v>0</v>
      </c>
      <c r="G342" s="195">
        <f t="shared" si="48"/>
        <v>0</v>
      </c>
      <c r="H342" s="195">
        <f t="shared" si="48"/>
        <v>0</v>
      </c>
      <c r="I342" s="195">
        <f t="shared" si="48"/>
        <v>0</v>
      </c>
      <c r="J342" s="195">
        <f t="shared" si="48"/>
        <v>0</v>
      </c>
      <c r="K342" s="195">
        <f t="shared" si="48"/>
        <v>0</v>
      </c>
      <c r="L342" s="195">
        <f t="shared" si="48"/>
        <v>0</v>
      </c>
      <c r="M342" s="195">
        <f t="shared" si="48"/>
        <v>0</v>
      </c>
      <c r="N342" s="195">
        <f t="shared" si="48"/>
        <v>0</v>
      </c>
      <c r="O342" s="195">
        <f t="shared" si="48"/>
        <v>0</v>
      </c>
      <c r="P342" s="195">
        <f t="shared" si="48"/>
        <v>0</v>
      </c>
      <c r="Q342" s="195">
        <f t="shared" si="48"/>
        <v>0</v>
      </c>
      <c r="R342" s="195">
        <f t="shared" si="48"/>
        <v>0</v>
      </c>
      <c r="S342" s="195">
        <f t="shared" si="48"/>
        <v>0</v>
      </c>
      <c r="T342" s="195">
        <f t="shared" si="48"/>
        <v>0</v>
      </c>
      <c r="U342" s="195">
        <f t="shared" si="48"/>
        <v>0</v>
      </c>
      <c r="V342" s="195">
        <f t="shared" si="48"/>
        <v>0</v>
      </c>
      <c r="W342" s="195">
        <f t="shared" si="48"/>
        <v>0</v>
      </c>
      <c r="X342" s="195">
        <f t="shared" si="48"/>
        <v>0</v>
      </c>
      <c r="Y342" s="195">
        <f t="shared" si="48"/>
        <v>0</v>
      </c>
      <c r="Z342" s="195">
        <f t="shared" si="48"/>
        <v>0</v>
      </c>
      <c r="AA342" s="195">
        <f t="shared" si="48"/>
        <v>0</v>
      </c>
      <c r="AB342" s="195">
        <f t="shared" si="48"/>
        <v>0</v>
      </c>
      <c r="AC342" s="195">
        <f t="shared" si="48"/>
        <v>0</v>
      </c>
      <c r="AD342" s="195">
        <f t="shared" si="48"/>
        <v>0</v>
      </c>
      <c r="AE342" s="195">
        <f t="shared" si="48"/>
        <v>0</v>
      </c>
      <c r="AF342" s="195">
        <f t="shared" si="48"/>
        <v>0</v>
      </c>
      <c r="AG342" s="195">
        <f t="shared" si="48"/>
        <v>0</v>
      </c>
      <c r="AH342" s="195">
        <f t="shared" si="48"/>
        <v>0</v>
      </c>
      <c r="AI342" s="195">
        <f t="shared" si="48"/>
        <v>0</v>
      </c>
      <c r="AJ342" s="195">
        <f t="shared" si="48"/>
        <v>0</v>
      </c>
      <c r="AK342" s="195">
        <f t="shared" si="48"/>
        <v>0</v>
      </c>
      <c r="AL342" s="195">
        <f t="shared" si="48"/>
        <v>0</v>
      </c>
      <c r="AM342" s="195">
        <f t="shared" si="48"/>
        <v>0</v>
      </c>
      <c r="AN342" s="194"/>
    </row>
    <row r="343" spans="1:40" s="193" customFormat="1" ht="20.100000000000001" customHeight="1" x14ac:dyDescent="0.25">
      <c r="A343" s="199"/>
      <c r="B343" s="198"/>
      <c r="C343" s="197" t="s">
        <v>165</v>
      </c>
      <c r="D343" s="196">
        <f>'Mix de Usos'!$O$15</f>
        <v>0</v>
      </c>
      <c r="E343" s="195">
        <f>$D343*SUMIF('Entradas e Passaporte'!$C$98:$C$155,$C343,'Entradas e Passaporte'!E$98:E$155)</f>
        <v>0</v>
      </c>
      <c r="F343" s="195">
        <f>$D343*SUMIF('Entradas e Passaporte'!$C$98:$C$155,$C343,'Entradas e Passaporte'!F$98:F$155)</f>
        <v>0</v>
      </c>
      <c r="G343" s="195">
        <f>$D343*SUMIF('Entradas e Passaporte'!$C$98:$C$155,$C343,'Entradas e Passaporte'!G$98:G$155)</f>
        <v>0</v>
      </c>
      <c r="H343" s="195">
        <f>$D343*SUMIF('Entradas e Passaporte'!$C$98:$C$155,$C343,'Entradas e Passaporte'!H$98:H$155)</f>
        <v>0</v>
      </c>
      <c r="I343" s="195">
        <f>$D343*SUMIF('Entradas e Passaporte'!$C$98:$C$155,$C343,'Entradas e Passaporte'!I$98:I$155)</f>
        <v>0</v>
      </c>
      <c r="J343" s="195">
        <f>$D343*SUMIF('Entradas e Passaporte'!$C$98:$C$155,$C343,'Entradas e Passaporte'!J$98:J$155)</f>
        <v>0</v>
      </c>
      <c r="K343" s="195">
        <f>$D343*SUMIF('Entradas e Passaporte'!$C$98:$C$155,$C343,'Entradas e Passaporte'!K$98:K$155)</f>
        <v>0</v>
      </c>
      <c r="L343" s="195">
        <f>$D343*SUMIF('Entradas e Passaporte'!$C$98:$C$155,$C343,'Entradas e Passaporte'!L$98:L$155)</f>
        <v>0</v>
      </c>
      <c r="M343" s="195">
        <f>$D343*SUMIF('Entradas e Passaporte'!$C$98:$C$155,$C343,'Entradas e Passaporte'!M$98:M$155)</f>
        <v>0</v>
      </c>
      <c r="N343" s="195">
        <f>$D343*SUMIF('Entradas e Passaporte'!$C$98:$C$155,$C343,'Entradas e Passaporte'!N$98:N$155)</f>
        <v>0</v>
      </c>
      <c r="O343" s="195">
        <f>$D343*SUMIF('Entradas e Passaporte'!$C$98:$C$155,$C343,'Entradas e Passaporte'!O$98:O$155)</f>
        <v>0</v>
      </c>
      <c r="P343" s="195">
        <f>$D343*SUMIF('Entradas e Passaporte'!$C$98:$C$155,$C343,'Entradas e Passaporte'!P$98:P$155)</f>
        <v>0</v>
      </c>
      <c r="Q343" s="195">
        <f>$D343*SUMIF('Entradas e Passaporte'!$C$98:$C$155,$C343,'Entradas e Passaporte'!Q$98:Q$155)</f>
        <v>0</v>
      </c>
      <c r="R343" s="195">
        <f>$D343*SUMIF('Entradas e Passaporte'!$C$98:$C$155,$C343,'Entradas e Passaporte'!R$98:R$155)</f>
        <v>0</v>
      </c>
      <c r="S343" s="195">
        <f>$D343*SUMIF('Entradas e Passaporte'!$C$98:$C$155,$C343,'Entradas e Passaporte'!S$98:S$155)</f>
        <v>0</v>
      </c>
      <c r="T343" s="195">
        <f>$D343*SUMIF('Entradas e Passaporte'!$C$98:$C$155,$C343,'Entradas e Passaporte'!T$98:T$155)</f>
        <v>0</v>
      </c>
      <c r="U343" s="195">
        <f>$D343*SUMIF('Entradas e Passaporte'!$C$98:$C$155,$C343,'Entradas e Passaporte'!U$98:U$155)</f>
        <v>0</v>
      </c>
      <c r="V343" s="195">
        <f>$D343*SUMIF('Entradas e Passaporte'!$C$98:$C$155,$C343,'Entradas e Passaporte'!V$98:V$155)</f>
        <v>0</v>
      </c>
      <c r="W343" s="195">
        <f>$D343*SUMIF('Entradas e Passaporte'!$C$98:$C$155,$C343,'Entradas e Passaporte'!W$98:W$155)</f>
        <v>0</v>
      </c>
      <c r="X343" s="195">
        <f>$D343*SUMIF('Entradas e Passaporte'!$C$98:$C$155,$C343,'Entradas e Passaporte'!X$98:X$155)</f>
        <v>0</v>
      </c>
      <c r="Y343" s="195">
        <f>$D343*SUMIF('Entradas e Passaporte'!$C$98:$C$155,$C343,'Entradas e Passaporte'!Y$98:Y$155)</f>
        <v>0</v>
      </c>
      <c r="Z343" s="195">
        <f>$D343*SUMIF('Entradas e Passaporte'!$C$98:$C$155,$C343,'Entradas e Passaporte'!Z$98:Z$155)</f>
        <v>0</v>
      </c>
      <c r="AA343" s="195">
        <f>$D343*SUMIF('Entradas e Passaporte'!$C$98:$C$155,$C343,'Entradas e Passaporte'!AA$98:AA$155)</f>
        <v>0</v>
      </c>
      <c r="AB343" s="195">
        <f>$D343*SUMIF('Entradas e Passaporte'!$C$98:$C$155,$C343,'Entradas e Passaporte'!AB$98:AB$155)</f>
        <v>0</v>
      </c>
      <c r="AC343" s="195">
        <f>$D343*SUMIF('Entradas e Passaporte'!$C$98:$C$155,$C343,'Entradas e Passaporte'!AC$98:AC$155)</f>
        <v>0</v>
      </c>
      <c r="AD343" s="195">
        <f>$D343*SUMIF('Entradas e Passaporte'!$C$98:$C$155,$C343,'Entradas e Passaporte'!AD$98:AD$155)</f>
        <v>0</v>
      </c>
      <c r="AE343" s="195">
        <f>$D343*SUMIF('Entradas e Passaporte'!$C$98:$C$155,$C343,'Entradas e Passaporte'!AE$98:AE$155)</f>
        <v>0</v>
      </c>
      <c r="AF343" s="195">
        <f>$D343*SUMIF('Entradas e Passaporte'!$C$98:$C$155,$C343,'Entradas e Passaporte'!AF$98:AF$155)</f>
        <v>0</v>
      </c>
      <c r="AG343" s="195">
        <f>$D343*SUMIF('Entradas e Passaporte'!$C$98:$C$155,$C343,'Entradas e Passaporte'!AG$98:AG$155)</f>
        <v>0</v>
      </c>
      <c r="AH343" s="195">
        <f>$D343*SUMIF('Entradas e Passaporte'!$C$98:$C$155,$C343,'Entradas e Passaporte'!AH$98:AH$155)</f>
        <v>0</v>
      </c>
      <c r="AI343" s="195">
        <f>$D343*SUMIF('Entradas e Passaporte'!$C$98:$C$155,$C343,'Entradas e Passaporte'!AI$98:AI$155)</f>
        <v>0</v>
      </c>
      <c r="AJ343" s="195">
        <f>$D343*SUMIF('Entradas e Passaporte'!$C$98:$C$155,$C343,'Entradas e Passaporte'!AJ$98:AJ$155)</f>
        <v>0</v>
      </c>
      <c r="AK343" s="195">
        <f>$D343*SUMIF('Entradas e Passaporte'!$C$98:$C$155,$C343,'Entradas e Passaporte'!AK$98:AK$155)</f>
        <v>0</v>
      </c>
      <c r="AL343" s="195">
        <f>$D343*SUMIF('Entradas e Passaporte'!$C$98:$C$155,$C343,'Entradas e Passaporte'!AL$98:AL$155)</f>
        <v>0</v>
      </c>
      <c r="AM343" s="195">
        <f>$D343*SUMIF('Entradas e Passaporte'!$C$98:$C$155,$C343,'Entradas e Passaporte'!AM$98:AM$155)</f>
        <v>0</v>
      </c>
      <c r="AN343" s="194"/>
    </row>
    <row r="344" spans="1:40" s="193" customFormat="1" ht="20.100000000000001" customHeight="1" x14ac:dyDescent="0.25">
      <c r="A344" s="199"/>
      <c r="B344" s="198"/>
      <c r="C344" s="197" t="s">
        <v>164</v>
      </c>
      <c r="D344" s="196">
        <f>'Mix de Usos'!$X$15</f>
        <v>0</v>
      </c>
      <c r="E344" s="195">
        <f>$D344*SUMIF('Entradas e Passaporte'!$C$98:$C$155,$C344,'Entradas e Passaporte'!E$98:E$155)</f>
        <v>0</v>
      </c>
      <c r="F344" s="195">
        <f>$D344*SUMIF('Entradas e Passaporte'!$C$98:$C$155,$C344,'Entradas e Passaporte'!F$98:F$155)</f>
        <v>0</v>
      </c>
      <c r="G344" s="195">
        <f>$D344*SUMIF('Entradas e Passaporte'!$C$98:$C$155,$C344,'Entradas e Passaporte'!G$98:G$155)</f>
        <v>0</v>
      </c>
      <c r="H344" s="195">
        <f>$D344*SUMIF('Entradas e Passaporte'!$C$98:$C$155,$C344,'Entradas e Passaporte'!H$98:H$155)</f>
        <v>0</v>
      </c>
      <c r="I344" s="195">
        <f>$D344*SUMIF('Entradas e Passaporte'!$C$98:$C$155,$C344,'Entradas e Passaporte'!I$98:I$155)</f>
        <v>0</v>
      </c>
      <c r="J344" s="195">
        <f>$D344*SUMIF('Entradas e Passaporte'!$C$98:$C$155,$C344,'Entradas e Passaporte'!J$98:J$155)</f>
        <v>0</v>
      </c>
      <c r="K344" s="195">
        <f>$D344*SUMIF('Entradas e Passaporte'!$C$98:$C$155,$C344,'Entradas e Passaporte'!K$98:K$155)</f>
        <v>0</v>
      </c>
      <c r="L344" s="195">
        <f>$D344*SUMIF('Entradas e Passaporte'!$C$98:$C$155,$C344,'Entradas e Passaporte'!L$98:L$155)</f>
        <v>0</v>
      </c>
      <c r="M344" s="195">
        <f>$D344*SUMIF('Entradas e Passaporte'!$C$98:$C$155,$C344,'Entradas e Passaporte'!M$98:M$155)</f>
        <v>0</v>
      </c>
      <c r="N344" s="195">
        <f>$D344*SUMIF('Entradas e Passaporte'!$C$98:$C$155,$C344,'Entradas e Passaporte'!N$98:N$155)</f>
        <v>0</v>
      </c>
      <c r="O344" s="195">
        <f>$D344*SUMIF('Entradas e Passaporte'!$C$98:$C$155,$C344,'Entradas e Passaporte'!O$98:O$155)</f>
        <v>0</v>
      </c>
      <c r="P344" s="195">
        <f>$D344*SUMIF('Entradas e Passaporte'!$C$98:$C$155,$C344,'Entradas e Passaporte'!P$98:P$155)</f>
        <v>0</v>
      </c>
      <c r="Q344" s="195">
        <f>$D344*SUMIF('Entradas e Passaporte'!$C$98:$C$155,$C344,'Entradas e Passaporte'!Q$98:Q$155)</f>
        <v>0</v>
      </c>
      <c r="R344" s="195">
        <f>$D344*SUMIF('Entradas e Passaporte'!$C$98:$C$155,$C344,'Entradas e Passaporte'!R$98:R$155)</f>
        <v>0</v>
      </c>
      <c r="S344" s="195">
        <f>$D344*SUMIF('Entradas e Passaporte'!$C$98:$C$155,$C344,'Entradas e Passaporte'!S$98:S$155)</f>
        <v>0</v>
      </c>
      <c r="T344" s="195">
        <f>$D344*SUMIF('Entradas e Passaporte'!$C$98:$C$155,$C344,'Entradas e Passaporte'!T$98:T$155)</f>
        <v>0</v>
      </c>
      <c r="U344" s="195">
        <f>$D344*SUMIF('Entradas e Passaporte'!$C$98:$C$155,$C344,'Entradas e Passaporte'!U$98:U$155)</f>
        <v>0</v>
      </c>
      <c r="V344" s="195">
        <f>$D344*SUMIF('Entradas e Passaporte'!$C$98:$C$155,$C344,'Entradas e Passaporte'!V$98:V$155)</f>
        <v>0</v>
      </c>
      <c r="W344" s="195">
        <f>$D344*SUMIF('Entradas e Passaporte'!$C$98:$C$155,$C344,'Entradas e Passaporte'!W$98:W$155)</f>
        <v>0</v>
      </c>
      <c r="X344" s="195">
        <f>$D344*SUMIF('Entradas e Passaporte'!$C$98:$C$155,$C344,'Entradas e Passaporte'!X$98:X$155)</f>
        <v>0</v>
      </c>
      <c r="Y344" s="195">
        <f>$D344*SUMIF('Entradas e Passaporte'!$C$98:$C$155,$C344,'Entradas e Passaporte'!Y$98:Y$155)</f>
        <v>0</v>
      </c>
      <c r="Z344" s="195">
        <f>$D344*SUMIF('Entradas e Passaporte'!$C$98:$C$155,$C344,'Entradas e Passaporte'!Z$98:Z$155)</f>
        <v>0</v>
      </c>
      <c r="AA344" s="195">
        <f>$D344*SUMIF('Entradas e Passaporte'!$C$98:$C$155,$C344,'Entradas e Passaporte'!AA$98:AA$155)</f>
        <v>0</v>
      </c>
      <c r="AB344" s="195">
        <f>$D344*SUMIF('Entradas e Passaporte'!$C$98:$C$155,$C344,'Entradas e Passaporte'!AB$98:AB$155)</f>
        <v>0</v>
      </c>
      <c r="AC344" s="195">
        <f>$D344*SUMIF('Entradas e Passaporte'!$C$98:$C$155,$C344,'Entradas e Passaporte'!AC$98:AC$155)</f>
        <v>0</v>
      </c>
      <c r="AD344" s="195">
        <f>$D344*SUMIF('Entradas e Passaporte'!$C$98:$C$155,$C344,'Entradas e Passaporte'!AD$98:AD$155)</f>
        <v>0</v>
      </c>
      <c r="AE344" s="195">
        <f>$D344*SUMIF('Entradas e Passaporte'!$C$98:$C$155,$C344,'Entradas e Passaporte'!AE$98:AE$155)</f>
        <v>0</v>
      </c>
      <c r="AF344" s="195">
        <f>$D344*SUMIF('Entradas e Passaporte'!$C$98:$C$155,$C344,'Entradas e Passaporte'!AF$98:AF$155)</f>
        <v>0</v>
      </c>
      <c r="AG344" s="195">
        <f>$D344*SUMIF('Entradas e Passaporte'!$C$98:$C$155,$C344,'Entradas e Passaporte'!AG$98:AG$155)</f>
        <v>0</v>
      </c>
      <c r="AH344" s="195">
        <f>$D344*SUMIF('Entradas e Passaporte'!$C$98:$C$155,$C344,'Entradas e Passaporte'!AH$98:AH$155)</f>
        <v>0</v>
      </c>
      <c r="AI344" s="195">
        <f>$D344*SUMIF('Entradas e Passaporte'!$C$98:$C$155,$C344,'Entradas e Passaporte'!AI$98:AI$155)</f>
        <v>0</v>
      </c>
      <c r="AJ344" s="195">
        <f>$D344*SUMIF('Entradas e Passaporte'!$C$98:$C$155,$C344,'Entradas e Passaporte'!AJ$98:AJ$155)</f>
        <v>0</v>
      </c>
      <c r="AK344" s="195">
        <f>$D344*SUMIF('Entradas e Passaporte'!$C$98:$C$155,$C344,'Entradas e Passaporte'!AK$98:AK$155)</f>
        <v>0</v>
      </c>
      <c r="AL344" s="195">
        <f>$D344*SUMIF('Entradas e Passaporte'!$C$98:$C$155,$C344,'Entradas e Passaporte'!AL$98:AL$155)</f>
        <v>0</v>
      </c>
      <c r="AM344" s="195">
        <f>$D344*SUMIF('Entradas e Passaporte'!$C$98:$C$155,$C344,'Entradas e Passaporte'!AM$98:AM$155)</f>
        <v>0</v>
      </c>
      <c r="AN344" s="194"/>
    </row>
    <row r="345" spans="1:40" s="193" customFormat="1" ht="20.100000000000001" customHeight="1" x14ac:dyDescent="0.25">
      <c r="A345" s="199"/>
      <c r="B345" s="198"/>
      <c r="C345" s="197" t="s">
        <v>163</v>
      </c>
      <c r="D345" s="196">
        <f>'Mix de Usos'!$AG$15</f>
        <v>0</v>
      </c>
      <c r="E345" s="195">
        <f>$D345*SUMIF('Entradas e Passaporte'!$C$98:$C$155,$C345,'Entradas e Passaporte'!E$98:E$155)</f>
        <v>0</v>
      </c>
      <c r="F345" s="195">
        <f>$D345*SUMIF('Entradas e Passaporte'!$C$98:$C$155,$C345,'Entradas e Passaporte'!F$98:F$155)</f>
        <v>0</v>
      </c>
      <c r="G345" s="195">
        <f>$D345*SUMIF('Entradas e Passaporte'!$C$98:$C$155,$C345,'Entradas e Passaporte'!G$98:G$155)</f>
        <v>0</v>
      </c>
      <c r="H345" s="195">
        <f>$D345*SUMIF('Entradas e Passaporte'!$C$98:$C$155,$C345,'Entradas e Passaporte'!H$98:H$155)</f>
        <v>0</v>
      </c>
      <c r="I345" s="195">
        <f>$D345*SUMIF('Entradas e Passaporte'!$C$98:$C$155,$C345,'Entradas e Passaporte'!I$98:I$155)</f>
        <v>0</v>
      </c>
      <c r="J345" s="195">
        <f>$D345*SUMIF('Entradas e Passaporte'!$C$98:$C$155,$C345,'Entradas e Passaporte'!J$98:J$155)</f>
        <v>0</v>
      </c>
      <c r="K345" s="195">
        <f>$D345*SUMIF('Entradas e Passaporte'!$C$98:$C$155,$C345,'Entradas e Passaporte'!K$98:K$155)</f>
        <v>0</v>
      </c>
      <c r="L345" s="195">
        <f>$D345*SUMIF('Entradas e Passaporte'!$C$98:$C$155,$C345,'Entradas e Passaporte'!L$98:L$155)</f>
        <v>0</v>
      </c>
      <c r="M345" s="195">
        <f>$D345*SUMIF('Entradas e Passaporte'!$C$98:$C$155,$C345,'Entradas e Passaporte'!M$98:M$155)</f>
        <v>0</v>
      </c>
      <c r="N345" s="195">
        <f>$D345*SUMIF('Entradas e Passaporte'!$C$98:$C$155,$C345,'Entradas e Passaporte'!N$98:N$155)</f>
        <v>0</v>
      </c>
      <c r="O345" s="195">
        <f>$D345*SUMIF('Entradas e Passaporte'!$C$98:$C$155,$C345,'Entradas e Passaporte'!O$98:O$155)</f>
        <v>0</v>
      </c>
      <c r="P345" s="195">
        <f>$D345*SUMIF('Entradas e Passaporte'!$C$98:$C$155,$C345,'Entradas e Passaporte'!P$98:P$155)</f>
        <v>0</v>
      </c>
      <c r="Q345" s="195">
        <f>$D345*SUMIF('Entradas e Passaporte'!$C$98:$C$155,$C345,'Entradas e Passaporte'!Q$98:Q$155)</f>
        <v>0</v>
      </c>
      <c r="R345" s="195">
        <f>$D345*SUMIF('Entradas e Passaporte'!$C$98:$C$155,$C345,'Entradas e Passaporte'!R$98:R$155)</f>
        <v>0</v>
      </c>
      <c r="S345" s="195">
        <f>$D345*SUMIF('Entradas e Passaporte'!$C$98:$C$155,$C345,'Entradas e Passaporte'!S$98:S$155)</f>
        <v>0</v>
      </c>
      <c r="T345" s="195">
        <f>$D345*SUMIF('Entradas e Passaporte'!$C$98:$C$155,$C345,'Entradas e Passaporte'!T$98:T$155)</f>
        <v>0</v>
      </c>
      <c r="U345" s="195">
        <f>$D345*SUMIF('Entradas e Passaporte'!$C$98:$C$155,$C345,'Entradas e Passaporte'!U$98:U$155)</f>
        <v>0</v>
      </c>
      <c r="V345" s="195">
        <f>$D345*SUMIF('Entradas e Passaporte'!$C$98:$C$155,$C345,'Entradas e Passaporte'!V$98:V$155)</f>
        <v>0</v>
      </c>
      <c r="W345" s="195">
        <f>$D345*SUMIF('Entradas e Passaporte'!$C$98:$C$155,$C345,'Entradas e Passaporte'!W$98:W$155)</f>
        <v>0</v>
      </c>
      <c r="X345" s="195">
        <f>$D345*SUMIF('Entradas e Passaporte'!$C$98:$C$155,$C345,'Entradas e Passaporte'!X$98:X$155)</f>
        <v>0</v>
      </c>
      <c r="Y345" s="195">
        <f>$D345*SUMIF('Entradas e Passaporte'!$C$98:$C$155,$C345,'Entradas e Passaporte'!Y$98:Y$155)</f>
        <v>0</v>
      </c>
      <c r="Z345" s="195">
        <f>$D345*SUMIF('Entradas e Passaporte'!$C$98:$C$155,$C345,'Entradas e Passaporte'!Z$98:Z$155)</f>
        <v>0</v>
      </c>
      <c r="AA345" s="195">
        <f>$D345*SUMIF('Entradas e Passaporte'!$C$98:$C$155,$C345,'Entradas e Passaporte'!AA$98:AA$155)</f>
        <v>0</v>
      </c>
      <c r="AB345" s="195">
        <f>$D345*SUMIF('Entradas e Passaporte'!$C$98:$C$155,$C345,'Entradas e Passaporte'!AB$98:AB$155)</f>
        <v>0</v>
      </c>
      <c r="AC345" s="195">
        <f>$D345*SUMIF('Entradas e Passaporte'!$C$98:$C$155,$C345,'Entradas e Passaporte'!AC$98:AC$155)</f>
        <v>0</v>
      </c>
      <c r="AD345" s="195">
        <f>$D345*SUMIF('Entradas e Passaporte'!$C$98:$C$155,$C345,'Entradas e Passaporte'!AD$98:AD$155)</f>
        <v>0</v>
      </c>
      <c r="AE345" s="195">
        <f>$D345*SUMIF('Entradas e Passaporte'!$C$98:$C$155,$C345,'Entradas e Passaporte'!AE$98:AE$155)</f>
        <v>0</v>
      </c>
      <c r="AF345" s="195">
        <f>$D345*SUMIF('Entradas e Passaporte'!$C$98:$C$155,$C345,'Entradas e Passaporte'!AF$98:AF$155)</f>
        <v>0</v>
      </c>
      <c r="AG345" s="195">
        <f>$D345*SUMIF('Entradas e Passaporte'!$C$98:$C$155,$C345,'Entradas e Passaporte'!AG$98:AG$155)</f>
        <v>0</v>
      </c>
      <c r="AH345" s="195">
        <f>$D345*SUMIF('Entradas e Passaporte'!$C$98:$C$155,$C345,'Entradas e Passaporte'!AH$98:AH$155)</f>
        <v>0</v>
      </c>
      <c r="AI345" s="195">
        <f>$D345*SUMIF('Entradas e Passaporte'!$C$98:$C$155,$C345,'Entradas e Passaporte'!AI$98:AI$155)</f>
        <v>0</v>
      </c>
      <c r="AJ345" s="195">
        <f>$D345*SUMIF('Entradas e Passaporte'!$C$98:$C$155,$C345,'Entradas e Passaporte'!AJ$98:AJ$155)</f>
        <v>0</v>
      </c>
      <c r="AK345" s="195">
        <f>$D345*SUMIF('Entradas e Passaporte'!$C$98:$C$155,$C345,'Entradas e Passaporte'!AK$98:AK$155)</f>
        <v>0</v>
      </c>
      <c r="AL345" s="195">
        <f>$D345*SUMIF('Entradas e Passaporte'!$C$98:$C$155,$C345,'Entradas e Passaporte'!AL$98:AL$155)</f>
        <v>0</v>
      </c>
      <c r="AM345" s="195">
        <f>$D345*SUMIF('Entradas e Passaporte'!$C$98:$C$155,$C345,'Entradas e Passaporte'!AM$98:AM$155)</f>
        <v>0</v>
      </c>
      <c r="AN345" s="194"/>
    </row>
    <row r="346" spans="1:40" s="193" customFormat="1" ht="20.100000000000001" customHeight="1" x14ac:dyDescent="0.25">
      <c r="A346" s="199"/>
      <c r="B346" s="198"/>
      <c r="C346" s="197" t="s">
        <v>162</v>
      </c>
      <c r="D346" s="196">
        <f>'Mix de Usos'!$AP$15</f>
        <v>0</v>
      </c>
      <c r="E346" s="195">
        <f>$D346*SUMIF('Entradas e Passaporte'!$C$98:$C$155,$C346,'Entradas e Passaporte'!E$98:E$155)</f>
        <v>0</v>
      </c>
      <c r="F346" s="195">
        <f>$D346*SUMIF('Entradas e Passaporte'!$C$98:$C$155,$C346,'Entradas e Passaporte'!F$98:F$155)</f>
        <v>0</v>
      </c>
      <c r="G346" s="195">
        <f>$D346*SUMIF('Entradas e Passaporte'!$C$98:$C$155,$C346,'Entradas e Passaporte'!G$98:G$155)</f>
        <v>0</v>
      </c>
      <c r="H346" s="195">
        <f>$D346*SUMIF('Entradas e Passaporte'!$C$98:$C$155,$C346,'Entradas e Passaporte'!H$98:H$155)</f>
        <v>0</v>
      </c>
      <c r="I346" s="195">
        <f>$D346*SUMIF('Entradas e Passaporte'!$C$98:$C$155,$C346,'Entradas e Passaporte'!I$98:I$155)</f>
        <v>0</v>
      </c>
      <c r="J346" s="195">
        <f>$D346*SUMIF('Entradas e Passaporte'!$C$98:$C$155,$C346,'Entradas e Passaporte'!J$98:J$155)</f>
        <v>0</v>
      </c>
      <c r="K346" s="195">
        <f>$D346*SUMIF('Entradas e Passaporte'!$C$98:$C$155,$C346,'Entradas e Passaporte'!K$98:K$155)</f>
        <v>0</v>
      </c>
      <c r="L346" s="195">
        <f>$D346*SUMIF('Entradas e Passaporte'!$C$98:$C$155,$C346,'Entradas e Passaporte'!L$98:L$155)</f>
        <v>0</v>
      </c>
      <c r="M346" s="195">
        <f>$D346*SUMIF('Entradas e Passaporte'!$C$98:$C$155,$C346,'Entradas e Passaporte'!M$98:M$155)</f>
        <v>0</v>
      </c>
      <c r="N346" s="195">
        <f>$D346*SUMIF('Entradas e Passaporte'!$C$98:$C$155,$C346,'Entradas e Passaporte'!N$98:N$155)</f>
        <v>0</v>
      </c>
      <c r="O346" s="195">
        <f>$D346*SUMIF('Entradas e Passaporte'!$C$98:$C$155,$C346,'Entradas e Passaporte'!O$98:O$155)</f>
        <v>0</v>
      </c>
      <c r="P346" s="195">
        <f>$D346*SUMIF('Entradas e Passaporte'!$C$98:$C$155,$C346,'Entradas e Passaporte'!P$98:P$155)</f>
        <v>0</v>
      </c>
      <c r="Q346" s="195">
        <f>$D346*SUMIF('Entradas e Passaporte'!$C$98:$C$155,$C346,'Entradas e Passaporte'!Q$98:Q$155)</f>
        <v>0</v>
      </c>
      <c r="R346" s="195">
        <f>$D346*SUMIF('Entradas e Passaporte'!$C$98:$C$155,$C346,'Entradas e Passaporte'!R$98:R$155)</f>
        <v>0</v>
      </c>
      <c r="S346" s="195">
        <f>$D346*SUMIF('Entradas e Passaporte'!$C$98:$C$155,$C346,'Entradas e Passaporte'!S$98:S$155)</f>
        <v>0</v>
      </c>
      <c r="T346" s="195">
        <f>$D346*SUMIF('Entradas e Passaporte'!$C$98:$C$155,$C346,'Entradas e Passaporte'!T$98:T$155)</f>
        <v>0</v>
      </c>
      <c r="U346" s="195">
        <f>$D346*SUMIF('Entradas e Passaporte'!$C$98:$C$155,$C346,'Entradas e Passaporte'!U$98:U$155)</f>
        <v>0</v>
      </c>
      <c r="V346" s="195">
        <f>$D346*SUMIF('Entradas e Passaporte'!$C$98:$C$155,$C346,'Entradas e Passaporte'!V$98:V$155)</f>
        <v>0</v>
      </c>
      <c r="W346" s="195">
        <f>$D346*SUMIF('Entradas e Passaporte'!$C$98:$C$155,$C346,'Entradas e Passaporte'!W$98:W$155)</f>
        <v>0</v>
      </c>
      <c r="X346" s="195">
        <f>$D346*SUMIF('Entradas e Passaporte'!$C$98:$C$155,$C346,'Entradas e Passaporte'!X$98:X$155)</f>
        <v>0</v>
      </c>
      <c r="Y346" s="195">
        <f>$D346*SUMIF('Entradas e Passaporte'!$C$98:$C$155,$C346,'Entradas e Passaporte'!Y$98:Y$155)</f>
        <v>0</v>
      </c>
      <c r="Z346" s="195">
        <f>$D346*SUMIF('Entradas e Passaporte'!$C$98:$C$155,$C346,'Entradas e Passaporte'!Z$98:Z$155)</f>
        <v>0</v>
      </c>
      <c r="AA346" s="195">
        <f>$D346*SUMIF('Entradas e Passaporte'!$C$98:$C$155,$C346,'Entradas e Passaporte'!AA$98:AA$155)</f>
        <v>0</v>
      </c>
      <c r="AB346" s="195">
        <f>$D346*SUMIF('Entradas e Passaporte'!$C$98:$C$155,$C346,'Entradas e Passaporte'!AB$98:AB$155)</f>
        <v>0</v>
      </c>
      <c r="AC346" s="195">
        <f>$D346*SUMIF('Entradas e Passaporte'!$C$98:$C$155,$C346,'Entradas e Passaporte'!AC$98:AC$155)</f>
        <v>0</v>
      </c>
      <c r="AD346" s="195">
        <f>$D346*SUMIF('Entradas e Passaporte'!$C$98:$C$155,$C346,'Entradas e Passaporte'!AD$98:AD$155)</f>
        <v>0</v>
      </c>
      <c r="AE346" s="195">
        <f>$D346*SUMIF('Entradas e Passaporte'!$C$98:$C$155,$C346,'Entradas e Passaporte'!AE$98:AE$155)</f>
        <v>0</v>
      </c>
      <c r="AF346" s="195">
        <f>$D346*SUMIF('Entradas e Passaporte'!$C$98:$C$155,$C346,'Entradas e Passaporte'!AF$98:AF$155)</f>
        <v>0</v>
      </c>
      <c r="AG346" s="195">
        <f>$D346*SUMIF('Entradas e Passaporte'!$C$98:$C$155,$C346,'Entradas e Passaporte'!AG$98:AG$155)</f>
        <v>0</v>
      </c>
      <c r="AH346" s="195">
        <f>$D346*SUMIF('Entradas e Passaporte'!$C$98:$C$155,$C346,'Entradas e Passaporte'!AH$98:AH$155)</f>
        <v>0</v>
      </c>
      <c r="AI346" s="195">
        <f>$D346*SUMIF('Entradas e Passaporte'!$C$98:$C$155,$C346,'Entradas e Passaporte'!AI$98:AI$155)</f>
        <v>0</v>
      </c>
      <c r="AJ346" s="195">
        <f>$D346*SUMIF('Entradas e Passaporte'!$C$98:$C$155,$C346,'Entradas e Passaporte'!AJ$98:AJ$155)</f>
        <v>0</v>
      </c>
      <c r="AK346" s="195">
        <f>$D346*SUMIF('Entradas e Passaporte'!$C$98:$C$155,$C346,'Entradas e Passaporte'!AK$98:AK$155)</f>
        <v>0</v>
      </c>
      <c r="AL346" s="195">
        <f>$D346*SUMIF('Entradas e Passaporte'!$C$98:$C$155,$C346,'Entradas e Passaporte'!AL$98:AL$155)</f>
        <v>0</v>
      </c>
      <c r="AM346" s="195">
        <f>$D346*SUMIF('Entradas e Passaporte'!$C$98:$C$155,$C346,'Entradas e Passaporte'!AM$98:AM$155)</f>
        <v>0</v>
      </c>
      <c r="AN346" s="194"/>
    </row>
    <row r="347" spans="1:40" s="193" customFormat="1" ht="20.100000000000001" customHeight="1" x14ac:dyDescent="0.25">
      <c r="A347" s="199"/>
      <c r="B347" s="198"/>
      <c r="C347" s="197" t="s">
        <v>161</v>
      </c>
      <c r="D347" s="196">
        <f>'Mix de Usos'!$AY$15</f>
        <v>0</v>
      </c>
      <c r="E347" s="195">
        <f>$D347*SUMIF('Entradas e Passaporte'!$C$98:$C$155,$C347,'Entradas e Passaporte'!E$98:E$155)</f>
        <v>0</v>
      </c>
      <c r="F347" s="195">
        <f>$D347*SUMIF('Entradas e Passaporte'!$C$98:$C$155,$C347,'Entradas e Passaporte'!F$98:F$155)</f>
        <v>0</v>
      </c>
      <c r="G347" s="195">
        <f>$D347*SUMIF('Entradas e Passaporte'!$C$98:$C$155,$C347,'Entradas e Passaporte'!G$98:G$155)</f>
        <v>0</v>
      </c>
      <c r="H347" s="195">
        <f>$D347*SUMIF('Entradas e Passaporte'!$C$98:$C$155,$C347,'Entradas e Passaporte'!H$98:H$155)</f>
        <v>0</v>
      </c>
      <c r="I347" s="195">
        <f>$D347*SUMIF('Entradas e Passaporte'!$C$98:$C$155,$C347,'Entradas e Passaporte'!I$98:I$155)</f>
        <v>0</v>
      </c>
      <c r="J347" s="195">
        <f>$D347*SUMIF('Entradas e Passaporte'!$C$98:$C$155,$C347,'Entradas e Passaporte'!J$98:J$155)</f>
        <v>0</v>
      </c>
      <c r="K347" s="195">
        <f>$D347*SUMIF('Entradas e Passaporte'!$C$98:$C$155,$C347,'Entradas e Passaporte'!K$98:K$155)</f>
        <v>0</v>
      </c>
      <c r="L347" s="195">
        <f>$D347*SUMIF('Entradas e Passaporte'!$C$98:$C$155,$C347,'Entradas e Passaporte'!L$98:L$155)</f>
        <v>0</v>
      </c>
      <c r="M347" s="195">
        <f>$D347*SUMIF('Entradas e Passaporte'!$C$98:$C$155,$C347,'Entradas e Passaporte'!M$98:M$155)</f>
        <v>0</v>
      </c>
      <c r="N347" s="195">
        <f>$D347*SUMIF('Entradas e Passaporte'!$C$98:$C$155,$C347,'Entradas e Passaporte'!N$98:N$155)</f>
        <v>0</v>
      </c>
      <c r="O347" s="195">
        <f>$D347*SUMIF('Entradas e Passaporte'!$C$98:$C$155,$C347,'Entradas e Passaporte'!O$98:O$155)</f>
        <v>0</v>
      </c>
      <c r="P347" s="195">
        <f>$D347*SUMIF('Entradas e Passaporte'!$C$98:$C$155,$C347,'Entradas e Passaporte'!P$98:P$155)</f>
        <v>0</v>
      </c>
      <c r="Q347" s="195">
        <f>$D347*SUMIF('Entradas e Passaporte'!$C$98:$C$155,$C347,'Entradas e Passaporte'!Q$98:Q$155)</f>
        <v>0</v>
      </c>
      <c r="R347" s="195">
        <f>$D347*SUMIF('Entradas e Passaporte'!$C$98:$C$155,$C347,'Entradas e Passaporte'!R$98:R$155)</f>
        <v>0</v>
      </c>
      <c r="S347" s="195">
        <f>$D347*SUMIF('Entradas e Passaporte'!$C$98:$C$155,$C347,'Entradas e Passaporte'!S$98:S$155)</f>
        <v>0</v>
      </c>
      <c r="T347" s="195">
        <f>$D347*SUMIF('Entradas e Passaporte'!$C$98:$C$155,$C347,'Entradas e Passaporte'!T$98:T$155)</f>
        <v>0</v>
      </c>
      <c r="U347" s="195">
        <f>$D347*SUMIF('Entradas e Passaporte'!$C$98:$C$155,$C347,'Entradas e Passaporte'!U$98:U$155)</f>
        <v>0</v>
      </c>
      <c r="V347" s="195">
        <f>$D347*SUMIF('Entradas e Passaporte'!$C$98:$C$155,$C347,'Entradas e Passaporte'!V$98:V$155)</f>
        <v>0</v>
      </c>
      <c r="W347" s="195">
        <f>$D347*SUMIF('Entradas e Passaporte'!$C$98:$C$155,$C347,'Entradas e Passaporte'!W$98:W$155)</f>
        <v>0</v>
      </c>
      <c r="X347" s="195">
        <f>$D347*SUMIF('Entradas e Passaporte'!$C$98:$C$155,$C347,'Entradas e Passaporte'!X$98:X$155)</f>
        <v>0</v>
      </c>
      <c r="Y347" s="195">
        <f>$D347*SUMIF('Entradas e Passaporte'!$C$98:$C$155,$C347,'Entradas e Passaporte'!Y$98:Y$155)</f>
        <v>0</v>
      </c>
      <c r="Z347" s="195">
        <f>$D347*SUMIF('Entradas e Passaporte'!$C$98:$C$155,$C347,'Entradas e Passaporte'!Z$98:Z$155)</f>
        <v>0</v>
      </c>
      <c r="AA347" s="195">
        <f>$D347*SUMIF('Entradas e Passaporte'!$C$98:$C$155,$C347,'Entradas e Passaporte'!AA$98:AA$155)</f>
        <v>0</v>
      </c>
      <c r="AB347" s="195">
        <f>$D347*SUMIF('Entradas e Passaporte'!$C$98:$C$155,$C347,'Entradas e Passaporte'!AB$98:AB$155)</f>
        <v>0</v>
      </c>
      <c r="AC347" s="195">
        <f>$D347*SUMIF('Entradas e Passaporte'!$C$98:$C$155,$C347,'Entradas e Passaporte'!AC$98:AC$155)</f>
        <v>0</v>
      </c>
      <c r="AD347" s="195">
        <f>$D347*SUMIF('Entradas e Passaporte'!$C$98:$C$155,$C347,'Entradas e Passaporte'!AD$98:AD$155)</f>
        <v>0</v>
      </c>
      <c r="AE347" s="195">
        <f>$D347*SUMIF('Entradas e Passaporte'!$C$98:$C$155,$C347,'Entradas e Passaporte'!AE$98:AE$155)</f>
        <v>0</v>
      </c>
      <c r="AF347" s="195">
        <f>$D347*SUMIF('Entradas e Passaporte'!$C$98:$C$155,$C347,'Entradas e Passaporte'!AF$98:AF$155)</f>
        <v>0</v>
      </c>
      <c r="AG347" s="195">
        <f>$D347*SUMIF('Entradas e Passaporte'!$C$98:$C$155,$C347,'Entradas e Passaporte'!AG$98:AG$155)</f>
        <v>0</v>
      </c>
      <c r="AH347" s="195">
        <f>$D347*SUMIF('Entradas e Passaporte'!$C$98:$C$155,$C347,'Entradas e Passaporte'!AH$98:AH$155)</f>
        <v>0</v>
      </c>
      <c r="AI347" s="195">
        <f>$D347*SUMIF('Entradas e Passaporte'!$C$98:$C$155,$C347,'Entradas e Passaporte'!AI$98:AI$155)</f>
        <v>0</v>
      </c>
      <c r="AJ347" s="195">
        <f>$D347*SUMIF('Entradas e Passaporte'!$C$98:$C$155,$C347,'Entradas e Passaporte'!AJ$98:AJ$155)</f>
        <v>0</v>
      </c>
      <c r="AK347" s="195">
        <f>$D347*SUMIF('Entradas e Passaporte'!$C$98:$C$155,$C347,'Entradas e Passaporte'!AK$98:AK$155)</f>
        <v>0</v>
      </c>
      <c r="AL347" s="195">
        <f>$D347*SUMIF('Entradas e Passaporte'!$C$98:$C$155,$C347,'Entradas e Passaporte'!AL$98:AL$155)</f>
        <v>0</v>
      </c>
      <c r="AM347" s="195">
        <f>$D347*SUMIF('Entradas e Passaporte'!$C$98:$C$155,$C347,'Entradas e Passaporte'!AM$98:AM$155)</f>
        <v>0</v>
      </c>
      <c r="AN347" s="194"/>
    </row>
    <row r="348" spans="1:40" s="193" customFormat="1" ht="20.100000000000001" customHeight="1" x14ac:dyDescent="0.25">
      <c r="A348" s="199">
        <f>A286+1</f>
        <v>6</v>
      </c>
      <c r="B348" s="198" t="s">
        <v>194</v>
      </c>
      <c r="C348" s="201" t="s">
        <v>160</v>
      </c>
      <c r="D348" s="200">
        <f>SUM(E348:AM348)</f>
        <v>0</v>
      </c>
      <c r="E348" s="195">
        <f t="shared" ref="E348:AM348" si="49">SUM(E349:E353)</f>
        <v>0</v>
      </c>
      <c r="F348" s="195">
        <f t="shared" si="49"/>
        <v>0</v>
      </c>
      <c r="G348" s="195">
        <f t="shared" si="49"/>
        <v>0</v>
      </c>
      <c r="H348" s="195">
        <f t="shared" si="49"/>
        <v>0</v>
      </c>
      <c r="I348" s="195">
        <f t="shared" si="49"/>
        <v>0</v>
      </c>
      <c r="J348" s="195">
        <f t="shared" si="49"/>
        <v>0</v>
      </c>
      <c r="K348" s="195">
        <f t="shared" si="49"/>
        <v>0</v>
      </c>
      <c r="L348" s="195">
        <f t="shared" si="49"/>
        <v>0</v>
      </c>
      <c r="M348" s="195">
        <f t="shared" si="49"/>
        <v>0</v>
      </c>
      <c r="N348" s="195">
        <f t="shared" si="49"/>
        <v>0</v>
      </c>
      <c r="O348" s="195">
        <f t="shared" si="49"/>
        <v>0</v>
      </c>
      <c r="P348" s="195">
        <f t="shared" si="49"/>
        <v>0</v>
      </c>
      <c r="Q348" s="195">
        <f t="shared" si="49"/>
        <v>0</v>
      </c>
      <c r="R348" s="195">
        <f t="shared" si="49"/>
        <v>0</v>
      </c>
      <c r="S348" s="195">
        <f t="shared" si="49"/>
        <v>0</v>
      </c>
      <c r="T348" s="195">
        <f t="shared" si="49"/>
        <v>0</v>
      </c>
      <c r="U348" s="195">
        <f t="shared" si="49"/>
        <v>0</v>
      </c>
      <c r="V348" s="195">
        <f t="shared" si="49"/>
        <v>0</v>
      </c>
      <c r="W348" s="195">
        <f t="shared" si="49"/>
        <v>0</v>
      </c>
      <c r="X348" s="195">
        <f t="shared" si="49"/>
        <v>0</v>
      </c>
      <c r="Y348" s="195">
        <f t="shared" si="49"/>
        <v>0</v>
      </c>
      <c r="Z348" s="195">
        <f t="shared" si="49"/>
        <v>0</v>
      </c>
      <c r="AA348" s="195">
        <f t="shared" si="49"/>
        <v>0</v>
      </c>
      <c r="AB348" s="195">
        <f t="shared" si="49"/>
        <v>0</v>
      </c>
      <c r="AC348" s="195">
        <f t="shared" si="49"/>
        <v>0</v>
      </c>
      <c r="AD348" s="195">
        <f t="shared" si="49"/>
        <v>0</v>
      </c>
      <c r="AE348" s="195">
        <f t="shared" si="49"/>
        <v>0</v>
      </c>
      <c r="AF348" s="195">
        <f t="shared" si="49"/>
        <v>0</v>
      </c>
      <c r="AG348" s="195">
        <f t="shared" si="49"/>
        <v>0</v>
      </c>
      <c r="AH348" s="195">
        <f t="shared" si="49"/>
        <v>0</v>
      </c>
      <c r="AI348" s="195">
        <f t="shared" si="49"/>
        <v>0</v>
      </c>
      <c r="AJ348" s="195">
        <f t="shared" si="49"/>
        <v>0</v>
      </c>
      <c r="AK348" s="195">
        <f t="shared" si="49"/>
        <v>0</v>
      </c>
      <c r="AL348" s="195">
        <f t="shared" si="49"/>
        <v>0</v>
      </c>
      <c r="AM348" s="195">
        <f t="shared" si="49"/>
        <v>0</v>
      </c>
      <c r="AN348" s="194"/>
    </row>
    <row r="349" spans="1:40" s="193" customFormat="1" ht="20.100000000000001" customHeight="1" x14ac:dyDescent="0.25">
      <c r="A349" s="199"/>
      <c r="B349" s="198"/>
      <c r="C349" s="197" t="s">
        <v>159</v>
      </c>
      <c r="D349" s="196">
        <f>'Mix de Usos'!$R$15</f>
        <v>0</v>
      </c>
      <c r="E349" s="195">
        <f>$D349*SUMIF('Entradas e Passaporte'!$C$98:$C$155,$C349,'Entradas e Passaporte'!E$98:E$155)</f>
        <v>0</v>
      </c>
      <c r="F349" s="195">
        <f>$D349*SUMIF('Entradas e Passaporte'!$C$98:$C$155,$C349,'Entradas e Passaporte'!F$98:F$155)</f>
        <v>0</v>
      </c>
      <c r="G349" s="195">
        <f>$D349*SUMIF('Entradas e Passaporte'!$C$98:$C$155,$C349,'Entradas e Passaporte'!G$98:G$155)</f>
        <v>0</v>
      </c>
      <c r="H349" s="195">
        <f>$D349*SUMIF('Entradas e Passaporte'!$C$98:$C$155,$C349,'Entradas e Passaporte'!H$98:H$155)</f>
        <v>0</v>
      </c>
      <c r="I349" s="195">
        <f>$D349*SUMIF('Entradas e Passaporte'!$C$98:$C$155,$C349,'Entradas e Passaporte'!I$98:I$155)</f>
        <v>0</v>
      </c>
      <c r="J349" s="195">
        <f>$D349*SUMIF('Entradas e Passaporte'!$C$98:$C$155,$C349,'Entradas e Passaporte'!J$98:J$155)</f>
        <v>0</v>
      </c>
      <c r="K349" s="195">
        <f>$D349*SUMIF('Entradas e Passaporte'!$C$98:$C$155,$C349,'Entradas e Passaporte'!K$98:K$155)</f>
        <v>0</v>
      </c>
      <c r="L349" s="195">
        <f>$D349*SUMIF('Entradas e Passaporte'!$C$98:$C$155,$C349,'Entradas e Passaporte'!L$98:L$155)</f>
        <v>0</v>
      </c>
      <c r="M349" s="195">
        <f>$D349*SUMIF('Entradas e Passaporte'!$C$98:$C$155,$C349,'Entradas e Passaporte'!M$98:M$155)</f>
        <v>0</v>
      </c>
      <c r="N349" s="195">
        <f>$D349*SUMIF('Entradas e Passaporte'!$C$98:$C$155,$C349,'Entradas e Passaporte'!N$98:N$155)</f>
        <v>0</v>
      </c>
      <c r="O349" s="195">
        <f>$D349*SUMIF('Entradas e Passaporte'!$C$98:$C$155,$C349,'Entradas e Passaporte'!O$98:O$155)</f>
        <v>0</v>
      </c>
      <c r="P349" s="195">
        <f>$D349*SUMIF('Entradas e Passaporte'!$C$98:$C$155,$C349,'Entradas e Passaporte'!P$98:P$155)</f>
        <v>0</v>
      </c>
      <c r="Q349" s="195">
        <f>$D349*SUMIF('Entradas e Passaporte'!$C$98:$C$155,$C349,'Entradas e Passaporte'!Q$98:Q$155)</f>
        <v>0</v>
      </c>
      <c r="R349" s="195">
        <f>$D349*SUMIF('Entradas e Passaporte'!$C$98:$C$155,$C349,'Entradas e Passaporte'!R$98:R$155)</f>
        <v>0</v>
      </c>
      <c r="S349" s="195">
        <f>$D349*SUMIF('Entradas e Passaporte'!$C$98:$C$155,$C349,'Entradas e Passaporte'!S$98:S$155)</f>
        <v>0</v>
      </c>
      <c r="T349" s="195">
        <f>$D349*SUMIF('Entradas e Passaporte'!$C$98:$C$155,$C349,'Entradas e Passaporte'!T$98:T$155)</f>
        <v>0</v>
      </c>
      <c r="U349" s="195">
        <f>$D349*SUMIF('Entradas e Passaporte'!$C$98:$C$155,$C349,'Entradas e Passaporte'!U$98:U$155)</f>
        <v>0</v>
      </c>
      <c r="V349" s="195">
        <f>$D349*SUMIF('Entradas e Passaporte'!$C$98:$C$155,$C349,'Entradas e Passaporte'!V$98:V$155)</f>
        <v>0</v>
      </c>
      <c r="W349" s="195">
        <f>$D349*SUMIF('Entradas e Passaporte'!$C$98:$C$155,$C349,'Entradas e Passaporte'!W$98:W$155)</f>
        <v>0</v>
      </c>
      <c r="X349" s="195">
        <f>$D349*SUMIF('Entradas e Passaporte'!$C$98:$C$155,$C349,'Entradas e Passaporte'!X$98:X$155)</f>
        <v>0</v>
      </c>
      <c r="Y349" s="195">
        <f>$D349*SUMIF('Entradas e Passaporte'!$C$98:$C$155,$C349,'Entradas e Passaporte'!Y$98:Y$155)</f>
        <v>0</v>
      </c>
      <c r="Z349" s="195">
        <f>$D349*SUMIF('Entradas e Passaporte'!$C$98:$C$155,$C349,'Entradas e Passaporte'!Z$98:Z$155)</f>
        <v>0</v>
      </c>
      <c r="AA349" s="195">
        <f>$D349*SUMIF('Entradas e Passaporte'!$C$98:$C$155,$C349,'Entradas e Passaporte'!AA$98:AA$155)</f>
        <v>0</v>
      </c>
      <c r="AB349" s="195">
        <f>$D349*SUMIF('Entradas e Passaporte'!$C$98:$C$155,$C349,'Entradas e Passaporte'!AB$98:AB$155)</f>
        <v>0</v>
      </c>
      <c r="AC349" s="195">
        <f>$D349*SUMIF('Entradas e Passaporte'!$C$98:$C$155,$C349,'Entradas e Passaporte'!AC$98:AC$155)</f>
        <v>0</v>
      </c>
      <c r="AD349" s="195">
        <f>$D349*SUMIF('Entradas e Passaporte'!$C$98:$C$155,$C349,'Entradas e Passaporte'!AD$98:AD$155)</f>
        <v>0</v>
      </c>
      <c r="AE349" s="195">
        <f>$D349*SUMIF('Entradas e Passaporte'!$C$98:$C$155,$C349,'Entradas e Passaporte'!AE$98:AE$155)</f>
        <v>0</v>
      </c>
      <c r="AF349" s="195">
        <f>$D349*SUMIF('Entradas e Passaporte'!$C$98:$C$155,$C349,'Entradas e Passaporte'!AF$98:AF$155)</f>
        <v>0</v>
      </c>
      <c r="AG349" s="195">
        <f>$D349*SUMIF('Entradas e Passaporte'!$C$98:$C$155,$C349,'Entradas e Passaporte'!AG$98:AG$155)</f>
        <v>0</v>
      </c>
      <c r="AH349" s="195">
        <f>$D349*SUMIF('Entradas e Passaporte'!$C$98:$C$155,$C349,'Entradas e Passaporte'!AH$98:AH$155)</f>
        <v>0</v>
      </c>
      <c r="AI349" s="195">
        <f>$D349*SUMIF('Entradas e Passaporte'!$C$98:$C$155,$C349,'Entradas e Passaporte'!AI$98:AI$155)</f>
        <v>0</v>
      </c>
      <c r="AJ349" s="195">
        <f>$D349*SUMIF('Entradas e Passaporte'!$C$98:$C$155,$C349,'Entradas e Passaporte'!AJ$98:AJ$155)</f>
        <v>0</v>
      </c>
      <c r="AK349" s="195">
        <f>$D349*SUMIF('Entradas e Passaporte'!$C$98:$C$155,$C349,'Entradas e Passaporte'!AK$98:AK$155)</f>
        <v>0</v>
      </c>
      <c r="AL349" s="195">
        <f>$D349*SUMIF('Entradas e Passaporte'!$C$98:$C$155,$C349,'Entradas e Passaporte'!AL$98:AL$155)</f>
        <v>0</v>
      </c>
      <c r="AM349" s="195">
        <f>$D349*SUMIF('Entradas e Passaporte'!$C$98:$C$155,$C349,'Entradas e Passaporte'!AM$98:AM$155)</f>
        <v>0</v>
      </c>
      <c r="AN349" s="194"/>
    </row>
    <row r="350" spans="1:40" s="193" customFormat="1" ht="20.100000000000001" customHeight="1" x14ac:dyDescent="0.25">
      <c r="A350" s="199"/>
      <c r="B350" s="198"/>
      <c r="C350" s="197" t="s">
        <v>158</v>
      </c>
      <c r="D350" s="196">
        <f>'Mix de Usos'!$AA$15</f>
        <v>0</v>
      </c>
      <c r="E350" s="195">
        <f>$D350*SUMIF('Entradas e Passaporte'!$C$98:$C$155,$C350,'Entradas e Passaporte'!E$98:E$155)</f>
        <v>0</v>
      </c>
      <c r="F350" s="195">
        <f>$D350*SUMIF('Entradas e Passaporte'!$C$98:$C$155,$C350,'Entradas e Passaporte'!F$98:F$155)</f>
        <v>0</v>
      </c>
      <c r="G350" s="195">
        <f>$D350*SUMIF('Entradas e Passaporte'!$C$98:$C$155,$C350,'Entradas e Passaporte'!G$98:G$155)</f>
        <v>0</v>
      </c>
      <c r="H350" s="195">
        <f>$D350*SUMIF('Entradas e Passaporte'!$C$98:$C$155,$C350,'Entradas e Passaporte'!H$98:H$155)</f>
        <v>0</v>
      </c>
      <c r="I350" s="195">
        <f>$D350*SUMIF('Entradas e Passaporte'!$C$98:$C$155,$C350,'Entradas e Passaporte'!I$98:I$155)</f>
        <v>0</v>
      </c>
      <c r="J350" s="195">
        <f>$D350*SUMIF('Entradas e Passaporte'!$C$98:$C$155,$C350,'Entradas e Passaporte'!J$98:J$155)</f>
        <v>0</v>
      </c>
      <c r="K350" s="195">
        <f>$D350*SUMIF('Entradas e Passaporte'!$C$98:$C$155,$C350,'Entradas e Passaporte'!K$98:K$155)</f>
        <v>0</v>
      </c>
      <c r="L350" s="195">
        <f>$D350*SUMIF('Entradas e Passaporte'!$C$98:$C$155,$C350,'Entradas e Passaporte'!L$98:L$155)</f>
        <v>0</v>
      </c>
      <c r="M350" s="195">
        <f>$D350*SUMIF('Entradas e Passaporte'!$C$98:$C$155,$C350,'Entradas e Passaporte'!M$98:M$155)</f>
        <v>0</v>
      </c>
      <c r="N350" s="195">
        <f>$D350*SUMIF('Entradas e Passaporte'!$C$98:$C$155,$C350,'Entradas e Passaporte'!N$98:N$155)</f>
        <v>0</v>
      </c>
      <c r="O350" s="195">
        <f>$D350*SUMIF('Entradas e Passaporte'!$C$98:$C$155,$C350,'Entradas e Passaporte'!O$98:O$155)</f>
        <v>0</v>
      </c>
      <c r="P350" s="195">
        <f>$D350*SUMIF('Entradas e Passaporte'!$C$98:$C$155,$C350,'Entradas e Passaporte'!P$98:P$155)</f>
        <v>0</v>
      </c>
      <c r="Q350" s="195">
        <f>$D350*SUMIF('Entradas e Passaporte'!$C$98:$C$155,$C350,'Entradas e Passaporte'!Q$98:Q$155)</f>
        <v>0</v>
      </c>
      <c r="R350" s="195">
        <f>$D350*SUMIF('Entradas e Passaporte'!$C$98:$C$155,$C350,'Entradas e Passaporte'!R$98:R$155)</f>
        <v>0</v>
      </c>
      <c r="S350" s="195">
        <f>$D350*SUMIF('Entradas e Passaporte'!$C$98:$C$155,$C350,'Entradas e Passaporte'!S$98:S$155)</f>
        <v>0</v>
      </c>
      <c r="T350" s="195">
        <f>$D350*SUMIF('Entradas e Passaporte'!$C$98:$C$155,$C350,'Entradas e Passaporte'!T$98:T$155)</f>
        <v>0</v>
      </c>
      <c r="U350" s="195">
        <f>$D350*SUMIF('Entradas e Passaporte'!$C$98:$C$155,$C350,'Entradas e Passaporte'!U$98:U$155)</f>
        <v>0</v>
      </c>
      <c r="V350" s="195">
        <f>$D350*SUMIF('Entradas e Passaporte'!$C$98:$C$155,$C350,'Entradas e Passaporte'!V$98:V$155)</f>
        <v>0</v>
      </c>
      <c r="W350" s="195">
        <f>$D350*SUMIF('Entradas e Passaporte'!$C$98:$C$155,$C350,'Entradas e Passaporte'!W$98:W$155)</f>
        <v>0</v>
      </c>
      <c r="X350" s="195">
        <f>$D350*SUMIF('Entradas e Passaporte'!$C$98:$C$155,$C350,'Entradas e Passaporte'!X$98:X$155)</f>
        <v>0</v>
      </c>
      <c r="Y350" s="195">
        <f>$D350*SUMIF('Entradas e Passaporte'!$C$98:$C$155,$C350,'Entradas e Passaporte'!Y$98:Y$155)</f>
        <v>0</v>
      </c>
      <c r="Z350" s="195">
        <f>$D350*SUMIF('Entradas e Passaporte'!$C$98:$C$155,$C350,'Entradas e Passaporte'!Z$98:Z$155)</f>
        <v>0</v>
      </c>
      <c r="AA350" s="195">
        <f>$D350*SUMIF('Entradas e Passaporte'!$C$98:$C$155,$C350,'Entradas e Passaporte'!AA$98:AA$155)</f>
        <v>0</v>
      </c>
      <c r="AB350" s="195">
        <f>$D350*SUMIF('Entradas e Passaporte'!$C$98:$C$155,$C350,'Entradas e Passaporte'!AB$98:AB$155)</f>
        <v>0</v>
      </c>
      <c r="AC350" s="195">
        <f>$D350*SUMIF('Entradas e Passaporte'!$C$98:$C$155,$C350,'Entradas e Passaporte'!AC$98:AC$155)</f>
        <v>0</v>
      </c>
      <c r="AD350" s="195">
        <f>$D350*SUMIF('Entradas e Passaporte'!$C$98:$C$155,$C350,'Entradas e Passaporte'!AD$98:AD$155)</f>
        <v>0</v>
      </c>
      <c r="AE350" s="195">
        <f>$D350*SUMIF('Entradas e Passaporte'!$C$98:$C$155,$C350,'Entradas e Passaporte'!AE$98:AE$155)</f>
        <v>0</v>
      </c>
      <c r="AF350" s="195">
        <f>$D350*SUMIF('Entradas e Passaporte'!$C$98:$C$155,$C350,'Entradas e Passaporte'!AF$98:AF$155)</f>
        <v>0</v>
      </c>
      <c r="AG350" s="195">
        <f>$D350*SUMIF('Entradas e Passaporte'!$C$98:$C$155,$C350,'Entradas e Passaporte'!AG$98:AG$155)</f>
        <v>0</v>
      </c>
      <c r="AH350" s="195">
        <f>$D350*SUMIF('Entradas e Passaporte'!$C$98:$C$155,$C350,'Entradas e Passaporte'!AH$98:AH$155)</f>
        <v>0</v>
      </c>
      <c r="AI350" s="195">
        <f>$D350*SUMIF('Entradas e Passaporte'!$C$98:$C$155,$C350,'Entradas e Passaporte'!AI$98:AI$155)</f>
        <v>0</v>
      </c>
      <c r="AJ350" s="195">
        <f>$D350*SUMIF('Entradas e Passaporte'!$C$98:$C$155,$C350,'Entradas e Passaporte'!AJ$98:AJ$155)</f>
        <v>0</v>
      </c>
      <c r="AK350" s="195">
        <f>$D350*SUMIF('Entradas e Passaporte'!$C$98:$C$155,$C350,'Entradas e Passaporte'!AK$98:AK$155)</f>
        <v>0</v>
      </c>
      <c r="AL350" s="195">
        <f>$D350*SUMIF('Entradas e Passaporte'!$C$98:$C$155,$C350,'Entradas e Passaporte'!AL$98:AL$155)</f>
        <v>0</v>
      </c>
      <c r="AM350" s="195">
        <f>$D350*SUMIF('Entradas e Passaporte'!$C$98:$C$155,$C350,'Entradas e Passaporte'!AM$98:AM$155)</f>
        <v>0</v>
      </c>
      <c r="AN350" s="194"/>
    </row>
    <row r="351" spans="1:40" s="193" customFormat="1" ht="20.100000000000001" customHeight="1" x14ac:dyDescent="0.25">
      <c r="A351" s="199"/>
      <c r="B351" s="198"/>
      <c r="C351" s="197" t="s">
        <v>157</v>
      </c>
      <c r="D351" s="196">
        <f>'Mix de Usos'!$AJ$15</f>
        <v>0</v>
      </c>
      <c r="E351" s="195">
        <f>$D351*SUMIF('Entradas e Passaporte'!$C$98:$C$155,$C351,'Entradas e Passaporte'!E$98:E$155)</f>
        <v>0</v>
      </c>
      <c r="F351" s="195">
        <f>$D351*SUMIF('Entradas e Passaporte'!$C$98:$C$155,$C351,'Entradas e Passaporte'!F$98:F$155)</f>
        <v>0</v>
      </c>
      <c r="G351" s="195">
        <f>$D351*SUMIF('Entradas e Passaporte'!$C$98:$C$155,$C351,'Entradas e Passaporte'!G$98:G$155)</f>
        <v>0</v>
      </c>
      <c r="H351" s="195">
        <f>$D351*SUMIF('Entradas e Passaporte'!$C$98:$C$155,$C351,'Entradas e Passaporte'!H$98:H$155)</f>
        <v>0</v>
      </c>
      <c r="I351" s="195">
        <f>$D351*SUMIF('Entradas e Passaporte'!$C$98:$C$155,$C351,'Entradas e Passaporte'!I$98:I$155)</f>
        <v>0</v>
      </c>
      <c r="J351" s="195">
        <f>$D351*SUMIF('Entradas e Passaporte'!$C$98:$C$155,$C351,'Entradas e Passaporte'!J$98:J$155)</f>
        <v>0</v>
      </c>
      <c r="K351" s="195">
        <f>$D351*SUMIF('Entradas e Passaporte'!$C$98:$C$155,$C351,'Entradas e Passaporte'!K$98:K$155)</f>
        <v>0</v>
      </c>
      <c r="L351" s="195">
        <f>$D351*SUMIF('Entradas e Passaporte'!$C$98:$C$155,$C351,'Entradas e Passaporte'!L$98:L$155)</f>
        <v>0</v>
      </c>
      <c r="M351" s="195">
        <f>$D351*SUMIF('Entradas e Passaporte'!$C$98:$C$155,$C351,'Entradas e Passaporte'!M$98:M$155)</f>
        <v>0</v>
      </c>
      <c r="N351" s="195">
        <f>$D351*SUMIF('Entradas e Passaporte'!$C$98:$C$155,$C351,'Entradas e Passaporte'!N$98:N$155)</f>
        <v>0</v>
      </c>
      <c r="O351" s="195">
        <f>$D351*SUMIF('Entradas e Passaporte'!$C$98:$C$155,$C351,'Entradas e Passaporte'!O$98:O$155)</f>
        <v>0</v>
      </c>
      <c r="P351" s="195">
        <f>$D351*SUMIF('Entradas e Passaporte'!$C$98:$C$155,$C351,'Entradas e Passaporte'!P$98:P$155)</f>
        <v>0</v>
      </c>
      <c r="Q351" s="195">
        <f>$D351*SUMIF('Entradas e Passaporte'!$C$98:$C$155,$C351,'Entradas e Passaporte'!Q$98:Q$155)</f>
        <v>0</v>
      </c>
      <c r="R351" s="195">
        <f>$D351*SUMIF('Entradas e Passaporte'!$C$98:$C$155,$C351,'Entradas e Passaporte'!R$98:R$155)</f>
        <v>0</v>
      </c>
      <c r="S351" s="195">
        <f>$D351*SUMIF('Entradas e Passaporte'!$C$98:$C$155,$C351,'Entradas e Passaporte'!S$98:S$155)</f>
        <v>0</v>
      </c>
      <c r="T351" s="195">
        <f>$D351*SUMIF('Entradas e Passaporte'!$C$98:$C$155,$C351,'Entradas e Passaporte'!T$98:T$155)</f>
        <v>0</v>
      </c>
      <c r="U351" s="195">
        <f>$D351*SUMIF('Entradas e Passaporte'!$C$98:$C$155,$C351,'Entradas e Passaporte'!U$98:U$155)</f>
        <v>0</v>
      </c>
      <c r="V351" s="195">
        <f>$D351*SUMIF('Entradas e Passaporte'!$C$98:$C$155,$C351,'Entradas e Passaporte'!V$98:V$155)</f>
        <v>0</v>
      </c>
      <c r="W351" s="195">
        <f>$D351*SUMIF('Entradas e Passaporte'!$C$98:$C$155,$C351,'Entradas e Passaporte'!W$98:W$155)</f>
        <v>0</v>
      </c>
      <c r="X351" s="195">
        <f>$D351*SUMIF('Entradas e Passaporte'!$C$98:$C$155,$C351,'Entradas e Passaporte'!X$98:X$155)</f>
        <v>0</v>
      </c>
      <c r="Y351" s="195">
        <f>$D351*SUMIF('Entradas e Passaporte'!$C$98:$C$155,$C351,'Entradas e Passaporte'!Y$98:Y$155)</f>
        <v>0</v>
      </c>
      <c r="Z351" s="195">
        <f>$D351*SUMIF('Entradas e Passaporte'!$C$98:$C$155,$C351,'Entradas e Passaporte'!Z$98:Z$155)</f>
        <v>0</v>
      </c>
      <c r="AA351" s="195">
        <f>$D351*SUMIF('Entradas e Passaporte'!$C$98:$C$155,$C351,'Entradas e Passaporte'!AA$98:AA$155)</f>
        <v>0</v>
      </c>
      <c r="AB351" s="195">
        <f>$D351*SUMIF('Entradas e Passaporte'!$C$98:$C$155,$C351,'Entradas e Passaporte'!AB$98:AB$155)</f>
        <v>0</v>
      </c>
      <c r="AC351" s="195">
        <f>$D351*SUMIF('Entradas e Passaporte'!$C$98:$C$155,$C351,'Entradas e Passaporte'!AC$98:AC$155)</f>
        <v>0</v>
      </c>
      <c r="AD351" s="195">
        <f>$D351*SUMIF('Entradas e Passaporte'!$C$98:$C$155,$C351,'Entradas e Passaporte'!AD$98:AD$155)</f>
        <v>0</v>
      </c>
      <c r="AE351" s="195">
        <f>$D351*SUMIF('Entradas e Passaporte'!$C$98:$C$155,$C351,'Entradas e Passaporte'!AE$98:AE$155)</f>
        <v>0</v>
      </c>
      <c r="AF351" s="195">
        <f>$D351*SUMIF('Entradas e Passaporte'!$C$98:$C$155,$C351,'Entradas e Passaporte'!AF$98:AF$155)</f>
        <v>0</v>
      </c>
      <c r="AG351" s="195">
        <f>$D351*SUMIF('Entradas e Passaporte'!$C$98:$C$155,$C351,'Entradas e Passaporte'!AG$98:AG$155)</f>
        <v>0</v>
      </c>
      <c r="AH351" s="195">
        <f>$D351*SUMIF('Entradas e Passaporte'!$C$98:$C$155,$C351,'Entradas e Passaporte'!AH$98:AH$155)</f>
        <v>0</v>
      </c>
      <c r="AI351" s="195">
        <f>$D351*SUMIF('Entradas e Passaporte'!$C$98:$C$155,$C351,'Entradas e Passaporte'!AI$98:AI$155)</f>
        <v>0</v>
      </c>
      <c r="AJ351" s="195">
        <f>$D351*SUMIF('Entradas e Passaporte'!$C$98:$C$155,$C351,'Entradas e Passaporte'!AJ$98:AJ$155)</f>
        <v>0</v>
      </c>
      <c r="AK351" s="195">
        <f>$D351*SUMIF('Entradas e Passaporte'!$C$98:$C$155,$C351,'Entradas e Passaporte'!AK$98:AK$155)</f>
        <v>0</v>
      </c>
      <c r="AL351" s="195">
        <f>$D351*SUMIF('Entradas e Passaporte'!$C$98:$C$155,$C351,'Entradas e Passaporte'!AL$98:AL$155)</f>
        <v>0</v>
      </c>
      <c r="AM351" s="195">
        <f>$D351*SUMIF('Entradas e Passaporte'!$C$98:$C$155,$C351,'Entradas e Passaporte'!AM$98:AM$155)</f>
        <v>0</v>
      </c>
      <c r="AN351" s="194"/>
    </row>
    <row r="352" spans="1:40" s="193" customFormat="1" ht="20.100000000000001" customHeight="1" x14ac:dyDescent="0.25">
      <c r="A352" s="199"/>
      <c r="B352" s="198"/>
      <c r="C352" s="197" t="s">
        <v>156</v>
      </c>
      <c r="D352" s="196">
        <f>'Mix de Usos'!$AS$15</f>
        <v>0</v>
      </c>
      <c r="E352" s="195">
        <f>$D352*SUMIF('Entradas e Passaporte'!$C$98:$C$155,$C352,'Entradas e Passaporte'!E$98:E$155)</f>
        <v>0</v>
      </c>
      <c r="F352" s="195">
        <f>$D352*SUMIF('Entradas e Passaporte'!$C$98:$C$155,$C352,'Entradas e Passaporte'!F$98:F$155)</f>
        <v>0</v>
      </c>
      <c r="G352" s="195">
        <f>$D352*SUMIF('Entradas e Passaporte'!$C$98:$C$155,$C352,'Entradas e Passaporte'!G$98:G$155)</f>
        <v>0</v>
      </c>
      <c r="H352" s="195">
        <f>$D352*SUMIF('Entradas e Passaporte'!$C$98:$C$155,$C352,'Entradas e Passaporte'!H$98:H$155)</f>
        <v>0</v>
      </c>
      <c r="I352" s="195">
        <f>$D352*SUMIF('Entradas e Passaporte'!$C$98:$C$155,$C352,'Entradas e Passaporte'!I$98:I$155)</f>
        <v>0</v>
      </c>
      <c r="J352" s="195">
        <f>$D352*SUMIF('Entradas e Passaporte'!$C$98:$C$155,$C352,'Entradas e Passaporte'!J$98:J$155)</f>
        <v>0</v>
      </c>
      <c r="K352" s="195">
        <f>$D352*SUMIF('Entradas e Passaporte'!$C$98:$C$155,$C352,'Entradas e Passaporte'!K$98:K$155)</f>
        <v>0</v>
      </c>
      <c r="L352" s="195">
        <f>$D352*SUMIF('Entradas e Passaporte'!$C$98:$C$155,$C352,'Entradas e Passaporte'!L$98:L$155)</f>
        <v>0</v>
      </c>
      <c r="M352" s="195">
        <f>$D352*SUMIF('Entradas e Passaporte'!$C$98:$C$155,$C352,'Entradas e Passaporte'!M$98:M$155)</f>
        <v>0</v>
      </c>
      <c r="N352" s="195">
        <f>$D352*SUMIF('Entradas e Passaporte'!$C$98:$C$155,$C352,'Entradas e Passaporte'!N$98:N$155)</f>
        <v>0</v>
      </c>
      <c r="O352" s="195">
        <f>$D352*SUMIF('Entradas e Passaporte'!$C$98:$C$155,$C352,'Entradas e Passaporte'!O$98:O$155)</f>
        <v>0</v>
      </c>
      <c r="P352" s="195">
        <f>$D352*SUMIF('Entradas e Passaporte'!$C$98:$C$155,$C352,'Entradas e Passaporte'!P$98:P$155)</f>
        <v>0</v>
      </c>
      <c r="Q352" s="195">
        <f>$D352*SUMIF('Entradas e Passaporte'!$C$98:$C$155,$C352,'Entradas e Passaporte'!Q$98:Q$155)</f>
        <v>0</v>
      </c>
      <c r="R352" s="195">
        <f>$D352*SUMIF('Entradas e Passaporte'!$C$98:$C$155,$C352,'Entradas e Passaporte'!R$98:R$155)</f>
        <v>0</v>
      </c>
      <c r="S352" s="195">
        <f>$D352*SUMIF('Entradas e Passaporte'!$C$98:$C$155,$C352,'Entradas e Passaporte'!S$98:S$155)</f>
        <v>0</v>
      </c>
      <c r="T352" s="195">
        <f>$D352*SUMIF('Entradas e Passaporte'!$C$98:$C$155,$C352,'Entradas e Passaporte'!T$98:T$155)</f>
        <v>0</v>
      </c>
      <c r="U352" s="195">
        <f>$D352*SUMIF('Entradas e Passaporte'!$C$98:$C$155,$C352,'Entradas e Passaporte'!U$98:U$155)</f>
        <v>0</v>
      </c>
      <c r="V352" s="195">
        <f>$D352*SUMIF('Entradas e Passaporte'!$C$98:$C$155,$C352,'Entradas e Passaporte'!V$98:V$155)</f>
        <v>0</v>
      </c>
      <c r="W352" s="195">
        <f>$D352*SUMIF('Entradas e Passaporte'!$C$98:$C$155,$C352,'Entradas e Passaporte'!W$98:W$155)</f>
        <v>0</v>
      </c>
      <c r="X352" s="195">
        <f>$D352*SUMIF('Entradas e Passaporte'!$C$98:$C$155,$C352,'Entradas e Passaporte'!X$98:X$155)</f>
        <v>0</v>
      </c>
      <c r="Y352" s="195">
        <f>$D352*SUMIF('Entradas e Passaporte'!$C$98:$C$155,$C352,'Entradas e Passaporte'!Y$98:Y$155)</f>
        <v>0</v>
      </c>
      <c r="Z352" s="195">
        <f>$D352*SUMIF('Entradas e Passaporte'!$C$98:$C$155,$C352,'Entradas e Passaporte'!Z$98:Z$155)</f>
        <v>0</v>
      </c>
      <c r="AA352" s="195">
        <f>$D352*SUMIF('Entradas e Passaporte'!$C$98:$C$155,$C352,'Entradas e Passaporte'!AA$98:AA$155)</f>
        <v>0</v>
      </c>
      <c r="AB352" s="195">
        <f>$D352*SUMIF('Entradas e Passaporte'!$C$98:$C$155,$C352,'Entradas e Passaporte'!AB$98:AB$155)</f>
        <v>0</v>
      </c>
      <c r="AC352" s="195">
        <f>$D352*SUMIF('Entradas e Passaporte'!$C$98:$C$155,$C352,'Entradas e Passaporte'!AC$98:AC$155)</f>
        <v>0</v>
      </c>
      <c r="AD352" s="195">
        <f>$D352*SUMIF('Entradas e Passaporte'!$C$98:$C$155,$C352,'Entradas e Passaporte'!AD$98:AD$155)</f>
        <v>0</v>
      </c>
      <c r="AE352" s="195">
        <f>$D352*SUMIF('Entradas e Passaporte'!$C$98:$C$155,$C352,'Entradas e Passaporte'!AE$98:AE$155)</f>
        <v>0</v>
      </c>
      <c r="AF352" s="195">
        <f>$D352*SUMIF('Entradas e Passaporte'!$C$98:$C$155,$C352,'Entradas e Passaporte'!AF$98:AF$155)</f>
        <v>0</v>
      </c>
      <c r="AG352" s="195">
        <f>$D352*SUMIF('Entradas e Passaporte'!$C$98:$C$155,$C352,'Entradas e Passaporte'!AG$98:AG$155)</f>
        <v>0</v>
      </c>
      <c r="AH352" s="195">
        <f>$D352*SUMIF('Entradas e Passaporte'!$C$98:$C$155,$C352,'Entradas e Passaporte'!AH$98:AH$155)</f>
        <v>0</v>
      </c>
      <c r="AI352" s="195">
        <f>$D352*SUMIF('Entradas e Passaporte'!$C$98:$C$155,$C352,'Entradas e Passaporte'!AI$98:AI$155)</f>
        <v>0</v>
      </c>
      <c r="AJ352" s="195">
        <f>$D352*SUMIF('Entradas e Passaporte'!$C$98:$C$155,$C352,'Entradas e Passaporte'!AJ$98:AJ$155)</f>
        <v>0</v>
      </c>
      <c r="AK352" s="195">
        <f>$D352*SUMIF('Entradas e Passaporte'!$C$98:$C$155,$C352,'Entradas e Passaporte'!AK$98:AK$155)</f>
        <v>0</v>
      </c>
      <c r="AL352" s="195">
        <f>$D352*SUMIF('Entradas e Passaporte'!$C$98:$C$155,$C352,'Entradas e Passaporte'!AL$98:AL$155)</f>
        <v>0</v>
      </c>
      <c r="AM352" s="195">
        <f>$D352*SUMIF('Entradas e Passaporte'!$C$98:$C$155,$C352,'Entradas e Passaporte'!AM$98:AM$155)</f>
        <v>0</v>
      </c>
      <c r="AN352" s="194"/>
    </row>
    <row r="353" spans="1:40" s="193" customFormat="1" ht="20.100000000000001" customHeight="1" x14ac:dyDescent="0.25">
      <c r="A353" s="199"/>
      <c r="B353" s="198"/>
      <c r="C353" s="197" t="s">
        <v>155</v>
      </c>
      <c r="D353" s="196">
        <f>'Mix de Usos'!$BB$15</f>
        <v>0</v>
      </c>
      <c r="E353" s="195">
        <f>$D353*SUMIF('Entradas e Passaporte'!$C$98:$C$155,$C353,'Entradas e Passaporte'!E$98:E$155)</f>
        <v>0</v>
      </c>
      <c r="F353" s="195">
        <f>$D353*SUMIF('Entradas e Passaporte'!$C$98:$C$155,$C353,'Entradas e Passaporte'!F$98:F$155)</f>
        <v>0</v>
      </c>
      <c r="G353" s="195">
        <f>$D353*SUMIF('Entradas e Passaporte'!$C$98:$C$155,$C353,'Entradas e Passaporte'!G$98:G$155)</f>
        <v>0</v>
      </c>
      <c r="H353" s="195">
        <f>$D353*SUMIF('Entradas e Passaporte'!$C$98:$C$155,$C353,'Entradas e Passaporte'!H$98:H$155)</f>
        <v>0</v>
      </c>
      <c r="I353" s="195">
        <f>$D353*SUMIF('Entradas e Passaporte'!$C$98:$C$155,$C353,'Entradas e Passaporte'!I$98:I$155)</f>
        <v>0</v>
      </c>
      <c r="J353" s="195">
        <f>$D353*SUMIF('Entradas e Passaporte'!$C$98:$C$155,$C353,'Entradas e Passaporte'!J$98:J$155)</f>
        <v>0</v>
      </c>
      <c r="K353" s="195">
        <f>$D353*SUMIF('Entradas e Passaporte'!$C$98:$C$155,$C353,'Entradas e Passaporte'!K$98:K$155)</f>
        <v>0</v>
      </c>
      <c r="L353" s="195">
        <f>$D353*SUMIF('Entradas e Passaporte'!$C$98:$C$155,$C353,'Entradas e Passaporte'!L$98:L$155)</f>
        <v>0</v>
      </c>
      <c r="M353" s="195">
        <f>$D353*SUMIF('Entradas e Passaporte'!$C$98:$C$155,$C353,'Entradas e Passaporte'!M$98:M$155)</f>
        <v>0</v>
      </c>
      <c r="N353" s="195">
        <f>$D353*SUMIF('Entradas e Passaporte'!$C$98:$C$155,$C353,'Entradas e Passaporte'!N$98:N$155)</f>
        <v>0</v>
      </c>
      <c r="O353" s="195">
        <f>$D353*SUMIF('Entradas e Passaporte'!$C$98:$C$155,$C353,'Entradas e Passaporte'!O$98:O$155)</f>
        <v>0</v>
      </c>
      <c r="P353" s="195">
        <f>$D353*SUMIF('Entradas e Passaporte'!$C$98:$C$155,$C353,'Entradas e Passaporte'!P$98:P$155)</f>
        <v>0</v>
      </c>
      <c r="Q353" s="195">
        <f>$D353*SUMIF('Entradas e Passaporte'!$C$98:$C$155,$C353,'Entradas e Passaporte'!Q$98:Q$155)</f>
        <v>0</v>
      </c>
      <c r="R353" s="195">
        <f>$D353*SUMIF('Entradas e Passaporte'!$C$98:$C$155,$C353,'Entradas e Passaporte'!R$98:R$155)</f>
        <v>0</v>
      </c>
      <c r="S353" s="195">
        <f>$D353*SUMIF('Entradas e Passaporte'!$C$98:$C$155,$C353,'Entradas e Passaporte'!S$98:S$155)</f>
        <v>0</v>
      </c>
      <c r="T353" s="195">
        <f>$D353*SUMIF('Entradas e Passaporte'!$C$98:$C$155,$C353,'Entradas e Passaporte'!T$98:T$155)</f>
        <v>0</v>
      </c>
      <c r="U353" s="195">
        <f>$D353*SUMIF('Entradas e Passaporte'!$C$98:$C$155,$C353,'Entradas e Passaporte'!U$98:U$155)</f>
        <v>0</v>
      </c>
      <c r="V353" s="195">
        <f>$D353*SUMIF('Entradas e Passaporte'!$C$98:$C$155,$C353,'Entradas e Passaporte'!V$98:V$155)</f>
        <v>0</v>
      </c>
      <c r="W353" s="195">
        <f>$D353*SUMIF('Entradas e Passaporte'!$C$98:$C$155,$C353,'Entradas e Passaporte'!W$98:W$155)</f>
        <v>0</v>
      </c>
      <c r="X353" s="195">
        <f>$D353*SUMIF('Entradas e Passaporte'!$C$98:$C$155,$C353,'Entradas e Passaporte'!X$98:X$155)</f>
        <v>0</v>
      </c>
      <c r="Y353" s="195">
        <f>$D353*SUMIF('Entradas e Passaporte'!$C$98:$C$155,$C353,'Entradas e Passaporte'!Y$98:Y$155)</f>
        <v>0</v>
      </c>
      <c r="Z353" s="195">
        <f>$D353*SUMIF('Entradas e Passaporte'!$C$98:$C$155,$C353,'Entradas e Passaporte'!Z$98:Z$155)</f>
        <v>0</v>
      </c>
      <c r="AA353" s="195">
        <f>$D353*SUMIF('Entradas e Passaporte'!$C$98:$C$155,$C353,'Entradas e Passaporte'!AA$98:AA$155)</f>
        <v>0</v>
      </c>
      <c r="AB353" s="195">
        <f>$D353*SUMIF('Entradas e Passaporte'!$C$98:$C$155,$C353,'Entradas e Passaporte'!AB$98:AB$155)</f>
        <v>0</v>
      </c>
      <c r="AC353" s="195">
        <f>$D353*SUMIF('Entradas e Passaporte'!$C$98:$C$155,$C353,'Entradas e Passaporte'!AC$98:AC$155)</f>
        <v>0</v>
      </c>
      <c r="AD353" s="195">
        <f>$D353*SUMIF('Entradas e Passaporte'!$C$98:$C$155,$C353,'Entradas e Passaporte'!AD$98:AD$155)</f>
        <v>0</v>
      </c>
      <c r="AE353" s="195">
        <f>$D353*SUMIF('Entradas e Passaporte'!$C$98:$C$155,$C353,'Entradas e Passaporte'!AE$98:AE$155)</f>
        <v>0</v>
      </c>
      <c r="AF353" s="195">
        <f>$D353*SUMIF('Entradas e Passaporte'!$C$98:$C$155,$C353,'Entradas e Passaporte'!AF$98:AF$155)</f>
        <v>0</v>
      </c>
      <c r="AG353" s="195">
        <f>$D353*SUMIF('Entradas e Passaporte'!$C$98:$C$155,$C353,'Entradas e Passaporte'!AG$98:AG$155)</f>
        <v>0</v>
      </c>
      <c r="AH353" s="195">
        <f>$D353*SUMIF('Entradas e Passaporte'!$C$98:$C$155,$C353,'Entradas e Passaporte'!AH$98:AH$155)</f>
        <v>0</v>
      </c>
      <c r="AI353" s="195">
        <f>$D353*SUMIF('Entradas e Passaporte'!$C$98:$C$155,$C353,'Entradas e Passaporte'!AI$98:AI$155)</f>
        <v>0</v>
      </c>
      <c r="AJ353" s="195">
        <f>$D353*SUMIF('Entradas e Passaporte'!$C$98:$C$155,$C353,'Entradas e Passaporte'!AJ$98:AJ$155)</f>
        <v>0</v>
      </c>
      <c r="AK353" s="195">
        <f>$D353*SUMIF('Entradas e Passaporte'!$C$98:$C$155,$C353,'Entradas e Passaporte'!AK$98:AK$155)</f>
        <v>0</v>
      </c>
      <c r="AL353" s="195">
        <f>$D353*SUMIF('Entradas e Passaporte'!$C$98:$C$155,$C353,'Entradas e Passaporte'!AL$98:AL$155)</f>
        <v>0</v>
      </c>
      <c r="AM353" s="195">
        <f>$D353*SUMIF('Entradas e Passaporte'!$C$98:$C$155,$C353,'Entradas e Passaporte'!AM$98:AM$155)</f>
        <v>0</v>
      </c>
      <c r="AN353" s="194"/>
    </row>
    <row r="354" spans="1:40" s="193" customFormat="1" ht="20.100000000000001" customHeight="1" x14ac:dyDescent="0.25">
      <c r="A354" s="199">
        <f>A292+1</f>
        <v>6</v>
      </c>
      <c r="B354" s="198" t="s">
        <v>207</v>
      </c>
      <c r="C354" s="201" t="s">
        <v>154</v>
      </c>
      <c r="D354" s="200">
        <f>SUM(E354:AM354)</f>
        <v>1394016.8074566994</v>
      </c>
      <c r="E354" s="195">
        <f t="shared" ref="E354:AM354" si="50">SUM(E355:E359)</f>
        <v>22484.399999999994</v>
      </c>
      <c r="F354" s="195">
        <f t="shared" si="50"/>
        <v>23445.234929781647</v>
      </c>
      <c r="G354" s="195">
        <f t="shared" si="50"/>
        <v>25260.262190862963</v>
      </c>
      <c r="H354" s="195">
        <f t="shared" si="50"/>
        <v>27093.067891136314</v>
      </c>
      <c r="I354" s="195">
        <f t="shared" si="50"/>
        <v>30652.116111434461</v>
      </c>
      <c r="J354" s="195">
        <f t="shared" si="50"/>
        <v>34246.731250831472</v>
      </c>
      <c r="K354" s="195">
        <f t="shared" si="50"/>
        <v>39603.17615281749</v>
      </c>
      <c r="L354" s="195">
        <f t="shared" si="50"/>
        <v>39807.350850831106</v>
      </c>
      <c r="M354" s="195">
        <f t="shared" si="50"/>
        <v>40011.414574604809</v>
      </c>
      <c r="N354" s="195">
        <f t="shared" si="50"/>
        <v>40215.363203480956</v>
      </c>
      <c r="O354" s="195">
        <f t="shared" si="50"/>
        <v>40419.192354242259</v>
      </c>
      <c r="P354" s="195">
        <f t="shared" si="50"/>
        <v>40622.897358128372</v>
      </c>
      <c r="Q354" s="195">
        <f t="shared" si="50"/>
        <v>40826.473235259495</v>
      </c>
      <c r="R354" s="195">
        <f t="shared" si="50"/>
        <v>41029.914666107667</v>
      </c>
      <c r="S354" s="195">
        <f t="shared" si="50"/>
        <v>41233.21595959476</v>
      </c>
      <c r="T354" s="195">
        <f t="shared" si="50"/>
        <v>41436.371017326215</v>
      </c>
      <c r="U354" s="195">
        <f t="shared" si="50"/>
        <v>41639.373293382814</v>
      </c>
      <c r="V354" s="195">
        <f t="shared" si="50"/>
        <v>41842.215748988587</v>
      </c>
      <c r="W354" s="195">
        <f t="shared" si="50"/>
        <v>42044.890801249712</v>
      </c>
      <c r="X354" s="195">
        <f t="shared" si="50"/>
        <v>42247.390265004513</v>
      </c>
      <c r="Y354" s="195">
        <f t="shared" si="50"/>
        <v>42449.705286640332</v>
      </c>
      <c r="Z354" s="195">
        <f t="shared" si="50"/>
        <v>42651.826268503115</v>
      </c>
      <c r="AA354" s="195">
        <f t="shared" si="50"/>
        <v>42853.742782243346</v>
      </c>
      <c r="AB354" s="195">
        <f t="shared" si="50"/>
        <v>43055.443469090795</v>
      </c>
      <c r="AC354" s="195">
        <f t="shared" si="50"/>
        <v>43256.915924611036</v>
      </c>
      <c r="AD354" s="195">
        <f t="shared" si="50"/>
        <v>43458.146564945178</v>
      </c>
      <c r="AE354" s="195">
        <f t="shared" si="50"/>
        <v>43659.120470832779</v>
      </c>
      <c r="AF354" s="195">
        <f t="shared" si="50"/>
        <v>43859.821204826228</v>
      </c>
      <c r="AG354" s="195">
        <f t="shared" si="50"/>
        <v>44060.230595954345</v>
      </c>
      <c r="AH354" s="195">
        <f t="shared" si="50"/>
        <v>44260.328484604412</v>
      </c>
      <c r="AI354" s="195">
        <f t="shared" si="50"/>
        <v>44460.092418441069</v>
      </c>
      <c r="AJ354" s="195">
        <f t="shared" si="50"/>
        <v>44659.497287606202</v>
      </c>
      <c r="AK354" s="195">
        <f t="shared" si="50"/>
        <v>44858.514884009135</v>
      </c>
      <c r="AL354" s="195">
        <f t="shared" si="50"/>
        <v>45057.113364880992</v>
      </c>
      <c r="AM354" s="195">
        <f t="shared" si="50"/>
        <v>45255.256594445411</v>
      </c>
      <c r="AN354" s="194"/>
    </row>
    <row r="355" spans="1:40" s="193" customFormat="1" ht="20.100000000000001" customHeight="1" x14ac:dyDescent="0.25">
      <c r="A355" s="199"/>
      <c r="B355" s="198"/>
      <c r="C355" s="197" t="s">
        <v>153</v>
      </c>
      <c r="D355" s="196">
        <f>'Mix de Usos'!$U$15</f>
        <v>0.2</v>
      </c>
      <c r="E355" s="195">
        <f>$D355*SUMIF('Entradas e Passaporte'!$C$98:$C$155,$C355,'Entradas e Passaporte'!E$98:E$155)</f>
        <v>224.84400000000002</v>
      </c>
      <c r="F355" s="195">
        <f>$D355*SUMIF('Entradas e Passaporte'!$C$98:$C$155,$C355,'Entradas e Passaporte'!F$98:F$155)</f>
        <v>609.10720347572737</v>
      </c>
      <c r="G355" s="195">
        <f>$D355*SUMIF('Entradas e Passaporte'!$C$98:$C$155,$C355,'Entradas e Passaporte'!G$98:G$155)</f>
        <v>1059.9206015286102</v>
      </c>
      <c r="H355" s="195">
        <f>$D355*SUMIF('Entradas e Passaporte'!$C$98:$C$155,$C355,'Entradas e Passaporte'!H$98:H$155)</f>
        <v>1569.7723536124383</v>
      </c>
      <c r="I355" s="195">
        <f>$D355*SUMIF('Entradas e Passaporte'!$C$98:$C$155,$C355,'Entradas e Passaporte'!I$98:I$155)</f>
        <v>2265.8044229572361</v>
      </c>
      <c r="J355" s="195">
        <f>$D355*SUMIF('Entradas e Passaporte'!$C$98:$C$155,$C355,'Entradas e Passaporte'!J$98:J$155)</f>
        <v>2531.518374061463</v>
      </c>
      <c r="K355" s="195">
        <f>$D355*SUMIF('Entradas e Passaporte'!$C$98:$C$155,$C355,'Entradas e Passaporte'!K$98:K$155)</f>
        <v>2927.4667812162697</v>
      </c>
      <c r="L355" s="195">
        <f>$D355*SUMIF('Entradas e Passaporte'!$C$98:$C$155,$C355,'Entradas e Passaporte'!L$98:L$155)</f>
        <v>2942.5593748934357</v>
      </c>
      <c r="M355" s="195">
        <f>$D355*SUMIF('Entradas e Passaporte'!$C$98:$C$155,$C355,'Entradas e Passaporte'!M$98:M$155)</f>
        <v>2957.6437653547882</v>
      </c>
      <c r="N355" s="195">
        <f>$D355*SUMIF('Entradas e Passaporte'!$C$98:$C$155,$C355,'Entradas e Passaporte'!N$98:N$155)</f>
        <v>2972.7196480013131</v>
      </c>
      <c r="O355" s="195">
        <f>$D355*SUMIF('Entradas e Passaporte'!$C$98:$C$155,$C355,'Entradas e Passaporte'!O$98:O$155)</f>
        <v>2987.7866988255882</v>
      </c>
      <c r="P355" s="195">
        <f>$D355*SUMIF('Entradas e Passaporte'!$C$98:$C$155,$C355,'Entradas e Passaporte'!P$98:P$155)</f>
        <v>3002.8445727128505</v>
      </c>
      <c r="Q355" s="195">
        <f>$D355*SUMIF('Entradas e Passaporte'!$C$98:$C$155,$C355,'Entradas e Passaporte'!Q$98:Q$155)</f>
        <v>3017.8929015503822</v>
      </c>
      <c r="R355" s="195">
        <f>$D355*SUMIF('Entradas e Passaporte'!$C$98:$C$155,$C355,'Entradas e Passaporte'!R$98:R$155)</f>
        <v>3032.9312921186802</v>
      </c>
      <c r="S355" s="195">
        <f>$D355*SUMIF('Entradas e Passaporte'!$C$98:$C$155,$C355,'Entradas e Passaporte'!S$98:S$155)</f>
        <v>3047.9593237332451</v>
      </c>
      <c r="T355" s="195">
        <f>$D355*SUMIF('Entradas e Passaporte'!$C$98:$C$155,$C355,'Entradas e Passaporte'!T$98:T$155)</f>
        <v>3062.9765456007544</v>
      </c>
      <c r="U355" s="195">
        <f>$D355*SUMIF('Entradas e Passaporte'!$C$98:$C$155,$C355,'Entradas e Passaporte'!U$98:U$155)</f>
        <v>3077.9824738468587</v>
      </c>
      <c r="V355" s="195">
        <f>$D355*SUMIF('Entradas e Passaporte'!$C$98:$C$155,$C355,'Entradas e Passaporte'!V$98:V$155)</f>
        <v>3092.9765881652365</v>
      </c>
      <c r="W355" s="195">
        <f>$D355*SUMIF('Entradas e Passaporte'!$C$98:$C$155,$C355,'Entradas e Passaporte'!W$98:W$155)</f>
        <v>3107.9583280283796</v>
      </c>
      <c r="X355" s="195">
        <f>$D355*SUMIF('Entradas e Passaporte'!$C$98:$C$155,$C355,'Entradas e Passaporte'!X$98:X$155)</f>
        <v>3122.9270883891345</v>
      </c>
      <c r="Y355" s="195">
        <f>$D355*SUMIF('Entradas e Passaporte'!$C$98:$C$155,$C355,'Entradas e Passaporte'!Y$98:Y$155)</f>
        <v>3137.8822147884539</v>
      </c>
      <c r="Z355" s="195">
        <f>$D355*SUMIF('Entradas e Passaporte'!$C$98:$C$155,$C355,'Entradas e Passaporte'!Z$98:Z$155)</f>
        <v>3152.8229977677511</v>
      </c>
      <c r="AA355" s="195">
        <f>$D355*SUMIF('Entradas e Passaporte'!$C$98:$C$155,$C355,'Entradas e Passaporte'!AA$98:AA$155)</f>
        <v>3167.7486664634289</v>
      </c>
      <c r="AB355" s="195">
        <f>$D355*SUMIF('Entradas e Passaporte'!$C$98:$C$155,$C355,'Entradas e Passaporte'!AB$98:AB$155)</f>
        <v>3182.6583812351919</v>
      </c>
      <c r="AC355" s="195">
        <f>$D355*SUMIF('Entradas e Passaporte'!$C$98:$C$155,$C355,'Entradas e Passaporte'!AC$98:AC$155)</f>
        <v>3197.5512251472487</v>
      </c>
      <c r="AD355" s="195">
        <f>$D355*SUMIF('Entradas e Passaporte'!$C$98:$C$155,$C355,'Entradas e Passaporte'!AD$98:AD$155)</f>
        <v>3212.4261940807482</v>
      </c>
      <c r="AE355" s="195">
        <f>$D355*SUMIF('Entradas e Passaporte'!$C$98:$C$155,$C355,'Entradas e Passaporte'!AE$98:AE$155)</f>
        <v>3227.2821852039597</v>
      </c>
      <c r="AF355" s="195">
        <f>$D355*SUMIF('Entradas e Passaporte'!$C$98:$C$155,$C355,'Entradas e Passaporte'!AF$98:AF$155)</f>
        <v>3242.1179834607556</v>
      </c>
      <c r="AG355" s="195">
        <f>$D355*SUMIF('Entradas e Passaporte'!$C$98:$C$155,$C355,'Entradas e Passaporte'!AG$98:AG$155)</f>
        <v>3256.9322456529458</v>
      </c>
      <c r="AH355" s="195">
        <f>$D355*SUMIF('Entradas e Passaporte'!$C$98:$C$155,$C355,'Entradas e Passaporte'!AH$98:AH$155)</f>
        <v>3271.7234815819593</v>
      </c>
      <c r="AI355" s="195">
        <f>$D355*SUMIF('Entradas e Passaporte'!$C$98:$C$155,$C355,'Entradas e Passaporte'!AI$98:AI$155)</f>
        <v>3286.4900315711639</v>
      </c>
      <c r="AJ355" s="195">
        <f>$D355*SUMIF('Entradas e Passaporte'!$C$98:$C$155,$C355,'Entradas e Passaporte'!AJ$98:AJ$155)</f>
        <v>3301.2300394998515</v>
      </c>
      <c r="AK355" s="195">
        <f>$D355*SUMIF('Entradas e Passaporte'!$C$98:$C$155,$C355,'Entradas e Passaporte'!AK$98:AK$155)</f>
        <v>3315.9414202259563</v>
      </c>
      <c r="AL355" s="195">
        <f>$D355*SUMIF('Entradas e Passaporte'!$C$98:$C$155,$C355,'Entradas e Passaporte'!AL$98:AL$155)</f>
        <v>3330.6218199320037</v>
      </c>
      <c r="AM355" s="195">
        <f>$D355*SUMIF('Entradas e Passaporte'!$C$98:$C$155,$C355,'Entradas e Passaporte'!AM$98:AM$155)</f>
        <v>3345.2685674614049</v>
      </c>
      <c r="AN355" s="194"/>
    </row>
    <row r="356" spans="1:40" s="193" customFormat="1" ht="20.100000000000001" customHeight="1" x14ac:dyDescent="0.25">
      <c r="A356" s="199"/>
      <c r="B356" s="198"/>
      <c r="C356" s="197" t="s">
        <v>152</v>
      </c>
      <c r="D356" s="196">
        <f>'Mix de Usos'!$AD$15</f>
        <v>0.2</v>
      </c>
      <c r="E356" s="195">
        <f>$D356*SUMIF('Entradas e Passaporte'!$C$98:$C$155,$C356,'Entradas e Passaporte'!E$98:E$155)</f>
        <v>562.11</v>
      </c>
      <c r="F356" s="195">
        <f>$D356*SUMIF('Entradas e Passaporte'!$C$98:$C$155,$C356,'Entradas e Passaporte'!F$98:F$155)</f>
        <v>1370.1395292964398</v>
      </c>
      <c r="G356" s="195">
        <f>$D356*SUMIF('Entradas e Passaporte'!$C$98:$C$155,$C356,'Entradas e Passaporte'!G$98:G$155)</f>
        <v>2320.9128900964893</v>
      </c>
      <c r="H356" s="195">
        <f>$D356*SUMIF('Entradas e Passaporte'!$C$98:$C$155,$C356,'Entradas e Passaporte'!H$98:H$155)</f>
        <v>3395.3032681172031</v>
      </c>
      <c r="I356" s="195">
        <f>$D356*SUMIF('Entradas e Passaporte'!$C$98:$C$155,$C356,'Entradas e Passaporte'!I$98:I$155)</f>
        <v>4866.3299538513356</v>
      </c>
      <c r="J356" s="195">
        <f>$D356*SUMIF('Entradas e Passaporte'!$C$98:$C$155,$C356,'Entradas e Passaporte'!J$98:J$155)</f>
        <v>5437.0110533820052</v>
      </c>
      <c r="K356" s="195">
        <f>$D356*SUMIF('Entradas e Passaporte'!$C$98:$C$155,$C356,'Entradas e Passaporte'!K$98:K$155)</f>
        <v>6287.4002460213051</v>
      </c>
      <c r="L356" s="195">
        <f>$D356*SUMIF('Entradas e Passaporte'!$C$98:$C$155,$C356,'Entradas e Passaporte'!L$98:L$155)</f>
        <v>6319.8150210779459</v>
      </c>
      <c r="M356" s="195">
        <f>$D356*SUMIF('Entradas e Passaporte'!$C$98:$C$155,$C356,'Entradas e Passaporte'!M$98:M$155)</f>
        <v>6352.2121778642613</v>
      </c>
      <c r="N356" s="195">
        <f>$D356*SUMIF('Entradas e Passaporte'!$C$98:$C$155,$C356,'Entradas e Passaporte'!N$98:N$155)</f>
        <v>6384.5910621846378</v>
      </c>
      <c r="O356" s="195">
        <f>$D356*SUMIF('Entradas e Passaporte'!$C$98:$C$155,$C356,'Entradas e Passaporte'!O$98:O$155)</f>
        <v>6416.9509781595007</v>
      </c>
      <c r="P356" s="195">
        <f>$D356*SUMIF('Entradas e Passaporte'!$C$98:$C$155,$C356,'Entradas e Passaporte'!P$98:P$155)</f>
        <v>6449.291184576462</v>
      </c>
      <c r="Q356" s="195">
        <f>$D356*SUMIF('Entradas e Passaporte'!$C$98:$C$155,$C356,'Entradas e Passaporte'!Q$98:Q$155)</f>
        <v>6481.6108908297974</v>
      </c>
      <c r="R356" s="195">
        <f>$D356*SUMIF('Entradas e Passaporte'!$C$98:$C$155,$C356,'Entradas e Passaporte'!R$98:R$155)</f>
        <v>6513.909252391255</v>
      </c>
      <c r="S356" s="195">
        <f>$D356*SUMIF('Entradas e Passaporte'!$C$98:$C$155,$C356,'Entradas e Passaporte'!S$98:S$155)</f>
        <v>6546.1853657452657</v>
      </c>
      <c r="T356" s="195">
        <f>$D356*SUMIF('Entradas e Passaporte'!$C$98:$C$155,$C356,'Entradas e Passaporte'!T$98:T$155)</f>
        <v>6578.4382627107107</v>
      </c>
      <c r="U356" s="195">
        <f>$D356*SUMIF('Entradas e Passaporte'!$C$98:$C$155,$C356,'Entradas e Passaporte'!U$98:U$155)</f>
        <v>6610.6669040574579</v>
      </c>
      <c r="V356" s="195">
        <f>$D356*SUMIF('Entradas e Passaporte'!$C$98:$C$155,$C356,'Entradas e Passaporte'!V$98:V$155)</f>
        <v>6642.8701723094273</v>
      </c>
      <c r="W356" s="195">
        <f>$D356*SUMIF('Entradas e Passaporte'!$C$98:$C$155,$C356,'Entradas e Passaporte'!W$98:W$155)</f>
        <v>6675.046863606407</v>
      </c>
      <c r="X356" s="195">
        <f>$D356*SUMIF('Entradas e Passaporte'!$C$98:$C$155,$C356,'Entradas e Passaporte'!X$98:X$155)</f>
        <v>6707.1956784721178</v>
      </c>
      <c r="Y356" s="195">
        <f>$D356*SUMIF('Entradas e Passaporte'!$C$98:$C$155,$C356,'Entradas e Passaporte'!Y$98:Y$155)</f>
        <v>6739.3152113070191</v>
      </c>
      <c r="Z356" s="195">
        <f>$D356*SUMIF('Entradas e Passaporte'!$C$98:$C$155,$C356,'Entradas e Passaporte'!Z$98:Z$155)</f>
        <v>6771.4039383875543</v>
      </c>
      <c r="AA356" s="195">
        <f>$D356*SUMIF('Entradas e Passaporte'!$C$98:$C$155,$C356,'Entradas e Passaporte'!AA$98:AA$155)</f>
        <v>6803.4602041089547</v>
      </c>
      <c r="AB356" s="195">
        <f>$D356*SUMIF('Entradas e Passaporte'!$C$98:$C$155,$C356,'Entradas e Passaporte'!AB$98:AB$155)</f>
        <v>6835.4822051528554</v>
      </c>
      <c r="AC356" s="195">
        <f>$D356*SUMIF('Entradas e Passaporte'!$C$98:$C$155,$C356,'Entradas e Passaporte'!AC$98:AC$155)</f>
        <v>6867.4679721912507</v>
      </c>
      <c r="AD356" s="195">
        <f>$D356*SUMIF('Entradas e Passaporte'!$C$98:$C$155,$C356,'Entradas e Passaporte'!AD$98:AD$155)</f>
        <v>6899.4153486506975</v>
      </c>
      <c r="AE356" s="195">
        <f>$D356*SUMIF('Entradas e Passaporte'!$C$98:$C$155,$C356,'Entradas e Passaporte'!AE$98:AE$155)</f>
        <v>6931.3219659494125</v>
      </c>
      <c r="AF356" s="195">
        <f>$D356*SUMIF('Entradas e Passaporte'!$C$98:$C$155,$C356,'Entradas e Passaporte'!AF$98:AF$155)</f>
        <v>6963.1852144782133</v>
      </c>
      <c r="AG356" s="195">
        <f>$D356*SUMIF('Entradas e Passaporte'!$C$98:$C$155,$C356,'Entradas e Passaporte'!AG$98:AG$155)</f>
        <v>6995.002209413713</v>
      </c>
      <c r="AH356" s="195">
        <f>$D356*SUMIF('Entradas e Passaporte'!$C$98:$C$155,$C356,'Entradas e Passaporte'!AH$98:AH$155)</f>
        <v>7026.7697502157971</v>
      </c>
      <c r="AI356" s="195">
        <f>$D356*SUMIF('Entradas e Passaporte'!$C$98:$C$155,$C356,'Entradas e Passaporte'!AI$98:AI$155)</f>
        <v>7058.484272351704</v>
      </c>
      <c r="AJ356" s="195">
        <f>$D356*SUMIF('Entradas e Passaporte'!$C$98:$C$155,$C356,'Entradas e Passaporte'!AJ$98:AJ$155)</f>
        <v>7090.1417893803628</v>
      </c>
      <c r="AK356" s="195">
        <f>$D356*SUMIF('Entradas e Passaporte'!$C$98:$C$155,$C356,'Entradas e Passaporte'!AK$98:AK$155)</f>
        <v>7121.7378229852911</v>
      </c>
      <c r="AL356" s="195">
        <f>$D356*SUMIF('Entradas e Passaporte'!$C$98:$C$155,$C356,'Entradas e Passaporte'!AL$98:AL$155)</f>
        <v>7153.267317808507</v>
      </c>
      <c r="AM356" s="195">
        <f>$D356*SUMIF('Entradas e Passaporte'!$C$98:$C$155,$C356,'Entradas e Passaporte'!AM$98:AM$155)</f>
        <v>7184.7245369341545</v>
      </c>
      <c r="AN356" s="194"/>
    </row>
    <row r="357" spans="1:40" s="193" customFormat="1" ht="20.100000000000001" customHeight="1" x14ac:dyDescent="0.25">
      <c r="A357" s="199"/>
      <c r="B357" s="198"/>
      <c r="C357" s="197" t="s">
        <v>151</v>
      </c>
      <c r="D357" s="196">
        <f>'Mix de Usos'!$AM$15</f>
        <v>0.2</v>
      </c>
      <c r="E357" s="195">
        <f>$D357*SUMIF('Entradas e Passaporte'!$C$98:$C$155,$C357,'Entradas e Passaporte'!E$98:E$155)</f>
        <v>13490.64</v>
      </c>
      <c r="F357" s="195">
        <f>$D357*SUMIF('Entradas e Passaporte'!$C$98:$C$155,$C357,'Entradas e Passaporte'!F$98:F$155)</f>
        <v>13887.081553608266</v>
      </c>
      <c r="G357" s="195">
        <f>$D357*SUMIF('Entradas e Passaporte'!$C$98:$C$155,$C357,'Entradas e Passaporte'!G$98:G$155)</f>
        <v>14768.159687266121</v>
      </c>
      <c r="H357" s="195">
        <f>$D357*SUMIF('Entradas e Passaporte'!$C$98:$C$155,$C357,'Entradas e Passaporte'!H$98:H$155)</f>
        <v>15631.616450470006</v>
      </c>
      <c r="I357" s="195">
        <f>$D357*SUMIF('Entradas e Passaporte'!$C$98:$C$155,$C357,'Entradas e Passaporte'!I$98:I$155)</f>
        <v>17449.636659917407</v>
      </c>
      <c r="J357" s="195">
        <f>$D357*SUMIF('Entradas e Passaporte'!$C$98:$C$155,$C357,'Entradas e Passaporte'!J$98:J$155)</f>
        <v>19495.979166473338</v>
      </c>
      <c r="K357" s="195">
        <f>$D357*SUMIF('Entradas e Passaporte'!$C$98:$C$155,$C357,'Entradas e Passaporte'!K$98:K$155)</f>
        <v>22545.29612027594</v>
      </c>
      <c r="L357" s="195">
        <f>$D357*SUMIF('Entradas e Passaporte'!$C$98:$C$155,$C357,'Entradas e Passaporte'!L$98:L$155)</f>
        <v>22661.528692361127</v>
      </c>
      <c r="M357" s="195">
        <f>$D357*SUMIF('Entradas e Passaporte'!$C$98:$C$155,$C357,'Entradas e Passaporte'!M$98:M$155)</f>
        <v>22777.698089031022</v>
      </c>
      <c r="N357" s="195">
        <f>$D357*SUMIF('Entradas e Passaporte'!$C$98:$C$155,$C357,'Entradas e Passaporte'!N$98:N$155)</f>
        <v>22893.801964477636</v>
      </c>
      <c r="O357" s="195">
        <f>$D357*SUMIF('Entradas e Passaporte'!$C$98:$C$155,$C357,'Entradas e Passaporte'!O$98:O$155)</f>
        <v>23009.837823423029</v>
      </c>
      <c r="P357" s="195">
        <f>$D357*SUMIF('Entradas e Passaporte'!$C$98:$C$155,$C357,'Entradas e Passaporte'!P$98:P$155)</f>
        <v>23125.80300803532</v>
      </c>
      <c r="Q357" s="195">
        <f>$D357*SUMIF('Entradas e Passaporte'!$C$98:$C$155,$C357,'Entradas e Passaporte'!Q$98:Q$155)</f>
        <v>23241.694683368522</v>
      </c>
      <c r="R357" s="195">
        <f>$D357*SUMIF('Entradas e Passaporte'!$C$98:$C$155,$C357,'Entradas e Passaporte'!R$98:R$155)</f>
        <v>23357.509821121774</v>
      </c>
      <c r="S357" s="195">
        <f>$D357*SUMIF('Entradas e Passaporte'!$C$98:$C$155,$C357,'Entradas e Passaporte'!S$98:S$155)</f>
        <v>23473.245181478102</v>
      </c>
      <c r="T357" s="195">
        <f>$D357*SUMIF('Entradas e Passaporte'!$C$98:$C$155,$C357,'Entradas e Passaporte'!T$98:T$155)</f>
        <v>23588.897292743466</v>
      </c>
      <c r="U357" s="195">
        <f>$D357*SUMIF('Entradas e Passaporte'!$C$98:$C$155,$C357,'Entradas e Passaporte'!U$98:U$155)</f>
        <v>23704.462428456969</v>
      </c>
      <c r="V357" s="195">
        <f>$D357*SUMIF('Entradas e Passaporte'!$C$98:$C$155,$C357,'Entradas e Passaporte'!V$98:V$155)</f>
        <v>23819.936581584217</v>
      </c>
      <c r="W357" s="195">
        <f>$D357*SUMIF('Entradas e Passaporte'!$C$98:$C$155,$C357,'Entradas e Passaporte'!W$98:W$155)</f>
        <v>23935.315435335433</v>
      </c>
      <c r="X357" s="195">
        <f>$D357*SUMIF('Entradas e Passaporte'!$C$98:$C$155,$C357,'Entradas e Passaporte'!X$98:X$155)</f>
        <v>24050.594330061766</v>
      </c>
      <c r="Y357" s="195">
        <f>$D357*SUMIF('Entradas e Passaporte'!$C$98:$C$155,$C357,'Entradas e Passaporte'!Y$98:Y$155)</f>
        <v>24165.768225578606</v>
      </c>
      <c r="Z357" s="195">
        <f>$D357*SUMIF('Entradas e Passaporte'!$C$98:$C$155,$C357,'Entradas e Passaporte'!Z$98:Z$155)</f>
        <v>24280.831658133451</v>
      </c>
      <c r="AA357" s="195">
        <f>$D357*SUMIF('Entradas e Passaporte'!$C$98:$C$155,$C357,'Entradas e Passaporte'!AA$98:AA$155)</f>
        <v>24395.778691075491</v>
      </c>
      <c r="AB357" s="195">
        <f>$D357*SUMIF('Entradas e Passaporte'!$C$98:$C$155,$C357,'Entradas e Passaporte'!AB$98:AB$155)</f>
        <v>24510.602858084003</v>
      </c>
      <c r="AC357" s="195">
        <f>$D357*SUMIF('Entradas e Passaporte'!$C$98:$C$155,$C357,'Entradas e Passaporte'!AC$98:AC$155)</f>
        <v>24625.297097562569</v>
      </c>
      <c r="AD357" s="195">
        <f>$D357*SUMIF('Entradas e Passaporte'!$C$98:$C$155,$C357,'Entradas e Passaporte'!AD$98:AD$155)</f>
        <v>24739.853676491988</v>
      </c>
      <c r="AE357" s="195">
        <f>$D357*SUMIF('Entradas e Passaporte'!$C$98:$C$155,$C357,'Entradas e Passaporte'!AE$98:AE$155)</f>
        <v>24854.264101635679</v>
      </c>
      <c r="AF357" s="195">
        <f>$D357*SUMIF('Entradas e Passaporte'!$C$98:$C$155,$C357,'Entradas e Passaporte'!AF$98:AF$155)</f>
        <v>24968.519015483471</v>
      </c>
      <c r="AG357" s="195">
        <f>$D357*SUMIF('Entradas e Passaporte'!$C$98:$C$155,$C357,'Entradas e Passaporte'!AG$98:AG$155)</f>
        <v>25082.608073664887</v>
      </c>
      <c r="AH357" s="195">
        <f>$D357*SUMIF('Entradas e Passaporte'!$C$98:$C$155,$C357,'Entradas e Passaporte'!AH$98:AH$155)</f>
        <v>25196.519799715596</v>
      </c>
      <c r="AI357" s="195">
        <f>$D357*SUMIF('Entradas e Passaporte'!$C$98:$C$155,$C357,'Entradas e Passaporte'!AI$98:AI$155)</f>
        <v>25310.241411970128</v>
      </c>
      <c r="AJ357" s="195">
        <f>$D357*SUMIF('Entradas e Passaporte'!$C$98:$C$155,$C357,'Entradas e Passaporte'!AJ$98:AJ$155)</f>
        <v>25423.758615888459</v>
      </c>
      <c r="AK357" s="195">
        <f>$D357*SUMIF('Entradas e Passaporte'!$C$98:$C$155,$C357,'Entradas e Passaporte'!AK$98:AK$155)</f>
        <v>25537.055353168718</v>
      </c>
      <c r="AL357" s="195">
        <f>$D357*SUMIF('Entradas e Passaporte'!$C$98:$C$155,$C357,'Entradas e Passaporte'!AL$98:AL$155)</f>
        <v>25650.113496359449</v>
      </c>
      <c r="AM357" s="195">
        <f>$D357*SUMIF('Entradas e Passaporte'!$C$98:$C$155,$C357,'Entradas e Passaporte'!AM$98:AM$155)</f>
        <v>25762.912474085879</v>
      </c>
      <c r="AN357" s="194"/>
    </row>
    <row r="358" spans="1:40" s="193" customFormat="1" ht="20.100000000000001" customHeight="1" x14ac:dyDescent="0.25">
      <c r="A358" s="199"/>
      <c r="B358" s="198"/>
      <c r="C358" s="197" t="s">
        <v>150</v>
      </c>
      <c r="D358" s="196">
        <f>'Mix de Usos'!$AV$15</f>
        <v>0.2</v>
      </c>
      <c r="E358" s="195">
        <f>$D358*SUMIF('Entradas e Passaporte'!$C$98:$C$155,$C358,'Entradas e Passaporte'!E$98:E$155)</f>
        <v>6745.32</v>
      </c>
      <c r="F358" s="195">
        <f>$D358*SUMIF('Entradas e Passaporte'!$C$98:$C$155,$C358,'Entradas e Passaporte'!F$98:F$155)</f>
        <v>6122.9575542617767</v>
      </c>
      <c r="G358" s="195">
        <f>$D358*SUMIF('Entradas e Passaporte'!$C$98:$C$155,$C358,'Entradas e Passaporte'!G$98:G$155)</f>
        <v>5615.8614902726549</v>
      </c>
      <c r="H358" s="195">
        <f>$D358*SUMIF('Entradas e Passaporte'!$C$98:$C$155,$C358,'Entradas e Passaporte'!H$98:H$155)</f>
        <v>4971.0360966656917</v>
      </c>
      <c r="I358" s="195">
        <f>$D358*SUMIF('Entradas e Passaporte'!$C$98:$C$155,$C358,'Entradas e Passaporte'!I$98:I$155)</f>
        <v>4433.522074357882</v>
      </c>
      <c r="J358" s="195">
        <f>$D358*SUMIF('Entradas e Passaporte'!$C$98:$C$155,$C358,'Entradas e Passaporte'!J$98:J$155)</f>
        <v>4953.4472081202657</v>
      </c>
      <c r="K358" s="195">
        <f>$D358*SUMIF('Entradas e Passaporte'!$C$98:$C$155,$C358,'Entradas e Passaporte'!K$98:K$155)</f>
        <v>5728.2033987435243</v>
      </c>
      <c r="L358" s="195">
        <f>$D358*SUMIF('Entradas e Passaporte'!$C$98:$C$155,$C358,'Entradas e Passaporte'!L$98:L$155)</f>
        <v>5757.7352270642123</v>
      </c>
      <c r="M358" s="195">
        <f>$D358*SUMIF('Entradas e Passaporte'!$C$98:$C$155,$C358,'Entradas e Passaporte'!M$98:M$155)</f>
        <v>5787.2510040708412</v>
      </c>
      <c r="N358" s="195">
        <f>$D358*SUMIF('Entradas e Passaporte'!$C$98:$C$155,$C358,'Entradas e Passaporte'!N$98:N$155)</f>
        <v>5816.7501337514877</v>
      </c>
      <c r="O358" s="195">
        <f>$D358*SUMIF('Entradas e Passaporte'!$C$98:$C$155,$C358,'Entradas e Passaporte'!O$98:O$155)</f>
        <v>5846.2319821176025</v>
      </c>
      <c r="P358" s="195">
        <f>$D358*SUMIF('Entradas e Passaporte'!$C$98:$C$155,$C358,'Entradas e Passaporte'!P$98:P$155)</f>
        <v>5875.6958738796911</v>
      </c>
      <c r="Q358" s="195">
        <f>$D358*SUMIF('Entradas e Passaporte'!$C$98:$C$155,$C358,'Entradas e Passaporte'!Q$98:Q$155)</f>
        <v>5905.141088747936</v>
      </c>
      <c r="R358" s="195">
        <f>$D358*SUMIF('Entradas e Passaporte'!$C$98:$C$155,$C358,'Entradas e Passaporte'!R$98:R$155)</f>
        <v>5934.5668573058165</v>
      </c>
      <c r="S358" s="195">
        <f>$D358*SUMIF('Entradas e Passaporte'!$C$98:$C$155,$C358,'Entradas e Passaporte'!S$98:S$155)</f>
        <v>5963.9723563957887</v>
      </c>
      <c r="T358" s="195">
        <f>$D358*SUMIF('Entradas e Passaporte'!$C$98:$C$155,$C358,'Entradas e Passaporte'!T$98:T$155)</f>
        <v>5993.3567039460668</v>
      </c>
      <c r="U358" s="195">
        <f>$D358*SUMIF('Entradas e Passaporte'!$C$98:$C$155,$C358,'Entradas e Passaporte'!U$98:U$155)</f>
        <v>6022.7189531548938</v>
      </c>
      <c r="V358" s="195">
        <f>$D358*SUMIF('Entradas e Passaporte'!$C$98:$C$155,$C358,'Entradas e Passaporte'!V$98:V$155)</f>
        <v>6052.0580859337106</v>
      </c>
      <c r="W358" s="195">
        <f>$D358*SUMIF('Entradas e Passaporte'!$C$98:$C$155,$C358,'Entradas e Passaporte'!W$98:W$155)</f>
        <v>6081.3730054927619</v>
      </c>
      <c r="X358" s="195">
        <f>$D358*SUMIF('Entradas e Passaporte'!$C$98:$C$155,$C358,'Entradas e Passaporte'!X$98:X$155)</f>
        <v>6110.6625279302552</v>
      </c>
      <c r="Y358" s="195">
        <f>$D358*SUMIF('Entradas e Passaporte'!$C$98:$C$155,$C358,'Entradas e Passaporte'!Y$98:Y$155)</f>
        <v>6139.9253726596598</v>
      </c>
      <c r="Z358" s="195">
        <f>$D358*SUMIF('Entradas e Passaporte'!$C$98:$C$155,$C358,'Entradas e Passaporte'!Z$98:Z$155)</f>
        <v>6169.1601514762933</v>
      </c>
      <c r="AA358" s="195">
        <f>$D358*SUMIF('Entradas e Passaporte'!$C$98:$C$155,$C358,'Entradas e Passaporte'!AA$98:AA$155)</f>
        <v>6198.3653560236808</v>
      </c>
      <c r="AB358" s="195">
        <f>$D358*SUMIF('Entradas e Passaporte'!$C$98:$C$155,$C358,'Entradas e Passaporte'!AB$98:AB$155)</f>
        <v>6227.5393433692952</v>
      </c>
      <c r="AC358" s="195">
        <f>$D358*SUMIF('Entradas e Passaporte'!$C$98:$C$155,$C358,'Entradas e Passaporte'!AC$98:AC$155)</f>
        <v>6256.6803193357437</v>
      </c>
      <c r="AD358" s="195">
        <f>$D358*SUMIF('Entradas e Passaporte'!$C$98:$C$155,$C358,'Entradas e Passaporte'!AD$98:AD$155)</f>
        <v>6285.7863191536735</v>
      </c>
      <c r="AE358" s="195">
        <f>$D358*SUMIF('Entradas e Passaporte'!$C$98:$C$155,$C358,'Entradas e Passaporte'!AE$98:AE$155)</f>
        <v>6314.8551849012556</v>
      </c>
      <c r="AF358" s="195">
        <f>$D358*SUMIF('Entradas e Passaporte'!$C$98:$C$155,$C358,'Entradas e Passaporte'!AF$98:AF$155)</f>
        <v>6343.8845390660681</v>
      </c>
      <c r="AG358" s="195">
        <f>$D358*SUMIF('Entradas e Passaporte'!$C$98:$C$155,$C358,'Entradas e Passaporte'!AG$98:AG$155)</f>
        <v>6372.8717533988383</v>
      </c>
      <c r="AH358" s="195">
        <f>$D358*SUMIF('Entradas e Passaporte'!$C$98:$C$155,$C358,'Entradas e Passaporte'!AH$98:AH$155)</f>
        <v>6401.8139120131855</v>
      </c>
      <c r="AI358" s="195">
        <f>$D358*SUMIF('Entradas e Passaporte'!$C$98:$C$155,$C358,'Entradas e Passaporte'!AI$98:AI$155)</f>
        <v>6430.707767403318</v>
      </c>
      <c r="AJ358" s="195">
        <f>$D358*SUMIF('Entradas e Passaporte'!$C$98:$C$155,$C358,'Entradas e Passaporte'!AJ$98:AJ$155)</f>
        <v>6459.549687679365</v>
      </c>
      <c r="AK358" s="195">
        <f>$D358*SUMIF('Entradas e Passaporte'!$C$98:$C$155,$C358,'Entradas e Passaporte'!AK$98:AK$155)</f>
        <v>6488.335592823084</v>
      </c>
      <c r="AL358" s="195">
        <f>$D358*SUMIF('Entradas e Passaporte'!$C$98:$C$155,$C358,'Entradas e Passaporte'!AL$98:AL$155)</f>
        <v>6517.060877096389</v>
      </c>
      <c r="AM358" s="195">
        <f>$D358*SUMIF('Entradas e Passaporte'!$C$98:$C$155,$C358,'Entradas e Passaporte'!AM$98:AM$155)</f>
        <v>6545.7203138205869</v>
      </c>
      <c r="AN358" s="194"/>
    </row>
    <row r="359" spans="1:40" s="193" customFormat="1" ht="20.100000000000001" customHeight="1" x14ac:dyDescent="0.25">
      <c r="A359" s="199"/>
      <c r="B359" s="198"/>
      <c r="C359" s="197" t="s">
        <v>149</v>
      </c>
      <c r="D359" s="196">
        <f>'Mix de Usos'!$BE$15</f>
        <v>0.2</v>
      </c>
      <c r="E359" s="195">
        <f>$D359*SUMIF('Entradas e Passaporte'!$C$98:$C$155,$C359,'Entradas e Passaporte'!E$98:E$155)</f>
        <v>1461.485999999999</v>
      </c>
      <c r="F359" s="195">
        <f>$D359*SUMIF('Entradas e Passaporte'!$C$98:$C$155,$C359,'Entradas e Passaporte'!F$98:F$155)</f>
        <v>1455.9490891394396</v>
      </c>
      <c r="G359" s="195">
        <f>$D359*SUMIF('Entradas e Passaporte'!$C$98:$C$155,$C359,'Entradas e Passaporte'!G$98:G$155)</f>
        <v>1495.4075216990868</v>
      </c>
      <c r="H359" s="195">
        <f>$D359*SUMIF('Entradas e Passaporte'!$C$98:$C$155,$C359,'Entradas e Passaporte'!H$98:H$155)</f>
        <v>1525.3397222709743</v>
      </c>
      <c r="I359" s="195">
        <f>$D359*SUMIF('Entradas e Passaporte'!$C$98:$C$155,$C359,'Entradas e Passaporte'!I$98:I$155)</f>
        <v>1636.8230003506005</v>
      </c>
      <c r="J359" s="195">
        <f>$D359*SUMIF('Entradas e Passaporte'!$C$98:$C$155,$C359,'Entradas e Passaporte'!J$98:J$155)</f>
        <v>1828.7754487944012</v>
      </c>
      <c r="K359" s="195">
        <f>$D359*SUMIF('Entradas e Passaporte'!$C$98:$C$155,$C359,'Entradas e Passaporte'!K$98:K$155)</f>
        <v>2114.8096065604545</v>
      </c>
      <c r="L359" s="195">
        <f>$D359*SUMIF('Entradas e Passaporte'!$C$98:$C$155,$C359,'Entradas e Passaporte'!L$98:L$155)</f>
        <v>2125.7125354343807</v>
      </c>
      <c r="M359" s="195">
        <f>$D359*SUMIF('Entradas e Passaporte'!$C$98:$C$155,$C359,'Entradas e Passaporte'!M$98:M$155)</f>
        <v>2136.6095382838971</v>
      </c>
      <c r="N359" s="195">
        <f>$D359*SUMIF('Entradas e Passaporte'!$C$98:$C$155,$C359,'Entradas e Passaporte'!N$98:N$155)</f>
        <v>2147.5003950658834</v>
      </c>
      <c r="O359" s="195">
        <f>$D359*SUMIF('Entradas e Passaporte'!$C$98:$C$155,$C359,'Entradas e Passaporte'!O$98:O$155)</f>
        <v>2158.3848717165365</v>
      </c>
      <c r="P359" s="195">
        <f>$D359*SUMIF('Entradas e Passaporte'!$C$98:$C$155,$C359,'Entradas e Passaporte'!P$98:P$155)</f>
        <v>2169.2627189240552</v>
      </c>
      <c r="Q359" s="195">
        <f>$D359*SUMIF('Entradas e Passaporte'!$C$98:$C$155,$C359,'Entradas e Passaporte'!Q$98:Q$155)</f>
        <v>2180.1336707628575</v>
      </c>
      <c r="R359" s="195">
        <f>$D359*SUMIF('Entradas e Passaporte'!$C$98:$C$155,$C359,'Entradas e Passaporte'!R$98:R$155)</f>
        <v>2190.9974431701498</v>
      </c>
      <c r="S359" s="195">
        <f>$D359*SUMIF('Entradas e Passaporte'!$C$98:$C$155,$C359,'Entradas e Passaporte'!S$98:S$155)</f>
        <v>2201.8537322423604</v>
      </c>
      <c r="T359" s="195">
        <f>$D359*SUMIF('Entradas e Passaporte'!$C$98:$C$155,$C359,'Entradas e Passaporte'!T$98:T$155)</f>
        <v>2212.7022123252204</v>
      </c>
      <c r="U359" s="195">
        <f>$D359*SUMIF('Entradas e Passaporte'!$C$98:$C$155,$C359,'Entradas e Passaporte'!U$98:U$155)</f>
        <v>2223.5425338666428</v>
      </c>
      <c r="V359" s="195">
        <f>$D359*SUMIF('Entradas e Passaporte'!$C$98:$C$155,$C359,'Entradas e Passaporte'!V$98:V$155)</f>
        <v>2234.3743209959903</v>
      </c>
      <c r="W359" s="195">
        <f>$D359*SUMIF('Entradas e Passaporte'!$C$98:$C$155,$C359,'Entradas e Passaporte'!W$98:W$155)</f>
        <v>2245.1971687867349</v>
      </c>
      <c r="X359" s="195">
        <f>$D359*SUMIF('Entradas e Passaporte'!$C$98:$C$155,$C359,'Entradas e Passaporte'!X$98:X$155)</f>
        <v>2256.0106401512412</v>
      </c>
      <c r="Y359" s="195">
        <f>$D359*SUMIF('Entradas e Passaporte'!$C$98:$C$155,$C359,'Entradas e Passaporte'!Y$98:Y$155)</f>
        <v>2266.8142623065937</v>
      </c>
      <c r="Z359" s="195">
        <f>$D359*SUMIF('Entradas e Passaporte'!$C$98:$C$155,$C359,'Entradas e Passaporte'!Z$98:Z$155)</f>
        <v>2277.6075227380666</v>
      </c>
      <c r="AA359" s="195">
        <f>$D359*SUMIF('Entradas e Passaporte'!$C$98:$C$155,$C359,'Entradas e Passaporte'!AA$98:AA$155)</f>
        <v>2288.389864571795</v>
      </c>
      <c r="AB359" s="195">
        <f>$D359*SUMIF('Entradas e Passaporte'!$C$98:$C$155,$C359,'Entradas e Passaporte'!AB$98:AB$155)</f>
        <v>2299.1606812494483</v>
      </c>
      <c r="AC359" s="195">
        <f>$D359*SUMIF('Entradas e Passaporte'!$C$98:$C$155,$C359,'Entradas e Passaporte'!AC$98:AC$155)</f>
        <v>2309.91931037423</v>
      </c>
      <c r="AD359" s="195">
        <f>$D359*SUMIF('Entradas e Passaporte'!$C$98:$C$155,$C359,'Entradas e Passaporte'!AD$98:AD$155)</f>
        <v>2320.6650265680723</v>
      </c>
      <c r="AE359" s="195">
        <f>$D359*SUMIF('Entradas e Passaporte'!$C$98:$C$155,$C359,'Entradas e Passaporte'!AE$98:AE$155)</f>
        <v>2331.3970331424707</v>
      </c>
      <c r="AF359" s="195">
        <f>$D359*SUMIF('Entradas e Passaporte'!$C$98:$C$155,$C359,'Entradas e Passaporte'!AF$98:AF$155)</f>
        <v>2342.1144523377206</v>
      </c>
      <c r="AG359" s="195">
        <f>$D359*SUMIF('Entradas e Passaporte'!$C$98:$C$155,$C359,'Entradas e Passaporte'!AG$98:AG$155)</f>
        <v>2352.8163138239624</v>
      </c>
      <c r="AH359" s="195">
        <f>$D359*SUMIF('Entradas e Passaporte'!$C$98:$C$155,$C359,'Entradas e Passaporte'!AH$98:AH$155)</f>
        <v>2363.501541077876</v>
      </c>
      <c r="AI359" s="195">
        <f>$D359*SUMIF('Entradas e Passaporte'!$C$98:$C$155,$C359,'Entradas e Passaporte'!AI$98:AI$155)</f>
        <v>2374.168935144753</v>
      </c>
      <c r="AJ359" s="195">
        <f>$D359*SUMIF('Entradas e Passaporte'!$C$98:$C$155,$C359,'Entradas e Passaporte'!AJ$98:AJ$155)</f>
        <v>2384.8171551581722</v>
      </c>
      <c r="AK359" s="195">
        <f>$D359*SUMIF('Entradas e Passaporte'!$C$98:$C$155,$C359,'Entradas e Passaporte'!AK$98:AK$155)</f>
        <v>2395.4446948060881</v>
      </c>
      <c r="AL359" s="195">
        <f>$D359*SUMIF('Entradas e Passaporte'!$C$98:$C$155,$C359,'Entradas e Passaporte'!AL$98:AL$155)</f>
        <v>2406.0498536846449</v>
      </c>
      <c r="AM359" s="195">
        <f>$D359*SUMIF('Entradas e Passaporte'!$C$98:$C$155,$C359,'Entradas e Passaporte'!AM$98:AM$155)</f>
        <v>2416.6307021433854</v>
      </c>
      <c r="AN359" s="194"/>
    </row>
    <row r="361" spans="1:40" s="202" customFormat="1" ht="20.100000000000001" customHeight="1" x14ac:dyDescent="0.25">
      <c r="A361" s="207"/>
      <c r="B361" s="206"/>
      <c r="C361" s="205" t="s">
        <v>49</v>
      </c>
      <c r="D361" s="204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  <c r="T361" s="203"/>
      <c r="U361" s="203"/>
      <c r="V361" s="203"/>
      <c r="W361" s="203"/>
      <c r="X361" s="203"/>
      <c r="Y361" s="203"/>
      <c r="Z361" s="203"/>
      <c r="AA361" s="203"/>
      <c r="AB361" s="203"/>
      <c r="AC361" s="203"/>
      <c r="AD361" s="203"/>
      <c r="AE361" s="203"/>
      <c r="AF361" s="203"/>
      <c r="AG361" s="203"/>
      <c r="AH361" s="203"/>
      <c r="AI361" s="203"/>
      <c r="AJ361" s="203"/>
      <c r="AK361" s="203"/>
      <c r="AL361" s="203"/>
      <c r="AM361" s="203"/>
    </row>
    <row r="362" spans="1:40" s="193" customFormat="1" ht="20.100000000000001" customHeight="1" x14ac:dyDescent="0.25">
      <c r="A362" s="199">
        <f>A300+1</f>
        <v>6</v>
      </c>
      <c r="B362" s="198" t="s">
        <v>208</v>
      </c>
      <c r="C362" s="201" t="s">
        <v>148</v>
      </c>
      <c r="D362" s="200">
        <f>SUM(E362:AM362)</f>
        <v>0</v>
      </c>
      <c r="E362" s="195">
        <f t="shared" ref="E362:AM362" si="51">SUM(E363:E367)</f>
        <v>0</v>
      </c>
      <c r="F362" s="195">
        <f t="shared" si="51"/>
        <v>0</v>
      </c>
      <c r="G362" s="195">
        <f t="shared" si="51"/>
        <v>0</v>
      </c>
      <c r="H362" s="195">
        <f t="shared" si="51"/>
        <v>0</v>
      </c>
      <c r="I362" s="195">
        <f t="shared" si="51"/>
        <v>0</v>
      </c>
      <c r="J362" s="195">
        <f t="shared" si="51"/>
        <v>0</v>
      </c>
      <c r="K362" s="195">
        <f t="shared" si="51"/>
        <v>0</v>
      </c>
      <c r="L362" s="195">
        <f t="shared" si="51"/>
        <v>0</v>
      </c>
      <c r="M362" s="195">
        <f t="shared" si="51"/>
        <v>0</v>
      </c>
      <c r="N362" s="195">
        <f t="shared" si="51"/>
        <v>0</v>
      </c>
      <c r="O362" s="195">
        <f t="shared" si="51"/>
        <v>0</v>
      </c>
      <c r="P362" s="195">
        <f t="shared" si="51"/>
        <v>0</v>
      </c>
      <c r="Q362" s="195">
        <f t="shared" si="51"/>
        <v>0</v>
      </c>
      <c r="R362" s="195">
        <f t="shared" si="51"/>
        <v>0</v>
      </c>
      <c r="S362" s="195">
        <f t="shared" si="51"/>
        <v>0</v>
      </c>
      <c r="T362" s="195">
        <f t="shared" si="51"/>
        <v>0</v>
      </c>
      <c r="U362" s="195">
        <f t="shared" si="51"/>
        <v>0</v>
      </c>
      <c r="V362" s="195">
        <f t="shared" si="51"/>
        <v>0</v>
      </c>
      <c r="W362" s="195">
        <f t="shared" si="51"/>
        <v>0</v>
      </c>
      <c r="X362" s="195">
        <f t="shared" si="51"/>
        <v>0</v>
      </c>
      <c r="Y362" s="195">
        <f t="shared" si="51"/>
        <v>0</v>
      </c>
      <c r="Z362" s="195">
        <f t="shared" si="51"/>
        <v>0</v>
      </c>
      <c r="AA362" s="195">
        <f t="shared" si="51"/>
        <v>0</v>
      </c>
      <c r="AB362" s="195">
        <f t="shared" si="51"/>
        <v>0</v>
      </c>
      <c r="AC362" s="195">
        <f t="shared" si="51"/>
        <v>0</v>
      </c>
      <c r="AD362" s="195">
        <f t="shared" si="51"/>
        <v>0</v>
      </c>
      <c r="AE362" s="195">
        <f t="shared" si="51"/>
        <v>0</v>
      </c>
      <c r="AF362" s="195">
        <f t="shared" si="51"/>
        <v>0</v>
      </c>
      <c r="AG362" s="195">
        <f t="shared" si="51"/>
        <v>0</v>
      </c>
      <c r="AH362" s="195">
        <f t="shared" si="51"/>
        <v>0</v>
      </c>
      <c r="AI362" s="195">
        <f t="shared" si="51"/>
        <v>0</v>
      </c>
      <c r="AJ362" s="195">
        <f t="shared" si="51"/>
        <v>0</v>
      </c>
      <c r="AK362" s="195">
        <f t="shared" si="51"/>
        <v>0</v>
      </c>
      <c r="AL362" s="195">
        <f t="shared" si="51"/>
        <v>0</v>
      </c>
      <c r="AM362" s="195">
        <f t="shared" si="51"/>
        <v>0</v>
      </c>
      <c r="AN362" s="194"/>
    </row>
    <row r="363" spans="1:40" s="193" customFormat="1" ht="20.100000000000001" customHeight="1" x14ac:dyDescent="0.25">
      <c r="A363" s="199"/>
      <c r="B363" s="198"/>
      <c r="C363" s="197" t="s">
        <v>147</v>
      </c>
      <c r="D363" s="196">
        <f>'Mix de Usos'!$M$15</f>
        <v>0</v>
      </c>
      <c r="E363" s="195">
        <f>$D363*SUMIF('Entradas e Passaporte'!$C$98:$C$155,$C363,'Entradas e Passaporte'!E$98:E$155)</f>
        <v>0</v>
      </c>
      <c r="F363" s="195">
        <f>$D363*SUMIF('Entradas e Passaporte'!$C$98:$C$155,$C363,'Entradas e Passaporte'!F$98:F$155)</f>
        <v>0</v>
      </c>
      <c r="G363" s="195">
        <f>$D363*SUMIF('Entradas e Passaporte'!$C$98:$C$155,$C363,'Entradas e Passaporte'!G$98:G$155)</f>
        <v>0</v>
      </c>
      <c r="H363" s="195">
        <f>$D363*SUMIF('Entradas e Passaporte'!$C$98:$C$155,$C363,'Entradas e Passaporte'!H$98:H$155)</f>
        <v>0</v>
      </c>
      <c r="I363" s="195">
        <f>$D363*SUMIF('Entradas e Passaporte'!$C$98:$C$155,$C363,'Entradas e Passaporte'!I$98:I$155)</f>
        <v>0</v>
      </c>
      <c r="J363" s="195">
        <f>$D363*SUMIF('Entradas e Passaporte'!$C$98:$C$155,$C363,'Entradas e Passaporte'!J$98:J$155)</f>
        <v>0</v>
      </c>
      <c r="K363" s="195">
        <f>$D363*SUMIF('Entradas e Passaporte'!$C$98:$C$155,$C363,'Entradas e Passaporte'!K$98:K$155)</f>
        <v>0</v>
      </c>
      <c r="L363" s="195">
        <f>$D363*SUMIF('Entradas e Passaporte'!$C$98:$C$155,$C363,'Entradas e Passaporte'!L$98:L$155)</f>
        <v>0</v>
      </c>
      <c r="M363" s="195">
        <f>$D363*SUMIF('Entradas e Passaporte'!$C$98:$C$155,$C363,'Entradas e Passaporte'!M$98:M$155)</f>
        <v>0</v>
      </c>
      <c r="N363" s="195">
        <f>$D363*SUMIF('Entradas e Passaporte'!$C$98:$C$155,$C363,'Entradas e Passaporte'!N$98:N$155)</f>
        <v>0</v>
      </c>
      <c r="O363" s="195">
        <f>$D363*SUMIF('Entradas e Passaporte'!$C$98:$C$155,$C363,'Entradas e Passaporte'!O$98:O$155)</f>
        <v>0</v>
      </c>
      <c r="P363" s="195">
        <f>$D363*SUMIF('Entradas e Passaporte'!$C$98:$C$155,$C363,'Entradas e Passaporte'!P$98:P$155)</f>
        <v>0</v>
      </c>
      <c r="Q363" s="195">
        <f>$D363*SUMIF('Entradas e Passaporte'!$C$98:$C$155,$C363,'Entradas e Passaporte'!Q$98:Q$155)</f>
        <v>0</v>
      </c>
      <c r="R363" s="195">
        <f>$D363*SUMIF('Entradas e Passaporte'!$C$98:$C$155,$C363,'Entradas e Passaporte'!R$98:R$155)</f>
        <v>0</v>
      </c>
      <c r="S363" s="195">
        <f>$D363*SUMIF('Entradas e Passaporte'!$C$98:$C$155,$C363,'Entradas e Passaporte'!S$98:S$155)</f>
        <v>0</v>
      </c>
      <c r="T363" s="195">
        <f>$D363*SUMIF('Entradas e Passaporte'!$C$98:$C$155,$C363,'Entradas e Passaporte'!T$98:T$155)</f>
        <v>0</v>
      </c>
      <c r="U363" s="195">
        <f>$D363*SUMIF('Entradas e Passaporte'!$C$98:$C$155,$C363,'Entradas e Passaporte'!U$98:U$155)</f>
        <v>0</v>
      </c>
      <c r="V363" s="195">
        <f>$D363*SUMIF('Entradas e Passaporte'!$C$98:$C$155,$C363,'Entradas e Passaporte'!V$98:V$155)</f>
        <v>0</v>
      </c>
      <c r="W363" s="195">
        <f>$D363*SUMIF('Entradas e Passaporte'!$C$98:$C$155,$C363,'Entradas e Passaporte'!W$98:W$155)</f>
        <v>0</v>
      </c>
      <c r="X363" s="195">
        <f>$D363*SUMIF('Entradas e Passaporte'!$C$98:$C$155,$C363,'Entradas e Passaporte'!X$98:X$155)</f>
        <v>0</v>
      </c>
      <c r="Y363" s="195">
        <f>$D363*SUMIF('Entradas e Passaporte'!$C$98:$C$155,$C363,'Entradas e Passaporte'!Y$98:Y$155)</f>
        <v>0</v>
      </c>
      <c r="Z363" s="195">
        <f>$D363*SUMIF('Entradas e Passaporte'!$C$98:$C$155,$C363,'Entradas e Passaporte'!Z$98:Z$155)</f>
        <v>0</v>
      </c>
      <c r="AA363" s="195">
        <f>$D363*SUMIF('Entradas e Passaporte'!$C$98:$C$155,$C363,'Entradas e Passaporte'!AA$98:AA$155)</f>
        <v>0</v>
      </c>
      <c r="AB363" s="195">
        <f>$D363*SUMIF('Entradas e Passaporte'!$C$98:$C$155,$C363,'Entradas e Passaporte'!AB$98:AB$155)</f>
        <v>0</v>
      </c>
      <c r="AC363" s="195">
        <f>$D363*SUMIF('Entradas e Passaporte'!$C$98:$C$155,$C363,'Entradas e Passaporte'!AC$98:AC$155)</f>
        <v>0</v>
      </c>
      <c r="AD363" s="195">
        <f>$D363*SUMIF('Entradas e Passaporte'!$C$98:$C$155,$C363,'Entradas e Passaporte'!AD$98:AD$155)</f>
        <v>0</v>
      </c>
      <c r="AE363" s="195">
        <f>$D363*SUMIF('Entradas e Passaporte'!$C$98:$C$155,$C363,'Entradas e Passaporte'!AE$98:AE$155)</f>
        <v>0</v>
      </c>
      <c r="AF363" s="195">
        <f>$D363*SUMIF('Entradas e Passaporte'!$C$98:$C$155,$C363,'Entradas e Passaporte'!AF$98:AF$155)</f>
        <v>0</v>
      </c>
      <c r="AG363" s="195">
        <f>$D363*SUMIF('Entradas e Passaporte'!$C$98:$C$155,$C363,'Entradas e Passaporte'!AG$98:AG$155)</f>
        <v>0</v>
      </c>
      <c r="AH363" s="195">
        <f>$D363*SUMIF('Entradas e Passaporte'!$C$98:$C$155,$C363,'Entradas e Passaporte'!AH$98:AH$155)</f>
        <v>0</v>
      </c>
      <c r="AI363" s="195">
        <f>$D363*SUMIF('Entradas e Passaporte'!$C$98:$C$155,$C363,'Entradas e Passaporte'!AI$98:AI$155)</f>
        <v>0</v>
      </c>
      <c r="AJ363" s="195">
        <f>$D363*SUMIF('Entradas e Passaporte'!$C$98:$C$155,$C363,'Entradas e Passaporte'!AJ$98:AJ$155)</f>
        <v>0</v>
      </c>
      <c r="AK363" s="195">
        <f>$D363*SUMIF('Entradas e Passaporte'!$C$98:$C$155,$C363,'Entradas e Passaporte'!AK$98:AK$155)</f>
        <v>0</v>
      </c>
      <c r="AL363" s="195">
        <f>$D363*SUMIF('Entradas e Passaporte'!$C$98:$C$155,$C363,'Entradas e Passaporte'!AL$98:AL$155)</f>
        <v>0</v>
      </c>
      <c r="AM363" s="195">
        <f>$D363*SUMIF('Entradas e Passaporte'!$C$98:$C$155,$C363,'Entradas e Passaporte'!AM$98:AM$155)</f>
        <v>0</v>
      </c>
      <c r="AN363" s="194"/>
    </row>
    <row r="364" spans="1:40" s="193" customFormat="1" ht="20.100000000000001" customHeight="1" x14ac:dyDescent="0.25">
      <c r="A364" s="199"/>
      <c r="B364" s="198"/>
      <c r="C364" s="197" t="s">
        <v>146</v>
      </c>
      <c r="D364" s="196">
        <f>'Mix de Usos'!$V$15</f>
        <v>0</v>
      </c>
      <c r="E364" s="195">
        <f>$D364*SUMIF('Entradas e Passaporte'!$C$98:$C$155,$C364,'Entradas e Passaporte'!E$98:E$155)</f>
        <v>0</v>
      </c>
      <c r="F364" s="195">
        <f>$D364*SUMIF('Entradas e Passaporte'!$C$98:$C$155,$C364,'Entradas e Passaporte'!F$98:F$155)</f>
        <v>0</v>
      </c>
      <c r="G364" s="195">
        <f>$D364*SUMIF('Entradas e Passaporte'!$C$98:$C$155,$C364,'Entradas e Passaporte'!G$98:G$155)</f>
        <v>0</v>
      </c>
      <c r="H364" s="195">
        <f>$D364*SUMIF('Entradas e Passaporte'!$C$98:$C$155,$C364,'Entradas e Passaporte'!H$98:H$155)</f>
        <v>0</v>
      </c>
      <c r="I364" s="195">
        <f>$D364*SUMIF('Entradas e Passaporte'!$C$98:$C$155,$C364,'Entradas e Passaporte'!I$98:I$155)</f>
        <v>0</v>
      </c>
      <c r="J364" s="195">
        <f>$D364*SUMIF('Entradas e Passaporte'!$C$98:$C$155,$C364,'Entradas e Passaporte'!J$98:J$155)</f>
        <v>0</v>
      </c>
      <c r="K364" s="195">
        <f>$D364*SUMIF('Entradas e Passaporte'!$C$98:$C$155,$C364,'Entradas e Passaporte'!K$98:K$155)</f>
        <v>0</v>
      </c>
      <c r="L364" s="195">
        <f>$D364*SUMIF('Entradas e Passaporte'!$C$98:$C$155,$C364,'Entradas e Passaporte'!L$98:L$155)</f>
        <v>0</v>
      </c>
      <c r="M364" s="195">
        <f>$D364*SUMIF('Entradas e Passaporte'!$C$98:$C$155,$C364,'Entradas e Passaporte'!M$98:M$155)</f>
        <v>0</v>
      </c>
      <c r="N364" s="195">
        <f>$D364*SUMIF('Entradas e Passaporte'!$C$98:$C$155,$C364,'Entradas e Passaporte'!N$98:N$155)</f>
        <v>0</v>
      </c>
      <c r="O364" s="195">
        <f>$D364*SUMIF('Entradas e Passaporte'!$C$98:$C$155,$C364,'Entradas e Passaporte'!O$98:O$155)</f>
        <v>0</v>
      </c>
      <c r="P364" s="195">
        <f>$D364*SUMIF('Entradas e Passaporte'!$C$98:$C$155,$C364,'Entradas e Passaporte'!P$98:P$155)</f>
        <v>0</v>
      </c>
      <c r="Q364" s="195">
        <f>$D364*SUMIF('Entradas e Passaporte'!$C$98:$C$155,$C364,'Entradas e Passaporte'!Q$98:Q$155)</f>
        <v>0</v>
      </c>
      <c r="R364" s="195">
        <f>$D364*SUMIF('Entradas e Passaporte'!$C$98:$C$155,$C364,'Entradas e Passaporte'!R$98:R$155)</f>
        <v>0</v>
      </c>
      <c r="S364" s="195">
        <f>$D364*SUMIF('Entradas e Passaporte'!$C$98:$C$155,$C364,'Entradas e Passaporte'!S$98:S$155)</f>
        <v>0</v>
      </c>
      <c r="T364" s="195">
        <f>$D364*SUMIF('Entradas e Passaporte'!$C$98:$C$155,$C364,'Entradas e Passaporte'!T$98:T$155)</f>
        <v>0</v>
      </c>
      <c r="U364" s="195">
        <f>$D364*SUMIF('Entradas e Passaporte'!$C$98:$C$155,$C364,'Entradas e Passaporte'!U$98:U$155)</f>
        <v>0</v>
      </c>
      <c r="V364" s="195">
        <f>$D364*SUMIF('Entradas e Passaporte'!$C$98:$C$155,$C364,'Entradas e Passaporte'!V$98:V$155)</f>
        <v>0</v>
      </c>
      <c r="W364" s="195">
        <f>$D364*SUMIF('Entradas e Passaporte'!$C$98:$C$155,$C364,'Entradas e Passaporte'!W$98:W$155)</f>
        <v>0</v>
      </c>
      <c r="X364" s="195">
        <f>$D364*SUMIF('Entradas e Passaporte'!$C$98:$C$155,$C364,'Entradas e Passaporte'!X$98:X$155)</f>
        <v>0</v>
      </c>
      <c r="Y364" s="195">
        <f>$D364*SUMIF('Entradas e Passaporte'!$C$98:$C$155,$C364,'Entradas e Passaporte'!Y$98:Y$155)</f>
        <v>0</v>
      </c>
      <c r="Z364" s="195">
        <f>$D364*SUMIF('Entradas e Passaporte'!$C$98:$C$155,$C364,'Entradas e Passaporte'!Z$98:Z$155)</f>
        <v>0</v>
      </c>
      <c r="AA364" s="195">
        <f>$D364*SUMIF('Entradas e Passaporte'!$C$98:$C$155,$C364,'Entradas e Passaporte'!AA$98:AA$155)</f>
        <v>0</v>
      </c>
      <c r="AB364" s="195">
        <f>$D364*SUMIF('Entradas e Passaporte'!$C$98:$C$155,$C364,'Entradas e Passaporte'!AB$98:AB$155)</f>
        <v>0</v>
      </c>
      <c r="AC364" s="195">
        <f>$D364*SUMIF('Entradas e Passaporte'!$C$98:$C$155,$C364,'Entradas e Passaporte'!AC$98:AC$155)</f>
        <v>0</v>
      </c>
      <c r="AD364" s="195">
        <f>$D364*SUMIF('Entradas e Passaporte'!$C$98:$C$155,$C364,'Entradas e Passaporte'!AD$98:AD$155)</f>
        <v>0</v>
      </c>
      <c r="AE364" s="195">
        <f>$D364*SUMIF('Entradas e Passaporte'!$C$98:$C$155,$C364,'Entradas e Passaporte'!AE$98:AE$155)</f>
        <v>0</v>
      </c>
      <c r="AF364" s="195">
        <f>$D364*SUMIF('Entradas e Passaporte'!$C$98:$C$155,$C364,'Entradas e Passaporte'!AF$98:AF$155)</f>
        <v>0</v>
      </c>
      <c r="AG364" s="195">
        <f>$D364*SUMIF('Entradas e Passaporte'!$C$98:$C$155,$C364,'Entradas e Passaporte'!AG$98:AG$155)</f>
        <v>0</v>
      </c>
      <c r="AH364" s="195">
        <f>$D364*SUMIF('Entradas e Passaporte'!$C$98:$C$155,$C364,'Entradas e Passaporte'!AH$98:AH$155)</f>
        <v>0</v>
      </c>
      <c r="AI364" s="195">
        <f>$D364*SUMIF('Entradas e Passaporte'!$C$98:$C$155,$C364,'Entradas e Passaporte'!AI$98:AI$155)</f>
        <v>0</v>
      </c>
      <c r="AJ364" s="195">
        <f>$D364*SUMIF('Entradas e Passaporte'!$C$98:$C$155,$C364,'Entradas e Passaporte'!AJ$98:AJ$155)</f>
        <v>0</v>
      </c>
      <c r="AK364" s="195">
        <f>$D364*SUMIF('Entradas e Passaporte'!$C$98:$C$155,$C364,'Entradas e Passaporte'!AK$98:AK$155)</f>
        <v>0</v>
      </c>
      <c r="AL364" s="195">
        <f>$D364*SUMIF('Entradas e Passaporte'!$C$98:$C$155,$C364,'Entradas e Passaporte'!AL$98:AL$155)</f>
        <v>0</v>
      </c>
      <c r="AM364" s="195">
        <f>$D364*SUMIF('Entradas e Passaporte'!$C$98:$C$155,$C364,'Entradas e Passaporte'!AM$98:AM$155)</f>
        <v>0</v>
      </c>
      <c r="AN364" s="194"/>
    </row>
    <row r="365" spans="1:40" s="193" customFormat="1" ht="20.100000000000001" customHeight="1" x14ac:dyDescent="0.25">
      <c r="A365" s="199"/>
      <c r="B365" s="198"/>
      <c r="C365" s="197" t="s">
        <v>145</v>
      </c>
      <c r="D365" s="196">
        <f>'Mix de Usos'!$AE$15</f>
        <v>0</v>
      </c>
      <c r="E365" s="195">
        <f>$D365*SUMIF('Entradas e Passaporte'!$C$98:$C$155,$C365,'Entradas e Passaporte'!E$98:E$155)</f>
        <v>0</v>
      </c>
      <c r="F365" s="195">
        <f>$D365*SUMIF('Entradas e Passaporte'!$C$98:$C$155,$C365,'Entradas e Passaporte'!F$98:F$155)</f>
        <v>0</v>
      </c>
      <c r="G365" s="195">
        <f>$D365*SUMIF('Entradas e Passaporte'!$C$98:$C$155,$C365,'Entradas e Passaporte'!G$98:G$155)</f>
        <v>0</v>
      </c>
      <c r="H365" s="195">
        <f>$D365*SUMIF('Entradas e Passaporte'!$C$98:$C$155,$C365,'Entradas e Passaporte'!H$98:H$155)</f>
        <v>0</v>
      </c>
      <c r="I365" s="195">
        <f>$D365*SUMIF('Entradas e Passaporte'!$C$98:$C$155,$C365,'Entradas e Passaporte'!I$98:I$155)</f>
        <v>0</v>
      </c>
      <c r="J365" s="195">
        <f>$D365*SUMIF('Entradas e Passaporte'!$C$98:$C$155,$C365,'Entradas e Passaporte'!J$98:J$155)</f>
        <v>0</v>
      </c>
      <c r="K365" s="195">
        <f>$D365*SUMIF('Entradas e Passaporte'!$C$98:$C$155,$C365,'Entradas e Passaporte'!K$98:K$155)</f>
        <v>0</v>
      </c>
      <c r="L365" s="195">
        <f>$D365*SUMIF('Entradas e Passaporte'!$C$98:$C$155,$C365,'Entradas e Passaporte'!L$98:L$155)</f>
        <v>0</v>
      </c>
      <c r="M365" s="195">
        <f>$D365*SUMIF('Entradas e Passaporte'!$C$98:$C$155,$C365,'Entradas e Passaporte'!M$98:M$155)</f>
        <v>0</v>
      </c>
      <c r="N365" s="195">
        <f>$D365*SUMIF('Entradas e Passaporte'!$C$98:$C$155,$C365,'Entradas e Passaporte'!N$98:N$155)</f>
        <v>0</v>
      </c>
      <c r="O365" s="195">
        <f>$D365*SUMIF('Entradas e Passaporte'!$C$98:$C$155,$C365,'Entradas e Passaporte'!O$98:O$155)</f>
        <v>0</v>
      </c>
      <c r="P365" s="195">
        <f>$D365*SUMIF('Entradas e Passaporte'!$C$98:$C$155,$C365,'Entradas e Passaporte'!P$98:P$155)</f>
        <v>0</v>
      </c>
      <c r="Q365" s="195">
        <f>$D365*SUMIF('Entradas e Passaporte'!$C$98:$C$155,$C365,'Entradas e Passaporte'!Q$98:Q$155)</f>
        <v>0</v>
      </c>
      <c r="R365" s="195">
        <f>$D365*SUMIF('Entradas e Passaporte'!$C$98:$C$155,$C365,'Entradas e Passaporte'!R$98:R$155)</f>
        <v>0</v>
      </c>
      <c r="S365" s="195">
        <f>$D365*SUMIF('Entradas e Passaporte'!$C$98:$C$155,$C365,'Entradas e Passaporte'!S$98:S$155)</f>
        <v>0</v>
      </c>
      <c r="T365" s="195">
        <f>$D365*SUMIF('Entradas e Passaporte'!$C$98:$C$155,$C365,'Entradas e Passaporte'!T$98:T$155)</f>
        <v>0</v>
      </c>
      <c r="U365" s="195">
        <f>$D365*SUMIF('Entradas e Passaporte'!$C$98:$C$155,$C365,'Entradas e Passaporte'!U$98:U$155)</f>
        <v>0</v>
      </c>
      <c r="V365" s="195">
        <f>$D365*SUMIF('Entradas e Passaporte'!$C$98:$C$155,$C365,'Entradas e Passaporte'!V$98:V$155)</f>
        <v>0</v>
      </c>
      <c r="W365" s="195">
        <f>$D365*SUMIF('Entradas e Passaporte'!$C$98:$C$155,$C365,'Entradas e Passaporte'!W$98:W$155)</f>
        <v>0</v>
      </c>
      <c r="X365" s="195">
        <f>$D365*SUMIF('Entradas e Passaporte'!$C$98:$C$155,$C365,'Entradas e Passaporte'!X$98:X$155)</f>
        <v>0</v>
      </c>
      <c r="Y365" s="195">
        <f>$D365*SUMIF('Entradas e Passaporte'!$C$98:$C$155,$C365,'Entradas e Passaporte'!Y$98:Y$155)</f>
        <v>0</v>
      </c>
      <c r="Z365" s="195">
        <f>$D365*SUMIF('Entradas e Passaporte'!$C$98:$C$155,$C365,'Entradas e Passaporte'!Z$98:Z$155)</f>
        <v>0</v>
      </c>
      <c r="AA365" s="195">
        <f>$D365*SUMIF('Entradas e Passaporte'!$C$98:$C$155,$C365,'Entradas e Passaporte'!AA$98:AA$155)</f>
        <v>0</v>
      </c>
      <c r="AB365" s="195">
        <f>$D365*SUMIF('Entradas e Passaporte'!$C$98:$C$155,$C365,'Entradas e Passaporte'!AB$98:AB$155)</f>
        <v>0</v>
      </c>
      <c r="AC365" s="195">
        <f>$D365*SUMIF('Entradas e Passaporte'!$C$98:$C$155,$C365,'Entradas e Passaporte'!AC$98:AC$155)</f>
        <v>0</v>
      </c>
      <c r="AD365" s="195">
        <f>$D365*SUMIF('Entradas e Passaporte'!$C$98:$C$155,$C365,'Entradas e Passaporte'!AD$98:AD$155)</f>
        <v>0</v>
      </c>
      <c r="AE365" s="195">
        <f>$D365*SUMIF('Entradas e Passaporte'!$C$98:$C$155,$C365,'Entradas e Passaporte'!AE$98:AE$155)</f>
        <v>0</v>
      </c>
      <c r="AF365" s="195">
        <f>$D365*SUMIF('Entradas e Passaporte'!$C$98:$C$155,$C365,'Entradas e Passaporte'!AF$98:AF$155)</f>
        <v>0</v>
      </c>
      <c r="AG365" s="195">
        <f>$D365*SUMIF('Entradas e Passaporte'!$C$98:$C$155,$C365,'Entradas e Passaporte'!AG$98:AG$155)</f>
        <v>0</v>
      </c>
      <c r="AH365" s="195">
        <f>$D365*SUMIF('Entradas e Passaporte'!$C$98:$C$155,$C365,'Entradas e Passaporte'!AH$98:AH$155)</f>
        <v>0</v>
      </c>
      <c r="AI365" s="195">
        <f>$D365*SUMIF('Entradas e Passaporte'!$C$98:$C$155,$C365,'Entradas e Passaporte'!AI$98:AI$155)</f>
        <v>0</v>
      </c>
      <c r="AJ365" s="195">
        <f>$D365*SUMIF('Entradas e Passaporte'!$C$98:$C$155,$C365,'Entradas e Passaporte'!AJ$98:AJ$155)</f>
        <v>0</v>
      </c>
      <c r="AK365" s="195">
        <f>$D365*SUMIF('Entradas e Passaporte'!$C$98:$C$155,$C365,'Entradas e Passaporte'!AK$98:AK$155)</f>
        <v>0</v>
      </c>
      <c r="AL365" s="195">
        <f>$D365*SUMIF('Entradas e Passaporte'!$C$98:$C$155,$C365,'Entradas e Passaporte'!AL$98:AL$155)</f>
        <v>0</v>
      </c>
      <c r="AM365" s="195">
        <f>$D365*SUMIF('Entradas e Passaporte'!$C$98:$C$155,$C365,'Entradas e Passaporte'!AM$98:AM$155)</f>
        <v>0</v>
      </c>
      <c r="AN365" s="194"/>
    </row>
    <row r="366" spans="1:40" s="193" customFormat="1" ht="20.100000000000001" customHeight="1" x14ac:dyDescent="0.25">
      <c r="A366" s="199"/>
      <c r="B366" s="198"/>
      <c r="C366" s="197" t="s">
        <v>144</v>
      </c>
      <c r="D366" s="196">
        <f>'Mix de Usos'!$AN$15</f>
        <v>0</v>
      </c>
      <c r="E366" s="195">
        <f>$D366*SUMIF('Entradas e Passaporte'!$C$98:$C$155,$C366,'Entradas e Passaporte'!E$98:E$155)</f>
        <v>0</v>
      </c>
      <c r="F366" s="195">
        <f>$D366*SUMIF('Entradas e Passaporte'!$C$98:$C$155,$C366,'Entradas e Passaporte'!F$98:F$155)</f>
        <v>0</v>
      </c>
      <c r="G366" s="195">
        <f>$D366*SUMIF('Entradas e Passaporte'!$C$98:$C$155,$C366,'Entradas e Passaporte'!G$98:G$155)</f>
        <v>0</v>
      </c>
      <c r="H366" s="195">
        <f>$D366*SUMIF('Entradas e Passaporte'!$C$98:$C$155,$C366,'Entradas e Passaporte'!H$98:H$155)</f>
        <v>0</v>
      </c>
      <c r="I366" s="195">
        <f>$D366*SUMIF('Entradas e Passaporte'!$C$98:$C$155,$C366,'Entradas e Passaporte'!I$98:I$155)</f>
        <v>0</v>
      </c>
      <c r="J366" s="195">
        <f>$D366*SUMIF('Entradas e Passaporte'!$C$98:$C$155,$C366,'Entradas e Passaporte'!J$98:J$155)</f>
        <v>0</v>
      </c>
      <c r="K366" s="195">
        <f>$D366*SUMIF('Entradas e Passaporte'!$C$98:$C$155,$C366,'Entradas e Passaporte'!K$98:K$155)</f>
        <v>0</v>
      </c>
      <c r="L366" s="195">
        <f>$D366*SUMIF('Entradas e Passaporte'!$C$98:$C$155,$C366,'Entradas e Passaporte'!L$98:L$155)</f>
        <v>0</v>
      </c>
      <c r="M366" s="195">
        <f>$D366*SUMIF('Entradas e Passaporte'!$C$98:$C$155,$C366,'Entradas e Passaporte'!M$98:M$155)</f>
        <v>0</v>
      </c>
      <c r="N366" s="195">
        <f>$D366*SUMIF('Entradas e Passaporte'!$C$98:$C$155,$C366,'Entradas e Passaporte'!N$98:N$155)</f>
        <v>0</v>
      </c>
      <c r="O366" s="195">
        <f>$D366*SUMIF('Entradas e Passaporte'!$C$98:$C$155,$C366,'Entradas e Passaporte'!O$98:O$155)</f>
        <v>0</v>
      </c>
      <c r="P366" s="195">
        <f>$D366*SUMIF('Entradas e Passaporte'!$C$98:$C$155,$C366,'Entradas e Passaporte'!P$98:P$155)</f>
        <v>0</v>
      </c>
      <c r="Q366" s="195">
        <f>$D366*SUMIF('Entradas e Passaporte'!$C$98:$C$155,$C366,'Entradas e Passaporte'!Q$98:Q$155)</f>
        <v>0</v>
      </c>
      <c r="R366" s="195">
        <f>$D366*SUMIF('Entradas e Passaporte'!$C$98:$C$155,$C366,'Entradas e Passaporte'!R$98:R$155)</f>
        <v>0</v>
      </c>
      <c r="S366" s="195">
        <f>$D366*SUMIF('Entradas e Passaporte'!$C$98:$C$155,$C366,'Entradas e Passaporte'!S$98:S$155)</f>
        <v>0</v>
      </c>
      <c r="T366" s="195">
        <f>$D366*SUMIF('Entradas e Passaporte'!$C$98:$C$155,$C366,'Entradas e Passaporte'!T$98:T$155)</f>
        <v>0</v>
      </c>
      <c r="U366" s="195">
        <f>$D366*SUMIF('Entradas e Passaporte'!$C$98:$C$155,$C366,'Entradas e Passaporte'!U$98:U$155)</f>
        <v>0</v>
      </c>
      <c r="V366" s="195">
        <f>$D366*SUMIF('Entradas e Passaporte'!$C$98:$C$155,$C366,'Entradas e Passaporte'!V$98:V$155)</f>
        <v>0</v>
      </c>
      <c r="W366" s="195">
        <f>$D366*SUMIF('Entradas e Passaporte'!$C$98:$C$155,$C366,'Entradas e Passaporte'!W$98:W$155)</f>
        <v>0</v>
      </c>
      <c r="X366" s="195">
        <f>$D366*SUMIF('Entradas e Passaporte'!$C$98:$C$155,$C366,'Entradas e Passaporte'!X$98:X$155)</f>
        <v>0</v>
      </c>
      <c r="Y366" s="195">
        <f>$D366*SUMIF('Entradas e Passaporte'!$C$98:$C$155,$C366,'Entradas e Passaporte'!Y$98:Y$155)</f>
        <v>0</v>
      </c>
      <c r="Z366" s="195">
        <f>$D366*SUMIF('Entradas e Passaporte'!$C$98:$C$155,$C366,'Entradas e Passaporte'!Z$98:Z$155)</f>
        <v>0</v>
      </c>
      <c r="AA366" s="195">
        <f>$D366*SUMIF('Entradas e Passaporte'!$C$98:$C$155,$C366,'Entradas e Passaporte'!AA$98:AA$155)</f>
        <v>0</v>
      </c>
      <c r="AB366" s="195">
        <f>$D366*SUMIF('Entradas e Passaporte'!$C$98:$C$155,$C366,'Entradas e Passaporte'!AB$98:AB$155)</f>
        <v>0</v>
      </c>
      <c r="AC366" s="195">
        <f>$D366*SUMIF('Entradas e Passaporte'!$C$98:$C$155,$C366,'Entradas e Passaporte'!AC$98:AC$155)</f>
        <v>0</v>
      </c>
      <c r="AD366" s="195">
        <f>$D366*SUMIF('Entradas e Passaporte'!$C$98:$C$155,$C366,'Entradas e Passaporte'!AD$98:AD$155)</f>
        <v>0</v>
      </c>
      <c r="AE366" s="195">
        <f>$D366*SUMIF('Entradas e Passaporte'!$C$98:$C$155,$C366,'Entradas e Passaporte'!AE$98:AE$155)</f>
        <v>0</v>
      </c>
      <c r="AF366" s="195">
        <f>$D366*SUMIF('Entradas e Passaporte'!$C$98:$C$155,$C366,'Entradas e Passaporte'!AF$98:AF$155)</f>
        <v>0</v>
      </c>
      <c r="AG366" s="195">
        <f>$D366*SUMIF('Entradas e Passaporte'!$C$98:$C$155,$C366,'Entradas e Passaporte'!AG$98:AG$155)</f>
        <v>0</v>
      </c>
      <c r="AH366" s="195">
        <f>$D366*SUMIF('Entradas e Passaporte'!$C$98:$C$155,$C366,'Entradas e Passaporte'!AH$98:AH$155)</f>
        <v>0</v>
      </c>
      <c r="AI366" s="195">
        <f>$D366*SUMIF('Entradas e Passaporte'!$C$98:$C$155,$C366,'Entradas e Passaporte'!AI$98:AI$155)</f>
        <v>0</v>
      </c>
      <c r="AJ366" s="195">
        <f>$D366*SUMIF('Entradas e Passaporte'!$C$98:$C$155,$C366,'Entradas e Passaporte'!AJ$98:AJ$155)</f>
        <v>0</v>
      </c>
      <c r="AK366" s="195">
        <f>$D366*SUMIF('Entradas e Passaporte'!$C$98:$C$155,$C366,'Entradas e Passaporte'!AK$98:AK$155)</f>
        <v>0</v>
      </c>
      <c r="AL366" s="195">
        <f>$D366*SUMIF('Entradas e Passaporte'!$C$98:$C$155,$C366,'Entradas e Passaporte'!AL$98:AL$155)</f>
        <v>0</v>
      </c>
      <c r="AM366" s="195">
        <f>$D366*SUMIF('Entradas e Passaporte'!$C$98:$C$155,$C366,'Entradas e Passaporte'!AM$98:AM$155)</f>
        <v>0</v>
      </c>
      <c r="AN366" s="194"/>
    </row>
    <row r="367" spans="1:40" s="193" customFormat="1" ht="20.100000000000001" customHeight="1" x14ac:dyDescent="0.25">
      <c r="A367" s="199"/>
      <c r="B367" s="198"/>
      <c r="C367" s="197" t="s">
        <v>143</v>
      </c>
      <c r="D367" s="196">
        <f>'Mix de Usos'!$AW$15</f>
        <v>0</v>
      </c>
      <c r="E367" s="195">
        <f>$D367*SUMIF('Entradas e Passaporte'!$C$98:$C$155,$C367,'Entradas e Passaporte'!E$98:E$155)</f>
        <v>0</v>
      </c>
      <c r="F367" s="195">
        <f>$D367*SUMIF('Entradas e Passaporte'!$C$98:$C$155,$C367,'Entradas e Passaporte'!F$98:F$155)</f>
        <v>0</v>
      </c>
      <c r="G367" s="195">
        <f>$D367*SUMIF('Entradas e Passaporte'!$C$98:$C$155,$C367,'Entradas e Passaporte'!G$98:G$155)</f>
        <v>0</v>
      </c>
      <c r="H367" s="195">
        <f>$D367*SUMIF('Entradas e Passaporte'!$C$98:$C$155,$C367,'Entradas e Passaporte'!H$98:H$155)</f>
        <v>0</v>
      </c>
      <c r="I367" s="195">
        <f>$D367*SUMIF('Entradas e Passaporte'!$C$98:$C$155,$C367,'Entradas e Passaporte'!I$98:I$155)</f>
        <v>0</v>
      </c>
      <c r="J367" s="195">
        <f>$D367*SUMIF('Entradas e Passaporte'!$C$98:$C$155,$C367,'Entradas e Passaporte'!J$98:J$155)</f>
        <v>0</v>
      </c>
      <c r="K367" s="195">
        <f>$D367*SUMIF('Entradas e Passaporte'!$C$98:$C$155,$C367,'Entradas e Passaporte'!K$98:K$155)</f>
        <v>0</v>
      </c>
      <c r="L367" s="195">
        <f>$D367*SUMIF('Entradas e Passaporte'!$C$98:$C$155,$C367,'Entradas e Passaporte'!L$98:L$155)</f>
        <v>0</v>
      </c>
      <c r="M367" s="195">
        <f>$D367*SUMIF('Entradas e Passaporte'!$C$98:$C$155,$C367,'Entradas e Passaporte'!M$98:M$155)</f>
        <v>0</v>
      </c>
      <c r="N367" s="195">
        <f>$D367*SUMIF('Entradas e Passaporte'!$C$98:$C$155,$C367,'Entradas e Passaporte'!N$98:N$155)</f>
        <v>0</v>
      </c>
      <c r="O367" s="195">
        <f>$D367*SUMIF('Entradas e Passaporte'!$C$98:$C$155,$C367,'Entradas e Passaporte'!O$98:O$155)</f>
        <v>0</v>
      </c>
      <c r="P367" s="195">
        <f>$D367*SUMIF('Entradas e Passaporte'!$C$98:$C$155,$C367,'Entradas e Passaporte'!P$98:P$155)</f>
        <v>0</v>
      </c>
      <c r="Q367" s="195">
        <f>$D367*SUMIF('Entradas e Passaporte'!$C$98:$C$155,$C367,'Entradas e Passaporte'!Q$98:Q$155)</f>
        <v>0</v>
      </c>
      <c r="R367" s="195">
        <f>$D367*SUMIF('Entradas e Passaporte'!$C$98:$C$155,$C367,'Entradas e Passaporte'!R$98:R$155)</f>
        <v>0</v>
      </c>
      <c r="S367" s="195">
        <f>$D367*SUMIF('Entradas e Passaporte'!$C$98:$C$155,$C367,'Entradas e Passaporte'!S$98:S$155)</f>
        <v>0</v>
      </c>
      <c r="T367" s="195">
        <f>$D367*SUMIF('Entradas e Passaporte'!$C$98:$C$155,$C367,'Entradas e Passaporte'!T$98:T$155)</f>
        <v>0</v>
      </c>
      <c r="U367" s="195">
        <f>$D367*SUMIF('Entradas e Passaporte'!$C$98:$C$155,$C367,'Entradas e Passaporte'!U$98:U$155)</f>
        <v>0</v>
      </c>
      <c r="V367" s="195">
        <f>$D367*SUMIF('Entradas e Passaporte'!$C$98:$C$155,$C367,'Entradas e Passaporte'!V$98:V$155)</f>
        <v>0</v>
      </c>
      <c r="W367" s="195">
        <f>$D367*SUMIF('Entradas e Passaporte'!$C$98:$C$155,$C367,'Entradas e Passaporte'!W$98:W$155)</f>
        <v>0</v>
      </c>
      <c r="X367" s="195">
        <f>$D367*SUMIF('Entradas e Passaporte'!$C$98:$C$155,$C367,'Entradas e Passaporte'!X$98:X$155)</f>
        <v>0</v>
      </c>
      <c r="Y367" s="195">
        <f>$D367*SUMIF('Entradas e Passaporte'!$C$98:$C$155,$C367,'Entradas e Passaporte'!Y$98:Y$155)</f>
        <v>0</v>
      </c>
      <c r="Z367" s="195">
        <f>$D367*SUMIF('Entradas e Passaporte'!$C$98:$C$155,$C367,'Entradas e Passaporte'!Z$98:Z$155)</f>
        <v>0</v>
      </c>
      <c r="AA367" s="195">
        <f>$D367*SUMIF('Entradas e Passaporte'!$C$98:$C$155,$C367,'Entradas e Passaporte'!AA$98:AA$155)</f>
        <v>0</v>
      </c>
      <c r="AB367" s="195">
        <f>$D367*SUMIF('Entradas e Passaporte'!$C$98:$C$155,$C367,'Entradas e Passaporte'!AB$98:AB$155)</f>
        <v>0</v>
      </c>
      <c r="AC367" s="195">
        <f>$D367*SUMIF('Entradas e Passaporte'!$C$98:$C$155,$C367,'Entradas e Passaporte'!AC$98:AC$155)</f>
        <v>0</v>
      </c>
      <c r="AD367" s="195">
        <f>$D367*SUMIF('Entradas e Passaporte'!$C$98:$C$155,$C367,'Entradas e Passaporte'!AD$98:AD$155)</f>
        <v>0</v>
      </c>
      <c r="AE367" s="195">
        <f>$D367*SUMIF('Entradas e Passaporte'!$C$98:$C$155,$C367,'Entradas e Passaporte'!AE$98:AE$155)</f>
        <v>0</v>
      </c>
      <c r="AF367" s="195">
        <f>$D367*SUMIF('Entradas e Passaporte'!$C$98:$C$155,$C367,'Entradas e Passaporte'!AF$98:AF$155)</f>
        <v>0</v>
      </c>
      <c r="AG367" s="195">
        <f>$D367*SUMIF('Entradas e Passaporte'!$C$98:$C$155,$C367,'Entradas e Passaporte'!AG$98:AG$155)</f>
        <v>0</v>
      </c>
      <c r="AH367" s="195">
        <f>$D367*SUMIF('Entradas e Passaporte'!$C$98:$C$155,$C367,'Entradas e Passaporte'!AH$98:AH$155)</f>
        <v>0</v>
      </c>
      <c r="AI367" s="195">
        <f>$D367*SUMIF('Entradas e Passaporte'!$C$98:$C$155,$C367,'Entradas e Passaporte'!AI$98:AI$155)</f>
        <v>0</v>
      </c>
      <c r="AJ367" s="195">
        <f>$D367*SUMIF('Entradas e Passaporte'!$C$98:$C$155,$C367,'Entradas e Passaporte'!AJ$98:AJ$155)</f>
        <v>0</v>
      </c>
      <c r="AK367" s="195">
        <f>$D367*SUMIF('Entradas e Passaporte'!$C$98:$C$155,$C367,'Entradas e Passaporte'!AK$98:AK$155)</f>
        <v>0</v>
      </c>
      <c r="AL367" s="195">
        <f>$D367*SUMIF('Entradas e Passaporte'!$C$98:$C$155,$C367,'Entradas e Passaporte'!AL$98:AL$155)</f>
        <v>0</v>
      </c>
      <c r="AM367" s="195">
        <f>$D367*SUMIF('Entradas e Passaporte'!$C$98:$C$155,$C367,'Entradas e Passaporte'!AM$98:AM$155)</f>
        <v>0</v>
      </c>
      <c r="AN367" s="194"/>
    </row>
    <row r="368" spans="1:40" s="193" customFormat="1" ht="20.100000000000001" customHeight="1" x14ac:dyDescent="0.25">
      <c r="A368" s="199">
        <f>A306+1</f>
        <v>6</v>
      </c>
      <c r="B368" s="198" t="s">
        <v>194</v>
      </c>
      <c r="C368" s="201" t="s">
        <v>142</v>
      </c>
      <c r="D368" s="200">
        <f>SUM(E368:AM368)</f>
        <v>0</v>
      </c>
      <c r="E368" s="195">
        <f t="shared" ref="E368:AM368" si="52">SUM(E369:E373)</f>
        <v>0</v>
      </c>
      <c r="F368" s="195">
        <f t="shared" si="52"/>
        <v>0</v>
      </c>
      <c r="G368" s="195">
        <f t="shared" si="52"/>
        <v>0</v>
      </c>
      <c r="H368" s="195">
        <f t="shared" si="52"/>
        <v>0</v>
      </c>
      <c r="I368" s="195">
        <f t="shared" si="52"/>
        <v>0</v>
      </c>
      <c r="J368" s="195">
        <f t="shared" si="52"/>
        <v>0</v>
      </c>
      <c r="K368" s="195">
        <f t="shared" si="52"/>
        <v>0</v>
      </c>
      <c r="L368" s="195">
        <f t="shared" si="52"/>
        <v>0</v>
      </c>
      <c r="M368" s="195">
        <f t="shared" si="52"/>
        <v>0</v>
      </c>
      <c r="N368" s="195">
        <f t="shared" si="52"/>
        <v>0</v>
      </c>
      <c r="O368" s="195">
        <f t="shared" si="52"/>
        <v>0</v>
      </c>
      <c r="P368" s="195">
        <f t="shared" si="52"/>
        <v>0</v>
      </c>
      <c r="Q368" s="195">
        <f t="shared" si="52"/>
        <v>0</v>
      </c>
      <c r="R368" s="195">
        <f t="shared" si="52"/>
        <v>0</v>
      </c>
      <c r="S368" s="195">
        <f t="shared" si="52"/>
        <v>0</v>
      </c>
      <c r="T368" s="195">
        <f t="shared" si="52"/>
        <v>0</v>
      </c>
      <c r="U368" s="195">
        <f t="shared" si="52"/>
        <v>0</v>
      </c>
      <c r="V368" s="195">
        <f t="shared" si="52"/>
        <v>0</v>
      </c>
      <c r="W368" s="195">
        <f t="shared" si="52"/>
        <v>0</v>
      </c>
      <c r="X368" s="195">
        <f t="shared" si="52"/>
        <v>0</v>
      </c>
      <c r="Y368" s="195">
        <f t="shared" si="52"/>
        <v>0</v>
      </c>
      <c r="Z368" s="195">
        <f t="shared" si="52"/>
        <v>0</v>
      </c>
      <c r="AA368" s="195">
        <f t="shared" si="52"/>
        <v>0</v>
      </c>
      <c r="AB368" s="195">
        <f t="shared" si="52"/>
        <v>0</v>
      </c>
      <c r="AC368" s="195">
        <f t="shared" si="52"/>
        <v>0</v>
      </c>
      <c r="AD368" s="195">
        <f t="shared" si="52"/>
        <v>0</v>
      </c>
      <c r="AE368" s="195">
        <f t="shared" si="52"/>
        <v>0</v>
      </c>
      <c r="AF368" s="195">
        <f t="shared" si="52"/>
        <v>0</v>
      </c>
      <c r="AG368" s="195">
        <f t="shared" si="52"/>
        <v>0</v>
      </c>
      <c r="AH368" s="195">
        <f t="shared" si="52"/>
        <v>0</v>
      </c>
      <c r="AI368" s="195">
        <f t="shared" si="52"/>
        <v>0</v>
      </c>
      <c r="AJ368" s="195">
        <f t="shared" si="52"/>
        <v>0</v>
      </c>
      <c r="AK368" s="195">
        <f t="shared" si="52"/>
        <v>0</v>
      </c>
      <c r="AL368" s="195">
        <f t="shared" si="52"/>
        <v>0</v>
      </c>
      <c r="AM368" s="195">
        <f t="shared" si="52"/>
        <v>0</v>
      </c>
      <c r="AN368" s="194"/>
    </row>
    <row r="369" spans="1:40" s="193" customFormat="1" ht="20.100000000000001" customHeight="1" x14ac:dyDescent="0.25">
      <c r="A369" s="199"/>
      <c r="B369" s="198"/>
      <c r="C369" s="197" t="s">
        <v>141</v>
      </c>
      <c r="D369" s="196">
        <f>'Mix de Usos'!$P$15</f>
        <v>0</v>
      </c>
      <c r="E369" s="195">
        <f>$D369*SUMIF('Entradas e Passaporte'!$C$98:$C$155,$C369,'Entradas e Passaporte'!E$98:E$155)</f>
        <v>0</v>
      </c>
      <c r="F369" s="195">
        <f>$D369*SUMIF('Entradas e Passaporte'!$C$98:$C$155,$C369,'Entradas e Passaporte'!F$98:F$155)</f>
        <v>0</v>
      </c>
      <c r="G369" s="195">
        <f>$D369*SUMIF('Entradas e Passaporte'!$C$98:$C$155,$C369,'Entradas e Passaporte'!G$98:G$155)</f>
        <v>0</v>
      </c>
      <c r="H369" s="195">
        <f>$D369*SUMIF('Entradas e Passaporte'!$C$98:$C$155,$C369,'Entradas e Passaporte'!H$98:H$155)</f>
        <v>0</v>
      </c>
      <c r="I369" s="195">
        <f>$D369*SUMIF('Entradas e Passaporte'!$C$98:$C$155,$C369,'Entradas e Passaporte'!I$98:I$155)</f>
        <v>0</v>
      </c>
      <c r="J369" s="195">
        <f>$D369*SUMIF('Entradas e Passaporte'!$C$98:$C$155,$C369,'Entradas e Passaporte'!J$98:J$155)</f>
        <v>0</v>
      </c>
      <c r="K369" s="195">
        <f>$D369*SUMIF('Entradas e Passaporte'!$C$98:$C$155,$C369,'Entradas e Passaporte'!K$98:K$155)</f>
        <v>0</v>
      </c>
      <c r="L369" s="195">
        <f>$D369*SUMIF('Entradas e Passaporte'!$C$98:$C$155,$C369,'Entradas e Passaporte'!L$98:L$155)</f>
        <v>0</v>
      </c>
      <c r="M369" s="195">
        <f>$D369*SUMIF('Entradas e Passaporte'!$C$98:$C$155,$C369,'Entradas e Passaporte'!M$98:M$155)</f>
        <v>0</v>
      </c>
      <c r="N369" s="195">
        <f>$D369*SUMIF('Entradas e Passaporte'!$C$98:$C$155,$C369,'Entradas e Passaporte'!N$98:N$155)</f>
        <v>0</v>
      </c>
      <c r="O369" s="195">
        <f>$D369*SUMIF('Entradas e Passaporte'!$C$98:$C$155,$C369,'Entradas e Passaporte'!O$98:O$155)</f>
        <v>0</v>
      </c>
      <c r="P369" s="195">
        <f>$D369*SUMIF('Entradas e Passaporte'!$C$98:$C$155,$C369,'Entradas e Passaporte'!P$98:P$155)</f>
        <v>0</v>
      </c>
      <c r="Q369" s="195">
        <f>$D369*SUMIF('Entradas e Passaporte'!$C$98:$C$155,$C369,'Entradas e Passaporte'!Q$98:Q$155)</f>
        <v>0</v>
      </c>
      <c r="R369" s="195">
        <f>$D369*SUMIF('Entradas e Passaporte'!$C$98:$C$155,$C369,'Entradas e Passaporte'!R$98:R$155)</f>
        <v>0</v>
      </c>
      <c r="S369" s="195">
        <f>$D369*SUMIF('Entradas e Passaporte'!$C$98:$C$155,$C369,'Entradas e Passaporte'!S$98:S$155)</f>
        <v>0</v>
      </c>
      <c r="T369" s="195">
        <f>$D369*SUMIF('Entradas e Passaporte'!$C$98:$C$155,$C369,'Entradas e Passaporte'!T$98:T$155)</f>
        <v>0</v>
      </c>
      <c r="U369" s="195">
        <f>$D369*SUMIF('Entradas e Passaporte'!$C$98:$C$155,$C369,'Entradas e Passaporte'!U$98:U$155)</f>
        <v>0</v>
      </c>
      <c r="V369" s="195">
        <f>$D369*SUMIF('Entradas e Passaporte'!$C$98:$C$155,$C369,'Entradas e Passaporte'!V$98:V$155)</f>
        <v>0</v>
      </c>
      <c r="W369" s="195">
        <f>$D369*SUMIF('Entradas e Passaporte'!$C$98:$C$155,$C369,'Entradas e Passaporte'!W$98:W$155)</f>
        <v>0</v>
      </c>
      <c r="X369" s="195">
        <f>$D369*SUMIF('Entradas e Passaporte'!$C$98:$C$155,$C369,'Entradas e Passaporte'!X$98:X$155)</f>
        <v>0</v>
      </c>
      <c r="Y369" s="195">
        <f>$D369*SUMIF('Entradas e Passaporte'!$C$98:$C$155,$C369,'Entradas e Passaporte'!Y$98:Y$155)</f>
        <v>0</v>
      </c>
      <c r="Z369" s="195">
        <f>$D369*SUMIF('Entradas e Passaporte'!$C$98:$C$155,$C369,'Entradas e Passaporte'!Z$98:Z$155)</f>
        <v>0</v>
      </c>
      <c r="AA369" s="195">
        <f>$D369*SUMIF('Entradas e Passaporte'!$C$98:$C$155,$C369,'Entradas e Passaporte'!AA$98:AA$155)</f>
        <v>0</v>
      </c>
      <c r="AB369" s="195">
        <f>$D369*SUMIF('Entradas e Passaporte'!$C$98:$C$155,$C369,'Entradas e Passaporte'!AB$98:AB$155)</f>
        <v>0</v>
      </c>
      <c r="AC369" s="195">
        <f>$D369*SUMIF('Entradas e Passaporte'!$C$98:$C$155,$C369,'Entradas e Passaporte'!AC$98:AC$155)</f>
        <v>0</v>
      </c>
      <c r="AD369" s="195">
        <f>$D369*SUMIF('Entradas e Passaporte'!$C$98:$C$155,$C369,'Entradas e Passaporte'!AD$98:AD$155)</f>
        <v>0</v>
      </c>
      <c r="AE369" s="195">
        <f>$D369*SUMIF('Entradas e Passaporte'!$C$98:$C$155,$C369,'Entradas e Passaporte'!AE$98:AE$155)</f>
        <v>0</v>
      </c>
      <c r="AF369" s="195">
        <f>$D369*SUMIF('Entradas e Passaporte'!$C$98:$C$155,$C369,'Entradas e Passaporte'!AF$98:AF$155)</f>
        <v>0</v>
      </c>
      <c r="AG369" s="195">
        <f>$D369*SUMIF('Entradas e Passaporte'!$C$98:$C$155,$C369,'Entradas e Passaporte'!AG$98:AG$155)</f>
        <v>0</v>
      </c>
      <c r="AH369" s="195">
        <f>$D369*SUMIF('Entradas e Passaporte'!$C$98:$C$155,$C369,'Entradas e Passaporte'!AH$98:AH$155)</f>
        <v>0</v>
      </c>
      <c r="AI369" s="195">
        <f>$D369*SUMIF('Entradas e Passaporte'!$C$98:$C$155,$C369,'Entradas e Passaporte'!AI$98:AI$155)</f>
        <v>0</v>
      </c>
      <c r="AJ369" s="195">
        <f>$D369*SUMIF('Entradas e Passaporte'!$C$98:$C$155,$C369,'Entradas e Passaporte'!AJ$98:AJ$155)</f>
        <v>0</v>
      </c>
      <c r="AK369" s="195">
        <f>$D369*SUMIF('Entradas e Passaporte'!$C$98:$C$155,$C369,'Entradas e Passaporte'!AK$98:AK$155)</f>
        <v>0</v>
      </c>
      <c r="AL369" s="195">
        <f>$D369*SUMIF('Entradas e Passaporte'!$C$98:$C$155,$C369,'Entradas e Passaporte'!AL$98:AL$155)</f>
        <v>0</v>
      </c>
      <c r="AM369" s="195">
        <f>$D369*SUMIF('Entradas e Passaporte'!$C$98:$C$155,$C369,'Entradas e Passaporte'!AM$98:AM$155)</f>
        <v>0</v>
      </c>
      <c r="AN369" s="194"/>
    </row>
    <row r="370" spans="1:40" s="193" customFormat="1" ht="20.100000000000001" customHeight="1" x14ac:dyDescent="0.25">
      <c r="A370" s="199"/>
      <c r="B370" s="198"/>
      <c r="C370" s="197" t="s">
        <v>140</v>
      </c>
      <c r="D370" s="196">
        <f>'Mix de Usos'!$Y$15</f>
        <v>0</v>
      </c>
      <c r="E370" s="195">
        <f>$D370*SUMIF('Entradas e Passaporte'!$C$98:$C$155,$C370,'Entradas e Passaporte'!E$98:E$155)</f>
        <v>0</v>
      </c>
      <c r="F370" s="195">
        <f>$D370*SUMIF('Entradas e Passaporte'!$C$98:$C$155,$C370,'Entradas e Passaporte'!F$98:F$155)</f>
        <v>0</v>
      </c>
      <c r="G370" s="195">
        <f>$D370*SUMIF('Entradas e Passaporte'!$C$98:$C$155,$C370,'Entradas e Passaporte'!G$98:G$155)</f>
        <v>0</v>
      </c>
      <c r="H370" s="195">
        <f>$D370*SUMIF('Entradas e Passaporte'!$C$98:$C$155,$C370,'Entradas e Passaporte'!H$98:H$155)</f>
        <v>0</v>
      </c>
      <c r="I370" s="195">
        <f>$D370*SUMIF('Entradas e Passaporte'!$C$98:$C$155,$C370,'Entradas e Passaporte'!I$98:I$155)</f>
        <v>0</v>
      </c>
      <c r="J370" s="195">
        <f>$D370*SUMIF('Entradas e Passaporte'!$C$98:$C$155,$C370,'Entradas e Passaporte'!J$98:J$155)</f>
        <v>0</v>
      </c>
      <c r="K370" s="195">
        <f>$D370*SUMIF('Entradas e Passaporte'!$C$98:$C$155,$C370,'Entradas e Passaporte'!K$98:K$155)</f>
        <v>0</v>
      </c>
      <c r="L370" s="195">
        <f>$D370*SUMIF('Entradas e Passaporte'!$C$98:$C$155,$C370,'Entradas e Passaporte'!L$98:L$155)</f>
        <v>0</v>
      </c>
      <c r="M370" s="195">
        <f>$D370*SUMIF('Entradas e Passaporte'!$C$98:$C$155,$C370,'Entradas e Passaporte'!M$98:M$155)</f>
        <v>0</v>
      </c>
      <c r="N370" s="195">
        <f>$D370*SUMIF('Entradas e Passaporte'!$C$98:$C$155,$C370,'Entradas e Passaporte'!N$98:N$155)</f>
        <v>0</v>
      </c>
      <c r="O370" s="195">
        <f>$D370*SUMIF('Entradas e Passaporte'!$C$98:$C$155,$C370,'Entradas e Passaporte'!O$98:O$155)</f>
        <v>0</v>
      </c>
      <c r="P370" s="195">
        <f>$D370*SUMIF('Entradas e Passaporte'!$C$98:$C$155,$C370,'Entradas e Passaporte'!P$98:P$155)</f>
        <v>0</v>
      </c>
      <c r="Q370" s="195">
        <f>$D370*SUMIF('Entradas e Passaporte'!$C$98:$C$155,$C370,'Entradas e Passaporte'!Q$98:Q$155)</f>
        <v>0</v>
      </c>
      <c r="R370" s="195">
        <f>$D370*SUMIF('Entradas e Passaporte'!$C$98:$C$155,$C370,'Entradas e Passaporte'!R$98:R$155)</f>
        <v>0</v>
      </c>
      <c r="S370" s="195">
        <f>$D370*SUMIF('Entradas e Passaporte'!$C$98:$C$155,$C370,'Entradas e Passaporte'!S$98:S$155)</f>
        <v>0</v>
      </c>
      <c r="T370" s="195">
        <f>$D370*SUMIF('Entradas e Passaporte'!$C$98:$C$155,$C370,'Entradas e Passaporte'!T$98:T$155)</f>
        <v>0</v>
      </c>
      <c r="U370" s="195">
        <f>$D370*SUMIF('Entradas e Passaporte'!$C$98:$C$155,$C370,'Entradas e Passaporte'!U$98:U$155)</f>
        <v>0</v>
      </c>
      <c r="V370" s="195">
        <f>$D370*SUMIF('Entradas e Passaporte'!$C$98:$C$155,$C370,'Entradas e Passaporte'!V$98:V$155)</f>
        <v>0</v>
      </c>
      <c r="W370" s="195">
        <f>$D370*SUMIF('Entradas e Passaporte'!$C$98:$C$155,$C370,'Entradas e Passaporte'!W$98:W$155)</f>
        <v>0</v>
      </c>
      <c r="X370" s="195">
        <f>$D370*SUMIF('Entradas e Passaporte'!$C$98:$C$155,$C370,'Entradas e Passaporte'!X$98:X$155)</f>
        <v>0</v>
      </c>
      <c r="Y370" s="195">
        <f>$D370*SUMIF('Entradas e Passaporte'!$C$98:$C$155,$C370,'Entradas e Passaporte'!Y$98:Y$155)</f>
        <v>0</v>
      </c>
      <c r="Z370" s="195">
        <f>$D370*SUMIF('Entradas e Passaporte'!$C$98:$C$155,$C370,'Entradas e Passaporte'!Z$98:Z$155)</f>
        <v>0</v>
      </c>
      <c r="AA370" s="195">
        <f>$D370*SUMIF('Entradas e Passaporte'!$C$98:$C$155,$C370,'Entradas e Passaporte'!AA$98:AA$155)</f>
        <v>0</v>
      </c>
      <c r="AB370" s="195">
        <f>$D370*SUMIF('Entradas e Passaporte'!$C$98:$C$155,$C370,'Entradas e Passaporte'!AB$98:AB$155)</f>
        <v>0</v>
      </c>
      <c r="AC370" s="195">
        <f>$D370*SUMIF('Entradas e Passaporte'!$C$98:$C$155,$C370,'Entradas e Passaporte'!AC$98:AC$155)</f>
        <v>0</v>
      </c>
      <c r="AD370" s="195">
        <f>$D370*SUMIF('Entradas e Passaporte'!$C$98:$C$155,$C370,'Entradas e Passaporte'!AD$98:AD$155)</f>
        <v>0</v>
      </c>
      <c r="AE370" s="195">
        <f>$D370*SUMIF('Entradas e Passaporte'!$C$98:$C$155,$C370,'Entradas e Passaporte'!AE$98:AE$155)</f>
        <v>0</v>
      </c>
      <c r="AF370" s="195">
        <f>$D370*SUMIF('Entradas e Passaporte'!$C$98:$C$155,$C370,'Entradas e Passaporte'!AF$98:AF$155)</f>
        <v>0</v>
      </c>
      <c r="AG370" s="195">
        <f>$D370*SUMIF('Entradas e Passaporte'!$C$98:$C$155,$C370,'Entradas e Passaporte'!AG$98:AG$155)</f>
        <v>0</v>
      </c>
      <c r="AH370" s="195">
        <f>$D370*SUMIF('Entradas e Passaporte'!$C$98:$C$155,$C370,'Entradas e Passaporte'!AH$98:AH$155)</f>
        <v>0</v>
      </c>
      <c r="AI370" s="195">
        <f>$D370*SUMIF('Entradas e Passaporte'!$C$98:$C$155,$C370,'Entradas e Passaporte'!AI$98:AI$155)</f>
        <v>0</v>
      </c>
      <c r="AJ370" s="195">
        <f>$D370*SUMIF('Entradas e Passaporte'!$C$98:$C$155,$C370,'Entradas e Passaporte'!AJ$98:AJ$155)</f>
        <v>0</v>
      </c>
      <c r="AK370" s="195">
        <f>$D370*SUMIF('Entradas e Passaporte'!$C$98:$C$155,$C370,'Entradas e Passaporte'!AK$98:AK$155)</f>
        <v>0</v>
      </c>
      <c r="AL370" s="195">
        <f>$D370*SUMIF('Entradas e Passaporte'!$C$98:$C$155,$C370,'Entradas e Passaporte'!AL$98:AL$155)</f>
        <v>0</v>
      </c>
      <c r="AM370" s="195">
        <f>$D370*SUMIF('Entradas e Passaporte'!$C$98:$C$155,$C370,'Entradas e Passaporte'!AM$98:AM$155)</f>
        <v>0</v>
      </c>
      <c r="AN370" s="194"/>
    </row>
    <row r="371" spans="1:40" s="193" customFormat="1" ht="20.100000000000001" customHeight="1" x14ac:dyDescent="0.25">
      <c r="A371" s="199"/>
      <c r="B371" s="198"/>
      <c r="C371" s="197" t="s">
        <v>139</v>
      </c>
      <c r="D371" s="196">
        <f>'Mix de Usos'!$AH$15</f>
        <v>0</v>
      </c>
      <c r="E371" s="195">
        <f>$D371*SUMIF('Entradas e Passaporte'!$C$98:$C$155,$C371,'Entradas e Passaporte'!E$98:E$155)</f>
        <v>0</v>
      </c>
      <c r="F371" s="195">
        <f>$D371*SUMIF('Entradas e Passaporte'!$C$98:$C$155,$C371,'Entradas e Passaporte'!F$98:F$155)</f>
        <v>0</v>
      </c>
      <c r="G371" s="195">
        <f>$D371*SUMIF('Entradas e Passaporte'!$C$98:$C$155,$C371,'Entradas e Passaporte'!G$98:G$155)</f>
        <v>0</v>
      </c>
      <c r="H371" s="195">
        <f>$D371*SUMIF('Entradas e Passaporte'!$C$98:$C$155,$C371,'Entradas e Passaporte'!H$98:H$155)</f>
        <v>0</v>
      </c>
      <c r="I371" s="195">
        <f>$D371*SUMIF('Entradas e Passaporte'!$C$98:$C$155,$C371,'Entradas e Passaporte'!I$98:I$155)</f>
        <v>0</v>
      </c>
      <c r="J371" s="195">
        <f>$D371*SUMIF('Entradas e Passaporte'!$C$98:$C$155,$C371,'Entradas e Passaporte'!J$98:J$155)</f>
        <v>0</v>
      </c>
      <c r="K371" s="195">
        <f>$D371*SUMIF('Entradas e Passaporte'!$C$98:$C$155,$C371,'Entradas e Passaporte'!K$98:K$155)</f>
        <v>0</v>
      </c>
      <c r="L371" s="195">
        <f>$D371*SUMIF('Entradas e Passaporte'!$C$98:$C$155,$C371,'Entradas e Passaporte'!L$98:L$155)</f>
        <v>0</v>
      </c>
      <c r="M371" s="195">
        <f>$D371*SUMIF('Entradas e Passaporte'!$C$98:$C$155,$C371,'Entradas e Passaporte'!M$98:M$155)</f>
        <v>0</v>
      </c>
      <c r="N371" s="195">
        <f>$D371*SUMIF('Entradas e Passaporte'!$C$98:$C$155,$C371,'Entradas e Passaporte'!N$98:N$155)</f>
        <v>0</v>
      </c>
      <c r="O371" s="195">
        <f>$D371*SUMIF('Entradas e Passaporte'!$C$98:$C$155,$C371,'Entradas e Passaporte'!O$98:O$155)</f>
        <v>0</v>
      </c>
      <c r="P371" s="195">
        <f>$D371*SUMIF('Entradas e Passaporte'!$C$98:$C$155,$C371,'Entradas e Passaporte'!P$98:P$155)</f>
        <v>0</v>
      </c>
      <c r="Q371" s="195">
        <f>$D371*SUMIF('Entradas e Passaporte'!$C$98:$C$155,$C371,'Entradas e Passaporte'!Q$98:Q$155)</f>
        <v>0</v>
      </c>
      <c r="R371" s="195">
        <f>$D371*SUMIF('Entradas e Passaporte'!$C$98:$C$155,$C371,'Entradas e Passaporte'!R$98:R$155)</f>
        <v>0</v>
      </c>
      <c r="S371" s="195">
        <f>$D371*SUMIF('Entradas e Passaporte'!$C$98:$C$155,$C371,'Entradas e Passaporte'!S$98:S$155)</f>
        <v>0</v>
      </c>
      <c r="T371" s="195">
        <f>$D371*SUMIF('Entradas e Passaporte'!$C$98:$C$155,$C371,'Entradas e Passaporte'!T$98:T$155)</f>
        <v>0</v>
      </c>
      <c r="U371" s="195">
        <f>$D371*SUMIF('Entradas e Passaporte'!$C$98:$C$155,$C371,'Entradas e Passaporte'!U$98:U$155)</f>
        <v>0</v>
      </c>
      <c r="V371" s="195">
        <f>$D371*SUMIF('Entradas e Passaporte'!$C$98:$C$155,$C371,'Entradas e Passaporte'!V$98:V$155)</f>
        <v>0</v>
      </c>
      <c r="W371" s="195">
        <f>$D371*SUMIF('Entradas e Passaporte'!$C$98:$C$155,$C371,'Entradas e Passaporte'!W$98:W$155)</f>
        <v>0</v>
      </c>
      <c r="X371" s="195">
        <f>$D371*SUMIF('Entradas e Passaporte'!$C$98:$C$155,$C371,'Entradas e Passaporte'!X$98:X$155)</f>
        <v>0</v>
      </c>
      <c r="Y371" s="195">
        <f>$D371*SUMIF('Entradas e Passaporte'!$C$98:$C$155,$C371,'Entradas e Passaporte'!Y$98:Y$155)</f>
        <v>0</v>
      </c>
      <c r="Z371" s="195">
        <f>$D371*SUMIF('Entradas e Passaporte'!$C$98:$C$155,$C371,'Entradas e Passaporte'!Z$98:Z$155)</f>
        <v>0</v>
      </c>
      <c r="AA371" s="195">
        <f>$D371*SUMIF('Entradas e Passaporte'!$C$98:$C$155,$C371,'Entradas e Passaporte'!AA$98:AA$155)</f>
        <v>0</v>
      </c>
      <c r="AB371" s="195">
        <f>$D371*SUMIF('Entradas e Passaporte'!$C$98:$C$155,$C371,'Entradas e Passaporte'!AB$98:AB$155)</f>
        <v>0</v>
      </c>
      <c r="AC371" s="195">
        <f>$D371*SUMIF('Entradas e Passaporte'!$C$98:$C$155,$C371,'Entradas e Passaporte'!AC$98:AC$155)</f>
        <v>0</v>
      </c>
      <c r="AD371" s="195">
        <f>$D371*SUMIF('Entradas e Passaporte'!$C$98:$C$155,$C371,'Entradas e Passaporte'!AD$98:AD$155)</f>
        <v>0</v>
      </c>
      <c r="AE371" s="195">
        <f>$D371*SUMIF('Entradas e Passaporte'!$C$98:$C$155,$C371,'Entradas e Passaporte'!AE$98:AE$155)</f>
        <v>0</v>
      </c>
      <c r="AF371" s="195">
        <f>$D371*SUMIF('Entradas e Passaporte'!$C$98:$C$155,$C371,'Entradas e Passaporte'!AF$98:AF$155)</f>
        <v>0</v>
      </c>
      <c r="AG371" s="195">
        <f>$D371*SUMIF('Entradas e Passaporte'!$C$98:$C$155,$C371,'Entradas e Passaporte'!AG$98:AG$155)</f>
        <v>0</v>
      </c>
      <c r="AH371" s="195">
        <f>$D371*SUMIF('Entradas e Passaporte'!$C$98:$C$155,$C371,'Entradas e Passaporte'!AH$98:AH$155)</f>
        <v>0</v>
      </c>
      <c r="AI371" s="195">
        <f>$D371*SUMIF('Entradas e Passaporte'!$C$98:$C$155,$C371,'Entradas e Passaporte'!AI$98:AI$155)</f>
        <v>0</v>
      </c>
      <c r="AJ371" s="195">
        <f>$D371*SUMIF('Entradas e Passaporte'!$C$98:$C$155,$C371,'Entradas e Passaporte'!AJ$98:AJ$155)</f>
        <v>0</v>
      </c>
      <c r="AK371" s="195">
        <f>$D371*SUMIF('Entradas e Passaporte'!$C$98:$C$155,$C371,'Entradas e Passaporte'!AK$98:AK$155)</f>
        <v>0</v>
      </c>
      <c r="AL371" s="195">
        <f>$D371*SUMIF('Entradas e Passaporte'!$C$98:$C$155,$C371,'Entradas e Passaporte'!AL$98:AL$155)</f>
        <v>0</v>
      </c>
      <c r="AM371" s="195">
        <f>$D371*SUMIF('Entradas e Passaporte'!$C$98:$C$155,$C371,'Entradas e Passaporte'!AM$98:AM$155)</f>
        <v>0</v>
      </c>
      <c r="AN371" s="194"/>
    </row>
    <row r="372" spans="1:40" s="193" customFormat="1" ht="20.100000000000001" customHeight="1" x14ac:dyDescent="0.25">
      <c r="A372" s="199"/>
      <c r="B372" s="198"/>
      <c r="C372" s="197" t="s">
        <v>138</v>
      </c>
      <c r="D372" s="196">
        <f>'Mix de Usos'!$AQ$15</f>
        <v>0</v>
      </c>
      <c r="E372" s="195">
        <f>$D372*SUMIF('Entradas e Passaporte'!$C$98:$C$155,$C372,'Entradas e Passaporte'!E$98:E$155)</f>
        <v>0</v>
      </c>
      <c r="F372" s="195">
        <f>$D372*SUMIF('Entradas e Passaporte'!$C$98:$C$155,$C372,'Entradas e Passaporte'!F$98:F$155)</f>
        <v>0</v>
      </c>
      <c r="G372" s="195">
        <f>$D372*SUMIF('Entradas e Passaporte'!$C$98:$C$155,$C372,'Entradas e Passaporte'!G$98:G$155)</f>
        <v>0</v>
      </c>
      <c r="H372" s="195">
        <f>$D372*SUMIF('Entradas e Passaporte'!$C$98:$C$155,$C372,'Entradas e Passaporte'!H$98:H$155)</f>
        <v>0</v>
      </c>
      <c r="I372" s="195">
        <f>$D372*SUMIF('Entradas e Passaporte'!$C$98:$C$155,$C372,'Entradas e Passaporte'!I$98:I$155)</f>
        <v>0</v>
      </c>
      <c r="J372" s="195">
        <f>$D372*SUMIF('Entradas e Passaporte'!$C$98:$C$155,$C372,'Entradas e Passaporte'!J$98:J$155)</f>
        <v>0</v>
      </c>
      <c r="K372" s="195">
        <f>$D372*SUMIF('Entradas e Passaporte'!$C$98:$C$155,$C372,'Entradas e Passaporte'!K$98:K$155)</f>
        <v>0</v>
      </c>
      <c r="L372" s="195">
        <f>$D372*SUMIF('Entradas e Passaporte'!$C$98:$C$155,$C372,'Entradas e Passaporte'!L$98:L$155)</f>
        <v>0</v>
      </c>
      <c r="M372" s="195">
        <f>$D372*SUMIF('Entradas e Passaporte'!$C$98:$C$155,$C372,'Entradas e Passaporte'!M$98:M$155)</f>
        <v>0</v>
      </c>
      <c r="N372" s="195">
        <f>$D372*SUMIF('Entradas e Passaporte'!$C$98:$C$155,$C372,'Entradas e Passaporte'!N$98:N$155)</f>
        <v>0</v>
      </c>
      <c r="O372" s="195">
        <f>$D372*SUMIF('Entradas e Passaporte'!$C$98:$C$155,$C372,'Entradas e Passaporte'!O$98:O$155)</f>
        <v>0</v>
      </c>
      <c r="P372" s="195">
        <f>$D372*SUMIF('Entradas e Passaporte'!$C$98:$C$155,$C372,'Entradas e Passaporte'!P$98:P$155)</f>
        <v>0</v>
      </c>
      <c r="Q372" s="195">
        <f>$D372*SUMIF('Entradas e Passaporte'!$C$98:$C$155,$C372,'Entradas e Passaporte'!Q$98:Q$155)</f>
        <v>0</v>
      </c>
      <c r="R372" s="195">
        <f>$D372*SUMIF('Entradas e Passaporte'!$C$98:$C$155,$C372,'Entradas e Passaporte'!R$98:R$155)</f>
        <v>0</v>
      </c>
      <c r="S372" s="195">
        <f>$D372*SUMIF('Entradas e Passaporte'!$C$98:$C$155,$C372,'Entradas e Passaporte'!S$98:S$155)</f>
        <v>0</v>
      </c>
      <c r="T372" s="195">
        <f>$D372*SUMIF('Entradas e Passaporte'!$C$98:$C$155,$C372,'Entradas e Passaporte'!T$98:T$155)</f>
        <v>0</v>
      </c>
      <c r="U372" s="195">
        <f>$D372*SUMIF('Entradas e Passaporte'!$C$98:$C$155,$C372,'Entradas e Passaporte'!U$98:U$155)</f>
        <v>0</v>
      </c>
      <c r="V372" s="195">
        <f>$D372*SUMIF('Entradas e Passaporte'!$C$98:$C$155,$C372,'Entradas e Passaporte'!V$98:V$155)</f>
        <v>0</v>
      </c>
      <c r="W372" s="195">
        <f>$D372*SUMIF('Entradas e Passaporte'!$C$98:$C$155,$C372,'Entradas e Passaporte'!W$98:W$155)</f>
        <v>0</v>
      </c>
      <c r="X372" s="195">
        <f>$D372*SUMIF('Entradas e Passaporte'!$C$98:$C$155,$C372,'Entradas e Passaporte'!X$98:X$155)</f>
        <v>0</v>
      </c>
      <c r="Y372" s="195">
        <f>$D372*SUMIF('Entradas e Passaporte'!$C$98:$C$155,$C372,'Entradas e Passaporte'!Y$98:Y$155)</f>
        <v>0</v>
      </c>
      <c r="Z372" s="195">
        <f>$D372*SUMIF('Entradas e Passaporte'!$C$98:$C$155,$C372,'Entradas e Passaporte'!Z$98:Z$155)</f>
        <v>0</v>
      </c>
      <c r="AA372" s="195">
        <f>$D372*SUMIF('Entradas e Passaporte'!$C$98:$C$155,$C372,'Entradas e Passaporte'!AA$98:AA$155)</f>
        <v>0</v>
      </c>
      <c r="AB372" s="195">
        <f>$D372*SUMIF('Entradas e Passaporte'!$C$98:$C$155,$C372,'Entradas e Passaporte'!AB$98:AB$155)</f>
        <v>0</v>
      </c>
      <c r="AC372" s="195">
        <f>$D372*SUMIF('Entradas e Passaporte'!$C$98:$C$155,$C372,'Entradas e Passaporte'!AC$98:AC$155)</f>
        <v>0</v>
      </c>
      <c r="AD372" s="195">
        <f>$D372*SUMIF('Entradas e Passaporte'!$C$98:$C$155,$C372,'Entradas e Passaporte'!AD$98:AD$155)</f>
        <v>0</v>
      </c>
      <c r="AE372" s="195">
        <f>$D372*SUMIF('Entradas e Passaporte'!$C$98:$C$155,$C372,'Entradas e Passaporte'!AE$98:AE$155)</f>
        <v>0</v>
      </c>
      <c r="AF372" s="195">
        <f>$D372*SUMIF('Entradas e Passaporte'!$C$98:$C$155,$C372,'Entradas e Passaporte'!AF$98:AF$155)</f>
        <v>0</v>
      </c>
      <c r="AG372" s="195">
        <f>$D372*SUMIF('Entradas e Passaporte'!$C$98:$C$155,$C372,'Entradas e Passaporte'!AG$98:AG$155)</f>
        <v>0</v>
      </c>
      <c r="AH372" s="195">
        <f>$D372*SUMIF('Entradas e Passaporte'!$C$98:$C$155,$C372,'Entradas e Passaporte'!AH$98:AH$155)</f>
        <v>0</v>
      </c>
      <c r="AI372" s="195">
        <f>$D372*SUMIF('Entradas e Passaporte'!$C$98:$C$155,$C372,'Entradas e Passaporte'!AI$98:AI$155)</f>
        <v>0</v>
      </c>
      <c r="AJ372" s="195">
        <f>$D372*SUMIF('Entradas e Passaporte'!$C$98:$C$155,$C372,'Entradas e Passaporte'!AJ$98:AJ$155)</f>
        <v>0</v>
      </c>
      <c r="AK372" s="195">
        <f>$D372*SUMIF('Entradas e Passaporte'!$C$98:$C$155,$C372,'Entradas e Passaporte'!AK$98:AK$155)</f>
        <v>0</v>
      </c>
      <c r="AL372" s="195">
        <f>$D372*SUMIF('Entradas e Passaporte'!$C$98:$C$155,$C372,'Entradas e Passaporte'!AL$98:AL$155)</f>
        <v>0</v>
      </c>
      <c r="AM372" s="195">
        <f>$D372*SUMIF('Entradas e Passaporte'!$C$98:$C$155,$C372,'Entradas e Passaporte'!AM$98:AM$155)</f>
        <v>0</v>
      </c>
      <c r="AN372" s="194"/>
    </row>
    <row r="373" spans="1:40" s="193" customFormat="1" ht="20.100000000000001" customHeight="1" x14ac:dyDescent="0.25">
      <c r="A373" s="199"/>
      <c r="B373" s="198"/>
      <c r="C373" s="197" t="s">
        <v>137</v>
      </c>
      <c r="D373" s="196">
        <f>'Mix de Usos'!$AZ$15</f>
        <v>0</v>
      </c>
      <c r="E373" s="195">
        <f>$D373*SUMIF('Entradas e Passaporte'!$C$98:$C$155,$C373,'Entradas e Passaporte'!E$98:E$155)</f>
        <v>0</v>
      </c>
      <c r="F373" s="195">
        <f>$D373*SUMIF('Entradas e Passaporte'!$C$98:$C$155,$C373,'Entradas e Passaporte'!F$98:F$155)</f>
        <v>0</v>
      </c>
      <c r="G373" s="195">
        <f>$D373*SUMIF('Entradas e Passaporte'!$C$98:$C$155,$C373,'Entradas e Passaporte'!G$98:G$155)</f>
        <v>0</v>
      </c>
      <c r="H373" s="195">
        <f>$D373*SUMIF('Entradas e Passaporte'!$C$98:$C$155,$C373,'Entradas e Passaporte'!H$98:H$155)</f>
        <v>0</v>
      </c>
      <c r="I373" s="195">
        <f>$D373*SUMIF('Entradas e Passaporte'!$C$98:$C$155,$C373,'Entradas e Passaporte'!I$98:I$155)</f>
        <v>0</v>
      </c>
      <c r="J373" s="195">
        <f>$D373*SUMIF('Entradas e Passaporte'!$C$98:$C$155,$C373,'Entradas e Passaporte'!J$98:J$155)</f>
        <v>0</v>
      </c>
      <c r="K373" s="195">
        <f>$D373*SUMIF('Entradas e Passaporte'!$C$98:$C$155,$C373,'Entradas e Passaporte'!K$98:K$155)</f>
        <v>0</v>
      </c>
      <c r="L373" s="195">
        <f>$D373*SUMIF('Entradas e Passaporte'!$C$98:$C$155,$C373,'Entradas e Passaporte'!L$98:L$155)</f>
        <v>0</v>
      </c>
      <c r="M373" s="195">
        <f>$D373*SUMIF('Entradas e Passaporte'!$C$98:$C$155,$C373,'Entradas e Passaporte'!M$98:M$155)</f>
        <v>0</v>
      </c>
      <c r="N373" s="195">
        <f>$D373*SUMIF('Entradas e Passaporte'!$C$98:$C$155,$C373,'Entradas e Passaporte'!N$98:N$155)</f>
        <v>0</v>
      </c>
      <c r="O373" s="195">
        <f>$D373*SUMIF('Entradas e Passaporte'!$C$98:$C$155,$C373,'Entradas e Passaporte'!O$98:O$155)</f>
        <v>0</v>
      </c>
      <c r="P373" s="195">
        <f>$D373*SUMIF('Entradas e Passaporte'!$C$98:$C$155,$C373,'Entradas e Passaporte'!P$98:P$155)</f>
        <v>0</v>
      </c>
      <c r="Q373" s="195">
        <f>$D373*SUMIF('Entradas e Passaporte'!$C$98:$C$155,$C373,'Entradas e Passaporte'!Q$98:Q$155)</f>
        <v>0</v>
      </c>
      <c r="R373" s="195">
        <f>$D373*SUMIF('Entradas e Passaporte'!$C$98:$C$155,$C373,'Entradas e Passaporte'!R$98:R$155)</f>
        <v>0</v>
      </c>
      <c r="S373" s="195">
        <f>$D373*SUMIF('Entradas e Passaporte'!$C$98:$C$155,$C373,'Entradas e Passaporte'!S$98:S$155)</f>
        <v>0</v>
      </c>
      <c r="T373" s="195">
        <f>$D373*SUMIF('Entradas e Passaporte'!$C$98:$C$155,$C373,'Entradas e Passaporte'!T$98:T$155)</f>
        <v>0</v>
      </c>
      <c r="U373" s="195">
        <f>$D373*SUMIF('Entradas e Passaporte'!$C$98:$C$155,$C373,'Entradas e Passaporte'!U$98:U$155)</f>
        <v>0</v>
      </c>
      <c r="V373" s="195">
        <f>$D373*SUMIF('Entradas e Passaporte'!$C$98:$C$155,$C373,'Entradas e Passaporte'!V$98:V$155)</f>
        <v>0</v>
      </c>
      <c r="W373" s="195">
        <f>$D373*SUMIF('Entradas e Passaporte'!$C$98:$C$155,$C373,'Entradas e Passaporte'!W$98:W$155)</f>
        <v>0</v>
      </c>
      <c r="X373" s="195">
        <f>$D373*SUMIF('Entradas e Passaporte'!$C$98:$C$155,$C373,'Entradas e Passaporte'!X$98:X$155)</f>
        <v>0</v>
      </c>
      <c r="Y373" s="195">
        <f>$D373*SUMIF('Entradas e Passaporte'!$C$98:$C$155,$C373,'Entradas e Passaporte'!Y$98:Y$155)</f>
        <v>0</v>
      </c>
      <c r="Z373" s="195">
        <f>$D373*SUMIF('Entradas e Passaporte'!$C$98:$C$155,$C373,'Entradas e Passaporte'!Z$98:Z$155)</f>
        <v>0</v>
      </c>
      <c r="AA373" s="195">
        <f>$D373*SUMIF('Entradas e Passaporte'!$C$98:$C$155,$C373,'Entradas e Passaporte'!AA$98:AA$155)</f>
        <v>0</v>
      </c>
      <c r="AB373" s="195">
        <f>$D373*SUMIF('Entradas e Passaporte'!$C$98:$C$155,$C373,'Entradas e Passaporte'!AB$98:AB$155)</f>
        <v>0</v>
      </c>
      <c r="AC373" s="195">
        <f>$D373*SUMIF('Entradas e Passaporte'!$C$98:$C$155,$C373,'Entradas e Passaporte'!AC$98:AC$155)</f>
        <v>0</v>
      </c>
      <c r="AD373" s="195">
        <f>$D373*SUMIF('Entradas e Passaporte'!$C$98:$C$155,$C373,'Entradas e Passaporte'!AD$98:AD$155)</f>
        <v>0</v>
      </c>
      <c r="AE373" s="195">
        <f>$D373*SUMIF('Entradas e Passaporte'!$C$98:$C$155,$C373,'Entradas e Passaporte'!AE$98:AE$155)</f>
        <v>0</v>
      </c>
      <c r="AF373" s="195">
        <f>$D373*SUMIF('Entradas e Passaporte'!$C$98:$C$155,$C373,'Entradas e Passaporte'!AF$98:AF$155)</f>
        <v>0</v>
      </c>
      <c r="AG373" s="195">
        <f>$D373*SUMIF('Entradas e Passaporte'!$C$98:$C$155,$C373,'Entradas e Passaporte'!AG$98:AG$155)</f>
        <v>0</v>
      </c>
      <c r="AH373" s="195">
        <f>$D373*SUMIF('Entradas e Passaporte'!$C$98:$C$155,$C373,'Entradas e Passaporte'!AH$98:AH$155)</f>
        <v>0</v>
      </c>
      <c r="AI373" s="195">
        <f>$D373*SUMIF('Entradas e Passaporte'!$C$98:$C$155,$C373,'Entradas e Passaporte'!AI$98:AI$155)</f>
        <v>0</v>
      </c>
      <c r="AJ373" s="195">
        <f>$D373*SUMIF('Entradas e Passaporte'!$C$98:$C$155,$C373,'Entradas e Passaporte'!AJ$98:AJ$155)</f>
        <v>0</v>
      </c>
      <c r="AK373" s="195">
        <f>$D373*SUMIF('Entradas e Passaporte'!$C$98:$C$155,$C373,'Entradas e Passaporte'!AK$98:AK$155)</f>
        <v>0</v>
      </c>
      <c r="AL373" s="195">
        <f>$D373*SUMIF('Entradas e Passaporte'!$C$98:$C$155,$C373,'Entradas e Passaporte'!AL$98:AL$155)</f>
        <v>0</v>
      </c>
      <c r="AM373" s="195">
        <f>$D373*SUMIF('Entradas e Passaporte'!$C$98:$C$155,$C373,'Entradas e Passaporte'!AM$98:AM$155)</f>
        <v>0</v>
      </c>
      <c r="AN373" s="194"/>
    </row>
    <row r="374" spans="1:40" s="193" customFormat="1" ht="20.100000000000001" customHeight="1" x14ac:dyDescent="0.25">
      <c r="A374" s="199">
        <f>A312+1</f>
        <v>6</v>
      </c>
      <c r="B374" s="198" t="s">
        <v>207</v>
      </c>
      <c r="C374" s="201" t="s">
        <v>136</v>
      </c>
      <c r="D374" s="200">
        <f>SUM(E374:AM374)</f>
        <v>0</v>
      </c>
      <c r="E374" s="195">
        <f t="shared" ref="E374:AM374" si="53">SUM(E375:E379)</f>
        <v>0</v>
      </c>
      <c r="F374" s="195">
        <f t="shared" si="53"/>
        <v>0</v>
      </c>
      <c r="G374" s="195">
        <f t="shared" si="53"/>
        <v>0</v>
      </c>
      <c r="H374" s="195">
        <f t="shared" si="53"/>
        <v>0</v>
      </c>
      <c r="I374" s="195">
        <f t="shared" si="53"/>
        <v>0</v>
      </c>
      <c r="J374" s="195">
        <f t="shared" si="53"/>
        <v>0</v>
      </c>
      <c r="K374" s="195">
        <f t="shared" si="53"/>
        <v>0</v>
      </c>
      <c r="L374" s="195">
        <f t="shared" si="53"/>
        <v>0</v>
      </c>
      <c r="M374" s="195">
        <f t="shared" si="53"/>
        <v>0</v>
      </c>
      <c r="N374" s="195">
        <f t="shared" si="53"/>
        <v>0</v>
      </c>
      <c r="O374" s="195">
        <f t="shared" si="53"/>
        <v>0</v>
      </c>
      <c r="P374" s="195">
        <f t="shared" si="53"/>
        <v>0</v>
      </c>
      <c r="Q374" s="195">
        <f t="shared" si="53"/>
        <v>0</v>
      </c>
      <c r="R374" s="195">
        <f t="shared" si="53"/>
        <v>0</v>
      </c>
      <c r="S374" s="195">
        <f t="shared" si="53"/>
        <v>0</v>
      </c>
      <c r="T374" s="195">
        <f t="shared" si="53"/>
        <v>0</v>
      </c>
      <c r="U374" s="195">
        <f t="shared" si="53"/>
        <v>0</v>
      </c>
      <c r="V374" s="195">
        <f t="shared" si="53"/>
        <v>0</v>
      </c>
      <c r="W374" s="195">
        <f t="shared" si="53"/>
        <v>0</v>
      </c>
      <c r="X374" s="195">
        <f t="shared" si="53"/>
        <v>0</v>
      </c>
      <c r="Y374" s="195">
        <f t="shared" si="53"/>
        <v>0</v>
      </c>
      <c r="Z374" s="195">
        <f t="shared" si="53"/>
        <v>0</v>
      </c>
      <c r="AA374" s="195">
        <f t="shared" si="53"/>
        <v>0</v>
      </c>
      <c r="AB374" s="195">
        <f t="shared" si="53"/>
        <v>0</v>
      </c>
      <c r="AC374" s="195">
        <f t="shared" si="53"/>
        <v>0</v>
      </c>
      <c r="AD374" s="195">
        <f t="shared" si="53"/>
        <v>0</v>
      </c>
      <c r="AE374" s="195">
        <f t="shared" si="53"/>
        <v>0</v>
      </c>
      <c r="AF374" s="195">
        <f t="shared" si="53"/>
        <v>0</v>
      </c>
      <c r="AG374" s="195">
        <f t="shared" si="53"/>
        <v>0</v>
      </c>
      <c r="AH374" s="195">
        <f t="shared" si="53"/>
        <v>0</v>
      </c>
      <c r="AI374" s="195">
        <f t="shared" si="53"/>
        <v>0</v>
      </c>
      <c r="AJ374" s="195">
        <f t="shared" si="53"/>
        <v>0</v>
      </c>
      <c r="AK374" s="195">
        <f t="shared" si="53"/>
        <v>0</v>
      </c>
      <c r="AL374" s="195">
        <f t="shared" si="53"/>
        <v>0</v>
      </c>
      <c r="AM374" s="195">
        <f t="shared" si="53"/>
        <v>0</v>
      </c>
      <c r="AN374" s="194"/>
    </row>
    <row r="375" spans="1:40" s="193" customFormat="1" ht="20.100000000000001" customHeight="1" x14ac:dyDescent="0.25">
      <c r="A375" s="199"/>
      <c r="B375" s="198"/>
      <c r="C375" s="197" t="s">
        <v>135</v>
      </c>
      <c r="D375" s="196">
        <f>'Mix de Usos'!$S$15</f>
        <v>0</v>
      </c>
      <c r="E375" s="195">
        <f>$D375*SUMIF('Entradas e Passaporte'!$C$98:$C$155,$C375,'Entradas e Passaporte'!E$98:E$155)</f>
        <v>0</v>
      </c>
      <c r="F375" s="195">
        <f>$D375*SUMIF('Entradas e Passaporte'!$C$98:$C$155,$C375,'Entradas e Passaporte'!F$98:F$155)</f>
        <v>0</v>
      </c>
      <c r="G375" s="195">
        <f>$D375*SUMIF('Entradas e Passaporte'!$C$98:$C$155,$C375,'Entradas e Passaporte'!G$98:G$155)</f>
        <v>0</v>
      </c>
      <c r="H375" s="195">
        <f>$D375*SUMIF('Entradas e Passaporte'!$C$98:$C$155,$C375,'Entradas e Passaporte'!H$98:H$155)</f>
        <v>0</v>
      </c>
      <c r="I375" s="195">
        <f>$D375*SUMIF('Entradas e Passaporte'!$C$98:$C$155,$C375,'Entradas e Passaporte'!I$98:I$155)</f>
        <v>0</v>
      </c>
      <c r="J375" s="195">
        <f>$D375*SUMIF('Entradas e Passaporte'!$C$98:$C$155,$C375,'Entradas e Passaporte'!J$98:J$155)</f>
        <v>0</v>
      </c>
      <c r="K375" s="195">
        <f>$D375*SUMIF('Entradas e Passaporte'!$C$98:$C$155,$C375,'Entradas e Passaporte'!K$98:K$155)</f>
        <v>0</v>
      </c>
      <c r="L375" s="195">
        <f>$D375*SUMIF('Entradas e Passaporte'!$C$98:$C$155,$C375,'Entradas e Passaporte'!L$98:L$155)</f>
        <v>0</v>
      </c>
      <c r="M375" s="195">
        <f>$D375*SUMIF('Entradas e Passaporte'!$C$98:$C$155,$C375,'Entradas e Passaporte'!M$98:M$155)</f>
        <v>0</v>
      </c>
      <c r="N375" s="195">
        <f>$D375*SUMIF('Entradas e Passaporte'!$C$98:$C$155,$C375,'Entradas e Passaporte'!N$98:N$155)</f>
        <v>0</v>
      </c>
      <c r="O375" s="195">
        <f>$D375*SUMIF('Entradas e Passaporte'!$C$98:$C$155,$C375,'Entradas e Passaporte'!O$98:O$155)</f>
        <v>0</v>
      </c>
      <c r="P375" s="195">
        <f>$D375*SUMIF('Entradas e Passaporte'!$C$98:$C$155,$C375,'Entradas e Passaporte'!P$98:P$155)</f>
        <v>0</v>
      </c>
      <c r="Q375" s="195">
        <f>$D375*SUMIF('Entradas e Passaporte'!$C$98:$C$155,$C375,'Entradas e Passaporte'!Q$98:Q$155)</f>
        <v>0</v>
      </c>
      <c r="R375" s="195">
        <f>$D375*SUMIF('Entradas e Passaporte'!$C$98:$C$155,$C375,'Entradas e Passaporte'!R$98:R$155)</f>
        <v>0</v>
      </c>
      <c r="S375" s="195">
        <f>$D375*SUMIF('Entradas e Passaporte'!$C$98:$C$155,$C375,'Entradas e Passaporte'!S$98:S$155)</f>
        <v>0</v>
      </c>
      <c r="T375" s="195">
        <f>$D375*SUMIF('Entradas e Passaporte'!$C$98:$C$155,$C375,'Entradas e Passaporte'!T$98:T$155)</f>
        <v>0</v>
      </c>
      <c r="U375" s="195">
        <f>$D375*SUMIF('Entradas e Passaporte'!$C$98:$C$155,$C375,'Entradas e Passaporte'!U$98:U$155)</f>
        <v>0</v>
      </c>
      <c r="V375" s="195">
        <f>$D375*SUMIF('Entradas e Passaporte'!$C$98:$C$155,$C375,'Entradas e Passaporte'!V$98:V$155)</f>
        <v>0</v>
      </c>
      <c r="W375" s="195">
        <f>$D375*SUMIF('Entradas e Passaporte'!$C$98:$C$155,$C375,'Entradas e Passaporte'!W$98:W$155)</f>
        <v>0</v>
      </c>
      <c r="X375" s="195">
        <f>$D375*SUMIF('Entradas e Passaporte'!$C$98:$C$155,$C375,'Entradas e Passaporte'!X$98:X$155)</f>
        <v>0</v>
      </c>
      <c r="Y375" s="195">
        <f>$D375*SUMIF('Entradas e Passaporte'!$C$98:$C$155,$C375,'Entradas e Passaporte'!Y$98:Y$155)</f>
        <v>0</v>
      </c>
      <c r="Z375" s="195">
        <f>$D375*SUMIF('Entradas e Passaporte'!$C$98:$C$155,$C375,'Entradas e Passaporte'!Z$98:Z$155)</f>
        <v>0</v>
      </c>
      <c r="AA375" s="195">
        <f>$D375*SUMIF('Entradas e Passaporte'!$C$98:$C$155,$C375,'Entradas e Passaporte'!AA$98:AA$155)</f>
        <v>0</v>
      </c>
      <c r="AB375" s="195">
        <f>$D375*SUMIF('Entradas e Passaporte'!$C$98:$C$155,$C375,'Entradas e Passaporte'!AB$98:AB$155)</f>
        <v>0</v>
      </c>
      <c r="AC375" s="195">
        <f>$D375*SUMIF('Entradas e Passaporte'!$C$98:$C$155,$C375,'Entradas e Passaporte'!AC$98:AC$155)</f>
        <v>0</v>
      </c>
      <c r="AD375" s="195">
        <f>$D375*SUMIF('Entradas e Passaporte'!$C$98:$C$155,$C375,'Entradas e Passaporte'!AD$98:AD$155)</f>
        <v>0</v>
      </c>
      <c r="AE375" s="195">
        <f>$D375*SUMIF('Entradas e Passaporte'!$C$98:$C$155,$C375,'Entradas e Passaporte'!AE$98:AE$155)</f>
        <v>0</v>
      </c>
      <c r="AF375" s="195">
        <f>$D375*SUMIF('Entradas e Passaporte'!$C$98:$C$155,$C375,'Entradas e Passaporte'!AF$98:AF$155)</f>
        <v>0</v>
      </c>
      <c r="AG375" s="195">
        <f>$D375*SUMIF('Entradas e Passaporte'!$C$98:$C$155,$C375,'Entradas e Passaporte'!AG$98:AG$155)</f>
        <v>0</v>
      </c>
      <c r="AH375" s="195">
        <f>$D375*SUMIF('Entradas e Passaporte'!$C$98:$C$155,$C375,'Entradas e Passaporte'!AH$98:AH$155)</f>
        <v>0</v>
      </c>
      <c r="AI375" s="195">
        <f>$D375*SUMIF('Entradas e Passaporte'!$C$98:$C$155,$C375,'Entradas e Passaporte'!AI$98:AI$155)</f>
        <v>0</v>
      </c>
      <c r="AJ375" s="195">
        <f>$D375*SUMIF('Entradas e Passaporte'!$C$98:$C$155,$C375,'Entradas e Passaporte'!AJ$98:AJ$155)</f>
        <v>0</v>
      </c>
      <c r="AK375" s="195">
        <f>$D375*SUMIF('Entradas e Passaporte'!$C$98:$C$155,$C375,'Entradas e Passaporte'!AK$98:AK$155)</f>
        <v>0</v>
      </c>
      <c r="AL375" s="195">
        <f>$D375*SUMIF('Entradas e Passaporte'!$C$98:$C$155,$C375,'Entradas e Passaporte'!AL$98:AL$155)</f>
        <v>0</v>
      </c>
      <c r="AM375" s="195">
        <f>$D375*SUMIF('Entradas e Passaporte'!$C$98:$C$155,$C375,'Entradas e Passaporte'!AM$98:AM$155)</f>
        <v>0</v>
      </c>
      <c r="AN375" s="194"/>
    </row>
    <row r="376" spans="1:40" s="193" customFormat="1" ht="20.100000000000001" customHeight="1" x14ac:dyDescent="0.25">
      <c r="A376" s="199"/>
      <c r="B376" s="198"/>
      <c r="C376" s="197" t="s">
        <v>134</v>
      </c>
      <c r="D376" s="196">
        <f>'Mix de Usos'!$AB$15</f>
        <v>0</v>
      </c>
      <c r="E376" s="195">
        <f>$D376*SUMIF('Entradas e Passaporte'!$C$98:$C$155,$C376,'Entradas e Passaporte'!E$98:E$155)</f>
        <v>0</v>
      </c>
      <c r="F376" s="195">
        <f>$D376*SUMIF('Entradas e Passaporte'!$C$98:$C$155,$C376,'Entradas e Passaporte'!F$98:F$155)</f>
        <v>0</v>
      </c>
      <c r="G376" s="195">
        <f>$D376*SUMIF('Entradas e Passaporte'!$C$98:$C$155,$C376,'Entradas e Passaporte'!G$98:G$155)</f>
        <v>0</v>
      </c>
      <c r="H376" s="195">
        <f>$D376*SUMIF('Entradas e Passaporte'!$C$98:$C$155,$C376,'Entradas e Passaporte'!H$98:H$155)</f>
        <v>0</v>
      </c>
      <c r="I376" s="195">
        <f>$D376*SUMIF('Entradas e Passaporte'!$C$98:$C$155,$C376,'Entradas e Passaporte'!I$98:I$155)</f>
        <v>0</v>
      </c>
      <c r="J376" s="195">
        <f>$D376*SUMIF('Entradas e Passaporte'!$C$98:$C$155,$C376,'Entradas e Passaporte'!J$98:J$155)</f>
        <v>0</v>
      </c>
      <c r="K376" s="195">
        <f>$D376*SUMIF('Entradas e Passaporte'!$C$98:$C$155,$C376,'Entradas e Passaporte'!K$98:K$155)</f>
        <v>0</v>
      </c>
      <c r="L376" s="195">
        <f>$D376*SUMIF('Entradas e Passaporte'!$C$98:$C$155,$C376,'Entradas e Passaporte'!L$98:L$155)</f>
        <v>0</v>
      </c>
      <c r="M376" s="195">
        <f>$D376*SUMIF('Entradas e Passaporte'!$C$98:$C$155,$C376,'Entradas e Passaporte'!M$98:M$155)</f>
        <v>0</v>
      </c>
      <c r="N376" s="195">
        <f>$D376*SUMIF('Entradas e Passaporte'!$C$98:$C$155,$C376,'Entradas e Passaporte'!N$98:N$155)</f>
        <v>0</v>
      </c>
      <c r="O376" s="195">
        <f>$D376*SUMIF('Entradas e Passaporte'!$C$98:$C$155,$C376,'Entradas e Passaporte'!O$98:O$155)</f>
        <v>0</v>
      </c>
      <c r="P376" s="195">
        <f>$D376*SUMIF('Entradas e Passaporte'!$C$98:$C$155,$C376,'Entradas e Passaporte'!P$98:P$155)</f>
        <v>0</v>
      </c>
      <c r="Q376" s="195">
        <f>$D376*SUMIF('Entradas e Passaporte'!$C$98:$C$155,$C376,'Entradas e Passaporte'!Q$98:Q$155)</f>
        <v>0</v>
      </c>
      <c r="R376" s="195">
        <f>$D376*SUMIF('Entradas e Passaporte'!$C$98:$C$155,$C376,'Entradas e Passaporte'!R$98:R$155)</f>
        <v>0</v>
      </c>
      <c r="S376" s="195">
        <f>$D376*SUMIF('Entradas e Passaporte'!$C$98:$C$155,$C376,'Entradas e Passaporte'!S$98:S$155)</f>
        <v>0</v>
      </c>
      <c r="T376" s="195">
        <f>$D376*SUMIF('Entradas e Passaporte'!$C$98:$C$155,$C376,'Entradas e Passaporte'!T$98:T$155)</f>
        <v>0</v>
      </c>
      <c r="U376" s="195">
        <f>$D376*SUMIF('Entradas e Passaporte'!$C$98:$C$155,$C376,'Entradas e Passaporte'!U$98:U$155)</f>
        <v>0</v>
      </c>
      <c r="V376" s="195">
        <f>$D376*SUMIF('Entradas e Passaporte'!$C$98:$C$155,$C376,'Entradas e Passaporte'!V$98:V$155)</f>
        <v>0</v>
      </c>
      <c r="W376" s="195">
        <f>$D376*SUMIF('Entradas e Passaporte'!$C$98:$C$155,$C376,'Entradas e Passaporte'!W$98:W$155)</f>
        <v>0</v>
      </c>
      <c r="X376" s="195">
        <f>$D376*SUMIF('Entradas e Passaporte'!$C$98:$C$155,$C376,'Entradas e Passaporte'!X$98:X$155)</f>
        <v>0</v>
      </c>
      <c r="Y376" s="195">
        <f>$D376*SUMIF('Entradas e Passaporte'!$C$98:$C$155,$C376,'Entradas e Passaporte'!Y$98:Y$155)</f>
        <v>0</v>
      </c>
      <c r="Z376" s="195">
        <f>$D376*SUMIF('Entradas e Passaporte'!$C$98:$C$155,$C376,'Entradas e Passaporte'!Z$98:Z$155)</f>
        <v>0</v>
      </c>
      <c r="AA376" s="195">
        <f>$D376*SUMIF('Entradas e Passaporte'!$C$98:$C$155,$C376,'Entradas e Passaporte'!AA$98:AA$155)</f>
        <v>0</v>
      </c>
      <c r="AB376" s="195">
        <f>$D376*SUMIF('Entradas e Passaporte'!$C$98:$C$155,$C376,'Entradas e Passaporte'!AB$98:AB$155)</f>
        <v>0</v>
      </c>
      <c r="AC376" s="195">
        <f>$D376*SUMIF('Entradas e Passaporte'!$C$98:$C$155,$C376,'Entradas e Passaporte'!AC$98:AC$155)</f>
        <v>0</v>
      </c>
      <c r="AD376" s="195">
        <f>$D376*SUMIF('Entradas e Passaporte'!$C$98:$C$155,$C376,'Entradas e Passaporte'!AD$98:AD$155)</f>
        <v>0</v>
      </c>
      <c r="AE376" s="195">
        <f>$D376*SUMIF('Entradas e Passaporte'!$C$98:$C$155,$C376,'Entradas e Passaporte'!AE$98:AE$155)</f>
        <v>0</v>
      </c>
      <c r="AF376" s="195">
        <f>$D376*SUMIF('Entradas e Passaporte'!$C$98:$C$155,$C376,'Entradas e Passaporte'!AF$98:AF$155)</f>
        <v>0</v>
      </c>
      <c r="AG376" s="195">
        <f>$D376*SUMIF('Entradas e Passaporte'!$C$98:$C$155,$C376,'Entradas e Passaporte'!AG$98:AG$155)</f>
        <v>0</v>
      </c>
      <c r="AH376" s="195">
        <f>$D376*SUMIF('Entradas e Passaporte'!$C$98:$C$155,$C376,'Entradas e Passaporte'!AH$98:AH$155)</f>
        <v>0</v>
      </c>
      <c r="AI376" s="195">
        <f>$D376*SUMIF('Entradas e Passaporte'!$C$98:$C$155,$C376,'Entradas e Passaporte'!AI$98:AI$155)</f>
        <v>0</v>
      </c>
      <c r="AJ376" s="195">
        <f>$D376*SUMIF('Entradas e Passaporte'!$C$98:$C$155,$C376,'Entradas e Passaporte'!AJ$98:AJ$155)</f>
        <v>0</v>
      </c>
      <c r="AK376" s="195">
        <f>$D376*SUMIF('Entradas e Passaporte'!$C$98:$C$155,$C376,'Entradas e Passaporte'!AK$98:AK$155)</f>
        <v>0</v>
      </c>
      <c r="AL376" s="195">
        <f>$D376*SUMIF('Entradas e Passaporte'!$C$98:$C$155,$C376,'Entradas e Passaporte'!AL$98:AL$155)</f>
        <v>0</v>
      </c>
      <c r="AM376" s="195">
        <f>$D376*SUMIF('Entradas e Passaporte'!$C$98:$C$155,$C376,'Entradas e Passaporte'!AM$98:AM$155)</f>
        <v>0</v>
      </c>
      <c r="AN376" s="194"/>
    </row>
    <row r="377" spans="1:40" s="193" customFormat="1" ht="20.100000000000001" customHeight="1" x14ac:dyDescent="0.25">
      <c r="A377" s="199"/>
      <c r="B377" s="198"/>
      <c r="C377" s="197" t="s">
        <v>133</v>
      </c>
      <c r="D377" s="196">
        <f>'Mix de Usos'!$AK$15</f>
        <v>0</v>
      </c>
      <c r="E377" s="195">
        <f>$D377*SUMIF('Entradas e Passaporte'!$C$98:$C$155,$C377,'Entradas e Passaporte'!E$98:E$155)</f>
        <v>0</v>
      </c>
      <c r="F377" s="195">
        <f>$D377*SUMIF('Entradas e Passaporte'!$C$98:$C$155,$C377,'Entradas e Passaporte'!F$98:F$155)</f>
        <v>0</v>
      </c>
      <c r="G377" s="195">
        <f>$D377*SUMIF('Entradas e Passaporte'!$C$98:$C$155,$C377,'Entradas e Passaporte'!G$98:G$155)</f>
        <v>0</v>
      </c>
      <c r="H377" s="195">
        <f>$D377*SUMIF('Entradas e Passaporte'!$C$98:$C$155,$C377,'Entradas e Passaporte'!H$98:H$155)</f>
        <v>0</v>
      </c>
      <c r="I377" s="195">
        <f>$D377*SUMIF('Entradas e Passaporte'!$C$98:$C$155,$C377,'Entradas e Passaporte'!I$98:I$155)</f>
        <v>0</v>
      </c>
      <c r="J377" s="195">
        <f>$D377*SUMIF('Entradas e Passaporte'!$C$98:$C$155,$C377,'Entradas e Passaporte'!J$98:J$155)</f>
        <v>0</v>
      </c>
      <c r="K377" s="195">
        <f>$D377*SUMIF('Entradas e Passaporte'!$C$98:$C$155,$C377,'Entradas e Passaporte'!K$98:K$155)</f>
        <v>0</v>
      </c>
      <c r="L377" s="195">
        <f>$D377*SUMIF('Entradas e Passaporte'!$C$98:$C$155,$C377,'Entradas e Passaporte'!L$98:L$155)</f>
        <v>0</v>
      </c>
      <c r="M377" s="195">
        <f>$D377*SUMIF('Entradas e Passaporte'!$C$98:$C$155,$C377,'Entradas e Passaporte'!M$98:M$155)</f>
        <v>0</v>
      </c>
      <c r="N377" s="195">
        <f>$D377*SUMIF('Entradas e Passaporte'!$C$98:$C$155,$C377,'Entradas e Passaporte'!N$98:N$155)</f>
        <v>0</v>
      </c>
      <c r="O377" s="195">
        <f>$D377*SUMIF('Entradas e Passaporte'!$C$98:$C$155,$C377,'Entradas e Passaporte'!O$98:O$155)</f>
        <v>0</v>
      </c>
      <c r="P377" s="195">
        <f>$D377*SUMIF('Entradas e Passaporte'!$C$98:$C$155,$C377,'Entradas e Passaporte'!P$98:P$155)</f>
        <v>0</v>
      </c>
      <c r="Q377" s="195">
        <f>$D377*SUMIF('Entradas e Passaporte'!$C$98:$C$155,$C377,'Entradas e Passaporte'!Q$98:Q$155)</f>
        <v>0</v>
      </c>
      <c r="R377" s="195">
        <f>$D377*SUMIF('Entradas e Passaporte'!$C$98:$C$155,$C377,'Entradas e Passaporte'!R$98:R$155)</f>
        <v>0</v>
      </c>
      <c r="S377" s="195">
        <f>$D377*SUMIF('Entradas e Passaporte'!$C$98:$C$155,$C377,'Entradas e Passaporte'!S$98:S$155)</f>
        <v>0</v>
      </c>
      <c r="T377" s="195">
        <f>$D377*SUMIF('Entradas e Passaporte'!$C$98:$C$155,$C377,'Entradas e Passaporte'!T$98:T$155)</f>
        <v>0</v>
      </c>
      <c r="U377" s="195">
        <f>$D377*SUMIF('Entradas e Passaporte'!$C$98:$C$155,$C377,'Entradas e Passaporte'!U$98:U$155)</f>
        <v>0</v>
      </c>
      <c r="V377" s="195">
        <f>$D377*SUMIF('Entradas e Passaporte'!$C$98:$C$155,$C377,'Entradas e Passaporte'!V$98:V$155)</f>
        <v>0</v>
      </c>
      <c r="W377" s="195">
        <f>$D377*SUMIF('Entradas e Passaporte'!$C$98:$C$155,$C377,'Entradas e Passaporte'!W$98:W$155)</f>
        <v>0</v>
      </c>
      <c r="X377" s="195">
        <f>$D377*SUMIF('Entradas e Passaporte'!$C$98:$C$155,$C377,'Entradas e Passaporte'!X$98:X$155)</f>
        <v>0</v>
      </c>
      <c r="Y377" s="195">
        <f>$D377*SUMIF('Entradas e Passaporte'!$C$98:$C$155,$C377,'Entradas e Passaporte'!Y$98:Y$155)</f>
        <v>0</v>
      </c>
      <c r="Z377" s="195">
        <f>$D377*SUMIF('Entradas e Passaporte'!$C$98:$C$155,$C377,'Entradas e Passaporte'!Z$98:Z$155)</f>
        <v>0</v>
      </c>
      <c r="AA377" s="195">
        <f>$D377*SUMIF('Entradas e Passaporte'!$C$98:$C$155,$C377,'Entradas e Passaporte'!AA$98:AA$155)</f>
        <v>0</v>
      </c>
      <c r="AB377" s="195">
        <f>$D377*SUMIF('Entradas e Passaporte'!$C$98:$C$155,$C377,'Entradas e Passaporte'!AB$98:AB$155)</f>
        <v>0</v>
      </c>
      <c r="AC377" s="195">
        <f>$D377*SUMIF('Entradas e Passaporte'!$C$98:$C$155,$C377,'Entradas e Passaporte'!AC$98:AC$155)</f>
        <v>0</v>
      </c>
      <c r="AD377" s="195">
        <f>$D377*SUMIF('Entradas e Passaporte'!$C$98:$C$155,$C377,'Entradas e Passaporte'!AD$98:AD$155)</f>
        <v>0</v>
      </c>
      <c r="AE377" s="195">
        <f>$D377*SUMIF('Entradas e Passaporte'!$C$98:$C$155,$C377,'Entradas e Passaporte'!AE$98:AE$155)</f>
        <v>0</v>
      </c>
      <c r="AF377" s="195">
        <f>$D377*SUMIF('Entradas e Passaporte'!$C$98:$C$155,$C377,'Entradas e Passaporte'!AF$98:AF$155)</f>
        <v>0</v>
      </c>
      <c r="AG377" s="195">
        <f>$D377*SUMIF('Entradas e Passaporte'!$C$98:$C$155,$C377,'Entradas e Passaporte'!AG$98:AG$155)</f>
        <v>0</v>
      </c>
      <c r="AH377" s="195">
        <f>$D377*SUMIF('Entradas e Passaporte'!$C$98:$C$155,$C377,'Entradas e Passaporte'!AH$98:AH$155)</f>
        <v>0</v>
      </c>
      <c r="AI377" s="195">
        <f>$D377*SUMIF('Entradas e Passaporte'!$C$98:$C$155,$C377,'Entradas e Passaporte'!AI$98:AI$155)</f>
        <v>0</v>
      </c>
      <c r="AJ377" s="195">
        <f>$D377*SUMIF('Entradas e Passaporte'!$C$98:$C$155,$C377,'Entradas e Passaporte'!AJ$98:AJ$155)</f>
        <v>0</v>
      </c>
      <c r="AK377" s="195">
        <f>$D377*SUMIF('Entradas e Passaporte'!$C$98:$C$155,$C377,'Entradas e Passaporte'!AK$98:AK$155)</f>
        <v>0</v>
      </c>
      <c r="AL377" s="195">
        <f>$D377*SUMIF('Entradas e Passaporte'!$C$98:$C$155,$C377,'Entradas e Passaporte'!AL$98:AL$155)</f>
        <v>0</v>
      </c>
      <c r="AM377" s="195">
        <f>$D377*SUMIF('Entradas e Passaporte'!$C$98:$C$155,$C377,'Entradas e Passaporte'!AM$98:AM$155)</f>
        <v>0</v>
      </c>
      <c r="AN377" s="194"/>
    </row>
    <row r="378" spans="1:40" s="193" customFormat="1" ht="20.100000000000001" customHeight="1" x14ac:dyDescent="0.25">
      <c r="A378" s="199"/>
      <c r="B378" s="198"/>
      <c r="C378" s="197" t="s">
        <v>132</v>
      </c>
      <c r="D378" s="196">
        <f>'Mix de Usos'!$AT$15</f>
        <v>0</v>
      </c>
      <c r="E378" s="195">
        <f>$D378*SUMIF('Entradas e Passaporte'!$C$98:$C$155,$C378,'Entradas e Passaporte'!E$98:E$155)</f>
        <v>0</v>
      </c>
      <c r="F378" s="195">
        <f>$D378*SUMIF('Entradas e Passaporte'!$C$98:$C$155,$C378,'Entradas e Passaporte'!F$98:F$155)</f>
        <v>0</v>
      </c>
      <c r="G378" s="195">
        <f>$D378*SUMIF('Entradas e Passaporte'!$C$98:$C$155,$C378,'Entradas e Passaporte'!G$98:G$155)</f>
        <v>0</v>
      </c>
      <c r="H378" s="195">
        <f>$D378*SUMIF('Entradas e Passaporte'!$C$98:$C$155,$C378,'Entradas e Passaporte'!H$98:H$155)</f>
        <v>0</v>
      </c>
      <c r="I378" s="195">
        <f>$D378*SUMIF('Entradas e Passaporte'!$C$98:$C$155,$C378,'Entradas e Passaporte'!I$98:I$155)</f>
        <v>0</v>
      </c>
      <c r="J378" s="195">
        <f>$D378*SUMIF('Entradas e Passaporte'!$C$98:$C$155,$C378,'Entradas e Passaporte'!J$98:J$155)</f>
        <v>0</v>
      </c>
      <c r="K378" s="195">
        <f>$D378*SUMIF('Entradas e Passaporte'!$C$98:$C$155,$C378,'Entradas e Passaporte'!K$98:K$155)</f>
        <v>0</v>
      </c>
      <c r="L378" s="195">
        <f>$D378*SUMIF('Entradas e Passaporte'!$C$98:$C$155,$C378,'Entradas e Passaporte'!L$98:L$155)</f>
        <v>0</v>
      </c>
      <c r="M378" s="195">
        <f>$D378*SUMIF('Entradas e Passaporte'!$C$98:$C$155,$C378,'Entradas e Passaporte'!M$98:M$155)</f>
        <v>0</v>
      </c>
      <c r="N378" s="195">
        <f>$D378*SUMIF('Entradas e Passaporte'!$C$98:$C$155,$C378,'Entradas e Passaporte'!N$98:N$155)</f>
        <v>0</v>
      </c>
      <c r="O378" s="195">
        <f>$D378*SUMIF('Entradas e Passaporte'!$C$98:$C$155,$C378,'Entradas e Passaporte'!O$98:O$155)</f>
        <v>0</v>
      </c>
      <c r="P378" s="195">
        <f>$D378*SUMIF('Entradas e Passaporte'!$C$98:$C$155,$C378,'Entradas e Passaporte'!P$98:P$155)</f>
        <v>0</v>
      </c>
      <c r="Q378" s="195">
        <f>$D378*SUMIF('Entradas e Passaporte'!$C$98:$C$155,$C378,'Entradas e Passaporte'!Q$98:Q$155)</f>
        <v>0</v>
      </c>
      <c r="R378" s="195">
        <f>$D378*SUMIF('Entradas e Passaporte'!$C$98:$C$155,$C378,'Entradas e Passaporte'!R$98:R$155)</f>
        <v>0</v>
      </c>
      <c r="S378" s="195">
        <f>$D378*SUMIF('Entradas e Passaporte'!$C$98:$C$155,$C378,'Entradas e Passaporte'!S$98:S$155)</f>
        <v>0</v>
      </c>
      <c r="T378" s="195">
        <f>$D378*SUMIF('Entradas e Passaporte'!$C$98:$C$155,$C378,'Entradas e Passaporte'!T$98:T$155)</f>
        <v>0</v>
      </c>
      <c r="U378" s="195">
        <f>$D378*SUMIF('Entradas e Passaporte'!$C$98:$C$155,$C378,'Entradas e Passaporte'!U$98:U$155)</f>
        <v>0</v>
      </c>
      <c r="V378" s="195">
        <f>$D378*SUMIF('Entradas e Passaporte'!$C$98:$C$155,$C378,'Entradas e Passaporte'!V$98:V$155)</f>
        <v>0</v>
      </c>
      <c r="W378" s="195">
        <f>$D378*SUMIF('Entradas e Passaporte'!$C$98:$C$155,$C378,'Entradas e Passaporte'!W$98:W$155)</f>
        <v>0</v>
      </c>
      <c r="X378" s="195">
        <f>$D378*SUMIF('Entradas e Passaporte'!$C$98:$C$155,$C378,'Entradas e Passaporte'!X$98:X$155)</f>
        <v>0</v>
      </c>
      <c r="Y378" s="195">
        <f>$D378*SUMIF('Entradas e Passaporte'!$C$98:$C$155,$C378,'Entradas e Passaporte'!Y$98:Y$155)</f>
        <v>0</v>
      </c>
      <c r="Z378" s="195">
        <f>$D378*SUMIF('Entradas e Passaporte'!$C$98:$C$155,$C378,'Entradas e Passaporte'!Z$98:Z$155)</f>
        <v>0</v>
      </c>
      <c r="AA378" s="195">
        <f>$D378*SUMIF('Entradas e Passaporte'!$C$98:$C$155,$C378,'Entradas e Passaporte'!AA$98:AA$155)</f>
        <v>0</v>
      </c>
      <c r="AB378" s="195">
        <f>$D378*SUMIF('Entradas e Passaporte'!$C$98:$C$155,$C378,'Entradas e Passaporte'!AB$98:AB$155)</f>
        <v>0</v>
      </c>
      <c r="AC378" s="195">
        <f>$D378*SUMIF('Entradas e Passaporte'!$C$98:$C$155,$C378,'Entradas e Passaporte'!AC$98:AC$155)</f>
        <v>0</v>
      </c>
      <c r="AD378" s="195">
        <f>$D378*SUMIF('Entradas e Passaporte'!$C$98:$C$155,$C378,'Entradas e Passaporte'!AD$98:AD$155)</f>
        <v>0</v>
      </c>
      <c r="AE378" s="195">
        <f>$D378*SUMIF('Entradas e Passaporte'!$C$98:$C$155,$C378,'Entradas e Passaporte'!AE$98:AE$155)</f>
        <v>0</v>
      </c>
      <c r="AF378" s="195">
        <f>$D378*SUMIF('Entradas e Passaporte'!$C$98:$C$155,$C378,'Entradas e Passaporte'!AF$98:AF$155)</f>
        <v>0</v>
      </c>
      <c r="AG378" s="195">
        <f>$D378*SUMIF('Entradas e Passaporte'!$C$98:$C$155,$C378,'Entradas e Passaporte'!AG$98:AG$155)</f>
        <v>0</v>
      </c>
      <c r="AH378" s="195">
        <f>$D378*SUMIF('Entradas e Passaporte'!$C$98:$C$155,$C378,'Entradas e Passaporte'!AH$98:AH$155)</f>
        <v>0</v>
      </c>
      <c r="AI378" s="195">
        <f>$D378*SUMIF('Entradas e Passaporte'!$C$98:$C$155,$C378,'Entradas e Passaporte'!AI$98:AI$155)</f>
        <v>0</v>
      </c>
      <c r="AJ378" s="195">
        <f>$D378*SUMIF('Entradas e Passaporte'!$C$98:$C$155,$C378,'Entradas e Passaporte'!AJ$98:AJ$155)</f>
        <v>0</v>
      </c>
      <c r="AK378" s="195">
        <f>$D378*SUMIF('Entradas e Passaporte'!$C$98:$C$155,$C378,'Entradas e Passaporte'!AK$98:AK$155)</f>
        <v>0</v>
      </c>
      <c r="AL378" s="195">
        <f>$D378*SUMIF('Entradas e Passaporte'!$C$98:$C$155,$C378,'Entradas e Passaporte'!AL$98:AL$155)</f>
        <v>0</v>
      </c>
      <c r="AM378" s="195">
        <f>$D378*SUMIF('Entradas e Passaporte'!$C$98:$C$155,$C378,'Entradas e Passaporte'!AM$98:AM$155)</f>
        <v>0</v>
      </c>
      <c r="AN378" s="194"/>
    </row>
    <row r="379" spans="1:40" s="193" customFormat="1" ht="20.100000000000001" customHeight="1" x14ac:dyDescent="0.25">
      <c r="A379" s="199"/>
      <c r="B379" s="198"/>
      <c r="C379" s="197" t="s">
        <v>131</v>
      </c>
      <c r="D379" s="196">
        <f>'Mix de Usos'!$BC$15</f>
        <v>0</v>
      </c>
      <c r="E379" s="195">
        <f>$D379*SUMIF('Entradas e Passaporte'!$C$98:$C$155,$C379,'Entradas e Passaporte'!E$98:E$155)</f>
        <v>0</v>
      </c>
      <c r="F379" s="195">
        <f>$D379*SUMIF('Entradas e Passaporte'!$C$98:$C$155,$C379,'Entradas e Passaporte'!F$98:F$155)</f>
        <v>0</v>
      </c>
      <c r="G379" s="195">
        <f>$D379*SUMIF('Entradas e Passaporte'!$C$98:$C$155,$C379,'Entradas e Passaporte'!G$98:G$155)</f>
        <v>0</v>
      </c>
      <c r="H379" s="195">
        <f>$D379*SUMIF('Entradas e Passaporte'!$C$98:$C$155,$C379,'Entradas e Passaporte'!H$98:H$155)</f>
        <v>0</v>
      </c>
      <c r="I379" s="195">
        <f>$D379*SUMIF('Entradas e Passaporte'!$C$98:$C$155,$C379,'Entradas e Passaporte'!I$98:I$155)</f>
        <v>0</v>
      </c>
      <c r="J379" s="195">
        <f>$D379*SUMIF('Entradas e Passaporte'!$C$98:$C$155,$C379,'Entradas e Passaporte'!J$98:J$155)</f>
        <v>0</v>
      </c>
      <c r="K379" s="195">
        <f>$D379*SUMIF('Entradas e Passaporte'!$C$98:$C$155,$C379,'Entradas e Passaporte'!K$98:K$155)</f>
        <v>0</v>
      </c>
      <c r="L379" s="195">
        <f>$D379*SUMIF('Entradas e Passaporte'!$C$98:$C$155,$C379,'Entradas e Passaporte'!L$98:L$155)</f>
        <v>0</v>
      </c>
      <c r="M379" s="195">
        <f>$D379*SUMIF('Entradas e Passaporte'!$C$98:$C$155,$C379,'Entradas e Passaporte'!M$98:M$155)</f>
        <v>0</v>
      </c>
      <c r="N379" s="195">
        <f>$D379*SUMIF('Entradas e Passaporte'!$C$98:$C$155,$C379,'Entradas e Passaporte'!N$98:N$155)</f>
        <v>0</v>
      </c>
      <c r="O379" s="195">
        <f>$D379*SUMIF('Entradas e Passaporte'!$C$98:$C$155,$C379,'Entradas e Passaporte'!O$98:O$155)</f>
        <v>0</v>
      </c>
      <c r="P379" s="195">
        <f>$D379*SUMIF('Entradas e Passaporte'!$C$98:$C$155,$C379,'Entradas e Passaporte'!P$98:P$155)</f>
        <v>0</v>
      </c>
      <c r="Q379" s="195">
        <f>$D379*SUMIF('Entradas e Passaporte'!$C$98:$C$155,$C379,'Entradas e Passaporte'!Q$98:Q$155)</f>
        <v>0</v>
      </c>
      <c r="R379" s="195">
        <f>$D379*SUMIF('Entradas e Passaporte'!$C$98:$C$155,$C379,'Entradas e Passaporte'!R$98:R$155)</f>
        <v>0</v>
      </c>
      <c r="S379" s="195">
        <f>$D379*SUMIF('Entradas e Passaporte'!$C$98:$C$155,$C379,'Entradas e Passaporte'!S$98:S$155)</f>
        <v>0</v>
      </c>
      <c r="T379" s="195">
        <f>$D379*SUMIF('Entradas e Passaporte'!$C$98:$C$155,$C379,'Entradas e Passaporte'!T$98:T$155)</f>
        <v>0</v>
      </c>
      <c r="U379" s="195">
        <f>$D379*SUMIF('Entradas e Passaporte'!$C$98:$C$155,$C379,'Entradas e Passaporte'!U$98:U$155)</f>
        <v>0</v>
      </c>
      <c r="V379" s="195">
        <f>$D379*SUMIF('Entradas e Passaporte'!$C$98:$C$155,$C379,'Entradas e Passaporte'!V$98:V$155)</f>
        <v>0</v>
      </c>
      <c r="W379" s="195">
        <f>$D379*SUMIF('Entradas e Passaporte'!$C$98:$C$155,$C379,'Entradas e Passaporte'!W$98:W$155)</f>
        <v>0</v>
      </c>
      <c r="X379" s="195">
        <f>$D379*SUMIF('Entradas e Passaporte'!$C$98:$C$155,$C379,'Entradas e Passaporte'!X$98:X$155)</f>
        <v>0</v>
      </c>
      <c r="Y379" s="195">
        <f>$D379*SUMIF('Entradas e Passaporte'!$C$98:$C$155,$C379,'Entradas e Passaporte'!Y$98:Y$155)</f>
        <v>0</v>
      </c>
      <c r="Z379" s="195">
        <f>$D379*SUMIF('Entradas e Passaporte'!$C$98:$C$155,$C379,'Entradas e Passaporte'!Z$98:Z$155)</f>
        <v>0</v>
      </c>
      <c r="AA379" s="195">
        <f>$D379*SUMIF('Entradas e Passaporte'!$C$98:$C$155,$C379,'Entradas e Passaporte'!AA$98:AA$155)</f>
        <v>0</v>
      </c>
      <c r="AB379" s="195">
        <f>$D379*SUMIF('Entradas e Passaporte'!$C$98:$C$155,$C379,'Entradas e Passaporte'!AB$98:AB$155)</f>
        <v>0</v>
      </c>
      <c r="AC379" s="195">
        <f>$D379*SUMIF('Entradas e Passaporte'!$C$98:$C$155,$C379,'Entradas e Passaporte'!AC$98:AC$155)</f>
        <v>0</v>
      </c>
      <c r="AD379" s="195">
        <f>$D379*SUMIF('Entradas e Passaporte'!$C$98:$C$155,$C379,'Entradas e Passaporte'!AD$98:AD$155)</f>
        <v>0</v>
      </c>
      <c r="AE379" s="195">
        <f>$D379*SUMIF('Entradas e Passaporte'!$C$98:$C$155,$C379,'Entradas e Passaporte'!AE$98:AE$155)</f>
        <v>0</v>
      </c>
      <c r="AF379" s="195">
        <f>$D379*SUMIF('Entradas e Passaporte'!$C$98:$C$155,$C379,'Entradas e Passaporte'!AF$98:AF$155)</f>
        <v>0</v>
      </c>
      <c r="AG379" s="195">
        <f>$D379*SUMIF('Entradas e Passaporte'!$C$98:$C$155,$C379,'Entradas e Passaporte'!AG$98:AG$155)</f>
        <v>0</v>
      </c>
      <c r="AH379" s="195">
        <f>$D379*SUMIF('Entradas e Passaporte'!$C$98:$C$155,$C379,'Entradas e Passaporte'!AH$98:AH$155)</f>
        <v>0</v>
      </c>
      <c r="AI379" s="195">
        <f>$D379*SUMIF('Entradas e Passaporte'!$C$98:$C$155,$C379,'Entradas e Passaporte'!AI$98:AI$155)</f>
        <v>0</v>
      </c>
      <c r="AJ379" s="195">
        <f>$D379*SUMIF('Entradas e Passaporte'!$C$98:$C$155,$C379,'Entradas e Passaporte'!AJ$98:AJ$155)</f>
        <v>0</v>
      </c>
      <c r="AK379" s="195">
        <f>$D379*SUMIF('Entradas e Passaporte'!$C$98:$C$155,$C379,'Entradas e Passaporte'!AK$98:AK$155)</f>
        <v>0</v>
      </c>
      <c r="AL379" s="195">
        <f>$D379*SUMIF('Entradas e Passaporte'!$C$98:$C$155,$C379,'Entradas e Passaporte'!AL$98:AL$155)</f>
        <v>0</v>
      </c>
      <c r="AM379" s="195">
        <f>$D379*SUMIF('Entradas e Passaporte'!$C$98:$C$155,$C379,'Entradas e Passaporte'!AM$98:AM$155)</f>
        <v>0</v>
      </c>
      <c r="AN379" s="194"/>
    </row>
    <row r="381" spans="1:40" s="208" customFormat="1" ht="20.100000000000001" customHeight="1" x14ac:dyDescent="0.25">
      <c r="A381" s="213"/>
      <c r="B381" s="212"/>
      <c r="C381" s="216" t="s">
        <v>212</v>
      </c>
      <c r="D381" s="215"/>
      <c r="E381" s="214"/>
      <c r="F381" s="214"/>
      <c r="G381" s="214"/>
      <c r="H381" s="214"/>
      <c r="I381" s="214"/>
      <c r="J381" s="214"/>
      <c r="K381" s="214"/>
      <c r="L381" s="214"/>
      <c r="M381" s="214"/>
      <c r="N381" s="214"/>
      <c r="O381" s="214"/>
      <c r="P381" s="214"/>
      <c r="Q381" s="214"/>
      <c r="R381" s="214"/>
      <c r="S381" s="214"/>
      <c r="T381" s="214"/>
      <c r="U381" s="214"/>
      <c r="V381" s="214"/>
      <c r="W381" s="214"/>
      <c r="X381" s="214"/>
      <c r="Y381" s="214"/>
      <c r="Z381" s="214"/>
      <c r="AA381" s="214"/>
      <c r="AB381" s="214"/>
      <c r="AC381" s="214"/>
      <c r="AD381" s="214"/>
      <c r="AE381" s="214"/>
      <c r="AF381" s="214"/>
      <c r="AG381" s="214"/>
      <c r="AH381" s="214"/>
      <c r="AI381" s="214"/>
      <c r="AJ381" s="214"/>
      <c r="AK381" s="214"/>
      <c r="AL381" s="214"/>
      <c r="AM381" s="214"/>
    </row>
    <row r="382" spans="1:40" s="208" customFormat="1" ht="20.100000000000001" customHeight="1" x14ac:dyDescent="0.3">
      <c r="A382" s="213"/>
      <c r="B382" s="212"/>
      <c r="C382" s="263" t="str">
        <f>'Mix de Usos'!$B$16</f>
        <v>Arvorismo</v>
      </c>
      <c r="D382" s="215"/>
      <c r="E382" s="214"/>
      <c r="F382" s="214"/>
      <c r="G382" s="214"/>
      <c r="H382" s="214"/>
      <c r="I382" s="214"/>
      <c r="J382" s="214"/>
      <c r="K382" s="214"/>
      <c r="L382" s="214"/>
      <c r="M382" s="214"/>
      <c r="N382" s="214"/>
      <c r="O382" s="214"/>
      <c r="P382" s="214"/>
      <c r="Q382" s="214"/>
      <c r="R382" s="214"/>
      <c r="S382" s="214"/>
      <c r="T382" s="214"/>
      <c r="U382" s="214"/>
      <c r="V382" s="214"/>
      <c r="W382" s="214"/>
      <c r="X382" s="214"/>
      <c r="Y382" s="214"/>
      <c r="Z382" s="214"/>
      <c r="AA382" s="214"/>
      <c r="AB382" s="214"/>
      <c r="AC382" s="214"/>
      <c r="AD382" s="214"/>
      <c r="AE382" s="214"/>
      <c r="AF382" s="214"/>
      <c r="AG382" s="214"/>
      <c r="AH382" s="214"/>
      <c r="AI382" s="214"/>
      <c r="AJ382" s="214"/>
      <c r="AK382" s="214"/>
      <c r="AL382" s="214"/>
      <c r="AM382" s="214"/>
    </row>
    <row r="383" spans="1:40" s="202" customFormat="1" ht="20.100000000000001" customHeight="1" x14ac:dyDescent="0.25">
      <c r="A383" s="207"/>
      <c r="B383" s="206"/>
      <c r="C383" s="205" t="s">
        <v>185</v>
      </c>
      <c r="D383" s="204"/>
      <c r="E383" s="203"/>
      <c r="F383" s="203"/>
      <c r="G383" s="203"/>
      <c r="H383" s="203"/>
      <c r="I383" s="203"/>
      <c r="J383" s="203"/>
      <c r="K383" s="203"/>
      <c r="L383" s="203"/>
      <c r="M383" s="203"/>
      <c r="N383" s="203"/>
      <c r="O383" s="203"/>
      <c r="P383" s="203"/>
      <c r="Q383" s="203"/>
      <c r="R383" s="203"/>
      <c r="S383" s="203"/>
      <c r="T383" s="203"/>
      <c r="U383" s="203"/>
      <c r="V383" s="203"/>
      <c r="W383" s="203"/>
      <c r="X383" s="203"/>
      <c r="Y383" s="203"/>
      <c r="Z383" s="203"/>
      <c r="AA383" s="203"/>
      <c r="AB383" s="203"/>
      <c r="AC383" s="203"/>
      <c r="AD383" s="203"/>
      <c r="AE383" s="203"/>
      <c r="AF383" s="203"/>
      <c r="AG383" s="203"/>
      <c r="AH383" s="203"/>
      <c r="AI383" s="203"/>
      <c r="AJ383" s="203"/>
      <c r="AK383" s="203"/>
      <c r="AL383" s="203"/>
      <c r="AM383" s="203"/>
    </row>
    <row r="384" spans="1:40" s="193" customFormat="1" ht="20.100000000000001" customHeight="1" x14ac:dyDescent="0.25">
      <c r="A384" s="199">
        <f>A322+1</f>
        <v>7</v>
      </c>
      <c r="B384" s="198" t="s">
        <v>208</v>
      </c>
      <c r="C384" s="201" t="s">
        <v>184</v>
      </c>
      <c r="D384" s="200">
        <f>SUM(E384:AM384)</f>
        <v>0</v>
      </c>
      <c r="E384" s="195">
        <f t="shared" ref="E384:AM384" si="54">SUM(E385:E389)</f>
        <v>0</v>
      </c>
      <c r="F384" s="195">
        <f t="shared" si="54"/>
        <v>0</v>
      </c>
      <c r="G384" s="195">
        <f t="shared" si="54"/>
        <v>0</v>
      </c>
      <c r="H384" s="195">
        <f t="shared" si="54"/>
        <v>0</v>
      </c>
      <c r="I384" s="195">
        <f t="shared" si="54"/>
        <v>0</v>
      </c>
      <c r="J384" s="195">
        <f t="shared" si="54"/>
        <v>0</v>
      </c>
      <c r="K384" s="195">
        <f t="shared" si="54"/>
        <v>0</v>
      </c>
      <c r="L384" s="195">
        <f t="shared" si="54"/>
        <v>0</v>
      </c>
      <c r="M384" s="195">
        <f t="shared" si="54"/>
        <v>0</v>
      </c>
      <c r="N384" s="195">
        <f t="shared" si="54"/>
        <v>0</v>
      </c>
      <c r="O384" s="195">
        <f t="shared" si="54"/>
        <v>0</v>
      </c>
      <c r="P384" s="195">
        <f t="shared" si="54"/>
        <v>0</v>
      </c>
      <c r="Q384" s="195">
        <f t="shared" si="54"/>
        <v>0</v>
      </c>
      <c r="R384" s="195">
        <f t="shared" si="54"/>
        <v>0</v>
      </c>
      <c r="S384" s="195">
        <f t="shared" si="54"/>
        <v>0</v>
      </c>
      <c r="T384" s="195">
        <f t="shared" si="54"/>
        <v>0</v>
      </c>
      <c r="U384" s="195">
        <f t="shared" si="54"/>
        <v>0</v>
      </c>
      <c r="V384" s="195">
        <f t="shared" si="54"/>
        <v>0</v>
      </c>
      <c r="W384" s="195">
        <f t="shared" si="54"/>
        <v>0</v>
      </c>
      <c r="X384" s="195">
        <f t="shared" si="54"/>
        <v>0</v>
      </c>
      <c r="Y384" s="195">
        <f t="shared" si="54"/>
        <v>0</v>
      </c>
      <c r="Z384" s="195">
        <f t="shared" si="54"/>
        <v>0</v>
      </c>
      <c r="AA384" s="195">
        <f t="shared" si="54"/>
        <v>0</v>
      </c>
      <c r="AB384" s="195">
        <f t="shared" si="54"/>
        <v>0</v>
      </c>
      <c r="AC384" s="195">
        <f t="shared" si="54"/>
        <v>0</v>
      </c>
      <c r="AD384" s="195">
        <f t="shared" si="54"/>
        <v>0</v>
      </c>
      <c r="AE384" s="195">
        <f t="shared" si="54"/>
        <v>0</v>
      </c>
      <c r="AF384" s="195">
        <f t="shared" si="54"/>
        <v>0</v>
      </c>
      <c r="AG384" s="195">
        <f t="shared" si="54"/>
        <v>0</v>
      </c>
      <c r="AH384" s="195">
        <f t="shared" si="54"/>
        <v>0</v>
      </c>
      <c r="AI384" s="195">
        <f t="shared" si="54"/>
        <v>0</v>
      </c>
      <c r="AJ384" s="195">
        <f t="shared" si="54"/>
        <v>0</v>
      </c>
      <c r="AK384" s="195">
        <f t="shared" si="54"/>
        <v>0</v>
      </c>
      <c r="AL384" s="195">
        <f t="shared" si="54"/>
        <v>0</v>
      </c>
      <c r="AM384" s="195">
        <f t="shared" si="54"/>
        <v>0</v>
      </c>
      <c r="AN384" s="194"/>
    </row>
    <row r="385" spans="1:40" s="193" customFormat="1" ht="20.100000000000001" customHeight="1" x14ac:dyDescent="0.25">
      <c r="A385" s="199"/>
      <c r="B385" s="198"/>
      <c r="C385" s="197" t="s">
        <v>183</v>
      </c>
      <c r="D385" s="196">
        <f>'Mix de Usos'!$N$16</f>
        <v>0</v>
      </c>
      <c r="E385" s="195">
        <f>$D385*SUMIF('Entradas e Passaporte'!$C$98:$C$155,$C385,'Entradas e Passaporte'!E$98:E$155)</f>
        <v>0</v>
      </c>
      <c r="F385" s="195">
        <f>$D385*SUMIF('Entradas e Passaporte'!$C$98:$C$155,$C385,'Entradas e Passaporte'!F$98:F$155)</f>
        <v>0</v>
      </c>
      <c r="G385" s="195">
        <f>$D385*SUMIF('Entradas e Passaporte'!$C$98:$C$155,$C385,'Entradas e Passaporte'!G$98:G$155)</f>
        <v>0</v>
      </c>
      <c r="H385" s="195">
        <f>$D385*SUMIF('Entradas e Passaporte'!$C$98:$C$155,$C385,'Entradas e Passaporte'!H$98:H$155)</f>
        <v>0</v>
      </c>
      <c r="I385" s="195">
        <f>$D385*SUMIF('Entradas e Passaporte'!$C$98:$C$155,$C385,'Entradas e Passaporte'!I$98:I$155)</f>
        <v>0</v>
      </c>
      <c r="J385" s="195">
        <f>$D385*SUMIF('Entradas e Passaporte'!$C$98:$C$155,$C385,'Entradas e Passaporte'!J$98:J$155)</f>
        <v>0</v>
      </c>
      <c r="K385" s="195">
        <f>$D385*SUMIF('Entradas e Passaporte'!$C$98:$C$155,$C385,'Entradas e Passaporte'!K$98:K$155)</f>
        <v>0</v>
      </c>
      <c r="L385" s="195">
        <f>$D385*SUMIF('Entradas e Passaporte'!$C$98:$C$155,$C385,'Entradas e Passaporte'!L$98:L$155)</f>
        <v>0</v>
      </c>
      <c r="M385" s="195">
        <f>$D385*SUMIF('Entradas e Passaporte'!$C$98:$C$155,$C385,'Entradas e Passaporte'!M$98:M$155)</f>
        <v>0</v>
      </c>
      <c r="N385" s="195">
        <f>$D385*SUMIF('Entradas e Passaporte'!$C$98:$C$155,$C385,'Entradas e Passaporte'!N$98:N$155)</f>
        <v>0</v>
      </c>
      <c r="O385" s="195">
        <f>$D385*SUMIF('Entradas e Passaporte'!$C$98:$C$155,$C385,'Entradas e Passaporte'!O$98:O$155)</f>
        <v>0</v>
      </c>
      <c r="P385" s="195">
        <f>$D385*SUMIF('Entradas e Passaporte'!$C$98:$C$155,$C385,'Entradas e Passaporte'!P$98:P$155)</f>
        <v>0</v>
      </c>
      <c r="Q385" s="195">
        <f>$D385*SUMIF('Entradas e Passaporte'!$C$98:$C$155,$C385,'Entradas e Passaporte'!Q$98:Q$155)</f>
        <v>0</v>
      </c>
      <c r="R385" s="195">
        <f>$D385*SUMIF('Entradas e Passaporte'!$C$98:$C$155,$C385,'Entradas e Passaporte'!R$98:R$155)</f>
        <v>0</v>
      </c>
      <c r="S385" s="195">
        <f>$D385*SUMIF('Entradas e Passaporte'!$C$98:$C$155,$C385,'Entradas e Passaporte'!S$98:S$155)</f>
        <v>0</v>
      </c>
      <c r="T385" s="195">
        <f>$D385*SUMIF('Entradas e Passaporte'!$C$98:$C$155,$C385,'Entradas e Passaporte'!T$98:T$155)</f>
        <v>0</v>
      </c>
      <c r="U385" s="195">
        <f>$D385*SUMIF('Entradas e Passaporte'!$C$98:$C$155,$C385,'Entradas e Passaporte'!U$98:U$155)</f>
        <v>0</v>
      </c>
      <c r="V385" s="195">
        <f>$D385*SUMIF('Entradas e Passaporte'!$C$98:$C$155,$C385,'Entradas e Passaporte'!V$98:V$155)</f>
        <v>0</v>
      </c>
      <c r="W385" s="195">
        <f>$D385*SUMIF('Entradas e Passaporte'!$C$98:$C$155,$C385,'Entradas e Passaporte'!W$98:W$155)</f>
        <v>0</v>
      </c>
      <c r="X385" s="195">
        <f>$D385*SUMIF('Entradas e Passaporte'!$C$98:$C$155,$C385,'Entradas e Passaporte'!X$98:X$155)</f>
        <v>0</v>
      </c>
      <c r="Y385" s="195">
        <f>$D385*SUMIF('Entradas e Passaporte'!$C$98:$C$155,$C385,'Entradas e Passaporte'!Y$98:Y$155)</f>
        <v>0</v>
      </c>
      <c r="Z385" s="195">
        <f>$D385*SUMIF('Entradas e Passaporte'!$C$98:$C$155,$C385,'Entradas e Passaporte'!Z$98:Z$155)</f>
        <v>0</v>
      </c>
      <c r="AA385" s="195">
        <f>$D385*SUMIF('Entradas e Passaporte'!$C$98:$C$155,$C385,'Entradas e Passaporte'!AA$98:AA$155)</f>
        <v>0</v>
      </c>
      <c r="AB385" s="195">
        <f>$D385*SUMIF('Entradas e Passaporte'!$C$98:$C$155,$C385,'Entradas e Passaporte'!AB$98:AB$155)</f>
        <v>0</v>
      </c>
      <c r="AC385" s="195">
        <f>$D385*SUMIF('Entradas e Passaporte'!$C$98:$C$155,$C385,'Entradas e Passaporte'!AC$98:AC$155)</f>
        <v>0</v>
      </c>
      <c r="AD385" s="195">
        <f>$D385*SUMIF('Entradas e Passaporte'!$C$98:$C$155,$C385,'Entradas e Passaporte'!AD$98:AD$155)</f>
        <v>0</v>
      </c>
      <c r="AE385" s="195">
        <f>$D385*SUMIF('Entradas e Passaporte'!$C$98:$C$155,$C385,'Entradas e Passaporte'!AE$98:AE$155)</f>
        <v>0</v>
      </c>
      <c r="AF385" s="195">
        <f>$D385*SUMIF('Entradas e Passaporte'!$C$98:$C$155,$C385,'Entradas e Passaporte'!AF$98:AF$155)</f>
        <v>0</v>
      </c>
      <c r="AG385" s="195">
        <f>$D385*SUMIF('Entradas e Passaporte'!$C$98:$C$155,$C385,'Entradas e Passaporte'!AG$98:AG$155)</f>
        <v>0</v>
      </c>
      <c r="AH385" s="195">
        <f>$D385*SUMIF('Entradas e Passaporte'!$C$98:$C$155,$C385,'Entradas e Passaporte'!AH$98:AH$155)</f>
        <v>0</v>
      </c>
      <c r="AI385" s="195">
        <f>$D385*SUMIF('Entradas e Passaporte'!$C$98:$C$155,$C385,'Entradas e Passaporte'!AI$98:AI$155)</f>
        <v>0</v>
      </c>
      <c r="AJ385" s="195">
        <f>$D385*SUMIF('Entradas e Passaporte'!$C$98:$C$155,$C385,'Entradas e Passaporte'!AJ$98:AJ$155)</f>
        <v>0</v>
      </c>
      <c r="AK385" s="195">
        <f>$D385*SUMIF('Entradas e Passaporte'!$C$98:$C$155,$C385,'Entradas e Passaporte'!AK$98:AK$155)</f>
        <v>0</v>
      </c>
      <c r="AL385" s="195">
        <f>$D385*SUMIF('Entradas e Passaporte'!$C$98:$C$155,$C385,'Entradas e Passaporte'!AL$98:AL$155)</f>
        <v>0</v>
      </c>
      <c r="AM385" s="195">
        <f>$D385*SUMIF('Entradas e Passaporte'!$C$98:$C$155,$C385,'Entradas e Passaporte'!AM$98:AM$155)</f>
        <v>0</v>
      </c>
      <c r="AN385" s="194"/>
    </row>
    <row r="386" spans="1:40" s="193" customFormat="1" ht="20.100000000000001" customHeight="1" x14ac:dyDescent="0.25">
      <c r="A386" s="199"/>
      <c r="B386" s="198"/>
      <c r="C386" s="197" t="s">
        <v>182</v>
      </c>
      <c r="D386" s="196">
        <f>'Mix de Usos'!$W$16</f>
        <v>0</v>
      </c>
      <c r="E386" s="195">
        <f>$D386*SUMIF('Entradas e Passaporte'!$C$98:$C$155,$C386,'Entradas e Passaporte'!E$98:E$155)</f>
        <v>0</v>
      </c>
      <c r="F386" s="195">
        <f>$D386*SUMIF('Entradas e Passaporte'!$C$98:$C$155,$C386,'Entradas e Passaporte'!F$98:F$155)</f>
        <v>0</v>
      </c>
      <c r="G386" s="195">
        <f>$D386*SUMIF('Entradas e Passaporte'!$C$98:$C$155,$C386,'Entradas e Passaporte'!G$98:G$155)</f>
        <v>0</v>
      </c>
      <c r="H386" s="195">
        <f>$D386*SUMIF('Entradas e Passaporte'!$C$98:$C$155,$C386,'Entradas e Passaporte'!H$98:H$155)</f>
        <v>0</v>
      </c>
      <c r="I386" s="195">
        <f>$D386*SUMIF('Entradas e Passaporte'!$C$98:$C$155,$C386,'Entradas e Passaporte'!I$98:I$155)</f>
        <v>0</v>
      </c>
      <c r="J386" s="195">
        <f>$D386*SUMIF('Entradas e Passaporte'!$C$98:$C$155,$C386,'Entradas e Passaporte'!J$98:J$155)</f>
        <v>0</v>
      </c>
      <c r="K386" s="195">
        <f>$D386*SUMIF('Entradas e Passaporte'!$C$98:$C$155,$C386,'Entradas e Passaporte'!K$98:K$155)</f>
        <v>0</v>
      </c>
      <c r="L386" s="195">
        <f>$D386*SUMIF('Entradas e Passaporte'!$C$98:$C$155,$C386,'Entradas e Passaporte'!L$98:L$155)</f>
        <v>0</v>
      </c>
      <c r="M386" s="195">
        <f>$D386*SUMIF('Entradas e Passaporte'!$C$98:$C$155,$C386,'Entradas e Passaporte'!M$98:M$155)</f>
        <v>0</v>
      </c>
      <c r="N386" s="195">
        <f>$D386*SUMIF('Entradas e Passaporte'!$C$98:$C$155,$C386,'Entradas e Passaporte'!N$98:N$155)</f>
        <v>0</v>
      </c>
      <c r="O386" s="195">
        <f>$D386*SUMIF('Entradas e Passaporte'!$C$98:$C$155,$C386,'Entradas e Passaporte'!O$98:O$155)</f>
        <v>0</v>
      </c>
      <c r="P386" s="195">
        <f>$D386*SUMIF('Entradas e Passaporte'!$C$98:$C$155,$C386,'Entradas e Passaporte'!P$98:P$155)</f>
        <v>0</v>
      </c>
      <c r="Q386" s="195">
        <f>$D386*SUMIF('Entradas e Passaporte'!$C$98:$C$155,$C386,'Entradas e Passaporte'!Q$98:Q$155)</f>
        <v>0</v>
      </c>
      <c r="R386" s="195">
        <f>$D386*SUMIF('Entradas e Passaporte'!$C$98:$C$155,$C386,'Entradas e Passaporte'!R$98:R$155)</f>
        <v>0</v>
      </c>
      <c r="S386" s="195">
        <f>$D386*SUMIF('Entradas e Passaporte'!$C$98:$C$155,$C386,'Entradas e Passaporte'!S$98:S$155)</f>
        <v>0</v>
      </c>
      <c r="T386" s="195">
        <f>$D386*SUMIF('Entradas e Passaporte'!$C$98:$C$155,$C386,'Entradas e Passaporte'!T$98:T$155)</f>
        <v>0</v>
      </c>
      <c r="U386" s="195">
        <f>$D386*SUMIF('Entradas e Passaporte'!$C$98:$C$155,$C386,'Entradas e Passaporte'!U$98:U$155)</f>
        <v>0</v>
      </c>
      <c r="V386" s="195">
        <f>$D386*SUMIF('Entradas e Passaporte'!$C$98:$C$155,$C386,'Entradas e Passaporte'!V$98:V$155)</f>
        <v>0</v>
      </c>
      <c r="W386" s="195">
        <f>$D386*SUMIF('Entradas e Passaporte'!$C$98:$C$155,$C386,'Entradas e Passaporte'!W$98:W$155)</f>
        <v>0</v>
      </c>
      <c r="X386" s="195">
        <f>$D386*SUMIF('Entradas e Passaporte'!$C$98:$C$155,$C386,'Entradas e Passaporte'!X$98:X$155)</f>
        <v>0</v>
      </c>
      <c r="Y386" s="195">
        <f>$D386*SUMIF('Entradas e Passaporte'!$C$98:$C$155,$C386,'Entradas e Passaporte'!Y$98:Y$155)</f>
        <v>0</v>
      </c>
      <c r="Z386" s="195">
        <f>$D386*SUMIF('Entradas e Passaporte'!$C$98:$C$155,$C386,'Entradas e Passaporte'!Z$98:Z$155)</f>
        <v>0</v>
      </c>
      <c r="AA386" s="195">
        <f>$D386*SUMIF('Entradas e Passaporte'!$C$98:$C$155,$C386,'Entradas e Passaporte'!AA$98:AA$155)</f>
        <v>0</v>
      </c>
      <c r="AB386" s="195">
        <f>$D386*SUMIF('Entradas e Passaporte'!$C$98:$C$155,$C386,'Entradas e Passaporte'!AB$98:AB$155)</f>
        <v>0</v>
      </c>
      <c r="AC386" s="195">
        <f>$D386*SUMIF('Entradas e Passaporte'!$C$98:$C$155,$C386,'Entradas e Passaporte'!AC$98:AC$155)</f>
        <v>0</v>
      </c>
      <c r="AD386" s="195">
        <f>$D386*SUMIF('Entradas e Passaporte'!$C$98:$C$155,$C386,'Entradas e Passaporte'!AD$98:AD$155)</f>
        <v>0</v>
      </c>
      <c r="AE386" s="195">
        <f>$D386*SUMIF('Entradas e Passaporte'!$C$98:$C$155,$C386,'Entradas e Passaporte'!AE$98:AE$155)</f>
        <v>0</v>
      </c>
      <c r="AF386" s="195">
        <f>$D386*SUMIF('Entradas e Passaporte'!$C$98:$C$155,$C386,'Entradas e Passaporte'!AF$98:AF$155)</f>
        <v>0</v>
      </c>
      <c r="AG386" s="195">
        <f>$D386*SUMIF('Entradas e Passaporte'!$C$98:$C$155,$C386,'Entradas e Passaporte'!AG$98:AG$155)</f>
        <v>0</v>
      </c>
      <c r="AH386" s="195">
        <f>$D386*SUMIF('Entradas e Passaporte'!$C$98:$C$155,$C386,'Entradas e Passaporte'!AH$98:AH$155)</f>
        <v>0</v>
      </c>
      <c r="AI386" s="195">
        <f>$D386*SUMIF('Entradas e Passaporte'!$C$98:$C$155,$C386,'Entradas e Passaporte'!AI$98:AI$155)</f>
        <v>0</v>
      </c>
      <c r="AJ386" s="195">
        <f>$D386*SUMIF('Entradas e Passaporte'!$C$98:$C$155,$C386,'Entradas e Passaporte'!AJ$98:AJ$155)</f>
        <v>0</v>
      </c>
      <c r="AK386" s="195">
        <f>$D386*SUMIF('Entradas e Passaporte'!$C$98:$C$155,$C386,'Entradas e Passaporte'!AK$98:AK$155)</f>
        <v>0</v>
      </c>
      <c r="AL386" s="195">
        <f>$D386*SUMIF('Entradas e Passaporte'!$C$98:$C$155,$C386,'Entradas e Passaporte'!AL$98:AL$155)</f>
        <v>0</v>
      </c>
      <c r="AM386" s="195">
        <f>$D386*SUMIF('Entradas e Passaporte'!$C$98:$C$155,$C386,'Entradas e Passaporte'!AM$98:AM$155)</f>
        <v>0</v>
      </c>
      <c r="AN386" s="194"/>
    </row>
    <row r="387" spans="1:40" s="193" customFormat="1" ht="20.100000000000001" customHeight="1" x14ac:dyDescent="0.25">
      <c r="A387" s="199"/>
      <c r="B387" s="198"/>
      <c r="C387" s="197" t="s">
        <v>181</v>
      </c>
      <c r="D387" s="196">
        <f>'Mix de Usos'!$AF$16</f>
        <v>0</v>
      </c>
      <c r="E387" s="195">
        <f>$D387*SUMIF('Entradas e Passaporte'!$C$98:$C$155,$C387,'Entradas e Passaporte'!E$98:E$155)</f>
        <v>0</v>
      </c>
      <c r="F387" s="195">
        <f>$D387*SUMIF('Entradas e Passaporte'!$C$98:$C$155,$C387,'Entradas e Passaporte'!F$98:F$155)</f>
        <v>0</v>
      </c>
      <c r="G387" s="195">
        <f>$D387*SUMIF('Entradas e Passaporte'!$C$98:$C$155,$C387,'Entradas e Passaporte'!G$98:G$155)</f>
        <v>0</v>
      </c>
      <c r="H387" s="195">
        <f>$D387*SUMIF('Entradas e Passaporte'!$C$98:$C$155,$C387,'Entradas e Passaporte'!H$98:H$155)</f>
        <v>0</v>
      </c>
      <c r="I387" s="195">
        <f>$D387*SUMIF('Entradas e Passaporte'!$C$98:$C$155,$C387,'Entradas e Passaporte'!I$98:I$155)</f>
        <v>0</v>
      </c>
      <c r="J387" s="195">
        <f>$D387*SUMIF('Entradas e Passaporte'!$C$98:$C$155,$C387,'Entradas e Passaporte'!J$98:J$155)</f>
        <v>0</v>
      </c>
      <c r="K387" s="195">
        <f>$D387*SUMIF('Entradas e Passaporte'!$C$98:$C$155,$C387,'Entradas e Passaporte'!K$98:K$155)</f>
        <v>0</v>
      </c>
      <c r="L387" s="195">
        <f>$D387*SUMIF('Entradas e Passaporte'!$C$98:$C$155,$C387,'Entradas e Passaporte'!L$98:L$155)</f>
        <v>0</v>
      </c>
      <c r="M387" s="195">
        <f>$D387*SUMIF('Entradas e Passaporte'!$C$98:$C$155,$C387,'Entradas e Passaporte'!M$98:M$155)</f>
        <v>0</v>
      </c>
      <c r="N387" s="195">
        <f>$D387*SUMIF('Entradas e Passaporte'!$C$98:$C$155,$C387,'Entradas e Passaporte'!N$98:N$155)</f>
        <v>0</v>
      </c>
      <c r="O387" s="195">
        <f>$D387*SUMIF('Entradas e Passaporte'!$C$98:$C$155,$C387,'Entradas e Passaporte'!O$98:O$155)</f>
        <v>0</v>
      </c>
      <c r="P387" s="195">
        <f>$D387*SUMIF('Entradas e Passaporte'!$C$98:$C$155,$C387,'Entradas e Passaporte'!P$98:P$155)</f>
        <v>0</v>
      </c>
      <c r="Q387" s="195">
        <f>$D387*SUMIF('Entradas e Passaporte'!$C$98:$C$155,$C387,'Entradas e Passaporte'!Q$98:Q$155)</f>
        <v>0</v>
      </c>
      <c r="R387" s="195">
        <f>$D387*SUMIF('Entradas e Passaporte'!$C$98:$C$155,$C387,'Entradas e Passaporte'!R$98:R$155)</f>
        <v>0</v>
      </c>
      <c r="S387" s="195">
        <f>$D387*SUMIF('Entradas e Passaporte'!$C$98:$C$155,$C387,'Entradas e Passaporte'!S$98:S$155)</f>
        <v>0</v>
      </c>
      <c r="T387" s="195">
        <f>$D387*SUMIF('Entradas e Passaporte'!$C$98:$C$155,$C387,'Entradas e Passaporte'!T$98:T$155)</f>
        <v>0</v>
      </c>
      <c r="U387" s="195">
        <f>$D387*SUMIF('Entradas e Passaporte'!$C$98:$C$155,$C387,'Entradas e Passaporte'!U$98:U$155)</f>
        <v>0</v>
      </c>
      <c r="V387" s="195">
        <f>$D387*SUMIF('Entradas e Passaporte'!$C$98:$C$155,$C387,'Entradas e Passaporte'!V$98:V$155)</f>
        <v>0</v>
      </c>
      <c r="W387" s="195">
        <f>$D387*SUMIF('Entradas e Passaporte'!$C$98:$C$155,$C387,'Entradas e Passaporte'!W$98:W$155)</f>
        <v>0</v>
      </c>
      <c r="X387" s="195">
        <f>$D387*SUMIF('Entradas e Passaporte'!$C$98:$C$155,$C387,'Entradas e Passaporte'!X$98:X$155)</f>
        <v>0</v>
      </c>
      <c r="Y387" s="195">
        <f>$D387*SUMIF('Entradas e Passaporte'!$C$98:$C$155,$C387,'Entradas e Passaporte'!Y$98:Y$155)</f>
        <v>0</v>
      </c>
      <c r="Z387" s="195">
        <f>$D387*SUMIF('Entradas e Passaporte'!$C$98:$C$155,$C387,'Entradas e Passaporte'!Z$98:Z$155)</f>
        <v>0</v>
      </c>
      <c r="AA387" s="195">
        <f>$D387*SUMIF('Entradas e Passaporte'!$C$98:$C$155,$C387,'Entradas e Passaporte'!AA$98:AA$155)</f>
        <v>0</v>
      </c>
      <c r="AB387" s="195">
        <f>$D387*SUMIF('Entradas e Passaporte'!$C$98:$C$155,$C387,'Entradas e Passaporte'!AB$98:AB$155)</f>
        <v>0</v>
      </c>
      <c r="AC387" s="195">
        <f>$D387*SUMIF('Entradas e Passaporte'!$C$98:$C$155,$C387,'Entradas e Passaporte'!AC$98:AC$155)</f>
        <v>0</v>
      </c>
      <c r="AD387" s="195">
        <f>$D387*SUMIF('Entradas e Passaporte'!$C$98:$C$155,$C387,'Entradas e Passaporte'!AD$98:AD$155)</f>
        <v>0</v>
      </c>
      <c r="AE387" s="195">
        <f>$D387*SUMIF('Entradas e Passaporte'!$C$98:$C$155,$C387,'Entradas e Passaporte'!AE$98:AE$155)</f>
        <v>0</v>
      </c>
      <c r="AF387" s="195">
        <f>$D387*SUMIF('Entradas e Passaporte'!$C$98:$C$155,$C387,'Entradas e Passaporte'!AF$98:AF$155)</f>
        <v>0</v>
      </c>
      <c r="AG387" s="195">
        <f>$D387*SUMIF('Entradas e Passaporte'!$C$98:$C$155,$C387,'Entradas e Passaporte'!AG$98:AG$155)</f>
        <v>0</v>
      </c>
      <c r="AH387" s="195">
        <f>$D387*SUMIF('Entradas e Passaporte'!$C$98:$C$155,$C387,'Entradas e Passaporte'!AH$98:AH$155)</f>
        <v>0</v>
      </c>
      <c r="AI387" s="195">
        <f>$D387*SUMIF('Entradas e Passaporte'!$C$98:$C$155,$C387,'Entradas e Passaporte'!AI$98:AI$155)</f>
        <v>0</v>
      </c>
      <c r="AJ387" s="195">
        <f>$D387*SUMIF('Entradas e Passaporte'!$C$98:$C$155,$C387,'Entradas e Passaporte'!AJ$98:AJ$155)</f>
        <v>0</v>
      </c>
      <c r="AK387" s="195">
        <f>$D387*SUMIF('Entradas e Passaporte'!$C$98:$C$155,$C387,'Entradas e Passaporte'!AK$98:AK$155)</f>
        <v>0</v>
      </c>
      <c r="AL387" s="195">
        <f>$D387*SUMIF('Entradas e Passaporte'!$C$98:$C$155,$C387,'Entradas e Passaporte'!AL$98:AL$155)</f>
        <v>0</v>
      </c>
      <c r="AM387" s="195">
        <f>$D387*SUMIF('Entradas e Passaporte'!$C$98:$C$155,$C387,'Entradas e Passaporte'!AM$98:AM$155)</f>
        <v>0</v>
      </c>
      <c r="AN387" s="194"/>
    </row>
    <row r="388" spans="1:40" s="193" customFormat="1" ht="20.100000000000001" customHeight="1" x14ac:dyDescent="0.25">
      <c r="A388" s="199"/>
      <c r="B388" s="198"/>
      <c r="C388" s="197" t="s">
        <v>180</v>
      </c>
      <c r="D388" s="196">
        <f>'Mix de Usos'!$AO$16</f>
        <v>0</v>
      </c>
      <c r="E388" s="195">
        <f>$D388*SUMIF('Entradas e Passaporte'!$C$98:$C$155,$C388,'Entradas e Passaporte'!E$98:E$155)</f>
        <v>0</v>
      </c>
      <c r="F388" s="195">
        <f>$D388*SUMIF('Entradas e Passaporte'!$C$98:$C$155,$C388,'Entradas e Passaporte'!F$98:F$155)</f>
        <v>0</v>
      </c>
      <c r="G388" s="195">
        <f>$D388*SUMIF('Entradas e Passaporte'!$C$98:$C$155,$C388,'Entradas e Passaporte'!G$98:G$155)</f>
        <v>0</v>
      </c>
      <c r="H388" s="195">
        <f>$D388*SUMIF('Entradas e Passaporte'!$C$98:$C$155,$C388,'Entradas e Passaporte'!H$98:H$155)</f>
        <v>0</v>
      </c>
      <c r="I388" s="195">
        <f>$D388*SUMIF('Entradas e Passaporte'!$C$98:$C$155,$C388,'Entradas e Passaporte'!I$98:I$155)</f>
        <v>0</v>
      </c>
      <c r="J388" s="195">
        <f>$D388*SUMIF('Entradas e Passaporte'!$C$98:$C$155,$C388,'Entradas e Passaporte'!J$98:J$155)</f>
        <v>0</v>
      </c>
      <c r="K388" s="195">
        <f>$D388*SUMIF('Entradas e Passaporte'!$C$98:$C$155,$C388,'Entradas e Passaporte'!K$98:K$155)</f>
        <v>0</v>
      </c>
      <c r="L388" s="195">
        <f>$D388*SUMIF('Entradas e Passaporte'!$C$98:$C$155,$C388,'Entradas e Passaporte'!L$98:L$155)</f>
        <v>0</v>
      </c>
      <c r="M388" s="195">
        <f>$D388*SUMIF('Entradas e Passaporte'!$C$98:$C$155,$C388,'Entradas e Passaporte'!M$98:M$155)</f>
        <v>0</v>
      </c>
      <c r="N388" s="195">
        <f>$D388*SUMIF('Entradas e Passaporte'!$C$98:$C$155,$C388,'Entradas e Passaporte'!N$98:N$155)</f>
        <v>0</v>
      </c>
      <c r="O388" s="195">
        <f>$D388*SUMIF('Entradas e Passaporte'!$C$98:$C$155,$C388,'Entradas e Passaporte'!O$98:O$155)</f>
        <v>0</v>
      </c>
      <c r="P388" s="195">
        <f>$D388*SUMIF('Entradas e Passaporte'!$C$98:$C$155,$C388,'Entradas e Passaporte'!P$98:P$155)</f>
        <v>0</v>
      </c>
      <c r="Q388" s="195">
        <f>$D388*SUMIF('Entradas e Passaporte'!$C$98:$C$155,$C388,'Entradas e Passaporte'!Q$98:Q$155)</f>
        <v>0</v>
      </c>
      <c r="R388" s="195">
        <f>$D388*SUMIF('Entradas e Passaporte'!$C$98:$C$155,$C388,'Entradas e Passaporte'!R$98:R$155)</f>
        <v>0</v>
      </c>
      <c r="S388" s="195">
        <f>$D388*SUMIF('Entradas e Passaporte'!$C$98:$C$155,$C388,'Entradas e Passaporte'!S$98:S$155)</f>
        <v>0</v>
      </c>
      <c r="T388" s="195">
        <f>$D388*SUMIF('Entradas e Passaporte'!$C$98:$C$155,$C388,'Entradas e Passaporte'!T$98:T$155)</f>
        <v>0</v>
      </c>
      <c r="U388" s="195">
        <f>$D388*SUMIF('Entradas e Passaporte'!$C$98:$C$155,$C388,'Entradas e Passaporte'!U$98:U$155)</f>
        <v>0</v>
      </c>
      <c r="V388" s="195">
        <f>$D388*SUMIF('Entradas e Passaporte'!$C$98:$C$155,$C388,'Entradas e Passaporte'!V$98:V$155)</f>
        <v>0</v>
      </c>
      <c r="W388" s="195">
        <f>$D388*SUMIF('Entradas e Passaporte'!$C$98:$C$155,$C388,'Entradas e Passaporte'!W$98:W$155)</f>
        <v>0</v>
      </c>
      <c r="X388" s="195">
        <f>$D388*SUMIF('Entradas e Passaporte'!$C$98:$C$155,$C388,'Entradas e Passaporte'!X$98:X$155)</f>
        <v>0</v>
      </c>
      <c r="Y388" s="195">
        <f>$D388*SUMIF('Entradas e Passaporte'!$C$98:$C$155,$C388,'Entradas e Passaporte'!Y$98:Y$155)</f>
        <v>0</v>
      </c>
      <c r="Z388" s="195">
        <f>$D388*SUMIF('Entradas e Passaporte'!$C$98:$C$155,$C388,'Entradas e Passaporte'!Z$98:Z$155)</f>
        <v>0</v>
      </c>
      <c r="AA388" s="195">
        <f>$D388*SUMIF('Entradas e Passaporte'!$C$98:$C$155,$C388,'Entradas e Passaporte'!AA$98:AA$155)</f>
        <v>0</v>
      </c>
      <c r="AB388" s="195">
        <f>$D388*SUMIF('Entradas e Passaporte'!$C$98:$C$155,$C388,'Entradas e Passaporte'!AB$98:AB$155)</f>
        <v>0</v>
      </c>
      <c r="AC388" s="195">
        <f>$D388*SUMIF('Entradas e Passaporte'!$C$98:$C$155,$C388,'Entradas e Passaporte'!AC$98:AC$155)</f>
        <v>0</v>
      </c>
      <c r="AD388" s="195">
        <f>$D388*SUMIF('Entradas e Passaporte'!$C$98:$C$155,$C388,'Entradas e Passaporte'!AD$98:AD$155)</f>
        <v>0</v>
      </c>
      <c r="AE388" s="195">
        <f>$D388*SUMIF('Entradas e Passaporte'!$C$98:$C$155,$C388,'Entradas e Passaporte'!AE$98:AE$155)</f>
        <v>0</v>
      </c>
      <c r="AF388" s="195">
        <f>$D388*SUMIF('Entradas e Passaporte'!$C$98:$C$155,$C388,'Entradas e Passaporte'!AF$98:AF$155)</f>
        <v>0</v>
      </c>
      <c r="AG388" s="195">
        <f>$D388*SUMIF('Entradas e Passaporte'!$C$98:$C$155,$C388,'Entradas e Passaporte'!AG$98:AG$155)</f>
        <v>0</v>
      </c>
      <c r="AH388" s="195">
        <f>$D388*SUMIF('Entradas e Passaporte'!$C$98:$C$155,$C388,'Entradas e Passaporte'!AH$98:AH$155)</f>
        <v>0</v>
      </c>
      <c r="AI388" s="195">
        <f>$D388*SUMIF('Entradas e Passaporte'!$C$98:$C$155,$C388,'Entradas e Passaporte'!AI$98:AI$155)</f>
        <v>0</v>
      </c>
      <c r="AJ388" s="195">
        <f>$D388*SUMIF('Entradas e Passaporte'!$C$98:$C$155,$C388,'Entradas e Passaporte'!AJ$98:AJ$155)</f>
        <v>0</v>
      </c>
      <c r="AK388" s="195">
        <f>$D388*SUMIF('Entradas e Passaporte'!$C$98:$C$155,$C388,'Entradas e Passaporte'!AK$98:AK$155)</f>
        <v>0</v>
      </c>
      <c r="AL388" s="195">
        <f>$D388*SUMIF('Entradas e Passaporte'!$C$98:$C$155,$C388,'Entradas e Passaporte'!AL$98:AL$155)</f>
        <v>0</v>
      </c>
      <c r="AM388" s="195">
        <f>$D388*SUMIF('Entradas e Passaporte'!$C$98:$C$155,$C388,'Entradas e Passaporte'!AM$98:AM$155)</f>
        <v>0</v>
      </c>
      <c r="AN388" s="194"/>
    </row>
    <row r="389" spans="1:40" s="193" customFormat="1" ht="20.100000000000001" customHeight="1" x14ac:dyDescent="0.25">
      <c r="A389" s="199"/>
      <c r="B389" s="198"/>
      <c r="C389" s="197" t="s">
        <v>179</v>
      </c>
      <c r="D389" s="196">
        <f>'Mix de Usos'!$AX$16</f>
        <v>0</v>
      </c>
      <c r="E389" s="195">
        <f>$D389*SUMIF('Entradas e Passaporte'!$C$98:$C$155,$C389,'Entradas e Passaporte'!E$98:E$155)</f>
        <v>0</v>
      </c>
      <c r="F389" s="195">
        <f>$D389*SUMIF('Entradas e Passaporte'!$C$98:$C$155,$C389,'Entradas e Passaporte'!F$98:F$155)</f>
        <v>0</v>
      </c>
      <c r="G389" s="195">
        <f>$D389*SUMIF('Entradas e Passaporte'!$C$98:$C$155,$C389,'Entradas e Passaporte'!G$98:G$155)</f>
        <v>0</v>
      </c>
      <c r="H389" s="195">
        <f>$D389*SUMIF('Entradas e Passaporte'!$C$98:$C$155,$C389,'Entradas e Passaporte'!H$98:H$155)</f>
        <v>0</v>
      </c>
      <c r="I389" s="195">
        <f>$D389*SUMIF('Entradas e Passaporte'!$C$98:$C$155,$C389,'Entradas e Passaporte'!I$98:I$155)</f>
        <v>0</v>
      </c>
      <c r="J389" s="195">
        <f>$D389*SUMIF('Entradas e Passaporte'!$C$98:$C$155,$C389,'Entradas e Passaporte'!J$98:J$155)</f>
        <v>0</v>
      </c>
      <c r="K389" s="195">
        <f>$D389*SUMIF('Entradas e Passaporte'!$C$98:$C$155,$C389,'Entradas e Passaporte'!K$98:K$155)</f>
        <v>0</v>
      </c>
      <c r="L389" s="195">
        <f>$D389*SUMIF('Entradas e Passaporte'!$C$98:$C$155,$C389,'Entradas e Passaporte'!L$98:L$155)</f>
        <v>0</v>
      </c>
      <c r="M389" s="195">
        <f>$D389*SUMIF('Entradas e Passaporte'!$C$98:$C$155,$C389,'Entradas e Passaporte'!M$98:M$155)</f>
        <v>0</v>
      </c>
      <c r="N389" s="195">
        <f>$D389*SUMIF('Entradas e Passaporte'!$C$98:$C$155,$C389,'Entradas e Passaporte'!N$98:N$155)</f>
        <v>0</v>
      </c>
      <c r="O389" s="195">
        <f>$D389*SUMIF('Entradas e Passaporte'!$C$98:$C$155,$C389,'Entradas e Passaporte'!O$98:O$155)</f>
        <v>0</v>
      </c>
      <c r="P389" s="195">
        <f>$D389*SUMIF('Entradas e Passaporte'!$C$98:$C$155,$C389,'Entradas e Passaporte'!P$98:P$155)</f>
        <v>0</v>
      </c>
      <c r="Q389" s="195">
        <f>$D389*SUMIF('Entradas e Passaporte'!$C$98:$C$155,$C389,'Entradas e Passaporte'!Q$98:Q$155)</f>
        <v>0</v>
      </c>
      <c r="R389" s="195">
        <f>$D389*SUMIF('Entradas e Passaporte'!$C$98:$C$155,$C389,'Entradas e Passaporte'!R$98:R$155)</f>
        <v>0</v>
      </c>
      <c r="S389" s="195">
        <f>$D389*SUMIF('Entradas e Passaporte'!$C$98:$C$155,$C389,'Entradas e Passaporte'!S$98:S$155)</f>
        <v>0</v>
      </c>
      <c r="T389" s="195">
        <f>$D389*SUMIF('Entradas e Passaporte'!$C$98:$C$155,$C389,'Entradas e Passaporte'!T$98:T$155)</f>
        <v>0</v>
      </c>
      <c r="U389" s="195">
        <f>$D389*SUMIF('Entradas e Passaporte'!$C$98:$C$155,$C389,'Entradas e Passaporte'!U$98:U$155)</f>
        <v>0</v>
      </c>
      <c r="V389" s="195">
        <f>$D389*SUMIF('Entradas e Passaporte'!$C$98:$C$155,$C389,'Entradas e Passaporte'!V$98:V$155)</f>
        <v>0</v>
      </c>
      <c r="W389" s="195">
        <f>$D389*SUMIF('Entradas e Passaporte'!$C$98:$C$155,$C389,'Entradas e Passaporte'!W$98:W$155)</f>
        <v>0</v>
      </c>
      <c r="X389" s="195">
        <f>$D389*SUMIF('Entradas e Passaporte'!$C$98:$C$155,$C389,'Entradas e Passaporte'!X$98:X$155)</f>
        <v>0</v>
      </c>
      <c r="Y389" s="195">
        <f>$D389*SUMIF('Entradas e Passaporte'!$C$98:$C$155,$C389,'Entradas e Passaporte'!Y$98:Y$155)</f>
        <v>0</v>
      </c>
      <c r="Z389" s="195">
        <f>$D389*SUMIF('Entradas e Passaporte'!$C$98:$C$155,$C389,'Entradas e Passaporte'!Z$98:Z$155)</f>
        <v>0</v>
      </c>
      <c r="AA389" s="195">
        <f>$D389*SUMIF('Entradas e Passaporte'!$C$98:$C$155,$C389,'Entradas e Passaporte'!AA$98:AA$155)</f>
        <v>0</v>
      </c>
      <c r="AB389" s="195">
        <f>$D389*SUMIF('Entradas e Passaporte'!$C$98:$C$155,$C389,'Entradas e Passaporte'!AB$98:AB$155)</f>
        <v>0</v>
      </c>
      <c r="AC389" s="195">
        <f>$D389*SUMIF('Entradas e Passaporte'!$C$98:$C$155,$C389,'Entradas e Passaporte'!AC$98:AC$155)</f>
        <v>0</v>
      </c>
      <c r="AD389" s="195">
        <f>$D389*SUMIF('Entradas e Passaporte'!$C$98:$C$155,$C389,'Entradas e Passaporte'!AD$98:AD$155)</f>
        <v>0</v>
      </c>
      <c r="AE389" s="195">
        <f>$D389*SUMIF('Entradas e Passaporte'!$C$98:$C$155,$C389,'Entradas e Passaporte'!AE$98:AE$155)</f>
        <v>0</v>
      </c>
      <c r="AF389" s="195">
        <f>$D389*SUMIF('Entradas e Passaporte'!$C$98:$C$155,$C389,'Entradas e Passaporte'!AF$98:AF$155)</f>
        <v>0</v>
      </c>
      <c r="AG389" s="195">
        <f>$D389*SUMIF('Entradas e Passaporte'!$C$98:$C$155,$C389,'Entradas e Passaporte'!AG$98:AG$155)</f>
        <v>0</v>
      </c>
      <c r="AH389" s="195">
        <f>$D389*SUMIF('Entradas e Passaporte'!$C$98:$C$155,$C389,'Entradas e Passaporte'!AH$98:AH$155)</f>
        <v>0</v>
      </c>
      <c r="AI389" s="195">
        <f>$D389*SUMIF('Entradas e Passaporte'!$C$98:$C$155,$C389,'Entradas e Passaporte'!AI$98:AI$155)</f>
        <v>0</v>
      </c>
      <c r="AJ389" s="195">
        <f>$D389*SUMIF('Entradas e Passaporte'!$C$98:$C$155,$C389,'Entradas e Passaporte'!AJ$98:AJ$155)</f>
        <v>0</v>
      </c>
      <c r="AK389" s="195">
        <f>$D389*SUMIF('Entradas e Passaporte'!$C$98:$C$155,$C389,'Entradas e Passaporte'!AK$98:AK$155)</f>
        <v>0</v>
      </c>
      <c r="AL389" s="195">
        <f>$D389*SUMIF('Entradas e Passaporte'!$C$98:$C$155,$C389,'Entradas e Passaporte'!AL$98:AL$155)</f>
        <v>0</v>
      </c>
      <c r="AM389" s="195">
        <f>$D389*SUMIF('Entradas e Passaporte'!$C$98:$C$155,$C389,'Entradas e Passaporte'!AM$98:AM$155)</f>
        <v>0</v>
      </c>
      <c r="AN389" s="194"/>
    </row>
    <row r="390" spans="1:40" s="193" customFormat="1" ht="20.100000000000001" customHeight="1" x14ac:dyDescent="0.25">
      <c r="A390" s="199">
        <f>A328+1</f>
        <v>7</v>
      </c>
      <c r="B390" s="198" t="s">
        <v>194</v>
      </c>
      <c r="C390" s="201" t="s">
        <v>178</v>
      </c>
      <c r="D390" s="200">
        <f>SUM(E390:AM390)</f>
        <v>0</v>
      </c>
      <c r="E390" s="195">
        <f t="shared" ref="E390:AM390" si="55">SUM(E391:E395)</f>
        <v>0</v>
      </c>
      <c r="F390" s="195">
        <f t="shared" si="55"/>
        <v>0</v>
      </c>
      <c r="G390" s="195">
        <f t="shared" si="55"/>
        <v>0</v>
      </c>
      <c r="H390" s="195">
        <f t="shared" si="55"/>
        <v>0</v>
      </c>
      <c r="I390" s="195">
        <f t="shared" si="55"/>
        <v>0</v>
      </c>
      <c r="J390" s="195">
        <f t="shared" si="55"/>
        <v>0</v>
      </c>
      <c r="K390" s="195">
        <f t="shared" si="55"/>
        <v>0</v>
      </c>
      <c r="L390" s="195">
        <f t="shared" si="55"/>
        <v>0</v>
      </c>
      <c r="M390" s="195">
        <f t="shared" si="55"/>
        <v>0</v>
      </c>
      <c r="N390" s="195">
        <f t="shared" si="55"/>
        <v>0</v>
      </c>
      <c r="O390" s="195">
        <f t="shared" si="55"/>
        <v>0</v>
      </c>
      <c r="P390" s="195">
        <f t="shared" si="55"/>
        <v>0</v>
      </c>
      <c r="Q390" s="195">
        <f t="shared" si="55"/>
        <v>0</v>
      </c>
      <c r="R390" s="195">
        <f t="shared" si="55"/>
        <v>0</v>
      </c>
      <c r="S390" s="195">
        <f t="shared" si="55"/>
        <v>0</v>
      </c>
      <c r="T390" s="195">
        <f t="shared" si="55"/>
        <v>0</v>
      </c>
      <c r="U390" s="195">
        <f t="shared" si="55"/>
        <v>0</v>
      </c>
      <c r="V390" s="195">
        <f t="shared" si="55"/>
        <v>0</v>
      </c>
      <c r="W390" s="195">
        <f t="shared" si="55"/>
        <v>0</v>
      </c>
      <c r="X390" s="195">
        <f t="shared" si="55"/>
        <v>0</v>
      </c>
      <c r="Y390" s="195">
        <f t="shared" si="55"/>
        <v>0</v>
      </c>
      <c r="Z390" s="195">
        <f t="shared" si="55"/>
        <v>0</v>
      </c>
      <c r="AA390" s="195">
        <f t="shared" si="55"/>
        <v>0</v>
      </c>
      <c r="AB390" s="195">
        <f t="shared" si="55"/>
        <v>0</v>
      </c>
      <c r="AC390" s="195">
        <f t="shared" si="55"/>
        <v>0</v>
      </c>
      <c r="AD390" s="195">
        <f t="shared" si="55"/>
        <v>0</v>
      </c>
      <c r="AE390" s="195">
        <f t="shared" si="55"/>
        <v>0</v>
      </c>
      <c r="AF390" s="195">
        <f t="shared" si="55"/>
        <v>0</v>
      </c>
      <c r="AG390" s="195">
        <f t="shared" si="55"/>
        <v>0</v>
      </c>
      <c r="AH390" s="195">
        <f t="shared" si="55"/>
        <v>0</v>
      </c>
      <c r="AI390" s="195">
        <f t="shared" si="55"/>
        <v>0</v>
      </c>
      <c r="AJ390" s="195">
        <f t="shared" si="55"/>
        <v>0</v>
      </c>
      <c r="AK390" s="195">
        <f t="shared" si="55"/>
        <v>0</v>
      </c>
      <c r="AL390" s="195">
        <f t="shared" si="55"/>
        <v>0</v>
      </c>
      <c r="AM390" s="195">
        <f t="shared" si="55"/>
        <v>0</v>
      </c>
      <c r="AN390" s="194"/>
    </row>
    <row r="391" spans="1:40" s="193" customFormat="1" ht="20.100000000000001" customHeight="1" x14ac:dyDescent="0.25">
      <c r="A391" s="199"/>
      <c r="B391" s="198"/>
      <c r="C391" s="197" t="s">
        <v>177</v>
      </c>
      <c r="D391" s="196">
        <f>'Mix de Usos'!$Q$16</f>
        <v>0</v>
      </c>
      <c r="E391" s="195">
        <f>$D391*SUMIF('Entradas e Passaporte'!$C$98:$C$155,$C391,'Entradas e Passaporte'!E$98:E$155)</f>
        <v>0</v>
      </c>
      <c r="F391" s="195">
        <f>$D391*SUMIF('Entradas e Passaporte'!$C$98:$C$155,$C391,'Entradas e Passaporte'!F$98:F$155)</f>
        <v>0</v>
      </c>
      <c r="G391" s="195">
        <f>$D391*SUMIF('Entradas e Passaporte'!$C$98:$C$155,$C391,'Entradas e Passaporte'!G$98:G$155)</f>
        <v>0</v>
      </c>
      <c r="H391" s="195">
        <f>$D391*SUMIF('Entradas e Passaporte'!$C$98:$C$155,$C391,'Entradas e Passaporte'!H$98:H$155)</f>
        <v>0</v>
      </c>
      <c r="I391" s="195">
        <f>$D391*SUMIF('Entradas e Passaporte'!$C$98:$C$155,$C391,'Entradas e Passaporte'!I$98:I$155)</f>
        <v>0</v>
      </c>
      <c r="J391" s="195">
        <f>$D391*SUMIF('Entradas e Passaporte'!$C$98:$C$155,$C391,'Entradas e Passaporte'!J$98:J$155)</f>
        <v>0</v>
      </c>
      <c r="K391" s="195">
        <f>$D391*SUMIF('Entradas e Passaporte'!$C$98:$C$155,$C391,'Entradas e Passaporte'!K$98:K$155)</f>
        <v>0</v>
      </c>
      <c r="L391" s="195">
        <f>$D391*SUMIF('Entradas e Passaporte'!$C$98:$C$155,$C391,'Entradas e Passaporte'!L$98:L$155)</f>
        <v>0</v>
      </c>
      <c r="M391" s="195">
        <f>$D391*SUMIF('Entradas e Passaporte'!$C$98:$C$155,$C391,'Entradas e Passaporte'!M$98:M$155)</f>
        <v>0</v>
      </c>
      <c r="N391" s="195">
        <f>$D391*SUMIF('Entradas e Passaporte'!$C$98:$C$155,$C391,'Entradas e Passaporte'!N$98:N$155)</f>
        <v>0</v>
      </c>
      <c r="O391" s="195">
        <f>$D391*SUMIF('Entradas e Passaporte'!$C$98:$C$155,$C391,'Entradas e Passaporte'!O$98:O$155)</f>
        <v>0</v>
      </c>
      <c r="P391" s="195">
        <f>$D391*SUMIF('Entradas e Passaporte'!$C$98:$C$155,$C391,'Entradas e Passaporte'!P$98:P$155)</f>
        <v>0</v>
      </c>
      <c r="Q391" s="195">
        <f>$D391*SUMIF('Entradas e Passaporte'!$C$98:$C$155,$C391,'Entradas e Passaporte'!Q$98:Q$155)</f>
        <v>0</v>
      </c>
      <c r="R391" s="195">
        <f>$D391*SUMIF('Entradas e Passaporte'!$C$98:$C$155,$C391,'Entradas e Passaporte'!R$98:R$155)</f>
        <v>0</v>
      </c>
      <c r="S391" s="195">
        <f>$D391*SUMIF('Entradas e Passaporte'!$C$98:$C$155,$C391,'Entradas e Passaporte'!S$98:S$155)</f>
        <v>0</v>
      </c>
      <c r="T391" s="195">
        <f>$D391*SUMIF('Entradas e Passaporte'!$C$98:$C$155,$C391,'Entradas e Passaporte'!T$98:T$155)</f>
        <v>0</v>
      </c>
      <c r="U391" s="195">
        <f>$D391*SUMIF('Entradas e Passaporte'!$C$98:$C$155,$C391,'Entradas e Passaporte'!U$98:U$155)</f>
        <v>0</v>
      </c>
      <c r="V391" s="195">
        <f>$D391*SUMIF('Entradas e Passaporte'!$C$98:$C$155,$C391,'Entradas e Passaporte'!V$98:V$155)</f>
        <v>0</v>
      </c>
      <c r="W391" s="195">
        <f>$D391*SUMIF('Entradas e Passaporte'!$C$98:$C$155,$C391,'Entradas e Passaporte'!W$98:W$155)</f>
        <v>0</v>
      </c>
      <c r="X391" s="195">
        <f>$D391*SUMIF('Entradas e Passaporte'!$C$98:$C$155,$C391,'Entradas e Passaporte'!X$98:X$155)</f>
        <v>0</v>
      </c>
      <c r="Y391" s="195">
        <f>$D391*SUMIF('Entradas e Passaporte'!$C$98:$C$155,$C391,'Entradas e Passaporte'!Y$98:Y$155)</f>
        <v>0</v>
      </c>
      <c r="Z391" s="195">
        <f>$D391*SUMIF('Entradas e Passaporte'!$C$98:$C$155,$C391,'Entradas e Passaporte'!Z$98:Z$155)</f>
        <v>0</v>
      </c>
      <c r="AA391" s="195">
        <f>$D391*SUMIF('Entradas e Passaporte'!$C$98:$C$155,$C391,'Entradas e Passaporte'!AA$98:AA$155)</f>
        <v>0</v>
      </c>
      <c r="AB391" s="195">
        <f>$D391*SUMIF('Entradas e Passaporte'!$C$98:$C$155,$C391,'Entradas e Passaporte'!AB$98:AB$155)</f>
        <v>0</v>
      </c>
      <c r="AC391" s="195">
        <f>$D391*SUMIF('Entradas e Passaporte'!$C$98:$C$155,$C391,'Entradas e Passaporte'!AC$98:AC$155)</f>
        <v>0</v>
      </c>
      <c r="AD391" s="195">
        <f>$D391*SUMIF('Entradas e Passaporte'!$C$98:$C$155,$C391,'Entradas e Passaporte'!AD$98:AD$155)</f>
        <v>0</v>
      </c>
      <c r="AE391" s="195">
        <f>$D391*SUMIF('Entradas e Passaporte'!$C$98:$C$155,$C391,'Entradas e Passaporte'!AE$98:AE$155)</f>
        <v>0</v>
      </c>
      <c r="AF391" s="195">
        <f>$D391*SUMIF('Entradas e Passaporte'!$C$98:$C$155,$C391,'Entradas e Passaporte'!AF$98:AF$155)</f>
        <v>0</v>
      </c>
      <c r="AG391" s="195">
        <f>$D391*SUMIF('Entradas e Passaporte'!$C$98:$C$155,$C391,'Entradas e Passaporte'!AG$98:AG$155)</f>
        <v>0</v>
      </c>
      <c r="AH391" s="195">
        <f>$D391*SUMIF('Entradas e Passaporte'!$C$98:$C$155,$C391,'Entradas e Passaporte'!AH$98:AH$155)</f>
        <v>0</v>
      </c>
      <c r="AI391" s="195">
        <f>$D391*SUMIF('Entradas e Passaporte'!$C$98:$C$155,$C391,'Entradas e Passaporte'!AI$98:AI$155)</f>
        <v>0</v>
      </c>
      <c r="AJ391" s="195">
        <f>$D391*SUMIF('Entradas e Passaporte'!$C$98:$C$155,$C391,'Entradas e Passaporte'!AJ$98:AJ$155)</f>
        <v>0</v>
      </c>
      <c r="AK391" s="195">
        <f>$D391*SUMIF('Entradas e Passaporte'!$C$98:$C$155,$C391,'Entradas e Passaporte'!AK$98:AK$155)</f>
        <v>0</v>
      </c>
      <c r="AL391" s="195">
        <f>$D391*SUMIF('Entradas e Passaporte'!$C$98:$C$155,$C391,'Entradas e Passaporte'!AL$98:AL$155)</f>
        <v>0</v>
      </c>
      <c r="AM391" s="195">
        <f>$D391*SUMIF('Entradas e Passaporte'!$C$98:$C$155,$C391,'Entradas e Passaporte'!AM$98:AM$155)</f>
        <v>0</v>
      </c>
      <c r="AN391" s="194"/>
    </row>
    <row r="392" spans="1:40" s="193" customFormat="1" ht="20.100000000000001" customHeight="1" x14ac:dyDescent="0.25">
      <c r="A392" s="199"/>
      <c r="B392" s="198"/>
      <c r="C392" s="197" t="s">
        <v>176</v>
      </c>
      <c r="D392" s="196">
        <f>'Mix de Usos'!$Z$16</f>
        <v>0</v>
      </c>
      <c r="E392" s="195">
        <f>$D392*SUMIF('Entradas e Passaporte'!$C$98:$C$155,$C392,'Entradas e Passaporte'!E$98:E$155)</f>
        <v>0</v>
      </c>
      <c r="F392" s="195">
        <f>$D392*SUMIF('Entradas e Passaporte'!$C$98:$C$155,$C392,'Entradas e Passaporte'!F$98:F$155)</f>
        <v>0</v>
      </c>
      <c r="G392" s="195">
        <f>$D392*SUMIF('Entradas e Passaporte'!$C$98:$C$155,$C392,'Entradas e Passaporte'!G$98:G$155)</f>
        <v>0</v>
      </c>
      <c r="H392" s="195">
        <f>$D392*SUMIF('Entradas e Passaporte'!$C$98:$C$155,$C392,'Entradas e Passaporte'!H$98:H$155)</f>
        <v>0</v>
      </c>
      <c r="I392" s="195">
        <f>$D392*SUMIF('Entradas e Passaporte'!$C$98:$C$155,$C392,'Entradas e Passaporte'!I$98:I$155)</f>
        <v>0</v>
      </c>
      <c r="J392" s="195">
        <f>$D392*SUMIF('Entradas e Passaporte'!$C$98:$C$155,$C392,'Entradas e Passaporte'!J$98:J$155)</f>
        <v>0</v>
      </c>
      <c r="K392" s="195">
        <f>$D392*SUMIF('Entradas e Passaporte'!$C$98:$C$155,$C392,'Entradas e Passaporte'!K$98:K$155)</f>
        <v>0</v>
      </c>
      <c r="L392" s="195">
        <f>$D392*SUMIF('Entradas e Passaporte'!$C$98:$C$155,$C392,'Entradas e Passaporte'!L$98:L$155)</f>
        <v>0</v>
      </c>
      <c r="M392" s="195">
        <f>$D392*SUMIF('Entradas e Passaporte'!$C$98:$C$155,$C392,'Entradas e Passaporte'!M$98:M$155)</f>
        <v>0</v>
      </c>
      <c r="N392" s="195">
        <f>$D392*SUMIF('Entradas e Passaporte'!$C$98:$C$155,$C392,'Entradas e Passaporte'!N$98:N$155)</f>
        <v>0</v>
      </c>
      <c r="O392" s="195">
        <f>$D392*SUMIF('Entradas e Passaporte'!$C$98:$C$155,$C392,'Entradas e Passaporte'!O$98:O$155)</f>
        <v>0</v>
      </c>
      <c r="P392" s="195">
        <f>$D392*SUMIF('Entradas e Passaporte'!$C$98:$C$155,$C392,'Entradas e Passaporte'!P$98:P$155)</f>
        <v>0</v>
      </c>
      <c r="Q392" s="195">
        <f>$D392*SUMIF('Entradas e Passaporte'!$C$98:$C$155,$C392,'Entradas e Passaporte'!Q$98:Q$155)</f>
        <v>0</v>
      </c>
      <c r="R392" s="195">
        <f>$D392*SUMIF('Entradas e Passaporte'!$C$98:$C$155,$C392,'Entradas e Passaporte'!R$98:R$155)</f>
        <v>0</v>
      </c>
      <c r="S392" s="195">
        <f>$D392*SUMIF('Entradas e Passaporte'!$C$98:$C$155,$C392,'Entradas e Passaporte'!S$98:S$155)</f>
        <v>0</v>
      </c>
      <c r="T392" s="195">
        <f>$D392*SUMIF('Entradas e Passaporte'!$C$98:$C$155,$C392,'Entradas e Passaporte'!T$98:T$155)</f>
        <v>0</v>
      </c>
      <c r="U392" s="195">
        <f>$D392*SUMIF('Entradas e Passaporte'!$C$98:$C$155,$C392,'Entradas e Passaporte'!U$98:U$155)</f>
        <v>0</v>
      </c>
      <c r="V392" s="195">
        <f>$D392*SUMIF('Entradas e Passaporte'!$C$98:$C$155,$C392,'Entradas e Passaporte'!V$98:V$155)</f>
        <v>0</v>
      </c>
      <c r="W392" s="195">
        <f>$D392*SUMIF('Entradas e Passaporte'!$C$98:$C$155,$C392,'Entradas e Passaporte'!W$98:W$155)</f>
        <v>0</v>
      </c>
      <c r="X392" s="195">
        <f>$D392*SUMIF('Entradas e Passaporte'!$C$98:$C$155,$C392,'Entradas e Passaporte'!X$98:X$155)</f>
        <v>0</v>
      </c>
      <c r="Y392" s="195">
        <f>$D392*SUMIF('Entradas e Passaporte'!$C$98:$C$155,$C392,'Entradas e Passaporte'!Y$98:Y$155)</f>
        <v>0</v>
      </c>
      <c r="Z392" s="195">
        <f>$D392*SUMIF('Entradas e Passaporte'!$C$98:$C$155,$C392,'Entradas e Passaporte'!Z$98:Z$155)</f>
        <v>0</v>
      </c>
      <c r="AA392" s="195">
        <f>$D392*SUMIF('Entradas e Passaporte'!$C$98:$C$155,$C392,'Entradas e Passaporte'!AA$98:AA$155)</f>
        <v>0</v>
      </c>
      <c r="AB392" s="195">
        <f>$D392*SUMIF('Entradas e Passaporte'!$C$98:$C$155,$C392,'Entradas e Passaporte'!AB$98:AB$155)</f>
        <v>0</v>
      </c>
      <c r="AC392" s="195">
        <f>$D392*SUMIF('Entradas e Passaporte'!$C$98:$C$155,$C392,'Entradas e Passaporte'!AC$98:AC$155)</f>
        <v>0</v>
      </c>
      <c r="AD392" s="195">
        <f>$D392*SUMIF('Entradas e Passaporte'!$C$98:$C$155,$C392,'Entradas e Passaporte'!AD$98:AD$155)</f>
        <v>0</v>
      </c>
      <c r="AE392" s="195">
        <f>$D392*SUMIF('Entradas e Passaporte'!$C$98:$C$155,$C392,'Entradas e Passaporte'!AE$98:AE$155)</f>
        <v>0</v>
      </c>
      <c r="AF392" s="195">
        <f>$D392*SUMIF('Entradas e Passaporte'!$C$98:$C$155,$C392,'Entradas e Passaporte'!AF$98:AF$155)</f>
        <v>0</v>
      </c>
      <c r="AG392" s="195">
        <f>$D392*SUMIF('Entradas e Passaporte'!$C$98:$C$155,$C392,'Entradas e Passaporte'!AG$98:AG$155)</f>
        <v>0</v>
      </c>
      <c r="AH392" s="195">
        <f>$D392*SUMIF('Entradas e Passaporte'!$C$98:$C$155,$C392,'Entradas e Passaporte'!AH$98:AH$155)</f>
        <v>0</v>
      </c>
      <c r="AI392" s="195">
        <f>$D392*SUMIF('Entradas e Passaporte'!$C$98:$C$155,$C392,'Entradas e Passaporte'!AI$98:AI$155)</f>
        <v>0</v>
      </c>
      <c r="AJ392" s="195">
        <f>$D392*SUMIF('Entradas e Passaporte'!$C$98:$C$155,$C392,'Entradas e Passaporte'!AJ$98:AJ$155)</f>
        <v>0</v>
      </c>
      <c r="AK392" s="195">
        <f>$D392*SUMIF('Entradas e Passaporte'!$C$98:$C$155,$C392,'Entradas e Passaporte'!AK$98:AK$155)</f>
        <v>0</v>
      </c>
      <c r="AL392" s="195">
        <f>$D392*SUMIF('Entradas e Passaporte'!$C$98:$C$155,$C392,'Entradas e Passaporte'!AL$98:AL$155)</f>
        <v>0</v>
      </c>
      <c r="AM392" s="195">
        <f>$D392*SUMIF('Entradas e Passaporte'!$C$98:$C$155,$C392,'Entradas e Passaporte'!AM$98:AM$155)</f>
        <v>0</v>
      </c>
      <c r="AN392" s="194"/>
    </row>
    <row r="393" spans="1:40" s="193" customFormat="1" ht="20.100000000000001" customHeight="1" x14ac:dyDescent="0.25">
      <c r="A393" s="199"/>
      <c r="B393" s="198"/>
      <c r="C393" s="197" t="s">
        <v>175</v>
      </c>
      <c r="D393" s="196">
        <f>'Mix de Usos'!$AI$16</f>
        <v>0</v>
      </c>
      <c r="E393" s="195">
        <f>$D393*SUMIF('Entradas e Passaporte'!$C$98:$C$155,$C393,'Entradas e Passaporte'!E$98:E$155)</f>
        <v>0</v>
      </c>
      <c r="F393" s="195">
        <f>$D393*SUMIF('Entradas e Passaporte'!$C$98:$C$155,$C393,'Entradas e Passaporte'!F$98:F$155)</f>
        <v>0</v>
      </c>
      <c r="G393" s="195">
        <f>$D393*SUMIF('Entradas e Passaporte'!$C$98:$C$155,$C393,'Entradas e Passaporte'!G$98:G$155)</f>
        <v>0</v>
      </c>
      <c r="H393" s="195">
        <f>$D393*SUMIF('Entradas e Passaporte'!$C$98:$C$155,$C393,'Entradas e Passaporte'!H$98:H$155)</f>
        <v>0</v>
      </c>
      <c r="I393" s="195">
        <f>$D393*SUMIF('Entradas e Passaporte'!$C$98:$C$155,$C393,'Entradas e Passaporte'!I$98:I$155)</f>
        <v>0</v>
      </c>
      <c r="J393" s="195">
        <f>$D393*SUMIF('Entradas e Passaporte'!$C$98:$C$155,$C393,'Entradas e Passaporte'!J$98:J$155)</f>
        <v>0</v>
      </c>
      <c r="K393" s="195">
        <f>$D393*SUMIF('Entradas e Passaporte'!$C$98:$C$155,$C393,'Entradas e Passaporte'!K$98:K$155)</f>
        <v>0</v>
      </c>
      <c r="L393" s="195">
        <f>$D393*SUMIF('Entradas e Passaporte'!$C$98:$C$155,$C393,'Entradas e Passaporte'!L$98:L$155)</f>
        <v>0</v>
      </c>
      <c r="M393" s="195">
        <f>$D393*SUMIF('Entradas e Passaporte'!$C$98:$C$155,$C393,'Entradas e Passaporte'!M$98:M$155)</f>
        <v>0</v>
      </c>
      <c r="N393" s="195">
        <f>$D393*SUMIF('Entradas e Passaporte'!$C$98:$C$155,$C393,'Entradas e Passaporte'!N$98:N$155)</f>
        <v>0</v>
      </c>
      <c r="O393" s="195">
        <f>$D393*SUMIF('Entradas e Passaporte'!$C$98:$C$155,$C393,'Entradas e Passaporte'!O$98:O$155)</f>
        <v>0</v>
      </c>
      <c r="P393" s="195">
        <f>$D393*SUMIF('Entradas e Passaporte'!$C$98:$C$155,$C393,'Entradas e Passaporte'!P$98:P$155)</f>
        <v>0</v>
      </c>
      <c r="Q393" s="195">
        <f>$D393*SUMIF('Entradas e Passaporte'!$C$98:$C$155,$C393,'Entradas e Passaporte'!Q$98:Q$155)</f>
        <v>0</v>
      </c>
      <c r="R393" s="195">
        <f>$D393*SUMIF('Entradas e Passaporte'!$C$98:$C$155,$C393,'Entradas e Passaporte'!R$98:R$155)</f>
        <v>0</v>
      </c>
      <c r="S393" s="195">
        <f>$D393*SUMIF('Entradas e Passaporte'!$C$98:$C$155,$C393,'Entradas e Passaporte'!S$98:S$155)</f>
        <v>0</v>
      </c>
      <c r="T393" s="195">
        <f>$D393*SUMIF('Entradas e Passaporte'!$C$98:$C$155,$C393,'Entradas e Passaporte'!T$98:T$155)</f>
        <v>0</v>
      </c>
      <c r="U393" s="195">
        <f>$D393*SUMIF('Entradas e Passaporte'!$C$98:$C$155,$C393,'Entradas e Passaporte'!U$98:U$155)</f>
        <v>0</v>
      </c>
      <c r="V393" s="195">
        <f>$D393*SUMIF('Entradas e Passaporte'!$C$98:$C$155,$C393,'Entradas e Passaporte'!V$98:V$155)</f>
        <v>0</v>
      </c>
      <c r="W393" s="195">
        <f>$D393*SUMIF('Entradas e Passaporte'!$C$98:$C$155,$C393,'Entradas e Passaporte'!W$98:W$155)</f>
        <v>0</v>
      </c>
      <c r="X393" s="195">
        <f>$D393*SUMIF('Entradas e Passaporte'!$C$98:$C$155,$C393,'Entradas e Passaporte'!X$98:X$155)</f>
        <v>0</v>
      </c>
      <c r="Y393" s="195">
        <f>$D393*SUMIF('Entradas e Passaporte'!$C$98:$C$155,$C393,'Entradas e Passaporte'!Y$98:Y$155)</f>
        <v>0</v>
      </c>
      <c r="Z393" s="195">
        <f>$D393*SUMIF('Entradas e Passaporte'!$C$98:$C$155,$C393,'Entradas e Passaporte'!Z$98:Z$155)</f>
        <v>0</v>
      </c>
      <c r="AA393" s="195">
        <f>$D393*SUMIF('Entradas e Passaporte'!$C$98:$C$155,$C393,'Entradas e Passaporte'!AA$98:AA$155)</f>
        <v>0</v>
      </c>
      <c r="AB393" s="195">
        <f>$D393*SUMIF('Entradas e Passaporte'!$C$98:$C$155,$C393,'Entradas e Passaporte'!AB$98:AB$155)</f>
        <v>0</v>
      </c>
      <c r="AC393" s="195">
        <f>$D393*SUMIF('Entradas e Passaporte'!$C$98:$C$155,$C393,'Entradas e Passaporte'!AC$98:AC$155)</f>
        <v>0</v>
      </c>
      <c r="AD393" s="195">
        <f>$D393*SUMIF('Entradas e Passaporte'!$C$98:$C$155,$C393,'Entradas e Passaporte'!AD$98:AD$155)</f>
        <v>0</v>
      </c>
      <c r="AE393" s="195">
        <f>$D393*SUMIF('Entradas e Passaporte'!$C$98:$C$155,$C393,'Entradas e Passaporte'!AE$98:AE$155)</f>
        <v>0</v>
      </c>
      <c r="AF393" s="195">
        <f>$D393*SUMIF('Entradas e Passaporte'!$C$98:$C$155,$C393,'Entradas e Passaporte'!AF$98:AF$155)</f>
        <v>0</v>
      </c>
      <c r="AG393" s="195">
        <f>$D393*SUMIF('Entradas e Passaporte'!$C$98:$C$155,$C393,'Entradas e Passaporte'!AG$98:AG$155)</f>
        <v>0</v>
      </c>
      <c r="AH393" s="195">
        <f>$D393*SUMIF('Entradas e Passaporte'!$C$98:$C$155,$C393,'Entradas e Passaporte'!AH$98:AH$155)</f>
        <v>0</v>
      </c>
      <c r="AI393" s="195">
        <f>$D393*SUMIF('Entradas e Passaporte'!$C$98:$C$155,$C393,'Entradas e Passaporte'!AI$98:AI$155)</f>
        <v>0</v>
      </c>
      <c r="AJ393" s="195">
        <f>$D393*SUMIF('Entradas e Passaporte'!$C$98:$C$155,$C393,'Entradas e Passaporte'!AJ$98:AJ$155)</f>
        <v>0</v>
      </c>
      <c r="AK393" s="195">
        <f>$D393*SUMIF('Entradas e Passaporte'!$C$98:$C$155,$C393,'Entradas e Passaporte'!AK$98:AK$155)</f>
        <v>0</v>
      </c>
      <c r="AL393" s="195">
        <f>$D393*SUMIF('Entradas e Passaporte'!$C$98:$C$155,$C393,'Entradas e Passaporte'!AL$98:AL$155)</f>
        <v>0</v>
      </c>
      <c r="AM393" s="195">
        <f>$D393*SUMIF('Entradas e Passaporte'!$C$98:$C$155,$C393,'Entradas e Passaporte'!AM$98:AM$155)</f>
        <v>0</v>
      </c>
      <c r="AN393" s="194"/>
    </row>
    <row r="394" spans="1:40" s="193" customFormat="1" ht="20.100000000000001" customHeight="1" x14ac:dyDescent="0.25">
      <c r="A394" s="199"/>
      <c r="B394" s="198"/>
      <c r="C394" s="197" t="s">
        <v>174</v>
      </c>
      <c r="D394" s="196">
        <f>'Mix de Usos'!$AR$16</f>
        <v>0</v>
      </c>
      <c r="E394" s="195">
        <f>$D394*SUMIF('Entradas e Passaporte'!$C$98:$C$155,$C394,'Entradas e Passaporte'!E$98:E$155)</f>
        <v>0</v>
      </c>
      <c r="F394" s="195">
        <f>$D394*SUMIF('Entradas e Passaporte'!$C$98:$C$155,$C394,'Entradas e Passaporte'!F$98:F$155)</f>
        <v>0</v>
      </c>
      <c r="G394" s="195">
        <f>$D394*SUMIF('Entradas e Passaporte'!$C$98:$C$155,$C394,'Entradas e Passaporte'!G$98:G$155)</f>
        <v>0</v>
      </c>
      <c r="H394" s="195">
        <f>$D394*SUMIF('Entradas e Passaporte'!$C$98:$C$155,$C394,'Entradas e Passaporte'!H$98:H$155)</f>
        <v>0</v>
      </c>
      <c r="I394" s="195">
        <f>$D394*SUMIF('Entradas e Passaporte'!$C$98:$C$155,$C394,'Entradas e Passaporte'!I$98:I$155)</f>
        <v>0</v>
      </c>
      <c r="J394" s="195">
        <f>$D394*SUMIF('Entradas e Passaporte'!$C$98:$C$155,$C394,'Entradas e Passaporte'!J$98:J$155)</f>
        <v>0</v>
      </c>
      <c r="K394" s="195">
        <f>$D394*SUMIF('Entradas e Passaporte'!$C$98:$C$155,$C394,'Entradas e Passaporte'!K$98:K$155)</f>
        <v>0</v>
      </c>
      <c r="L394" s="195">
        <f>$D394*SUMIF('Entradas e Passaporte'!$C$98:$C$155,$C394,'Entradas e Passaporte'!L$98:L$155)</f>
        <v>0</v>
      </c>
      <c r="M394" s="195">
        <f>$D394*SUMIF('Entradas e Passaporte'!$C$98:$C$155,$C394,'Entradas e Passaporte'!M$98:M$155)</f>
        <v>0</v>
      </c>
      <c r="N394" s="195">
        <f>$D394*SUMIF('Entradas e Passaporte'!$C$98:$C$155,$C394,'Entradas e Passaporte'!N$98:N$155)</f>
        <v>0</v>
      </c>
      <c r="O394" s="195">
        <f>$D394*SUMIF('Entradas e Passaporte'!$C$98:$C$155,$C394,'Entradas e Passaporte'!O$98:O$155)</f>
        <v>0</v>
      </c>
      <c r="P394" s="195">
        <f>$D394*SUMIF('Entradas e Passaporte'!$C$98:$C$155,$C394,'Entradas e Passaporte'!P$98:P$155)</f>
        <v>0</v>
      </c>
      <c r="Q394" s="195">
        <f>$D394*SUMIF('Entradas e Passaporte'!$C$98:$C$155,$C394,'Entradas e Passaporte'!Q$98:Q$155)</f>
        <v>0</v>
      </c>
      <c r="R394" s="195">
        <f>$D394*SUMIF('Entradas e Passaporte'!$C$98:$C$155,$C394,'Entradas e Passaporte'!R$98:R$155)</f>
        <v>0</v>
      </c>
      <c r="S394" s="195">
        <f>$D394*SUMIF('Entradas e Passaporte'!$C$98:$C$155,$C394,'Entradas e Passaporte'!S$98:S$155)</f>
        <v>0</v>
      </c>
      <c r="T394" s="195">
        <f>$D394*SUMIF('Entradas e Passaporte'!$C$98:$C$155,$C394,'Entradas e Passaporte'!T$98:T$155)</f>
        <v>0</v>
      </c>
      <c r="U394" s="195">
        <f>$D394*SUMIF('Entradas e Passaporte'!$C$98:$C$155,$C394,'Entradas e Passaporte'!U$98:U$155)</f>
        <v>0</v>
      </c>
      <c r="V394" s="195">
        <f>$D394*SUMIF('Entradas e Passaporte'!$C$98:$C$155,$C394,'Entradas e Passaporte'!V$98:V$155)</f>
        <v>0</v>
      </c>
      <c r="W394" s="195">
        <f>$D394*SUMIF('Entradas e Passaporte'!$C$98:$C$155,$C394,'Entradas e Passaporte'!W$98:W$155)</f>
        <v>0</v>
      </c>
      <c r="X394" s="195">
        <f>$D394*SUMIF('Entradas e Passaporte'!$C$98:$C$155,$C394,'Entradas e Passaporte'!X$98:X$155)</f>
        <v>0</v>
      </c>
      <c r="Y394" s="195">
        <f>$D394*SUMIF('Entradas e Passaporte'!$C$98:$C$155,$C394,'Entradas e Passaporte'!Y$98:Y$155)</f>
        <v>0</v>
      </c>
      <c r="Z394" s="195">
        <f>$D394*SUMIF('Entradas e Passaporte'!$C$98:$C$155,$C394,'Entradas e Passaporte'!Z$98:Z$155)</f>
        <v>0</v>
      </c>
      <c r="AA394" s="195">
        <f>$D394*SUMIF('Entradas e Passaporte'!$C$98:$C$155,$C394,'Entradas e Passaporte'!AA$98:AA$155)</f>
        <v>0</v>
      </c>
      <c r="AB394" s="195">
        <f>$D394*SUMIF('Entradas e Passaporte'!$C$98:$C$155,$C394,'Entradas e Passaporte'!AB$98:AB$155)</f>
        <v>0</v>
      </c>
      <c r="AC394" s="195">
        <f>$D394*SUMIF('Entradas e Passaporte'!$C$98:$C$155,$C394,'Entradas e Passaporte'!AC$98:AC$155)</f>
        <v>0</v>
      </c>
      <c r="AD394" s="195">
        <f>$D394*SUMIF('Entradas e Passaporte'!$C$98:$C$155,$C394,'Entradas e Passaporte'!AD$98:AD$155)</f>
        <v>0</v>
      </c>
      <c r="AE394" s="195">
        <f>$D394*SUMIF('Entradas e Passaporte'!$C$98:$C$155,$C394,'Entradas e Passaporte'!AE$98:AE$155)</f>
        <v>0</v>
      </c>
      <c r="AF394" s="195">
        <f>$D394*SUMIF('Entradas e Passaporte'!$C$98:$C$155,$C394,'Entradas e Passaporte'!AF$98:AF$155)</f>
        <v>0</v>
      </c>
      <c r="AG394" s="195">
        <f>$D394*SUMIF('Entradas e Passaporte'!$C$98:$C$155,$C394,'Entradas e Passaporte'!AG$98:AG$155)</f>
        <v>0</v>
      </c>
      <c r="AH394" s="195">
        <f>$D394*SUMIF('Entradas e Passaporte'!$C$98:$C$155,$C394,'Entradas e Passaporte'!AH$98:AH$155)</f>
        <v>0</v>
      </c>
      <c r="AI394" s="195">
        <f>$D394*SUMIF('Entradas e Passaporte'!$C$98:$C$155,$C394,'Entradas e Passaporte'!AI$98:AI$155)</f>
        <v>0</v>
      </c>
      <c r="AJ394" s="195">
        <f>$D394*SUMIF('Entradas e Passaporte'!$C$98:$C$155,$C394,'Entradas e Passaporte'!AJ$98:AJ$155)</f>
        <v>0</v>
      </c>
      <c r="AK394" s="195">
        <f>$D394*SUMIF('Entradas e Passaporte'!$C$98:$C$155,$C394,'Entradas e Passaporte'!AK$98:AK$155)</f>
        <v>0</v>
      </c>
      <c r="AL394" s="195">
        <f>$D394*SUMIF('Entradas e Passaporte'!$C$98:$C$155,$C394,'Entradas e Passaporte'!AL$98:AL$155)</f>
        <v>0</v>
      </c>
      <c r="AM394" s="195">
        <f>$D394*SUMIF('Entradas e Passaporte'!$C$98:$C$155,$C394,'Entradas e Passaporte'!AM$98:AM$155)</f>
        <v>0</v>
      </c>
      <c r="AN394" s="194"/>
    </row>
    <row r="395" spans="1:40" s="193" customFormat="1" ht="20.100000000000001" customHeight="1" x14ac:dyDescent="0.25">
      <c r="A395" s="199"/>
      <c r="B395" s="198"/>
      <c r="C395" s="197" t="s">
        <v>173</v>
      </c>
      <c r="D395" s="196">
        <f>'Mix de Usos'!$BA$16</f>
        <v>0</v>
      </c>
      <c r="E395" s="195">
        <f>$D395*SUMIF('Entradas e Passaporte'!$C$98:$C$155,$C395,'Entradas e Passaporte'!E$98:E$155)</f>
        <v>0</v>
      </c>
      <c r="F395" s="195">
        <f>$D395*SUMIF('Entradas e Passaporte'!$C$98:$C$155,$C395,'Entradas e Passaporte'!F$98:F$155)</f>
        <v>0</v>
      </c>
      <c r="G395" s="195">
        <f>$D395*SUMIF('Entradas e Passaporte'!$C$98:$C$155,$C395,'Entradas e Passaporte'!G$98:G$155)</f>
        <v>0</v>
      </c>
      <c r="H395" s="195">
        <f>$D395*SUMIF('Entradas e Passaporte'!$C$98:$C$155,$C395,'Entradas e Passaporte'!H$98:H$155)</f>
        <v>0</v>
      </c>
      <c r="I395" s="195">
        <f>$D395*SUMIF('Entradas e Passaporte'!$C$98:$C$155,$C395,'Entradas e Passaporte'!I$98:I$155)</f>
        <v>0</v>
      </c>
      <c r="J395" s="195">
        <f>$D395*SUMIF('Entradas e Passaporte'!$C$98:$C$155,$C395,'Entradas e Passaporte'!J$98:J$155)</f>
        <v>0</v>
      </c>
      <c r="K395" s="195">
        <f>$D395*SUMIF('Entradas e Passaporte'!$C$98:$C$155,$C395,'Entradas e Passaporte'!K$98:K$155)</f>
        <v>0</v>
      </c>
      <c r="L395" s="195">
        <f>$D395*SUMIF('Entradas e Passaporte'!$C$98:$C$155,$C395,'Entradas e Passaporte'!L$98:L$155)</f>
        <v>0</v>
      </c>
      <c r="M395" s="195">
        <f>$D395*SUMIF('Entradas e Passaporte'!$C$98:$C$155,$C395,'Entradas e Passaporte'!M$98:M$155)</f>
        <v>0</v>
      </c>
      <c r="N395" s="195">
        <f>$D395*SUMIF('Entradas e Passaporte'!$C$98:$C$155,$C395,'Entradas e Passaporte'!N$98:N$155)</f>
        <v>0</v>
      </c>
      <c r="O395" s="195">
        <f>$D395*SUMIF('Entradas e Passaporte'!$C$98:$C$155,$C395,'Entradas e Passaporte'!O$98:O$155)</f>
        <v>0</v>
      </c>
      <c r="P395" s="195">
        <f>$D395*SUMIF('Entradas e Passaporte'!$C$98:$C$155,$C395,'Entradas e Passaporte'!P$98:P$155)</f>
        <v>0</v>
      </c>
      <c r="Q395" s="195">
        <f>$D395*SUMIF('Entradas e Passaporte'!$C$98:$C$155,$C395,'Entradas e Passaporte'!Q$98:Q$155)</f>
        <v>0</v>
      </c>
      <c r="R395" s="195">
        <f>$D395*SUMIF('Entradas e Passaporte'!$C$98:$C$155,$C395,'Entradas e Passaporte'!R$98:R$155)</f>
        <v>0</v>
      </c>
      <c r="S395" s="195">
        <f>$D395*SUMIF('Entradas e Passaporte'!$C$98:$C$155,$C395,'Entradas e Passaporte'!S$98:S$155)</f>
        <v>0</v>
      </c>
      <c r="T395" s="195">
        <f>$D395*SUMIF('Entradas e Passaporte'!$C$98:$C$155,$C395,'Entradas e Passaporte'!T$98:T$155)</f>
        <v>0</v>
      </c>
      <c r="U395" s="195">
        <f>$D395*SUMIF('Entradas e Passaporte'!$C$98:$C$155,$C395,'Entradas e Passaporte'!U$98:U$155)</f>
        <v>0</v>
      </c>
      <c r="V395" s="195">
        <f>$D395*SUMIF('Entradas e Passaporte'!$C$98:$C$155,$C395,'Entradas e Passaporte'!V$98:V$155)</f>
        <v>0</v>
      </c>
      <c r="W395" s="195">
        <f>$D395*SUMIF('Entradas e Passaporte'!$C$98:$C$155,$C395,'Entradas e Passaporte'!W$98:W$155)</f>
        <v>0</v>
      </c>
      <c r="X395" s="195">
        <f>$D395*SUMIF('Entradas e Passaporte'!$C$98:$C$155,$C395,'Entradas e Passaporte'!X$98:X$155)</f>
        <v>0</v>
      </c>
      <c r="Y395" s="195">
        <f>$D395*SUMIF('Entradas e Passaporte'!$C$98:$C$155,$C395,'Entradas e Passaporte'!Y$98:Y$155)</f>
        <v>0</v>
      </c>
      <c r="Z395" s="195">
        <f>$D395*SUMIF('Entradas e Passaporte'!$C$98:$C$155,$C395,'Entradas e Passaporte'!Z$98:Z$155)</f>
        <v>0</v>
      </c>
      <c r="AA395" s="195">
        <f>$D395*SUMIF('Entradas e Passaporte'!$C$98:$C$155,$C395,'Entradas e Passaporte'!AA$98:AA$155)</f>
        <v>0</v>
      </c>
      <c r="AB395" s="195">
        <f>$D395*SUMIF('Entradas e Passaporte'!$C$98:$C$155,$C395,'Entradas e Passaporte'!AB$98:AB$155)</f>
        <v>0</v>
      </c>
      <c r="AC395" s="195">
        <f>$D395*SUMIF('Entradas e Passaporte'!$C$98:$C$155,$C395,'Entradas e Passaporte'!AC$98:AC$155)</f>
        <v>0</v>
      </c>
      <c r="AD395" s="195">
        <f>$D395*SUMIF('Entradas e Passaporte'!$C$98:$C$155,$C395,'Entradas e Passaporte'!AD$98:AD$155)</f>
        <v>0</v>
      </c>
      <c r="AE395" s="195">
        <f>$D395*SUMIF('Entradas e Passaporte'!$C$98:$C$155,$C395,'Entradas e Passaporte'!AE$98:AE$155)</f>
        <v>0</v>
      </c>
      <c r="AF395" s="195">
        <f>$D395*SUMIF('Entradas e Passaporte'!$C$98:$C$155,$C395,'Entradas e Passaporte'!AF$98:AF$155)</f>
        <v>0</v>
      </c>
      <c r="AG395" s="195">
        <f>$D395*SUMIF('Entradas e Passaporte'!$C$98:$C$155,$C395,'Entradas e Passaporte'!AG$98:AG$155)</f>
        <v>0</v>
      </c>
      <c r="AH395" s="195">
        <f>$D395*SUMIF('Entradas e Passaporte'!$C$98:$C$155,$C395,'Entradas e Passaporte'!AH$98:AH$155)</f>
        <v>0</v>
      </c>
      <c r="AI395" s="195">
        <f>$D395*SUMIF('Entradas e Passaporte'!$C$98:$C$155,$C395,'Entradas e Passaporte'!AI$98:AI$155)</f>
        <v>0</v>
      </c>
      <c r="AJ395" s="195">
        <f>$D395*SUMIF('Entradas e Passaporte'!$C$98:$C$155,$C395,'Entradas e Passaporte'!AJ$98:AJ$155)</f>
        <v>0</v>
      </c>
      <c r="AK395" s="195">
        <f>$D395*SUMIF('Entradas e Passaporte'!$C$98:$C$155,$C395,'Entradas e Passaporte'!AK$98:AK$155)</f>
        <v>0</v>
      </c>
      <c r="AL395" s="195">
        <f>$D395*SUMIF('Entradas e Passaporte'!$C$98:$C$155,$C395,'Entradas e Passaporte'!AL$98:AL$155)</f>
        <v>0</v>
      </c>
      <c r="AM395" s="195">
        <f>$D395*SUMIF('Entradas e Passaporte'!$C$98:$C$155,$C395,'Entradas e Passaporte'!AM$98:AM$155)</f>
        <v>0</v>
      </c>
      <c r="AN395" s="194"/>
    </row>
    <row r="396" spans="1:40" s="193" customFormat="1" ht="20.100000000000001" customHeight="1" x14ac:dyDescent="0.25">
      <c r="A396" s="199">
        <f>A334+1</f>
        <v>7</v>
      </c>
      <c r="B396" s="198" t="s">
        <v>207</v>
      </c>
      <c r="C396" s="201" t="s">
        <v>172</v>
      </c>
      <c r="D396" s="200">
        <f>SUM(E396:AM396)</f>
        <v>1742521.0093208747</v>
      </c>
      <c r="E396" s="195">
        <f t="shared" ref="E396:AM396" si="56">SUM(E397:E401)</f>
        <v>28105.5</v>
      </c>
      <c r="F396" s="195">
        <f t="shared" si="56"/>
        <v>29306.543662227061</v>
      </c>
      <c r="G396" s="195">
        <f t="shared" si="56"/>
        <v>31575.327738578704</v>
      </c>
      <c r="H396" s="195">
        <f t="shared" si="56"/>
        <v>33866.33486392039</v>
      </c>
      <c r="I396" s="195">
        <f t="shared" si="56"/>
        <v>38315.145139293076</v>
      </c>
      <c r="J396" s="195">
        <f t="shared" si="56"/>
        <v>42808.414063539341</v>
      </c>
      <c r="K396" s="195">
        <f t="shared" si="56"/>
        <v>49503.970191021857</v>
      </c>
      <c r="L396" s="195">
        <f t="shared" si="56"/>
        <v>49759.188563538868</v>
      </c>
      <c r="M396" s="195">
        <f t="shared" si="56"/>
        <v>50014.268218256009</v>
      </c>
      <c r="N396" s="195">
        <f t="shared" si="56"/>
        <v>50269.204004351195</v>
      </c>
      <c r="O396" s="195">
        <f t="shared" si="56"/>
        <v>50523.990442802817</v>
      </c>
      <c r="P396" s="195">
        <f t="shared" si="56"/>
        <v>50778.621697660463</v>
      </c>
      <c r="Q396" s="195">
        <f t="shared" si="56"/>
        <v>51033.091544074356</v>
      </c>
      <c r="R396" s="195">
        <f t="shared" si="56"/>
        <v>51287.393332634587</v>
      </c>
      <c r="S396" s="195">
        <f t="shared" si="56"/>
        <v>51541.51994949345</v>
      </c>
      <c r="T396" s="195">
        <f t="shared" si="56"/>
        <v>51795.463771657771</v>
      </c>
      <c r="U396" s="195">
        <f t="shared" si="56"/>
        <v>52049.216616728518</v>
      </c>
      <c r="V396" s="195">
        <f t="shared" si="56"/>
        <v>52302.769686235726</v>
      </c>
      <c r="W396" s="195">
        <f t="shared" si="56"/>
        <v>52556.113501562148</v>
      </c>
      <c r="X396" s="195">
        <f t="shared" si="56"/>
        <v>52809.237831255632</v>
      </c>
      <c r="Y396" s="195">
        <f t="shared" si="56"/>
        <v>53062.131608300406</v>
      </c>
      <c r="Z396" s="195">
        <f t="shared" si="56"/>
        <v>53314.782835628881</v>
      </c>
      <c r="AA396" s="195">
        <f t="shared" si="56"/>
        <v>53567.178477804177</v>
      </c>
      <c r="AB396" s="195">
        <f t="shared" si="56"/>
        <v>53819.304336363479</v>
      </c>
      <c r="AC396" s="195">
        <f t="shared" si="56"/>
        <v>54071.144905763795</v>
      </c>
      <c r="AD396" s="195">
        <f t="shared" si="56"/>
        <v>54322.683206181478</v>
      </c>
      <c r="AE396" s="195">
        <f t="shared" si="56"/>
        <v>54573.900588540972</v>
      </c>
      <c r="AF396" s="195">
        <f t="shared" si="56"/>
        <v>54824.77650603278</v>
      </c>
      <c r="AG396" s="195">
        <f t="shared" si="56"/>
        <v>55075.288244942931</v>
      </c>
      <c r="AH396" s="195">
        <f t="shared" si="56"/>
        <v>55325.410605755511</v>
      </c>
      <c r="AI396" s="195">
        <f t="shared" si="56"/>
        <v>55575.115523051325</v>
      </c>
      <c r="AJ396" s="195">
        <f t="shared" si="56"/>
        <v>55824.371609507754</v>
      </c>
      <c r="AK396" s="195">
        <f t="shared" si="56"/>
        <v>56073.143605011421</v>
      </c>
      <c r="AL396" s="195">
        <f t="shared" si="56"/>
        <v>56321.391706101233</v>
      </c>
      <c r="AM396" s="195">
        <f t="shared" si="56"/>
        <v>56569.070743056756</v>
      </c>
      <c r="AN396" s="194"/>
    </row>
    <row r="397" spans="1:40" s="193" customFormat="1" ht="20.100000000000001" customHeight="1" x14ac:dyDescent="0.25">
      <c r="A397" s="199"/>
      <c r="B397" s="198"/>
      <c r="C397" s="197" t="s">
        <v>171</v>
      </c>
      <c r="D397" s="196">
        <f>'Mix de Usos'!$T$16</f>
        <v>0.2</v>
      </c>
      <c r="E397" s="195">
        <f>$D397*SUMIF('Entradas e Passaporte'!$C$98:$C$155,$C397,'Entradas e Passaporte'!E$98:E$155)</f>
        <v>281.05500000000001</v>
      </c>
      <c r="F397" s="195">
        <f>$D397*SUMIF('Entradas e Passaporte'!$C$98:$C$155,$C397,'Entradas e Passaporte'!F$98:F$155)</f>
        <v>761.38400434465916</v>
      </c>
      <c r="G397" s="195">
        <f>$D397*SUMIF('Entradas e Passaporte'!$C$98:$C$155,$C397,'Entradas e Passaporte'!G$98:G$155)</f>
        <v>1324.9007519107627</v>
      </c>
      <c r="H397" s="195">
        <f>$D397*SUMIF('Entradas e Passaporte'!$C$98:$C$155,$C397,'Entradas e Passaporte'!H$98:H$155)</f>
        <v>1962.2154420155475</v>
      </c>
      <c r="I397" s="195">
        <f>$D397*SUMIF('Entradas e Passaporte'!$C$98:$C$155,$C397,'Entradas e Passaporte'!I$98:I$155)</f>
        <v>2832.2555286965453</v>
      </c>
      <c r="J397" s="195">
        <f>$D397*SUMIF('Entradas e Passaporte'!$C$98:$C$155,$C397,'Entradas e Passaporte'!J$98:J$155)</f>
        <v>3164.3979675768283</v>
      </c>
      <c r="K397" s="195">
        <f>$D397*SUMIF('Entradas e Passaporte'!$C$98:$C$155,$C397,'Entradas e Passaporte'!K$98:K$155)</f>
        <v>3659.3334765203363</v>
      </c>
      <c r="L397" s="195">
        <f>$D397*SUMIF('Entradas e Passaporte'!$C$98:$C$155,$C397,'Entradas e Passaporte'!L$98:L$155)</f>
        <v>3678.199218616794</v>
      </c>
      <c r="M397" s="195">
        <f>$D397*SUMIF('Entradas e Passaporte'!$C$98:$C$155,$C397,'Entradas e Passaporte'!M$98:M$155)</f>
        <v>3697.0547066934846</v>
      </c>
      <c r="N397" s="195">
        <f>$D397*SUMIF('Entradas e Passaporte'!$C$98:$C$155,$C397,'Entradas e Passaporte'!N$98:N$155)</f>
        <v>3715.899560001641</v>
      </c>
      <c r="O397" s="195">
        <f>$D397*SUMIF('Entradas e Passaporte'!$C$98:$C$155,$C397,'Entradas e Passaporte'!O$98:O$155)</f>
        <v>3734.7333735319844</v>
      </c>
      <c r="P397" s="195">
        <f>$D397*SUMIF('Entradas e Passaporte'!$C$98:$C$155,$C397,'Entradas e Passaporte'!P$98:P$155)</f>
        <v>3753.5557158910628</v>
      </c>
      <c r="Q397" s="195">
        <f>$D397*SUMIF('Entradas e Passaporte'!$C$98:$C$155,$C397,'Entradas e Passaporte'!Q$98:Q$155)</f>
        <v>3772.3661269379772</v>
      </c>
      <c r="R397" s="195">
        <f>$D397*SUMIF('Entradas e Passaporte'!$C$98:$C$155,$C397,'Entradas e Passaporte'!R$98:R$155)</f>
        <v>3791.16411514835</v>
      </c>
      <c r="S397" s="195">
        <f>$D397*SUMIF('Entradas e Passaporte'!$C$98:$C$155,$C397,'Entradas e Passaporte'!S$98:S$155)</f>
        <v>3809.9491546665558</v>
      </c>
      <c r="T397" s="195">
        <f>$D397*SUMIF('Entradas e Passaporte'!$C$98:$C$155,$C397,'Entradas e Passaporte'!T$98:T$155)</f>
        <v>3828.7206820009424</v>
      </c>
      <c r="U397" s="195">
        <f>$D397*SUMIF('Entradas e Passaporte'!$C$98:$C$155,$C397,'Entradas e Passaporte'!U$98:U$155)</f>
        <v>3847.4780923085732</v>
      </c>
      <c r="V397" s="195">
        <f>$D397*SUMIF('Entradas e Passaporte'!$C$98:$C$155,$C397,'Entradas e Passaporte'!V$98:V$155)</f>
        <v>3866.2207352065452</v>
      </c>
      <c r="W397" s="195">
        <f>$D397*SUMIF('Entradas e Passaporte'!$C$98:$C$155,$C397,'Entradas e Passaporte'!W$98:W$155)</f>
        <v>3884.9479100354747</v>
      </c>
      <c r="X397" s="195">
        <f>$D397*SUMIF('Entradas e Passaporte'!$C$98:$C$155,$C397,'Entradas e Passaporte'!X$98:X$155)</f>
        <v>3903.6588604864178</v>
      </c>
      <c r="Y397" s="195">
        <f>$D397*SUMIF('Entradas e Passaporte'!$C$98:$C$155,$C397,'Entradas e Passaporte'!Y$98:Y$155)</f>
        <v>3922.3527684855671</v>
      </c>
      <c r="Z397" s="195">
        <f>$D397*SUMIF('Entradas e Passaporte'!$C$98:$C$155,$C397,'Entradas e Passaporte'!Z$98:Z$155)</f>
        <v>3941.0287472096879</v>
      </c>
      <c r="AA397" s="195">
        <f>$D397*SUMIF('Entradas e Passaporte'!$C$98:$C$155,$C397,'Entradas e Passaporte'!AA$98:AA$155)</f>
        <v>3959.6858330792857</v>
      </c>
      <c r="AB397" s="195">
        <f>$D397*SUMIF('Entradas e Passaporte'!$C$98:$C$155,$C397,'Entradas e Passaporte'!AB$98:AB$155)</f>
        <v>3978.3229765439896</v>
      </c>
      <c r="AC397" s="195">
        <f>$D397*SUMIF('Entradas e Passaporte'!$C$98:$C$155,$C397,'Entradas e Passaporte'!AC$98:AC$155)</f>
        <v>3996.9390314340608</v>
      </c>
      <c r="AD397" s="195">
        <f>$D397*SUMIF('Entradas e Passaporte'!$C$98:$C$155,$C397,'Entradas e Passaporte'!AD$98:AD$155)</f>
        <v>4015.5327426009349</v>
      </c>
      <c r="AE397" s="195">
        <f>$D397*SUMIF('Entradas e Passaporte'!$C$98:$C$155,$C397,'Entradas e Passaporte'!AE$98:AE$155)</f>
        <v>4034.1027315049491</v>
      </c>
      <c r="AF397" s="195">
        <f>$D397*SUMIF('Entradas e Passaporte'!$C$98:$C$155,$C397,'Entradas e Passaporte'!AF$98:AF$155)</f>
        <v>4052.647479325944</v>
      </c>
      <c r="AG397" s="195">
        <f>$D397*SUMIF('Entradas e Passaporte'!$C$98:$C$155,$C397,'Entradas e Passaporte'!AG$98:AG$155)</f>
        <v>4071.1653070661814</v>
      </c>
      <c r="AH397" s="195">
        <f>$D397*SUMIF('Entradas e Passaporte'!$C$98:$C$155,$C397,'Entradas e Passaporte'!AH$98:AH$155)</f>
        <v>4089.6543519774482</v>
      </c>
      <c r="AI397" s="195">
        <f>$D397*SUMIF('Entradas e Passaporte'!$C$98:$C$155,$C397,'Entradas e Passaporte'!AI$98:AI$155)</f>
        <v>4108.1125394639548</v>
      </c>
      <c r="AJ397" s="195">
        <f>$D397*SUMIF('Entradas e Passaporte'!$C$98:$C$155,$C397,'Entradas e Passaporte'!AJ$98:AJ$155)</f>
        <v>4126.5375493748134</v>
      </c>
      <c r="AK397" s="195">
        <f>$D397*SUMIF('Entradas e Passaporte'!$C$98:$C$155,$C397,'Entradas e Passaporte'!AK$98:AK$155)</f>
        <v>4144.9267752824444</v>
      </c>
      <c r="AL397" s="195">
        <f>$D397*SUMIF('Entradas e Passaporte'!$C$98:$C$155,$C397,'Entradas e Passaporte'!AL$98:AL$155)</f>
        <v>4163.2772749150045</v>
      </c>
      <c r="AM397" s="195">
        <f>$D397*SUMIF('Entradas e Passaporte'!$C$98:$C$155,$C397,'Entradas e Passaporte'!AM$98:AM$155)</f>
        <v>4181.5857093267559</v>
      </c>
      <c r="AN397" s="194"/>
    </row>
    <row r="398" spans="1:40" s="193" customFormat="1" ht="20.100000000000001" customHeight="1" x14ac:dyDescent="0.25">
      <c r="A398" s="199"/>
      <c r="B398" s="198"/>
      <c r="C398" s="197" t="s">
        <v>170</v>
      </c>
      <c r="D398" s="196">
        <f>'Mix de Usos'!$AC$16</f>
        <v>0.2</v>
      </c>
      <c r="E398" s="195">
        <f>$D398*SUMIF('Entradas e Passaporte'!$C$98:$C$155,$C398,'Entradas e Passaporte'!E$98:E$155)</f>
        <v>702.63750000000005</v>
      </c>
      <c r="F398" s="195">
        <f>$D398*SUMIF('Entradas e Passaporte'!$C$98:$C$155,$C398,'Entradas e Passaporte'!F$98:F$155)</f>
        <v>1712.6744116205493</v>
      </c>
      <c r="G398" s="195">
        <f>$D398*SUMIF('Entradas e Passaporte'!$C$98:$C$155,$C398,'Entradas e Passaporte'!G$98:G$155)</f>
        <v>2901.1411126206117</v>
      </c>
      <c r="H398" s="195">
        <f>$D398*SUMIF('Entradas e Passaporte'!$C$98:$C$155,$C398,'Entradas e Passaporte'!H$98:H$155)</f>
        <v>4244.1290851465037</v>
      </c>
      <c r="I398" s="195">
        <f>$D398*SUMIF('Entradas e Passaporte'!$C$98:$C$155,$C398,'Entradas e Passaporte'!I$98:I$155)</f>
        <v>6082.9124423141693</v>
      </c>
      <c r="J398" s="195">
        <f>$D398*SUMIF('Entradas e Passaporte'!$C$98:$C$155,$C398,'Entradas e Passaporte'!J$98:J$155)</f>
        <v>6796.2638167275063</v>
      </c>
      <c r="K398" s="195">
        <f>$D398*SUMIF('Entradas e Passaporte'!$C$98:$C$155,$C398,'Entradas e Passaporte'!K$98:K$155)</f>
        <v>7859.2503075266304</v>
      </c>
      <c r="L398" s="195">
        <f>$D398*SUMIF('Entradas e Passaporte'!$C$98:$C$155,$C398,'Entradas e Passaporte'!L$98:L$155)</f>
        <v>7899.7687763474314</v>
      </c>
      <c r="M398" s="195">
        <f>$D398*SUMIF('Entradas e Passaporte'!$C$98:$C$155,$C398,'Entradas e Passaporte'!M$98:M$155)</f>
        <v>7940.2652223303248</v>
      </c>
      <c r="N398" s="195">
        <f>$D398*SUMIF('Entradas e Passaporte'!$C$98:$C$155,$C398,'Entradas e Passaporte'!N$98:N$155)</f>
        <v>7980.7388277307973</v>
      </c>
      <c r="O398" s="195">
        <f>$D398*SUMIF('Entradas e Passaporte'!$C$98:$C$155,$C398,'Entradas e Passaporte'!O$98:O$155)</f>
        <v>8021.1887226993749</v>
      </c>
      <c r="P398" s="195">
        <f>$D398*SUMIF('Entradas e Passaporte'!$C$98:$C$155,$C398,'Entradas e Passaporte'!P$98:P$155)</f>
        <v>8061.6139807205764</v>
      </c>
      <c r="Q398" s="195">
        <f>$D398*SUMIF('Entradas e Passaporte'!$C$98:$C$155,$C398,'Entradas e Passaporte'!Q$98:Q$155)</f>
        <v>8102.0136135372468</v>
      </c>
      <c r="R398" s="195">
        <f>$D398*SUMIF('Entradas e Passaporte'!$C$98:$C$155,$C398,'Entradas e Passaporte'!R$98:R$155)</f>
        <v>8142.3865654890678</v>
      </c>
      <c r="S398" s="195">
        <f>$D398*SUMIF('Entradas e Passaporte'!$C$98:$C$155,$C398,'Entradas e Passaporte'!S$98:S$155)</f>
        <v>8182.7317071815814</v>
      </c>
      <c r="T398" s="195">
        <f>$D398*SUMIF('Entradas e Passaporte'!$C$98:$C$155,$C398,'Entradas e Passaporte'!T$98:T$155)</f>
        <v>8223.0478283883876</v>
      </c>
      <c r="U398" s="195">
        <f>$D398*SUMIF('Entradas e Passaporte'!$C$98:$C$155,$C398,'Entradas e Passaporte'!U$98:U$155)</f>
        <v>8263.3336300718202</v>
      </c>
      <c r="V398" s="195">
        <f>$D398*SUMIF('Entradas e Passaporte'!$C$98:$C$155,$C398,'Entradas e Passaporte'!V$98:V$155)</f>
        <v>8303.5877153867841</v>
      </c>
      <c r="W398" s="195">
        <f>$D398*SUMIF('Entradas e Passaporte'!$C$98:$C$155,$C398,'Entradas e Passaporte'!W$98:W$155)</f>
        <v>8343.808579508006</v>
      </c>
      <c r="X398" s="195">
        <f>$D398*SUMIF('Entradas e Passaporte'!$C$98:$C$155,$C398,'Entradas e Passaporte'!X$98:X$155)</f>
        <v>8383.9945980901448</v>
      </c>
      <c r="Y398" s="195">
        <f>$D398*SUMIF('Entradas e Passaporte'!$C$98:$C$155,$C398,'Entradas e Passaporte'!Y$98:Y$155)</f>
        <v>8424.1440141337735</v>
      </c>
      <c r="Z398" s="195">
        <f>$D398*SUMIF('Entradas e Passaporte'!$C$98:$C$155,$C398,'Entradas e Passaporte'!Z$98:Z$155)</f>
        <v>8464.2549229844426</v>
      </c>
      <c r="AA398" s="195">
        <f>$D398*SUMIF('Entradas e Passaporte'!$C$98:$C$155,$C398,'Entradas e Passaporte'!AA$98:AA$155)</f>
        <v>8504.3252551361929</v>
      </c>
      <c r="AB398" s="195">
        <f>$D398*SUMIF('Entradas e Passaporte'!$C$98:$C$155,$C398,'Entradas e Passaporte'!AB$98:AB$155)</f>
        <v>8544.352756441067</v>
      </c>
      <c r="AC398" s="195">
        <f>$D398*SUMIF('Entradas e Passaporte'!$C$98:$C$155,$C398,'Entradas e Passaporte'!AC$98:AC$155)</f>
        <v>8584.3349652390607</v>
      </c>
      <c r="AD398" s="195">
        <f>$D398*SUMIF('Entradas e Passaporte'!$C$98:$C$155,$C398,'Entradas e Passaporte'!AD$98:AD$155)</f>
        <v>8624.2691858133712</v>
      </c>
      <c r="AE398" s="195">
        <f>$D398*SUMIF('Entradas e Passaporte'!$C$98:$C$155,$C398,'Entradas e Passaporte'!AE$98:AE$155)</f>
        <v>8664.152457436765</v>
      </c>
      <c r="AF398" s="195">
        <f>$D398*SUMIF('Entradas e Passaporte'!$C$98:$C$155,$C398,'Entradas e Passaporte'!AF$98:AF$155)</f>
        <v>8703.9815180977657</v>
      </c>
      <c r="AG398" s="195">
        <f>$D398*SUMIF('Entradas e Passaporte'!$C$98:$C$155,$C398,'Entradas e Passaporte'!AG$98:AG$155)</f>
        <v>8743.7527617671403</v>
      </c>
      <c r="AH398" s="195">
        <f>$D398*SUMIF('Entradas e Passaporte'!$C$98:$C$155,$C398,'Entradas e Passaporte'!AH$98:AH$155)</f>
        <v>8783.4621877697464</v>
      </c>
      <c r="AI398" s="195">
        <f>$D398*SUMIF('Entradas e Passaporte'!$C$98:$C$155,$C398,'Entradas e Passaporte'!AI$98:AI$155)</f>
        <v>8823.105340439628</v>
      </c>
      <c r="AJ398" s="195">
        <f>$D398*SUMIF('Entradas e Passaporte'!$C$98:$C$155,$C398,'Entradas e Passaporte'!AJ$98:AJ$155)</f>
        <v>8862.6772367254525</v>
      </c>
      <c r="AK398" s="195">
        <f>$D398*SUMIF('Entradas e Passaporte'!$C$98:$C$155,$C398,'Entradas e Passaporte'!AK$98:AK$155)</f>
        <v>8902.1722787316121</v>
      </c>
      <c r="AL398" s="195">
        <f>$D398*SUMIF('Entradas e Passaporte'!$C$98:$C$155,$C398,'Entradas e Passaporte'!AL$98:AL$155)</f>
        <v>8941.5841472606317</v>
      </c>
      <c r="AM398" s="195">
        <f>$D398*SUMIF('Entradas e Passaporte'!$C$98:$C$155,$C398,'Entradas e Passaporte'!AM$98:AM$155)</f>
        <v>8980.9056711676913</v>
      </c>
      <c r="AN398" s="194"/>
    </row>
    <row r="399" spans="1:40" s="193" customFormat="1" ht="20.100000000000001" customHeight="1" x14ac:dyDescent="0.25">
      <c r="A399" s="199"/>
      <c r="B399" s="198"/>
      <c r="C399" s="197" t="s">
        <v>169</v>
      </c>
      <c r="D399" s="196">
        <f>'Mix de Usos'!$AL$16</f>
        <v>0.2</v>
      </c>
      <c r="E399" s="195">
        <f>$D399*SUMIF('Entradas e Passaporte'!$C$98:$C$155,$C399,'Entradas e Passaporte'!E$98:E$155)</f>
        <v>16863.3</v>
      </c>
      <c r="F399" s="195">
        <f>$D399*SUMIF('Entradas e Passaporte'!$C$98:$C$155,$C399,'Entradas e Passaporte'!F$98:F$155)</f>
        <v>17358.851942010333</v>
      </c>
      <c r="G399" s="195">
        <f>$D399*SUMIF('Entradas e Passaporte'!$C$98:$C$155,$C399,'Entradas e Passaporte'!G$98:G$155)</f>
        <v>18460.199609082651</v>
      </c>
      <c r="H399" s="195">
        <f>$D399*SUMIF('Entradas e Passaporte'!$C$98:$C$155,$C399,'Entradas e Passaporte'!H$98:H$155)</f>
        <v>19539.520563087506</v>
      </c>
      <c r="I399" s="195">
        <f>$D399*SUMIF('Entradas e Passaporte'!$C$98:$C$155,$C399,'Entradas e Passaporte'!I$98:I$155)</f>
        <v>21812.045824896759</v>
      </c>
      <c r="J399" s="195">
        <f>$D399*SUMIF('Entradas e Passaporte'!$C$98:$C$155,$C399,'Entradas e Passaporte'!J$98:J$155)</f>
        <v>24369.973958091672</v>
      </c>
      <c r="K399" s="195">
        <f>$D399*SUMIF('Entradas e Passaporte'!$C$98:$C$155,$C399,'Entradas e Passaporte'!K$98:K$155)</f>
        <v>28181.620150344919</v>
      </c>
      <c r="L399" s="195">
        <f>$D399*SUMIF('Entradas e Passaporte'!$C$98:$C$155,$C399,'Entradas e Passaporte'!L$98:L$155)</f>
        <v>28326.910865451402</v>
      </c>
      <c r="M399" s="195">
        <f>$D399*SUMIF('Entradas e Passaporte'!$C$98:$C$155,$C399,'Entradas e Passaporte'!M$98:M$155)</f>
        <v>28472.122611288774</v>
      </c>
      <c r="N399" s="195">
        <f>$D399*SUMIF('Entradas e Passaporte'!$C$98:$C$155,$C399,'Entradas e Passaporte'!N$98:N$155)</f>
        <v>28617.252455597045</v>
      </c>
      <c r="O399" s="195">
        <f>$D399*SUMIF('Entradas e Passaporte'!$C$98:$C$155,$C399,'Entradas e Passaporte'!O$98:O$155)</f>
        <v>28762.297279278784</v>
      </c>
      <c r="P399" s="195">
        <f>$D399*SUMIF('Entradas e Passaporte'!$C$98:$C$155,$C399,'Entradas e Passaporte'!P$98:P$155)</f>
        <v>28907.25376004415</v>
      </c>
      <c r="Q399" s="195">
        <f>$D399*SUMIF('Entradas e Passaporte'!$C$98:$C$155,$C399,'Entradas e Passaporte'!Q$98:Q$155)</f>
        <v>29052.118354210645</v>
      </c>
      <c r="R399" s="195">
        <f>$D399*SUMIF('Entradas e Passaporte'!$C$98:$C$155,$C399,'Entradas e Passaporte'!R$98:R$155)</f>
        <v>29196.887276402216</v>
      </c>
      <c r="S399" s="195">
        <f>$D399*SUMIF('Entradas e Passaporte'!$C$98:$C$155,$C399,'Entradas e Passaporte'!S$98:S$155)</f>
        <v>29341.556476847625</v>
      </c>
      <c r="T399" s="195">
        <f>$D399*SUMIF('Entradas e Passaporte'!$C$98:$C$155,$C399,'Entradas e Passaporte'!T$98:T$155)</f>
        <v>29486.121615929333</v>
      </c>
      <c r="U399" s="195">
        <f>$D399*SUMIF('Entradas e Passaporte'!$C$98:$C$155,$C399,'Entradas e Passaporte'!U$98:U$155)</f>
        <v>29630.578035571205</v>
      </c>
      <c r="V399" s="195">
        <f>$D399*SUMIF('Entradas e Passaporte'!$C$98:$C$155,$C399,'Entradas e Passaporte'!V$98:V$155)</f>
        <v>29774.920726980272</v>
      </c>
      <c r="W399" s="195">
        <f>$D399*SUMIF('Entradas e Passaporte'!$C$98:$C$155,$C399,'Entradas e Passaporte'!W$98:W$155)</f>
        <v>29919.144294169291</v>
      </c>
      <c r="X399" s="195">
        <f>$D399*SUMIF('Entradas e Passaporte'!$C$98:$C$155,$C399,'Entradas e Passaporte'!X$98:X$155)</f>
        <v>30063.242912577203</v>
      </c>
      <c r="Y399" s="195">
        <f>$D399*SUMIF('Entradas e Passaporte'!$C$98:$C$155,$C399,'Entradas e Passaporte'!Y$98:Y$155)</f>
        <v>30207.210281973254</v>
      </c>
      <c r="Z399" s="195">
        <f>$D399*SUMIF('Entradas e Passaporte'!$C$98:$C$155,$C399,'Entradas e Passaporte'!Z$98:Z$155)</f>
        <v>30351.039572666807</v>
      </c>
      <c r="AA399" s="195">
        <f>$D399*SUMIF('Entradas e Passaporte'!$C$98:$C$155,$C399,'Entradas e Passaporte'!AA$98:AA$155)</f>
        <v>30494.723363844358</v>
      </c>
      <c r="AB399" s="195">
        <f>$D399*SUMIF('Entradas e Passaporte'!$C$98:$C$155,$C399,'Entradas e Passaporte'!AB$98:AB$155)</f>
        <v>30638.253572604997</v>
      </c>
      <c r="AC399" s="195">
        <f>$D399*SUMIF('Entradas e Passaporte'!$C$98:$C$155,$C399,'Entradas e Passaporte'!AC$98:AC$155)</f>
        <v>30781.62137195321</v>
      </c>
      <c r="AD399" s="195">
        <f>$D399*SUMIF('Entradas e Passaporte'!$C$98:$C$155,$C399,'Entradas e Passaporte'!AD$98:AD$155)</f>
        <v>30924.817095614984</v>
      </c>
      <c r="AE399" s="195">
        <f>$D399*SUMIF('Entradas e Passaporte'!$C$98:$C$155,$C399,'Entradas e Passaporte'!AE$98:AE$155)</f>
        <v>31067.830127044595</v>
      </c>
      <c r="AF399" s="195">
        <f>$D399*SUMIF('Entradas e Passaporte'!$C$98:$C$155,$C399,'Entradas e Passaporte'!AF$98:AF$155)</f>
        <v>31210.648769354339</v>
      </c>
      <c r="AG399" s="195">
        <f>$D399*SUMIF('Entradas e Passaporte'!$C$98:$C$155,$C399,'Entradas e Passaporte'!AG$98:AG$155)</f>
        <v>31353.260092081102</v>
      </c>
      <c r="AH399" s="195">
        <f>$D399*SUMIF('Entradas e Passaporte'!$C$98:$C$155,$C399,'Entradas e Passaporte'!AH$98:AH$155)</f>
        <v>31495.649749644494</v>
      </c>
      <c r="AI399" s="195">
        <f>$D399*SUMIF('Entradas e Passaporte'!$C$98:$C$155,$C399,'Entradas e Passaporte'!AI$98:AI$155)</f>
        <v>31637.801764962656</v>
      </c>
      <c r="AJ399" s="195">
        <f>$D399*SUMIF('Entradas e Passaporte'!$C$98:$C$155,$C399,'Entradas e Passaporte'!AJ$98:AJ$155)</f>
        <v>31779.698269860572</v>
      </c>
      <c r="AK399" s="195">
        <f>$D399*SUMIF('Entradas e Passaporte'!$C$98:$C$155,$C399,'Entradas e Passaporte'!AK$98:AK$155)</f>
        <v>31921.319191460894</v>
      </c>
      <c r="AL399" s="195">
        <f>$D399*SUMIF('Entradas e Passaporte'!$C$98:$C$155,$C399,'Entradas e Passaporte'!AL$98:AL$155)</f>
        <v>32062.641870449304</v>
      </c>
      <c r="AM399" s="195">
        <f>$D399*SUMIF('Entradas e Passaporte'!$C$98:$C$155,$C399,'Entradas e Passaporte'!AM$98:AM$155)</f>
        <v>32203.640592607346</v>
      </c>
      <c r="AN399" s="194"/>
    </row>
    <row r="400" spans="1:40" s="193" customFormat="1" ht="20.100000000000001" customHeight="1" x14ac:dyDescent="0.25">
      <c r="A400" s="199"/>
      <c r="B400" s="198"/>
      <c r="C400" s="197" t="s">
        <v>168</v>
      </c>
      <c r="D400" s="196">
        <f>'Mix de Usos'!$AU$16</f>
        <v>0.2</v>
      </c>
      <c r="E400" s="195">
        <f>$D400*SUMIF('Entradas e Passaporte'!$C$98:$C$155,$C400,'Entradas e Passaporte'!E$98:E$155)</f>
        <v>8431.65</v>
      </c>
      <c r="F400" s="195">
        <f>$D400*SUMIF('Entradas e Passaporte'!$C$98:$C$155,$C400,'Entradas e Passaporte'!F$98:F$155)</f>
        <v>7653.6969428272196</v>
      </c>
      <c r="G400" s="195">
        <f>$D400*SUMIF('Entradas e Passaporte'!$C$98:$C$155,$C400,'Entradas e Passaporte'!G$98:G$155)</f>
        <v>7019.8268628408186</v>
      </c>
      <c r="H400" s="195">
        <f>$D400*SUMIF('Entradas e Passaporte'!$C$98:$C$155,$C400,'Entradas e Passaporte'!H$98:H$155)</f>
        <v>6213.7951208321147</v>
      </c>
      <c r="I400" s="195">
        <f>$D400*SUMIF('Entradas e Passaporte'!$C$98:$C$155,$C400,'Entradas e Passaporte'!I$98:I$155)</f>
        <v>5541.9025929473528</v>
      </c>
      <c r="J400" s="195">
        <f>$D400*SUMIF('Entradas e Passaporte'!$C$98:$C$155,$C400,'Entradas e Passaporte'!J$98:J$155)</f>
        <v>6191.8090101503321</v>
      </c>
      <c r="K400" s="195">
        <f>$D400*SUMIF('Entradas e Passaporte'!$C$98:$C$155,$C400,'Entradas e Passaporte'!K$98:K$155)</f>
        <v>7160.2542484294045</v>
      </c>
      <c r="L400" s="195">
        <f>$D400*SUMIF('Entradas e Passaporte'!$C$98:$C$155,$C400,'Entradas e Passaporte'!L$98:L$155)</f>
        <v>7197.1690338302651</v>
      </c>
      <c r="M400" s="195">
        <f>$D400*SUMIF('Entradas e Passaporte'!$C$98:$C$155,$C400,'Entradas e Passaporte'!M$98:M$155)</f>
        <v>7234.0637550885513</v>
      </c>
      <c r="N400" s="195">
        <f>$D400*SUMIF('Entradas e Passaporte'!$C$98:$C$155,$C400,'Entradas e Passaporte'!N$98:N$155)</f>
        <v>7270.9376671893588</v>
      </c>
      <c r="O400" s="195">
        <f>$D400*SUMIF('Entradas e Passaporte'!$C$98:$C$155,$C400,'Entradas e Passaporte'!O$98:O$155)</f>
        <v>7307.7899776470022</v>
      </c>
      <c r="P400" s="195">
        <f>$D400*SUMIF('Entradas e Passaporte'!$C$98:$C$155,$C400,'Entradas e Passaporte'!P$98:P$155)</f>
        <v>7344.6198423496135</v>
      </c>
      <c r="Q400" s="195">
        <f>$D400*SUMIF('Entradas e Passaporte'!$C$98:$C$155,$C400,'Entradas e Passaporte'!Q$98:Q$155)</f>
        <v>7381.4263609349182</v>
      </c>
      <c r="R400" s="195">
        <f>$D400*SUMIF('Entradas e Passaporte'!$C$98:$C$155,$C400,'Entradas e Passaporte'!R$98:R$155)</f>
        <v>7418.208571632269</v>
      </c>
      <c r="S400" s="195">
        <f>$D400*SUMIF('Entradas e Passaporte'!$C$98:$C$155,$C400,'Entradas e Passaporte'!S$98:S$155)</f>
        <v>7454.9654454947349</v>
      </c>
      <c r="T400" s="195">
        <f>$D400*SUMIF('Entradas e Passaporte'!$C$98:$C$155,$C400,'Entradas e Passaporte'!T$98:T$155)</f>
        <v>7491.6958799325821</v>
      </c>
      <c r="U400" s="195">
        <f>$D400*SUMIF('Entradas e Passaporte'!$C$98:$C$155,$C400,'Entradas e Passaporte'!U$98:U$155)</f>
        <v>7528.3986914436164</v>
      </c>
      <c r="V400" s="195">
        <f>$D400*SUMIF('Entradas e Passaporte'!$C$98:$C$155,$C400,'Entradas e Passaporte'!V$98:V$155)</f>
        <v>7565.0726074171371</v>
      </c>
      <c r="W400" s="195">
        <f>$D400*SUMIF('Entradas e Passaporte'!$C$98:$C$155,$C400,'Entradas e Passaporte'!W$98:W$155)</f>
        <v>7601.7162568659514</v>
      </c>
      <c r="X400" s="195">
        <f>$D400*SUMIF('Entradas e Passaporte'!$C$98:$C$155,$C400,'Entradas e Passaporte'!X$98:X$155)</f>
        <v>7638.3281599128186</v>
      </c>
      <c r="Y400" s="195">
        <f>$D400*SUMIF('Entradas e Passaporte'!$C$98:$C$155,$C400,'Entradas e Passaporte'!Y$98:Y$155)</f>
        <v>7674.9067158245743</v>
      </c>
      <c r="Z400" s="195">
        <f>$D400*SUMIF('Entradas e Passaporte'!$C$98:$C$155,$C400,'Entradas e Passaporte'!Z$98:Z$155)</f>
        <v>7711.4501893453653</v>
      </c>
      <c r="AA400" s="195">
        <f>$D400*SUMIF('Entradas e Passaporte'!$C$98:$C$155,$C400,'Entradas e Passaporte'!AA$98:AA$155)</f>
        <v>7747.9566950295994</v>
      </c>
      <c r="AB400" s="195">
        <f>$D400*SUMIF('Entradas e Passaporte'!$C$98:$C$155,$C400,'Entradas e Passaporte'!AB$98:AB$155)</f>
        <v>7784.4241792116172</v>
      </c>
      <c r="AC400" s="195">
        <f>$D400*SUMIF('Entradas e Passaporte'!$C$98:$C$155,$C400,'Entradas e Passaporte'!AC$98:AC$155)</f>
        <v>7820.850399169678</v>
      </c>
      <c r="AD400" s="195">
        <f>$D400*SUMIF('Entradas e Passaporte'!$C$98:$C$155,$C400,'Entradas e Passaporte'!AD$98:AD$155)</f>
        <v>7857.2328989420903</v>
      </c>
      <c r="AE400" s="195">
        <f>$D400*SUMIF('Entradas e Passaporte'!$C$98:$C$155,$C400,'Entradas e Passaporte'!AE$98:AE$155)</f>
        <v>7893.5689811265684</v>
      </c>
      <c r="AF400" s="195">
        <f>$D400*SUMIF('Entradas e Passaporte'!$C$98:$C$155,$C400,'Entradas e Passaporte'!AF$98:AF$155)</f>
        <v>7929.8556738325833</v>
      </c>
      <c r="AG400" s="195">
        <f>$D400*SUMIF('Entradas e Passaporte'!$C$98:$C$155,$C400,'Entradas e Passaporte'!AG$98:AG$155)</f>
        <v>7966.0896917485479</v>
      </c>
      <c r="AH400" s="195">
        <f>$D400*SUMIF('Entradas e Passaporte'!$C$98:$C$155,$C400,'Entradas e Passaporte'!AH$98:AH$155)</f>
        <v>8002.26739001648</v>
      </c>
      <c r="AI400" s="195">
        <f>$D400*SUMIF('Entradas e Passaporte'!$C$98:$C$155,$C400,'Entradas e Passaporte'!AI$98:AI$155)</f>
        <v>8038.3847092541464</v>
      </c>
      <c r="AJ400" s="195">
        <f>$D400*SUMIF('Entradas e Passaporte'!$C$98:$C$155,$C400,'Entradas e Passaporte'!AJ$98:AJ$155)</f>
        <v>8074.4371095992046</v>
      </c>
      <c r="AK400" s="195">
        <f>$D400*SUMIF('Entradas e Passaporte'!$C$98:$C$155,$C400,'Entradas e Passaporte'!AK$98:AK$155)</f>
        <v>8110.4194910288543</v>
      </c>
      <c r="AL400" s="195">
        <f>$D400*SUMIF('Entradas e Passaporte'!$C$98:$C$155,$C400,'Entradas e Passaporte'!AL$98:AL$155)</f>
        <v>8146.3260963704861</v>
      </c>
      <c r="AM400" s="195">
        <f>$D400*SUMIF('Entradas e Passaporte'!$C$98:$C$155,$C400,'Entradas e Passaporte'!AM$98:AM$155)</f>
        <v>8182.1503922757329</v>
      </c>
      <c r="AN400" s="194"/>
    </row>
    <row r="401" spans="1:40" s="193" customFormat="1" ht="20.100000000000001" customHeight="1" x14ac:dyDescent="0.25">
      <c r="A401" s="199"/>
      <c r="B401" s="198"/>
      <c r="C401" s="197" t="s">
        <v>167</v>
      </c>
      <c r="D401" s="196">
        <f>'Mix de Usos'!$BD$16</f>
        <v>0.2</v>
      </c>
      <c r="E401" s="195">
        <f>$D401*SUMIF('Entradas e Passaporte'!$C$98:$C$155,$C401,'Entradas e Passaporte'!E$98:E$155)</f>
        <v>1826.8574999999983</v>
      </c>
      <c r="F401" s="195">
        <f>$D401*SUMIF('Entradas e Passaporte'!$C$98:$C$155,$C401,'Entradas e Passaporte'!F$98:F$155)</f>
        <v>1819.9363614242991</v>
      </c>
      <c r="G401" s="195">
        <f>$D401*SUMIF('Entradas e Passaporte'!$C$98:$C$155,$C401,'Entradas e Passaporte'!G$98:G$155)</f>
        <v>1869.2594021238583</v>
      </c>
      <c r="H401" s="195">
        <f>$D401*SUMIF('Entradas e Passaporte'!$C$98:$C$155,$C401,'Entradas e Passaporte'!H$98:H$155)</f>
        <v>1906.6746528387175</v>
      </c>
      <c r="I401" s="195">
        <f>$D401*SUMIF('Entradas e Passaporte'!$C$98:$C$155,$C401,'Entradas e Passaporte'!I$98:I$155)</f>
        <v>2046.0287504382504</v>
      </c>
      <c r="J401" s="195">
        <f>$D401*SUMIF('Entradas e Passaporte'!$C$98:$C$155,$C401,'Entradas e Passaporte'!J$98:J$155)</f>
        <v>2285.9693109930008</v>
      </c>
      <c r="K401" s="195">
        <f>$D401*SUMIF('Entradas e Passaporte'!$C$98:$C$155,$C401,'Entradas e Passaporte'!K$98:K$155)</f>
        <v>2643.5120082005678</v>
      </c>
      <c r="L401" s="195">
        <f>$D401*SUMIF('Entradas e Passaporte'!$C$98:$C$155,$C401,'Entradas e Passaporte'!L$98:L$155)</f>
        <v>2657.1406692929759</v>
      </c>
      <c r="M401" s="195">
        <f>$D401*SUMIF('Entradas e Passaporte'!$C$98:$C$155,$C401,'Entradas e Passaporte'!M$98:M$155)</f>
        <v>2670.761922854871</v>
      </c>
      <c r="N401" s="195">
        <f>$D401*SUMIF('Entradas e Passaporte'!$C$98:$C$155,$C401,'Entradas e Passaporte'!N$98:N$155)</f>
        <v>2684.3754938323541</v>
      </c>
      <c r="O401" s="195">
        <f>$D401*SUMIF('Entradas e Passaporte'!$C$98:$C$155,$C401,'Entradas e Passaporte'!O$98:O$155)</f>
        <v>2697.9810896456706</v>
      </c>
      <c r="P401" s="195">
        <f>$D401*SUMIF('Entradas e Passaporte'!$C$98:$C$155,$C401,'Entradas e Passaporte'!P$98:P$155)</f>
        <v>2711.5783986550691</v>
      </c>
      <c r="Q401" s="195">
        <f>$D401*SUMIF('Entradas e Passaporte'!$C$98:$C$155,$C401,'Entradas e Passaporte'!Q$98:Q$155)</f>
        <v>2725.1670884535711</v>
      </c>
      <c r="R401" s="195">
        <f>$D401*SUMIF('Entradas e Passaporte'!$C$98:$C$155,$C401,'Entradas e Passaporte'!R$98:R$155)</f>
        <v>2738.7468039626874</v>
      </c>
      <c r="S401" s="195">
        <f>$D401*SUMIF('Entradas e Passaporte'!$C$98:$C$155,$C401,'Entradas e Passaporte'!S$98:S$155)</f>
        <v>2752.3171653029499</v>
      </c>
      <c r="T401" s="195">
        <f>$D401*SUMIF('Entradas e Passaporte'!$C$98:$C$155,$C401,'Entradas e Passaporte'!T$98:T$155)</f>
        <v>2765.8777654065252</v>
      </c>
      <c r="U401" s="195">
        <f>$D401*SUMIF('Entradas e Passaporte'!$C$98:$C$155,$C401,'Entradas e Passaporte'!U$98:U$155)</f>
        <v>2779.4281673333035</v>
      </c>
      <c r="V401" s="195">
        <f>$D401*SUMIF('Entradas e Passaporte'!$C$98:$C$155,$C401,'Entradas e Passaporte'!V$98:V$155)</f>
        <v>2792.9679012449874</v>
      </c>
      <c r="W401" s="195">
        <f>$D401*SUMIF('Entradas e Passaporte'!$C$98:$C$155,$C401,'Entradas e Passaporte'!W$98:W$155)</f>
        <v>2806.4964609834183</v>
      </c>
      <c r="X401" s="195">
        <f>$D401*SUMIF('Entradas e Passaporte'!$C$98:$C$155,$C401,'Entradas e Passaporte'!X$98:X$155)</f>
        <v>2820.0133001890513</v>
      </c>
      <c r="Y401" s="195">
        <f>$D401*SUMIF('Entradas e Passaporte'!$C$98:$C$155,$C401,'Entradas e Passaporte'!Y$98:Y$155)</f>
        <v>2833.5178278832423</v>
      </c>
      <c r="Z401" s="195">
        <f>$D401*SUMIF('Entradas e Passaporte'!$C$98:$C$155,$C401,'Entradas e Passaporte'!Z$98:Z$155)</f>
        <v>2847.0094034225831</v>
      </c>
      <c r="AA401" s="195">
        <f>$D401*SUMIF('Entradas e Passaporte'!$C$98:$C$155,$C401,'Entradas e Passaporte'!AA$98:AA$155)</f>
        <v>2860.4873307147436</v>
      </c>
      <c r="AB401" s="195">
        <f>$D401*SUMIF('Entradas e Passaporte'!$C$98:$C$155,$C401,'Entradas e Passaporte'!AB$98:AB$155)</f>
        <v>2873.9508515618099</v>
      </c>
      <c r="AC401" s="195">
        <f>$D401*SUMIF('Entradas e Passaporte'!$C$98:$C$155,$C401,'Entradas e Passaporte'!AC$98:AC$155)</f>
        <v>2887.3991379677868</v>
      </c>
      <c r="AD401" s="195">
        <f>$D401*SUMIF('Entradas e Passaporte'!$C$98:$C$155,$C401,'Entradas e Passaporte'!AD$98:AD$155)</f>
        <v>2900.8312832100905</v>
      </c>
      <c r="AE401" s="195">
        <f>$D401*SUMIF('Entradas e Passaporte'!$C$98:$C$155,$C401,'Entradas e Passaporte'!AE$98:AE$155)</f>
        <v>2914.2462914280877</v>
      </c>
      <c r="AF401" s="195">
        <f>$D401*SUMIF('Entradas e Passaporte'!$C$98:$C$155,$C401,'Entradas e Passaporte'!AF$98:AF$155)</f>
        <v>2927.6430654221508</v>
      </c>
      <c r="AG401" s="195">
        <f>$D401*SUMIF('Entradas e Passaporte'!$C$98:$C$155,$C401,'Entradas e Passaporte'!AG$98:AG$155)</f>
        <v>2941.0203922799528</v>
      </c>
      <c r="AH401" s="195">
        <f>$D401*SUMIF('Entradas e Passaporte'!$C$98:$C$155,$C401,'Entradas e Passaporte'!AH$98:AH$155)</f>
        <v>2954.376926347345</v>
      </c>
      <c r="AI401" s="195">
        <f>$D401*SUMIF('Entradas e Passaporte'!$C$98:$C$155,$C401,'Entradas e Passaporte'!AI$98:AI$155)</f>
        <v>2967.7111689309413</v>
      </c>
      <c r="AJ401" s="195">
        <f>$D401*SUMIF('Entradas e Passaporte'!$C$98:$C$155,$C401,'Entradas e Passaporte'!AJ$98:AJ$155)</f>
        <v>2981.0214439477149</v>
      </c>
      <c r="AK401" s="195">
        <f>$D401*SUMIF('Entradas e Passaporte'!$C$98:$C$155,$C401,'Entradas e Passaporte'!AK$98:AK$155)</f>
        <v>2994.3058685076098</v>
      </c>
      <c r="AL401" s="195">
        <f>$D401*SUMIF('Entradas e Passaporte'!$C$98:$C$155,$C401,'Entradas e Passaporte'!AL$98:AL$155)</f>
        <v>3007.562317105806</v>
      </c>
      <c r="AM401" s="195">
        <f>$D401*SUMIF('Entradas e Passaporte'!$C$98:$C$155,$C401,'Entradas e Passaporte'!AM$98:AM$155)</f>
        <v>3020.7883776792314</v>
      </c>
      <c r="AN401" s="194"/>
    </row>
    <row r="402" spans="1:40" s="208" customFormat="1" ht="20.100000000000001" customHeight="1" x14ac:dyDescent="0.25">
      <c r="A402" s="213"/>
      <c r="B402" s="212"/>
      <c r="C402" s="211"/>
      <c r="D402" s="210"/>
      <c r="E402" s="209"/>
      <c r="F402" s="209"/>
      <c r="G402" s="209"/>
      <c r="H402" s="209"/>
      <c r="I402" s="209"/>
      <c r="J402" s="209"/>
      <c r="K402" s="209"/>
      <c r="L402" s="209"/>
      <c r="M402" s="209"/>
      <c r="N402" s="209"/>
      <c r="O402" s="209"/>
      <c r="P402" s="209"/>
      <c r="Q402" s="209"/>
      <c r="R402" s="209"/>
      <c r="S402" s="209"/>
      <c r="T402" s="209"/>
      <c r="U402" s="209"/>
      <c r="V402" s="209"/>
      <c r="W402" s="209"/>
      <c r="X402" s="209"/>
      <c r="Y402" s="209"/>
      <c r="Z402" s="209"/>
      <c r="AA402" s="209"/>
      <c r="AB402" s="209"/>
      <c r="AC402" s="209"/>
      <c r="AD402" s="209"/>
      <c r="AE402" s="209"/>
      <c r="AF402" s="209"/>
      <c r="AG402" s="209"/>
      <c r="AH402" s="209"/>
      <c r="AI402" s="209"/>
      <c r="AJ402" s="209"/>
      <c r="AK402" s="209"/>
      <c r="AL402" s="209"/>
      <c r="AM402" s="209"/>
    </row>
    <row r="403" spans="1:40" s="202" customFormat="1" ht="20.100000000000001" customHeight="1" x14ac:dyDescent="0.25">
      <c r="A403" s="207"/>
      <c r="B403" s="206"/>
      <c r="C403" s="205" t="s">
        <v>47</v>
      </c>
      <c r="D403" s="204"/>
      <c r="E403" s="203"/>
      <c r="F403" s="203"/>
      <c r="G403" s="203"/>
      <c r="H403" s="203"/>
      <c r="I403" s="203"/>
      <c r="J403" s="203"/>
      <c r="K403" s="203"/>
      <c r="L403" s="203"/>
      <c r="M403" s="203"/>
      <c r="N403" s="203"/>
      <c r="O403" s="203"/>
      <c r="P403" s="203"/>
      <c r="Q403" s="203"/>
      <c r="R403" s="203"/>
      <c r="S403" s="203"/>
      <c r="T403" s="203"/>
      <c r="U403" s="203"/>
      <c r="V403" s="203"/>
      <c r="W403" s="203"/>
      <c r="X403" s="203"/>
      <c r="Y403" s="203"/>
      <c r="Z403" s="203"/>
      <c r="AA403" s="203"/>
      <c r="AB403" s="203"/>
      <c r="AC403" s="203"/>
      <c r="AD403" s="203"/>
      <c r="AE403" s="203"/>
      <c r="AF403" s="203"/>
      <c r="AG403" s="203"/>
      <c r="AH403" s="203"/>
      <c r="AI403" s="203"/>
      <c r="AJ403" s="203"/>
      <c r="AK403" s="203"/>
      <c r="AL403" s="203"/>
      <c r="AM403" s="203"/>
    </row>
    <row r="404" spans="1:40" s="193" customFormat="1" ht="20.100000000000001" customHeight="1" x14ac:dyDescent="0.25">
      <c r="A404" s="199">
        <f>A342+1</f>
        <v>7</v>
      </c>
      <c r="B404" s="198" t="s">
        <v>208</v>
      </c>
      <c r="C404" s="201" t="s">
        <v>166</v>
      </c>
      <c r="D404" s="200">
        <f>SUM(E404:AM404)</f>
        <v>0</v>
      </c>
      <c r="E404" s="195">
        <f t="shared" ref="E404:AM404" si="57">SUM(E405:E409)</f>
        <v>0</v>
      </c>
      <c r="F404" s="195">
        <f t="shared" si="57"/>
        <v>0</v>
      </c>
      <c r="G404" s="195">
        <f t="shared" si="57"/>
        <v>0</v>
      </c>
      <c r="H404" s="195">
        <f t="shared" si="57"/>
        <v>0</v>
      </c>
      <c r="I404" s="195">
        <f t="shared" si="57"/>
        <v>0</v>
      </c>
      <c r="J404" s="195">
        <f t="shared" si="57"/>
        <v>0</v>
      </c>
      <c r="K404" s="195">
        <f t="shared" si="57"/>
        <v>0</v>
      </c>
      <c r="L404" s="195">
        <f t="shared" si="57"/>
        <v>0</v>
      </c>
      <c r="M404" s="195">
        <f t="shared" si="57"/>
        <v>0</v>
      </c>
      <c r="N404" s="195">
        <f t="shared" si="57"/>
        <v>0</v>
      </c>
      <c r="O404" s="195">
        <f t="shared" si="57"/>
        <v>0</v>
      </c>
      <c r="P404" s="195">
        <f t="shared" si="57"/>
        <v>0</v>
      </c>
      <c r="Q404" s="195">
        <f t="shared" si="57"/>
        <v>0</v>
      </c>
      <c r="R404" s="195">
        <f t="shared" si="57"/>
        <v>0</v>
      </c>
      <c r="S404" s="195">
        <f t="shared" si="57"/>
        <v>0</v>
      </c>
      <c r="T404" s="195">
        <f t="shared" si="57"/>
        <v>0</v>
      </c>
      <c r="U404" s="195">
        <f t="shared" si="57"/>
        <v>0</v>
      </c>
      <c r="V404" s="195">
        <f t="shared" si="57"/>
        <v>0</v>
      </c>
      <c r="W404" s="195">
        <f t="shared" si="57"/>
        <v>0</v>
      </c>
      <c r="X404" s="195">
        <f t="shared" si="57"/>
        <v>0</v>
      </c>
      <c r="Y404" s="195">
        <f t="shared" si="57"/>
        <v>0</v>
      </c>
      <c r="Z404" s="195">
        <f t="shared" si="57"/>
        <v>0</v>
      </c>
      <c r="AA404" s="195">
        <f t="shared" si="57"/>
        <v>0</v>
      </c>
      <c r="AB404" s="195">
        <f t="shared" si="57"/>
        <v>0</v>
      </c>
      <c r="AC404" s="195">
        <f t="shared" si="57"/>
        <v>0</v>
      </c>
      <c r="AD404" s="195">
        <f t="shared" si="57"/>
        <v>0</v>
      </c>
      <c r="AE404" s="195">
        <f t="shared" si="57"/>
        <v>0</v>
      </c>
      <c r="AF404" s="195">
        <f t="shared" si="57"/>
        <v>0</v>
      </c>
      <c r="AG404" s="195">
        <f t="shared" si="57"/>
        <v>0</v>
      </c>
      <c r="AH404" s="195">
        <f t="shared" si="57"/>
        <v>0</v>
      </c>
      <c r="AI404" s="195">
        <f t="shared" si="57"/>
        <v>0</v>
      </c>
      <c r="AJ404" s="195">
        <f t="shared" si="57"/>
        <v>0</v>
      </c>
      <c r="AK404" s="195">
        <f t="shared" si="57"/>
        <v>0</v>
      </c>
      <c r="AL404" s="195">
        <f t="shared" si="57"/>
        <v>0</v>
      </c>
      <c r="AM404" s="195">
        <f t="shared" si="57"/>
        <v>0</v>
      </c>
      <c r="AN404" s="194"/>
    </row>
    <row r="405" spans="1:40" s="193" customFormat="1" ht="20.100000000000001" customHeight="1" x14ac:dyDescent="0.25">
      <c r="A405" s="199"/>
      <c r="B405" s="198"/>
      <c r="C405" s="197" t="s">
        <v>165</v>
      </c>
      <c r="D405" s="196">
        <f>'Mix de Usos'!$O$16</f>
        <v>0</v>
      </c>
      <c r="E405" s="195">
        <f>$D405*SUMIF('Entradas e Passaporte'!$C$98:$C$155,$C405,'Entradas e Passaporte'!E$98:E$155)</f>
        <v>0</v>
      </c>
      <c r="F405" s="195">
        <f>$D405*SUMIF('Entradas e Passaporte'!$C$98:$C$155,$C405,'Entradas e Passaporte'!F$98:F$155)</f>
        <v>0</v>
      </c>
      <c r="G405" s="195">
        <f>$D405*SUMIF('Entradas e Passaporte'!$C$98:$C$155,$C405,'Entradas e Passaporte'!G$98:G$155)</f>
        <v>0</v>
      </c>
      <c r="H405" s="195">
        <f>$D405*SUMIF('Entradas e Passaporte'!$C$98:$C$155,$C405,'Entradas e Passaporte'!H$98:H$155)</f>
        <v>0</v>
      </c>
      <c r="I405" s="195">
        <f>$D405*SUMIF('Entradas e Passaporte'!$C$98:$C$155,$C405,'Entradas e Passaporte'!I$98:I$155)</f>
        <v>0</v>
      </c>
      <c r="J405" s="195">
        <f>$D405*SUMIF('Entradas e Passaporte'!$C$98:$C$155,$C405,'Entradas e Passaporte'!J$98:J$155)</f>
        <v>0</v>
      </c>
      <c r="K405" s="195">
        <f>$D405*SUMIF('Entradas e Passaporte'!$C$98:$C$155,$C405,'Entradas e Passaporte'!K$98:K$155)</f>
        <v>0</v>
      </c>
      <c r="L405" s="195">
        <f>$D405*SUMIF('Entradas e Passaporte'!$C$98:$C$155,$C405,'Entradas e Passaporte'!L$98:L$155)</f>
        <v>0</v>
      </c>
      <c r="M405" s="195">
        <f>$D405*SUMIF('Entradas e Passaporte'!$C$98:$C$155,$C405,'Entradas e Passaporte'!M$98:M$155)</f>
        <v>0</v>
      </c>
      <c r="N405" s="195">
        <f>$D405*SUMIF('Entradas e Passaporte'!$C$98:$C$155,$C405,'Entradas e Passaporte'!N$98:N$155)</f>
        <v>0</v>
      </c>
      <c r="O405" s="195">
        <f>$D405*SUMIF('Entradas e Passaporte'!$C$98:$C$155,$C405,'Entradas e Passaporte'!O$98:O$155)</f>
        <v>0</v>
      </c>
      <c r="P405" s="195">
        <f>$D405*SUMIF('Entradas e Passaporte'!$C$98:$C$155,$C405,'Entradas e Passaporte'!P$98:P$155)</f>
        <v>0</v>
      </c>
      <c r="Q405" s="195">
        <f>$D405*SUMIF('Entradas e Passaporte'!$C$98:$C$155,$C405,'Entradas e Passaporte'!Q$98:Q$155)</f>
        <v>0</v>
      </c>
      <c r="R405" s="195">
        <f>$D405*SUMIF('Entradas e Passaporte'!$C$98:$C$155,$C405,'Entradas e Passaporte'!R$98:R$155)</f>
        <v>0</v>
      </c>
      <c r="S405" s="195">
        <f>$D405*SUMIF('Entradas e Passaporte'!$C$98:$C$155,$C405,'Entradas e Passaporte'!S$98:S$155)</f>
        <v>0</v>
      </c>
      <c r="T405" s="195">
        <f>$D405*SUMIF('Entradas e Passaporte'!$C$98:$C$155,$C405,'Entradas e Passaporte'!T$98:T$155)</f>
        <v>0</v>
      </c>
      <c r="U405" s="195">
        <f>$D405*SUMIF('Entradas e Passaporte'!$C$98:$C$155,$C405,'Entradas e Passaporte'!U$98:U$155)</f>
        <v>0</v>
      </c>
      <c r="V405" s="195">
        <f>$D405*SUMIF('Entradas e Passaporte'!$C$98:$C$155,$C405,'Entradas e Passaporte'!V$98:V$155)</f>
        <v>0</v>
      </c>
      <c r="W405" s="195">
        <f>$D405*SUMIF('Entradas e Passaporte'!$C$98:$C$155,$C405,'Entradas e Passaporte'!W$98:W$155)</f>
        <v>0</v>
      </c>
      <c r="X405" s="195">
        <f>$D405*SUMIF('Entradas e Passaporte'!$C$98:$C$155,$C405,'Entradas e Passaporte'!X$98:X$155)</f>
        <v>0</v>
      </c>
      <c r="Y405" s="195">
        <f>$D405*SUMIF('Entradas e Passaporte'!$C$98:$C$155,$C405,'Entradas e Passaporte'!Y$98:Y$155)</f>
        <v>0</v>
      </c>
      <c r="Z405" s="195">
        <f>$D405*SUMIF('Entradas e Passaporte'!$C$98:$C$155,$C405,'Entradas e Passaporte'!Z$98:Z$155)</f>
        <v>0</v>
      </c>
      <c r="AA405" s="195">
        <f>$D405*SUMIF('Entradas e Passaporte'!$C$98:$C$155,$C405,'Entradas e Passaporte'!AA$98:AA$155)</f>
        <v>0</v>
      </c>
      <c r="AB405" s="195">
        <f>$D405*SUMIF('Entradas e Passaporte'!$C$98:$C$155,$C405,'Entradas e Passaporte'!AB$98:AB$155)</f>
        <v>0</v>
      </c>
      <c r="AC405" s="195">
        <f>$D405*SUMIF('Entradas e Passaporte'!$C$98:$C$155,$C405,'Entradas e Passaporte'!AC$98:AC$155)</f>
        <v>0</v>
      </c>
      <c r="AD405" s="195">
        <f>$D405*SUMIF('Entradas e Passaporte'!$C$98:$C$155,$C405,'Entradas e Passaporte'!AD$98:AD$155)</f>
        <v>0</v>
      </c>
      <c r="AE405" s="195">
        <f>$D405*SUMIF('Entradas e Passaporte'!$C$98:$C$155,$C405,'Entradas e Passaporte'!AE$98:AE$155)</f>
        <v>0</v>
      </c>
      <c r="AF405" s="195">
        <f>$D405*SUMIF('Entradas e Passaporte'!$C$98:$C$155,$C405,'Entradas e Passaporte'!AF$98:AF$155)</f>
        <v>0</v>
      </c>
      <c r="AG405" s="195">
        <f>$D405*SUMIF('Entradas e Passaporte'!$C$98:$C$155,$C405,'Entradas e Passaporte'!AG$98:AG$155)</f>
        <v>0</v>
      </c>
      <c r="AH405" s="195">
        <f>$D405*SUMIF('Entradas e Passaporte'!$C$98:$C$155,$C405,'Entradas e Passaporte'!AH$98:AH$155)</f>
        <v>0</v>
      </c>
      <c r="AI405" s="195">
        <f>$D405*SUMIF('Entradas e Passaporte'!$C$98:$C$155,$C405,'Entradas e Passaporte'!AI$98:AI$155)</f>
        <v>0</v>
      </c>
      <c r="AJ405" s="195">
        <f>$D405*SUMIF('Entradas e Passaporte'!$C$98:$C$155,$C405,'Entradas e Passaporte'!AJ$98:AJ$155)</f>
        <v>0</v>
      </c>
      <c r="AK405" s="195">
        <f>$D405*SUMIF('Entradas e Passaporte'!$C$98:$C$155,$C405,'Entradas e Passaporte'!AK$98:AK$155)</f>
        <v>0</v>
      </c>
      <c r="AL405" s="195">
        <f>$D405*SUMIF('Entradas e Passaporte'!$C$98:$C$155,$C405,'Entradas e Passaporte'!AL$98:AL$155)</f>
        <v>0</v>
      </c>
      <c r="AM405" s="195">
        <f>$D405*SUMIF('Entradas e Passaporte'!$C$98:$C$155,$C405,'Entradas e Passaporte'!AM$98:AM$155)</f>
        <v>0</v>
      </c>
      <c r="AN405" s="194"/>
    </row>
    <row r="406" spans="1:40" s="193" customFormat="1" ht="20.100000000000001" customHeight="1" x14ac:dyDescent="0.25">
      <c r="A406" s="199"/>
      <c r="B406" s="198"/>
      <c r="C406" s="197" t="s">
        <v>164</v>
      </c>
      <c r="D406" s="196">
        <f>'Mix de Usos'!$X$16</f>
        <v>0</v>
      </c>
      <c r="E406" s="195">
        <f>$D406*SUMIF('Entradas e Passaporte'!$C$98:$C$155,$C406,'Entradas e Passaporte'!E$98:E$155)</f>
        <v>0</v>
      </c>
      <c r="F406" s="195">
        <f>$D406*SUMIF('Entradas e Passaporte'!$C$98:$C$155,$C406,'Entradas e Passaporte'!F$98:F$155)</f>
        <v>0</v>
      </c>
      <c r="G406" s="195">
        <f>$D406*SUMIF('Entradas e Passaporte'!$C$98:$C$155,$C406,'Entradas e Passaporte'!G$98:G$155)</f>
        <v>0</v>
      </c>
      <c r="H406" s="195">
        <f>$D406*SUMIF('Entradas e Passaporte'!$C$98:$C$155,$C406,'Entradas e Passaporte'!H$98:H$155)</f>
        <v>0</v>
      </c>
      <c r="I406" s="195">
        <f>$D406*SUMIF('Entradas e Passaporte'!$C$98:$C$155,$C406,'Entradas e Passaporte'!I$98:I$155)</f>
        <v>0</v>
      </c>
      <c r="J406" s="195">
        <f>$D406*SUMIF('Entradas e Passaporte'!$C$98:$C$155,$C406,'Entradas e Passaporte'!J$98:J$155)</f>
        <v>0</v>
      </c>
      <c r="K406" s="195">
        <f>$D406*SUMIF('Entradas e Passaporte'!$C$98:$C$155,$C406,'Entradas e Passaporte'!K$98:K$155)</f>
        <v>0</v>
      </c>
      <c r="L406" s="195">
        <f>$D406*SUMIF('Entradas e Passaporte'!$C$98:$C$155,$C406,'Entradas e Passaporte'!L$98:L$155)</f>
        <v>0</v>
      </c>
      <c r="M406" s="195">
        <f>$D406*SUMIF('Entradas e Passaporte'!$C$98:$C$155,$C406,'Entradas e Passaporte'!M$98:M$155)</f>
        <v>0</v>
      </c>
      <c r="N406" s="195">
        <f>$D406*SUMIF('Entradas e Passaporte'!$C$98:$C$155,$C406,'Entradas e Passaporte'!N$98:N$155)</f>
        <v>0</v>
      </c>
      <c r="O406" s="195">
        <f>$D406*SUMIF('Entradas e Passaporte'!$C$98:$C$155,$C406,'Entradas e Passaporte'!O$98:O$155)</f>
        <v>0</v>
      </c>
      <c r="P406" s="195">
        <f>$D406*SUMIF('Entradas e Passaporte'!$C$98:$C$155,$C406,'Entradas e Passaporte'!P$98:P$155)</f>
        <v>0</v>
      </c>
      <c r="Q406" s="195">
        <f>$D406*SUMIF('Entradas e Passaporte'!$C$98:$C$155,$C406,'Entradas e Passaporte'!Q$98:Q$155)</f>
        <v>0</v>
      </c>
      <c r="R406" s="195">
        <f>$D406*SUMIF('Entradas e Passaporte'!$C$98:$C$155,$C406,'Entradas e Passaporte'!R$98:R$155)</f>
        <v>0</v>
      </c>
      <c r="S406" s="195">
        <f>$D406*SUMIF('Entradas e Passaporte'!$C$98:$C$155,$C406,'Entradas e Passaporte'!S$98:S$155)</f>
        <v>0</v>
      </c>
      <c r="T406" s="195">
        <f>$D406*SUMIF('Entradas e Passaporte'!$C$98:$C$155,$C406,'Entradas e Passaporte'!T$98:T$155)</f>
        <v>0</v>
      </c>
      <c r="U406" s="195">
        <f>$D406*SUMIF('Entradas e Passaporte'!$C$98:$C$155,$C406,'Entradas e Passaporte'!U$98:U$155)</f>
        <v>0</v>
      </c>
      <c r="V406" s="195">
        <f>$D406*SUMIF('Entradas e Passaporte'!$C$98:$C$155,$C406,'Entradas e Passaporte'!V$98:V$155)</f>
        <v>0</v>
      </c>
      <c r="W406" s="195">
        <f>$D406*SUMIF('Entradas e Passaporte'!$C$98:$C$155,$C406,'Entradas e Passaporte'!W$98:W$155)</f>
        <v>0</v>
      </c>
      <c r="X406" s="195">
        <f>$D406*SUMIF('Entradas e Passaporte'!$C$98:$C$155,$C406,'Entradas e Passaporte'!X$98:X$155)</f>
        <v>0</v>
      </c>
      <c r="Y406" s="195">
        <f>$D406*SUMIF('Entradas e Passaporte'!$C$98:$C$155,$C406,'Entradas e Passaporte'!Y$98:Y$155)</f>
        <v>0</v>
      </c>
      <c r="Z406" s="195">
        <f>$D406*SUMIF('Entradas e Passaporte'!$C$98:$C$155,$C406,'Entradas e Passaporte'!Z$98:Z$155)</f>
        <v>0</v>
      </c>
      <c r="AA406" s="195">
        <f>$D406*SUMIF('Entradas e Passaporte'!$C$98:$C$155,$C406,'Entradas e Passaporte'!AA$98:AA$155)</f>
        <v>0</v>
      </c>
      <c r="AB406" s="195">
        <f>$D406*SUMIF('Entradas e Passaporte'!$C$98:$C$155,$C406,'Entradas e Passaporte'!AB$98:AB$155)</f>
        <v>0</v>
      </c>
      <c r="AC406" s="195">
        <f>$D406*SUMIF('Entradas e Passaporte'!$C$98:$C$155,$C406,'Entradas e Passaporte'!AC$98:AC$155)</f>
        <v>0</v>
      </c>
      <c r="AD406" s="195">
        <f>$D406*SUMIF('Entradas e Passaporte'!$C$98:$C$155,$C406,'Entradas e Passaporte'!AD$98:AD$155)</f>
        <v>0</v>
      </c>
      <c r="AE406" s="195">
        <f>$D406*SUMIF('Entradas e Passaporte'!$C$98:$C$155,$C406,'Entradas e Passaporte'!AE$98:AE$155)</f>
        <v>0</v>
      </c>
      <c r="AF406" s="195">
        <f>$D406*SUMIF('Entradas e Passaporte'!$C$98:$C$155,$C406,'Entradas e Passaporte'!AF$98:AF$155)</f>
        <v>0</v>
      </c>
      <c r="AG406" s="195">
        <f>$D406*SUMIF('Entradas e Passaporte'!$C$98:$C$155,$C406,'Entradas e Passaporte'!AG$98:AG$155)</f>
        <v>0</v>
      </c>
      <c r="AH406" s="195">
        <f>$D406*SUMIF('Entradas e Passaporte'!$C$98:$C$155,$C406,'Entradas e Passaporte'!AH$98:AH$155)</f>
        <v>0</v>
      </c>
      <c r="AI406" s="195">
        <f>$D406*SUMIF('Entradas e Passaporte'!$C$98:$C$155,$C406,'Entradas e Passaporte'!AI$98:AI$155)</f>
        <v>0</v>
      </c>
      <c r="AJ406" s="195">
        <f>$D406*SUMIF('Entradas e Passaporte'!$C$98:$C$155,$C406,'Entradas e Passaporte'!AJ$98:AJ$155)</f>
        <v>0</v>
      </c>
      <c r="AK406" s="195">
        <f>$D406*SUMIF('Entradas e Passaporte'!$C$98:$C$155,$C406,'Entradas e Passaporte'!AK$98:AK$155)</f>
        <v>0</v>
      </c>
      <c r="AL406" s="195">
        <f>$D406*SUMIF('Entradas e Passaporte'!$C$98:$C$155,$C406,'Entradas e Passaporte'!AL$98:AL$155)</f>
        <v>0</v>
      </c>
      <c r="AM406" s="195">
        <f>$D406*SUMIF('Entradas e Passaporte'!$C$98:$C$155,$C406,'Entradas e Passaporte'!AM$98:AM$155)</f>
        <v>0</v>
      </c>
      <c r="AN406" s="194"/>
    </row>
    <row r="407" spans="1:40" s="193" customFormat="1" ht="20.100000000000001" customHeight="1" x14ac:dyDescent="0.25">
      <c r="A407" s="199"/>
      <c r="B407" s="198"/>
      <c r="C407" s="197" t="s">
        <v>163</v>
      </c>
      <c r="D407" s="196">
        <f>'Mix de Usos'!$AG$16</f>
        <v>0</v>
      </c>
      <c r="E407" s="195">
        <f>$D407*SUMIF('Entradas e Passaporte'!$C$98:$C$155,$C407,'Entradas e Passaporte'!E$98:E$155)</f>
        <v>0</v>
      </c>
      <c r="F407" s="195">
        <f>$D407*SUMIF('Entradas e Passaporte'!$C$98:$C$155,$C407,'Entradas e Passaporte'!F$98:F$155)</f>
        <v>0</v>
      </c>
      <c r="G407" s="195">
        <f>$D407*SUMIF('Entradas e Passaporte'!$C$98:$C$155,$C407,'Entradas e Passaporte'!G$98:G$155)</f>
        <v>0</v>
      </c>
      <c r="H407" s="195">
        <f>$D407*SUMIF('Entradas e Passaporte'!$C$98:$C$155,$C407,'Entradas e Passaporte'!H$98:H$155)</f>
        <v>0</v>
      </c>
      <c r="I407" s="195">
        <f>$D407*SUMIF('Entradas e Passaporte'!$C$98:$C$155,$C407,'Entradas e Passaporte'!I$98:I$155)</f>
        <v>0</v>
      </c>
      <c r="J407" s="195">
        <f>$D407*SUMIF('Entradas e Passaporte'!$C$98:$C$155,$C407,'Entradas e Passaporte'!J$98:J$155)</f>
        <v>0</v>
      </c>
      <c r="K407" s="195">
        <f>$D407*SUMIF('Entradas e Passaporte'!$C$98:$C$155,$C407,'Entradas e Passaporte'!K$98:K$155)</f>
        <v>0</v>
      </c>
      <c r="L407" s="195">
        <f>$D407*SUMIF('Entradas e Passaporte'!$C$98:$C$155,$C407,'Entradas e Passaporte'!L$98:L$155)</f>
        <v>0</v>
      </c>
      <c r="M407" s="195">
        <f>$D407*SUMIF('Entradas e Passaporte'!$C$98:$C$155,$C407,'Entradas e Passaporte'!M$98:M$155)</f>
        <v>0</v>
      </c>
      <c r="N407" s="195">
        <f>$D407*SUMIF('Entradas e Passaporte'!$C$98:$C$155,$C407,'Entradas e Passaporte'!N$98:N$155)</f>
        <v>0</v>
      </c>
      <c r="O407" s="195">
        <f>$D407*SUMIF('Entradas e Passaporte'!$C$98:$C$155,$C407,'Entradas e Passaporte'!O$98:O$155)</f>
        <v>0</v>
      </c>
      <c r="P407" s="195">
        <f>$D407*SUMIF('Entradas e Passaporte'!$C$98:$C$155,$C407,'Entradas e Passaporte'!P$98:P$155)</f>
        <v>0</v>
      </c>
      <c r="Q407" s="195">
        <f>$D407*SUMIF('Entradas e Passaporte'!$C$98:$C$155,$C407,'Entradas e Passaporte'!Q$98:Q$155)</f>
        <v>0</v>
      </c>
      <c r="R407" s="195">
        <f>$D407*SUMIF('Entradas e Passaporte'!$C$98:$C$155,$C407,'Entradas e Passaporte'!R$98:R$155)</f>
        <v>0</v>
      </c>
      <c r="S407" s="195">
        <f>$D407*SUMIF('Entradas e Passaporte'!$C$98:$C$155,$C407,'Entradas e Passaporte'!S$98:S$155)</f>
        <v>0</v>
      </c>
      <c r="T407" s="195">
        <f>$D407*SUMIF('Entradas e Passaporte'!$C$98:$C$155,$C407,'Entradas e Passaporte'!T$98:T$155)</f>
        <v>0</v>
      </c>
      <c r="U407" s="195">
        <f>$D407*SUMIF('Entradas e Passaporte'!$C$98:$C$155,$C407,'Entradas e Passaporte'!U$98:U$155)</f>
        <v>0</v>
      </c>
      <c r="V407" s="195">
        <f>$D407*SUMIF('Entradas e Passaporte'!$C$98:$C$155,$C407,'Entradas e Passaporte'!V$98:V$155)</f>
        <v>0</v>
      </c>
      <c r="W407" s="195">
        <f>$D407*SUMIF('Entradas e Passaporte'!$C$98:$C$155,$C407,'Entradas e Passaporte'!W$98:W$155)</f>
        <v>0</v>
      </c>
      <c r="X407" s="195">
        <f>$D407*SUMIF('Entradas e Passaporte'!$C$98:$C$155,$C407,'Entradas e Passaporte'!X$98:X$155)</f>
        <v>0</v>
      </c>
      <c r="Y407" s="195">
        <f>$D407*SUMIF('Entradas e Passaporte'!$C$98:$C$155,$C407,'Entradas e Passaporte'!Y$98:Y$155)</f>
        <v>0</v>
      </c>
      <c r="Z407" s="195">
        <f>$D407*SUMIF('Entradas e Passaporte'!$C$98:$C$155,$C407,'Entradas e Passaporte'!Z$98:Z$155)</f>
        <v>0</v>
      </c>
      <c r="AA407" s="195">
        <f>$D407*SUMIF('Entradas e Passaporte'!$C$98:$C$155,$C407,'Entradas e Passaporte'!AA$98:AA$155)</f>
        <v>0</v>
      </c>
      <c r="AB407" s="195">
        <f>$D407*SUMIF('Entradas e Passaporte'!$C$98:$C$155,$C407,'Entradas e Passaporte'!AB$98:AB$155)</f>
        <v>0</v>
      </c>
      <c r="AC407" s="195">
        <f>$D407*SUMIF('Entradas e Passaporte'!$C$98:$C$155,$C407,'Entradas e Passaporte'!AC$98:AC$155)</f>
        <v>0</v>
      </c>
      <c r="AD407" s="195">
        <f>$D407*SUMIF('Entradas e Passaporte'!$C$98:$C$155,$C407,'Entradas e Passaporte'!AD$98:AD$155)</f>
        <v>0</v>
      </c>
      <c r="AE407" s="195">
        <f>$D407*SUMIF('Entradas e Passaporte'!$C$98:$C$155,$C407,'Entradas e Passaporte'!AE$98:AE$155)</f>
        <v>0</v>
      </c>
      <c r="AF407" s="195">
        <f>$D407*SUMIF('Entradas e Passaporte'!$C$98:$C$155,$C407,'Entradas e Passaporte'!AF$98:AF$155)</f>
        <v>0</v>
      </c>
      <c r="AG407" s="195">
        <f>$D407*SUMIF('Entradas e Passaporte'!$C$98:$C$155,$C407,'Entradas e Passaporte'!AG$98:AG$155)</f>
        <v>0</v>
      </c>
      <c r="AH407" s="195">
        <f>$D407*SUMIF('Entradas e Passaporte'!$C$98:$C$155,$C407,'Entradas e Passaporte'!AH$98:AH$155)</f>
        <v>0</v>
      </c>
      <c r="AI407" s="195">
        <f>$D407*SUMIF('Entradas e Passaporte'!$C$98:$C$155,$C407,'Entradas e Passaporte'!AI$98:AI$155)</f>
        <v>0</v>
      </c>
      <c r="AJ407" s="195">
        <f>$D407*SUMIF('Entradas e Passaporte'!$C$98:$C$155,$C407,'Entradas e Passaporte'!AJ$98:AJ$155)</f>
        <v>0</v>
      </c>
      <c r="AK407" s="195">
        <f>$D407*SUMIF('Entradas e Passaporte'!$C$98:$C$155,$C407,'Entradas e Passaporte'!AK$98:AK$155)</f>
        <v>0</v>
      </c>
      <c r="AL407" s="195">
        <f>$D407*SUMIF('Entradas e Passaporte'!$C$98:$C$155,$C407,'Entradas e Passaporte'!AL$98:AL$155)</f>
        <v>0</v>
      </c>
      <c r="AM407" s="195">
        <f>$D407*SUMIF('Entradas e Passaporte'!$C$98:$C$155,$C407,'Entradas e Passaporte'!AM$98:AM$155)</f>
        <v>0</v>
      </c>
      <c r="AN407" s="194"/>
    </row>
    <row r="408" spans="1:40" s="193" customFormat="1" ht="20.100000000000001" customHeight="1" x14ac:dyDescent="0.25">
      <c r="A408" s="199"/>
      <c r="B408" s="198"/>
      <c r="C408" s="197" t="s">
        <v>162</v>
      </c>
      <c r="D408" s="196">
        <f>'Mix de Usos'!$AP$16</f>
        <v>0</v>
      </c>
      <c r="E408" s="195">
        <f>$D408*SUMIF('Entradas e Passaporte'!$C$98:$C$155,$C408,'Entradas e Passaporte'!E$98:E$155)</f>
        <v>0</v>
      </c>
      <c r="F408" s="195">
        <f>$D408*SUMIF('Entradas e Passaporte'!$C$98:$C$155,$C408,'Entradas e Passaporte'!F$98:F$155)</f>
        <v>0</v>
      </c>
      <c r="G408" s="195">
        <f>$D408*SUMIF('Entradas e Passaporte'!$C$98:$C$155,$C408,'Entradas e Passaporte'!G$98:G$155)</f>
        <v>0</v>
      </c>
      <c r="H408" s="195">
        <f>$D408*SUMIF('Entradas e Passaporte'!$C$98:$C$155,$C408,'Entradas e Passaporte'!H$98:H$155)</f>
        <v>0</v>
      </c>
      <c r="I408" s="195">
        <f>$D408*SUMIF('Entradas e Passaporte'!$C$98:$C$155,$C408,'Entradas e Passaporte'!I$98:I$155)</f>
        <v>0</v>
      </c>
      <c r="J408" s="195">
        <f>$D408*SUMIF('Entradas e Passaporte'!$C$98:$C$155,$C408,'Entradas e Passaporte'!J$98:J$155)</f>
        <v>0</v>
      </c>
      <c r="K408" s="195">
        <f>$D408*SUMIF('Entradas e Passaporte'!$C$98:$C$155,$C408,'Entradas e Passaporte'!K$98:K$155)</f>
        <v>0</v>
      </c>
      <c r="L408" s="195">
        <f>$D408*SUMIF('Entradas e Passaporte'!$C$98:$C$155,$C408,'Entradas e Passaporte'!L$98:L$155)</f>
        <v>0</v>
      </c>
      <c r="M408" s="195">
        <f>$D408*SUMIF('Entradas e Passaporte'!$C$98:$C$155,$C408,'Entradas e Passaporte'!M$98:M$155)</f>
        <v>0</v>
      </c>
      <c r="N408" s="195">
        <f>$D408*SUMIF('Entradas e Passaporte'!$C$98:$C$155,$C408,'Entradas e Passaporte'!N$98:N$155)</f>
        <v>0</v>
      </c>
      <c r="O408" s="195">
        <f>$D408*SUMIF('Entradas e Passaporte'!$C$98:$C$155,$C408,'Entradas e Passaporte'!O$98:O$155)</f>
        <v>0</v>
      </c>
      <c r="P408" s="195">
        <f>$D408*SUMIF('Entradas e Passaporte'!$C$98:$C$155,$C408,'Entradas e Passaporte'!P$98:P$155)</f>
        <v>0</v>
      </c>
      <c r="Q408" s="195">
        <f>$D408*SUMIF('Entradas e Passaporte'!$C$98:$C$155,$C408,'Entradas e Passaporte'!Q$98:Q$155)</f>
        <v>0</v>
      </c>
      <c r="R408" s="195">
        <f>$D408*SUMIF('Entradas e Passaporte'!$C$98:$C$155,$C408,'Entradas e Passaporte'!R$98:R$155)</f>
        <v>0</v>
      </c>
      <c r="S408" s="195">
        <f>$D408*SUMIF('Entradas e Passaporte'!$C$98:$C$155,$C408,'Entradas e Passaporte'!S$98:S$155)</f>
        <v>0</v>
      </c>
      <c r="T408" s="195">
        <f>$D408*SUMIF('Entradas e Passaporte'!$C$98:$C$155,$C408,'Entradas e Passaporte'!T$98:T$155)</f>
        <v>0</v>
      </c>
      <c r="U408" s="195">
        <f>$D408*SUMIF('Entradas e Passaporte'!$C$98:$C$155,$C408,'Entradas e Passaporte'!U$98:U$155)</f>
        <v>0</v>
      </c>
      <c r="V408" s="195">
        <f>$D408*SUMIF('Entradas e Passaporte'!$C$98:$C$155,$C408,'Entradas e Passaporte'!V$98:V$155)</f>
        <v>0</v>
      </c>
      <c r="W408" s="195">
        <f>$D408*SUMIF('Entradas e Passaporte'!$C$98:$C$155,$C408,'Entradas e Passaporte'!W$98:W$155)</f>
        <v>0</v>
      </c>
      <c r="X408" s="195">
        <f>$D408*SUMIF('Entradas e Passaporte'!$C$98:$C$155,$C408,'Entradas e Passaporte'!X$98:X$155)</f>
        <v>0</v>
      </c>
      <c r="Y408" s="195">
        <f>$D408*SUMIF('Entradas e Passaporte'!$C$98:$C$155,$C408,'Entradas e Passaporte'!Y$98:Y$155)</f>
        <v>0</v>
      </c>
      <c r="Z408" s="195">
        <f>$D408*SUMIF('Entradas e Passaporte'!$C$98:$C$155,$C408,'Entradas e Passaporte'!Z$98:Z$155)</f>
        <v>0</v>
      </c>
      <c r="AA408" s="195">
        <f>$D408*SUMIF('Entradas e Passaporte'!$C$98:$C$155,$C408,'Entradas e Passaporte'!AA$98:AA$155)</f>
        <v>0</v>
      </c>
      <c r="AB408" s="195">
        <f>$D408*SUMIF('Entradas e Passaporte'!$C$98:$C$155,$C408,'Entradas e Passaporte'!AB$98:AB$155)</f>
        <v>0</v>
      </c>
      <c r="AC408" s="195">
        <f>$D408*SUMIF('Entradas e Passaporte'!$C$98:$C$155,$C408,'Entradas e Passaporte'!AC$98:AC$155)</f>
        <v>0</v>
      </c>
      <c r="AD408" s="195">
        <f>$D408*SUMIF('Entradas e Passaporte'!$C$98:$C$155,$C408,'Entradas e Passaporte'!AD$98:AD$155)</f>
        <v>0</v>
      </c>
      <c r="AE408" s="195">
        <f>$D408*SUMIF('Entradas e Passaporte'!$C$98:$C$155,$C408,'Entradas e Passaporte'!AE$98:AE$155)</f>
        <v>0</v>
      </c>
      <c r="AF408" s="195">
        <f>$D408*SUMIF('Entradas e Passaporte'!$C$98:$C$155,$C408,'Entradas e Passaporte'!AF$98:AF$155)</f>
        <v>0</v>
      </c>
      <c r="AG408" s="195">
        <f>$D408*SUMIF('Entradas e Passaporte'!$C$98:$C$155,$C408,'Entradas e Passaporte'!AG$98:AG$155)</f>
        <v>0</v>
      </c>
      <c r="AH408" s="195">
        <f>$D408*SUMIF('Entradas e Passaporte'!$C$98:$C$155,$C408,'Entradas e Passaporte'!AH$98:AH$155)</f>
        <v>0</v>
      </c>
      <c r="AI408" s="195">
        <f>$D408*SUMIF('Entradas e Passaporte'!$C$98:$C$155,$C408,'Entradas e Passaporte'!AI$98:AI$155)</f>
        <v>0</v>
      </c>
      <c r="AJ408" s="195">
        <f>$D408*SUMIF('Entradas e Passaporte'!$C$98:$C$155,$C408,'Entradas e Passaporte'!AJ$98:AJ$155)</f>
        <v>0</v>
      </c>
      <c r="AK408" s="195">
        <f>$D408*SUMIF('Entradas e Passaporte'!$C$98:$C$155,$C408,'Entradas e Passaporte'!AK$98:AK$155)</f>
        <v>0</v>
      </c>
      <c r="AL408" s="195">
        <f>$D408*SUMIF('Entradas e Passaporte'!$C$98:$C$155,$C408,'Entradas e Passaporte'!AL$98:AL$155)</f>
        <v>0</v>
      </c>
      <c r="AM408" s="195">
        <f>$D408*SUMIF('Entradas e Passaporte'!$C$98:$C$155,$C408,'Entradas e Passaporte'!AM$98:AM$155)</f>
        <v>0</v>
      </c>
      <c r="AN408" s="194"/>
    </row>
    <row r="409" spans="1:40" s="193" customFormat="1" ht="20.100000000000001" customHeight="1" x14ac:dyDescent="0.25">
      <c r="A409" s="199"/>
      <c r="B409" s="198"/>
      <c r="C409" s="197" t="s">
        <v>161</v>
      </c>
      <c r="D409" s="196">
        <f>'Mix de Usos'!$AY$16</f>
        <v>0</v>
      </c>
      <c r="E409" s="195">
        <f>$D409*SUMIF('Entradas e Passaporte'!$C$98:$C$155,$C409,'Entradas e Passaporte'!E$98:E$155)</f>
        <v>0</v>
      </c>
      <c r="F409" s="195">
        <f>$D409*SUMIF('Entradas e Passaporte'!$C$98:$C$155,$C409,'Entradas e Passaporte'!F$98:F$155)</f>
        <v>0</v>
      </c>
      <c r="G409" s="195">
        <f>$D409*SUMIF('Entradas e Passaporte'!$C$98:$C$155,$C409,'Entradas e Passaporte'!G$98:G$155)</f>
        <v>0</v>
      </c>
      <c r="H409" s="195">
        <f>$D409*SUMIF('Entradas e Passaporte'!$C$98:$C$155,$C409,'Entradas e Passaporte'!H$98:H$155)</f>
        <v>0</v>
      </c>
      <c r="I409" s="195">
        <f>$D409*SUMIF('Entradas e Passaporte'!$C$98:$C$155,$C409,'Entradas e Passaporte'!I$98:I$155)</f>
        <v>0</v>
      </c>
      <c r="J409" s="195">
        <f>$D409*SUMIF('Entradas e Passaporte'!$C$98:$C$155,$C409,'Entradas e Passaporte'!J$98:J$155)</f>
        <v>0</v>
      </c>
      <c r="K409" s="195">
        <f>$D409*SUMIF('Entradas e Passaporte'!$C$98:$C$155,$C409,'Entradas e Passaporte'!K$98:K$155)</f>
        <v>0</v>
      </c>
      <c r="L409" s="195">
        <f>$D409*SUMIF('Entradas e Passaporte'!$C$98:$C$155,$C409,'Entradas e Passaporte'!L$98:L$155)</f>
        <v>0</v>
      </c>
      <c r="M409" s="195">
        <f>$D409*SUMIF('Entradas e Passaporte'!$C$98:$C$155,$C409,'Entradas e Passaporte'!M$98:M$155)</f>
        <v>0</v>
      </c>
      <c r="N409" s="195">
        <f>$D409*SUMIF('Entradas e Passaporte'!$C$98:$C$155,$C409,'Entradas e Passaporte'!N$98:N$155)</f>
        <v>0</v>
      </c>
      <c r="O409" s="195">
        <f>$D409*SUMIF('Entradas e Passaporte'!$C$98:$C$155,$C409,'Entradas e Passaporte'!O$98:O$155)</f>
        <v>0</v>
      </c>
      <c r="P409" s="195">
        <f>$D409*SUMIF('Entradas e Passaporte'!$C$98:$C$155,$C409,'Entradas e Passaporte'!P$98:P$155)</f>
        <v>0</v>
      </c>
      <c r="Q409" s="195">
        <f>$D409*SUMIF('Entradas e Passaporte'!$C$98:$C$155,$C409,'Entradas e Passaporte'!Q$98:Q$155)</f>
        <v>0</v>
      </c>
      <c r="R409" s="195">
        <f>$D409*SUMIF('Entradas e Passaporte'!$C$98:$C$155,$C409,'Entradas e Passaporte'!R$98:R$155)</f>
        <v>0</v>
      </c>
      <c r="S409" s="195">
        <f>$D409*SUMIF('Entradas e Passaporte'!$C$98:$C$155,$C409,'Entradas e Passaporte'!S$98:S$155)</f>
        <v>0</v>
      </c>
      <c r="T409" s="195">
        <f>$D409*SUMIF('Entradas e Passaporte'!$C$98:$C$155,$C409,'Entradas e Passaporte'!T$98:T$155)</f>
        <v>0</v>
      </c>
      <c r="U409" s="195">
        <f>$D409*SUMIF('Entradas e Passaporte'!$C$98:$C$155,$C409,'Entradas e Passaporte'!U$98:U$155)</f>
        <v>0</v>
      </c>
      <c r="V409" s="195">
        <f>$D409*SUMIF('Entradas e Passaporte'!$C$98:$C$155,$C409,'Entradas e Passaporte'!V$98:V$155)</f>
        <v>0</v>
      </c>
      <c r="W409" s="195">
        <f>$D409*SUMIF('Entradas e Passaporte'!$C$98:$C$155,$C409,'Entradas e Passaporte'!W$98:W$155)</f>
        <v>0</v>
      </c>
      <c r="X409" s="195">
        <f>$D409*SUMIF('Entradas e Passaporte'!$C$98:$C$155,$C409,'Entradas e Passaporte'!X$98:X$155)</f>
        <v>0</v>
      </c>
      <c r="Y409" s="195">
        <f>$D409*SUMIF('Entradas e Passaporte'!$C$98:$C$155,$C409,'Entradas e Passaporte'!Y$98:Y$155)</f>
        <v>0</v>
      </c>
      <c r="Z409" s="195">
        <f>$D409*SUMIF('Entradas e Passaporte'!$C$98:$C$155,$C409,'Entradas e Passaporte'!Z$98:Z$155)</f>
        <v>0</v>
      </c>
      <c r="AA409" s="195">
        <f>$D409*SUMIF('Entradas e Passaporte'!$C$98:$C$155,$C409,'Entradas e Passaporte'!AA$98:AA$155)</f>
        <v>0</v>
      </c>
      <c r="AB409" s="195">
        <f>$D409*SUMIF('Entradas e Passaporte'!$C$98:$C$155,$C409,'Entradas e Passaporte'!AB$98:AB$155)</f>
        <v>0</v>
      </c>
      <c r="AC409" s="195">
        <f>$D409*SUMIF('Entradas e Passaporte'!$C$98:$C$155,$C409,'Entradas e Passaporte'!AC$98:AC$155)</f>
        <v>0</v>
      </c>
      <c r="AD409" s="195">
        <f>$D409*SUMIF('Entradas e Passaporte'!$C$98:$C$155,$C409,'Entradas e Passaporte'!AD$98:AD$155)</f>
        <v>0</v>
      </c>
      <c r="AE409" s="195">
        <f>$D409*SUMIF('Entradas e Passaporte'!$C$98:$C$155,$C409,'Entradas e Passaporte'!AE$98:AE$155)</f>
        <v>0</v>
      </c>
      <c r="AF409" s="195">
        <f>$D409*SUMIF('Entradas e Passaporte'!$C$98:$C$155,$C409,'Entradas e Passaporte'!AF$98:AF$155)</f>
        <v>0</v>
      </c>
      <c r="AG409" s="195">
        <f>$D409*SUMIF('Entradas e Passaporte'!$C$98:$C$155,$C409,'Entradas e Passaporte'!AG$98:AG$155)</f>
        <v>0</v>
      </c>
      <c r="AH409" s="195">
        <f>$D409*SUMIF('Entradas e Passaporte'!$C$98:$C$155,$C409,'Entradas e Passaporte'!AH$98:AH$155)</f>
        <v>0</v>
      </c>
      <c r="AI409" s="195">
        <f>$D409*SUMIF('Entradas e Passaporte'!$C$98:$C$155,$C409,'Entradas e Passaporte'!AI$98:AI$155)</f>
        <v>0</v>
      </c>
      <c r="AJ409" s="195">
        <f>$D409*SUMIF('Entradas e Passaporte'!$C$98:$C$155,$C409,'Entradas e Passaporte'!AJ$98:AJ$155)</f>
        <v>0</v>
      </c>
      <c r="AK409" s="195">
        <f>$D409*SUMIF('Entradas e Passaporte'!$C$98:$C$155,$C409,'Entradas e Passaporte'!AK$98:AK$155)</f>
        <v>0</v>
      </c>
      <c r="AL409" s="195">
        <f>$D409*SUMIF('Entradas e Passaporte'!$C$98:$C$155,$C409,'Entradas e Passaporte'!AL$98:AL$155)</f>
        <v>0</v>
      </c>
      <c r="AM409" s="195">
        <f>$D409*SUMIF('Entradas e Passaporte'!$C$98:$C$155,$C409,'Entradas e Passaporte'!AM$98:AM$155)</f>
        <v>0</v>
      </c>
      <c r="AN409" s="194"/>
    </row>
    <row r="410" spans="1:40" s="193" customFormat="1" ht="20.100000000000001" customHeight="1" x14ac:dyDescent="0.25">
      <c r="A410" s="199">
        <f>A348+1</f>
        <v>7</v>
      </c>
      <c r="B410" s="198" t="s">
        <v>194</v>
      </c>
      <c r="C410" s="201" t="s">
        <v>160</v>
      </c>
      <c r="D410" s="200">
        <f>SUM(E410:AM410)</f>
        <v>0</v>
      </c>
      <c r="E410" s="195">
        <f t="shared" ref="E410:AM410" si="58">SUM(E411:E415)</f>
        <v>0</v>
      </c>
      <c r="F410" s="195">
        <f t="shared" si="58"/>
        <v>0</v>
      </c>
      <c r="G410" s="195">
        <f t="shared" si="58"/>
        <v>0</v>
      </c>
      <c r="H410" s="195">
        <f t="shared" si="58"/>
        <v>0</v>
      </c>
      <c r="I410" s="195">
        <f t="shared" si="58"/>
        <v>0</v>
      </c>
      <c r="J410" s="195">
        <f t="shared" si="58"/>
        <v>0</v>
      </c>
      <c r="K410" s="195">
        <f t="shared" si="58"/>
        <v>0</v>
      </c>
      <c r="L410" s="195">
        <f t="shared" si="58"/>
        <v>0</v>
      </c>
      <c r="M410" s="195">
        <f t="shared" si="58"/>
        <v>0</v>
      </c>
      <c r="N410" s="195">
        <f t="shared" si="58"/>
        <v>0</v>
      </c>
      <c r="O410" s="195">
        <f t="shared" si="58"/>
        <v>0</v>
      </c>
      <c r="P410" s="195">
        <f t="shared" si="58"/>
        <v>0</v>
      </c>
      <c r="Q410" s="195">
        <f t="shared" si="58"/>
        <v>0</v>
      </c>
      <c r="R410" s="195">
        <f t="shared" si="58"/>
        <v>0</v>
      </c>
      <c r="S410" s="195">
        <f t="shared" si="58"/>
        <v>0</v>
      </c>
      <c r="T410" s="195">
        <f t="shared" si="58"/>
        <v>0</v>
      </c>
      <c r="U410" s="195">
        <f t="shared" si="58"/>
        <v>0</v>
      </c>
      <c r="V410" s="195">
        <f t="shared" si="58"/>
        <v>0</v>
      </c>
      <c r="W410" s="195">
        <f t="shared" si="58"/>
        <v>0</v>
      </c>
      <c r="X410" s="195">
        <f t="shared" si="58"/>
        <v>0</v>
      </c>
      <c r="Y410" s="195">
        <f t="shared" si="58"/>
        <v>0</v>
      </c>
      <c r="Z410" s="195">
        <f t="shared" si="58"/>
        <v>0</v>
      </c>
      <c r="AA410" s="195">
        <f t="shared" si="58"/>
        <v>0</v>
      </c>
      <c r="AB410" s="195">
        <f t="shared" si="58"/>
        <v>0</v>
      </c>
      <c r="AC410" s="195">
        <f t="shared" si="58"/>
        <v>0</v>
      </c>
      <c r="AD410" s="195">
        <f t="shared" si="58"/>
        <v>0</v>
      </c>
      <c r="AE410" s="195">
        <f t="shared" si="58"/>
        <v>0</v>
      </c>
      <c r="AF410" s="195">
        <f t="shared" si="58"/>
        <v>0</v>
      </c>
      <c r="AG410" s="195">
        <f t="shared" si="58"/>
        <v>0</v>
      </c>
      <c r="AH410" s="195">
        <f t="shared" si="58"/>
        <v>0</v>
      </c>
      <c r="AI410" s="195">
        <f t="shared" si="58"/>
        <v>0</v>
      </c>
      <c r="AJ410" s="195">
        <f t="shared" si="58"/>
        <v>0</v>
      </c>
      <c r="AK410" s="195">
        <f t="shared" si="58"/>
        <v>0</v>
      </c>
      <c r="AL410" s="195">
        <f t="shared" si="58"/>
        <v>0</v>
      </c>
      <c r="AM410" s="195">
        <f t="shared" si="58"/>
        <v>0</v>
      </c>
      <c r="AN410" s="194"/>
    </row>
    <row r="411" spans="1:40" s="193" customFormat="1" ht="20.100000000000001" customHeight="1" x14ac:dyDescent="0.25">
      <c r="A411" s="199"/>
      <c r="B411" s="198"/>
      <c r="C411" s="197" t="s">
        <v>159</v>
      </c>
      <c r="D411" s="196">
        <f>'Mix de Usos'!$R$16</f>
        <v>0</v>
      </c>
      <c r="E411" s="195">
        <f>$D411*SUMIF('Entradas e Passaporte'!$C$98:$C$155,$C411,'Entradas e Passaporte'!E$98:E$155)</f>
        <v>0</v>
      </c>
      <c r="F411" s="195">
        <f>$D411*SUMIF('Entradas e Passaporte'!$C$98:$C$155,$C411,'Entradas e Passaporte'!F$98:F$155)</f>
        <v>0</v>
      </c>
      <c r="G411" s="195">
        <f>$D411*SUMIF('Entradas e Passaporte'!$C$98:$C$155,$C411,'Entradas e Passaporte'!G$98:G$155)</f>
        <v>0</v>
      </c>
      <c r="H411" s="195">
        <f>$D411*SUMIF('Entradas e Passaporte'!$C$98:$C$155,$C411,'Entradas e Passaporte'!H$98:H$155)</f>
        <v>0</v>
      </c>
      <c r="I411" s="195">
        <f>$D411*SUMIF('Entradas e Passaporte'!$C$98:$C$155,$C411,'Entradas e Passaporte'!I$98:I$155)</f>
        <v>0</v>
      </c>
      <c r="J411" s="195">
        <f>$D411*SUMIF('Entradas e Passaporte'!$C$98:$C$155,$C411,'Entradas e Passaporte'!J$98:J$155)</f>
        <v>0</v>
      </c>
      <c r="K411" s="195">
        <f>$D411*SUMIF('Entradas e Passaporte'!$C$98:$C$155,$C411,'Entradas e Passaporte'!K$98:K$155)</f>
        <v>0</v>
      </c>
      <c r="L411" s="195">
        <f>$D411*SUMIF('Entradas e Passaporte'!$C$98:$C$155,$C411,'Entradas e Passaporte'!L$98:L$155)</f>
        <v>0</v>
      </c>
      <c r="M411" s="195">
        <f>$D411*SUMIF('Entradas e Passaporte'!$C$98:$C$155,$C411,'Entradas e Passaporte'!M$98:M$155)</f>
        <v>0</v>
      </c>
      <c r="N411" s="195">
        <f>$D411*SUMIF('Entradas e Passaporte'!$C$98:$C$155,$C411,'Entradas e Passaporte'!N$98:N$155)</f>
        <v>0</v>
      </c>
      <c r="O411" s="195">
        <f>$D411*SUMIF('Entradas e Passaporte'!$C$98:$C$155,$C411,'Entradas e Passaporte'!O$98:O$155)</f>
        <v>0</v>
      </c>
      <c r="P411" s="195">
        <f>$D411*SUMIF('Entradas e Passaporte'!$C$98:$C$155,$C411,'Entradas e Passaporte'!P$98:P$155)</f>
        <v>0</v>
      </c>
      <c r="Q411" s="195">
        <f>$D411*SUMIF('Entradas e Passaporte'!$C$98:$C$155,$C411,'Entradas e Passaporte'!Q$98:Q$155)</f>
        <v>0</v>
      </c>
      <c r="R411" s="195">
        <f>$D411*SUMIF('Entradas e Passaporte'!$C$98:$C$155,$C411,'Entradas e Passaporte'!R$98:R$155)</f>
        <v>0</v>
      </c>
      <c r="S411" s="195">
        <f>$D411*SUMIF('Entradas e Passaporte'!$C$98:$C$155,$C411,'Entradas e Passaporte'!S$98:S$155)</f>
        <v>0</v>
      </c>
      <c r="T411" s="195">
        <f>$D411*SUMIF('Entradas e Passaporte'!$C$98:$C$155,$C411,'Entradas e Passaporte'!T$98:T$155)</f>
        <v>0</v>
      </c>
      <c r="U411" s="195">
        <f>$D411*SUMIF('Entradas e Passaporte'!$C$98:$C$155,$C411,'Entradas e Passaporte'!U$98:U$155)</f>
        <v>0</v>
      </c>
      <c r="V411" s="195">
        <f>$D411*SUMIF('Entradas e Passaporte'!$C$98:$C$155,$C411,'Entradas e Passaporte'!V$98:V$155)</f>
        <v>0</v>
      </c>
      <c r="W411" s="195">
        <f>$D411*SUMIF('Entradas e Passaporte'!$C$98:$C$155,$C411,'Entradas e Passaporte'!W$98:W$155)</f>
        <v>0</v>
      </c>
      <c r="X411" s="195">
        <f>$D411*SUMIF('Entradas e Passaporte'!$C$98:$C$155,$C411,'Entradas e Passaporte'!X$98:X$155)</f>
        <v>0</v>
      </c>
      <c r="Y411" s="195">
        <f>$D411*SUMIF('Entradas e Passaporte'!$C$98:$C$155,$C411,'Entradas e Passaporte'!Y$98:Y$155)</f>
        <v>0</v>
      </c>
      <c r="Z411" s="195">
        <f>$D411*SUMIF('Entradas e Passaporte'!$C$98:$C$155,$C411,'Entradas e Passaporte'!Z$98:Z$155)</f>
        <v>0</v>
      </c>
      <c r="AA411" s="195">
        <f>$D411*SUMIF('Entradas e Passaporte'!$C$98:$C$155,$C411,'Entradas e Passaporte'!AA$98:AA$155)</f>
        <v>0</v>
      </c>
      <c r="AB411" s="195">
        <f>$D411*SUMIF('Entradas e Passaporte'!$C$98:$C$155,$C411,'Entradas e Passaporte'!AB$98:AB$155)</f>
        <v>0</v>
      </c>
      <c r="AC411" s="195">
        <f>$D411*SUMIF('Entradas e Passaporte'!$C$98:$C$155,$C411,'Entradas e Passaporte'!AC$98:AC$155)</f>
        <v>0</v>
      </c>
      <c r="AD411" s="195">
        <f>$D411*SUMIF('Entradas e Passaporte'!$C$98:$C$155,$C411,'Entradas e Passaporte'!AD$98:AD$155)</f>
        <v>0</v>
      </c>
      <c r="AE411" s="195">
        <f>$D411*SUMIF('Entradas e Passaporte'!$C$98:$C$155,$C411,'Entradas e Passaporte'!AE$98:AE$155)</f>
        <v>0</v>
      </c>
      <c r="AF411" s="195">
        <f>$D411*SUMIF('Entradas e Passaporte'!$C$98:$C$155,$C411,'Entradas e Passaporte'!AF$98:AF$155)</f>
        <v>0</v>
      </c>
      <c r="AG411" s="195">
        <f>$D411*SUMIF('Entradas e Passaporte'!$C$98:$C$155,$C411,'Entradas e Passaporte'!AG$98:AG$155)</f>
        <v>0</v>
      </c>
      <c r="AH411" s="195">
        <f>$D411*SUMIF('Entradas e Passaporte'!$C$98:$C$155,$C411,'Entradas e Passaporte'!AH$98:AH$155)</f>
        <v>0</v>
      </c>
      <c r="AI411" s="195">
        <f>$D411*SUMIF('Entradas e Passaporte'!$C$98:$C$155,$C411,'Entradas e Passaporte'!AI$98:AI$155)</f>
        <v>0</v>
      </c>
      <c r="AJ411" s="195">
        <f>$D411*SUMIF('Entradas e Passaporte'!$C$98:$C$155,$C411,'Entradas e Passaporte'!AJ$98:AJ$155)</f>
        <v>0</v>
      </c>
      <c r="AK411" s="195">
        <f>$D411*SUMIF('Entradas e Passaporte'!$C$98:$C$155,$C411,'Entradas e Passaporte'!AK$98:AK$155)</f>
        <v>0</v>
      </c>
      <c r="AL411" s="195">
        <f>$D411*SUMIF('Entradas e Passaporte'!$C$98:$C$155,$C411,'Entradas e Passaporte'!AL$98:AL$155)</f>
        <v>0</v>
      </c>
      <c r="AM411" s="195">
        <f>$D411*SUMIF('Entradas e Passaporte'!$C$98:$C$155,$C411,'Entradas e Passaporte'!AM$98:AM$155)</f>
        <v>0</v>
      </c>
      <c r="AN411" s="194"/>
    </row>
    <row r="412" spans="1:40" s="193" customFormat="1" ht="20.100000000000001" customHeight="1" x14ac:dyDescent="0.25">
      <c r="A412" s="199"/>
      <c r="B412" s="198"/>
      <c r="C412" s="197" t="s">
        <v>158</v>
      </c>
      <c r="D412" s="196">
        <f>'Mix de Usos'!$AA$16</f>
        <v>0</v>
      </c>
      <c r="E412" s="195">
        <f>$D412*SUMIF('Entradas e Passaporte'!$C$98:$C$155,$C412,'Entradas e Passaporte'!E$98:E$155)</f>
        <v>0</v>
      </c>
      <c r="F412" s="195">
        <f>$D412*SUMIF('Entradas e Passaporte'!$C$98:$C$155,$C412,'Entradas e Passaporte'!F$98:F$155)</f>
        <v>0</v>
      </c>
      <c r="G412" s="195">
        <f>$D412*SUMIF('Entradas e Passaporte'!$C$98:$C$155,$C412,'Entradas e Passaporte'!G$98:G$155)</f>
        <v>0</v>
      </c>
      <c r="H412" s="195">
        <f>$D412*SUMIF('Entradas e Passaporte'!$C$98:$C$155,$C412,'Entradas e Passaporte'!H$98:H$155)</f>
        <v>0</v>
      </c>
      <c r="I412" s="195">
        <f>$D412*SUMIF('Entradas e Passaporte'!$C$98:$C$155,$C412,'Entradas e Passaporte'!I$98:I$155)</f>
        <v>0</v>
      </c>
      <c r="J412" s="195">
        <f>$D412*SUMIF('Entradas e Passaporte'!$C$98:$C$155,$C412,'Entradas e Passaporte'!J$98:J$155)</f>
        <v>0</v>
      </c>
      <c r="K412" s="195">
        <f>$D412*SUMIF('Entradas e Passaporte'!$C$98:$C$155,$C412,'Entradas e Passaporte'!K$98:K$155)</f>
        <v>0</v>
      </c>
      <c r="L412" s="195">
        <f>$D412*SUMIF('Entradas e Passaporte'!$C$98:$C$155,$C412,'Entradas e Passaporte'!L$98:L$155)</f>
        <v>0</v>
      </c>
      <c r="M412" s="195">
        <f>$D412*SUMIF('Entradas e Passaporte'!$C$98:$C$155,$C412,'Entradas e Passaporte'!M$98:M$155)</f>
        <v>0</v>
      </c>
      <c r="N412" s="195">
        <f>$D412*SUMIF('Entradas e Passaporte'!$C$98:$C$155,$C412,'Entradas e Passaporte'!N$98:N$155)</f>
        <v>0</v>
      </c>
      <c r="O412" s="195">
        <f>$D412*SUMIF('Entradas e Passaporte'!$C$98:$C$155,$C412,'Entradas e Passaporte'!O$98:O$155)</f>
        <v>0</v>
      </c>
      <c r="P412" s="195">
        <f>$D412*SUMIF('Entradas e Passaporte'!$C$98:$C$155,$C412,'Entradas e Passaporte'!P$98:P$155)</f>
        <v>0</v>
      </c>
      <c r="Q412" s="195">
        <f>$D412*SUMIF('Entradas e Passaporte'!$C$98:$C$155,$C412,'Entradas e Passaporte'!Q$98:Q$155)</f>
        <v>0</v>
      </c>
      <c r="R412" s="195">
        <f>$D412*SUMIF('Entradas e Passaporte'!$C$98:$C$155,$C412,'Entradas e Passaporte'!R$98:R$155)</f>
        <v>0</v>
      </c>
      <c r="S412" s="195">
        <f>$D412*SUMIF('Entradas e Passaporte'!$C$98:$C$155,$C412,'Entradas e Passaporte'!S$98:S$155)</f>
        <v>0</v>
      </c>
      <c r="T412" s="195">
        <f>$D412*SUMIF('Entradas e Passaporte'!$C$98:$C$155,$C412,'Entradas e Passaporte'!T$98:T$155)</f>
        <v>0</v>
      </c>
      <c r="U412" s="195">
        <f>$D412*SUMIF('Entradas e Passaporte'!$C$98:$C$155,$C412,'Entradas e Passaporte'!U$98:U$155)</f>
        <v>0</v>
      </c>
      <c r="V412" s="195">
        <f>$D412*SUMIF('Entradas e Passaporte'!$C$98:$C$155,$C412,'Entradas e Passaporte'!V$98:V$155)</f>
        <v>0</v>
      </c>
      <c r="W412" s="195">
        <f>$D412*SUMIF('Entradas e Passaporte'!$C$98:$C$155,$C412,'Entradas e Passaporte'!W$98:W$155)</f>
        <v>0</v>
      </c>
      <c r="X412" s="195">
        <f>$D412*SUMIF('Entradas e Passaporte'!$C$98:$C$155,$C412,'Entradas e Passaporte'!X$98:X$155)</f>
        <v>0</v>
      </c>
      <c r="Y412" s="195">
        <f>$D412*SUMIF('Entradas e Passaporte'!$C$98:$C$155,$C412,'Entradas e Passaporte'!Y$98:Y$155)</f>
        <v>0</v>
      </c>
      <c r="Z412" s="195">
        <f>$D412*SUMIF('Entradas e Passaporte'!$C$98:$C$155,$C412,'Entradas e Passaporte'!Z$98:Z$155)</f>
        <v>0</v>
      </c>
      <c r="AA412" s="195">
        <f>$D412*SUMIF('Entradas e Passaporte'!$C$98:$C$155,$C412,'Entradas e Passaporte'!AA$98:AA$155)</f>
        <v>0</v>
      </c>
      <c r="AB412" s="195">
        <f>$D412*SUMIF('Entradas e Passaporte'!$C$98:$C$155,$C412,'Entradas e Passaporte'!AB$98:AB$155)</f>
        <v>0</v>
      </c>
      <c r="AC412" s="195">
        <f>$D412*SUMIF('Entradas e Passaporte'!$C$98:$C$155,$C412,'Entradas e Passaporte'!AC$98:AC$155)</f>
        <v>0</v>
      </c>
      <c r="AD412" s="195">
        <f>$D412*SUMIF('Entradas e Passaporte'!$C$98:$C$155,$C412,'Entradas e Passaporte'!AD$98:AD$155)</f>
        <v>0</v>
      </c>
      <c r="AE412" s="195">
        <f>$D412*SUMIF('Entradas e Passaporte'!$C$98:$C$155,$C412,'Entradas e Passaporte'!AE$98:AE$155)</f>
        <v>0</v>
      </c>
      <c r="AF412" s="195">
        <f>$D412*SUMIF('Entradas e Passaporte'!$C$98:$C$155,$C412,'Entradas e Passaporte'!AF$98:AF$155)</f>
        <v>0</v>
      </c>
      <c r="AG412" s="195">
        <f>$D412*SUMIF('Entradas e Passaporte'!$C$98:$C$155,$C412,'Entradas e Passaporte'!AG$98:AG$155)</f>
        <v>0</v>
      </c>
      <c r="AH412" s="195">
        <f>$D412*SUMIF('Entradas e Passaporte'!$C$98:$C$155,$C412,'Entradas e Passaporte'!AH$98:AH$155)</f>
        <v>0</v>
      </c>
      <c r="AI412" s="195">
        <f>$D412*SUMIF('Entradas e Passaporte'!$C$98:$C$155,$C412,'Entradas e Passaporte'!AI$98:AI$155)</f>
        <v>0</v>
      </c>
      <c r="AJ412" s="195">
        <f>$D412*SUMIF('Entradas e Passaporte'!$C$98:$C$155,$C412,'Entradas e Passaporte'!AJ$98:AJ$155)</f>
        <v>0</v>
      </c>
      <c r="AK412" s="195">
        <f>$D412*SUMIF('Entradas e Passaporte'!$C$98:$C$155,$C412,'Entradas e Passaporte'!AK$98:AK$155)</f>
        <v>0</v>
      </c>
      <c r="AL412" s="195">
        <f>$D412*SUMIF('Entradas e Passaporte'!$C$98:$C$155,$C412,'Entradas e Passaporte'!AL$98:AL$155)</f>
        <v>0</v>
      </c>
      <c r="AM412" s="195">
        <f>$D412*SUMIF('Entradas e Passaporte'!$C$98:$C$155,$C412,'Entradas e Passaporte'!AM$98:AM$155)</f>
        <v>0</v>
      </c>
      <c r="AN412" s="194"/>
    </row>
    <row r="413" spans="1:40" s="193" customFormat="1" ht="20.100000000000001" customHeight="1" x14ac:dyDescent="0.25">
      <c r="A413" s="199"/>
      <c r="B413" s="198"/>
      <c r="C413" s="197" t="s">
        <v>157</v>
      </c>
      <c r="D413" s="196">
        <f>'Mix de Usos'!$AJ$16</f>
        <v>0</v>
      </c>
      <c r="E413" s="195">
        <f>$D413*SUMIF('Entradas e Passaporte'!$C$98:$C$155,$C413,'Entradas e Passaporte'!E$98:E$155)</f>
        <v>0</v>
      </c>
      <c r="F413" s="195">
        <f>$D413*SUMIF('Entradas e Passaporte'!$C$98:$C$155,$C413,'Entradas e Passaporte'!F$98:F$155)</f>
        <v>0</v>
      </c>
      <c r="G413" s="195">
        <f>$D413*SUMIF('Entradas e Passaporte'!$C$98:$C$155,$C413,'Entradas e Passaporte'!G$98:G$155)</f>
        <v>0</v>
      </c>
      <c r="H413" s="195">
        <f>$D413*SUMIF('Entradas e Passaporte'!$C$98:$C$155,$C413,'Entradas e Passaporte'!H$98:H$155)</f>
        <v>0</v>
      </c>
      <c r="I413" s="195">
        <f>$D413*SUMIF('Entradas e Passaporte'!$C$98:$C$155,$C413,'Entradas e Passaporte'!I$98:I$155)</f>
        <v>0</v>
      </c>
      <c r="J413" s="195">
        <f>$D413*SUMIF('Entradas e Passaporte'!$C$98:$C$155,$C413,'Entradas e Passaporte'!J$98:J$155)</f>
        <v>0</v>
      </c>
      <c r="K413" s="195">
        <f>$D413*SUMIF('Entradas e Passaporte'!$C$98:$C$155,$C413,'Entradas e Passaporte'!K$98:K$155)</f>
        <v>0</v>
      </c>
      <c r="L413" s="195">
        <f>$D413*SUMIF('Entradas e Passaporte'!$C$98:$C$155,$C413,'Entradas e Passaporte'!L$98:L$155)</f>
        <v>0</v>
      </c>
      <c r="M413" s="195">
        <f>$D413*SUMIF('Entradas e Passaporte'!$C$98:$C$155,$C413,'Entradas e Passaporte'!M$98:M$155)</f>
        <v>0</v>
      </c>
      <c r="N413" s="195">
        <f>$D413*SUMIF('Entradas e Passaporte'!$C$98:$C$155,$C413,'Entradas e Passaporte'!N$98:N$155)</f>
        <v>0</v>
      </c>
      <c r="O413" s="195">
        <f>$D413*SUMIF('Entradas e Passaporte'!$C$98:$C$155,$C413,'Entradas e Passaporte'!O$98:O$155)</f>
        <v>0</v>
      </c>
      <c r="P413" s="195">
        <f>$D413*SUMIF('Entradas e Passaporte'!$C$98:$C$155,$C413,'Entradas e Passaporte'!P$98:P$155)</f>
        <v>0</v>
      </c>
      <c r="Q413" s="195">
        <f>$D413*SUMIF('Entradas e Passaporte'!$C$98:$C$155,$C413,'Entradas e Passaporte'!Q$98:Q$155)</f>
        <v>0</v>
      </c>
      <c r="R413" s="195">
        <f>$D413*SUMIF('Entradas e Passaporte'!$C$98:$C$155,$C413,'Entradas e Passaporte'!R$98:R$155)</f>
        <v>0</v>
      </c>
      <c r="S413" s="195">
        <f>$D413*SUMIF('Entradas e Passaporte'!$C$98:$C$155,$C413,'Entradas e Passaporte'!S$98:S$155)</f>
        <v>0</v>
      </c>
      <c r="T413" s="195">
        <f>$D413*SUMIF('Entradas e Passaporte'!$C$98:$C$155,$C413,'Entradas e Passaporte'!T$98:T$155)</f>
        <v>0</v>
      </c>
      <c r="U413" s="195">
        <f>$D413*SUMIF('Entradas e Passaporte'!$C$98:$C$155,$C413,'Entradas e Passaporte'!U$98:U$155)</f>
        <v>0</v>
      </c>
      <c r="V413" s="195">
        <f>$D413*SUMIF('Entradas e Passaporte'!$C$98:$C$155,$C413,'Entradas e Passaporte'!V$98:V$155)</f>
        <v>0</v>
      </c>
      <c r="W413" s="195">
        <f>$D413*SUMIF('Entradas e Passaporte'!$C$98:$C$155,$C413,'Entradas e Passaporte'!W$98:W$155)</f>
        <v>0</v>
      </c>
      <c r="X413" s="195">
        <f>$D413*SUMIF('Entradas e Passaporte'!$C$98:$C$155,$C413,'Entradas e Passaporte'!X$98:X$155)</f>
        <v>0</v>
      </c>
      <c r="Y413" s="195">
        <f>$D413*SUMIF('Entradas e Passaporte'!$C$98:$C$155,$C413,'Entradas e Passaporte'!Y$98:Y$155)</f>
        <v>0</v>
      </c>
      <c r="Z413" s="195">
        <f>$D413*SUMIF('Entradas e Passaporte'!$C$98:$C$155,$C413,'Entradas e Passaporte'!Z$98:Z$155)</f>
        <v>0</v>
      </c>
      <c r="AA413" s="195">
        <f>$D413*SUMIF('Entradas e Passaporte'!$C$98:$C$155,$C413,'Entradas e Passaporte'!AA$98:AA$155)</f>
        <v>0</v>
      </c>
      <c r="AB413" s="195">
        <f>$D413*SUMIF('Entradas e Passaporte'!$C$98:$C$155,$C413,'Entradas e Passaporte'!AB$98:AB$155)</f>
        <v>0</v>
      </c>
      <c r="AC413" s="195">
        <f>$D413*SUMIF('Entradas e Passaporte'!$C$98:$C$155,$C413,'Entradas e Passaporte'!AC$98:AC$155)</f>
        <v>0</v>
      </c>
      <c r="AD413" s="195">
        <f>$D413*SUMIF('Entradas e Passaporte'!$C$98:$C$155,$C413,'Entradas e Passaporte'!AD$98:AD$155)</f>
        <v>0</v>
      </c>
      <c r="AE413" s="195">
        <f>$D413*SUMIF('Entradas e Passaporte'!$C$98:$C$155,$C413,'Entradas e Passaporte'!AE$98:AE$155)</f>
        <v>0</v>
      </c>
      <c r="AF413" s="195">
        <f>$D413*SUMIF('Entradas e Passaporte'!$C$98:$C$155,$C413,'Entradas e Passaporte'!AF$98:AF$155)</f>
        <v>0</v>
      </c>
      <c r="AG413" s="195">
        <f>$D413*SUMIF('Entradas e Passaporte'!$C$98:$C$155,$C413,'Entradas e Passaporte'!AG$98:AG$155)</f>
        <v>0</v>
      </c>
      <c r="AH413" s="195">
        <f>$D413*SUMIF('Entradas e Passaporte'!$C$98:$C$155,$C413,'Entradas e Passaporte'!AH$98:AH$155)</f>
        <v>0</v>
      </c>
      <c r="AI413" s="195">
        <f>$D413*SUMIF('Entradas e Passaporte'!$C$98:$C$155,$C413,'Entradas e Passaporte'!AI$98:AI$155)</f>
        <v>0</v>
      </c>
      <c r="AJ413" s="195">
        <f>$D413*SUMIF('Entradas e Passaporte'!$C$98:$C$155,$C413,'Entradas e Passaporte'!AJ$98:AJ$155)</f>
        <v>0</v>
      </c>
      <c r="AK413" s="195">
        <f>$D413*SUMIF('Entradas e Passaporte'!$C$98:$C$155,$C413,'Entradas e Passaporte'!AK$98:AK$155)</f>
        <v>0</v>
      </c>
      <c r="AL413" s="195">
        <f>$D413*SUMIF('Entradas e Passaporte'!$C$98:$C$155,$C413,'Entradas e Passaporte'!AL$98:AL$155)</f>
        <v>0</v>
      </c>
      <c r="AM413" s="195">
        <f>$D413*SUMIF('Entradas e Passaporte'!$C$98:$C$155,$C413,'Entradas e Passaporte'!AM$98:AM$155)</f>
        <v>0</v>
      </c>
      <c r="AN413" s="194"/>
    </row>
    <row r="414" spans="1:40" s="193" customFormat="1" ht="20.100000000000001" customHeight="1" x14ac:dyDescent="0.25">
      <c r="A414" s="199"/>
      <c r="B414" s="198"/>
      <c r="C414" s="197" t="s">
        <v>156</v>
      </c>
      <c r="D414" s="196">
        <f>'Mix de Usos'!$AS$16</f>
        <v>0</v>
      </c>
      <c r="E414" s="195">
        <f>$D414*SUMIF('Entradas e Passaporte'!$C$98:$C$155,$C414,'Entradas e Passaporte'!E$98:E$155)</f>
        <v>0</v>
      </c>
      <c r="F414" s="195">
        <f>$D414*SUMIF('Entradas e Passaporte'!$C$98:$C$155,$C414,'Entradas e Passaporte'!F$98:F$155)</f>
        <v>0</v>
      </c>
      <c r="G414" s="195">
        <f>$D414*SUMIF('Entradas e Passaporte'!$C$98:$C$155,$C414,'Entradas e Passaporte'!G$98:G$155)</f>
        <v>0</v>
      </c>
      <c r="H414" s="195">
        <f>$D414*SUMIF('Entradas e Passaporte'!$C$98:$C$155,$C414,'Entradas e Passaporte'!H$98:H$155)</f>
        <v>0</v>
      </c>
      <c r="I414" s="195">
        <f>$D414*SUMIF('Entradas e Passaporte'!$C$98:$C$155,$C414,'Entradas e Passaporte'!I$98:I$155)</f>
        <v>0</v>
      </c>
      <c r="J414" s="195">
        <f>$D414*SUMIF('Entradas e Passaporte'!$C$98:$C$155,$C414,'Entradas e Passaporte'!J$98:J$155)</f>
        <v>0</v>
      </c>
      <c r="K414" s="195">
        <f>$D414*SUMIF('Entradas e Passaporte'!$C$98:$C$155,$C414,'Entradas e Passaporte'!K$98:K$155)</f>
        <v>0</v>
      </c>
      <c r="L414" s="195">
        <f>$D414*SUMIF('Entradas e Passaporte'!$C$98:$C$155,$C414,'Entradas e Passaporte'!L$98:L$155)</f>
        <v>0</v>
      </c>
      <c r="M414" s="195">
        <f>$D414*SUMIF('Entradas e Passaporte'!$C$98:$C$155,$C414,'Entradas e Passaporte'!M$98:M$155)</f>
        <v>0</v>
      </c>
      <c r="N414" s="195">
        <f>$D414*SUMIF('Entradas e Passaporte'!$C$98:$C$155,$C414,'Entradas e Passaporte'!N$98:N$155)</f>
        <v>0</v>
      </c>
      <c r="O414" s="195">
        <f>$D414*SUMIF('Entradas e Passaporte'!$C$98:$C$155,$C414,'Entradas e Passaporte'!O$98:O$155)</f>
        <v>0</v>
      </c>
      <c r="P414" s="195">
        <f>$D414*SUMIF('Entradas e Passaporte'!$C$98:$C$155,$C414,'Entradas e Passaporte'!P$98:P$155)</f>
        <v>0</v>
      </c>
      <c r="Q414" s="195">
        <f>$D414*SUMIF('Entradas e Passaporte'!$C$98:$C$155,$C414,'Entradas e Passaporte'!Q$98:Q$155)</f>
        <v>0</v>
      </c>
      <c r="R414" s="195">
        <f>$D414*SUMIF('Entradas e Passaporte'!$C$98:$C$155,$C414,'Entradas e Passaporte'!R$98:R$155)</f>
        <v>0</v>
      </c>
      <c r="S414" s="195">
        <f>$D414*SUMIF('Entradas e Passaporte'!$C$98:$C$155,$C414,'Entradas e Passaporte'!S$98:S$155)</f>
        <v>0</v>
      </c>
      <c r="T414" s="195">
        <f>$D414*SUMIF('Entradas e Passaporte'!$C$98:$C$155,$C414,'Entradas e Passaporte'!T$98:T$155)</f>
        <v>0</v>
      </c>
      <c r="U414" s="195">
        <f>$D414*SUMIF('Entradas e Passaporte'!$C$98:$C$155,$C414,'Entradas e Passaporte'!U$98:U$155)</f>
        <v>0</v>
      </c>
      <c r="V414" s="195">
        <f>$D414*SUMIF('Entradas e Passaporte'!$C$98:$C$155,$C414,'Entradas e Passaporte'!V$98:V$155)</f>
        <v>0</v>
      </c>
      <c r="W414" s="195">
        <f>$D414*SUMIF('Entradas e Passaporte'!$C$98:$C$155,$C414,'Entradas e Passaporte'!W$98:W$155)</f>
        <v>0</v>
      </c>
      <c r="X414" s="195">
        <f>$D414*SUMIF('Entradas e Passaporte'!$C$98:$C$155,$C414,'Entradas e Passaporte'!X$98:X$155)</f>
        <v>0</v>
      </c>
      <c r="Y414" s="195">
        <f>$D414*SUMIF('Entradas e Passaporte'!$C$98:$C$155,$C414,'Entradas e Passaporte'!Y$98:Y$155)</f>
        <v>0</v>
      </c>
      <c r="Z414" s="195">
        <f>$D414*SUMIF('Entradas e Passaporte'!$C$98:$C$155,$C414,'Entradas e Passaporte'!Z$98:Z$155)</f>
        <v>0</v>
      </c>
      <c r="AA414" s="195">
        <f>$D414*SUMIF('Entradas e Passaporte'!$C$98:$C$155,$C414,'Entradas e Passaporte'!AA$98:AA$155)</f>
        <v>0</v>
      </c>
      <c r="AB414" s="195">
        <f>$D414*SUMIF('Entradas e Passaporte'!$C$98:$C$155,$C414,'Entradas e Passaporte'!AB$98:AB$155)</f>
        <v>0</v>
      </c>
      <c r="AC414" s="195">
        <f>$D414*SUMIF('Entradas e Passaporte'!$C$98:$C$155,$C414,'Entradas e Passaporte'!AC$98:AC$155)</f>
        <v>0</v>
      </c>
      <c r="AD414" s="195">
        <f>$D414*SUMIF('Entradas e Passaporte'!$C$98:$C$155,$C414,'Entradas e Passaporte'!AD$98:AD$155)</f>
        <v>0</v>
      </c>
      <c r="AE414" s="195">
        <f>$D414*SUMIF('Entradas e Passaporte'!$C$98:$C$155,$C414,'Entradas e Passaporte'!AE$98:AE$155)</f>
        <v>0</v>
      </c>
      <c r="AF414" s="195">
        <f>$D414*SUMIF('Entradas e Passaporte'!$C$98:$C$155,$C414,'Entradas e Passaporte'!AF$98:AF$155)</f>
        <v>0</v>
      </c>
      <c r="AG414" s="195">
        <f>$D414*SUMIF('Entradas e Passaporte'!$C$98:$C$155,$C414,'Entradas e Passaporte'!AG$98:AG$155)</f>
        <v>0</v>
      </c>
      <c r="AH414" s="195">
        <f>$D414*SUMIF('Entradas e Passaporte'!$C$98:$C$155,$C414,'Entradas e Passaporte'!AH$98:AH$155)</f>
        <v>0</v>
      </c>
      <c r="AI414" s="195">
        <f>$D414*SUMIF('Entradas e Passaporte'!$C$98:$C$155,$C414,'Entradas e Passaporte'!AI$98:AI$155)</f>
        <v>0</v>
      </c>
      <c r="AJ414" s="195">
        <f>$D414*SUMIF('Entradas e Passaporte'!$C$98:$C$155,$C414,'Entradas e Passaporte'!AJ$98:AJ$155)</f>
        <v>0</v>
      </c>
      <c r="AK414" s="195">
        <f>$D414*SUMIF('Entradas e Passaporte'!$C$98:$C$155,$C414,'Entradas e Passaporte'!AK$98:AK$155)</f>
        <v>0</v>
      </c>
      <c r="AL414" s="195">
        <f>$D414*SUMIF('Entradas e Passaporte'!$C$98:$C$155,$C414,'Entradas e Passaporte'!AL$98:AL$155)</f>
        <v>0</v>
      </c>
      <c r="AM414" s="195">
        <f>$D414*SUMIF('Entradas e Passaporte'!$C$98:$C$155,$C414,'Entradas e Passaporte'!AM$98:AM$155)</f>
        <v>0</v>
      </c>
      <c r="AN414" s="194"/>
    </row>
    <row r="415" spans="1:40" s="193" customFormat="1" ht="20.100000000000001" customHeight="1" x14ac:dyDescent="0.25">
      <c r="A415" s="199"/>
      <c r="B415" s="198"/>
      <c r="C415" s="197" t="s">
        <v>155</v>
      </c>
      <c r="D415" s="196">
        <f>'Mix de Usos'!$BB$16</f>
        <v>0</v>
      </c>
      <c r="E415" s="195">
        <f>$D415*SUMIF('Entradas e Passaporte'!$C$98:$C$155,$C415,'Entradas e Passaporte'!E$98:E$155)</f>
        <v>0</v>
      </c>
      <c r="F415" s="195">
        <f>$D415*SUMIF('Entradas e Passaporte'!$C$98:$C$155,$C415,'Entradas e Passaporte'!F$98:F$155)</f>
        <v>0</v>
      </c>
      <c r="G415" s="195">
        <f>$D415*SUMIF('Entradas e Passaporte'!$C$98:$C$155,$C415,'Entradas e Passaporte'!G$98:G$155)</f>
        <v>0</v>
      </c>
      <c r="H415" s="195">
        <f>$D415*SUMIF('Entradas e Passaporte'!$C$98:$C$155,$C415,'Entradas e Passaporte'!H$98:H$155)</f>
        <v>0</v>
      </c>
      <c r="I415" s="195">
        <f>$D415*SUMIF('Entradas e Passaporte'!$C$98:$C$155,$C415,'Entradas e Passaporte'!I$98:I$155)</f>
        <v>0</v>
      </c>
      <c r="J415" s="195">
        <f>$D415*SUMIF('Entradas e Passaporte'!$C$98:$C$155,$C415,'Entradas e Passaporte'!J$98:J$155)</f>
        <v>0</v>
      </c>
      <c r="K415" s="195">
        <f>$D415*SUMIF('Entradas e Passaporte'!$C$98:$C$155,$C415,'Entradas e Passaporte'!K$98:K$155)</f>
        <v>0</v>
      </c>
      <c r="L415" s="195">
        <f>$D415*SUMIF('Entradas e Passaporte'!$C$98:$C$155,$C415,'Entradas e Passaporte'!L$98:L$155)</f>
        <v>0</v>
      </c>
      <c r="M415" s="195">
        <f>$D415*SUMIF('Entradas e Passaporte'!$C$98:$C$155,$C415,'Entradas e Passaporte'!M$98:M$155)</f>
        <v>0</v>
      </c>
      <c r="N415" s="195">
        <f>$D415*SUMIF('Entradas e Passaporte'!$C$98:$C$155,$C415,'Entradas e Passaporte'!N$98:N$155)</f>
        <v>0</v>
      </c>
      <c r="O415" s="195">
        <f>$D415*SUMIF('Entradas e Passaporte'!$C$98:$C$155,$C415,'Entradas e Passaporte'!O$98:O$155)</f>
        <v>0</v>
      </c>
      <c r="P415" s="195">
        <f>$D415*SUMIF('Entradas e Passaporte'!$C$98:$C$155,$C415,'Entradas e Passaporte'!P$98:P$155)</f>
        <v>0</v>
      </c>
      <c r="Q415" s="195">
        <f>$D415*SUMIF('Entradas e Passaporte'!$C$98:$C$155,$C415,'Entradas e Passaporte'!Q$98:Q$155)</f>
        <v>0</v>
      </c>
      <c r="R415" s="195">
        <f>$D415*SUMIF('Entradas e Passaporte'!$C$98:$C$155,$C415,'Entradas e Passaporte'!R$98:R$155)</f>
        <v>0</v>
      </c>
      <c r="S415" s="195">
        <f>$D415*SUMIF('Entradas e Passaporte'!$C$98:$C$155,$C415,'Entradas e Passaporte'!S$98:S$155)</f>
        <v>0</v>
      </c>
      <c r="T415" s="195">
        <f>$D415*SUMIF('Entradas e Passaporte'!$C$98:$C$155,$C415,'Entradas e Passaporte'!T$98:T$155)</f>
        <v>0</v>
      </c>
      <c r="U415" s="195">
        <f>$D415*SUMIF('Entradas e Passaporte'!$C$98:$C$155,$C415,'Entradas e Passaporte'!U$98:U$155)</f>
        <v>0</v>
      </c>
      <c r="V415" s="195">
        <f>$D415*SUMIF('Entradas e Passaporte'!$C$98:$C$155,$C415,'Entradas e Passaporte'!V$98:V$155)</f>
        <v>0</v>
      </c>
      <c r="W415" s="195">
        <f>$D415*SUMIF('Entradas e Passaporte'!$C$98:$C$155,$C415,'Entradas e Passaporte'!W$98:W$155)</f>
        <v>0</v>
      </c>
      <c r="X415" s="195">
        <f>$D415*SUMIF('Entradas e Passaporte'!$C$98:$C$155,$C415,'Entradas e Passaporte'!X$98:X$155)</f>
        <v>0</v>
      </c>
      <c r="Y415" s="195">
        <f>$D415*SUMIF('Entradas e Passaporte'!$C$98:$C$155,$C415,'Entradas e Passaporte'!Y$98:Y$155)</f>
        <v>0</v>
      </c>
      <c r="Z415" s="195">
        <f>$D415*SUMIF('Entradas e Passaporte'!$C$98:$C$155,$C415,'Entradas e Passaporte'!Z$98:Z$155)</f>
        <v>0</v>
      </c>
      <c r="AA415" s="195">
        <f>$D415*SUMIF('Entradas e Passaporte'!$C$98:$C$155,$C415,'Entradas e Passaporte'!AA$98:AA$155)</f>
        <v>0</v>
      </c>
      <c r="AB415" s="195">
        <f>$D415*SUMIF('Entradas e Passaporte'!$C$98:$C$155,$C415,'Entradas e Passaporte'!AB$98:AB$155)</f>
        <v>0</v>
      </c>
      <c r="AC415" s="195">
        <f>$D415*SUMIF('Entradas e Passaporte'!$C$98:$C$155,$C415,'Entradas e Passaporte'!AC$98:AC$155)</f>
        <v>0</v>
      </c>
      <c r="AD415" s="195">
        <f>$D415*SUMIF('Entradas e Passaporte'!$C$98:$C$155,$C415,'Entradas e Passaporte'!AD$98:AD$155)</f>
        <v>0</v>
      </c>
      <c r="AE415" s="195">
        <f>$D415*SUMIF('Entradas e Passaporte'!$C$98:$C$155,$C415,'Entradas e Passaporte'!AE$98:AE$155)</f>
        <v>0</v>
      </c>
      <c r="AF415" s="195">
        <f>$D415*SUMIF('Entradas e Passaporte'!$C$98:$C$155,$C415,'Entradas e Passaporte'!AF$98:AF$155)</f>
        <v>0</v>
      </c>
      <c r="AG415" s="195">
        <f>$D415*SUMIF('Entradas e Passaporte'!$C$98:$C$155,$C415,'Entradas e Passaporte'!AG$98:AG$155)</f>
        <v>0</v>
      </c>
      <c r="AH415" s="195">
        <f>$D415*SUMIF('Entradas e Passaporte'!$C$98:$C$155,$C415,'Entradas e Passaporte'!AH$98:AH$155)</f>
        <v>0</v>
      </c>
      <c r="AI415" s="195">
        <f>$D415*SUMIF('Entradas e Passaporte'!$C$98:$C$155,$C415,'Entradas e Passaporte'!AI$98:AI$155)</f>
        <v>0</v>
      </c>
      <c r="AJ415" s="195">
        <f>$D415*SUMIF('Entradas e Passaporte'!$C$98:$C$155,$C415,'Entradas e Passaporte'!AJ$98:AJ$155)</f>
        <v>0</v>
      </c>
      <c r="AK415" s="195">
        <f>$D415*SUMIF('Entradas e Passaporte'!$C$98:$C$155,$C415,'Entradas e Passaporte'!AK$98:AK$155)</f>
        <v>0</v>
      </c>
      <c r="AL415" s="195">
        <f>$D415*SUMIF('Entradas e Passaporte'!$C$98:$C$155,$C415,'Entradas e Passaporte'!AL$98:AL$155)</f>
        <v>0</v>
      </c>
      <c r="AM415" s="195">
        <f>$D415*SUMIF('Entradas e Passaporte'!$C$98:$C$155,$C415,'Entradas e Passaporte'!AM$98:AM$155)</f>
        <v>0</v>
      </c>
      <c r="AN415" s="194"/>
    </row>
    <row r="416" spans="1:40" s="193" customFormat="1" ht="20.100000000000001" customHeight="1" x14ac:dyDescent="0.25">
      <c r="A416" s="199">
        <f>A354+1</f>
        <v>7</v>
      </c>
      <c r="B416" s="198" t="s">
        <v>207</v>
      </c>
      <c r="C416" s="201" t="s">
        <v>154</v>
      </c>
      <c r="D416" s="200">
        <f>SUM(E416:AM416)</f>
        <v>1394016.8074566994</v>
      </c>
      <c r="E416" s="195">
        <f t="shared" ref="E416:AM416" si="59">SUM(E417:E421)</f>
        <v>22484.399999999994</v>
      </c>
      <c r="F416" s="195">
        <f t="shared" si="59"/>
        <v>23445.234929781647</v>
      </c>
      <c r="G416" s="195">
        <f t="shared" si="59"/>
        <v>25260.262190862963</v>
      </c>
      <c r="H416" s="195">
        <f t="shared" si="59"/>
        <v>27093.067891136314</v>
      </c>
      <c r="I416" s="195">
        <f t="shared" si="59"/>
        <v>30652.116111434461</v>
      </c>
      <c r="J416" s="195">
        <f t="shared" si="59"/>
        <v>34246.731250831472</v>
      </c>
      <c r="K416" s="195">
        <f t="shared" si="59"/>
        <v>39603.17615281749</v>
      </c>
      <c r="L416" s="195">
        <f t="shared" si="59"/>
        <v>39807.350850831106</v>
      </c>
      <c r="M416" s="195">
        <f t="shared" si="59"/>
        <v>40011.414574604809</v>
      </c>
      <c r="N416" s="195">
        <f t="shared" si="59"/>
        <v>40215.363203480956</v>
      </c>
      <c r="O416" s="195">
        <f t="shared" si="59"/>
        <v>40419.192354242259</v>
      </c>
      <c r="P416" s="195">
        <f t="shared" si="59"/>
        <v>40622.897358128372</v>
      </c>
      <c r="Q416" s="195">
        <f t="shared" si="59"/>
        <v>40826.473235259495</v>
      </c>
      <c r="R416" s="195">
        <f t="shared" si="59"/>
        <v>41029.914666107667</v>
      </c>
      <c r="S416" s="195">
        <f t="shared" si="59"/>
        <v>41233.21595959476</v>
      </c>
      <c r="T416" s="195">
        <f t="shared" si="59"/>
        <v>41436.371017326215</v>
      </c>
      <c r="U416" s="195">
        <f t="shared" si="59"/>
        <v>41639.373293382814</v>
      </c>
      <c r="V416" s="195">
        <f t="shared" si="59"/>
        <v>41842.215748988587</v>
      </c>
      <c r="W416" s="195">
        <f t="shared" si="59"/>
        <v>42044.890801249712</v>
      </c>
      <c r="X416" s="195">
        <f t="shared" si="59"/>
        <v>42247.390265004513</v>
      </c>
      <c r="Y416" s="195">
        <f t="shared" si="59"/>
        <v>42449.705286640332</v>
      </c>
      <c r="Z416" s="195">
        <f t="shared" si="59"/>
        <v>42651.826268503115</v>
      </c>
      <c r="AA416" s="195">
        <f t="shared" si="59"/>
        <v>42853.742782243346</v>
      </c>
      <c r="AB416" s="195">
        <f t="shared" si="59"/>
        <v>43055.443469090795</v>
      </c>
      <c r="AC416" s="195">
        <f t="shared" si="59"/>
        <v>43256.915924611036</v>
      </c>
      <c r="AD416" s="195">
        <f t="shared" si="59"/>
        <v>43458.146564945178</v>
      </c>
      <c r="AE416" s="195">
        <f t="shared" si="59"/>
        <v>43659.120470832779</v>
      </c>
      <c r="AF416" s="195">
        <f t="shared" si="59"/>
        <v>43859.821204826228</v>
      </c>
      <c r="AG416" s="195">
        <f t="shared" si="59"/>
        <v>44060.230595954345</v>
      </c>
      <c r="AH416" s="195">
        <f t="shared" si="59"/>
        <v>44260.328484604412</v>
      </c>
      <c r="AI416" s="195">
        <f t="shared" si="59"/>
        <v>44460.092418441069</v>
      </c>
      <c r="AJ416" s="195">
        <f t="shared" si="59"/>
        <v>44659.497287606202</v>
      </c>
      <c r="AK416" s="195">
        <f t="shared" si="59"/>
        <v>44858.514884009135</v>
      </c>
      <c r="AL416" s="195">
        <f t="shared" si="59"/>
        <v>45057.113364880992</v>
      </c>
      <c r="AM416" s="195">
        <f t="shared" si="59"/>
        <v>45255.256594445411</v>
      </c>
      <c r="AN416" s="194"/>
    </row>
    <row r="417" spans="1:40" s="193" customFormat="1" ht="20.100000000000001" customHeight="1" x14ac:dyDescent="0.25">
      <c r="A417" s="199"/>
      <c r="B417" s="198"/>
      <c r="C417" s="197" t="s">
        <v>153</v>
      </c>
      <c r="D417" s="196">
        <f>'Mix de Usos'!$U$16</f>
        <v>0.2</v>
      </c>
      <c r="E417" s="195">
        <f>$D417*SUMIF('Entradas e Passaporte'!$C$98:$C$155,$C417,'Entradas e Passaporte'!E$98:E$155)</f>
        <v>224.84400000000002</v>
      </c>
      <c r="F417" s="195">
        <f>$D417*SUMIF('Entradas e Passaporte'!$C$98:$C$155,$C417,'Entradas e Passaporte'!F$98:F$155)</f>
        <v>609.10720347572737</v>
      </c>
      <c r="G417" s="195">
        <f>$D417*SUMIF('Entradas e Passaporte'!$C$98:$C$155,$C417,'Entradas e Passaporte'!G$98:G$155)</f>
        <v>1059.9206015286102</v>
      </c>
      <c r="H417" s="195">
        <f>$D417*SUMIF('Entradas e Passaporte'!$C$98:$C$155,$C417,'Entradas e Passaporte'!H$98:H$155)</f>
        <v>1569.7723536124383</v>
      </c>
      <c r="I417" s="195">
        <f>$D417*SUMIF('Entradas e Passaporte'!$C$98:$C$155,$C417,'Entradas e Passaporte'!I$98:I$155)</f>
        <v>2265.8044229572361</v>
      </c>
      <c r="J417" s="195">
        <f>$D417*SUMIF('Entradas e Passaporte'!$C$98:$C$155,$C417,'Entradas e Passaporte'!J$98:J$155)</f>
        <v>2531.518374061463</v>
      </c>
      <c r="K417" s="195">
        <f>$D417*SUMIF('Entradas e Passaporte'!$C$98:$C$155,$C417,'Entradas e Passaporte'!K$98:K$155)</f>
        <v>2927.4667812162697</v>
      </c>
      <c r="L417" s="195">
        <f>$D417*SUMIF('Entradas e Passaporte'!$C$98:$C$155,$C417,'Entradas e Passaporte'!L$98:L$155)</f>
        <v>2942.5593748934357</v>
      </c>
      <c r="M417" s="195">
        <f>$D417*SUMIF('Entradas e Passaporte'!$C$98:$C$155,$C417,'Entradas e Passaporte'!M$98:M$155)</f>
        <v>2957.6437653547882</v>
      </c>
      <c r="N417" s="195">
        <f>$D417*SUMIF('Entradas e Passaporte'!$C$98:$C$155,$C417,'Entradas e Passaporte'!N$98:N$155)</f>
        <v>2972.7196480013131</v>
      </c>
      <c r="O417" s="195">
        <f>$D417*SUMIF('Entradas e Passaporte'!$C$98:$C$155,$C417,'Entradas e Passaporte'!O$98:O$155)</f>
        <v>2987.7866988255882</v>
      </c>
      <c r="P417" s="195">
        <f>$D417*SUMIF('Entradas e Passaporte'!$C$98:$C$155,$C417,'Entradas e Passaporte'!P$98:P$155)</f>
        <v>3002.8445727128505</v>
      </c>
      <c r="Q417" s="195">
        <f>$D417*SUMIF('Entradas e Passaporte'!$C$98:$C$155,$C417,'Entradas e Passaporte'!Q$98:Q$155)</f>
        <v>3017.8929015503822</v>
      </c>
      <c r="R417" s="195">
        <f>$D417*SUMIF('Entradas e Passaporte'!$C$98:$C$155,$C417,'Entradas e Passaporte'!R$98:R$155)</f>
        <v>3032.9312921186802</v>
      </c>
      <c r="S417" s="195">
        <f>$D417*SUMIF('Entradas e Passaporte'!$C$98:$C$155,$C417,'Entradas e Passaporte'!S$98:S$155)</f>
        <v>3047.9593237332451</v>
      </c>
      <c r="T417" s="195">
        <f>$D417*SUMIF('Entradas e Passaporte'!$C$98:$C$155,$C417,'Entradas e Passaporte'!T$98:T$155)</f>
        <v>3062.9765456007544</v>
      </c>
      <c r="U417" s="195">
        <f>$D417*SUMIF('Entradas e Passaporte'!$C$98:$C$155,$C417,'Entradas e Passaporte'!U$98:U$155)</f>
        <v>3077.9824738468587</v>
      </c>
      <c r="V417" s="195">
        <f>$D417*SUMIF('Entradas e Passaporte'!$C$98:$C$155,$C417,'Entradas e Passaporte'!V$98:V$155)</f>
        <v>3092.9765881652365</v>
      </c>
      <c r="W417" s="195">
        <f>$D417*SUMIF('Entradas e Passaporte'!$C$98:$C$155,$C417,'Entradas e Passaporte'!W$98:W$155)</f>
        <v>3107.9583280283796</v>
      </c>
      <c r="X417" s="195">
        <f>$D417*SUMIF('Entradas e Passaporte'!$C$98:$C$155,$C417,'Entradas e Passaporte'!X$98:X$155)</f>
        <v>3122.9270883891345</v>
      </c>
      <c r="Y417" s="195">
        <f>$D417*SUMIF('Entradas e Passaporte'!$C$98:$C$155,$C417,'Entradas e Passaporte'!Y$98:Y$155)</f>
        <v>3137.8822147884539</v>
      </c>
      <c r="Z417" s="195">
        <f>$D417*SUMIF('Entradas e Passaporte'!$C$98:$C$155,$C417,'Entradas e Passaporte'!Z$98:Z$155)</f>
        <v>3152.8229977677511</v>
      </c>
      <c r="AA417" s="195">
        <f>$D417*SUMIF('Entradas e Passaporte'!$C$98:$C$155,$C417,'Entradas e Passaporte'!AA$98:AA$155)</f>
        <v>3167.7486664634289</v>
      </c>
      <c r="AB417" s="195">
        <f>$D417*SUMIF('Entradas e Passaporte'!$C$98:$C$155,$C417,'Entradas e Passaporte'!AB$98:AB$155)</f>
        <v>3182.6583812351919</v>
      </c>
      <c r="AC417" s="195">
        <f>$D417*SUMIF('Entradas e Passaporte'!$C$98:$C$155,$C417,'Entradas e Passaporte'!AC$98:AC$155)</f>
        <v>3197.5512251472487</v>
      </c>
      <c r="AD417" s="195">
        <f>$D417*SUMIF('Entradas e Passaporte'!$C$98:$C$155,$C417,'Entradas e Passaporte'!AD$98:AD$155)</f>
        <v>3212.4261940807482</v>
      </c>
      <c r="AE417" s="195">
        <f>$D417*SUMIF('Entradas e Passaporte'!$C$98:$C$155,$C417,'Entradas e Passaporte'!AE$98:AE$155)</f>
        <v>3227.2821852039597</v>
      </c>
      <c r="AF417" s="195">
        <f>$D417*SUMIF('Entradas e Passaporte'!$C$98:$C$155,$C417,'Entradas e Passaporte'!AF$98:AF$155)</f>
        <v>3242.1179834607556</v>
      </c>
      <c r="AG417" s="195">
        <f>$D417*SUMIF('Entradas e Passaporte'!$C$98:$C$155,$C417,'Entradas e Passaporte'!AG$98:AG$155)</f>
        <v>3256.9322456529458</v>
      </c>
      <c r="AH417" s="195">
        <f>$D417*SUMIF('Entradas e Passaporte'!$C$98:$C$155,$C417,'Entradas e Passaporte'!AH$98:AH$155)</f>
        <v>3271.7234815819593</v>
      </c>
      <c r="AI417" s="195">
        <f>$D417*SUMIF('Entradas e Passaporte'!$C$98:$C$155,$C417,'Entradas e Passaporte'!AI$98:AI$155)</f>
        <v>3286.4900315711639</v>
      </c>
      <c r="AJ417" s="195">
        <f>$D417*SUMIF('Entradas e Passaporte'!$C$98:$C$155,$C417,'Entradas e Passaporte'!AJ$98:AJ$155)</f>
        <v>3301.2300394998515</v>
      </c>
      <c r="AK417" s="195">
        <f>$D417*SUMIF('Entradas e Passaporte'!$C$98:$C$155,$C417,'Entradas e Passaporte'!AK$98:AK$155)</f>
        <v>3315.9414202259563</v>
      </c>
      <c r="AL417" s="195">
        <f>$D417*SUMIF('Entradas e Passaporte'!$C$98:$C$155,$C417,'Entradas e Passaporte'!AL$98:AL$155)</f>
        <v>3330.6218199320037</v>
      </c>
      <c r="AM417" s="195">
        <f>$D417*SUMIF('Entradas e Passaporte'!$C$98:$C$155,$C417,'Entradas e Passaporte'!AM$98:AM$155)</f>
        <v>3345.2685674614049</v>
      </c>
      <c r="AN417" s="194"/>
    </row>
    <row r="418" spans="1:40" s="193" customFormat="1" ht="20.100000000000001" customHeight="1" x14ac:dyDescent="0.25">
      <c r="A418" s="199"/>
      <c r="B418" s="198"/>
      <c r="C418" s="197" t="s">
        <v>152</v>
      </c>
      <c r="D418" s="196">
        <f>'Mix de Usos'!$AD$16</f>
        <v>0.2</v>
      </c>
      <c r="E418" s="195">
        <f>$D418*SUMIF('Entradas e Passaporte'!$C$98:$C$155,$C418,'Entradas e Passaporte'!E$98:E$155)</f>
        <v>562.11</v>
      </c>
      <c r="F418" s="195">
        <f>$D418*SUMIF('Entradas e Passaporte'!$C$98:$C$155,$C418,'Entradas e Passaporte'!F$98:F$155)</f>
        <v>1370.1395292964398</v>
      </c>
      <c r="G418" s="195">
        <f>$D418*SUMIF('Entradas e Passaporte'!$C$98:$C$155,$C418,'Entradas e Passaporte'!G$98:G$155)</f>
        <v>2320.9128900964893</v>
      </c>
      <c r="H418" s="195">
        <f>$D418*SUMIF('Entradas e Passaporte'!$C$98:$C$155,$C418,'Entradas e Passaporte'!H$98:H$155)</f>
        <v>3395.3032681172031</v>
      </c>
      <c r="I418" s="195">
        <f>$D418*SUMIF('Entradas e Passaporte'!$C$98:$C$155,$C418,'Entradas e Passaporte'!I$98:I$155)</f>
        <v>4866.3299538513356</v>
      </c>
      <c r="J418" s="195">
        <f>$D418*SUMIF('Entradas e Passaporte'!$C$98:$C$155,$C418,'Entradas e Passaporte'!J$98:J$155)</f>
        <v>5437.0110533820052</v>
      </c>
      <c r="K418" s="195">
        <f>$D418*SUMIF('Entradas e Passaporte'!$C$98:$C$155,$C418,'Entradas e Passaporte'!K$98:K$155)</f>
        <v>6287.4002460213051</v>
      </c>
      <c r="L418" s="195">
        <f>$D418*SUMIF('Entradas e Passaporte'!$C$98:$C$155,$C418,'Entradas e Passaporte'!L$98:L$155)</f>
        <v>6319.8150210779459</v>
      </c>
      <c r="M418" s="195">
        <f>$D418*SUMIF('Entradas e Passaporte'!$C$98:$C$155,$C418,'Entradas e Passaporte'!M$98:M$155)</f>
        <v>6352.2121778642613</v>
      </c>
      <c r="N418" s="195">
        <f>$D418*SUMIF('Entradas e Passaporte'!$C$98:$C$155,$C418,'Entradas e Passaporte'!N$98:N$155)</f>
        <v>6384.5910621846378</v>
      </c>
      <c r="O418" s="195">
        <f>$D418*SUMIF('Entradas e Passaporte'!$C$98:$C$155,$C418,'Entradas e Passaporte'!O$98:O$155)</f>
        <v>6416.9509781595007</v>
      </c>
      <c r="P418" s="195">
        <f>$D418*SUMIF('Entradas e Passaporte'!$C$98:$C$155,$C418,'Entradas e Passaporte'!P$98:P$155)</f>
        <v>6449.291184576462</v>
      </c>
      <c r="Q418" s="195">
        <f>$D418*SUMIF('Entradas e Passaporte'!$C$98:$C$155,$C418,'Entradas e Passaporte'!Q$98:Q$155)</f>
        <v>6481.6108908297974</v>
      </c>
      <c r="R418" s="195">
        <f>$D418*SUMIF('Entradas e Passaporte'!$C$98:$C$155,$C418,'Entradas e Passaporte'!R$98:R$155)</f>
        <v>6513.909252391255</v>
      </c>
      <c r="S418" s="195">
        <f>$D418*SUMIF('Entradas e Passaporte'!$C$98:$C$155,$C418,'Entradas e Passaporte'!S$98:S$155)</f>
        <v>6546.1853657452657</v>
      </c>
      <c r="T418" s="195">
        <f>$D418*SUMIF('Entradas e Passaporte'!$C$98:$C$155,$C418,'Entradas e Passaporte'!T$98:T$155)</f>
        <v>6578.4382627107107</v>
      </c>
      <c r="U418" s="195">
        <f>$D418*SUMIF('Entradas e Passaporte'!$C$98:$C$155,$C418,'Entradas e Passaporte'!U$98:U$155)</f>
        <v>6610.6669040574579</v>
      </c>
      <c r="V418" s="195">
        <f>$D418*SUMIF('Entradas e Passaporte'!$C$98:$C$155,$C418,'Entradas e Passaporte'!V$98:V$155)</f>
        <v>6642.8701723094273</v>
      </c>
      <c r="W418" s="195">
        <f>$D418*SUMIF('Entradas e Passaporte'!$C$98:$C$155,$C418,'Entradas e Passaporte'!W$98:W$155)</f>
        <v>6675.046863606407</v>
      </c>
      <c r="X418" s="195">
        <f>$D418*SUMIF('Entradas e Passaporte'!$C$98:$C$155,$C418,'Entradas e Passaporte'!X$98:X$155)</f>
        <v>6707.1956784721178</v>
      </c>
      <c r="Y418" s="195">
        <f>$D418*SUMIF('Entradas e Passaporte'!$C$98:$C$155,$C418,'Entradas e Passaporte'!Y$98:Y$155)</f>
        <v>6739.3152113070191</v>
      </c>
      <c r="Z418" s="195">
        <f>$D418*SUMIF('Entradas e Passaporte'!$C$98:$C$155,$C418,'Entradas e Passaporte'!Z$98:Z$155)</f>
        <v>6771.4039383875543</v>
      </c>
      <c r="AA418" s="195">
        <f>$D418*SUMIF('Entradas e Passaporte'!$C$98:$C$155,$C418,'Entradas e Passaporte'!AA$98:AA$155)</f>
        <v>6803.4602041089547</v>
      </c>
      <c r="AB418" s="195">
        <f>$D418*SUMIF('Entradas e Passaporte'!$C$98:$C$155,$C418,'Entradas e Passaporte'!AB$98:AB$155)</f>
        <v>6835.4822051528554</v>
      </c>
      <c r="AC418" s="195">
        <f>$D418*SUMIF('Entradas e Passaporte'!$C$98:$C$155,$C418,'Entradas e Passaporte'!AC$98:AC$155)</f>
        <v>6867.4679721912507</v>
      </c>
      <c r="AD418" s="195">
        <f>$D418*SUMIF('Entradas e Passaporte'!$C$98:$C$155,$C418,'Entradas e Passaporte'!AD$98:AD$155)</f>
        <v>6899.4153486506975</v>
      </c>
      <c r="AE418" s="195">
        <f>$D418*SUMIF('Entradas e Passaporte'!$C$98:$C$155,$C418,'Entradas e Passaporte'!AE$98:AE$155)</f>
        <v>6931.3219659494125</v>
      </c>
      <c r="AF418" s="195">
        <f>$D418*SUMIF('Entradas e Passaporte'!$C$98:$C$155,$C418,'Entradas e Passaporte'!AF$98:AF$155)</f>
        <v>6963.1852144782133</v>
      </c>
      <c r="AG418" s="195">
        <f>$D418*SUMIF('Entradas e Passaporte'!$C$98:$C$155,$C418,'Entradas e Passaporte'!AG$98:AG$155)</f>
        <v>6995.002209413713</v>
      </c>
      <c r="AH418" s="195">
        <f>$D418*SUMIF('Entradas e Passaporte'!$C$98:$C$155,$C418,'Entradas e Passaporte'!AH$98:AH$155)</f>
        <v>7026.7697502157971</v>
      </c>
      <c r="AI418" s="195">
        <f>$D418*SUMIF('Entradas e Passaporte'!$C$98:$C$155,$C418,'Entradas e Passaporte'!AI$98:AI$155)</f>
        <v>7058.484272351704</v>
      </c>
      <c r="AJ418" s="195">
        <f>$D418*SUMIF('Entradas e Passaporte'!$C$98:$C$155,$C418,'Entradas e Passaporte'!AJ$98:AJ$155)</f>
        <v>7090.1417893803628</v>
      </c>
      <c r="AK418" s="195">
        <f>$D418*SUMIF('Entradas e Passaporte'!$C$98:$C$155,$C418,'Entradas e Passaporte'!AK$98:AK$155)</f>
        <v>7121.7378229852911</v>
      </c>
      <c r="AL418" s="195">
        <f>$D418*SUMIF('Entradas e Passaporte'!$C$98:$C$155,$C418,'Entradas e Passaporte'!AL$98:AL$155)</f>
        <v>7153.267317808507</v>
      </c>
      <c r="AM418" s="195">
        <f>$D418*SUMIF('Entradas e Passaporte'!$C$98:$C$155,$C418,'Entradas e Passaporte'!AM$98:AM$155)</f>
        <v>7184.7245369341545</v>
      </c>
      <c r="AN418" s="194"/>
    </row>
    <row r="419" spans="1:40" s="193" customFormat="1" ht="20.100000000000001" customHeight="1" x14ac:dyDescent="0.25">
      <c r="A419" s="199"/>
      <c r="B419" s="198"/>
      <c r="C419" s="197" t="s">
        <v>151</v>
      </c>
      <c r="D419" s="196">
        <f>'Mix de Usos'!$AM$16</f>
        <v>0.2</v>
      </c>
      <c r="E419" s="195">
        <f>$D419*SUMIF('Entradas e Passaporte'!$C$98:$C$155,$C419,'Entradas e Passaporte'!E$98:E$155)</f>
        <v>13490.64</v>
      </c>
      <c r="F419" s="195">
        <f>$D419*SUMIF('Entradas e Passaporte'!$C$98:$C$155,$C419,'Entradas e Passaporte'!F$98:F$155)</f>
        <v>13887.081553608266</v>
      </c>
      <c r="G419" s="195">
        <f>$D419*SUMIF('Entradas e Passaporte'!$C$98:$C$155,$C419,'Entradas e Passaporte'!G$98:G$155)</f>
        <v>14768.159687266121</v>
      </c>
      <c r="H419" s="195">
        <f>$D419*SUMIF('Entradas e Passaporte'!$C$98:$C$155,$C419,'Entradas e Passaporte'!H$98:H$155)</f>
        <v>15631.616450470006</v>
      </c>
      <c r="I419" s="195">
        <f>$D419*SUMIF('Entradas e Passaporte'!$C$98:$C$155,$C419,'Entradas e Passaporte'!I$98:I$155)</f>
        <v>17449.636659917407</v>
      </c>
      <c r="J419" s="195">
        <f>$D419*SUMIF('Entradas e Passaporte'!$C$98:$C$155,$C419,'Entradas e Passaporte'!J$98:J$155)</f>
        <v>19495.979166473338</v>
      </c>
      <c r="K419" s="195">
        <f>$D419*SUMIF('Entradas e Passaporte'!$C$98:$C$155,$C419,'Entradas e Passaporte'!K$98:K$155)</f>
        <v>22545.29612027594</v>
      </c>
      <c r="L419" s="195">
        <f>$D419*SUMIF('Entradas e Passaporte'!$C$98:$C$155,$C419,'Entradas e Passaporte'!L$98:L$155)</f>
        <v>22661.528692361127</v>
      </c>
      <c r="M419" s="195">
        <f>$D419*SUMIF('Entradas e Passaporte'!$C$98:$C$155,$C419,'Entradas e Passaporte'!M$98:M$155)</f>
        <v>22777.698089031022</v>
      </c>
      <c r="N419" s="195">
        <f>$D419*SUMIF('Entradas e Passaporte'!$C$98:$C$155,$C419,'Entradas e Passaporte'!N$98:N$155)</f>
        <v>22893.801964477636</v>
      </c>
      <c r="O419" s="195">
        <f>$D419*SUMIF('Entradas e Passaporte'!$C$98:$C$155,$C419,'Entradas e Passaporte'!O$98:O$155)</f>
        <v>23009.837823423029</v>
      </c>
      <c r="P419" s="195">
        <f>$D419*SUMIF('Entradas e Passaporte'!$C$98:$C$155,$C419,'Entradas e Passaporte'!P$98:P$155)</f>
        <v>23125.80300803532</v>
      </c>
      <c r="Q419" s="195">
        <f>$D419*SUMIF('Entradas e Passaporte'!$C$98:$C$155,$C419,'Entradas e Passaporte'!Q$98:Q$155)</f>
        <v>23241.694683368522</v>
      </c>
      <c r="R419" s="195">
        <f>$D419*SUMIF('Entradas e Passaporte'!$C$98:$C$155,$C419,'Entradas e Passaporte'!R$98:R$155)</f>
        <v>23357.509821121774</v>
      </c>
      <c r="S419" s="195">
        <f>$D419*SUMIF('Entradas e Passaporte'!$C$98:$C$155,$C419,'Entradas e Passaporte'!S$98:S$155)</f>
        <v>23473.245181478102</v>
      </c>
      <c r="T419" s="195">
        <f>$D419*SUMIF('Entradas e Passaporte'!$C$98:$C$155,$C419,'Entradas e Passaporte'!T$98:T$155)</f>
        <v>23588.897292743466</v>
      </c>
      <c r="U419" s="195">
        <f>$D419*SUMIF('Entradas e Passaporte'!$C$98:$C$155,$C419,'Entradas e Passaporte'!U$98:U$155)</f>
        <v>23704.462428456969</v>
      </c>
      <c r="V419" s="195">
        <f>$D419*SUMIF('Entradas e Passaporte'!$C$98:$C$155,$C419,'Entradas e Passaporte'!V$98:V$155)</f>
        <v>23819.936581584217</v>
      </c>
      <c r="W419" s="195">
        <f>$D419*SUMIF('Entradas e Passaporte'!$C$98:$C$155,$C419,'Entradas e Passaporte'!W$98:W$155)</f>
        <v>23935.315435335433</v>
      </c>
      <c r="X419" s="195">
        <f>$D419*SUMIF('Entradas e Passaporte'!$C$98:$C$155,$C419,'Entradas e Passaporte'!X$98:X$155)</f>
        <v>24050.594330061766</v>
      </c>
      <c r="Y419" s="195">
        <f>$D419*SUMIF('Entradas e Passaporte'!$C$98:$C$155,$C419,'Entradas e Passaporte'!Y$98:Y$155)</f>
        <v>24165.768225578606</v>
      </c>
      <c r="Z419" s="195">
        <f>$D419*SUMIF('Entradas e Passaporte'!$C$98:$C$155,$C419,'Entradas e Passaporte'!Z$98:Z$155)</f>
        <v>24280.831658133451</v>
      </c>
      <c r="AA419" s="195">
        <f>$D419*SUMIF('Entradas e Passaporte'!$C$98:$C$155,$C419,'Entradas e Passaporte'!AA$98:AA$155)</f>
        <v>24395.778691075491</v>
      </c>
      <c r="AB419" s="195">
        <f>$D419*SUMIF('Entradas e Passaporte'!$C$98:$C$155,$C419,'Entradas e Passaporte'!AB$98:AB$155)</f>
        <v>24510.602858084003</v>
      </c>
      <c r="AC419" s="195">
        <f>$D419*SUMIF('Entradas e Passaporte'!$C$98:$C$155,$C419,'Entradas e Passaporte'!AC$98:AC$155)</f>
        <v>24625.297097562569</v>
      </c>
      <c r="AD419" s="195">
        <f>$D419*SUMIF('Entradas e Passaporte'!$C$98:$C$155,$C419,'Entradas e Passaporte'!AD$98:AD$155)</f>
        <v>24739.853676491988</v>
      </c>
      <c r="AE419" s="195">
        <f>$D419*SUMIF('Entradas e Passaporte'!$C$98:$C$155,$C419,'Entradas e Passaporte'!AE$98:AE$155)</f>
        <v>24854.264101635679</v>
      </c>
      <c r="AF419" s="195">
        <f>$D419*SUMIF('Entradas e Passaporte'!$C$98:$C$155,$C419,'Entradas e Passaporte'!AF$98:AF$155)</f>
        <v>24968.519015483471</v>
      </c>
      <c r="AG419" s="195">
        <f>$D419*SUMIF('Entradas e Passaporte'!$C$98:$C$155,$C419,'Entradas e Passaporte'!AG$98:AG$155)</f>
        <v>25082.608073664887</v>
      </c>
      <c r="AH419" s="195">
        <f>$D419*SUMIF('Entradas e Passaporte'!$C$98:$C$155,$C419,'Entradas e Passaporte'!AH$98:AH$155)</f>
        <v>25196.519799715596</v>
      </c>
      <c r="AI419" s="195">
        <f>$D419*SUMIF('Entradas e Passaporte'!$C$98:$C$155,$C419,'Entradas e Passaporte'!AI$98:AI$155)</f>
        <v>25310.241411970128</v>
      </c>
      <c r="AJ419" s="195">
        <f>$D419*SUMIF('Entradas e Passaporte'!$C$98:$C$155,$C419,'Entradas e Passaporte'!AJ$98:AJ$155)</f>
        <v>25423.758615888459</v>
      </c>
      <c r="AK419" s="195">
        <f>$D419*SUMIF('Entradas e Passaporte'!$C$98:$C$155,$C419,'Entradas e Passaporte'!AK$98:AK$155)</f>
        <v>25537.055353168718</v>
      </c>
      <c r="AL419" s="195">
        <f>$D419*SUMIF('Entradas e Passaporte'!$C$98:$C$155,$C419,'Entradas e Passaporte'!AL$98:AL$155)</f>
        <v>25650.113496359449</v>
      </c>
      <c r="AM419" s="195">
        <f>$D419*SUMIF('Entradas e Passaporte'!$C$98:$C$155,$C419,'Entradas e Passaporte'!AM$98:AM$155)</f>
        <v>25762.912474085879</v>
      </c>
      <c r="AN419" s="194"/>
    </row>
    <row r="420" spans="1:40" s="193" customFormat="1" ht="20.100000000000001" customHeight="1" x14ac:dyDescent="0.25">
      <c r="A420" s="199"/>
      <c r="B420" s="198"/>
      <c r="C420" s="197" t="s">
        <v>150</v>
      </c>
      <c r="D420" s="196">
        <f>'Mix de Usos'!$AV$16</f>
        <v>0.2</v>
      </c>
      <c r="E420" s="195">
        <f>$D420*SUMIF('Entradas e Passaporte'!$C$98:$C$155,$C420,'Entradas e Passaporte'!E$98:E$155)</f>
        <v>6745.32</v>
      </c>
      <c r="F420" s="195">
        <f>$D420*SUMIF('Entradas e Passaporte'!$C$98:$C$155,$C420,'Entradas e Passaporte'!F$98:F$155)</f>
        <v>6122.9575542617767</v>
      </c>
      <c r="G420" s="195">
        <f>$D420*SUMIF('Entradas e Passaporte'!$C$98:$C$155,$C420,'Entradas e Passaporte'!G$98:G$155)</f>
        <v>5615.8614902726549</v>
      </c>
      <c r="H420" s="195">
        <f>$D420*SUMIF('Entradas e Passaporte'!$C$98:$C$155,$C420,'Entradas e Passaporte'!H$98:H$155)</f>
        <v>4971.0360966656917</v>
      </c>
      <c r="I420" s="195">
        <f>$D420*SUMIF('Entradas e Passaporte'!$C$98:$C$155,$C420,'Entradas e Passaporte'!I$98:I$155)</f>
        <v>4433.522074357882</v>
      </c>
      <c r="J420" s="195">
        <f>$D420*SUMIF('Entradas e Passaporte'!$C$98:$C$155,$C420,'Entradas e Passaporte'!J$98:J$155)</f>
        <v>4953.4472081202657</v>
      </c>
      <c r="K420" s="195">
        <f>$D420*SUMIF('Entradas e Passaporte'!$C$98:$C$155,$C420,'Entradas e Passaporte'!K$98:K$155)</f>
        <v>5728.2033987435243</v>
      </c>
      <c r="L420" s="195">
        <f>$D420*SUMIF('Entradas e Passaporte'!$C$98:$C$155,$C420,'Entradas e Passaporte'!L$98:L$155)</f>
        <v>5757.7352270642123</v>
      </c>
      <c r="M420" s="195">
        <f>$D420*SUMIF('Entradas e Passaporte'!$C$98:$C$155,$C420,'Entradas e Passaporte'!M$98:M$155)</f>
        <v>5787.2510040708412</v>
      </c>
      <c r="N420" s="195">
        <f>$D420*SUMIF('Entradas e Passaporte'!$C$98:$C$155,$C420,'Entradas e Passaporte'!N$98:N$155)</f>
        <v>5816.7501337514877</v>
      </c>
      <c r="O420" s="195">
        <f>$D420*SUMIF('Entradas e Passaporte'!$C$98:$C$155,$C420,'Entradas e Passaporte'!O$98:O$155)</f>
        <v>5846.2319821176025</v>
      </c>
      <c r="P420" s="195">
        <f>$D420*SUMIF('Entradas e Passaporte'!$C$98:$C$155,$C420,'Entradas e Passaporte'!P$98:P$155)</f>
        <v>5875.6958738796911</v>
      </c>
      <c r="Q420" s="195">
        <f>$D420*SUMIF('Entradas e Passaporte'!$C$98:$C$155,$C420,'Entradas e Passaporte'!Q$98:Q$155)</f>
        <v>5905.141088747936</v>
      </c>
      <c r="R420" s="195">
        <f>$D420*SUMIF('Entradas e Passaporte'!$C$98:$C$155,$C420,'Entradas e Passaporte'!R$98:R$155)</f>
        <v>5934.5668573058165</v>
      </c>
      <c r="S420" s="195">
        <f>$D420*SUMIF('Entradas e Passaporte'!$C$98:$C$155,$C420,'Entradas e Passaporte'!S$98:S$155)</f>
        <v>5963.9723563957887</v>
      </c>
      <c r="T420" s="195">
        <f>$D420*SUMIF('Entradas e Passaporte'!$C$98:$C$155,$C420,'Entradas e Passaporte'!T$98:T$155)</f>
        <v>5993.3567039460668</v>
      </c>
      <c r="U420" s="195">
        <f>$D420*SUMIF('Entradas e Passaporte'!$C$98:$C$155,$C420,'Entradas e Passaporte'!U$98:U$155)</f>
        <v>6022.7189531548938</v>
      </c>
      <c r="V420" s="195">
        <f>$D420*SUMIF('Entradas e Passaporte'!$C$98:$C$155,$C420,'Entradas e Passaporte'!V$98:V$155)</f>
        <v>6052.0580859337106</v>
      </c>
      <c r="W420" s="195">
        <f>$D420*SUMIF('Entradas e Passaporte'!$C$98:$C$155,$C420,'Entradas e Passaporte'!W$98:W$155)</f>
        <v>6081.3730054927619</v>
      </c>
      <c r="X420" s="195">
        <f>$D420*SUMIF('Entradas e Passaporte'!$C$98:$C$155,$C420,'Entradas e Passaporte'!X$98:X$155)</f>
        <v>6110.6625279302552</v>
      </c>
      <c r="Y420" s="195">
        <f>$D420*SUMIF('Entradas e Passaporte'!$C$98:$C$155,$C420,'Entradas e Passaporte'!Y$98:Y$155)</f>
        <v>6139.9253726596598</v>
      </c>
      <c r="Z420" s="195">
        <f>$D420*SUMIF('Entradas e Passaporte'!$C$98:$C$155,$C420,'Entradas e Passaporte'!Z$98:Z$155)</f>
        <v>6169.1601514762933</v>
      </c>
      <c r="AA420" s="195">
        <f>$D420*SUMIF('Entradas e Passaporte'!$C$98:$C$155,$C420,'Entradas e Passaporte'!AA$98:AA$155)</f>
        <v>6198.3653560236808</v>
      </c>
      <c r="AB420" s="195">
        <f>$D420*SUMIF('Entradas e Passaporte'!$C$98:$C$155,$C420,'Entradas e Passaporte'!AB$98:AB$155)</f>
        <v>6227.5393433692952</v>
      </c>
      <c r="AC420" s="195">
        <f>$D420*SUMIF('Entradas e Passaporte'!$C$98:$C$155,$C420,'Entradas e Passaporte'!AC$98:AC$155)</f>
        <v>6256.6803193357437</v>
      </c>
      <c r="AD420" s="195">
        <f>$D420*SUMIF('Entradas e Passaporte'!$C$98:$C$155,$C420,'Entradas e Passaporte'!AD$98:AD$155)</f>
        <v>6285.7863191536735</v>
      </c>
      <c r="AE420" s="195">
        <f>$D420*SUMIF('Entradas e Passaporte'!$C$98:$C$155,$C420,'Entradas e Passaporte'!AE$98:AE$155)</f>
        <v>6314.8551849012556</v>
      </c>
      <c r="AF420" s="195">
        <f>$D420*SUMIF('Entradas e Passaporte'!$C$98:$C$155,$C420,'Entradas e Passaporte'!AF$98:AF$155)</f>
        <v>6343.8845390660681</v>
      </c>
      <c r="AG420" s="195">
        <f>$D420*SUMIF('Entradas e Passaporte'!$C$98:$C$155,$C420,'Entradas e Passaporte'!AG$98:AG$155)</f>
        <v>6372.8717533988383</v>
      </c>
      <c r="AH420" s="195">
        <f>$D420*SUMIF('Entradas e Passaporte'!$C$98:$C$155,$C420,'Entradas e Passaporte'!AH$98:AH$155)</f>
        <v>6401.8139120131855</v>
      </c>
      <c r="AI420" s="195">
        <f>$D420*SUMIF('Entradas e Passaporte'!$C$98:$C$155,$C420,'Entradas e Passaporte'!AI$98:AI$155)</f>
        <v>6430.707767403318</v>
      </c>
      <c r="AJ420" s="195">
        <f>$D420*SUMIF('Entradas e Passaporte'!$C$98:$C$155,$C420,'Entradas e Passaporte'!AJ$98:AJ$155)</f>
        <v>6459.549687679365</v>
      </c>
      <c r="AK420" s="195">
        <f>$D420*SUMIF('Entradas e Passaporte'!$C$98:$C$155,$C420,'Entradas e Passaporte'!AK$98:AK$155)</f>
        <v>6488.335592823084</v>
      </c>
      <c r="AL420" s="195">
        <f>$D420*SUMIF('Entradas e Passaporte'!$C$98:$C$155,$C420,'Entradas e Passaporte'!AL$98:AL$155)</f>
        <v>6517.060877096389</v>
      </c>
      <c r="AM420" s="195">
        <f>$D420*SUMIF('Entradas e Passaporte'!$C$98:$C$155,$C420,'Entradas e Passaporte'!AM$98:AM$155)</f>
        <v>6545.7203138205869</v>
      </c>
      <c r="AN420" s="194"/>
    </row>
    <row r="421" spans="1:40" s="193" customFormat="1" ht="20.100000000000001" customHeight="1" x14ac:dyDescent="0.25">
      <c r="A421" s="199"/>
      <c r="B421" s="198"/>
      <c r="C421" s="197" t="s">
        <v>149</v>
      </c>
      <c r="D421" s="196">
        <f>'Mix de Usos'!$BE$16</f>
        <v>0.2</v>
      </c>
      <c r="E421" s="195">
        <f>$D421*SUMIF('Entradas e Passaporte'!$C$98:$C$155,$C421,'Entradas e Passaporte'!E$98:E$155)</f>
        <v>1461.485999999999</v>
      </c>
      <c r="F421" s="195">
        <f>$D421*SUMIF('Entradas e Passaporte'!$C$98:$C$155,$C421,'Entradas e Passaporte'!F$98:F$155)</f>
        <v>1455.9490891394396</v>
      </c>
      <c r="G421" s="195">
        <f>$D421*SUMIF('Entradas e Passaporte'!$C$98:$C$155,$C421,'Entradas e Passaporte'!G$98:G$155)</f>
        <v>1495.4075216990868</v>
      </c>
      <c r="H421" s="195">
        <f>$D421*SUMIF('Entradas e Passaporte'!$C$98:$C$155,$C421,'Entradas e Passaporte'!H$98:H$155)</f>
        <v>1525.3397222709743</v>
      </c>
      <c r="I421" s="195">
        <f>$D421*SUMIF('Entradas e Passaporte'!$C$98:$C$155,$C421,'Entradas e Passaporte'!I$98:I$155)</f>
        <v>1636.8230003506005</v>
      </c>
      <c r="J421" s="195">
        <f>$D421*SUMIF('Entradas e Passaporte'!$C$98:$C$155,$C421,'Entradas e Passaporte'!J$98:J$155)</f>
        <v>1828.7754487944012</v>
      </c>
      <c r="K421" s="195">
        <f>$D421*SUMIF('Entradas e Passaporte'!$C$98:$C$155,$C421,'Entradas e Passaporte'!K$98:K$155)</f>
        <v>2114.8096065604545</v>
      </c>
      <c r="L421" s="195">
        <f>$D421*SUMIF('Entradas e Passaporte'!$C$98:$C$155,$C421,'Entradas e Passaporte'!L$98:L$155)</f>
        <v>2125.7125354343807</v>
      </c>
      <c r="M421" s="195">
        <f>$D421*SUMIF('Entradas e Passaporte'!$C$98:$C$155,$C421,'Entradas e Passaporte'!M$98:M$155)</f>
        <v>2136.6095382838971</v>
      </c>
      <c r="N421" s="195">
        <f>$D421*SUMIF('Entradas e Passaporte'!$C$98:$C$155,$C421,'Entradas e Passaporte'!N$98:N$155)</f>
        <v>2147.5003950658834</v>
      </c>
      <c r="O421" s="195">
        <f>$D421*SUMIF('Entradas e Passaporte'!$C$98:$C$155,$C421,'Entradas e Passaporte'!O$98:O$155)</f>
        <v>2158.3848717165365</v>
      </c>
      <c r="P421" s="195">
        <f>$D421*SUMIF('Entradas e Passaporte'!$C$98:$C$155,$C421,'Entradas e Passaporte'!P$98:P$155)</f>
        <v>2169.2627189240552</v>
      </c>
      <c r="Q421" s="195">
        <f>$D421*SUMIF('Entradas e Passaporte'!$C$98:$C$155,$C421,'Entradas e Passaporte'!Q$98:Q$155)</f>
        <v>2180.1336707628575</v>
      </c>
      <c r="R421" s="195">
        <f>$D421*SUMIF('Entradas e Passaporte'!$C$98:$C$155,$C421,'Entradas e Passaporte'!R$98:R$155)</f>
        <v>2190.9974431701498</v>
      </c>
      <c r="S421" s="195">
        <f>$D421*SUMIF('Entradas e Passaporte'!$C$98:$C$155,$C421,'Entradas e Passaporte'!S$98:S$155)</f>
        <v>2201.8537322423604</v>
      </c>
      <c r="T421" s="195">
        <f>$D421*SUMIF('Entradas e Passaporte'!$C$98:$C$155,$C421,'Entradas e Passaporte'!T$98:T$155)</f>
        <v>2212.7022123252204</v>
      </c>
      <c r="U421" s="195">
        <f>$D421*SUMIF('Entradas e Passaporte'!$C$98:$C$155,$C421,'Entradas e Passaporte'!U$98:U$155)</f>
        <v>2223.5425338666428</v>
      </c>
      <c r="V421" s="195">
        <f>$D421*SUMIF('Entradas e Passaporte'!$C$98:$C$155,$C421,'Entradas e Passaporte'!V$98:V$155)</f>
        <v>2234.3743209959903</v>
      </c>
      <c r="W421" s="195">
        <f>$D421*SUMIF('Entradas e Passaporte'!$C$98:$C$155,$C421,'Entradas e Passaporte'!W$98:W$155)</f>
        <v>2245.1971687867349</v>
      </c>
      <c r="X421" s="195">
        <f>$D421*SUMIF('Entradas e Passaporte'!$C$98:$C$155,$C421,'Entradas e Passaporte'!X$98:X$155)</f>
        <v>2256.0106401512412</v>
      </c>
      <c r="Y421" s="195">
        <f>$D421*SUMIF('Entradas e Passaporte'!$C$98:$C$155,$C421,'Entradas e Passaporte'!Y$98:Y$155)</f>
        <v>2266.8142623065937</v>
      </c>
      <c r="Z421" s="195">
        <f>$D421*SUMIF('Entradas e Passaporte'!$C$98:$C$155,$C421,'Entradas e Passaporte'!Z$98:Z$155)</f>
        <v>2277.6075227380666</v>
      </c>
      <c r="AA421" s="195">
        <f>$D421*SUMIF('Entradas e Passaporte'!$C$98:$C$155,$C421,'Entradas e Passaporte'!AA$98:AA$155)</f>
        <v>2288.389864571795</v>
      </c>
      <c r="AB421" s="195">
        <f>$D421*SUMIF('Entradas e Passaporte'!$C$98:$C$155,$C421,'Entradas e Passaporte'!AB$98:AB$155)</f>
        <v>2299.1606812494483</v>
      </c>
      <c r="AC421" s="195">
        <f>$D421*SUMIF('Entradas e Passaporte'!$C$98:$C$155,$C421,'Entradas e Passaporte'!AC$98:AC$155)</f>
        <v>2309.91931037423</v>
      </c>
      <c r="AD421" s="195">
        <f>$D421*SUMIF('Entradas e Passaporte'!$C$98:$C$155,$C421,'Entradas e Passaporte'!AD$98:AD$155)</f>
        <v>2320.6650265680723</v>
      </c>
      <c r="AE421" s="195">
        <f>$D421*SUMIF('Entradas e Passaporte'!$C$98:$C$155,$C421,'Entradas e Passaporte'!AE$98:AE$155)</f>
        <v>2331.3970331424707</v>
      </c>
      <c r="AF421" s="195">
        <f>$D421*SUMIF('Entradas e Passaporte'!$C$98:$C$155,$C421,'Entradas e Passaporte'!AF$98:AF$155)</f>
        <v>2342.1144523377206</v>
      </c>
      <c r="AG421" s="195">
        <f>$D421*SUMIF('Entradas e Passaporte'!$C$98:$C$155,$C421,'Entradas e Passaporte'!AG$98:AG$155)</f>
        <v>2352.8163138239624</v>
      </c>
      <c r="AH421" s="195">
        <f>$D421*SUMIF('Entradas e Passaporte'!$C$98:$C$155,$C421,'Entradas e Passaporte'!AH$98:AH$155)</f>
        <v>2363.501541077876</v>
      </c>
      <c r="AI421" s="195">
        <f>$D421*SUMIF('Entradas e Passaporte'!$C$98:$C$155,$C421,'Entradas e Passaporte'!AI$98:AI$155)</f>
        <v>2374.168935144753</v>
      </c>
      <c r="AJ421" s="195">
        <f>$D421*SUMIF('Entradas e Passaporte'!$C$98:$C$155,$C421,'Entradas e Passaporte'!AJ$98:AJ$155)</f>
        <v>2384.8171551581722</v>
      </c>
      <c r="AK421" s="195">
        <f>$D421*SUMIF('Entradas e Passaporte'!$C$98:$C$155,$C421,'Entradas e Passaporte'!AK$98:AK$155)</f>
        <v>2395.4446948060881</v>
      </c>
      <c r="AL421" s="195">
        <f>$D421*SUMIF('Entradas e Passaporte'!$C$98:$C$155,$C421,'Entradas e Passaporte'!AL$98:AL$155)</f>
        <v>2406.0498536846449</v>
      </c>
      <c r="AM421" s="195">
        <f>$D421*SUMIF('Entradas e Passaporte'!$C$98:$C$155,$C421,'Entradas e Passaporte'!AM$98:AM$155)</f>
        <v>2416.6307021433854</v>
      </c>
      <c r="AN421" s="194"/>
    </row>
    <row r="423" spans="1:40" s="202" customFormat="1" ht="20.100000000000001" customHeight="1" x14ac:dyDescent="0.25">
      <c r="A423" s="207"/>
      <c r="B423" s="206"/>
      <c r="C423" s="205" t="s">
        <v>49</v>
      </c>
      <c r="D423" s="204"/>
      <c r="E423" s="203"/>
      <c r="F423" s="203"/>
      <c r="G423" s="203"/>
      <c r="H423" s="203"/>
      <c r="I423" s="203"/>
      <c r="J423" s="203"/>
      <c r="K423" s="203"/>
      <c r="L423" s="203"/>
      <c r="M423" s="203"/>
      <c r="N423" s="203"/>
      <c r="O423" s="203"/>
      <c r="P423" s="203"/>
      <c r="Q423" s="203"/>
      <c r="R423" s="203"/>
      <c r="S423" s="203"/>
      <c r="T423" s="203"/>
      <c r="U423" s="203"/>
      <c r="V423" s="203"/>
      <c r="W423" s="203"/>
      <c r="X423" s="203"/>
      <c r="Y423" s="203"/>
      <c r="Z423" s="203"/>
      <c r="AA423" s="203"/>
      <c r="AB423" s="203"/>
      <c r="AC423" s="203"/>
      <c r="AD423" s="203"/>
      <c r="AE423" s="203"/>
      <c r="AF423" s="203"/>
      <c r="AG423" s="203"/>
      <c r="AH423" s="203"/>
      <c r="AI423" s="203"/>
      <c r="AJ423" s="203"/>
      <c r="AK423" s="203"/>
      <c r="AL423" s="203"/>
      <c r="AM423" s="203"/>
    </row>
    <row r="424" spans="1:40" s="193" customFormat="1" ht="20.100000000000001" customHeight="1" x14ac:dyDescent="0.25">
      <c r="A424" s="199">
        <f>A362+1</f>
        <v>7</v>
      </c>
      <c r="B424" s="198" t="s">
        <v>208</v>
      </c>
      <c r="C424" s="201" t="s">
        <v>148</v>
      </c>
      <c r="D424" s="200">
        <f>SUM(E424:AM424)</f>
        <v>0</v>
      </c>
      <c r="E424" s="195">
        <f t="shared" ref="E424:AM424" si="60">SUM(E425:E429)</f>
        <v>0</v>
      </c>
      <c r="F424" s="195">
        <f t="shared" si="60"/>
        <v>0</v>
      </c>
      <c r="G424" s="195">
        <f t="shared" si="60"/>
        <v>0</v>
      </c>
      <c r="H424" s="195">
        <f t="shared" si="60"/>
        <v>0</v>
      </c>
      <c r="I424" s="195">
        <f t="shared" si="60"/>
        <v>0</v>
      </c>
      <c r="J424" s="195">
        <f t="shared" si="60"/>
        <v>0</v>
      </c>
      <c r="K424" s="195">
        <f t="shared" si="60"/>
        <v>0</v>
      </c>
      <c r="L424" s="195">
        <f t="shared" si="60"/>
        <v>0</v>
      </c>
      <c r="M424" s="195">
        <f t="shared" si="60"/>
        <v>0</v>
      </c>
      <c r="N424" s="195">
        <f t="shared" si="60"/>
        <v>0</v>
      </c>
      <c r="O424" s="195">
        <f t="shared" si="60"/>
        <v>0</v>
      </c>
      <c r="P424" s="195">
        <f t="shared" si="60"/>
        <v>0</v>
      </c>
      <c r="Q424" s="195">
        <f t="shared" si="60"/>
        <v>0</v>
      </c>
      <c r="R424" s="195">
        <f t="shared" si="60"/>
        <v>0</v>
      </c>
      <c r="S424" s="195">
        <f t="shared" si="60"/>
        <v>0</v>
      </c>
      <c r="T424" s="195">
        <f t="shared" si="60"/>
        <v>0</v>
      </c>
      <c r="U424" s="195">
        <f t="shared" si="60"/>
        <v>0</v>
      </c>
      <c r="V424" s="195">
        <f t="shared" si="60"/>
        <v>0</v>
      </c>
      <c r="W424" s="195">
        <f t="shared" si="60"/>
        <v>0</v>
      </c>
      <c r="X424" s="195">
        <f t="shared" si="60"/>
        <v>0</v>
      </c>
      <c r="Y424" s="195">
        <f t="shared" si="60"/>
        <v>0</v>
      </c>
      <c r="Z424" s="195">
        <f t="shared" si="60"/>
        <v>0</v>
      </c>
      <c r="AA424" s="195">
        <f t="shared" si="60"/>
        <v>0</v>
      </c>
      <c r="AB424" s="195">
        <f t="shared" si="60"/>
        <v>0</v>
      </c>
      <c r="AC424" s="195">
        <f t="shared" si="60"/>
        <v>0</v>
      </c>
      <c r="AD424" s="195">
        <f t="shared" si="60"/>
        <v>0</v>
      </c>
      <c r="AE424" s="195">
        <f t="shared" si="60"/>
        <v>0</v>
      </c>
      <c r="AF424" s="195">
        <f t="shared" si="60"/>
        <v>0</v>
      </c>
      <c r="AG424" s="195">
        <f t="shared" si="60"/>
        <v>0</v>
      </c>
      <c r="AH424" s="195">
        <f t="shared" si="60"/>
        <v>0</v>
      </c>
      <c r="AI424" s="195">
        <f t="shared" si="60"/>
        <v>0</v>
      </c>
      <c r="AJ424" s="195">
        <f t="shared" si="60"/>
        <v>0</v>
      </c>
      <c r="AK424" s="195">
        <f t="shared" si="60"/>
        <v>0</v>
      </c>
      <c r="AL424" s="195">
        <f t="shared" si="60"/>
        <v>0</v>
      </c>
      <c r="AM424" s="195">
        <f t="shared" si="60"/>
        <v>0</v>
      </c>
      <c r="AN424" s="194"/>
    </row>
    <row r="425" spans="1:40" s="193" customFormat="1" ht="20.100000000000001" customHeight="1" x14ac:dyDescent="0.25">
      <c r="A425" s="199"/>
      <c r="B425" s="198"/>
      <c r="C425" s="197" t="s">
        <v>147</v>
      </c>
      <c r="D425" s="196">
        <f>'Mix de Usos'!$M$16</f>
        <v>0</v>
      </c>
      <c r="E425" s="195">
        <f>$D425*SUMIF('Entradas e Passaporte'!$C$98:$C$155,$C425,'Entradas e Passaporte'!E$98:E$155)</f>
        <v>0</v>
      </c>
      <c r="F425" s="195">
        <f>$D425*SUMIF('Entradas e Passaporte'!$C$98:$C$155,$C425,'Entradas e Passaporte'!F$98:F$155)</f>
        <v>0</v>
      </c>
      <c r="G425" s="195">
        <f>$D425*SUMIF('Entradas e Passaporte'!$C$98:$C$155,$C425,'Entradas e Passaporte'!G$98:G$155)</f>
        <v>0</v>
      </c>
      <c r="H425" s="195">
        <f>$D425*SUMIF('Entradas e Passaporte'!$C$98:$C$155,$C425,'Entradas e Passaporte'!H$98:H$155)</f>
        <v>0</v>
      </c>
      <c r="I425" s="195">
        <f>$D425*SUMIF('Entradas e Passaporte'!$C$98:$C$155,$C425,'Entradas e Passaporte'!I$98:I$155)</f>
        <v>0</v>
      </c>
      <c r="J425" s="195">
        <f>$D425*SUMIF('Entradas e Passaporte'!$C$98:$C$155,$C425,'Entradas e Passaporte'!J$98:J$155)</f>
        <v>0</v>
      </c>
      <c r="K425" s="195">
        <f>$D425*SUMIF('Entradas e Passaporte'!$C$98:$C$155,$C425,'Entradas e Passaporte'!K$98:K$155)</f>
        <v>0</v>
      </c>
      <c r="L425" s="195">
        <f>$D425*SUMIF('Entradas e Passaporte'!$C$98:$C$155,$C425,'Entradas e Passaporte'!L$98:L$155)</f>
        <v>0</v>
      </c>
      <c r="M425" s="195">
        <f>$D425*SUMIF('Entradas e Passaporte'!$C$98:$C$155,$C425,'Entradas e Passaporte'!M$98:M$155)</f>
        <v>0</v>
      </c>
      <c r="N425" s="195">
        <f>$D425*SUMIF('Entradas e Passaporte'!$C$98:$C$155,$C425,'Entradas e Passaporte'!N$98:N$155)</f>
        <v>0</v>
      </c>
      <c r="O425" s="195">
        <f>$D425*SUMIF('Entradas e Passaporte'!$C$98:$C$155,$C425,'Entradas e Passaporte'!O$98:O$155)</f>
        <v>0</v>
      </c>
      <c r="P425" s="195">
        <f>$D425*SUMIF('Entradas e Passaporte'!$C$98:$C$155,$C425,'Entradas e Passaporte'!P$98:P$155)</f>
        <v>0</v>
      </c>
      <c r="Q425" s="195">
        <f>$D425*SUMIF('Entradas e Passaporte'!$C$98:$C$155,$C425,'Entradas e Passaporte'!Q$98:Q$155)</f>
        <v>0</v>
      </c>
      <c r="R425" s="195">
        <f>$D425*SUMIF('Entradas e Passaporte'!$C$98:$C$155,$C425,'Entradas e Passaporte'!R$98:R$155)</f>
        <v>0</v>
      </c>
      <c r="S425" s="195">
        <f>$D425*SUMIF('Entradas e Passaporte'!$C$98:$C$155,$C425,'Entradas e Passaporte'!S$98:S$155)</f>
        <v>0</v>
      </c>
      <c r="T425" s="195">
        <f>$D425*SUMIF('Entradas e Passaporte'!$C$98:$C$155,$C425,'Entradas e Passaporte'!T$98:T$155)</f>
        <v>0</v>
      </c>
      <c r="U425" s="195">
        <f>$D425*SUMIF('Entradas e Passaporte'!$C$98:$C$155,$C425,'Entradas e Passaporte'!U$98:U$155)</f>
        <v>0</v>
      </c>
      <c r="V425" s="195">
        <f>$D425*SUMIF('Entradas e Passaporte'!$C$98:$C$155,$C425,'Entradas e Passaporte'!V$98:V$155)</f>
        <v>0</v>
      </c>
      <c r="W425" s="195">
        <f>$D425*SUMIF('Entradas e Passaporte'!$C$98:$C$155,$C425,'Entradas e Passaporte'!W$98:W$155)</f>
        <v>0</v>
      </c>
      <c r="X425" s="195">
        <f>$D425*SUMIF('Entradas e Passaporte'!$C$98:$C$155,$C425,'Entradas e Passaporte'!X$98:X$155)</f>
        <v>0</v>
      </c>
      <c r="Y425" s="195">
        <f>$D425*SUMIF('Entradas e Passaporte'!$C$98:$C$155,$C425,'Entradas e Passaporte'!Y$98:Y$155)</f>
        <v>0</v>
      </c>
      <c r="Z425" s="195">
        <f>$D425*SUMIF('Entradas e Passaporte'!$C$98:$C$155,$C425,'Entradas e Passaporte'!Z$98:Z$155)</f>
        <v>0</v>
      </c>
      <c r="AA425" s="195">
        <f>$D425*SUMIF('Entradas e Passaporte'!$C$98:$C$155,$C425,'Entradas e Passaporte'!AA$98:AA$155)</f>
        <v>0</v>
      </c>
      <c r="AB425" s="195">
        <f>$D425*SUMIF('Entradas e Passaporte'!$C$98:$C$155,$C425,'Entradas e Passaporte'!AB$98:AB$155)</f>
        <v>0</v>
      </c>
      <c r="AC425" s="195">
        <f>$D425*SUMIF('Entradas e Passaporte'!$C$98:$C$155,$C425,'Entradas e Passaporte'!AC$98:AC$155)</f>
        <v>0</v>
      </c>
      <c r="AD425" s="195">
        <f>$D425*SUMIF('Entradas e Passaporte'!$C$98:$C$155,$C425,'Entradas e Passaporte'!AD$98:AD$155)</f>
        <v>0</v>
      </c>
      <c r="AE425" s="195">
        <f>$D425*SUMIF('Entradas e Passaporte'!$C$98:$C$155,$C425,'Entradas e Passaporte'!AE$98:AE$155)</f>
        <v>0</v>
      </c>
      <c r="AF425" s="195">
        <f>$D425*SUMIF('Entradas e Passaporte'!$C$98:$C$155,$C425,'Entradas e Passaporte'!AF$98:AF$155)</f>
        <v>0</v>
      </c>
      <c r="AG425" s="195">
        <f>$D425*SUMIF('Entradas e Passaporte'!$C$98:$C$155,$C425,'Entradas e Passaporte'!AG$98:AG$155)</f>
        <v>0</v>
      </c>
      <c r="AH425" s="195">
        <f>$D425*SUMIF('Entradas e Passaporte'!$C$98:$C$155,$C425,'Entradas e Passaporte'!AH$98:AH$155)</f>
        <v>0</v>
      </c>
      <c r="AI425" s="195">
        <f>$D425*SUMIF('Entradas e Passaporte'!$C$98:$C$155,$C425,'Entradas e Passaporte'!AI$98:AI$155)</f>
        <v>0</v>
      </c>
      <c r="AJ425" s="195">
        <f>$D425*SUMIF('Entradas e Passaporte'!$C$98:$C$155,$C425,'Entradas e Passaporte'!AJ$98:AJ$155)</f>
        <v>0</v>
      </c>
      <c r="AK425" s="195">
        <f>$D425*SUMIF('Entradas e Passaporte'!$C$98:$C$155,$C425,'Entradas e Passaporte'!AK$98:AK$155)</f>
        <v>0</v>
      </c>
      <c r="AL425" s="195">
        <f>$D425*SUMIF('Entradas e Passaporte'!$C$98:$C$155,$C425,'Entradas e Passaporte'!AL$98:AL$155)</f>
        <v>0</v>
      </c>
      <c r="AM425" s="195">
        <f>$D425*SUMIF('Entradas e Passaporte'!$C$98:$C$155,$C425,'Entradas e Passaporte'!AM$98:AM$155)</f>
        <v>0</v>
      </c>
      <c r="AN425" s="194"/>
    </row>
    <row r="426" spans="1:40" s="193" customFormat="1" ht="20.100000000000001" customHeight="1" x14ac:dyDescent="0.25">
      <c r="A426" s="199"/>
      <c r="B426" s="198"/>
      <c r="C426" s="197" t="s">
        <v>146</v>
      </c>
      <c r="D426" s="196">
        <f>'Mix de Usos'!$V$16</f>
        <v>0</v>
      </c>
      <c r="E426" s="195">
        <f>$D426*SUMIF('Entradas e Passaporte'!$C$98:$C$155,$C426,'Entradas e Passaporte'!E$98:E$155)</f>
        <v>0</v>
      </c>
      <c r="F426" s="195">
        <f>$D426*SUMIF('Entradas e Passaporte'!$C$98:$C$155,$C426,'Entradas e Passaporte'!F$98:F$155)</f>
        <v>0</v>
      </c>
      <c r="G426" s="195">
        <f>$D426*SUMIF('Entradas e Passaporte'!$C$98:$C$155,$C426,'Entradas e Passaporte'!G$98:G$155)</f>
        <v>0</v>
      </c>
      <c r="H426" s="195">
        <f>$D426*SUMIF('Entradas e Passaporte'!$C$98:$C$155,$C426,'Entradas e Passaporte'!H$98:H$155)</f>
        <v>0</v>
      </c>
      <c r="I426" s="195">
        <f>$D426*SUMIF('Entradas e Passaporte'!$C$98:$C$155,$C426,'Entradas e Passaporte'!I$98:I$155)</f>
        <v>0</v>
      </c>
      <c r="J426" s="195">
        <f>$D426*SUMIF('Entradas e Passaporte'!$C$98:$C$155,$C426,'Entradas e Passaporte'!J$98:J$155)</f>
        <v>0</v>
      </c>
      <c r="K426" s="195">
        <f>$D426*SUMIF('Entradas e Passaporte'!$C$98:$C$155,$C426,'Entradas e Passaporte'!K$98:K$155)</f>
        <v>0</v>
      </c>
      <c r="L426" s="195">
        <f>$D426*SUMIF('Entradas e Passaporte'!$C$98:$C$155,$C426,'Entradas e Passaporte'!L$98:L$155)</f>
        <v>0</v>
      </c>
      <c r="M426" s="195">
        <f>$D426*SUMIF('Entradas e Passaporte'!$C$98:$C$155,$C426,'Entradas e Passaporte'!M$98:M$155)</f>
        <v>0</v>
      </c>
      <c r="N426" s="195">
        <f>$D426*SUMIF('Entradas e Passaporte'!$C$98:$C$155,$C426,'Entradas e Passaporte'!N$98:N$155)</f>
        <v>0</v>
      </c>
      <c r="O426" s="195">
        <f>$D426*SUMIF('Entradas e Passaporte'!$C$98:$C$155,$C426,'Entradas e Passaporte'!O$98:O$155)</f>
        <v>0</v>
      </c>
      <c r="P426" s="195">
        <f>$D426*SUMIF('Entradas e Passaporte'!$C$98:$C$155,$C426,'Entradas e Passaporte'!P$98:P$155)</f>
        <v>0</v>
      </c>
      <c r="Q426" s="195">
        <f>$D426*SUMIF('Entradas e Passaporte'!$C$98:$C$155,$C426,'Entradas e Passaporte'!Q$98:Q$155)</f>
        <v>0</v>
      </c>
      <c r="R426" s="195">
        <f>$D426*SUMIF('Entradas e Passaporte'!$C$98:$C$155,$C426,'Entradas e Passaporte'!R$98:R$155)</f>
        <v>0</v>
      </c>
      <c r="S426" s="195">
        <f>$D426*SUMIF('Entradas e Passaporte'!$C$98:$C$155,$C426,'Entradas e Passaporte'!S$98:S$155)</f>
        <v>0</v>
      </c>
      <c r="T426" s="195">
        <f>$D426*SUMIF('Entradas e Passaporte'!$C$98:$C$155,$C426,'Entradas e Passaporte'!T$98:T$155)</f>
        <v>0</v>
      </c>
      <c r="U426" s="195">
        <f>$D426*SUMIF('Entradas e Passaporte'!$C$98:$C$155,$C426,'Entradas e Passaporte'!U$98:U$155)</f>
        <v>0</v>
      </c>
      <c r="V426" s="195">
        <f>$D426*SUMIF('Entradas e Passaporte'!$C$98:$C$155,$C426,'Entradas e Passaporte'!V$98:V$155)</f>
        <v>0</v>
      </c>
      <c r="W426" s="195">
        <f>$D426*SUMIF('Entradas e Passaporte'!$C$98:$C$155,$C426,'Entradas e Passaporte'!W$98:W$155)</f>
        <v>0</v>
      </c>
      <c r="X426" s="195">
        <f>$D426*SUMIF('Entradas e Passaporte'!$C$98:$C$155,$C426,'Entradas e Passaporte'!X$98:X$155)</f>
        <v>0</v>
      </c>
      <c r="Y426" s="195">
        <f>$D426*SUMIF('Entradas e Passaporte'!$C$98:$C$155,$C426,'Entradas e Passaporte'!Y$98:Y$155)</f>
        <v>0</v>
      </c>
      <c r="Z426" s="195">
        <f>$D426*SUMIF('Entradas e Passaporte'!$C$98:$C$155,$C426,'Entradas e Passaporte'!Z$98:Z$155)</f>
        <v>0</v>
      </c>
      <c r="AA426" s="195">
        <f>$D426*SUMIF('Entradas e Passaporte'!$C$98:$C$155,$C426,'Entradas e Passaporte'!AA$98:AA$155)</f>
        <v>0</v>
      </c>
      <c r="AB426" s="195">
        <f>$D426*SUMIF('Entradas e Passaporte'!$C$98:$C$155,$C426,'Entradas e Passaporte'!AB$98:AB$155)</f>
        <v>0</v>
      </c>
      <c r="AC426" s="195">
        <f>$D426*SUMIF('Entradas e Passaporte'!$C$98:$C$155,$C426,'Entradas e Passaporte'!AC$98:AC$155)</f>
        <v>0</v>
      </c>
      <c r="AD426" s="195">
        <f>$D426*SUMIF('Entradas e Passaporte'!$C$98:$C$155,$C426,'Entradas e Passaporte'!AD$98:AD$155)</f>
        <v>0</v>
      </c>
      <c r="AE426" s="195">
        <f>$D426*SUMIF('Entradas e Passaporte'!$C$98:$C$155,$C426,'Entradas e Passaporte'!AE$98:AE$155)</f>
        <v>0</v>
      </c>
      <c r="AF426" s="195">
        <f>$D426*SUMIF('Entradas e Passaporte'!$C$98:$C$155,$C426,'Entradas e Passaporte'!AF$98:AF$155)</f>
        <v>0</v>
      </c>
      <c r="AG426" s="195">
        <f>$D426*SUMIF('Entradas e Passaporte'!$C$98:$C$155,$C426,'Entradas e Passaporte'!AG$98:AG$155)</f>
        <v>0</v>
      </c>
      <c r="AH426" s="195">
        <f>$D426*SUMIF('Entradas e Passaporte'!$C$98:$C$155,$C426,'Entradas e Passaporte'!AH$98:AH$155)</f>
        <v>0</v>
      </c>
      <c r="AI426" s="195">
        <f>$D426*SUMIF('Entradas e Passaporte'!$C$98:$C$155,$C426,'Entradas e Passaporte'!AI$98:AI$155)</f>
        <v>0</v>
      </c>
      <c r="AJ426" s="195">
        <f>$D426*SUMIF('Entradas e Passaporte'!$C$98:$C$155,$C426,'Entradas e Passaporte'!AJ$98:AJ$155)</f>
        <v>0</v>
      </c>
      <c r="AK426" s="195">
        <f>$D426*SUMIF('Entradas e Passaporte'!$C$98:$C$155,$C426,'Entradas e Passaporte'!AK$98:AK$155)</f>
        <v>0</v>
      </c>
      <c r="AL426" s="195">
        <f>$D426*SUMIF('Entradas e Passaporte'!$C$98:$C$155,$C426,'Entradas e Passaporte'!AL$98:AL$155)</f>
        <v>0</v>
      </c>
      <c r="AM426" s="195">
        <f>$D426*SUMIF('Entradas e Passaporte'!$C$98:$C$155,$C426,'Entradas e Passaporte'!AM$98:AM$155)</f>
        <v>0</v>
      </c>
      <c r="AN426" s="194"/>
    </row>
    <row r="427" spans="1:40" s="193" customFormat="1" ht="20.100000000000001" customHeight="1" x14ac:dyDescent="0.25">
      <c r="A427" s="199"/>
      <c r="B427" s="198"/>
      <c r="C427" s="197" t="s">
        <v>145</v>
      </c>
      <c r="D427" s="196">
        <f>'Mix de Usos'!$AE$16</f>
        <v>0</v>
      </c>
      <c r="E427" s="195">
        <f>$D427*SUMIF('Entradas e Passaporte'!$C$98:$C$155,$C427,'Entradas e Passaporte'!E$98:E$155)</f>
        <v>0</v>
      </c>
      <c r="F427" s="195">
        <f>$D427*SUMIF('Entradas e Passaporte'!$C$98:$C$155,$C427,'Entradas e Passaporte'!F$98:F$155)</f>
        <v>0</v>
      </c>
      <c r="G427" s="195">
        <f>$D427*SUMIF('Entradas e Passaporte'!$C$98:$C$155,$C427,'Entradas e Passaporte'!G$98:G$155)</f>
        <v>0</v>
      </c>
      <c r="H427" s="195">
        <f>$D427*SUMIF('Entradas e Passaporte'!$C$98:$C$155,$C427,'Entradas e Passaporte'!H$98:H$155)</f>
        <v>0</v>
      </c>
      <c r="I427" s="195">
        <f>$D427*SUMIF('Entradas e Passaporte'!$C$98:$C$155,$C427,'Entradas e Passaporte'!I$98:I$155)</f>
        <v>0</v>
      </c>
      <c r="J427" s="195">
        <f>$D427*SUMIF('Entradas e Passaporte'!$C$98:$C$155,$C427,'Entradas e Passaporte'!J$98:J$155)</f>
        <v>0</v>
      </c>
      <c r="K427" s="195">
        <f>$D427*SUMIF('Entradas e Passaporte'!$C$98:$C$155,$C427,'Entradas e Passaporte'!K$98:K$155)</f>
        <v>0</v>
      </c>
      <c r="L427" s="195">
        <f>$D427*SUMIF('Entradas e Passaporte'!$C$98:$C$155,$C427,'Entradas e Passaporte'!L$98:L$155)</f>
        <v>0</v>
      </c>
      <c r="M427" s="195">
        <f>$D427*SUMIF('Entradas e Passaporte'!$C$98:$C$155,$C427,'Entradas e Passaporte'!M$98:M$155)</f>
        <v>0</v>
      </c>
      <c r="N427" s="195">
        <f>$D427*SUMIF('Entradas e Passaporte'!$C$98:$C$155,$C427,'Entradas e Passaporte'!N$98:N$155)</f>
        <v>0</v>
      </c>
      <c r="O427" s="195">
        <f>$D427*SUMIF('Entradas e Passaporte'!$C$98:$C$155,$C427,'Entradas e Passaporte'!O$98:O$155)</f>
        <v>0</v>
      </c>
      <c r="P427" s="195">
        <f>$D427*SUMIF('Entradas e Passaporte'!$C$98:$C$155,$C427,'Entradas e Passaporte'!P$98:P$155)</f>
        <v>0</v>
      </c>
      <c r="Q427" s="195">
        <f>$D427*SUMIF('Entradas e Passaporte'!$C$98:$C$155,$C427,'Entradas e Passaporte'!Q$98:Q$155)</f>
        <v>0</v>
      </c>
      <c r="R427" s="195">
        <f>$D427*SUMIF('Entradas e Passaporte'!$C$98:$C$155,$C427,'Entradas e Passaporte'!R$98:R$155)</f>
        <v>0</v>
      </c>
      <c r="S427" s="195">
        <f>$D427*SUMIF('Entradas e Passaporte'!$C$98:$C$155,$C427,'Entradas e Passaporte'!S$98:S$155)</f>
        <v>0</v>
      </c>
      <c r="T427" s="195">
        <f>$D427*SUMIF('Entradas e Passaporte'!$C$98:$C$155,$C427,'Entradas e Passaporte'!T$98:T$155)</f>
        <v>0</v>
      </c>
      <c r="U427" s="195">
        <f>$D427*SUMIF('Entradas e Passaporte'!$C$98:$C$155,$C427,'Entradas e Passaporte'!U$98:U$155)</f>
        <v>0</v>
      </c>
      <c r="V427" s="195">
        <f>$D427*SUMIF('Entradas e Passaporte'!$C$98:$C$155,$C427,'Entradas e Passaporte'!V$98:V$155)</f>
        <v>0</v>
      </c>
      <c r="W427" s="195">
        <f>$D427*SUMIF('Entradas e Passaporte'!$C$98:$C$155,$C427,'Entradas e Passaporte'!W$98:W$155)</f>
        <v>0</v>
      </c>
      <c r="X427" s="195">
        <f>$D427*SUMIF('Entradas e Passaporte'!$C$98:$C$155,$C427,'Entradas e Passaporte'!X$98:X$155)</f>
        <v>0</v>
      </c>
      <c r="Y427" s="195">
        <f>$D427*SUMIF('Entradas e Passaporte'!$C$98:$C$155,$C427,'Entradas e Passaporte'!Y$98:Y$155)</f>
        <v>0</v>
      </c>
      <c r="Z427" s="195">
        <f>$D427*SUMIF('Entradas e Passaporte'!$C$98:$C$155,$C427,'Entradas e Passaporte'!Z$98:Z$155)</f>
        <v>0</v>
      </c>
      <c r="AA427" s="195">
        <f>$D427*SUMIF('Entradas e Passaporte'!$C$98:$C$155,$C427,'Entradas e Passaporte'!AA$98:AA$155)</f>
        <v>0</v>
      </c>
      <c r="AB427" s="195">
        <f>$D427*SUMIF('Entradas e Passaporte'!$C$98:$C$155,$C427,'Entradas e Passaporte'!AB$98:AB$155)</f>
        <v>0</v>
      </c>
      <c r="AC427" s="195">
        <f>$D427*SUMIF('Entradas e Passaporte'!$C$98:$C$155,$C427,'Entradas e Passaporte'!AC$98:AC$155)</f>
        <v>0</v>
      </c>
      <c r="AD427" s="195">
        <f>$D427*SUMIF('Entradas e Passaporte'!$C$98:$C$155,$C427,'Entradas e Passaporte'!AD$98:AD$155)</f>
        <v>0</v>
      </c>
      <c r="AE427" s="195">
        <f>$D427*SUMIF('Entradas e Passaporte'!$C$98:$C$155,$C427,'Entradas e Passaporte'!AE$98:AE$155)</f>
        <v>0</v>
      </c>
      <c r="AF427" s="195">
        <f>$D427*SUMIF('Entradas e Passaporte'!$C$98:$C$155,$C427,'Entradas e Passaporte'!AF$98:AF$155)</f>
        <v>0</v>
      </c>
      <c r="AG427" s="195">
        <f>$D427*SUMIF('Entradas e Passaporte'!$C$98:$C$155,$C427,'Entradas e Passaporte'!AG$98:AG$155)</f>
        <v>0</v>
      </c>
      <c r="AH427" s="195">
        <f>$D427*SUMIF('Entradas e Passaporte'!$C$98:$C$155,$C427,'Entradas e Passaporte'!AH$98:AH$155)</f>
        <v>0</v>
      </c>
      <c r="AI427" s="195">
        <f>$D427*SUMIF('Entradas e Passaporte'!$C$98:$C$155,$C427,'Entradas e Passaporte'!AI$98:AI$155)</f>
        <v>0</v>
      </c>
      <c r="AJ427" s="195">
        <f>$D427*SUMIF('Entradas e Passaporte'!$C$98:$C$155,$C427,'Entradas e Passaporte'!AJ$98:AJ$155)</f>
        <v>0</v>
      </c>
      <c r="AK427" s="195">
        <f>$D427*SUMIF('Entradas e Passaporte'!$C$98:$C$155,$C427,'Entradas e Passaporte'!AK$98:AK$155)</f>
        <v>0</v>
      </c>
      <c r="AL427" s="195">
        <f>$D427*SUMIF('Entradas e Passaporte'!$C$98:$C$155,$C427,'Entradas e Passaporte'!AL$98:AL$155)</f>
        <v>0</v>
      </c>
      <c r="AM427" s="195">
        <f>$D427*SUMIF('Entradas e Passaporte'!$C$98:$C$155,$C427,'Entradas e Passaporte'!AM$98:AM$155)</f>
        <v>0</v>
      </c>
      <c r="AN427" s="194"/>
    </row>
    <row r="428" spans="1:40" s="193" customFormat="1" ht="20.100000000000001" customHeight="1" x14ac:dyDescent="0.25">
      <c r="A428" s="199"/>
      <c r="B428" s="198"/>
      <c r="C428" s="197" t="s">
        <v>144</v>
      </c>
      <c r="D428" s="196">
        <f>'Mix de Usos'!$AN$16</f>
        <v>0</v>
      </c>
      <c r="E428" s="195">
        <f>$D428*SUMIF('Entradas e Passaporte'!$C$98:$C$155,$C428,'Entradas e Passaporte'!E$98:E$155)</f>
        <v>0</v>
      </c>
      <c r="F428" s="195">
        <f>$D428*SUMIF('Entradas e Passaporte'!$C$98:$C$155,$C428,'Entradas e Passaporte'!F$98:F$155)</f>
        <v>0</v>
      </c>
      <c r="G428" s="195">
        <f>$D428*SUMIF('Entradas e Passaporte'!$C$98:$C$155,$C428,'Entradas e Passaporte'!G$98:G$155)</f>
        <v>0</v>
      </c>
      <c r="H428" s="195">
        <f>$D428*SUMIF('Entradas e Passaporte'!$C$98:$C$155,$C428,'Entradas e Passaporte'!H$98:H$155)</f>
        <v>0</v>
      </c>
      <c r="I428" s="195">
        <f>$D428*SUMIF('Entradas e Passaporte'!$C$98:$C$155,$C428,'Entradas e Passaporte'!I$98:I$155)</f>
        <v>0</v>
      </c>
      <c r="J428" s="195">
        <f>$D428*SUMIF('Entradas e Passaporte'!$C$98:$C$155,$C428,'Entradas e Passaporte'!J$98:J$155)</f>
        <v>0</v>
      </c>
      <c r="K428" s="195">
        <f>$D428*SUMIF('Entradas e Passaporte'!$C$98:$C$155,$C428,'Entradas e Passaporte'!K$98:K$155)</f>
        <v>0</v>
      </c>
      <c r="L428" s="195">
        <f>$D428*SUMIF('Entradas e Passaporte'!$C$98:$C$155,$C428,'Entradas e Passaporte'!L$98:L$155)</f>
        <v>0</v>
      </c>
      <c r="M428" s="195">
        <f>$D428*SUMIF('Entradas e Passaporte'!$C$98:$C$155,$C428,'Entradas e Passaporte'!M$98:M$155)</f>
        <v>0</v>
      </c>
      <c r="N428" s="195">
        <f>$D428*SUMIF('Entradas e Passaporte'!$C$98:$C$155,$C428,'Entradas e Passaporte'!N$98:N$155)</f>
        <v>0</v>
      </c>
      <c r="O428" s="195">
        <f>$D428*SUMIF('Entradas e Passaporte'!$C$98:$C$155,$C428,'Entradas e Passaporte'!O$98:O$155)</f>
        <v>0</v>
      </c>
      <c r="P428" s="195">
        <f>$D428*SUMIF('Entradas e Passaporte'!$C$98:$C$155,$C428,'Entradas e Passaporte'!P$98:P$155)</f>
        <v>0</v>
      </c>
      <c r="Q428" s="195">
        <f>$D428*SUMIF('Entradas e Passaporte'!$C$98:$C$155,$C428,'Entradas e Passaporte'!Q$98:Q$155)</f>
        <v>0</v>
      </c>
      <c r="R428" s="195">
        <f>$D428*SUMIF('Entradas e Passaporte'!$C$98:$C$155,$C428,'Entradas e Passaporte'!R$98:R$155)</f>
        <v>0</v>
      </c>
      <c r="S428" s="195">
        <f>$D428*SUMIF('Entradas e Passaporte'!$C$98:$C$155,$C428,'Entradas e Passaporte'!S$98:S$155)</f>
        <v>0</v>
      </c>
      <c r="T428" s="195">
        <f>$D428*SUMIF('Entradas e Passaporte'!$C$98:$C$155,$C428,'Entradas e Passaporte'!T$98:T$155)</f>
        <v>0</v>
      </c>
      <c r="U428" s="195">
        <f>$D428*SUMIF('Entradas e Passaporte'!$C$98:$C$155,$C428,'Entradas e Passaporte'!U$98:U$155)</f>
        <v>0</v>
      </c>
      <c r="V428" s="195">
        <f>$D428*SUMIF('Entradas e Passaporte'!$C$98:$C$155,$C428,'Entradas e Passaporte'!V$98:V$155)</f>
        <v>0</v>
      </c>
      <c r="W428" s="195">
        <f>$D428*SUMIF('Entradas e Passaporte'!$C$98:$C$155,$C428,'Entradas e Passaporte'!W$98:W$155)</f>
        <v>0</v>
      </c>
      <c r="X428" s="195">
        <f>$D428*SUMIF('Entradas e Passaporte'!$C$98:$C$155,$C428,'Entradas e Passaporte'!X$98:X$155)</f>
        <v>0</v>
      </c>
      <c r="Y428" s="195">
        <f>$D428*SUMIF('Entradas e Passaporte'!$C$98:$C$155,$C428,'Entradas e Passaporte'!Y$98:Y$155)</f>
        <v>0</v>
      </c>
      <c r="Z428" s="195">
        <f>$D428*SUMIF('Entradas e Passaporte'!$C$98:$C$155,$C428,'Entradas e Passaporte'!Z$98:Z$155)</f>
        <v>0</v>
      </c>
      <c r="AA428" s="195">
        <f>$D428*SUMIF('Entradas e Passaporte'!$C$98:$C$155,$C428,'Entradas e Passaporte'!AA$98:AA$155)</f>
        <v>0</v>
      </c>
      <c r="AB428" s="195">
        <f>$D428*SUMIF('Entradas e Passaporte'!$C$98:$C$155,$C428,'Entradas e Passaporte'!AB$98:AB$155)</f>
        <v>0</v>
      </c>
      <c r="AC428" s="195">
        <f>$D428*SUMIF('Entradas e Passaporte'!$C$98:$C$155,$C428,'Entradas e Passaporte'!AC$98:AC$155)</f>
        <v>0</v>
      </c>
      <c r="AD428" s="195">
        <f>$D428*SUMIF('Entradas e Passaporte'!$C$98:$C$155,$C428,'Entradas e Passaporte'!AD$98:AD$155)</f>
        <v>0</v>
      </c>
      <c r="AE428" s="195">
        <f>$D428*SUMIF('Entradas e Passaporte'!$C$98:$C$155,$C428,'Entradas e Passaporte'!AE$98:AE$155)</f>
        <v>0</v>
      </c>
      <c r="AF428" s="195">
        <f>$D428*SUMIF('Entradas e Passaporte'!$C$98:$C$155,$C428,'Entradas e Passaporte'!AF$98:AF$155)</f>
        <v>0</v>
      </c>
      <c r="AG428" s="195">
        <f>$D428*SUMIF('Entradas e Passaporte'!$C$98:$C$155,$C428,'Entradas e Passaporte'!AG$98:AG$155)</f>
        <v>0</v>
      </c>
      <c r="AH428" s="195">
        <f>$D428*SUMIF('Entradas e Passaporte'!$C$98:$C$155,$C428,'Entradas e Passaporte'!AH$98:AH$155)</f>
        <v>0</v>
      </c>
      <c r="AI428" s="195">
        <f>$D428*SUMIF('Entradas e Passaporte'!$C$98:$C$155,$C428,'Entradas e Passaporte'!AI$98:AI$155)</f>
        <v>0</v>
      </c>
      <c r="AJ428" s="195">
        <f>$D428*SUMIF('Entradas e Passaporte'!$C$98:$C$155,$C428,'Entradas e Passaporte'!AJ$98:AJ$155)</f>
        <v>0</v>
      </c>
      <c r="AK428" s="195">
        <f>$D428*SUMIF('Entradas e Passaporte'!$C$98:$C$155,$C428,'Entradas e Passaporte'!AK$98:AK$155)</f>
        <v>0</v>
      </c>
      <c r="AL428" s="195">
        <f>$D428*SUMIF('Entradas e Passaporte'!$C$98:$C$155,$C428,'Entradas e Passaporte'!AL$98:AL$155)</f>
        <v>0</v>
      </c>
      <c r="AM428" s="195">
        <f>$D428*SUMIF('Entradas e Passaporte'!$C$98:$C$155,$C428,'Entradas e Passaporte'!AM$98:AM$155)</f>
        <v>0</v>
      </c>
      <c r="AN428" s="194"/>
    </row>
    <row r="429" spans="1:40" s="193" customFormat="1" ht="20.100000000000001" customHeight="1" x14ac:dyDescent="0.25">
      <c r="A429" s="199"/>
      <c r="B429" s="198"/>
      <c r="C429" s="197" t="s">
        <v>143</v>
      </c>
      <c r="D429" s="196">
        <f>'Mix de Usos'!$AW$16</f>
        <v>0</v>
      </c>
      <c r="E429" s="195">
        <f>$D429*SUMIF('Entradas e Passaporte'!$C$98:$C$155,$C429,'Entradas e Passaporte'!E$98:E$155)</f>
        <v>0</v>
      </c>
      <c r="F429" s="195">
        <f>$D429*SUMIF('Entradas e Passaporte'!$C$98:$C$155,$C429,'Entradas e Passaporte'!F$98:F$155)</f>
        <v>0</v>
      </c>
      <c r="G429" s="195">
        <f>$D429*SUMIF('Entradas e Passaporte'!$C$98:$C$155,$C429,'Entradas e Passaporte'!G$98:G$155)</f>
        <v>0</v>
      </c>
      <c r="H429" s="195">
        <f>$D429*SUMIF('Entradas e Passaporte'!$C$98:$C$155,$C429,'Entradas e Passaporte'!H$98:H$155)</f>
        <v>0</v>
      </c>
      <c r="I429" s="195">
        <f>$D429*SUMIF('Entradas e Passaporte'!$C$98:$C$155,$C429,'Entradas e Passaporte'!I$98:I$155)</f>
        <v>0</v>
      </c>
      <c r="J429" s="195">
        <f>$D429*SUMIF('Entradas e Passaporte'!$C$98:$C$155,$C429,'Entradas e Passaporte'!J$98:J$155)</f>
        <v>0</v>
      </c>
      <c r="K429" s="195">
        <f>$D429*SUMIF('Entradas e Passaporte'!$C$98:$C$155,$C429,'Entradas e Passaporte'!K$98:K$155)</f>
        <v>0</v>
      </c>
      <c r="L429" s="195">
        <f>$D429*SUMIF('Entradas e Passaporte'!$C$98:$C$155,$C429,'Entradas e Passaporte'!L$98:L$155)</f>
        <v>0</v>
      </c>
      <c r="M429" s="195">
        <f>$D429*SUMIF('Entradas e Passaporte'!$C$98:$C$155,$C429,'Entradas e Passaporte'!M$98:M$155)</f>
        <v>0</v>
      </c>
      <c r="N429" s="195">
        <f>$D429*SUMIF('Entradas e Passaporte'!$C$98:$C$155,$C429,'Entradas e Passaporte'!N$98:N$155)</f>
        <v>0</v>
      </c>
      <c r="O429" s="195">
        <f>$D429*SUMIF('Entradas e Passaporte'!$C$98:$C$155,$C429,'Entradas e Passaporte'!O$98:O$155)</f>
        <v>0</v>
      </c>
      <c r="P429" s="195">
        <f>$D429*SUMIF('Entradas e Passaporte'!$C$98:$C$155,$C429,'Entradas e Passaporte'!P$98:P$155)</f>
        <v>0</v>
      </c>
      <c r="Q429" s="195">
        <f>$D429*SUMIF('Entradas e Passaporte'!$C$98:$C$155,$C429,'Entradas e Passaporte'!Q$98:Q$155)</f>
        <v>0</v>
      </c>
      <c r="R429" s="195">
        <f>$D429*SUMIF('Entradas e Passaporte'!$C$98:$C$155,$C429,'Entradas e Passaporte'!R$98:R$155)</f>
        <v>0</v>
      </c>
      <c r="S429" s="195">
        <f>$D429*SUMIF('Entradas e Passaporte'!$C$98:$C$155,$C429,'Entradas e Passaporte'!S$98:S$155)</f>
        <v>0</v>
      </c>
      <c r="T429" s="195">
        <f>$D429*SUMIF('Entradas e Passaporte'!$C$98:$C$155,$C429,'Entradas e Passaporte'!T$98:T$155)</f>
        <v>0</v>
      </c>
      <c r="U429" s="195">
        <f>$D429*SUMIF('Entradas e Passaporte'!$C$98:$C$155,$C429,'Entradas e Passaporte'!U$98:U$155)</f>
        <v>0</v>
      </c>
      <c r="V429" s="195">
        <f>$D429*SUMIF('Entradas e Passaporte'!$C$98:$C$155,$C429,'Entradas e Passaporte'!V$98:V$155)</f>
        <v>0</v>
      </c>
      <c r="W429" s="195">
        <f>$D429*SUMIF('Entradas e Passaporte'!$C$98:$C$155,$C429,'Entradas e Passaporte'!W$98:W$155)</f>
        <v>0</v>
      </c>
      <c r="X429" s="195">
        <f>$D429*SUMIF('Entradas e Passaporte'!$C$98:$C$155,$C429,'Entradas e Passaporte'!X$98:X$155)</f>
        <v>0</v>
      </c>
      <c r="Y429" s="195">
        <f>$D429*SUMIF('Entradas e Passaporte'!$C$98:$C$155,$C429,'Entradas e Passaporte'!Y$98:Y$155)</f>
        <v>0</v>
      </c>
      <c r="Z429" s="195">
        <f>$D429*SUMIF('Entradas e Passaporte'!$C$98:$C$155,$C429,'Entradas e Passaporte'!Z$98:Z$155)</f>
        <v>0</v>
      </c>
      <c r="AA429" s="195">
        <f>$D429*SUMIF('Entradas e Passaporte'!$C$98:$C$155,$C429,'Entradas e Passaporte'!AA$98:AA$155)</f>
        <v>0</v>
      </c>
      <c r="AB429" s="195">
        <f>$D429*SUMIF('Entradas e Passaporte'!$C$98:$C$155,$C429,'Entradas e Passaporte'!AB$98:AB$155)</f>
        <v>0</v>
      </c>
      <c r="AC429" s="195">
        <f>$D429*SUMIF('Entradas e Passaporte'!$C$98:$C$155,$C429,'Entradas e Passaporte'!AC$98:AC$155)</f>
        <v>0</v>
      </c>
      <c r="AD429" s="195">
        <f>$D429*SUMIF('Entradas e Passaporte'!$C$98:$C$155,$C429,'Entradas e Passaporte'!AD$98:AD$155)</f>
        <v>0</v>
      </c>
      <c r="AE429" s="195">
        <f>$D429*SUMIF('Entradas e Passaporte'!$C$98:$C$155,$C429,'Entradas e Passaporte'!AE$98:AE$155)</f>
        <v>0</v>
      </c>
      <c r="AF429" s="195">
        <f>$D429*SUMIF('Entradas e Passaporte'!$C$98:$C$155,$C429,'Entradas e Passaporte'!AF$98:AF$155)</f>
        <v>0</v>
      </c>
      <c r="AG429" s="195">
        <f>$D429*SUMIF('Entradas e Passaporte'!$C$98:$C$155,$C429,'Entradas e Passaporte'!AG$98:AG$155)</f>
        <v>0</v>
      </c>
      <c r="AH429" s="195">
        <f>$D429*SUMIF('Entradas e Passaporte'!$C$98:$C$155,$C429,'Entradas e Passaporte'!AH$98:AH$155)</f>
        <v>0</v>
      </c>
      <c r="AI429" s="195">
        <f>$D429*SUMIF('Entradas e Passaporte'!$C$98:$C$155,$C429,'Entradas e Passaporte'!AI$98:AI$155)</f>
        <v>0</v>
      </c>
      <c r="AJ429" s="195">
        <f>$D429*SUMIF('Entradas e Passaporte'!$C$98:$C$155,$C429,'Entradas e Passaporte'!AJ$98:AJ$155)</f>
        <v>0</v>
      </c>
      <c r="AK429" s="195">
        <f>$D429*SUMIF('Entradas e Passaporte'!$C$98:$C$155,$C429,'Entradas e Passaporte'!AK$98:AK$155)</f>
        <v>0</v>
      </c>
      <c r="AL429" s="195">
        <f>$D429*SUMIF('Entradas e Passaporte'!$C$98:$C$155,$C429,'Entradas e Passaporte'!AL$98:AL$155)</f>
        <v>0</v>
      </c>
      <c r="AM429" s="195">
        <f>$D429*SUMIF('Entradas e Passaporte'!$C$98:$C$155,$C429,'Entradas e Passaporte'!AM$98:AM$155)</f>
        <v>0</v>
      </c>
      <c r="AN429" s="194"/>
    </row>
    <row r="430" spans="1:40" s="193" customFormat="1" ht="20.100000000000001" customHeight="1" x14ac:dyDescent="0.25">
      <c r="A430" s="199">
        <f>A368+1</f>
        <v>7</v>
      </c>
      <c r="B430" s="198" t="s">
        <v>194</v>
      </c>
      <c r="C430" s="201" t="s">
        <v>142</v>
      </c>
      <c r="D430" s="200">
        <f>SUM(E430:AM430)</f>
        <v>0</v>
      </c>
      <c r="E430" s="195">
        <f t="shared" ref="E430:AM430" si="61">SUM(E431:E435)</f>
        <v>0</v>
      </c>
      <c r="F430" s="195">
        <f t="shared" si="61"/>
        <v>0</v>
      </c>
      <c r="G430" s="195">
        <f t="shared" si="61"/>
        <v>0</v>
      </c>
      <c r="H430" s="195">
        <f t="shared" si="61"/>
        <v>0</v>
      </c>
      <c r="I430" s="195">
        <f t="shared" si="61"/>
        <v>0</v>
      </c>
      <c r="J430" s="195">
        <f t="shared" si="61"/>
        <v>0</v>
      </c>
      <c r="K430" s="195">
        <f t="shared" si="61"/>
        <v>0</v>
      </c>
      <c r="L430" s="195">
        <f t="shared" si="61"/>
        <v>0</v>
      </c>
      <c r="M430" s="195">
        <f t="shared" si="61"/>
        <v>0</v>
      </c>
      <c r="N430" s="195">
        <f t="shared" si="61"/>
        <v>0</v>
      </c>
      <c r="O430" s="195">
        <f t="shared" si="61"/>
        <v>0</v>
      </c>
      <c r="P430" s="195">
        <f t="shared" si="61"/>
        <v>0</v>
      </c>
      <c r="Q430" s="195">
        <f t="shared" si="61"/>
        <v>0</v>
      </c>
      <c r="R430" s="195">
        <f t="shared" si="61"/>
        <v>0</v>
      </c>
      <c r="S430" s="195">
        <f t="shared" si="61"/>
        <v>0</v>
      </c>
      <c r="T430" s="195">
        <f t="shared" si="61"/>
        <v>0</v>
      </c>
      <c r="U430" s="195">
        <f t="shared" si="61"/>
        <v>0</v>
      </c>
      <c r="V430" s="195">
        <f t="shared" si="61"/>
        <v>0</v>
      </c>
      <c r="W430" s="195">
        <f t="shared" si="61"/>
        <v>0</v>
      </c>
      <c r="X430" s="195">
        <f t="shared" si="61"/>
        <v>0</v>
      </c>
      <c r="Y430" s="195">
        <f t="shared" si="61"/>
        <v>0</v>
      </c>
      <c r="Z430" s="195">
        <f t="shared" si="61"/>
        <v>0</v>
      </c>
      <c r="AA430" s="195">
        <f t="shared" si="61"/>
        <v>0</v>
      </c>
      <c r="AB430" s="195">
        <f t="shared" si="61"/>
        <v>0</v>
      </c>
      <c r="AC430" s="195">
        <f t="shared" si="61"/>
        <v>0</v>
      </c>
      <c r="AD430" s="195">
        <f t="shared" si="61"/>
        <v>0</v>
      </c>
      <c r="AE430" s="195">
        <f t="shared" si="61"/>
        <v>0</v>
      </c>
      <c r="AF430" s="195">
        <f t="shared" si="61"/>
        <v>0</v>
      </c>
      <c r="AG430" s="195">
        <f t="shared" si="61"/>
        <v>0</v>
      </c>
      <c r="AH430" s="195">
        <f t="shared" si="61"/>
        <v>0</v>
      </c>
      <c r="AI430" s="195">
        <f t="shared" si="61"/>
        <v>0</v>
      </c>
      <c r="AJ430" s="195">
        <f t="shared" si="61"/>
        <v>0</v>
      </c>
      <c r="AK430" s="195">
        <f t="shared" si="61"/>
        <v>0</v>
      </c>
      <c r="AL430" s="195">
        <f t="shared" si="61"/>
        <v>0</v>
      </c>
      <c r="AM430" s="195">
        <f t="shared" si="61"/>
        <v>0</v>
      </c>
      <c r="AN430" s="194"/>
    </row>
    <row r="431" spans="1:40" s="193" customFormat="1" ht="20.100000000000001" customHeight="1" x14ac:dyDescent="0.25">
      <c r="A431" s="199"/>
      <c r="B431" s="198"/>
      <c r="C431" s="197" t="s">
        <v>141</v>
      </c>
      <c r="D431" s="196">
        <f>'Mix de Usos'!$P$16</f>
        <v>0</v>
      </c>
      <c r="E431" s="195">
        <f>$D431*SUMIF('Entradas e Passaporte'!$C$98:$C$155,$C431,'Entradas e Passaporte'!E$98:E$155)</f>
        <v>0</v>
      </c>
      <c r="F431" s="195">
        <f>$D431*SUMIF('Entradas e Passaporte'!$C$98:$C$155,$C431,'Entradas e Passaporte'!F$98:F$155)</f>
        <v>0</v>
      </c>
      <c r="G431" s="195">
        <f>$D431*SUMIF('Entradas e Passaporte'!$C$98:$C$155,$C431,'Entradas e Passaporte'!G$98:G$155)</f>
        <v>0</v>
      </c>
      <c r="H431" s="195">
        <f>$D431*SUMIF('Entradas e Passaporte'!$C$98:$C$155,$C431,'Entradas e Passaporte'!H$98:H$155)</f>
        <v>0</v>
      </c>
      <c r="I431" s="195">
        <f>$D431*SUMIF('Entradas e Passaporte'!$C$98:$C$155,$C431,'Entradas e Passaporte'!I$98:I$155)</f>
        <v>0</v>
      </c>
      <c r="J431" s="195">
        <f>$D431*SUMIF('Entradas e Passaporte'!$C$98:$C$155,$C431,'Entradas e Passaporte'!J$98:J$155)</f>
        <v>0</v>
      </c>
      <c r="K431" s="195">
        <f>$D431*SUMIF('Entradas e Passaporte'!$C$98:$C$155,$C431,'Entradas e Passaporte'!K$98:K$155)</f>
        <v>0</v>
      </c>
      <c r="L431" s="195">
        <f>$D431*SUMIF('Entradas e Passaporte'!$C$98:$C$155,$C431,'Entradas e Passaporte'!L$98:L$155)</f>
        <v>0</v>
      </c>
      <c r="M431" s="195">
        <f>$D431*SUMIF('Entradas e Passaporte'!$C$98:$C$155,$C431,'Entradas e Passaporte'!M$98:M$155)</f>
        <v>0</v>
      </c>
      <c r="N431" s="195">
        <f>$D431*SUMIF('Entradas e Passaporte'!$C$98:$C$155,$C431,'Entradas e Passaporte'!N$98:N$155)</f>
        <v>0</v>
      </c>
      <c r="O431" s="195">
        <f>$D431*SUMIF('Entradas e Passaporte'!$C$98:$C$155,$C431,'Entradas e Passaporte'!O$98:O$155)</f>
        <v>0</v>
      </c>
      <c r="P431" s="195">
        <f>$D431*SUMIF('Entradas e Passaporte'!$C$98:$C$155,$C431,'Entradas e Passaporte'!P$98:P$155)</f>
        <v>0</v>
      </c>
      <c r="Q431" s="195">
        <f>$D431*SUMIF('Entradas e Passaporte'!$C$98:$C$155,$C431,'Entradas e Passaporte'!Q$98:Q$155)</f>
        <v>0</v>
      </c>
      <c r="R431" s="195">
        <f>$D431*SUMIF('Entradas e Passaporte'!$C$98:$C$155,$C431,'Entradas e Passaporte'!R$98:R$155)</f>
        <v>0</v>
      </c>
      <c r="S431" s="195">
        <f>$D431*SUMIF('Entradas e Passaporte'!$C$98:$C$155,$C431,'Entradas e Passaporte'!S$98:S$155)</f>
        <v>0</v>
      </c>
      <c r="T431" s="195">
        <f>$D431*SUMIF('Entradas e Passaporte'!$C$98:$C$155,$C431,'Entradas e Passaporte'!T$98:T$155)</f>
        <v>0</v>
      </c>
      <c r="U431" s="195">
        <f>$D431*SUMIF('Entradas e Passaporte'!$C$98:$C$155,$C431,'Entradas e Passaporte'!U$98:U$155)</f>
        <v>0</v>
      </c>
      <c r="V431" s="195">
        <f>$D431*SUMIF('Entradas e Passaporte'!$C$98:$C$155,$C431,'Entradas e Passaporte'!V$98:V$155)</f>
        <v>0</v>
      </c>
      <c r="W431" s="195">
        <f>$D431*SUMIF('Entradas e Passaporte'!$C$98:$C$155,$C431,'Entradas e Passaporte'!W$98:W$155)</f>
        <v>0</v>
      </c>
      <c r="X431" s="195">
        <f>$D431*SUMIF('Entradas e Passaporte'!$C$98:$C$155,$C431,'Entradas e Passaporte'!X$98:X$155)</f>
        <v>0</v>
      </c>
      <c r="Y431" s="195">
        <f>$D431*SUMIF('Entradas e Passaporte'!$C$98:$C$155,$C431,'Entradas e Passaporte'!Y$98:Y$155)</f>
        <v>0</v>
      </c>
      <c r="Z431" s="195">
        <f>$D431*SUMIF('Entradas e Passaporte'!$C$98:$C$155,$C431,'Entradas e Passaporte'!Z$98:Z$155)</f>
        <v>0</v>
      </c>
      <c r="AA431" s="195">
        <f>$D431*SUMIF('Entradas e Passaporte'!$C$98:$C$155,$C431,'Entradas e Passaporte'!AA$98:AA$155)</f>
        <v>0</v>
      </c>
      <c r="AB431" s="195">
        <f>$D431*SUMIF('Entradas e Passaporte'!$C$98:$C$155,$C431,'Entradas e Passaporte'!AB$98:AB$155)</f>
        <v>0</v>
      </c>
      <c r="AC431" s="195">
        <f>$D431*SUMIF('Entradas e Passaporte'!$C$98:$C$155,$C431,'Entradas e Passaporte'!AC$98:AC$155)</f>
        <v>0</v>
      </c>
      <c r="AD431" s="195">
        <f>$D431*SUMIF('Entradas e Passaporte'!$C$98:$C$155,$C431,'Entradas e Passaporte'!AD$98:AD$155)</f>
        <v>0</v>
      </c>
      <c r="AE431" s="195">
        <f>$D431*SUMIF('Entradas e Passaporte'!$C$98:$C$155,$C431,'Entradas e Passaporte'!AE$98:AE$155)</f>
        <v>0</v>
      </c>
      <c r="AF431" s="195">
        <f>$D431*SUMIF('Entradas e Passaporte'!$C$98:$C$155,$C431,'Entradas e Passaporte'!AF$98:AF$155)</f>
        <v>0</v>
      </c>
      <c r="AG431" s="195">
        <f>$D431*SUMIF('Entradas e Passaporte'!$C$98:$C$155,$C431,'Entradas e Passaporte'!AG$98:AG$155)</f>
        <v>0</v>
      </c>
      <c r="AH431" s="195">
        <f>$D431*SUMIF('Entradas e Passaporte'!$C$98:$C$155,$C431,'Entradas e Passaporte'!AH$98:AH$155)</f>
        <v>0</v>
      </c>
      <c r="AI431" s="195">
        <f>$D431*SUMIF('Entradas e Passaporte'!$C$98:$C$155,$C431,'Entradas e Passaporte'!AI$98:AI$155)</f>
        <v>0</v>
      </c>
      <c r="AJ431" s="195">
        <f>$D431*SUMIF('Entradas e Passaporte'!$C$98:$C$155,$C431,'Entradas e Passaporte'!AJ$98:AJ$155)</f>
        <v>0</v>
      </c>
      <c r="AK431" s="195">
        <f>$D431*SUMIF('Entradas e Passaporte'!$C$98:$C$155,$C431,'Entradas e Passaporte'!AK$98:AK$155)</f>
        <v>0</v>
      </c>
      <c r="AL431" s="195">
        <f>$D431*SUMIF('Entradas e Passaporte'!$C$98:$C$155,$C431,'Entradas e Passaporte'!AL$98:AL$155)</f>
        <v>0</v>
      </c>
      <c r="AM431" s="195">
        <f>$D431*SUMIF('Entradas e Passaporte'!$C$98:$C$155,$C431,'Entradas e Passaporte'!AM$98:AM$155)</f>
        <v>0</v>
      </c>
      <c r="AN431" s="194"/>
    </row>
    <row r="432" spans="1:40" s="193" customFormat="1" ht="20.100000000000001" customHeight="1" x14ac:dyDescent="0.25">
      <c r="A432" s="199"/>
      <c r="B432" s="198"/>
      <c r="C432" s="197" t="s">
        <v>140</v>
      </c>
      <c r="D432" s="196">
        <f>'Mix de Usos'!$Y$16</f>
        <v>0</v>
      </c>
      <c r="E432" s="195">
        <f>$D432*SUMIF('Entradas e Passaporte'!$C$98:$C$155,$C432,'Entradas e Passaporte'!E$98:E$155)</f>
        <v>0</v>
      </c>
      <c r="F432" s="195">
        <f>$D432*SUMIF('Entradas e Passaporte'!$C$98:$C$155,$C432,'Entradas e Passaporte'!F$98:F$155)</f>
        <v>0</v>
      </c>
      <c r="G432" s="195">
        <f>$D432*SUMIF('Entradas e Passaporte'!$C$98:$C$155,$C432,'Entradas e Passaporte'!G$98:G$155)</f>
        <v>0</v>
      </c>
      <c r="H432" s="195">
        <f>$D432*SUMIF('Entradas e Passaporte'!$C$98:$C$155,$C432,'Entradas e Passaporte'!H$98:H$155)</f>
        <v>0</v>
      </c>
      <c r="I432" s="195">
        <f>$D432*SUMIF('Entradas e Passaporte'!$C$98:$C$155,$C432,'Entradas e Passaporte'!I$98:I$155)</f>
        <v>0</v>
      </c>
      <c r="J432" s="195">
        <f>$D432*SUMIF('Entradas e Passaporte'!$C$98:$C$155,$C432,'Entradas e Passaporte'!J$98:J$155)</f>
        <v>0</v>
      </c>
      <c r="K432" s="195">
        <f>$D432*SUMIF('Entradas e Passaporte'!$C$98:$C$155,$C432,'Entradas e Passaporte'!K$98:K$155)</f>
        <v>0</v>
      </c>
      <c r="L432" s="195">
        <f>$D432*SUMIF('Entradas e Passaporte'!$C$98:$C$155,$C432,'Entradas e Passaporte'!L$98:L$155)</f>
        <v>0</v>
      </c>
      <c r="M432" s="195">
        <f>$D432*SUMIF('Entradas e Passaporte'!$C$98:$C$155,$C432,'Entradas e Passaporte'!M$98:M$155)</f>
        <v>0</v>
      </c>
      <c r="N432" s="195">
        <f>$D432*SUMIF('Entradas e Passaporte'!$C$98:$C$155,$C432,'Entradas e Passaporte'!N$98:N$155)</f>
        <v>0</v>
      </c>
      <c r="O432" s="195">
        <f>$D432*SUMIF('Entradas e Passaporte'!$C$98:$C$155,$C432,'Entradas e Passaporte'!O$98:O$155)</f>
        <v>0</v>
      </c>
      <c r="P432" s="195">
        <f>$D432*SUMIF('Entradas e Passaporte'!$C$98:$C$155,$C432,'Entradas e Passaporte'!P$98:P$155)</f>
        <v>0</v>
      </c>
      <c r="Q432" s="195">
        <f>$D432*SUMIF('Entradas e Passaporte'!$C$98:$C$155,$C432,'Entradas e Passaporte'!Q$98:Q$155)</f>
        <v>0</v>
      </c>
      <c r="R432" s="195">
        <f>$D432*SUMIF('Entradas e Passaporte'!$C$98:$C$155,$C432,'Entradas e Passaporte'!R$98:R$155)</f>
        <v>0</v>
      </c>
      <c r="S432" s="195">
        <f>$D432*SUMIF('Entradas e Passaporte'!$C$98:$C$155,$C432,'Entradas e Passaporte'!S$98:S$155)</f>
        <v>0</v>
      </c>
      <c r="T432" s="195">
        <f>$D432*SUMIF('Entradas e Passaporte'!$C$98:$C$155,$C432,'Entradas e Passaporte'!T$98:T$155)</f>
        <v>0</v>
      </c>
      <c r="U432" s="195">
        <f>$D432*SUMIF('Entradas e Passaporte'!$C$98:$C$155,$C432,'Entradas e Passaporte'!U$98:U$155)</f>
        <v>0</v>
      </c>
      <c r="V432" s="195">
        <f>$D432*SUMIF('Entradas e Passaporte'!$C$98:$C$155,$C432,'Entradas e Passaporte'!V$98:V$155)</f>
        <v>0</v>
      </c>
      <c r="W432" s="195">
        <f>$D432*SUMIF('Entradas e Passaporte'!$C$98:$C$155,$C432,'Entradas e Passaporte'!W$98:W$155)</f>
        <v>0</v>
      </c>
      <c r="X432" s="195">
        <f>$D432*SUMIF('Entradas e Passaporte'!$C$98:$C$155,$C432,'Entradas e Passaporte'!X$98:X$155)</f>
        <v>0</v>
      </c>
      <c r="Y432" s="195">
        <f>$D432*SUMIF('Entradas e Passaporte'!$C$98:$C$155,$C432,'Entradas e Passaporte'!Y$98:Y$155)</f>
        <v>0</v>
      </c>
      <c r="Z432" s="195">
        <f>$D432*SUMIF('Entradas e Passaporte'!$C$98:$C$155,$C432,'Entradas e Passaporte'!Z$98:Z$155)</f>
        <v>0</v>
      </c>
      <c r="AA432" s="195">
        <f>$D432*SUMIF('Entradas e Passaporte'!$C$98:$C$155,$C432,'Entradas e Passaporte'!AA$98:AA$155)</f>
        <v>0</v>
      </c>
      <c r="AB432" s="195">
        <f>$D432*SUMIF('Entradas e Passaporte'!$C$98:$C$155,$C432,'Entradas e Passaporte'!AB$98:AB$155)</f>
        <v>0</v>
      </c>
      <c r="AC432" s="195">
        <f>$D432*SUMIF('Entradas e Passaporte'!$C$98:$C$155,$C432,'Entradas e Passaporte'!AC$98:AC$155)</f>
        <v>0</v>
      </c>
      <c r="AD432" s="195">
        <f>$D432*SUMIF('Entradas e Passaporte'!$C$98:$C$155,$C432,'Entradas e Passaporte'!AD$98:AD$155)</f>
        <v>0</v>
      </c>
      <c r="AE432" s="195">
        <f>$D432*SUMIF('Entradas e Passaporte'!$C$98:$C$155,$C432,'Entradas e Passaporte'!AE$98:AE$155)</f>
        <v>0</v>
      </c>
      <c r="AF432" s="195">
        <f>$D432*SUMIF('Entradas e Passaporte'!$C$98:$C$155,$C432,'Entradas e Passaporte'!AF$98:AF$155)</f>
        <v>0</v>
      </c>
      <c r="AG432" s="195">
        <f>$D432*SUMIF('Entradas e Passaporte'!$C$98:$C$155,$C432,'Entradas e Passaporte'!AG$98:AG$155)</f>
        <v>0</v>
      </c>
      <c r="AH432" s="195">
        <f>$D432*SUMIF('Entradas e Passaporte'!$C$98:$C$155,$C432,'Entradas e Passaporte'!AH$98:AH$155)</f>
        <v>0</v>
      </c>
      <c r="AI432" s="195">
        <f>$D432*SUMIF('Entradas e Passaporte'!$C$98:$C$155,$C432,'Entradas e Passaporte'!AI$98:AI$155)</f>
        <v>0</v>
      </c>
      <c r="AJ432" s="195">
        <f>$D432*SUMIF('Entradas e Passaporte'!$C$98:$C$155,$C432,'Entradas e Passaporte'!AJ$98:AJ$155)</f>
        <v>0</v>
      </c>
      <c r="AK432" s="195">
        <f>$D432*SUMIF('Entradas e Passaporte'!$C$98:$C$155,$C432,'Entradas e Passaporte'!AK$98:AK$155)</f>
        <v>0</v>
      </c>
      <c r="AL432" s="195">
        <f>$D432*SUMIF('Entradas e Passaporte'!$C$98:$C$155,$C432,'Entradas e Passaporte'!AL$98:AL$155)</f>
        <v>0</v>
      </c>
      <c r="AM432" s="195">
        <f>$D432*SUMIF('Entradas e Passaporte'!$C$98:$C$155,$C432,'Entradas e Passaporte'!AM$98:AM$155)</f>
        <v>0</v>
      </c>
      <c r="AN432" s="194"/>
    </row>
    <row r="433" spans="1:40" s="193" customFormat="1" ht="20.100000000000001" customHeight="1" x14ac:dyDescent="0.25">
      <c r="A433" s="199"/>
      <c r="B433" s="198"/>
      <c r="C433" s="197" t="s">
        <v>139</v>
      </c>
      <c r="D433" s="196">
        <f>'Mix de Usos'!$AH$16</f>
        <v>0</v>
      </c>
      <c r="E433" s="195">
        <f>$D433*SUMIF('Entradas e Passaporte'!$C$98:$C$155,$C433,'Entradas e Passaporte'!E$98:E$155)</f>
        <v>0</v>
      </c>
      <c r="F433" s="195">
        <f>$D433*SUMIF('Entradas e Passaporte'!$C$98:$C$155,$C433,'Entradas e Passaporte'!F$98:F$155)</f>
        <v>0</v>
      </c>
      <c r="G433" s="195">
        <f>$D433*SUMIF('Entradas e Passaporte'!$C$98:$C$155,$C433,'Entradas e Passaporte'!G$98:G$155)</f>
        <v>0</v>
      </c>
      <c r="H433" s="195">
        <f>$D433*SUMIF('Entradas e Passaporte'!$C$98:$C$155,$C433,'Entradas e Passaporte'!H$98:H$155)</f>
        <v>0</v>
      </c>
      <c r="I433" s="195">
        <f>$D433*SUMIF('Entradas e Passaporte'!$C$98:$C$155,$C433,'Entradas e Passaporte'!I$98:I$155)</f>
        <v>0</v>
      </c>
      <c r="J433" s="195">
        <f>$D433*SUMIF('Entradas e Passaporte'!$C$98:$C$155,$C433,'Entradas e Passaporte'!J$98:J$155)</f>
        <v>0</v>
      </c>
      <c r="K433" s="195">
        <f>$D433*SUMIF('Entradas e Passaporte'!$C$98:$C$155,$C433,'Entradas e Passaporte'!K$98:K$155)</f>
        <v>0</v>
      </c>
      <c r="L433" s="195">
        <f>$D433*SUMIF('Entradas e Passaporte'!$C$98:$C$155,$C433,'Entradas e Passaporte'!L$98:L$155)</f>
        <v>0</v>
      </c>
      <c r="M433" s="195">
        <f>$D433*SUMIF('Entradas e Passaporte'!$C$98:$C$155,$C433,'Entradas e Passaporte'!M$98:M$155)</f>
        <v>0</v>
      </c>
      <c r="N433" s="195">
        <f>$D433*SUMIF('Entradas e Passaporte'!$C$98:$C$155,$C433,'Entradas e Passaporte'!N$98:N$155)</f>
        <v>0</v>
      </c>
      <c r="O433" s="195">
        <f>$D433*SUMIF('Entradas e Passaporte'!$C$98:$C$155,$C433,'Entradas e Passaporte'!O$98:O$155)</f>
        <v>0</v>
      </c>
      <c r="P433" s="195">
        <f>$D433*SUMIF('Entradas e Passaporte'!$C$98:$C$155,$C433,'Entradas e Passaporte'!P$98:P$155)</f>
        <v>0</v>
      </c>
      <c r="Q433" s="195">
        <f>$D433*SUMIF('Entradas e Passaporte'!$C$98:$C$155,$C433,'Entradas e Passaporte'!Q$98:Q$155)</f>
        <v>0</v>
      </c>
      <c r="R433" s="195">
        <f>$D433*SUMIF('Entradas e Passaporte'!$C$98:$C$155,$C433,'Entradas e Passaporte'!R$98:R$155)</f>
        <v>0</v>
      </c>
      <c r="S433" s="195">
        <f>$D433*SUMIF('Entradas e Passaporte'!$C$98:$C$155,$C433,'Entradas e Passaporte'!S$98:S$155)</f>
        <v>0</v>
      </c>
      <c r="T433" s="195">
        <f>$D433*SUMIF('Entradas e Passaporte'!$C$98:$C$155,$C433,'Entradas e Passaporte'!T$98:T$155)</f>
        <v>0</v>
      </c>
      <c r="U433" s="195">
        <f>$D433*SUMIF('Entradas e Passaporte'!$C$98:$C$155,$C433,'Entradas e Passaporte'!U$98:U$155)</f>
        <v>0</v>
      </c>
      <c r="V433" s="195">
        <f>$D433*SUMIF('Entradas e Passaporte'!$C$98:$C$155,$C433,'Entradas e Passaporte'!V$98:V$155)</f>
        <v>0</v>
      </c>
      <c r="W433" s="195">
        <f>$D433*SUMIF('Entradas e Passaporte'!$C$98:$C$155,$C433,'Entradas e Passaporte'!W$98:W$155)</f>
        <v>0</v>
      </c>
      <c r="X433" s="195">
        <f>$D433*SUMIF('Entradas e Passaporte'!$C$98:$C$155,$C433,'Entradas e Passaporte'!X$98:X$155)</f>
        <v>0</v>
      </c>
      <c r="Y433" s="195">
        <f>$D433*SUMIF('Entradas e Passaporte'!$C$98:$C$155,$C433,'Entradas e Passaporte'!Y$98:Y$155)</f>
        <v>0</v>
      </c>
      <c r="Z433" s="195">
        <f>$D433*SUMIF('Entradas e Passaporte'!$C$98:$C$155,$C433,'Entradas e Passaporte'!Z$98:Z$155)</f>
        <v>0</v>
      </c>
      <c r="AA433" s="195">
        <f>$D433*SUMIF('Entradas e Passaporte'!$C$98:$C$155,$C433,'Entradas e Passaporte'!AA$98:AA$155)</f>
        <v>0</v>
      </c>
      <c r="AB433" s="195">
        <f>$D433*SUMIF('Entradas e Passaporte'!$C$98:$C$155,$C433,'Entradas e Passaporte'!AB$98:AB$155)</f>
        <v>0</v>
      </c>
      <c r="AC433" s="195">
        <f>$D433*SUMIF('Entradas e Passaporte'!$C$98:$C$155,$C433,'Entradas e Passaporte'!AC$98:AC$155)</f>
        <v>0</v>
      </c>
      <c r="AD433" s="195">
        <f>$D433*SUMIF('Entradas e Passaporte'!$C$98:$C$155,$C433,'Entradas e Passaporte'!AD$98:AD$155)</f>
        <v>0</v>
      </c>
      <c r="AE433" s="195">
        <f>$D433*SUMIF('Entradas e Passaporte'!$C$98:$C$155,$C433,'Entradas e Passaporte'!AE$98:AE$155)</f>
        <v>0</v>
      </c>
      <c r="AF433" s="195">
        <f>$D433*SUMIF('Entradas e Passaporte'!$C$98:$C$155,$C433,'Entradas e Passaporte'!AF$98:AF$155)</f>
        <v>0</v>
      </c>
      <c r="AG433" s="195">
        <f>$D433*SUMIF('Entradas e Passaporte'!$C$98:$C$155,$C433,'Entradas e Passaporte'!AG$98:AG$155)</f>
        <v>0</v>
      </c>
      <c r="AH433" s="195">
        <f>$D433*SUMIF('Entradas e Passaporte'!$C$98:$C$155,$C433,'Entradas e Passaporte'!AH$98:AH$155)</f>
        <v>0</v>
      </c>
      <c r="AI433" s="195">
        <f>$D433*SUMIF('Entradas e Passaporte'!$C$98:$C$155,$C433,'Entradas e Passaporte'!AI$98:AI$155)</f>
        <v>0</v>
      </c>
      <c r="AJ433" s="195">
        <f>$D433*SUMIF('Entradas e Passaporte'!$C$98:$C$155,$C433,'Entradas e Passaporte'!AJ$98:AJ$155)</f>
        <v>0</v>
      </c>
      <c r="AK433" s="195">
        <f>$D433*SUMIF('Entradas e Passaporte'!$C$98:$C$155,$C433,'Entradas e Passaporte'!AK$98:AK$155)</f>
        <v>0</v>
      </c>
      <c r="AL433" s="195">
        <f>$D433*SUMIF('Entradas e Passaporte'!$C$98:$C$155,$C433,'Entradas e Passaporte'!AL$98:AL$155)</f>
        <v>0</v>
      </c>
      <c r="AM433" s="195">
        <f>$D433*SUMIF('Entradas e Passaporte'!$C$98:$C$155,$C433,'Entradas e Passaporte'!AM$98:AM$155)</f>
        <v>0</v>
      </c>
      <c r="AN433" s="194"/>
    </row>
    <row r="434" spans="1:40" s="193" customFormat="1" ht="20.100000000000001" customHeight="1" x14ac:dyDescent="0.25">
      <c r="A434" s="199"/>
      <c r="B434" s="198"/>
      <c r="C434" s="197" t="s">
        <v>138</v>
      </c>
      <c r="D434" s="196">
        <f>'Mix de Usos'!$AQ$16</f>
        <v>0</v>
      </c>
      <c r="E434" s="195">
        <f>$D434*SUMIF('Entradas e Passaporte'!$C$98:$C$155,$C434,'Entradas e Passaporte'!E$98:E$155)</f>
        <v>0</v>
      </c>
      <c r="F434" s="195">
        <f>$D434*SUMIF('Entradas e Passaporte'!$C$98:$C$155,$C434,'Entradas e Passaporte'!F$98:F$155)</f>
        <v>0</v>
      </c>
      <c r="G434" s="195">
        <f>$D434*SUMIF('Entradas e Passaporte'!$C$98:$C$155,$C434,'Entradas e Passaporte'!G$98:G$155)</f>
        <v>0</v>
      </c>
      <c r="H434" s="195">
        <f>$D434*SUMIF('Entradas e Passaporte'!$C$98:$C$155,$C434,'Entradas e Passaporte'!H$98:H$155)</f>
        <v>0</v>
      </c>
      <c r="I434" s="195">
        <f>$D434*SUMIF('Entradas e Passaporte'!$C$98:$C$155,$C434,'Entradas e Passaporte'!I$98:I$155)</f>
        <v>0</v>
      </c>
      <c r="J434" s="195">
        <f>$D434*SUMIF('Entradas e Passaporte'!$C$98:$C$155,$C434,'Entradas e Passaporte'!J$98:J$155)</f>
        <v>0</v>
      </c>
      <c r="K434" s="195">
        <f>$D434*SUMIF('Entradas e Passaporte'!$C$98:$C$155,$C434,'Entradas e Passaporte'!K$98:K$155)</f>
        <v>0</v>
      </c>
      <c r="L434" s="195">
        <f>$D434*SUMIF('Entradas e Passaporte'!$C$98:$C$155,$C434,'Entradas e Passaporte'!L$98:L$155)</f>
        <v>0</v>
      </c>
      <c r="M434" s="195">
        <f>$D434*SUMIF('Entradas e Passaporte'!$C$98:$C$155,$C434,'Entradas e Passaporte'!M$98:M$155)</f>
        <v>0</v>
      </c>
      <c r="N434" s="195">
        <f>$D434*SUMIF('Entradas e Passaporte'!$C$98:$C$155,$C434,'Entradas e Passaporte'!N$98:N$155)</f>
        <v>0</v>
      </c>
      <c r="O434" s="195">
        <f>$D434*SUMIF('Entradas e Passaporte'!$C$98:$C$155,$C434,'Entradas e Passaporte'!O$98:O$155)</f>
        <v>0</v>
      </c>
      <c r="P434" s="195">
        <f>$D434*SUMIF('Entradas e Passaporte'!$C$98:$C$155,$C434,'Entradas e Passaporte'!P$98:P$155)</f>
        <v>0</v>
      </c>
      <c r="Q434" s="195">
        <f>$D434*SUMIF('Entradas e Passaporte'!$C$98:$C$155,$C434,'Entradas e Passaporte'!Q$98:Q$155)</f>
        <v>0</v>
      </c>
      <c r="R434" s="195">
        <f>$D434*SUMIF('Entradas e Passaporte'!$C$98:$C$155,$C434,'Entradas e Passaporte'!R$98:R$155)</f>
        <v>0</v>
      </c>
      <c r="S434" s="195">
        <f>$D434*SUMIF('Entradas e Passaporte'!$C$98:$C$155,$C434,'Entradas e Passaporte'!S$98:S$155)</f>
        <v>0</v>
      </c>
      <c r="T434" s="195">
        <f>$D434*SUMIF('Entradas e Passaporte'!$C$98:$C$155,$C434,'Entradas e Passaporte'!T$98:T$155)</f>
        <v>0</v>
      </c>
      <c r="U434" s="195">
        <f>$D434*SUMIF('Entradas e Passaporte'!$C$98:$C$155,$C434,'Entradas e Passaporte'!U$98:U$155)</f>
        <v>0</v>
      </c>
      <c r="V434" s="195">
        <f>$D434*SUMIF('Entradas e Passaporte'!$C$98:$C$155,$C434,'Entradas e Passaporte'!V$98:V$155)</f>
        <v>0</v>
      </c>
      <c r="W434" s="195">
        <f>$D434*SUMIF('Entradas e Passaporte'!$C$98:$C$155,$C434,'Entradas e Passaporte'!W$98:W$155)</f>
        <v>0</v>
      </c>
      <c r="X434" s="195">
        <f>$D434*SUMIF('Entradas e Passaporte'!$C$98:$C$155,$C434,'Entradas e Passaporte'!X$98:X$155)</f>
        <v>0</v>
      </c>
      <c r="Y434" s="195">
        <f>$D434*SUMIF('Entradas e Passaporte'!$C$98:$C$155,$C434,'Entradas e Passaporte'!Y$98:Y$155)</f>
        <v>0</v>
      </c>
      <c r="Z434" s="195">
        <f>$D434*SUMIF('Entradas e Passaporte'!$C$98:$C$155,$C434,'Entradas e Passaporte'!Z$98:Z$155)</f>
        <v>0</v>
      </c>
      <c r="AA434" s="195">
        <f>$D434*SUMIF('Entradas e Passaporte'!$C$98:$C$155,$C434,'Entradas e Passaporte'!AA$98:AA$155)</f>
        <v>0</v>
      </c>
      <c r="AB434" s="195">
        <f>$D434*SUMIF('Entradas e Passaporte'!$C$98:$C$155,$C434,'Entradas e Passaporte'!AB$98:AB$155)</f>
        <v>0</v>
      </c>
      <c r="AC434" s="195">
        <f>$D434*SUMIF('Entradas e Passaporte'!$C$98:$C$155,$C434,'Entradas e Passaporte'!AC$98:AC$155)</f>
        <v>0</v>
      </c>
      <c r="AD434" s="195">
        <f>$D434*SUMIF('Entradas e Passaporte'!$C$98:$C$155,$C434,'Entradas e Passaporte'!AD$98:AD$155)</f>
        <v>0</v>
      </c>
      <c r="AE434" s="195">
        <f>$D434*SUMIF('Entradas e Passaporte'!$C$98:$C$155,$C434,'Entradas e Passaporte'!AE$98:AE$155)</f>
        <v>0</v>
      </c>
      <c r="AF434" s="195">
        <f>$D434*SUMIF('Entradas e Passaporte'!$C$98:$C$155,$C434,'Entradas e Passaporte'!AF$98:AF$155)</f>
        <v>0</v>
      </c>
      <c r="AG434" s="195">
        <f>$D434*SUMIF('Entradas e Passaporte'!$C$98:$C$155,$C434,'Entradas e Passaporte'!AG$98:AG$155)</f>
        <v>0</v>
      </c>
      <c r="AH434" s="195">
        <f>$D434*SUMIF('Entradas e Passaporte'!$C$98:$C$155,$C434,'Entradas e Passaporte'!AH$98:AH$155)</f>
        <v>0</v>
      </c>
      <c r="AI434" s="195">
        <f>$D434*SUMIF('Entradas e Passaporte'!$C$98:$C$155,$C434,'Entradas e Passaporte'!AI$98:AI$155)</f>
        <v>0</v>
      </c>
      <c r="AJ434" s="195">
        <f>$D434*SUMIF('Entradas e Passaporte'!$C$98:$C$155,$C434,'Entradas e Passaporte'!AJ$98:AJ$155)</f>
        <v>0</v>
      </c>
      <c r="AK434" s="195">
        <f>$D434*SUMIF('Entradas e Passaporte'!$C$98:$C$155,$C434,'Entradas e Passaporte'!AK$98:AK$155)</f>
        <v>0</v>
      </c>
      <c r="AL434" s="195">
        <f>$D434*SUMIF('Entradas e Passaporte'!$C$98:$C$155,$C434,'Entradas e Passaporte'!AL$98:AL$155)</f>
        <v>0</v>
      </c>
      <c r="AM434" s="195">
        <f>$D434*SUMIF('Entradas e Passaporte'!$C$98:$C$155,$C434,'Entradas e Passaporte'!AM$98:AM$155)</f>
        <v>0</v>
      </c>
      <c r="AN434" s="194"/>
    </row>
    <row r="435" spans="1:40" s="193" customFormat="1" ht="20.100000000000001" customHeight="1" x14ac:dyDescent="0.25">
      <c r="A435" s="199"/>
      <c r="B435" s="198"/>
      <c r="C435" s="197" t="s">
        <v>137</v>
      </c>
      <c r="D435" s="196">
        <f>'Mix de Usos'!$AZ$16</f>
        <v>0</v>
      </c>
      <c r="E435" s="195">
        <f>$D435*SUMIF('Entradas e Passaporte'!$C$98:$C$155,$C435,'Entradas e Passaporte'!E$98:E$155)</f>
        <v>0</v>
      </c>
      <c r="F435" s="195">
        <f>$D435*SUMIF('Entradas e Passaporte'!$C$98:$C$155,$C435,'Entradas e Passaporte'!F$98:F$155)</f>
        <v>0</v>
      </c>
      <c r="G435" s="195">
        <f>$D435*SUMIF('Entradas e Passaporte'!$C$98:$C$155,$C435,'Entradas e Passaporte'!G$98:G$155)</f>
        <v>0</v>
      </c>
      <c r="H435" s="195">
        <f>$D435*SUMIF('Entradas e Passaporte'!$C$98:$C$155,$C435,'Entradas e Passaporte'!H$98:H$155)</f>
        <v>0</v>
      </c>
      <c r="I435" s="195">
        <f>$D435*SUMIF('Entradas e Passaporte'!$C$98:$C$155,$C435,'Entradas e Passaporte'!I$98:I$155)</f>
        <v>0</v>
      </c>
      <c r="J435" s="195">
        <f>$D435*SUMIF('Entradas e Passaporte'!$C$98:$C$155,$C435,'Entradas e Passaporte'!J$98:J$155)</f>
        <v>0</v>
      </c>
      <c r="K435" s="195">
        <f>$D435*SUMIF('Entradas e Passaporte'!$C$98:$C$155,$C435,'Entradas e Passaporte'!K$98:K$155)</f>
        <v>0</v>
      </c>
      <c r="L435" s="195">
        <f>$D435*SUMIF('Entradas e Passaporte'!$C$98:$C$155,$C435,'Entradas e Passaporte'!L$98:L$155)</f>
        <v>0</v>
      </c>
      <c r="M435" s="195">
        <f>$D435*SUMIF('Entradas e Passaporte'!$C$98:$C$155,$C435,'Entradas e Passaporte'!M$98:M$155)</f>
        <v>0</v>
      </c>
      <c r="N435" s="195">
        <f>$D435*SUMIF('Entradas e Passaporte'!$C$98:$C$155,$C435,'Entradas e Passaporte'!N$98:N$155)</f>
        <v>0</v>
      </c>
      <c r="O435" s="195">
        <f>$D435*SUMIF('Entradas e Passaporte'!$C$98:$C$155,$C435,'Entradas e Passaporte'!O$98:O$155)</f>
        <v>0</v>
      </c>
      <c r="P435" s="195">
        <f>$D435*SUMIF('Entradas e Passaporte'!$C$98:$C$155,$C435,'Entradas e Passaporte'!P$98:P$155)</f>
        <v>0</v>
      </c>
      <c r="Q435" s="195">
        <f>$D435*SUMIF('Entradas e Passaporte'!$C$98:$C$155,$C435,'Entradas e Passaporte'!Q$98:Q$155)</f>
        <v>0</v>
      </c>
      <c r="R435" s="195">
        <f>$D435*SUMIF('Entradas e Passaporte'!$C$98:$C$155,$C435,'Entradas e Passaporte'!R$98:R$155)</f>
        <v>0</v>
      </c>
      <c r="S435" s="195">
        <f>$D435*SUMIF('Entradas e Passaporte'!$C$98:$C$155,$C435,'Entradas e Passaporte'!S$98:S$155)</f>
        <v>0</v>
      </c>
      <c r="T435" s="195">
        <f>$D435*SUMIF('Entradas e Passaporte'!$C$98:$C$155,$C435,'Entradas e Passaporte'!T$98:T$155)</f>
        <v>0</v>
      </c>
      <c r="U435" s="195">
        <f>$D435*SUMIF('Entradas e Passaporte'!$C$98:$C$155,$C435,'Entradas e Passaporte'!U$98:U$155)</f>
        <v>0</v>
      </c>
      <c r="V435" s="195">
        <f>$D435*SUMIF('Entradas e Passaporte'!$C$98:$C$155,$C435,'Entradas e Passaporte'!V$98:V$155)</f>
        <v>0</v>
      </c>
      <c r="W435" s="195">
        <f>$D435*SUMIF('Entradas e Passaporte'!$C$98:$C$155,$C435,'Entradas e Passaporte'!W$98:W$155)</f>
        <v>0</v>
      </c>
      <c r="X435" s="195">
        <f>$D435*SUMIF('Entradas e Passaporte'!$C$98:$C$155,$C435,'Entradas e Passaporte'!X$98:X$155)</f>
        <v>0</v>
      </c>
      <c r="Y435" s="195">
        <f>$D435*SUMIF('Entradas e Passaporte'!$C$98:$C$155,$C435,'Entradas e Passaporte'!Y$98:Y$155)</f>
        <v>0</v>
      </c>
      <c r="Z435" s="195">
        <f>$D435*SUMIF('Entradas e Passaporte'!$C$98:$C$155,$C435,'Entradas e Passaporte'!Z$98:Z$155)</f>
        <v>0</v>
      </c>
      <c r="AA435" s="195">
        <f>$D435*SUMIF('Entradas e Passaporte'!$C$98:$C$155,$C435,'Entradas e Passaporte'!AA$98:AA$155)</f>
        <v>0</v>
      </c>
      <c r="AB435" s="195">
        <f>$D435*SUMIF('Entradas e Passaporte'!$C$98:$C$155,$C435,'Entradas e Passaporte'!AB$98:AB$155)</f>
        <v>0</v>
      </c>
      <c r="AC435" s="195">
        <f>$D435*SUMIF('Entradas e Passaporte'!$C$98:$C$155,$C435,'Entradas e Passaporte'!AC$98:AC$155)</f>
        <v>0</v>
      </c>
      <c r="AD435" s="195">
        <f>$D435*SUMIF('Entradas e Passaporte'!$C$98:$C$155,$C435,'Entradas e Passaporte'!AD$98:AD$155)</f>
        <v>0</v>
      </c>
      <c r="AE435" s="195">
        <f>$D435*SUMIF('Entradas e Passaporte'!$C$98:$C$155,$C435,'Entradas e Passaporte'!AE$98:AE$155)</f>
        <v>0</v>
      </c>
      <c r="AF435" s="195">
        <f>$D435*SUMIF('Entradas e Passaporte'!$C$98:$C$155,$C435,'Entradas e Passaporte'!AF$98:AF$155)</f>
        <v>0</v>
      </c>
      <c r="AG435" s="195">
        <f>$D435*SUMIF('Entradas e Passaporte'!$C$98:$C$155,$C435,'Entradas e Passaporte'!AG$98:AG$155)</f>
        <v>0</v>
      </c>
      <c r="AH435" s="195">
        <f>$D435*SUMIF('Entradas e Passaporte'!$C$98:$C$155,$C435,'Entradas e Passaporte'!AH$98:AH$155)</f>
        <v>0</v>
      </c>
      <c r="AI435" s="195">
        <f>$D435*SUMIF('Entradas e Passaporte'!$C$98:$C$155,$C435,'Entradas e Passaporte'!AI$98:AI$155)</f>
        <v>0</v>
      </c>
      <c r="AJ435" s="195">
        <f>$D435*SUMIF('Entradas e Passaporte'!$C$98:$C$155,$C435,'Entradas e Passaporte'!AJ$98:AJ$155)</f>
        <v>0</v>
      </c>
      <c r="AK435" s="195">
        <f>$D435*SUMIF('Entradas e Passaporte'!$C$98:$C$155,$C435,'Entradas e Passaporte'!AK$98:AK$155)</f>
        <v>0</v>
      </c>
      <c r="AL435" s="195">
        <f>$D435*SUMIF('Entradas e Passaporte'!$C$98:$C$155,$C435,'Entradas e Passaporte'!AL$98:AL$155)</f>
        <v>0</v>
      </c>
      <c r="AM435" s="195">
        <f>$D435*SUMIF('Entradas e Passaporte'!$C$98:$C$155,$C435,'Entradas e Passaporte'!AM$98:AM$155)</f>
        <v>0</v>
      </c>
      <c r="AN435" s="194"/>
    </row>
    <row r="436" spans="1:40" s="193" customFormat="1" ht="20.100000000000001" customHeight="1" x14ac:dyDescent="0.25">
      <c r="A436" s="199">
        <f>A374+1</f>
        <v>7</v>
      </c>
      <c r="B436" s="198" t="s">
        <v>207</v>
      </c>
      <c r="C436" s="201" t="s">
        <v>136</v>
      </c>
      <c r="D436" s="200">
        <f>SUM(E436:AM436)</f>
        <v>0</v>
      </c>
      <c r="E436" s="195">
        <f t="shared" ref="E436:AM436" si="62">SUM(E437:E441)</f>
        <v>0</v>
      </c>
      <c r="F436" s="195">
        <f t="shared" si="62"/>
        <v>0</v>
      </c>
      <c r="G436" s="195">
        <f t="shared" si="62"/>
        <v>0</v>
      </c>
      <c r="H436" s="195">
        <f t="shared" si="62"/>
        <v>0</v>
      </c>
      <c r="I436" s="195">
        <f t="shared" si="62"/>
        <v>0</v>
      </c>
      <c r="J436" s="195">
        <f t="shared" si="62"/>
        <v>0</v>
      </c>
      <c r="K436" s="195">
        <f t="shared" si="62"/>
        <v>0</v>
      </c>
      <c r="L436" s="195">
        <f t="shared" si="62"/>
        <v>0</v>
      </c>
      <c r="M436" s="195">
        <f t="shared" si="62"/>
        <v>0</v>
      </c>
      <c r="N436" s="195">
        <f t="shared" si="62"/>
        <v>0</v>
      </c>
      <c r="O436" s="195">
        <f t="shared" si="62"/>
        <v>0</v>
      </c>
      <c r="P436" s="195">
        <f t="shared" si="62"/>
        <v>0</v>
      </c>
      <c r="Q436" s="195">
        <f t="shared" si="62"/>
        <v>0</v>
      </c>
      <c r="R436" s="195">
        <f t="shared" si="62"/>
        <v>0</v>
      </c>
      <c r="S436" s="195">
        <f t="shared" si="62"/>
        <v>0</v>
      </c>
      <c r="T436" s="195">
        <f t="shared" si="62"/>
        <v>0</v>
      </c>
      <c r="U436" s="195">
        <f t="shared" si="62"/>
        <v>0</v>
      </c>
      <c r="V436" s="195">
        <f t="shared" si="62"/>
        <v>0</v>
      </c>
      <c r="W436" s="195">
        <f t="shared" si="62"/>
        <v>0</v>
      </c>
      <c r="X436" s="195">
        <f t="shared" si="62"/>
        <v>0</v>
      </c>
      <c r="Y436" s="195">
        <f t="shared" si="62"/>
        <v>0</v>
      </c>
      <c r="Z436" s="195">
        <f t="shared" si="62"/>
        <v>0</v>
      </c>
      <c r="AA436" s="195">
        <f t="shared" si="62"/>
        <v>0</v>
      </c>
      <c r="AB436" s="195">
        <f t="shared" si="62"/>
        <v>0</v>
      </c>
      <c r="AC436" s="195">
        <f t="shared" si="62"/>
        <v>0</v>
      </c>
      <c r="AD436" s="195">
        <f t="shared" si="62"/>
        <v>0</v>
      </c>
      <c r="AE436" s="195">
        <f t="shared" si="62"/>
        <v>0</v>
      </c>
      <c r="AF436" s="195">
        <f t="shared" si="62"/>
        <v>0</v>
      </c>
      <c r="AG436" s="195">
        <f t="shared" si="62"/>
        <v>0</v>
      </c>
      <c r="AH436" s="195">
        <f t="shared" si="62"/>
        <v>0</v>
      </c>
      <c r="AI436" s="195">
        <f t="shared" si="62"/>
        <v>0</v>
      </c>
      <c r="AJ436" s="195">
        <f t="shared" si="62"/>
        <v>0</v>
      </c>
      <c r="AK436" s="195">
        <f t="shared" si="62"/>
        <v>0</v>
      </c>
      <c r="AL436" s="195">
        <f t="shared" si="62"/>
        <v>0</v>
      </c>
      <c r="AM436" s="195">
        <f t="shared" si="62"/>
        <v>0</v>
      </c>
      <c r="AN436" s="194"/>
    </row>
    <row r="437" spans="1:40" s="193" customFormat="1" ht="20.100000000000001" customHeight="1" x14ac:dyDescent="0.25">
      <c r="A437" s="199"/>
      <c r="B437" s="198"/>
      <c r="C437" s="197" t="s">
        <v>135</v>
      </c>
      <c r="D437" s="196">
        <f>'Mix de Usos'!$S$16</f>
        <v>0</v>
      </c>
      <c r="E437" s="195">
        <f>$D437*SUMIF('Entradas e Passaporte'!$C$98:$C$155,$C437,'Entradas e Passaporte'!E$98:E$155)</f>
        <v>0</v>
      </c>
      <c r="F437" s="195">
        <f>$D437*SUMIF('Entradas e Passaporte'!$C$98:$C$155,$C437,'Entradas e Passaporte'!F$98:F$155)</f>
        <v>0</v>
      </c>
      <c r="G437" s="195">
        <f>$D437*SUMIF('Entradas e Passaporte'!$C$98:$C$155,$C437,'Entradas e Passaporte'!G$98:G$155)</f>
        <v>0</v>
      </c>
      <c r="H437" s="195">
        <f>$D437*SUMIF('Entradas e Passaporte'!$C$98:$C$155,$C437,'Entradas e Passaporte'!H$98:H$155)</f>
        <v>0</v>
      </c>
      <c r="I437" s="195">
        <f>$D437*SUMIF('Entradas e Passaporte'!$C$98:$C$155,$C437,'Entradas e Passaporte'!I$98:I$155)</f>
        <v>0</v>
      </c>
      <c r="J437" s="195">
        <f>$D437*SUMIF('Entradas e Passaporte'!$C$98:$C$155,$C437,'Entradas e Passaporte'!J$98:J$155)</f>
        <v>0</v>
      </c>
      <c r="K437" s="195">
        <f>$D437*SUMIF('Entradas e Passaporte'!$C$98:$C$155,$C437,'Entradas e Passaporte'!K$98:K$155)</f>
        <v>0</v>
      </c>
      <c r="L437" s="195">
        <f>$D437*SUMIF('Entradas e Passaporte'!$C$98:$C$155,$C437,'Entradas e Passaporte'!L$98:L$155)</f>
        <v>0</v>
      </c>
      <c r="M437" s="195">
        <f>$D437*SUMIF('Entradas e Passaporte'!$C$98:$C$155,$C437,'Entradas e Passaporte'!M$98:M$155)</f>
        <v>0</v>
      </c>
      <c r="N437" s="195">
        <f>$D437*SUMIF('Entradas e Passaporte'!$C$98:$C$155,$C437,'Entradas e Passaporte'!N$98:N$155)</f>
        <v>0</v>
      </c>
      <c r="O437" s="195">
        <f>$D437*SUMIF('Entradas e Passaporte'!$C$98:$C$155,$C437,'Entradas e Passaporte'!O$98:O$155)</f>
        <v>0</v>
      </c>
      <c r="P437" s="195">
        <f>$D437*SUMIF('Entradas e Passaporte'!$C$98:$C$155,$C437,'Entradas e Passaporte'!P$98:P$155)</f>
        <v>0</v>
      </c>
      <c r="Q437" s="195">
        <f>$D437*SUMIF('Entradas e Passaporte'!$C$98:$C$155,$C437,'Entradas e Passaporte'!Q$98:Q$155)</f>
        <v>0</v>
      </c>
      <c r="R437" s="195">
        <f>$D437*SUMIF('Entradas e Passaporte'!$C$98:$C$155,$C437,'Entradas e Passaporte'!R$98:R$155)</f>
        <v>0</v>
      </c>
      <c r="S437" s="195">
        <f>$D437*SUMIF('Entradas e Passaporte'!$C$98:$C$155,$C437,'Entradas e Passaporte'!S$98:S$155)</f>
        <v>0</v>
      </c>
      <c r="T437" s="195">
        <f>$D437*SUMIF('Entradas e Passaporte'!$C$98:$C$155,$C437,'Entradas e Passaporte'!T$98:T$155)</f>
        <v>0</v>
      </c>
      <c r="U437" s="195">
        <f>$D437*SUMIF('Entradas e Passaporte'!$C$98:$C$155,$C437,'Entradas e Passaporte'!U$98:U$155)</f>
        <v>0</v>
      </c>
      <c r="V437" s="195">
        <f>$D437*SUMIF('Entradas e Passaporte'!$C$98:$C$155,$C437,'Entradas e Passaporte'!V$98:V$155)</f>
        <v>0</v>
      </c>
      <c r="W437" s="195">
        <f>$D437*SUMIF('Entradas e Passaporte'!$C$98:$C$155,$C437,'Entradas e Passaporte'!W$98:W$155)</f>
        <v>0</v>
      </c>
      <c r="X437" s="195">
        <f>$D437*SUMIF('Entradas e Passaporte'!$C$98:$C$155,$C437,'Entradas e Passaporte'!X$98:X$155)</f>
        <v>0</v>
      </c>
      <c r="Y437" s="195">
        <f>$D437*SUMIF('Entradas e Passaporte'!$C$98:$C$155,$C437,'Entradas e Passaporte'!Y$98:Y$155)</f>
        <v>0</v>
      </c>
      <c r="Z437" s="195">
        <f>$D437*SUMIF('Entradas e Passaporte'!$C$98:$C$155,$C437,'Entradas e Passaporte'!Z$98:Z$155)</f>
        <v>0</v>
      </c>
      <c r="AA437" s="195">
        <f>$D437*SUMIF('Entradas e Passaporte'!$C$98:$C$155,$C437,'Entradas e Passaporte'!AA$98:AA$155)</f>
        <v>0</v>
      </c>
      <c r="AB437" s="195">
        <f>$D437*SUMIF('Entradas e Passaporte'!$C$98:$C$155,$C437,'Entradas e Passaporte'!AB$98:AB$155)</f>
        <v>0</v>
      </c>
      <c r="AC437" s="195">
        <f>$D437*SUMIF('Entradas e Passaporte'!$C$98:$C$155,$C437,'Entradas e Passaporte'!AC$98:AC$155)</f>
        <v>0</v>
      </c>
      <c r="AD437" s="195">
        <f>$D437*SUMIF('Entradas e Passaporte'!$C$98:$C$155,$C437,'Entradas e Passaporte'!AD$98:AD$155)</f>
        <v>0</v>
      </c>
      <c r="AE437" s="195">
        <f>$D437*SUMIF('Entradas e Passaporte'!$C$98:$C$155,$C437,'Entradas e Passaporte'!AE$98:AE$155)</f>
        <v>0</v>
      </c>
      <c r="AF437" s="195">
        <f>$D437*SUMIF('Entradas e Passaporte'!$C$98:$C$155,$C437,'Entradas e Passaporte'!AF$98:AF$155)</f>
        <v>0</v>
      </c>
      <c r="AG437" s="195">
        <f>$D437*SUMIF('Entradas e Passaporte'!$C$98:$C$155,$C437,'Entradas e Passaporte'!AG$98:AG$155)</f>
        <v>0</v>
      </c>
      <c r="AH437" s="195">
        <f>$D437*SUMIF('Entradas e Passaporte'!$C$98:$C$155,$C437,'Entradas e Passaporte'!AH$98:AH$155)</f>
        <v>0</v>
      </c>
      <c r="AI437" s="195">
        <f>$D437*SUMIF('Entradas e Passaporte'!$C$98:$C$155,$C437,'Entradas e Passaporte'!AI$98:AI$155)</f>
        <v>0</v>
      </c>
      <c r="AJ437" s="195">
        <f>$D437*SUMIF('Entradas e Passaporte'!$C$98:$C$155,$C437,'Entradas e Passaporte'!AJ$98:AJ$155)</f>
        <v>0</v>
      </c>
      <c r="AK437" s="195">
        <f>$D437*SUMIF('Entradas e Passaporte'!$C$98:$C$155,$C437,'Entradas e Passaporte'!AK$98:AK$155)</f>
        <v>0</v>
      </c>
      <c r="AL437" s="195">
        <f>$D437*SUMIF('Entradas e Passaporte'!$C$98:$C$155,$C437,'Entradas e Passaporte'!AL$98:AL$155)</f>
        <v>0</v>
      </c>
      <c r="AM437" s="195">
        <f>$D437*SUMIF('Entradas e Passaporte'!$C$98:$C$155,$C437,'Entradas e Passaporte'!AM$98:AM$155)</f>
        <v>0</v>
      </c>
      <c r="AN437" s="194"/>
    </row>
    <row r="438" spans="1:40" s="193" customFormat="1" ht="20.100000000000001" customHeight="1" x14ac:dyDescent="0.25">
      <c r="A438" s="199"/>
      <c r="B438" s="198"/>
      <c r="C438" s="197" t="s">
        <v>134</v>
      </c>
      <c r="D438" s="196">
        <f>'Mix de Usos'!$AB$16</f>
        <v>0</v>
      </c>
      <c r="E438" s="195">
        <f>$D438*SUMIF('Entradas e Passaporte'!$C$98:$C$155,$C438,'Entradas e Passaporte'!E$98:E$155)</f>
        <v>0</v>
      </c>
      <c r="F438" s="195">
        <f>$D438*SUMIF('Entradas e Passaporte'!$C$98:$C$155,$C438,'Entradas e Passaporte'!F$98:F$155)</f>
        <v>0</v>
      </c>
      <c r="G438" s="195">
        <f>$D438*SUMIF('Entradas e Passaporte'!$C$98:$C$155,$C438,'Entradas e Passaporte'!G$98:G$155)</f>
        <v>0</v>
      </c>
      <c r="H438" s="195">
        <f>$D438*SUMIF('Entradas e Passaporte'!$C$98:$C$155,$C438,'Entradas e Passaporte'!H$98:H$155)</f>
        <v>0</v>
      </c>
      <c r="I438" s="195">
        <f>$D438*SUMIF('Entradas e Passaporte'!$C$98:$C$155,$C438,'Entradas e Passaporte'!I$98:I$155)</f>
        <v>0</v>
      </c>
      <c r="J438" s="195">
        <f>$D438*SUMIF('Entradas e Passaporte'!$C$98:$C$155,$C438,'Entradas e Passaporte'!J$98:J$155)</f>
        <v>0</v>
      </c>
      <c r="K438" s="195">
        <f>$D438*SUMIF('Entradas e Passaporte'!$C$98:$C$155,$C438,'Entradas e Passaporte'!K$98:K$155)</f>
        <v>0</v>
      </c>
      <c r="L438" s="195">
        <f>$D438*SUMIF('Entradas e Passaporte'!$C$98:$C$155,$C438,'Entradas e Passaporte'!L$98:L$155)</f>
        <v>0</v>
      </c>
      <c r="M438" s="195">
        <f>$D438*SUMIF('Entradas e Passaporte'!$C$98:$C$155,$C438,'Entradas e Passaporte'!M$98:M$155)</f>
        <v>0</v>
      </c>
      <c r="N438" s="195">
        <f>$D438*SUMIF('Entradas e Passaporte'!$C$98:$C$155,$C438,'Entradas e Passaporte'!N$98:N$155)</f>
        <v>0</v>
      </c>
      <c r="O438" s="195">
        <f>$D438*SUMIF('Entradas e Passaporte'!$C$98:$C$155,$C438,'Entradas e Passaporte'!O$98:O$155)</f>
        <v>0</v>
      </c>
      <c r="P438" s="195">
        <f>$D438*SUMIF('Entradas e Passaporte'!$C$98:$C$155,$C438,'Entradas e Passaporte'!P$98:P$155)</f>
        <v>0</v>
      </c>
      <c r="Q438" s="195">
        <f>$D438*SUMIF('Entradas e Passaporte'!$C$98:$C$155,$C438,'Entradas e Passaporte'!Q$98:Q$155)</f>
        <v>0</v>
      </c>
      <c r="R438" s="195">
        <f>$D438*SUMIF('Entradas e Passaporte'!$C$98:$C$155,$C438,'Entradas e Passaporte'!R$98:R$155)</f>
        <v>0</v>
      </c>
      <c r="S438" s="195">
        <f>$D438*SUMIF('Entradas e Passaporte'!$C$98:$C$155,$C438,'Entradas e Passaporte'!S$98:S$155)</f>
        <v>0</v>
      </c>
      <c r="T438" s="195">
        <f>$D438*SUMIF('Entradas e Passaporte'!$C$98:$C$155,$C438,'Entradas e Passaporte'!T$98:T$155)</f>
        <v>0</v>
      </c>
      <c r="U438" s="195">
        <f>$D438*SUMIF('Entradas e Passaporte'!$C$98:$C$155,$C438,'Entradas e Passaporte'!U$98:U$155)</f>
        <v>0</v>
      </c>
      <c r="V438" s="195">
        <f>$D438*SUMIF('Entradas e Passaporte'!$C$98:$C$155,$C438,'Entradas e Passaporte'!V$98:V$155)</f>
        <v>0</v>
      </c>
      <c r="W438" s="195">
        <f>$D438*SUMIF('Entradas e Passaporte'!$C$98:$C$155,$C438,'Entradas e Passaporte'!W$98:W$155)</f>
        <v>0</v>
      </c>
      <c r="X438" s="195">
        <f>$D438*SUMIF('Entradas e Passaporte'!$C$98:$C$155,$C438,'Entradas e Passaporte'!X$98:X$155)</f>
        <v>0</v>
      </c>
      <c r="Y438" s="195">
        <f>$D438*SUMIF('Entradas e Passaporte'!$C$98:$C$155,$C438,'Entradas e Passaporte'!Y$98:Y$155)</f>
        <v>0</v>
      </c>
      <c r="Z438" s="195">
        <f>$D438*SUMIF('Entradas e Passaporte'!$C$98:$C$155,$C438,'Entradas e Passaporte'!Z$98:Z$155)</f>
        <v>0</v>
      </c>
      <c r="AA438" s="195">
        <f>$D438*SUMIF('Entradas e Passaporte'!$C$98:$C$155,$C438,'Entradas e Passaporte'!AA$98:AA$155)</f>
        <v>0</v>
      </c>
      <c r="AB438" s="195">
        <f>$D438*SUMIF('Entradas e Passaporte'!$C$98:$C$155,$C438,'Entradas e Passaporte'!AB$98:AB$155)</f>
        <v>0</v>
      </c>
      <c r="AC438" s="195">
        <f>$D438*SUMIF('Entradas e Passaporte'!$C$98:$C$155,$C438,'Entradas e Passaporte'!AC$98:AC$155)</f>
        <v>0</v>
      </c>
      <c r="AD438" s="195">
        <f>$D438*SUMIF('Entradas e Passaporte'!$C$98:$C$155,$C438,'Entradas e Passaporte'!AD$98:AD$155)</f>
        <v>0</v>
      </c>
      <c r="AE438" s="195">
        <f>$D438*SUMIF('Entradas e Passaporte'!$C$98:$C$155,$C438,'Entradas e Passaporte'!AE$98:AE$155)</f>
        <v>0</v>
      </c>
      <c r="AF438" s="195">
        <f>$D438*SUMIF('Entradas e Passaporte'!$C$98:$C$155,$C438,'Entradas e Passaporte'!AF$98:AF$155)</f>
        <v>0</v>
      </c>
      <c r="AG438" s="195">
        <f>$D438*SUMIF('Entradas e Passaporte'!$C$98:$C$155,$C438,'Entradas e Passaporte'!AG$98:AG$155)</f>
        <v>0</v>
      </c>
      <c r="AH438" s="195">
        <f>$D438*SUMIF('Entradas e Passaporte'!$C$98:$C$155,$C438,'Entradas e Passaporte'!AH$98:AH$155)</f>
        <v>0</v>
      </c>
      <c r="AI438" s="195">
        <f>$D438*SUMIF('Entradas e Passaporte'!$C$98:$C$155,$C438,'Entradas e Passaporte'!AI$98:AI$155)</f>
        <v>0</v>
      </c>
      <c r="AJ438" s="195">
        <f>$D438*SUMIF('Entradas e Passaporte'!$C$98:$C$155,$C438,'Entradas e Passaporte'!AJ$98:AJ$155)</f>
        <v>0</v>
      </c>
      <c r="AK438" s="195">
        <f>$D438*SUMIF('Entradas e Passaporte'!$C$98:$C$155,$C438,'Entradas e Passaporte'!AK$98:AK$155)</f>
        <v>0</v>
      </c>
      <c r="AL438" s="195">
        <f>$D438*SUMIF('Entradas e Passaporte'!$C$98:$C$155,$C438,'Entradas e Passaporte'!AL$98:AL$155)</f>
        <v>0</v>
      </c>
      <c r="AM438" s="195">
        <f>$D438*SUMIF('Entradas e Passaporte'!$C$98:$C$155,$C438,'Entradas e Passaporte'!AM$98:AM$155)</f>
        <v>0</v>
      </c>
      <c r="AN438" s="194"/>
    </row>
    <row r="439" spans="1:40" s="193" customFormat="1" ht="20.100000000000001" customHeight="1" x14ac:dyDescent="0.25">
      <c r="A439" s="199"/>
      <c r="B439" s="198"/>
      <c r="C439" s="197" t="s">
        <v>133</v>
      </c>
      <c r="D439" s="196">
        <f>'Mix de Usos'!$AK$16</f>
        <v>0</v>
      </c>
      <c r="E439" s="195">
        <f>$D439*SUMIF('Entradas e Passaporte'!$C$98:$C$155,$C439,'Entradas e Passaporte'!E$98:E$155)</f>
        <v>0</v>
      </c>
      <c r="F439" s="195">
        <f>$D439*SUMIF('Entradas e Passaporte'!$C$98:$C$155,$C439,'Entradas e Passaporte'!F$98:F$155)</f>
        <v>0</v>
      </c>
      <c r="G439" s="195">
        <f>$D439*SUMIF('Entradas e Passaporte'!$C$98:$C$155,$C439,'Entradas e Passaporte'!G$98:G$155)</f>
        <v>0</v>
      </c>
      <c r="H439" s="195">
        <f>$D439*SUMIF('Entradas e Passaporte'!$C$98:$C$155,$C439,'Entradas e Passaporte'!H$98:H$155)</f>
        <v>0</v>
      </c>
      <c r="I439" s="195">
        <f>$D439*SUMIF('Entradas e Passaporte'!$C$98:$C$155,$C439,'Entradas e Passaporte'!I$98:I$155)</f>
        <v>0</v>
      </c>
      <c r="J439" s="195">
        <f>$D439*SUMIF('Entradas e Passaporte'!$C$98:$C$155,$C439,'Entradas e Passaporte'!J$98:J$155)</f>
        <v>0</v>
      </c>
      <c r="K439" s="195">
        <f>$D439*SUMIF('Entradas e Passaporte'!$C$98:$C$155,$C439,'Entradas e Passaporte'!K$98:K$155)</f>
        <v>0</v>
      </c>
      <c r="L439" s="195">
        <f>$D439*SUMIF('Entradas e Passaporte'!$C$98:$C$155,$C439,'Entradas e Passaporte'!L$98:L$155)</f>
        <v>0</v>
      </c>
      <c r="M439" s="195">
        <f>$D439*SUMIF('Entradas e Passaporte'!$C$98:$C$155,$C439,'Entradas e Passaporte'!M$98:M$155)</f>
        <v>0</v>
      </c>
      <c r="N439" s="195">
        <f>$D439*SUMIF('Entradas e Passaporte'!$C$98:$C$155,$C439,'Entradas e Passaporte'!N$98:N$155)</f>
        <v>0</v>
      </c>
      <c r="O439" s="195">
        <f>$D439*SUMIF('Entradas e Passaporte'!$C$98:$C$155,$C439,'Entradas e Passaporte'!O$98:O$155)</f>
        <v>0</v>
      </c>
      <c r="P439" s="195">
        <f>$D439*SUMIF('Entradas e Passaporte'!$C$98:$C$155,$C439,'Entradas e Passaporte'!P$98:P$155)</f>
        <v>0</v>
      </c>
      <c r="Q439" s="195">
        <f>$D439*SUMIF('Entradas e Passaporte'!$C$98:$C$155,$C439,'Entradas e Passaporte'!Q$98:Q$155)</f>
        <v>0</v>
      </c>
      <c r="R439" s="195">
        <f>$D439*SUMIF('Entradas e Passaporte'!$C$98:$C$155,$C439,'Entradas e Passaporte'!R$98:R$155)</f>
        <v>0</v>
      </c>
      <c r="S439" s="195">
        <f>$D439*SUMIF('Entradas e Passaporte'!$C$98:$C$155,$C439,'Entradas e Passaporte'!S$98:S$155)</f>
        <v>0</v>
      </c>
      <c r="T439" s="195">
        <f>$D439*SUMIF('Entradas e Passaporte'!$C$98:$C$155,$C439,'Entradas e Passaporte'!T$98:T$155)</f>
        <v>0</v>
      </c>
      <c r="U439" s="195">
        <f>$D439*SUMIF('Entradas e Passaporte'!$C$98:$C$155,$C439,'Entradas e Passaporte'!U$98:U$155)</f>
        <v>0</v>
      </c>
      <c r="V439" s="195">
        <f>$D439*SUMIF('Entradas e Passaporte'!$C$98:$C$155,$C439,'Entradas e Passaporte'!V$98:V$155)</f>
        <v>0</v>
      </c>
      <c r="W439" s="195">
        <f>$D439*SUMIF('Entradas e Passaporte'!$C$98:$C$155,$C439,'Entradas e Passaporte'!W$98:W$155)</f>
        <v>0</v>
      </c>
      <c r="X439" s="195">
        <f>$D439*SUMIF('Entradas e Passaporte'!$C$98:$C$155,$C439,'Entradas e Passaporte'!X$98:X$155)</f>
        <v>0</v>
      </c>
      <c r="Y439" s="195">
        <f>$D439*SUMIF('Entradas e Passaporte'!$C$98:$C$155,$C439,'Entradas e Passaporte'!Y$98:Y$155)</f>
        <v>0</v>
      </c>
      <c r="Z439" s="195">
        <f>$D439*SUMIF('Entradas e Passaporte'!$C$98:$C$155,$C439,'Entradas e Passaporte'!Z$98:Z$155)</f>
        <v>0</v>
      </c>
      <c r="AA439" s="195">
        <f>$D439*SUMIF('Entradas e Passaporte'!$C$98:$C$155,$C439,'Entradas e Passaporte'!AA$98:AA$155)</f>
        <v>0</v>
      </c>
      <c r="AB439" s="195">
        <f>$D439*SUMIF('Entradas e Passaporte'!$C$98:$C$155,$C439,'Entradas e Passaporte'!AB$98:AB$155)</f>
        <v>0</v>
      </c>
      <c r="AC439" s="195">
        <f>$D439*SUMIF('Entradas e Passaporte'!$C$98:$C$155,$C439,'Entradas e Passaporte'!AC$98:AC$155)</f>
        <v>0</v>
      </c>
      <c r="AD439" s="195">
        <f>$D439*SUMIF('Entradas e Passaporte'!$C$98:$C$155,$C439,'Entradas e Passaporte'!AD$98:AD$155)</f>
        <v>0</v>
      </c>
      <c r="AE439" s="195">
        <f>$D439*SUMIF('Entradas e Passaporte'!$C$98:$C$155,$C439,'Entradas e Passaporte'!AE$98:AE$155)</f>
        <v>0</v>
      </c>
      <c r="AF439" s="195">
        <f>$D439*SUMIF('Entradas e Passaporte'!$C$98:$C$155,$C439,'Entradas e Passaporte'!AF$98:AF$155)</f>
        <v>0</v>
      </c>
      <c r="AG439" s="195">
        <f>$D439*SUMIF('Entradas e Passaporte'!$C$98:$C$155,$C439,'Entradas e Passaporte'!AG$98:AG$155)</f>
        <v>0</v>
      </c>
      <c r="AH439" s="195">
        <f>$D439*SUMIF('Entradas e Passaporte'!$C$98:$C$155,$C439,'Entradas e Passaporte'!AH$98:AH$155)</f>
        <v>0</v>
      </c>
      <c r="AI439" s="195">
        <f>$D439*SUMIF('Entradas e Passaporte'!$C$98:$C$155,$C439,'Entradas e Passaporte'!AI$98:AI$155)</f>
        <v>0</v>
      </c>
      <c r="AJ439" s="195">
        <f>$D439*SUMIF('Entradas e Passaporte'!$C$98:$C$155,$C439,'Entradas e Passaporte'!AJ$98:AJ$155)</f>
        <v>0</v>
      </c>
      <c r="AK439" s="195">
        <f>$D439*SUMIF('Entradas e Passaporte'!$C$98:$C$155,$C439,'Entradas e Passaporte'!AK$98:AK$155)</f>
        <v>0</v>
      </c>
      <c r="AL439" s="195">
        <f>$D439*SUMIF('Entradas e Passaporte'!$C$98:$C$155,$C439,'Entradas e Passaporte'!AL$98:AL$155)</f>
        <v>0</v>
      </c>
      <c r="AM439" s="195">
        <f>$D439*SUMIF('Entradas e Passaporte'!$C$98:$C$155,$C439,'Entradas e Passaporte'!AM$98:AM$155)</f>
        <v>0</v>
      </c>
      <c r="AN439" s="194"/>
    </row>
    <row r="440" spans="1:40" s="193" customFormat="1" ht="20.100000000000001" customHeight="1" x14ac:dyDescent="0.25">
      <c r="A440" s="199"/>
      <c r="B440" s="198"/>
      <c r="C440" s="197" t="s">
        <v>132</v>
      </c>
      <c r="D440" s="196">
        <f>'Mix de Usos'!$AT$16</f>
        <v>0</v>
      </c>
      <c r="E440" s="195">
        <f>$D440*SUMIF('Entradas e Passaporte'!$C$98:$C$155,$C440,'Entradas e Passaporte'!E$98:E$155)</f>
        <v>0</v>
      </c>
      <c r="F440" s="195">
        <f>$D440*SUMIF('Entradas e Passaporte'!$C$98:$C$155,$C440,'Entradas e Passaporte'!F$98:F$155)</f>
        <v>0</v>
      </c>
      <c r="G440" s="195">
        <f>$D440*SUMIF('Entradas e Passaporte'!$C$98:$C$155,$C440,'Entradas e Passaporte'!G$98:G$155)</f>
        <v>0</v>
      </c>
      <c r="H440" s="195">
        <f>$D440*SUMIF('Entradas e Passaporte'!$C$98:$C$155,$C440,'Entradas e Passaporte'!H$98:H$155)</f>
        <v>0</v>
      </c>
      <c r="I440" s="195">
        <f>$D440*SUMIF('Entradas e Passaporte'!$C$98:$C$155,$C440,'Entradas e Passaporte'!I$98:I$155)</f>
        <v>0</v>
      </c>
      <c r="J440" s="195">
        <f>$D440*SUMIF('Entradas e Passaporte'!$C$98:$C$155,$C440,'Entradas e Passaporte'!J$98:J$155)</f>
        <v>0</v>
      </c>
      <c r="K440" s="195">
        <f>$D440*SUMIF('Entradas e Passaporte'!$C$98:$C$155,$C440,'Entradas e Passaporte'!K$98:K$155)</f>
        <v>0</v>
      </c>
      <c r="L440" s="195">
        <f>$D440*SUMIF('Entradas e Passaporte'!$C$98:$C$155,$C440,'Entradas e Passaporte'!L$98:L$155)</f>
        <v>0</v>
      </c>
      <c r="M440" s="195">
        <f>$D440*SUMIF('Entradas e Passaporte'!$C$98:$C$155,$C440,'Entradas e Passaporte'!M$98:M$155)</f>
        <v>0</v>
      </c>
      <c r="N440" s="195">
        <f>$D440*SUMIF('Entradas e Passaporte'!$C$98:$C$155,$C440,'Entradas e Passaporte'!N$98:N$155)</f>
        <v>0</v>
      </c>
      <c r="O440" s="195">
        <f>$D440*SUMIF('Entradas e Passaporte'!$C$98:$C$155,$C440,'Entradas e Passaporte'!O$98:O$155)</f>
        <v>0</v>
      </c>
      <c r="P440" s="195">
        <f>$D440*SUMIF('Entradas e Passaporte'!$C$98:$C$155,$C440,'Entradas e Passaporte'!P$98:P$155)</f>
        <v>0</v>
      </c>
      <c r="Q440" s="195">
        <f>$D440*SUMIF('Entradas e Passaporte'!$C$98:$C$155,$C440,'Entradas e Passaporte'!Q$98:Q$155)</f>
        <v>0</v>
      </c>
      <c r="R440" s="195">
        <f>$D440*SUMIF('Entradas e Passaporte'!$C$98:$C$155,$C440,'Entradas e Passaporte'!R$98:R$155)</f>
        <v>0</v>
      </c>
      <c r="S440" s="195">
        <f>$D440*SUMIF('Entradas e Passaporte'!$C$98:$C$155,$C440,'Entradas e Passaporte'!S$98:S$155)</f>
        <v>0</v>
      </c>
      <c r="T440" s="195">
        <f>$D440*SUMIF('Entradas e Passaporte'!$C$98:$C$155,$C440,'Entradas e Passaporte'!T$98:T$155)</f>
        <v>0</v>
      </c>
      <c r="U440" s="195">
        <f>$D440*SUMIF('Entradas e Passaporte'!$C$98:$C$155,$C440,'Entradas e Passaporte'!U$98:U$155)</f>
        <v>0</v>
      </c>
      <c r="V440" s="195">
        <f>$D440*SUMIF('Entradas e Passaporte'!$C$98:$C$155,$C440,'Entradas e Passaporte'!V$98:V$155)</f>
        <v>0</v>
      </c>
      <c r="W440" s="195">
        <f>$D440*SUMIF('Entradas e Passaporte'!$C$98:$C$155,$C440,'Entradas e Passaporte'!W$98:W$155)</f>
        <v>0</v>
      </c>
      <c r="X440" s="195">
        <f>$D440*SUMIF('Entradas e Passaporte'!$C$98:$C$155,$C440,'Entradas e Passaporte'!X$98:X$155)</f>
        <v>0</v>
      </c>
      <c r="Y440" s="195">
        <f>$D440*SUMIF('Entradas e Passaporte'!$C$98:$C$155,$C440,'Entradas e Passaporte'!Y$98:Y$155)</f>
        <v>0</v>
      </c>
      <c r="Z440" s="195">
        <f>$D440*SUMIF('Entradas e Passaporte'!$C$98:$C$155,$C440,'Entradas e Passaporte'!Z$98:Z$155)</f>
        <v>0</v>
      </c>
      <c r="AA440" s="195">
        <f>$D440*SUMIF('Entradas e Passaporte'!$C$98:$C$155,$C440,'Entradas e Passaporte'!AA$98:AA$155)</f>
        <v>0</v>
      </c>
      <c r="AB440" s="195">
        <f>$D440*SUMIF('Entradas e Passaporte'!$C$98:$C$155,$C440,'Entradas e Passaporte'!AB$98:AB$155)</f>
        <v>0</v>
      </c>
      <c r="AC440" s="195">
        <f>$D440*SUMIF('Entradas e Passaporte'!$C$98:$C$155,$C440,'Entradas e Passaporte'!AC$98:AC$155)</f>
        <v>0</v>
      </c>
      <c r="AD440" s="195">
        <f>$D440*SUMIF('Entradas e Passaporte'!$C$98:$C$155,$C440,'Entradas e Passaporte'!AD$98:AD$155)</f>
        <v>0</v>
      </c>
      <c r="AE440" s="195">
        <f>$D440*SUMIF('Entradas e Passaporte'!$C$98:$C$155,$C440,'Entradas e Passaporte'!AE$98:AE$155)</f>
        <v>0</v>
      </c>
      <c r="AF440" s="195">
        <f>$D440*SUMIF('Entradas e Passaporte'!$C$98:$C$155,$C440,'Entradas e Passaporte'!AF$98:AF$155)</f>
        <v>0</v>
      </c>
      <c r="AG440" s="195">
        <f>$D440*SUMIF('Entradas e Passaporte'!$C$98:$C$155,$C440,'Entradas e Passaporte'!AG$98:AG$155)</f>
        <v>0</v>
      </c>
      <c r="AH440" s="195">
        <f>$D440*SUMIF('Entradas e Passaporte'!$C$98:$C$155,$C440,'Entradas e Passaporte'!AH$98:AH$155)</f>
        <v>0</v>
      </c>
      <c r="AI440" s="195">
        <f>$D440*SUMIF('Entradas e Passaporte'!$C$98:$C$155,$C440,'Entradas e Passaporte'!AI$98:AI$155)</f>
        <v>0</v>
      </c>
      <c r="AJ440" s="195">
        <f>$D440*SUMIF('Entradas e Passaporte'!$C$98:$C$155,$C440,'Entradas e Passaporte'!AJ$98:AJ$155)</f>
        <v>0</v>
      </c>
      <c r="AK440" s="195">
        <f>$D440*SUMIF('Entradas e Passaporte'!$C$98:$C$155,$C440,'Entradas e Passaporte'!AK$98:AK$155)</f>
        <v>0</v>
      </c>
      <c r="AL440" s="195">
        <f>$D440*SUMIF('Entradas e Passaporte'!$C$98:$C$155,$C440,'Entradas e Passaporte'!AL$98:AL$155)</f>
        <v>0</v>
      </c>
      <c r="AM440" s="195">
        <f>$D440*SUMIF('Entradas e Passaporte'!$C$98:$C$155,$C440,'Entradas e Passaporte'!AM$98:AM$155)</f>
        <v>0</v>
      </c>
      <c r="AN440" s="194"/>
    </row>
    <row r="441" spans="1:40" s="193" customFormat="1" ht="20.100000000000001" customHeight="1" x14ac:dyDescent="0.25">
      <c r="A441" s="199"/>
      <c r="B441" s="198"/>
      <c r="C441" s="197" t="s">
        <v>131</v>
      </c>
      <c r="D441" s="196">
        <f>'Mix de Usos'!$BC$16</f>
        <v>0</v>
      </c>
      <c r="E441" s="195">
        <f>$D441*SUMIF('Entradas e Passaporte'!$C$98:$C$155,$C441,'Entradas e Passaporte'!E$98:E$155)</f>
        <v>0</v>
      </c>
      <c r="F441" s="195">
        <f>$D441*SUMIF('Entradas e Passaporte'!$C$98:$C$155,$C441,'Entradas e Passaporte'!F$98:F$155)</f>
        <v>0</v>
      </c>
      <c r="G441" s="195">
        <f>$D441*SUMIF('Entradas e Passaporte'!$C$98:$C$155,$C441,'Entradas e Passaporte'!G$98:G$155)</f>
        <v>0</v>
      </c>
      <c r="H441" s="195">
        <f>$D441*SUMIF('Entradas e Passaporte'!$C$98:$C$155,$C441,'Entradas e Passaporte'!H$98:H$155)</f>
        <v>0</v>
      </c>
      <c r="I441" s="195">
        <f>$D441*SUMIF('Entradas e Passaporte'!$C$98:$C$155,$C441,'Entradas e Passaporte'!I$98:I$155)</f>
        <v>0</v>
      </c>
      <c r="J441" s="195">
        <f>$D441*SUMIF('Entradas e Passaporte'!$C$98:$C$155,$C441,'Entradas e Passaporte'!J$98:J$155)</f>
        <v>0</v>
      </c>
      <c r="K441" s="195">
        <f>$D441*SUMIF('Entradas e Passaporte'!$C$98:$C$155,$C441,'Entradas e Passaporte'!K$98:K$155)</f>
        <v>0</v>
      </c>
      <c r="L441" s="195">
        <f>$D441*SUMIF('Entradas e Passaporte'!$C$98:$C$155,$C441,'Entradas e Passaporte'!L$98:L$155)</f>
        <v>0</v>
      </c>
      <c r="M441" s="195">
        <f>$D441*SUMIF('Entradas e Passaporte'!$C$98:$C$155,$C441,'Entradas e Passaporte'!M$98:M$155)</f>
        <v>0</v>
      </c>
      <c r="N441" s="195">
        <f>$D441*SUMIF('Entradas e Passaporte'!$C$98:$C$155,$C441,'Entradas e Passaporte'!N$98:N$155)</f>
        <v>0</v>
      </c>
      <c r="O441" s="195">
        <f>$D441*SUMIF('Entradas e Passaporte'!$C$98:$C$155,$C441,'Entradas e Passaporte'!O$98:O$155)</f>
        <v>0</v>
      </c>
      <c r="P441" s="195">
        <f>$D441*SUMIF('Entradas e Passaporte'!$C$98:$C$155,$C441,'Entradas e Passaporte'!P$98:P$155)</f>
        <v>0</v>
      </c>
      <c r="Q441" s="195">
        <f>$D441*SUMIF('Entradas e Passaporte'!$C$98:$C$155,$C441,'Entradas e Passaporte'!Q$98:Q$155)</f>
        <v>0</v>
      </c>
      <c r="R441" s="195">
        <f>$D441*SUMIF('Entradas e Passaporte'!$C$98:$C$155,$C441,'Entradas e Passaporte'!R$98:R$155)</f>
        <v>0</v>
      </c>
      <c r="S441" s="195">
        <f>$D441*SUMIF('Entradas e Passaporte'!$C$98:$C$155,$C441,'Entradas e Passaporte'!S$98:S$155)</f>
        <v>0</v>
      </c>
      <c r="T441" s="195">
        <f>$D441*SUMIF('Entradas e Passaporte'!$C$98:$C$155,$C441,'Entradas e Passaporte'!T$98:T$155)</f>
        <v>0</v>
      </c>
      <c r="U441" s="195">
        <f>$D441*SUMIF('Entradas e Passaporte'!$C$98:$C$155,$C441,'Entradas e Passaporte'!U$98:U$155)</f>
        <v>0</v>
      </c>
      <c r="V441" s="195">
        <f>$D441*SUMIF('Entradas e Passaporte'!$C$98:$C$155,$C441,'Entradas e Passaporte'!V$98:V$155)</f>
        <v>0</v>
      </c>
      <c r="W441" s="195">
        <f>$D441*SUMIF('Entradas e Passaporte'!$C$98:$C$155,$C441,'Entradas e Passaporte'!W$98:W$155)</f>
        <v>0</v>
      </c>
      <c r="X441" s="195">
        <f>$D441*SUMIF('Entradas e Passaporte'!$C$98:$C$155,$C441,'Entradas e Passaporte'!X$98:X$155)</f>
        <v>0</v>
      </c>
      <c r="Y441" s="195">
        <f>$D441*SUMIF('Entradas e Passaporte'!$C$98:$C$155,$C441,'Entradas e Passaporte'!Y$98:Y$155)</f>
        <v>0</v>
      </c>
      <c r="Z441" s="195">
        <f>$D441*SUMIF('Entradas e Passaporte'!$C$98:$C$155,$C441,'Entradas e Passaporte'!Z$98:Z$155)</f>
        <v>0</v>
      </c>
      <c r="AA441" s="195">
        <f>$D441*SUMIF('Entradas e Passaporte'!$C$98:$C$155,$C441,'Entradas e Passaporte'!AA$98:AA$155)</f>
        <v>0</v>
      </c>
      <c r="AB441" s="195">
        <f>$D441*SUMIF('Entradas e Passaporte'!$C$98:$C$155,$C441,'Entradas e Passaporte'!AB$98:AB$155)</f>
        <v>0</v>
      </c>
      <c r="AC441" s="195">
        <f>$D441*SUMIF('Entradas e Passaporte'!$C$98:$C$155,$C441,'Entradas e Passaporte'!AC$98:AC$155)</f>
        <v>0</v>
      </c>
      <c r="AD441" s="195">
        <f>$D441*SUMIF('Entradas e Passaporte'!$C$98:$C$155,$C441,'Entradas e Passaporte'!AD$98:AD$155)</f>
        <v>0</v>
      </c>
      <c r="AE441" s="195">
        <f>$D441*SUMIF('Entradas e Passaporte'!$C$98:$C$155,$C441,'Entradas e Passaporte'!AE$98:AE$155)</f>
        <v>0</v>
      </c>
      <c r="AF441" s="195">
        <f>$D441*SUMIF('Entradas e Passaporte'!$C$98:$C$155,$C441,'Entradas e Passaporte'!AF$98:AF$155)</f>
        <v>0</v>
      </c>
      <c r="AG441" s="195">
        <f>$D441*SUMIF('Entradas e Passaporte'!$C$98:$C$155,$C441,'Entradas e Passaporte'!AG$98:AG$155)</f>
        <v>0</v>
      </c>
      <c r="AH441" s="195">
        <f>$D441*SUMIF('Entradas e Passaporte'!$C$98:$C$155,$C441,'Entradas e Passaporte'!AH$98:AH$155)</f>
        <v>0</v>
      </c>
      <c r="AI441" s="195">
        <f>$D441*SUMIF('Entradas e Passaporte'!$C$98:$C$155,$C441,'Entradas e Passaporte'!AI$98:AI$155)</f>
        <v>0</v>
      </c>
      <c r="AJ441" s="195">
        <f>$D441*SUMIF('Entradas e Passaporte'!$C$98:$C$155,$C441,'Entradas e Passaporte'!AJ$98:AJ$155)</f>
        <v>0</v>
      </c>
      <c r="AK441" s="195">
        <f>$D441*SUMIF('Entradas e Passaporte'!$C$98:$C$155,$C441,'Entradas e Passaporte'!AK$98:AK$155)</f>
        <v>0</v>
      </c>
      <c r="AL441" s="195">
        <f>$D441*SUMIF('Entradas e Passaporte'!$C$98:$C$155,$C441,'Entradas e Passaporte'!AL$98:AL$155)</f>
        <v>0</v>
      </c>
      <c r="AM441" s="195">
        <f>$D441*SUMIF('Entradas e Passaporte'!$C$98:$C$155,$C441,'Entradas e Passaporte'!AM$98:AM$155)</f>
        <v>0</v>
      </c>
      <c r="AN441" s="194"/>
    </row>
    <row r="443" spans="1:40" s="208" customFormat="1" ht="20.100000000000001" customHeight="1" x14ac:dyDescent="0.25">
      <c r="A443" s="213"/>
      <c r="B443" s="212"/>
      <c r="C443" s="216" t="s">
        <v>211</v>
      </c>
      <c r="D443" s="215"/>
      <c r="E443" s="214"/>
      <c r="F443" s="214"/>
      <c r="G443" s="214"/>
      <c r="H443" s="214"/>
      <c r="I443" s="214"/>
      <c r="J443" s="214"/>
      <c r="K443" s="214"/>
      <c r="L443" s="214"/>
      <c r="M443" s="214"/>
      <c r="N443" s="214"/>
      <c r="O443" s="214"/>
      <c r="P443" s="214"/>
      <c r="Q443" s="214"/>
      <c r="R443" s="214"/>
      <c r="S443" s="214"/>
      <c r="T443" s="214"/>
      <c r="U443" s="214"/>
      <c r="V443" s="214"/>
      <c r="W443" s="214"/>
      <c r="X443" s="214"/>
      <c r="Y443" s="214"/>
      <c r="Z443" s="214"/>
      <c r="AA443" s="214"/>
      <c r="AB443" s="214"/>
      <c r="AC443" s="214"/>
      <c r="AD443" s="214"/>
      <c r="AE443" s="214"/>
      <c r="AF443" s="214"/>
      <c r="AG443" s="214"/>
      <c r="AH443" s="214"/>
      <c r="AI443" s="214"/>
      <c r="AJ443" s="214"/>
      <c r="AK443" s="214"/>
      <c r="AL443" s="214"/>
      <c r="AM443" s="214"/>
    </row>
    <row r="444" spans="1:40" s="208" customFormat="1" ht="20.100000000000001" customHeight="1" x14ac:dyDescent="0.3">
      <c r="A444" s="213"/>
      <c r="B444" s="212"/>
      <c r="C444" s="263" t="str">
        <f>'Mix de Usos'!$B$17</f>
        <v>Outros 1</v>
      </c>
      <c r="D444" s="215"/>
      <c r="E444" s="214"/>
      <c r="F444" s="214"/>
      <c r="G444" s="214"/>
      <c r="H444" s="214"/>
      <c r="I444" s="214"/>
      <c r="J444" s="214"/>
      <c r="K444" s="214"/>
      <c r="L444" s="214"/>
      <c r="M444" s="214"/>
      <c r="N444" s="214"/>
      <c r="O444" s="214"/>
      <c r="P444" s="214"/>
      <c r="Q444" s="214"/>
      <c r="R444" s="214"/>
      <c r="S444" s="214"/>
      <c r="T444" s="214"/>
      <c r="U444" s="214"/>
      <c r="V444" s="214"/>
      <c r="W444" s="214"/>
      <c r="X444" s="214"/>
      <c r="Y444" s="214"/>
      <c r="Z444" s="214"/>
      <c r="AA444" s="214"/>
      <c r="AB444" s="214"/>
      <c r="AC444" s="214"/>
      <c r="AD444" s="214"/>
      <c r="AE444" s="214"/>
      <c r="AF444" s="214"/>
      <c r="AG444" s="214"/>
      <c r="AH444" s="214"/>
      <c r="AI444" s="214"/>
      <c r="AJ444" s="214"/>
      <c r="AK444" s="214"/>
      <c r="AL444" s="214"/>
      <c r="AM444" s="214"/>
    </row>
    <row r="445" spans="1:40" s="202" customFormat="1" ht="20.100000000000001" customHeight="1" x14ac:dyDescent="0.25">
      <c r="A445" s="207"/>
      <c r="B445" s="206"/>
      <c r="C445" s="205" t="s">
        <v>185</v>
      </c>
      <c r="D445" s="204"/>
      <c r="E445" s="203"/>
      <c r="F445" s="203"/>
      <c r="G445" s="203"/>
      <c r="H445" s="203"/>
      <c r="I445" s="203"/>
      <c r="J445" s="203"/>
      <c r="K445" s="203"/>
      <c r="L445" s="203"/>
      <c r="M445" s="203"/>
      <c r="N445" s="203"/>
      <c r="O445" s="203"/>
      <c r="P445" s="203"/>
      <c r="Q445" s="203"/>
      <c r="R445" s="203"/>
      <c r="S445" s="203"/>
      <c r="T445" s="203"/>
      <c r="U445" s="203"/>
      <c r="V445" s="203"/>
      <c r="W445" s="203"/>
      <c r="X445" s="203"/>
      <c r="Y445" s="203"/>
      <c r="Z445" s="203"/>
      <c r="AA445" s="203"/>
      <c r="AB445" s="203"/>
      <c r="AC445" s="203"/>
      <c r="AD445" s="203"/>
      <c r="AE445" s="203"/>
      <c r="AF445" s="203"/>
      <c r="AG445" s="203"/>
      <c r="AH445" s="203"/>
      <c r="AI445" s="203"/>
      <c r="AJ445" s="203"/>
      <c r="AK445" s="203"/>
      <c r="AL445" s="203"/>
      <c r="AM445" s="203"/>
    </row>
    <row r="446" spans="1:40" s="193" customFormat="1" ht="20.100000000000001" customHeight="1" x14ac:dyDescent="0.25">
      <c r="A446" s="199">
        <f>A384+1</f>
        <v>8</v>
      </c>
      <c r="B446" s="198" t="s">
        <v>208</v>
      </c>
      <c r="C446" s="201" t="s">
        <v>184</v>
      </c>
      <c r="D446" s="200">
        <f>SUM(E446:AM446)</f>
        <v>0</v>
      </c>
      <c r="E446" s="195">
        <f t="shared" ref="E446:AM446" si="63">SUM(E447:E451)</f>
        <v>0</v>
      </c>
      <c r="F446" s="195">
        <f t="shared" si="63"/>
        <v>0</v>
      </c>
      <c r="G446" s="195">
        <f t="shared" si="63"/>
        <v>0</v>
      </c>
      <c r="H446" s="195">
        <f t="shared" si="63"/>
        <v>0</v>
      </c>
      <c r="I446" s="195">
        <f t="shared" si="63"/>
        <v>0</v>
      </c>
      <c r="J446" s="195">
        <f t="shared" si="63"/>
        <v>0</v>
      </c>
      <c r="K446" s="195">
        <f t="shared" si="63"/>
        <v>0</v>
      </c>
      <c r="L446" s="195">
        <f t="shared" si="63"/>
        <v>0</v>
      </c>
      <c r="M446" s="195">
        <f t="shared" si="63"/>
        <v>0</v>
      </c>
      <c r="N446" s="195">
        <f t="shared" si="63"/>
        <v>0</v>
      </c>
      <c r="O446" s="195">
        <f t="shared" si="63"/>
        <v>0</v>
      </c>
      <c r="P446" s="195">
        <f t="shared" si="63"/>
        <v>0</v>
      </c>
      <c r="Q446" s="195">
        <f t="shared" si="63"/>
        <v>0</v>
      </c>
      <c r="R446" s="195">
        <f t="shared" si="63"/>
        <v>0</v>
      </c>
      <c r="S446" s="195">
        <f t="shared" si="63"/>
        <v>0</v>
      </c>
      <c r="T446" s="195">
        <f t="shared" si="63"/>
        <v>0</v>
      </c>
      <c r="U446" s="195">
        <f t="shared" si="63"/>
        <v>0</v>
      </c>
      <c r="V446" s="195">
        <f t="shared" si="63"/>
        <v>0</v>
      </c>
      <c r="W446" s="195">
        <f t="shared" si="63"/>
        <v>0</v>
      </c>
      <c r="X446" s="195">
        <f t="shared" si="63"/>
        <v>0</v>
      </c>
      <c r="Y446" s="195">
        <f t="shared" si="63"/>
        <v>0</v>
      </c>
      <c r="Z446" s="195">
        <f t="shared" si="63"/>
        <v>0</v>
      </c>
      <c r="AA446" s="195">
        <f t="shared" si="63"/>
        <v>0</v>
      </c>
      <c r="AB446" s="195">
        <f t="shared" si="63"/>
        <v>0</v>
      </c>
      <c r="AC446" s="195">
        <f t="shared" si="63"/>
        <v>0</v>
      </c>
      <c r="AD446" s="195">
        <f t="shared" si="63"/>
        <v>0</v>
      </c>
      <c r="AE446" s="195">
        <f t="shared" si="63"/>
        <v>0</v>
      </c>
      <c r="AF446" s="195">
        <f t="shared" si="63"/>
        <v>0</v>
      </c>
      <c r="AG446" s="195">
        <f t="shared" si="63"/>
        <v>0</v>
      </c>
      <c r="AH446" s="195">
        <f t="shared" si="63"/>
        <v>0</v>
      </c>
      <c r="AI446" s="195">
        <f t="shared" si="63"/>
        <v>0</v>
      </c>
      <c r="AJ446" s="195">
        <f t="shared" si="63"/>
        <v>0</v>
      </c>
      <c r="AK446" s="195">
        <f t="shared" si="63"/>
        <v>0</v>
      </c>
      <c r="AL446" s="195">
        <f t="shared" si="63"/>
        <v>0</v>
      </c>
      <c r="AM446" s="195">
        <f t="shared" si="63"/>
        <v>0</v>
      </c>
      <c r="AN446" s="194"/>
    </row>
    <row r="447" spans="1:40" s="193" customFormat="1" ht="20.100000000000001" customHeight="1" x14ac:dyDescent="0.25">
      <c r="A447" s="199"/>
      <c r="B447" s="198"/>
      <c r="C447" s="197" t="s">
        <v>183</v>
      </c>
      <c r="D447" s="196">
        <f>'Mix de Usos'!$N$17</f>
        <v>0</v>
      </c>
      <c r="E447" s="195">
        <f>$D447*SUMIF('Entradas e Passaporte'!$C$98:$C$155,$C447,'Entradas e Passaporte'!E$98:E$155)</f>
        <v>0</v>
      </c>
      <c r="F447" s="195">
        <f>$D447*SUMIF('Entradas e Passaporte'!$C$98:$C$155,$C447,'Entradas e Passaporte'!F$98:F$155)</f>
        <v>0</v>
      </c>
      <c r="G447" s="195">
        <f>$D447*SUMIF('Entradas e Passaporte'!$C$98:$C$155,$C447,'Entradas e Passaporte'!G$98:G$155)</f>
        <v>0</v>
      </c>
      <c r="H447" s="195">
        <f>$D447*SUMIF('Entradas e Passaporte'!$C$98:$C$155,$C447,'Entradas e Passaporte'!H$98:H$155)</f>
        <v>0</v>
      </c>
      <c r="I447" s="195">
        <f>$D447*SUMIF('Entradas e Passaporte'!$C$98:$C$155,$C447,'Entradas e Passaporte'!I$98:I$155)</f>
        <v>0</v>
      </c>
      <c r="J447" s="195">
        <f>$D447*SUMIF('Entradas e Passaporte'!$C$98:$C$155,$C447,'Entradas e Passaporte'!J$98:J$155)</f>
        <v>0</v>
      </c>
      <c r="K447" s="195">
        <f>$D447*SUMIF('Entradas e Passaporte'!$C$98:$C$155,$C447,'Entradas e Passaporte'!K$98:K$155)</f>
        <v>0</v>
      </c>
      <c r="L447" s="195">
        <f>$D447*SUMIF('Entradas e Passaporte'!$C$98:$C$155,$C447,'Entradas e Passaporte'!L$98:L$155)</f>
        <v>0</v>
      </c>
      <c r="M447" s="195">
        <f>$D447*SUMIF('Entradas e Passaporte'!$C$98:$C$155,$C447,'Entradas e Passaporte'!M$98:M$155)</f>
        <v>0</v>
      </c>
      <c r="N447" s="195">
        <f>$D447*SUMIF('Entradas e Passaporte'!$C$98:$C$155,$C447,'Entradas e Passaporte'!N$98:N$155)</f>
        <v>0</v>
      </c>
      <c r="O447" s="195">
        <f>$D447*SUMIF('Entradas e Passaporte'!$C$98:$C$155,$C447,'Entradas e Passaporte'!O$98:O$155)</f>
        <v>0</v>
      </c>
      <c r="P447" s="195">
        <f>$D447*SUMIF('Entradas e Passaporte'!$C$98:$C$155,$C447,'Entradas e Passaporte'!P$98:P$155)</f>
        <v>0</v>
      </c>
      <c r="Q447" s="195">
        <f>$D447*SUMIF('Entradas e Passaporte'!$C$98:$C$155,$C447,'Entradas e Passaporte'!Q$98:Q$155)</f>
        <v>0</v>
      </c>
      <c r="R447" s="195">
        <f>$D447*SUMIF('Entradas e Passaporte'!$C$98:$C$155,$C447,'Entradas e Passaporte'!R$98:R$155)</f>
        <v>0</v>
      </c>
      <c r="S447" s="195">
        <f>$D447*SUMIF('Entradas e Passaporte'!$C$98:$C$155,$C447,'Entradas e Passaporte'!S$98:S$155)</f>
        <v>0</v>
      </c>
      <c r="T447" s="195">
        <f>$D447*SUMIF('Entradas e Passaporte'!$C$98:$C$155,$C447,'Entradas e Passaporte'!T$98:T$155)</f>
        <v>0</v>
      </c>
      <c r="U447" s="195">
        <f>$D447*SUMIF('Entradas e Passaporte'!$C$98:$C$155,$C447,'Entradas e Passaporte'!U$98:U$155)</f>
        <v>0</v>
      </c>
      <c r="V447" s="195">
        <f>$D447*SUMIF('Entradas e Passaporte'!$C$98:$C$155,$C447,'Entradas e Passaporte'!V$98:V$155)</f>
        <v>0</v>
      </c>
      <c r="W447" s="195">
        <f>$D447*SUMIF('Entradas e Passaporte'!$C$98:$C$155,$C447,'Entradas e Passaporte'!W$98:W$155)</f>
        <v>0</v>
      </c>
      <c r="X447" s="195">
        <f>$D447*SUMIF('Entradas e Passaporte'!$C$98:$C$155,$C447,'Entradas e Passaporte'!X$98:X$155)</f>
        <v>0</v>
      </c>
      <c r="Y447" s="195">
        <f>$D447*SUMIF('Entradas e Passaporte'!$C$98:$C$155,$C447,'Entradas e Passaporte'!Y$98:Y$155)</f>
        <v>0</v>
      </c>
      <c r="Z447" s="195">
        <f>$D447*SUMIF('Entradas e Passaporte'!$C$98:$C$155,$C447,'Entradas e Passaporte'!Z$98:Z$155)</f>
        <v>0</v>
      </c>
      <c r="AA447" s="195">
        <f>$D447*SUMIF('Entradas e Passaporte'!$C$98:$C$155,$C447,'Entradas e Passaporte'!AA$98:AA$155)</f>
        <v>0</v>
      </c>
      <c r="AB447" s="195">
        <f>$D447*SUMIF('Entradas e Passaporte'!$C$98:$C$155,$C447,'Entradas e Passaporte'!AB$98:AB$155)</f>
        <v>0</v>
      </c>
      <c r="AC447" s="195">
        <f>$D447*SUMIF('Entradas e Passaporte'!$C$98:$C$155,$C447,'Entradas e Passaporte'!AC$98:AC$155)</f>
        <v>0</v>
      </c>
      <c r="AD447" s="195">
        <f>$D447*SUMIF('Entradas e Passaporte'!$C$98:$C$155,$C447,'Entradas e Passaporte'!AD$98:AD$155)</f>
        <v>0</v>
      </c>
      <c r="AE447" s="195">
        <f>$D447*SUMIF('Entradas e Passaporte'!$C$98:$C$155,$C447,'Entradas e Passaporte'!AE$98:AE$155)</f>
        <v>0</v>
      </c>
      <c r="AF447" s="195">
        <f>$D447*SUMIF('Entradas e Passaporte'!$C$98:$C$155,$C447,'Entradas e Passaporte'!AF$98:AF$155)</f>
        <v>0</v>
      </c>
      <c r="AG447" s="195">
        <f>$D447*SUMIF('Entradas e Passaporte'!$C$98:$C$155,$C447,'Entradas e Passaporte'!AG$98:AG$155)</f>
        <v>0</v>
      </c>
      <c r="AH447" s="195">
        <f>$D447*SUMIF('Entradas e Passaporte'!$C$98:$C$155,$C447,'Entradas e Passaporte'!AH$98:AH$155)</f>
        <v>0</v>
      </c>
      <c r="AI447" s="195">
        <f>$D447*SUMIF('Entradas e Passaporte'!$C$98:$C$155,$C447,'Entradas e Passaporte'!AI$98:AI$155)</f>
        <v>0</v>
      </c>
      <c r="AJ447" s="195">
        <f>$D447*SUMIF('Entradas e Passaporte'!$C$98:$C$155,$C447,'Entradas e Passaporte'!AJ$98:AJ$155)</f>
        <v>0</v>
      </c>
      <c r="AK447" s="195">
        <f>$D447*SUMIF('Entradas e Passaporte'!$C$98:$C$155,$C447,'Entradas e Passaporte'!AK$98:AK$155)</f>
        <v>0</v>
      </c>
      <c r="AL447" s="195">
        <f>$D447*SUMIF('Entradas e Passaporte'!$C$98:$C$155,$C447,'Entradas e Passaporte'!AL$98:AL$155)</f>
        <v>0</v>
      </c>
      <c r="AM447" s="195">
        <f>$D447*SUMIF('Entradas e Passaporte'!$C$98:$C$155,$C447,'Entradas e Passaporte'!AM$98:AM$155)</f>
        <v>0</v>
      </c>
      <c r="AN447" s="194"/>
    </row>
    <row r="448" spans="1:40" s="193" customFormat="1" ht="20.100000000000001" customHeight="1" x14ac:dyDescent="0.25">
      <c r="A448" s="199"/>
      <c r="B448" s="198"/>
      <c r="C448" s="197" t="s">
        <v>182</v>
      </c>
      <c r="D448" s="196">
        <f>'Mix de Usos'!$W$17</f>
        <v>0</v>
      </c>
      <c r="E448" s="195">
        <f>$D448*SUMIF('Entradas e Passaporte'!$C$98:$C$155,$C448,'Entradas e Passaporte'!E$98:E$155)</f>
        <v>0</v>
      </c>
      <c r="F448" s="195">
        <f>$D448*SUMIF('Entradas e Passaporte'!$C$98:$C$155,$C448,'Entradas e Passaporte'!F$98:F$155)</f>
        <v>0</v>
      </c>
      <c r="G448" s="195">
        <f>$D448*SUMIF('Entradas e Passaporte'!$C$98:$C$155,$C448,'Entradas e Passaporte'!G$98:G$155)</f>
        <v>0</v>
      </c>
      <c r="H448" s="195">
        <f>$D448*SUMIF('Entradas e Passaporte'!$C$98:$C$155,$C448,'Entradas e Passaporte'!H$98:H$155)</f>
        <v>0</v>
      </c>
      <c r="I448" s="195">
        <f>$D448*SUMIF('Entradas e Passaporte'!$C$98:$C$155,$C448,'Entradas e Passaporte'!I$98:I$155)</f>
        <v>0</v>
      </c>
      <c r="J448" s="195">
        <f>$D448*SUMIF('Entradas e Passaporte'!$C$98:$C$155,$C448,'Entradas e Passaporte'!J$98:J$155)</f>
        <v>0</v>
      </c>
      <c r="K448" s="195">
        <f>$D448*SUMIF('Entradas e Passaporte'!$C$98:$C$155,$C448,'Entradas e Passaporte'!K$98:K$155)</f>
        <v>0</v>
      </c>
      <c r="L448" s="195">
        <f>$D448*SUMIF('Entradas e Passaporte'!$C$98:$C$155,$C448,'Entradas e Passaporte'!L$98:L$155)</f>
        <v>0</v>
      </c>
      <c r="M448" s="195">
        <f>$D448*SUMIF('Entradas e Passaporte'!$C$98:$C$155,$C448,'Entradas e Passaporte'!M$98:M$155)</f>
        <v>0</v>
      </c>
      <c r="N448" s="195">
        <f>$D448*SUMIF('Entradas e Passaporte'!$C$98:$C$155,$C448,'Entradas e Passaporte'!N$98:N$155)</f>
        <v>0</v>
      </c>
      <c r="O448" s="195">
        <f>$D448*SUMIF('Entradas e Passaporte'!$C$98:$C$155,$C448,'Entradas e Passaporte'!O$98:O$155)</f>
        <v>0</v>
      </c>
      <c r="P448" s="195">
        <f>$D448*SUMIF('Entradas e Passaporte'!$C$98:$C$155,$C448,'Entradas e Passaporte'!P$98:P$155)</f>
        <v>0</v>
      </c>
      <c r="Q448" s="195">
        <f>$D448*SUMIF('Entradas e Passaporte'!$C$98:$C$155,$C448,'Entradas e Passaporte'!Q$98:Q$155)</f>
        <v>0</v>
      </c>
      <c r="R448" s="195">
        <f>$D448*SUMIF('Entradas e Passaporte'!$C$98:$C$155,$C448,'Entradas e Passaporte'!R$98:R$155)</f>
        <v>0</v>
      </c>
      <c r="S448" s="195">
        <f>$D448*SUMIF('Entradas e Passaporte'!$C$98:$C$155,$C448,'Entradas e Passaporte'!S$98:S$155)</f>
        <v>0</v>
      </c>
      <c r="T448" s="195">
        <f>$D448*SUMIF('Entradas e Passaporte'!$C$98:$C$155,$C448,'Entradas e Passaporte'!T$98:T$155)</f>
        <v>0</v>
      </c>
      <c r="U448" s="195">
        <f>$D448*SUMIF('Entradas e Passaporte'!$C$98:$C$155,$C448,'Entradas e Passaporte'!U$98:U$155)</f>
        <v>0</v>
      </c>
      <c r="V448" s="195">
        <f>$D448*SUMIF('Entradas e Passaporte'!$C$98:$C$155,$C448,'Entradas e Passaporte'!V$98:V$155)</f>
        <v>0</v>
      </c>
      <c r="W448" s="195">
        <f>$D448*SUMIF('Entradas e Passaporte'!$C$98:$C$155,$C448,'Entradas e Passaporte'!W$98:W$155)</f>
        <v>0</v>
      </c>
      <c r="X448" s="195">
        <f>$D448*SUMIF('Entradas e Passaporte'!$C$98:$C$155,$C448,'Entradas e Passaporte'!X$98:X$155)</f>
        <v>0</v>
      </c>
      <c r="Y448" s="195">
        <f>$D448*SUMIF('Entradas e Passaporte'!$C$98:$C$155,$C448,'Entradas e Passaporte'!Y$98:Y$155)</f>
        <v>0</v>
      </c>
      <c r="Z448" s="195">
        <f>$D448*SUMIF('Entradas e Passaporte'!$C$98:$C$155,$C448,'Entradas e Passaporte'!Z$98:Z$155)</f>
        <v>0</v>
      </c>
      <c r="AA448" s="195">
        <f>$D448*SUMIF('Entradas e Passaporte'!$C$98:$C$155,$C448,'Entradas e Passaporte'!AA$98:AA$155)</f>
        <v>0</v>
      </c>
      <c r="AB448" s="195">
        <f>$D448*SUMIF('Entradas e Passaporte'!$C$98:$C$155,$C448,'Entradas e Passaporte'!AB$98:AB$155)</f>
        <v>0</v>
      </c>
      <c r="AC448" s="195">
        <f>$D448*SUMIF('Entradas e Passaporte'!$C$98:$C$155,$C448,'Entradas e Passaporte'!AC$98:AC$155)</f>
        <v>0</v>
      </c>
      <c r="AD448" s="195">
        <f>$D448*SUMIF('Entradas e Passaporte'!$C$98:$C$155,$C448,'Entradas e Passaporte'!AD$98:AD$155)</f>
        <v>0</v>
      </c>
      <c r="AE448" s="195">
        <f>$D448*SUMIF('Entradas e Passaporte'!$C$98:$C$155,$C448,'Entradas e Passaporte'!AE$98:AE$155)</f>
        <v>0</v>
      </c>
      <c r="AF448" s="195">
        <f>$D448*SUMIF('Entradas e Passaporte'!$C$98:$C$155,$C448,'Entradas e Passaporte'!AF$98:AF$155)</f>
        <v>0</v>
      </c>
      <c r="AG448" s="195">
        <f>$D448*SUMIF('Entradas e Passaporte'!$C$98:$C$155,$C448,'Entradas e Passaporte'!AG$98:AG$155)</f>
        <v>0</v>
      </c>
      <c r="AH448" s="195">
        <f>$D448*SUMIF('Entradas e Passaporte'!$C$98:$C$155,$C448,'Entradas e Passaporte'!AH$98:AH$155)</f>
        <v>0</v>
      </c>
      <c r="AI448" s="195">
        <f>$D448*SUMIF('Entradas e Passaporte'!$C$98:$C$155,$C448,'Entradas e Passaporte'!AI$98:AI$155)</f>
        <v>0</v>
      </c>
      <c r="AJ448" s="195">
        <f>$D448*SUMIF('Entradas e Passaporte'!$C$98:$C$155,$C448,'Entradas e Passaporte'!AJ$98:AJ$155)</f>
        <v>0</v>
      </c>
      <c r="AK448" s="195">
        <f>$D448*SUMIF('Entradas e Passaporte'!$C$98:$C$155,$C448,'Entradas e Passaporte'!AK$98:AK$155)</f>
        <v>0</v>
      </c>
      <c r="AL448" s="195">
        <f>$D448*SUMIF('Entradas e Passaporte'!$C$98:$C$155,$C448,'Entradas e Passaporte'!AL$98:AL$155)</f>
        <v>0</v>
      </c>
      <c r="AM448" s="195">
        <f>$D448*SUMIF('Entradas e Passaporte'!$C$98:$C$155,$C448,'Entradas e Passaporte'!AM$98:AM$155)</f>
        <v>0</v>
      </c>
      <c r="AN448" s="194"/>
    </row>
    <row r="449" spans="1:40" s="193" customFormat="1" ht="20.100000000000001" customHeight="1" x14ac:dyDescent="0.25">
      <c r="A449" s="199"/>
      <c r="B449" s="198"/>
      <c r="C449" s="197" t="s">
        <v>181</v>
      </c>
      <c r="D449" s="196">
        <f>'Mix de Usos'!$AF$17</f>
        <v>0</v>
      </c>
      <c r="E449" s="195">
        <f>$D449*SUMIF('Entradas e Passaporte'!$C$98:$C$155,$C449,'Entradas e Passaporte'!E$98:E$155)</f>
        <v>0</v>
      </c>
      <c r="F449" s="195">
        <f>$D449*SUMIF('Entradas e Passaporte'!$C$98:$C$155,$C449,'Entradas e Passaporte'!F$98:F$155)</f>
        <v>0</v>
      </c>
      <c r="G449" s="195">
        <f>$D449*SUMIF('Entradas e Passaporte'!$C$98:$C$155,$C449,'Entradas e Passaporte'!G$98:G$155)</f>
        <v>0</v>
      </c>
      <c r="H449" s="195">
        <f>$D449*SUMIF('Entradas e Passaporte'!$C$98:$C$155,$C449,'Entradas e Passaporte'!H$98:H$155)</f>
        <v>0</v>
      </c>
      <c r="I449" s="195">
        <f>$D449*SUMIF('Entradas e Passaporte'!$C$98:$C$155,$C449,'Entradas e Passaporte'!I$98:I$155)</f>
        <v>0</v>
      </c>
      <c r="J449" s="195">
        <f>$D449*SUMIF('Entradas e Passaporte'!$C$98:$C$155,$C449,'Entradas e Passaporte'!J$98:J$155)</f>
        <v>0</v>
      </c>
      <c r="K449" s="195">
        <f>$D449*SUMIF('Entradas e Passaporte'!$C$98:$C$155,$C449,'Entradas e Passaporte'!K$98:K$155)</f>
        <v>0</v>
      </c>
      <c r="L449" s="195">
        <f>$D449*SUMIF('Entradas e Passaporte'!$C$98:$C$155,$C449,'Entradas e Passaporte'!L$98:L$155)</f>
        <v>0</v>
      </c>
      <c r="M449" s="195">
        <f>$D449*SUMIF('Entradas e Passaporte'!$C$98:$C$155,$C449,'Entradas e Passaporte'!M$98:M$155)</f>
        <v>0</v>
      </c>
      <c r="N449" s="195">
        <f>$D449*SUMIF('Entradas e Passaporte'!$C$98:$C$155,$C449,'Entradas e Passaporte'!N$98:N$155)</f>
        <v>0</v>
      </c>
      <c r="O449" s="195">
        <f>$D449*SUMIF('Entradas e Passaporte'!$C$98:$C$155,$C449,'Entradas e Passaporte'!O$98:O$155)</f>
        <v>0</v>
      </c>
      <c r="P449" s="195">
        <f>$D449*SUMIF('Entradas e Passaporte'!$C$98:$C$155,$C449,'Entradas e Passaporte'!P$98:P$155)</f>
        <v>0</v>
      </c>
      <c r="Q449" s="195">
        <f>$D449*SUMIF('Entradas e Passaporte'!$C$98:$C$155,$C449,'Entradas e Passaporte'!Q$98:Q$155)</f>
        <v>0</v>
      </c>
      <c r="R449" s="195">
        <f>$D449*SUMIF('Entradas e Passaporte'!$C$98:$C$155,$C449,'Entradas e Passaporte'!R$98:R$155)</f>
        <v>0</v>
      </c>
      <c r="S449" s="195">
        <f>$D449*SUMIF('Entradas e Passaporte'!$C$98:$C$155,$C449,'Entradas e Passaporte'!S$98:S$155)</f>
        <v>0</v>
      </c>
      <c r="T449" s="195">
        <f>$D449*SUMIF('Entradas e Passaporte'!$C$98:$C$155,$C449,'Entradas e Passaporte'!T$98:T$155)</f>
        <v>0</v>
      </c>
      <c r="U449" s="195">
        <f>$D449*SUMIF('Entradas e Passaporte'!$C$98:$C$155,$C449,'Entradas e Passaporte'!U$98:U$155)</f>
        <v>0</v>
      </c>
      <c r="V449" s="195">
        <f>$D449*SUMIF('Entradas e Passaporte'!$C$98:$C$155,$C449,'Entradas e Passaporte'!V$98:V$155)</f>
        <v>0</v>
      </c>
      <c r="W449" s="195">
        <f>$D449*SUMIF('Entradas e Passaporte'!$C$98:$C$155,$C449,'Entradas e Passaporte'!W$98:W$155)</f>
        <v>0</v>
      </c>
      <c r="X449" s="195">
        <f>$D449*SUMIF('Entradas e Passaporte'!$C$98:$C$155,$C449,'Entradas e Passaporte'!X$98:X$155)</f>
        <v>0</v>
      </c>
      <c r="Y449" s="195">
        <f>$D449*SUMIF('Entradas e Passaporte'!$C$98:$C$155,$C449,'Entradas e Passaporte'!Y$98:Y$155)</f>
        <v>0</v>
      </c>
      <c r="Z449" s="195">
        <f>$D449*SUMIF('Entradas e Passaporte'!$C$98:$C$155,$C449,'Entradas e Passaporte'!Z$98:Z$155)</f>
        <v>0</v>
      </c>
      <c r="AA449" s="195">
        <f>$D449*SUMIF('Entradas e Passaporte'!$C$98:$C$155,$C449,'Entradas e Passaporte'!AA$98:AA$155)</f>
        <v>0</v>
      </c>
      <c r="AB449" s="195">
        <f>$D449*SUMIF('Entradas e Passaporte'!$C$98:$C$155,$C449,'Entradas e Passaporte'!AB$98:AB$155)</f>
        <v>0</v>
      </c>
      <c r="AC449" s="195">
        <f>$D449*SUMIF('Entradas e Passaporte'!$C$98:$C$155,$C449,'Entradas e Passaporte'!AC$98:AC$155)</f>
        <v>0</v>
      </c>
      <c r="AD449" s="195">
        <f>$D449*SUMIF('Entradas e Passaporte'!$C$98:$C$155,$C449,'Entradas e Passaporte'!AD$98:AD$155)</f>
        <v>0</v>
      </c>
      <c r="AE449" s="195">
        <f>$D449*SUMIF('Entradas e Passaporte'!$C$98:$C$155,$C449,'Entradas e Passaporte'!AE$98:AE$155)</f>
        <v>0</v>
      </c>
      <c r="AF449" s="195">
        <f>$D449*SUMIF('Entradas e Passaporte'!$C$98:$C$155,$C449,'Entradas e Passaporte'!AF$98:AF$155)</f>
        <v>0</v>
      </c>
      <c r="AG449" s="195">
        <f>$D449*SUMIF('Entradas e Passaporte'!$C$98:$C$155,$C449,'Entradas e Passaporte'!AG$98:AG$155)</f>
        <v>0</v>
      </c>
      <c r="AH449" s="195">
        <f>$D449*SUMIF('Entradas e Passaporte'!$C$98:$C$155,$C449,'Entradas e Passaporte'!AH$98:AH$155)</f>
        <v>0</v>
      </c>
      <c r="AI449" s="195">
        <f>$D449*SUMIF('Entradas e Passaporte'!$C$98:$C$155,$C449,'Entradas e Passaporte'!AI$98:AI$155)</f>
        <v>0</v>
      </c>
      <c r="AJ449" s="195">
        <f>$D449*SUMIF('Entradas e Passaporte'!$C$98:$C$155,$C449,'Entradas e Passaporte'!AJ$98:AJ$155)</f>
        <v>0</v>
      </c>
      <c r="AK449" s="195">
        <f>$D449*SUMIF('Entradas e Passaporte'!$C$98:$C$155,$C449,'Entradas e Passaporte'!AK$98:AK$155)</f>
        <v>0</v>
      </c>
      <c r="AL449" s="195">
        <f>$D449*SUMIF('Entradas e Passaporte'!$C$98:$C$155,$C449,'Entradas e Passaporte'!AL$98:AL$155)</f>
        <v>0</v>
      </c>
      <c r="AM449" s="195">
        <f>$D449*SUMIF('Entradas e Passaporte'!$C$98:$C$155,$C449,'Entradas e Passaporte'!AM$98:AM$155)</f>
        <v>0</v>
      </c>
      <c r="AN449" s="194"/>
    </row>
    <row r="450" spans="1:40" s="193" customFormat="1" ht="20.100000000000001" customHeight="1" x14ac:dyDescent="0.25">
      <c r="A450" s="199"/>
      <c r="B450" s="198"/>
      <c r="C450" s="197" t="s">
        <v>180</v>
      </c>
      <c r="D450" s="196">
        <f>'Mix de Usos'!$AO$17</f>
        <v>0</v>
      </c>
      <c r="E450" s="195">
        <f>$D450*SUMIF('Entradas e Passaporte'!$C$98:$C$155,$C450,'Entradas e Passaporte'!E$98:E$155)</f>
        <v>0</v>
      </c>
      <c r="F450" s="195">
        <f>$D450*SUMIF('Entradas e Passaporte'!$C$98:$C$155,$C450,'Entradas e Passaporte'!F$98:F$155)</f>
        <v>0</v>
      </c>
      <c r="G450" s="195">
        <f>$D450*SUMIF('Entradas e Passaporte'!$C$98:$C$155,$C450,'Entradas e Passaporte'!G$98:G$155)</f>
        <v>0</v>
      </c>
      <c r="H450" s="195">
        <f>$D450*SUMIF('Entradas e Passaporte'!$C$98:$C$155,$C450,'Entradas e Passaporte'!H$98:H$155)</f>
        <v>0</v>
      </c>
      <c r="I450" s="195">
        <f>$D450*SUMIF('Entradas e Passaporte'!$C$98:$C$155,$C450,'Entradas e Passaporte'!I$98:I$155)</f>
        <v>0</v>
      </c>
      <c r="J450" s="195">
        <f>$D450*SUMIF('Entradas e Passaporte'!$C$98:$C$155,$C450,'Entradas e Passaporte'!J$98:J$155)</f>
        <v>0</v>
      </c>
      <c r="K450" s="195">
        <f>$D450*SUMIF('Entradas e Passaporte'!$C$98:$C$155,$C450,'Entradas e Passaporte'!K$98:K$155)</f>
        <v>0</v>
      </c>
      <c r="L450" s="195">
        <f>$D450*SUMIF('Entradas e Passaporte'!$C$98:$C$155,$C450,'Entradas e Passaporte'!L$98:L$155)</f>
        <v>0</v>
      </c>
      <c r="M450" s="195">
        <f>$D450*SUMIF('Entradas e Passaporte'!$C$98:$C$155,$C450,'Entradas e Passaporte'!M$98:M$155)</f>
        <v>0</v>
      </c>
      <c r="N450" s="195">
        <f>$D450*SUMIF('Entradas e Passaporte'!$C$98:$C$155,$C450,'Entradas e Passaporte'!N$98:N$155)</f>
        <v>0</v>
      </c>
      <c r="O450" s="195">
        <f>$D450*SUMIF('Entradas e Passaporte'!$C$98:$C$155,$C450,'Entradas e Passaporte'!O$98:O$155)</f>
        <v>0</v>
      </c>
      <c r="P450" s="195">
        <f>$D450*SUMIF('Entradas e Passaporte'!$C$98:$C$155,$C450,'Entradas e Passaporte'!P$98:P$155)</f>
        <v>0</v>
      </c>
      <c r="Q450" s="195">
        <f>$D450*SUMIF('Entradas e Passaporte'!$C$98:$C$155,$C450,'Entradas e Passaporte'!Q$98:Q$155)</f>
        <v>0</v>
      </c>
      <c r="R450" s="195">
        <f>$D450*SUMIF('Entradas e Passaporte'!$C$98:$C$155,$C450,'Entradas e Passaporte'!R$98:R$155)</f>
        <v>0</v>
      </c>
      <c r="S450" s="195">
        <f>$D450*SUMIF('Entradas e Passaporte'!$C$98:$C$155,$C450,'Entradas e Passaporte'!S$98:S$155)</f>
        <v>0</v>
      </c>
      <c r="T450" s="195">
        <f>$D450*SUMIF('Entradas e Passaporte'!$C$98:$C$155,$C450,'Entradas e Passaporte'!T$98:T$155)</f>
        <v>0</v>
      </c>
      <c r="U450" s="195">
        <f>$D450*SUMIF('Entradas e Passaporte'!$C$98:$C$155,$C450,'Entradas e Passaporte'!U$98:U$155)</f>
        <v>0</v>
      </c>
      <c r="V450" s="195">
        <f>$D450*SUMIF('Entradas e Passaporte'!$C$98:$C$155,$C450,'Entradas e Passaporte'!V$98:V$155)</f>
        <v>0</v>
      </c>
      <c r="W450" s="195">
        <f>$D450*SUMIF('Entradas e Passaporte'!$C$98:$C$155,$C450,'Entradas e Passaporte'!W$98:W$155)</f>
        <v>0</v>
      </c>
      <c r="X450" s="195">
        <f>$D450*SUMIF('Entradas e Passaporte'!$C$98:$C$155,$C450,'Entradas e Passaporte'!X$98:X$155)</f>
        <v>0</v>
      </c>
      <c r="Y450" s="195">
        <f>$D450*SUMIF('Entradas e Passaporte'!$C$98:$C$155,$C450,'Entradas e Passaporte'!Y$98:Y$155)</f>
        <v>0</v>
      </c>
      <c r="Z450" s="195">
        <f>$D450*SUMIF('Entradas e Passaporte'!$C$98:$C$155,$C450,'Entradas e Passaporte'!Z$98:Z$155)</f>
        <v>0</v>
      </c>
      <c r="AA450" s="195">
        <f>$D450*SUMIF('Entradas e Passaporte'!$C$98:$C$155,$C450,'Entradas e Passaporte'!AA$98:AA$155)</f>
        <v>0</v>
      </c>
      <c r="AB450" s="195">
        <f>$D450*SUMIF('Entradas e Passaporte'!$C$98:$C$155,$C450,'Entradas e Passaporte'!AB$98:AB$155)</f>
        <v>0</v>
      </c>
      <c r="AC450" s="195">
        <f>$D450*SUMIF('Entradas e Passaporte'!$C$98:$C$155,$C450,'Entradas e Passaporte'!AC$98:AC$155)</f>
        <v>0</v>
      </c>
      <c r="AD450" s="195">
        <f>$D450*SUMIF('Entradas e Passaporte'!$C$98:$C$155,$C450,'Entradas e Passaporte'!AD$98:AD$155)</f>
        <v>0</v>
      </c>
      <c r="AE450" s="195">
        <f>$D450*SUMIF('Entradas e Passaporte'!$C$98:$C$155,$C450,'Entradas e Passaporte'!AE$98:AE$155)</f>
        <v>0</v>
      </c>
      <c r="AF450" s="195">
        <f>$D450*SUMIF('Entradas e Passaporte'!$C$98:$C$155,$C450,'Entradas e Passaporte'!AF$98:AF$155)</f>
        <v>0</v>
      </c>
      <c r="AG450" s="195">
        <f>$D450*SUMIF('Entradas e Passaporte'!$C$98:$C$155,$C450,'Entradas e Passaporte'!AG$98:AG$155)</f>
        <v>0</v>
      </c>
      <c r="AH450" s="195">
        <f>$D450*SUMIF('Entradas e Passaporte'!$C$98:$C$155,$C450,'Entradas e Passaporte'!AH$98:AH$155)</f>
        <v>0</v>
      </c>
      <c r="AI450" s="195">
        <f>$D450*SUMIF('Entradas e Passaporte'!$C$98:$C$155,$C450,'Entradas e Passaporte'!AI$98:AI$155)</f>
        <v>0</v>
      </c>
      <c r="AJ450" s="195">
        <f>$D450*SUMIF('Entradas e Passaporte'!$C$98:$C$155,$C450,'Entradas e Passaporte'!AJ$98:AJ$155)</f>
        <v>0</v>
      </c>
      <c r="AK450" s="195">
        <f>$D450*SUMIF('Entradas e Passaporte'!$C$98:$C$155,$C450,'Entradas e Passaporte'!AK$98:AK$155)</f>
        <v>0</v>
      </c>
      <c r="AL450" s="195">
        <f>$D450*SUMIF('Entradas e Passaporte'!$C$98:$C$155,$C450,'Entradas e Passaporte'!AL$98:AL$155)</f>
        <v>0</v>
      </c>
      <c r="AM450" s="195">
        <f>$D450*SUMIF('Entradas e Passaporte'!$C$98:$C$155,$C450,'Entradas e Passaporte'!AM$98:AM$155)</f>
        <v>0</v>
      </c>
      <c r="AN450" s="194"/>
    </row>
    <row r="451" spans="1:40" s="193" customFormat="1" ht="20.100000000000001" customHeight="1" x14ac:dyDescent="0.25">
      <c r="A451" s="199"/>
      <c r="B451" s="198"/>
      <c r="C451" s="197" t="s">
        <v>179</v>
      </c>
      <c r="D451" s="196">
        <f>'Mix de Usos'!$AX$17</f>
        <v>0</v>
      </c>
      <c r="E451" s="195">
        <f>$D451*SUMIF('Entradas e Passaporte'!$C$98:$C$155,$C451,'Entradas e Passaporte'!E$98:E$155)</f>
        <v>0</v>
      </c>
      <c r="F451" s="195">
        <f>$D451*SUMIF('Entradas e Passaporte'!$C$98:$C$155,$C451,'Entradas e Passaporte'!F$98:F$155)</f>
        <v>0</v>
      </c>
      <c r="G451" s="195">
        <f>$D451*SUMIF('Entradas e Passaporte'!$C$98:$C$155,$C451,'Entradas e Passaporte'!G$98:G$155)</f>
        <v>0</v>
      </c>
      <c r="H451" s="195">
        <f>$D451*SUMIF('Entradas e Passaporte'!$C$98:$C$155,$C451,'Entradas e Passaporte'!H$98:H$155)</f>
        <v>0</v>
      </c>
      <c r="I451" s="195">
        <f>$D451*SUMIF('Entradas e Passaporte'!$C$98:$C$155,$C451,'Entradas e Passaporte'!I$98:I$155)</f>
        <v>0</v>
      </c>
      <c r="J451" s="195">
        <f>$D451*SUMIF('Entradas e Passaporte'!$C$98:$C$155,$C451,'Entradas e Passaporte'!J$98:J$155)</f>
        <v>0</v>
      </c>
      <c r="K451" s="195">
        <f>$D451*SUMIF('Entradas e Passaporte'!$C$98:$C$155,$C451,'Entradas e Passaporte'!K$98:K$155)</f>
        <v>0</v>
      </c>
      <c r="L451" s="195">
        <f>$D451*SUMIF('Entradas e Passaporte'!$C$98:$C$155,$C451,'Entradas e Passaporte'!L$98:L$155)</f>
        <v>0</v>
      </c>
      <c r="M451" s="195">
        <f>$D451*SUMIF('Entradas e Passaporte'!$C$98:$C$155,$C451,'Entradas e Passaporte'!M$98:M$155)</f>
        <v>0</v>
      </c>
      <c r="N451" s="195">
        <f>$D451*SUMIF('Entradas e Passaporte'!$C$98:$C$155,$C451,'Entradas e Passaporte'!N$98:N$155)</f>
        <v>0</v>
      </c>
      <c r="O451" s="195">
        <f>$D451*SUMIF('Entradas e Passaporte'!$C$98:$C$155,$C451,'Entradas e Passaporte'!O$98:O$155)</f>
        <v>0</v>
      </c>
      <c r="P451" s="195">
        <f>$D451*SUMIF('Entradas e Passaporte'!$C$98:$C$155,$C451,'Entradas e Passaporte'!P$98:P$155)</f>
        <v>0</v>
      </c>
      <c r="Q451" s="195">
        <f>$D451*SUMIF('Entradas e Passaporte'!$C$98:$C$155,$C451,'Entradas e Passaporte'!Q$98:Q$155)</f>
        <v>0</v>
      </c>
      <c r="R451" s="195">
        <f>$D451*SUMIF('Entradas e Passaporte'!$C$98:$C$155,$C451,'Entradas e Passaporte'!R$98:R$155)</f>
        <v>0</v>
      </c>
      <c r="S451" s="195">
        <f>$D451*SUMIF('Entradas e Passaporte'!$C$98:$C$155,$C451,'Entradas e Passaporte'!S$98:S$155)</f>
        <v>0</v>
      </c>
      <c r="T451" s="195">
        <f>$D451*SUMIF('Entradas e Passaporte'!$C$98:$C$155,$C451,'Entradas e Passaporte'!T$98:T$155)</f>
        <v>0</v>
      </c>
      <c r="U451" s="195">
        <f>$D451*SUMIF('Entradas e Passaporte'!$C$98:$C$155,$C451,'Entradas e Passaporte'!U$98:U$155)</f>
        <v>0</v>
      </c>
      <c r="V451" s="195">
        <f>$D451*SUMIF('Entradas e Passaporte'!$C$98:$C$155,$C451,'Entradas e Passaporte'!V$98:V$155)</f>
        <v>0</v>
      </c>
      <c r="W451" s="195">
        <f>$D451*SUMIF('Entradas e Passaporte'!$C$98:$C$155,$C451,'Entradas e Passaporte'!W$98:W$155)</f>
        <v>0</v>
      </c>
      <c r="X451" s="195">
        <f>$D451*SUMIF('Entradas e Passaporte'!$C$98:$C$155,$C451,'Entradas e Passaporte'!X$98:X$155)</f>
        <v>0</v>
      </c>
      <c r="Y451" s="195">
        <f>$D451*SUMIF('Entradas e Passaporte'!$C$98:$C$155,$C451,'Entradas e Passaporte'!Y$98:Y$155)</f>
        <v>0</v>
      </c>
      <c r="Z451" s="195">
        <f>$D451*SUMIF('Entradas e Passaporte'!$C$98:$C$155,$C451,'Entradas e Passaporte'!Z$98:Z$155)</f>
        <v>0</v>
      </c>
      <c r="AA451" s="195">
        <f>$D451*SUMIF('Entradas e Passaporte'!$C$98:$C$155,$C451,'Entradas e Passaporte'!AA$98:AA$155)</f>
        <v>0</v>
      </c>
      <c r="AB451" s="195">
        <f>$D451*SUMIF('Entradas e Passaporte'!$C$98:$C$155,$C451,'Entradas e Passaporte'!AB$98:AB$155)</f>
        <v>0</v>
      </c>
      <c r="AC451" s="195">
        <f>$D451*SUMIF('Entradas e Passaporte'!$C$98:$C$155,$C451,'Entradas e Passaporte'!AC$98:AC$155)</f>
        <v>0</v>
      </c>
      <c r="AD451" s="195">
        <f>$D451*SUMIF('Entradas e Passaporte'!$C$98:$C$155,$C451,'Entradas e Passaporte'!AD$98:AD$155)</f>
        <v>0</v>
      </c>
      <c r="AE451" s="195">
        <f>$D451*SUMIF('Entradas e Passaporte'!$C$98:$C$155,$C451,'Entradas e Passaporte'!AE$98:AE$155)</f>
        <v>0</v>
      </c>
      <c r="AF451" s="195">
        <f>$D451*SUMIF('Entradas e Passaporte'!$C$98:$C$155,$C451,'Entradas e Passaporte'!AF$98:AF$155)</f>
        <v>0</v>
      </c>
      <c r="AG451" s="195">
        <f>$D451*SUMIF('Entradas e Passaporte'!$C$98:$C$155,$C451,'Entradas e Passaporte'!AG$98:AG$155)</f>
        <v>0</v>
      </c>
      <c r="AH451" s="195">
        <f>$D451*SUMIF('Entradas e Passaporte'!$C$98:$C$155,$C451,'Entradas e Passaporte'!AH$98:AH$155)</f>
        <v>0</v>
      </c>
      <c r="AI451" s="195">
        <f>$D451*SUMIF('Entradas e Passaporte'!$C$98:$C$155,$C451,'Entradas e Passaporte'!AI$98:AI$155)</f>
        <v>0</v>
      </c>
      <c r="AJ451" s="195">
        <f>$D451*SUMIF('Entradas e Passaporte'!$C$98:$C$155,$C451,'Entradas e Passaporte'!AJ$98:AJ$155)</f>
        <v>0</v>
      </c>
      <c r="AK451" s="195">
        <f>$D451*SUMIF('Entradas e Passaporte'!$C$98:$C$155,$C451,'Entradas e Passaporte'!AK$98:AK$155)</f>
        <v>0</v>
      </c>
      <c r="AL451" s="195">
        <f>$D451*SUMIF('Entradas e Passaporte'!$C$98:$C$155,$C451,'Entradas e Passaporte'!AL$98:AL$155)</f>
        <v>0</v>
      </c>
      <c r="AM451" s="195">
        <f>$D451*SUMIF('Entradas e Passaporte'!$C$98:$C$155,$C451,'Entradas e Passaporte'!AM$98:AM$155)</f>
        <v>0</v>
      </c>
      <c r="AN451" s="194"/>
    </row>
    <row r="452" spans="1:40" s="193" customFormat="1" ht="20.100000000000001" customHeight="1" x14ac:dyDescent="0.25">
      <c r="A452" s="199">
        <f>A390+1</f>
        <v>8</v>
      </c>
      <c r="B452" s="198" t="s">
        <v>194</v>
      </c>
      <c r="C452" s="201" t="s">
        <v>178</v>
      </c>
      <c r="D452" s="200">
        <f>SUM(E452:AM452)</f>
        <v>0</v>
      </c>
      <c r="E452" s="195">
        <f t="shared" ref="E452:AM452" si="64">SUM(E453:E457)</f>
        <v>0</v>
      </c>
      <c r="F452" s="195">
        <f t="shared" si="64"/>
        <v>0</v>
      </c>
      <c r="G452" s="195">
        <f t="shared" si="64"/>
        <v>0</v>
      </c>
      <c r="H452" s="195">
        <f t="shared" si="64"/>
        <v>0</v>
      </c>
      <c r="I452" s="195">
        <f t="shared" si="64"/>
        <v>0</v>
      </c>
      <c r="J452" s="195">
        <f t="shared" si="64"/>
        <v>0</v>
      </c>
      <c r="K452" s="195">
        <f t="shared" si="64"/>
        <v>0</v>
      </c>
      <c r="L452" s="195">
        <f t="shared" si="64"/>
        <v>0</v>
      </c>
      <c r="M452" s="195">
        <f t="shared" si="64"/>
        <v>0</v>
      </c>
      <c r="N452" s="195">
        <f t="shared" si="64"/>
        <v>0</v>
      </c>
      <c r="O452" s="195">
        <f t="shared" si="64"/>
        <v>0</v>
      </c>
      <c r="P452" s="195">
        <f t="shared" si="64"/>
        <v>0</v>
      </c>
      <c r="Q452" s="195">
        <f t="shared" si="64"/>
        <v>0</v>
      </c>
      <c r="R452" s="195">
        <f t="shared" si="64"/>
        <v>0</v>
      </c>
      <c r="S452" s="195">
        <f t="shared" si="64"/>
        <v>0</v>
      </c>
      <c r="T452" s="195">
        <f t="shared" si="64"/>
        <v>0</v>
      </c>
      <c r="U452" s="195">
        <f t="shared" si="64"/>
        <v>0</v>
      </c>
      <c r="V452" s="195">
        <f t="shared" si="64"/>
        <v>0</v>
      </c>
      <c r="W452" s="195">
        <f t="shared" si="64"/>
        <v>0</v>
      </c>
      <c r="X452" s="195">
        <f t="shared" si="64"/>
        <v>0</v>
      </c>
      <c r="Y452" s="195">
        <f t="shared" si="64"/>
        <v>0</v>
      </c>
      <c r="Z452" s="195">
        <f t="shared" si="64"/>
        <v>0</v>
      </c>
      <c r="AA452" s="195">
        <f t="shared" si="64"/>
        <v>0</v>
      </c>
      <c r="AB452" s="195">
        <f t="shared" si="64"/>
        <v>0</v>
      </c>
      <c r="AC452" s="195">
        <f t="shared" si="64"/>
        <v>0</v>
      </c>
      <c r="AD452" s="195">
        <f t="shared" si="64"/>
        <v>0</v>
      </c>
      <c r="AE452" s="195">
        <f t="shared" si="64"/>
        <v>0</v>
      </c>
      <c r="AF452" s="195">
        <f t="shared" si="64"/>
        <v>0</v>
      </c>
      <c r="AG452" s="195">
        <f t="shared" si="64"/>
        <v>0</v>
      </c>
      <c r="AH452" s="195">
        <f t="shared" si="64"/>
        <v>0</v>
      </c>
      <c r="AI452" s="195">
        <f t="shared" si="64"/>
        <v>0</v>
      </c>
      <c r="AJ452" s="195">
        <f t="shared" si="64"/>
        <v>0</v>
      </c>
      <c r="AK452" s="195">
        <f t="shared" si="64"/>
        <v>0</v>
      </c>
      <c r="AL452" s="195">
        <f t="shared" si="64"/>
        <v>0</v>
      </c>
      <c r="AM452" s="195">
        <f t="shared" si="64"/>
        <v>0</v>
      </c>
      <c r="AN452" s="194"/>
    </row>
    <row r="453" spans="1:40" s="193" customFormat="1" ht="20.100000000000001" customHeight="1" x14ac:dyDescent="0.25">
      <c r="A453" s="199"/>
      <c r="B453" s="198"/>
      <c r="C453" s="197" t="s">
        <v>177</v>
      </c>
      <c r="D453" s="196">
        <f>'Mix de Usos'!$Q$17</f>
        <v>0</v>
      </c>
      <c r="E453" s="195">
        <f>$D453*SUMIF('Entradas e Passaporte'!$C$98:$C$155,$C453,'Entradas e Passaporte'!E$98:E$155)</f>
        <v>0</v>
      </c>
      <c r="F453" s="195">
        <f>$D453*SUMIF('Entradas e Passaporte'!$C$98:$C$155,$C453,'Entradas e Passaporte'!F$98:F$155)</f>
        <v>0</v>
      </c>
      <c r="G453" s="195">
        <f>$D453*SUMIF('Entradas e Passaporte'!$C$98:$C$155,$C453,'Entradas e Passaporte'!G$98:G$155)</f>
        <v>0</v>
      </c>
      <c r="H453" s="195">
        <f>$D453*SUMIF('Entradas e Passaporte'!$C$98:$C$155,$C453,'Entradas e Passaporte'!H$98:H$155)</f>
        <v>0</v>
      </c>
      <c r="I453" s="195">
        <f>$D453*SUMIF('Entradas e Passaporte'!$C$98:$C$155,$C453,'Entradas e Passaporte'!I$98:I$155)</f>
        <v>0</v>
      </c>
      <c r="J453" s="195">
        <f>$D453*SUMIF('Entradas e Passaporte'!$C$98:$C$155,$C453,'Entradas e Passaporte'!J$98:J$155)</f>
        <v>0</v>
      </c>
      <c r="K453" s="195">
        <f>$D453*SUMIF('Entradas e Passaporte'!$C$98:$C$155,$C453,'Entradas e Passaporte'!K$98:K$155)</f>
        <v>0</v>
      </c>
      <c r="L453" s="195">
        <f>$D453*SUMIF('Entradas e Passaporte'!$C$98:$C$155,$C453,'Entradas e Passaporte'!L$98:L$155)</f>
        <v>0</v>
      </c>
      <c r="M453" s="195">
        <f>$D453*SUMIF('Entradas e Passaporte'!$C$98:$C$155,$C453,'Entradas e Passaporte'!M$98:M$155)</f>
        <v>0</v>
      </c>
      <c r="N453" s="195">
        <f>$D453*SUMIF('Entradas e Passaporte'!$C$98:$C$155,$C453,'Entradas e Passaporte'!N$98:N$155)</f>
        <v>0</v>
      </c>
      <c r="O453" s="195">
        <f>$D453*SUMIF('Entradas e Passaporte'!$C$98:$C$155,$C453,'Entradas e Passaporte'!O$98:O$155)</f>
        <v>0</v>
      </c>
      <c r="P453" s="195">
        <f>$D453*SUMIF('Entradas e Passaporte'!$C$98:$C$155,$C453,'Entradas e Passaporte'!P$98:P$155)</f>
        <v>0</v>
      </c>
      <c r="Q453" s="195">
        <f>$D453*SUMIF('Entradas e Passaporte'!$C$98:$C$155,$C453,'Entradas e Passaporte'!Q$98:Q$155)</f>
        <v>0</v>
      </c>
      <c r="R453" s="195">
        <f>$D453*SUMIF('Entradas e Passaporte'!$C$98:$C$155,$C453,'Entradas e Passaporte'!R$98:R$155)</f>
        <v>0</v>
      </c>
      <c r="S453" s="195">
        <f>$D453*SUMIF('Entradas e Passaporte'!$C$98:$C$155,$C453,'Entradas e Passaporte'!S$98:S$155)</f>
        <v>0</v>
      </c>
      <c r="T453" s="195">
        <f>$D453*SUMIF('Entradas e Passaporte'!$C$98:$C$155,$C453,'Entradas e Passaporte'!T$98:T$155)</f>
        <v>0</v>
      </c>
      <c r="U453" s="195">
        <f>$D453*SUMIF('Entradas e Passaporte'!$C$98:$C$155,$C453,'Entradas e Passaporte'!U$98:U$155)</f>
        <v>0</v>
      </c>
      <c r="V453" s="195">
        <f>$D453*SUMIF('Entradas e Passaporte'!$C$98:$C$155,$C453,'Entradas e Passaporte'!V$98:V$155)</f>
        <v>0</v>
      </c>
      <c r="W453" s="195">
        <f>$D453*SUMIF('Entradas e Passaporte'!$C$98:$C$155,$C453,'Entradas e Passaporte'!W$98:W$155)</f>
        <v>0</v>
      </c>
      <c r="X453" s="195">
        <f>$D453*SUMIF('Entradas e Passaporte'!$C$98:$C$155,$C453,'Entradas e Passaporte'!X$98:X$155)</f>
        <v>0</v>
      </c>
      <c r="Y453" s="195">
        <f>$D453*SUMIF('Entradas e Passaporte'!$C$98:$C$155,$C453,'Entradas e Passaporte'!Y$98:Y$155)</f>
        <v>0</v>
      </c>
      <c r="Z453" s="195">
        <f>$D453*SUMIF('Entradas e Passaporte'!$C$98:$C$155,$C453,'Entradas e Passaporte'!Z$98:Z$155)</f>
        <v>0</v>
      </c>
      <c r="AA453" s="195">
        <f>$D453*SUMIF('Entradas e Passaporte'!$C$98:$C$155,$C453,'Entradas e Passaporte'!AA$98:AA$155)</f>
        <v>0</v>
      </c>
      <c r="AB453" s="195">
        <f>$D453*SUMIF('Entradas e Passaporte'!$C$98:$C$155,$C453,'Entradas e Passaporte'!AB$98:AB$155)</f>
        <v>0</v>
      </c>
      <c r="AC453" s="195">
        <f>$D453*SUMIF('Entradas e Passaporte'!$C$98:$C$155,$C453,'Entradas e Passaporte'!AC$98:AC$155)</f>
        <v>0</v>
      </c>
      <c r="AD453" s="195">
        <f>$D453*SUMIF('Entradas e Passaporte'!$C$98:$C$155,$C453,'Entradas e Passaporte'!AD$98:AD$155)</f>
        <v>0</v>
      </c>
      <c r="AE453" s="195">
        <f>$D453*SUMIF('Entradas e Passaporte'!$C$98:$C$155,$C453,'Entradas e Passaporte'!AE$98:AE$155)</f>
        <v>0</v>
      </c>
      <c r="AF453" s="195">
        <f>$D453*SUMIF('Entradas e Passaporte'!$C$98:$C$155,$C453,'Entradas e Passaporte'!AF$98:AF$155)</f>
        <v>0</v>
      </c>
      <c r="AG453" s="195">
        <f>$D453*SUMIF('Entradas e Passaporte'!$C$98:$C$155,$C453,'Entradas e Passaporte'!AG$98:AG$155)</f>
        <v>0</v>
      </c>
      <c r="AH453" s="195">
        <f>$D453*SUMIF('Entradas e Passaporte'!$C$98:$C$155,$C453,'Entradas e Passaporte'!AH$98:AH$155)</f>
        <v>0</v>
      </c>
      <c r="AI453" s="195">
        <f>$D453*SUMIF('Entradas e Passaporte'!$C$98:$C$155,$C453,'Entradas e Passaporte'!AI$98:AI$155)</f>
        <v>0</v>
      </c>
      <c r="AJ453" s="195">
        <f>$D453*SUMIF('Entradas e Passaporte'!$C$98:$C$155,$C453,'Entradas e Passaporte'!AJ$98:AJ$155)</f>
        <v>0</v>
      </c>
      <c r="AK453" s="195">
        <f>$D453*SUMIF('Entradas e Passaporte'!$C$98:$C$155,$C453,'Entradas e Passaporte'!AK$98:AK$155)</f>
        <v>0</v>
      </c>
      <c r="AL453" s="195">
        <f>$D453*SUMIF('Entradas e Passaporte'!$C$98:$C$155,$C453,'Entradas e Passaporte'!AL$98:AL$155)</f>
        <v>0</v>
      </c>
      <c r="AM453" s="195">
        <f>$D453*SUMIF('Entradas e Passaporte'!$C$98:$C$155,$C453,'Entradas e Passaporte'!AM$98:AM$155)</f>
        <v>0</v>
      </c>
      <c r="AN453" s="194"/>
    </row>
    <row r="454" spans="1:40" s="193" customFormat="1" ht="20.100000000000001" customHeight="1" x14ac:dyDescent="0.25">
      <c r="A454" s="199"/>
      <c r="B454" s="198"/>
      <c r="C454" s="197" t="s">
        <v>176</v>
      </c>
      <c r="D454" s="196">
        <f>'Mix de Usos'!$Z$17</f>
        <v>0</v>
      </c>
      <c r="E454" s="195">
        <f>$D454*SUMIF('Entradas e Passaporte'!$C$98:$C$155,$C454,'Entradas e Passaporte'!E$98:E$155)</f>
        <v>0</v>
      </c>
      <c r="F454" s="195">
        <f>$D454*SUMIF('Entradas e Passaporte'!$C$98:$C$155,$C454,'Entradas e Passaporte'!F$98:F$155)</f>
        <v>0</v>
      </c>
      <c r="G454" s="195">
        <f>$D454*SUMIF('Entradas e Passaporte'!$C$98:$C$155,$C454,'Entradas e Passaporte'!G$98:G$155)</f>
        <v>0</v>
      </c>
      <c r="H454" s="195">
        <f>$D454*SUMIF('Entradas e Passaporte'!$C$98:$C$155,$C454,'Entradas e Passaporte'!H$98:H$155)</f>
        <v>0</v>
      </c>
      <c r="I454" s="195">
        <f>$D454*SUMIF('Entradas e Passaporte'!$C$98:$C$155,$C454,'Entradas e Passaporte'!I$98:I$155)</f>
        <v>0</v>
      </c>
      <c r="J454" s="195">
        <f>$D454*SUMIF('Entradas e Passaporte'!$C$98:$C$155,$C454,'Entradas e Passaporte'!J$98:J$155)</f>
        <v>0</v>
      </c>
      <c r="K454" s="195">
        <f>$D454*SUMIF('Entradas e Passaporte'!$C$98:$C$155,$C454,'Entradas e Passaporte'!K$98:K$155)</f>
        <v>0</v>
      </c>
      <c r="L454" s="195">
        <f>$D454*SUMIF('Entradas e Passaporte'!$C$98:$C$155,$C454,'Entradas e Passaporte'!L$98:L$155)</f>
        <v>0</v>
      </c>
      <c r="M454" s="195">
        <f>$D454*SUMIF('Entradas e Passaporte'!$C$98:$C$155,$C454,'Entradas e Passaporte'!M$98:M$155)</f>
        <v>0</v>
      </c>
      <c r="N454" s="195">
        <f>$D454*SUMIF('Entradas e Passaporte'!$C$98:$C$155,$C454,'Entradas e Passaporte'!N$98:N$155)</f>
        <v>0</v>
      </c>
      <c r="O454" s="195">
        <f>$D454*SUMIF('Entradas e Passaporte'!$C$98:$C$155,$C454,'Entradas e Passaporte'!O$98:O$155)</f>
        <v>0</v>
      </c>
      <c r="P454" s="195">
        <f>$D454*SUMIF('Entradas e Passaporte'!$C$98:$C$155,$C454,'Entradas e Passaporte'!P$98:P$155)</f>
        <v>0</v>
      </c>
      <c r="Q454" s="195">
        <f>$D454*SUMIF('Entradas e Passaporte'!$C$98:$C$155,$C454,'Entradas e Passaporte'!Q$98:Q$155)</f>
        <v>0</v>
      </c>
      <c r="R454" s="195">
        <f>$D454*SUMIF('Entradas e Passaporte'!$C$98:$C$155,$C454,'Entradas e Passaporte'!R$98:R$155)</f>
        <v>0</v>
      </c>
      <c r="S454" s="195">
        <f>$D454*SUMIF('Entradas e Passaporte'!$C$98:$C$155,$C454,'Entradas e Passaporte'!S$98:S$155)</f>
        <v>0</v>
      </c>
      <c r="T454" s="195">
        <f>$D454*SUMIF('Entradas e Passaporte'!$C$98:$C$155,$C454,'Entradas e Passaporte'!T$98:T$155)</f>
        <v>0</v>
      </c>
      <c r="U454" s="195">
        <f>$D454*SUMIF('Entradas e Passaporte'!$C$98:$C$155,$C454,'Entradas e Passaporte'!U$98:U$155)</f>
        <v>0</v>
      </c>
      <c r="V454" s="195">
        <f>$D454*SUMIF('Entradas e Passaporte'!$C$98:$C$155,$C454,'Entradas e Passaporte'!V$98:V$155)</f>
        <v>0</v>
      </c>
      <c r="W454" s="195">
        <f>$D454*SUMIF('Entradas e Passaporte'!$C$98:$C$155,$C454,'Entradas e Passaporte'!W$98:W$155)</f>
        <v>0</v>
      </c>
      <c r="X454" s="195">
        <f>$D454*SUMIF('Entradas e Passaporte'!$C$98:$C$155,$C454,'Entradas e Passaporte'!X$98:X$155)</f>
        <v>0</v>
      </c>
      <c r="Y454" s="195">
        <f>$D454*SUMIF('Entradas e Passaporte'!$C$98:$C$155,$C454,'Entradas e Passaporte'!Y$98:Y$155)</f>
        <v>0</v>
      </c>
      <c r="Z454" s="195">
        <f>$D454*SUMIF('Entradas e Passaporte'!$C$98:$C$155,$C454,'Entradas e Passaporte'!Z$98:Z$155)</f>
        <v>0</v>
      </c>
      <c r="AA454" s="195">
        <f>$D454*SUMIF('Entradas e Passaporte'!$C$98:$C$155,$C454,'Entradas e Passaporte'!AA$98:AA$155)</f>
        <v>0</v>
      </c>
      <c r="AB454" s="195">
        <f>$D454*SUMIF('Entradas e Passaporte'!$C$98:$C$155,$C454,'Entradas e Passaporte'!AB$98:AB$155)</f>
        <v>0</v>
      </c>
      <c r="AC454" s="195">
        <f>$D454*SUMIF('Entradas e Passaporte'!$C$98:$C$155,$C454,'Entradas e Passaporte'!AC$98:AC$155)</f>
        <v>0</v>
      </c>
      <c r="AD454" s="195">
        <f>$D454*SUMIF('Entradas e Passaporte'!$C$98:$C$155,$C454,'Entradas e Passaporte'!AD$98:AD$155)</f>
        <v>0</v>
      </c>
      <c r="AE454" s="195">
        <f>$D454*SUMIF('Entradas e Passaporte'!$C$98:$C$155,$C454,'Entradas e Passaporte'!AE$98:AE$155)</f>
        <v>0</v>
      </c>
      <c r="AF454" s="195">
        <f>$D454*SUMIF('Entradas e Passaporte'!$C$98:$C$155,$C454,'Entradas e Passaporte'!AF$98:AF$155)</f>
        <v>0</v>
      </c>
      <c r="AG454" s="195">
        <f>$D454*SUMIF('Entradas e Passaporte'!$C$98:$C$155,$C454,'Entradas e Passaporte'!AG$98:AG$155)</f>
        <v>0</v>
      </c>
      <c r="AH454" s="195">
        <f>$D454*SUMIF('Entradas e Passaporte'!$C$98:$C$155,$C454,'Entradas e Passaporte'!AH$98:AH$155)</f>
        <v>0</v>
      </c>
      <c r="AI454" s="195">
        <f>$D454*SUMIF('Entradas e Passaporte'!$C$98:$C$155,$C454,'Entradas e Passaporte'!AI$98:AI$155)</f>
        <v>0</v>
      </c>
      <c r="AJ454" s="195">
        <f>$D454*SUMIF('Entradas e Passaporte'!$C$98:$C$155,$C454,'Entradas e Passaporte'!AJ$98:AJ$155)</f>
        <v>0</v>
      </c>
      <c r="AK454" s="195">
        <f>$D454*SUMIF('Entradas e Passaporte'!$C$98:$C$155,$C454,'Entradas e Passaporte'!AK$98:AK$155)</f>
        <v>0</v>
      </c>
      <c r="AL454" s="195">
        <f>$D454*SUMIF('Entradas e Passaporte'!$C$98:$C$155,$C454,'Entradas e Passaporte'!AL$98:AL$155)</f>
        <v>0</v>
      </c>
      <c r="AM454" s="195">
        <f>$D454*SUMIF('Entradas e Passaporte'!$C$98:$C$155,$C454,'Entradas e Passaporte'!AM$98:AM$155)</f>
        <v>0</v>
      </c>
      <c r="AN454" s="194"/>
    </row>
    <row r="455" spans="1:40" s="193" customFormat="1" ht="20.100000000000001" customHeight="1" x14ac:dyDescent="0.25">
      <c r="A455" s="199"/>
      <c r="B455" s="198"/>
      <c r="C455" s="197" t="s">
        <v>175</v>
      </c>
      <c r="D455" s="196">
        <f>'Mix de Usos'!$AI$17</f>
        <v>0</v>
      </c>
      <c r="E455" s="195">
        <f>$D455*SUMIF('Entradas e Passaporte'!$C$98:$C$155,$C455,'Entradas e Passaporte'!E$98:E$155)</f>
        <v>0</v>
      </c>
      <c r="F455" s="195">
        <f>$D455*SUMIF('Entradas e Passaporte'!$C$98:$C$155,$C455,'Entradas e Passaporte'!F$98:F$155)</f>
        <v>0</v>
      </c>
      <c r="G455" s="195">
        <f>$D455*SUMIF('Entradas e Passaporte'!$C$98:$C$155,$C455,'Entradas e Passaporte'!G$98:G$155)</f>
        <v>0</v>
      </c>
      <c r="H455" s="195">
        <f>$D455*SUMIF('Entradas e Passaporte'!$C$98:$C$155,$C455,'Entradas e Passaporte'!H$98:H$155)</f>
        <v>0</v>
      </c>
      <c r="I455" s="195">
        <f>$D455*SUMIF('Entradas e Passaporte'!$C$98:$C$155,$C455,'Entradas e Passaporte'!I$98:I$155)</f>
        <v>0</v>
      </c>
      <c r="J455" s="195">
        <f>$D455*SUMIF('Entradas e Passaporte'!$C$98:$C$155,$C455,'Entradas e Passaporte'!J$98:J$155)</f>
        <v>0</v>
      </c>
      <c r="K455" s="195">
        <f>$D455*SUMIF('Entradas e Passaporte'!$C$98:$C$155,$C455,'Entradas e Passaporte'!K$98:K$155)</f>
        <v>0</v>
      </c>
      <c r="L455" s="195">
        <f>$D455*SUMIF('Entradas e Passaporte'!$C$98:$C$155,$C455,'Entradas e Passaporte'!L$98:L$155)</f>
        <v>0</v>
      </c>
      <c r="M455" s="195">
        <f>$D455*SUMIF('Entradas e Passaporte'!$C$98:$C$155,$C455,'Entradas e Passaporte'!M$98:M$155)</f>
        <v>0</v>
      </c>
      <c r="N455" s="195">
        <f>$D455*SUMIF('Entradas e Passaporte'!$C$98:$C$155,$C455,'Entradas e Passaporte'!N$98:N$155)</f>
        <v>0</v>
      </c>
      <c r="O455" s="195">
        <f>$D455*SUMIF('Entradas e Passaporte'!$C$98:$C$155,$C455,'Entradas e Passaporte'!O$98:O$155)</f>
        <v>0</v>
      </c>
      <c r="P455" s="195">
        <f>$D455*SUMIF('Entradas e Passaporte'!$C$98:$C$155,$C455,'Entradas e Passaporte'!P$98:P$155)</f>
        <v>0</v>
      </c>
      <c r="Q455" s="195">
        <f>$D455*SUMIF('Entradas e Passaporte'!$C$98:$C$155,$C455,'Entradas e Passaporte'!Q$98:Q$155)</f>
        <v>0</v>
      </c>
      <c r="R455" s="195">
        <f>$D455*SUMIF('Entradas e Passaporte'!$C$98:$C$155,$C455,'Entradas e Passaporte'!R$98:R$155)</f>
        <v>0</v>
      </c>
      <c r="S455" s="195">
        <f>$D455*SUMIF('Entradas e Passaporte'!$C$98:$C$155,$C455,'Entradas e Passaporte'!S$98:S$155)</f>
        <v>0</v>
      </c>
      <c r="T455" s="195">
        <f>$D455*SUMIF('Entradas e Passaporte'!$C$98:$C$155,$C455,'Entradas e Passaporte'!T$98:T$155)</f>
        <v>0</v>
      </c>
      <c r="U455" s="195">
        <f>$D455*SUMIF('Entradas e Passaporte'!$C$98:$C$155,$C455,'Entradas e Passaporte'!U$98:U$155)</f>
        <v>0</v>
      </c>
      <c r="V455" s="195">
        <f>$D455*SUMIF('Entradas e Passaporte'!$C$98:$C$155,$C455,'Entradas e Passaporte'!V$98:V$155)</f>
        <v>0</v>
      </c>
      <c r="W455" s="195">
        <f>$D455*SUMIF('Entradas e Passaporte'!$C$98:$C$155,$C455,'Entradas e Passaporte'!W$98:W$155)</f>
        <v>0</v>
      </c>
      <c r="X455" s="195">
        <f>$D455*SUMIF('Entradas e Passaporte'!$C$98:$C$155,$C455,'Entradas e Passaporte'!X$98:X$155)</f>
        <v>0</v>
      </c>
      <c r="Y455" s="195">
        <f>$D455*SUMIF('Entradas e Passaporte'!$C$98:$C$155,$C455,'Entradas e Passaporte'!Y$98:Y$155)</f>
        <v>0</v>
      </c>
      <c r="Z455" s="195">
        <f>$D455*SUMIF('Entradas e Passaporte'!$C$98:$C$155,$C455,'Entradas e Passaporte'!Z$98:Z$155)</f>
        <v>0</v>
      </c>
      <c r="AA455" s="195">
        <f>$D455*SUMIF('Entradas e Passaporte'!$C$98:$C$155,$C455,'Entradas e Passaporte'!AA$98:AA$155)</f>
        <v>0</v>
      </c>
      <c r="AB455" s="195">
        <f>$D455*SUMIF('Entradas e Passaporte'!$C$98:$C$155,$C455,'Entradas e Passaporte'!AB$98:AB$155)</f>
        <v>0</v>
      </c>
      <c r="AC455" s="195">
        <f>$D455*SUMIF('Entradas e Passaporte'!$C$98:$C$155,$C455,'Entradas e Passaporte'!AC$98:AC$155)</f>
        <v>0</v>
      </c>
      <c r="AD455" s="195">
        <f>$D455*SUMIF('Entradas e Passaporte'!$C$98:$C$155,$C455,'Entradas e Passaporte'!AD$98:AD$155)</f>
        <v>0</v>
      </c>
      <c r="AE455" s="195">
        <f>$D455*SUMIF('Entradas e Passaporte'!$C$98:$C$155,$C455,'Entradas e Passaporte'!AE$98:AE$155)</f>
        <v>0</v>
      </c>
      <c r="AF455" s="195">
        <f>$D455*SUMIF('Entradas e Passaporte'!$C$98:$C$155,$C455,'Entradas e Passaporte'!AF$98:AF$155)</f>
        <v>0</v>
      </c>
      <c r="AG455" s="195">
        <f>$D455*SUMIF('Entradas e Passaporte'!$C$98:$C$155,$C455,'Entradas e Passaporte'!AG$98:AG$155)</f>
        <v>0</v>
      </c>
      <c r="AH455" s="195">
        <f>$D455*SUMIF('Entradas e Passaporte'!$C$98:$C$155,$C455,'Entradas e Passaporte'!AH$98:AH$155)</f>
        <v>0</v>
      </c>
      <c r="AI455" s="195">
        <f>$D455*SUMIF('Entradas e Passaporte'!$C$98:$C$155,$C455,'Entradas e Passaporte'!AI$98:AI$155)</f>
        <v>0</v>
      </c>
      <c r="AJ455" s="195">
        <f>$D455*SUMIF('Entradas e Passaporte'!$C$98:$C$155,$C455,'Entradas e Passaporte'!AJ$98:AJ$155)</f>
        <v>0</v>
      </c>
      <c r="AK455" s="195">
        <f>$D455*SUMIF('Entradas e Passaporte'!$C$98:$C$155,$C455,'Entradas e Passaporte'!AK$98:AK$155)</f>
        <v>0</v>
      </c>
      <c r="AL455" s="195">
        <f>$D455*SUMIF('Entradas e Passaporte'!$C$98:$C$155,$C455,'Entradas e Passaporte'!AL$98:AL$155)</f>
        <v>0</v>
      </c>
      <c r="AM455" s="195">
        <f>$D455*SUMIF('Entradas e Passaporte'!$C$98:$C$155,$C455,'Entradas e Passaporte'!AM$98:AM$155)</f>
        <v>0</v>
      </c>
      <c r="AN455" s="194"/>
    </row>
    <row r="456" spans="1:40" s="193" customFormat="1" ht="20.100000000000001" customHeight="1" x14ac:dyDescent="0.25">
      <c r="A456" s="199"/>
      <c r="B456" s="198"/>
      <c r="C456" s="197" t="s">
        <v>174</v>
      </c>
      <c r="D456" s="196">
        <f>'Mix de Usos'!$AR$17</f>
        <v>0</v>
      </c>
      <c r="E456" s="195">
        <f>$D456*SUMIF('Entradas e Passaporte'!$C$98:$C$155,$C456,'Entradas e Passaporte'!E$98:E$155)</f>
        <v>0</v>
      </c>
      <c r="F456" s="195">
        <f>$D456*SUMIF('Entradas e Passaporte'!$C$98:$C$155,$C456,'Entradas e Passaporte'!F$98:F$155)</f>
        <v>0</v>
      </c>
      <c r="G456" s="195">
        <f>$D456*SUMIF('Entradas e Passaporte'!$C$98:$C$155,$C456,'Entradas e Passaporte'!G$98:G$155)</f>
        <v>0</v>
      </c>
      <c r="H456" s="195">
        <f>$D456*SUMIF('Entradas e Passaporte'!$C$98:$C$155,$C456,'Entradas e Passaporte'!H$98:H$155)</f>
        <v>0</v>
      </c>
      <c r="I456" s="195">
        <f>$D456*SUMIF('Entradas e Passaporte'!$C$98:$C$155,$C456,'Entradas e Passaporte'!I$98:I$155)</f>
        <v>0</v>
      </c>
      <c r="J456" s="195">
        <f>$D456*SUMIF('Entradas e Passaporte'!$C$98:$C$155,$C456,'Entradas e Passaporte'!J$98:J$155)</f>
        <v>0</v>
      </c>
      <c r="K456" s="195">
        <f>$D456*SUMIF('Entradas e Passaporte'!$C$98:$C$155,$C456,'Entradas e Passaporte'!K$98:K$155)</f>
        <v>0</v>
      </c>
      <c r="L456" s="195">
        <f>$D456*SUMIF('Entradas e Passaporte'!$C$98:$C$155,$C456,'Entradas e Passaporte'!L$98:L$155)</f>
        <v>0</v>
      </c>
      <c r="M456" s="195">
        <f>$D456*SUMIF('Entradas e Passaporte'!$C$98:$C$155,$C456,'Entradas e Passaporte'!M$98:M$155)</f>
        <v>0</v>
      </c>
      <c r="N456" s="195">
        <f>$D456*SUMIF('Entradas e Passaporte'!$C$98:$C$155,$C456,'Entradas e Passaporte'!N$98:N$155)</f>
        <v>0</v>
      </c>
      <c r="O456" s="195">
        <f>$D456*SUMIF('Entradas e Passaporte'!$C$98:$C$155,$C456,'Entradas e Passaporte'!O$98:O$155)</f>
        <v>0</v>
      </c>
      <c r="P456" s="195">
        <f>$D456*SUMIF('Entradas e Passaporte'!$C$98:$C$155,$C456,'Entradas e Passaporte'!P$98:P$155)</f>
        <v>0</v>
      </c>
      <c r="Q456" s="195">
        <f>$D456*SUMIF('Entradas e Passaporte'!$C$98:$C$155,$C456,'Entradas e Passaporte'!Q$98:Q$155)</f>
        <v>0</v>
      </c>
      <c r="R456" s="195">
        <f>$D456*SUMIF('Entradas e Passaporte'!$C$98:$C$155,$C456,'Entradas e Passaporte'!R$98:R$155)</f>
        <v>0</v>
      </c>
      <c r="S456" s="195">
        <f>$D456*SUMIF('Entradas e Passaporte'!$C$98:$C$155,$C456,'Entradas e Passaporte'!S$98:S$155)</f>
        <v>0</v>
      </c>
      <c r="T456" s="195">
        <f>$D456*SUMIF('Entradas e Passaporte'!$C$98:$C$155,$C456,'Entradas e Passaporte'!T$98:T$155)</f>
        <v>0</v>
      </c>
      <c r="U456" s="195">
        <f>$D456*SUMIF('Entradas e Passaporte'!$C$98:$C$155,$C456,'Entradas e Passaporte'!U$98:U$155)</f>
        <v>0</v>
      </c>
      <c r="V456" s="195">
        <f>$D456*SUMIF('Entradas e Passaporte'!$C$98:$C$155,$C456,'Entradas e Passaporte'!V$98:V$155)</f>
        <v>0</v>
      </c>
      <c r="W456" s="195">
        <f>$D456*SUMIF('Entradas e Passaporte'!$C$98:$C$155,$C456,'Entradas e Passaporte'!W$98:W$155)</f>
        <v>0</v>
      </c>
      <c r="X456" s="195">
        <f>$D456*SUMIF('Entradas e Passaporte'!$C$98:$C$155,$C456,'Entradas e Passaporte'!X$98:X$155)</f>
        <v>0</v>
      </c>
      <c r="Y456" s="195">
        <f>$D456*SUMIF('Entradas e Passaporte'!$C$98:$C$155,$C456,'Entradas e Passaporte'!Y$98:Y$155)</f>
        <v>0</v>
      </c>
      <c r="Z456" s="195">
        <f>$D456*SUMIF('Entradas e Passaporte'!$C$98:$C$155,$C456,'Entradas e Passaporte'!Z$98:Z$155)</f>
        <v>0</v>
      </c>
      <c r="AA456" s="195">
        <f>$D456*SUMIF('Entradas e Passaporte'!$C$98:$C$155,$C456,'Entradas e Passaporte'!AA$98:AA$155)</f>
        <v>0</v>
      </c>
      <c r="AB456" s="195">
        <f>$D456*SUMIF('Entradas e Passaporte'!$C$98:$C$155,$C456,'Entradas e Passaporte'!AB$98:AB$155)</f>
        <v>0</v>
      </c>
      <c r="AC456" s="195">
        <f>$D456*SUMIF('Entradas e Passaporte'!$C$98:$C$155,$C456,'Entradas e Passaporte'!AC$98:AC$155)</f>
        <v>0</v>
      </c>
      <c r="AD456" s="195">
        <f>$D456*SUMIF('Entradas e Passaporte'!$C$98:$C$155,$C456,'Entradas e Passaporte'!AD$98:AD$155)</f>
        <v>0</v>
      </c>
      <c r="AE456" s="195">
        <f>$D456*SUMIF('Entradas e Passaporte'!$C$98:$C$155,$C456,'Entradas e Passaporte'!AE$98:AE$155)</f>
        <v>0</v>
      </c>
      <c r="AF456" s="195">
        <f>$D456*SUMIF('Entradas e Passaporte'!$C$98:$C$155,$C456,'Entradas e Passaporte'!AF$98:AF$155)</f>
        <v>0</v>
      </c>
      <c r="AG456" s="195">
        <f>$D456*SUMIF('Entradas e Passaporte'!$C$98:$C$155,$C456,'Entradas e Passaporte'!AG$98:AG$155)</f>
        <v>0</v>
      </c>
      <c r="AH456" s="195">
        <f>$D456*SUMIF('Entradas e Passaporte'!$C$98:$C$155,$C456,'Entradas e Passaporte'!AH$98:AH$155)</f>
        <v>0</v>
      </c>
      <c r="AI456" s="195">
        <f>$D456*SUMIF('Entradas e Passaporte'!$C$98:$C$155,$C456,'Entradas e Passaporte'!AI$98:AI$155)</f>
        <v>0</v>
      </c>
      <c r="AJ456" s="195">
        <f>$D456*SUMIF('Entradas e Passaporte'!$C$98:$C$155,$C456,'Entradas e Passaporte'!AJ$98:AJ$155)</f>
        <v>0</v>
      </c>
      <c r="AK456" s="195">
        <f>$D456*SUMIF('Entradas e Passaporte'!$C$98:$C$155,$C456,'Entradas e Passaporte'!AK$98:AK$155)</f>
        <v>0</v>
      </c>
      <c r="AL456" s="195">
        <f>$D456*SUMIF('Entradas e Passaporte'!$C$98:$C$155,$C456,'Entradas e Passaporte'!AL$98:AL$155)</f>
        <v>0</v>
      </c>
      <c r="AM456" s="195">
        <f>$D456*SUMIF('Entradas e Passaporte'!$C$98:$C$155,$C456,'Entradas e Passaporte'!AM$98:AM$155)</f>
        <v>0</v>
      </c>
      <c r="AN456" s="194"/>
    </row>
    <row r="457" spans="1:40" s="193" customFormat="1" ht="20.100000000000001" customHeight="1" x14ac:dyDescent="0.25">
      <c r="A457" s="199"/>
      <c r="B457" s="198"/>
      <c r="C457" s="197" t="s">
        <v>173</v>
      </c>
      <c r="D457" s="196">
        <f>'Mix de Usos'!$BA$17</f>
        <v>0</v>
      </c>
      <c r="E457" s="195">
        <f>$D457*SUMIF('Entradas e Passaporte'!$C$98:$C$155,$C457,'Entradas e Passaporte'!E$98:E$155)</f>
        <v>0</v>
      </c>
      <c r="F457" s="195">
        <f>$D457*SUMIF('Entradas e Passaporte'!$C$98:$C$155,$C457,'Entradas e Passaporte'!F$98:F$155)</f>
        <v>0</v>
      </c>
      <c r="G457" s="195">
        <f>$D457*SUMIF('Entradas e Passaporte'!$C$98:$C$155,$C457,'Entradas e Passaporte'!G$98:G$155)</f>
        <v>0</v>
      </c>
      <c r="H457" s="195">
        <f>$D457*SUMIF('Entradas e Passaporte'!$C$98:$C$155,$C457,'Entradas e Passaporte'!H$98:H$155)</f>
        <v>0</v>
      </c>
      <c r="I457" s="195">
        <f>$D457*SUMIF('Entradas e Passaporte'!$C$98:$C$155,$C457,'Entradas e Passaporte'!I$98:I$155)</f>
        <v>0</v>
      </c>
      <c r="J457" s="195">
        <f>$D457*SUMIF('Entradas e Passaporte'!$C$98:$C$155,$C457,'Entradas e Passaporte'!J$98:J$155)</f>
        <v>0</v>
      </c>
      <c r="K457" s="195">
        <f>$D457*SUMIF('Entradas e Passaporte'!$C$98:$C$155,$C457,'Entradas e Passaporte'!K$98:K$155)</f>
        <v>0</v>
      </c>
      <c r="L457" s="195">
        <f>$D457*SUMIF('Entradas e Passaporte'!$C$98:$C$155,$C457,'Entradas e Passaporte'!L$98:L$155)</f>
        <v>0</v>
      </c>
      <c r="M457" s="195">
        <f>$D457*SUMIF('Entradas e Passaporte'!$C$98:$C$155,$C457,'Entradas e Passaporte'!M$98:M$155)</f>
        <v>0</v>
      </c>
      <c r="N457" s="195">
        <f>$D457*SUMIF('Entradas e Passaporte'!$C$98:$C$155,$C457,'Entradas e Passaporte'!N$98:N$155)</f>
        <v>0</v>
      </c>
      <c r="O457" s="195">
        <f>$D457*SUMIF('Entradas e Passaporte'!$C$98:$C$155,$C457,'Entradas e Passaporte'!O$98:O$155)</f>
        <v>0</v>
      </c>
      <c r="P457" s="195">
        <f>$D457*SUMIF('Entradas e Passaporte'!$C$98:$C$155,$C457,'Entradas e Passaporte'!P$98:P$155)</f>
        <v>0</v>
      </c>
      <c r="Q457" s="195">
        <f>$D457*SUMIF('Entradas e Passaporte'!$C$98:$C$155,$C457,'Entradas e Passaporte'!Q$98:Q$155)</f>
        <v>0</v>
      </c>
      <c r="R457" s="195">
        <f>$D457*SUMIF('Entradas e Passaporte'!$C$98:$C$155,$C457,'Entradas e Passaporte'!R$98:R$155)</f>
        <v>0</v>
      </c>
      <c r="S457" s="195">
        <f>$D457*SUMIF('Entradas e Passaporte'!$C$98:$C$155,$C457,'Entradas e Passaporte'!S$98:S$155)</f>
        <v>0</v>
      </c>
      <c r="T457" s="195">
        <f>$D457*SUMIF('Entradas e Passaporte'!$C$98:$C$155,$C457,'Entradas e Passaporte'!T$98:T$155)</f>
        <v>0</v>
      </c>
      <c r="U457" s="195">
        <f>$D457*SUMIF('Entradas e Passaporte'!$C$98:$C$155,$C457,'Entradas e Passaporte'!U$98:U$155)</f>
        <v>0</v>
      </c>
      <c r="V457" s="195">
        <f>$D457*SUMIF('Entradas e Passaporte'!$C$98:$C$155,$C457,'Entradas e Passaporte'!V$98:V$155)</f>
        <v>0</v>
      </c>
      <c r="W457" s="195">
        <f>$D457*SUMIF('Entradas e Passaporte'!$C$98:$C$155,$C457,'Entradas e Passaporte'!W$98:W$155)</f>
        <v>0</v>
      </c>
      <c r="X457" s="195">
        <f>$D457*SUMIF('Entradas e Passaporte'!$C$98:$C$155,$C457,'Entradas e Passaporte'!X$98:X$155)</f>
        <v>0</v>
      </c>
      <c r="Y457" s="195">
        <f>$D457*SUMIF('Entradas e Passaporte'!$C$98:$C$155,$C457,'Entradas e Passaporte'!Y$98:Y$155)</f>
        <v>0</v>
      </c>
      <c r="Z457" s="195">
        <f>$D457*SUMIF('Entradas e Passaporte'!$C$98:$C$155,$C457,'Entradas e Passaporte'!Z$98:Z$155)</f>
        <v>0</v>
      </c>
      <c r="AA457" s="195">
        <f>$D457*SUMIF('Entradas e Passaporte'!$C$98:$C$155,$C457,'Entradas e Passaporte'!AA$98:AA$155)</f>
        <v>0</v>
      </c>
      <c r="AB457" s="195">
        <f>$D457*SUMIF('Entradas e Passaporte'!$C$98:$C$155,$C457,'Entradas e Passaporte'!AB$98:AB$155)</f>
        <v>0</v>
      </c>
      <c r="AC457" s="195">
        <f>$D457*SUMIF('Entradas e Passaporte'!$C$98:$C$155,$C457,'Entradas e Passaporte'!AC$98:AC$155)</f>
        <v>0</v>
      </c>
      <c r="AD457" s="195">
        <f>$D457*SUMIF('Entradas e Passaporte'!$C$98:$C$155,$C457,'Entradas e Passaporte'!AD$98:AD$155)</f>
        <v>0</v>
      </c>
      <c r="AE457" s="195">
        <f>$D457*SUMIF('Entradas e Passaporte'!$C$98:$C$155,$C457,'Entradas e Passaporte'!AE$98:AE$155)</f>
        <v>0</v>
      </c>
      <c r="AF457" s="195">
        <f>$D457*SUMIF('Entradas e Passaporte'!$C$98:$C$155,$C457,'Entradas e Passaporte'!AF$98:AF$155)</f>
        <v>0</v>
      </c>
      <c r="AG457" s="195">
        <f>$D457*SUMIF('Entradas e Passaporte'!$C$98:$C$155,$C457,'Entradas e Passaporte'!AG$98:AG$155)</f>
        <v>0</v>
      </c>
      <c r="AH457" s="195">
        <f>$D457*SUMIF('Entradas e Passaporte'!$C$98:$C$155,$C457,'Entradas e Passaporte'!AH$98:AH$155)</f>
        <v>0</v>
      </c>
      <c r="AI457" s="195">
        <f>$D457*SUMIF('Entradas e Passaporte'!$C$98:$C$155,$C457,'Entradas e Passaporte'!AI$98:AI$155)</f>
        <v>0</v>
      </c>
      <c r="AJ457" s="195">
        <f>$D457*SUMIF('Entradas e Passaporte'!$C$98:$C$155,$C457,'Entradas e Passaporte'!AJ$98:AJ$155)</f>
        <v>0</v>
      </c>
      <c r="AK457" s="195">
        <f>$D457*SUMIF('Entradas e Passaporte'!$C$98:$C$155,$C457,'Entradas e Passaporte'!AK$98:AK$155)</f>
        <v>0</v>
      </c>
      <c r="AL457" s="195">
        <f>$D457*SUMIF('Entradas e Passaporte'!$C$98:$C$155,$C457,'Entradas e Passaporte'!AL$98:AL$155)</f>
        <v>0</v>
      </c>
      <c r="AM457" s="195">
        <f>$D457*SUMIF('Entradas e Passaporte'!$C$98:$C$155,$C457,'Entradas e Passaporte'!AM$98:AM$155)</f>
        <v>0</v>
      </c>
      <c r="AN457" s="194"/>
    </row>
    <row r="458" spans="1:40" s="193" customFormat="1" ht="20.100000000000001" customHeight="1" x14ac:dyDescent="0.25">
      <c r="A458" s="199">
        <f>A396+1</f>
        <v>8</v>
      </c>
      <c r="B458" s="198" t="s">
        <v>207</v>
      </c>
      <c r="C458" s="201" t="s">
        <v>172</v>
      </c>
      <c r="D458" s="200">
        <f>SUM(E458:AM458)</f>
        <v>0</v>
      </c>
      <c r="E458" s="195">
        <f t="shared" ref="E458:AM458" si="65">SUM(E459:E463)</f>
        <v>0</v>
      </c>
      <c r="F458" s="195">
        <f t="shared" si="65"/>
        <v>0</v>
      </c>
      <c r="G458" s="195">
        <f t="shared" si="65"/>
        <v>0</v>
      </c>
      <c r="H458" s="195">
        <f t="shared" si="65"/>
        <v>0</v>
      </c>
      <c r="I458" s="195">
        <f t="shared" si="65"/>
        <v>0</v>
      </c>
      <c r="J458" s="195">
        <f t="shared" si="65"/>
        <v>0</v>
      </c>
      <c r="K458" s="195">
        <f t="shared" si="65"/>
        <v>0</v>
      </c>
      <c r="L458" s="195">
        <f t="shared" si="65"/>
        <v>0</v>
      </c>
      <c r="M458" s="195">
        <f t="shared" si="65"/>
        <v>0</v>
      </c>
      <c r="N458" s="195">
        <f t="shared" si="65"/>
        <v>0</v>
      </c>
      <c r="O458" s="195">
        <f t="shared" si="65"/>
        <v>0</v>
      </c>
      <c r="P458" s="195">
        <f t="shared" si="65"/>
        <v>0</v>
      </c>
      <c r="Q458" s="195">
        <f t="shared" si="65"/>
        <v>0</v>
      </c>
      <c r="R458" s="195">
        <f t="shared" si="65"/>
        <v>0</v>
      </c>
      <c r="S458" s="195">
        <f t="shared" si="65"/>
        <v>0</v>
      </c>
      <c r="T458" s="195">
        <f t="shared" si="65"/>
        <v>0</v>
      </c>
      <c r="U458" s="195">
        <f t="shared" si="65"/>
        <v>0</v>
      </c>
      <c r="V458" s="195">
        <f t="shared" si="65"/>
        <v>0</v>
      </c>
      <c r="W458" s="195">
        <f t="shared" si="65"/>
        <v>0</v>
      </c>
      <c r="X458" s="195">
        <f t="shared" si="65"/>
        <v>0</v>
      </c>
      <c r="Y458" s="195">
        <f t="shared" si="65"/>
        <v>0</v>
      </c>
      <c r="Z458" s="195">
        <f t="shared" si="65"/>
        <v>0</v>
      </c>
      <c r="AA458" s="195">
        <f t="shared" si="65"/>
        <v>0</v>
      </c>
      <c r="AB458" s="195">
        <f t="shared" si="65"/>
        <v>0</v>
      </c>
      <c r="AC458" s="195">
        <f t="shared" si="65"/>
        <v>0</v>
      </c>
      <c r="AD458" s="195">
        <f t="shared" si="65"/>
        <v>0</v>
      </c>
      <c r="AE458" s="195">
        <f t="shared" si="65"/>
        <v>0</v>
      </c>
      <c r="AF458" s="195">
        <f t="shared" si="65"/>
        <v>0</v>
      </c>
      <c r="AG458" s="195">
        <f t="shared" si="65"/>
        <v>0</v>
      </c>
      <c r="AH458" s="195">
        <f t="shared" si="65"/>
        <v>0</v>
      </c>
      <c r="AI458" s="195">
        <f t="shared" si="65"/>
        <v>0</v>
      </c>
      <c r="AJ458" s="195">
        <f t="shared" si="65"/>
        <v>0</v>
      </c>
      <c r="AK458" s="195">
        <f t="shared" si="65"/>
        <v>0</v>
      </c>
      <c r="AL458" s="195">
        <f t="shared" si="65"/>
        <v>0</v>
      </c>
      <c r="AM458" s="195">
        <f t="shared" si="65"/>
        <v>0</v>
      </c>
      <c r="AN458" s="194"/>
    </row>
    <row r="459" spans="1:40" s="193" customFormat="1" ht="20.100000000000001" customHeight="1" x14ac:dyDescent="0.25">
      <c r="A459" s="199"/>
      <c r="B459" s="198"/>
      <c r="C459" s="197" t="s">
        <v>171</v>
      </c>
      <c r="D459" s="196">
        <f>'Mix de Usos'!$T$17</f>
        <v>0</v>
      </c>
      <c r="E459" s="195">
        <f>$D459*SUMIF('Entradas e Passaporte'!$C$98:$C$155,$C459,'Entradas e Passaporte'!E$98:E$155)</f>
        <v>0</v>
      </c>
      <c r="F459" s="195">
        <f>$D459*SUMIF('Entradas e Passaporte'!$C$98:$C$155,$C459,'Entradas e Passaporte'!F$98:F$155)</f>
        <v>0</v>
      </c>
      <c r="G459" s="195">
        <f>$D459*SUMIF('Entradas e Passaporte'!$C$98:$C$155,$C459,'Entradas e Passaporte'!G$98:G$155)</f>
        <v>0</v>
      </c>
      <c r="H459" s="195">
        <f>$D459*SUMIF('Entradas e Passaporte'!$C$98:$C$155,$C459,'Entradas e Passaporte'!H$98:H$155)</f>
        <v>0</v>
      </c>
      <c r="I459" s="195">
        <f>$D459*SUMIF('Entradas e Passaporte'!$C$98:$C$155,$C459,'Entradas e Passaporte'!I$98:I$155)</f>
        <v>0</v>
      </c>
      <c r="J459" s="195">
        <f>$D459*SUMIF('Entradas e Passaporte'!$C$98:$C$155,$C459,'Entradas e Passaporte'!J$98:J$155)</f>
        <v>0</v>
      </c>
      <c r="K459" s="195">
        <f>$D459*SUMIF('Entradas e Passaporte'!$C$98:$C$155,$C459,'Entradas e Passaporte'!K$98:K$155)</f>
        <v>0</v>
      </c>
      <c r="L459" s="195">
        <f>$D459*SUMIF('Entradas e Passaporte'!$C$98:$C$155,$C459,'Entradas e Passaporte'!L$98:L$155)</f>
        <v>0</v>
      </c>
      <c r="M459" s="195">
        <f>$D459*SUMIF('Entradas e Passaporte'!$C$98:$C$155,$C459,'Entradas e Passaporte'!M$98:M$155)</f>
        <v>0</v>
      </c>
      <c r="N459" s="195">
        <f>$D459*SUMIF('Entradas e Passaporte'!$C$98:$C$155,$C459,'Entradas e Passaporte'!N$98:N$155)</f>
        <v>0</v>
      </c>
      <c r="O459" s="195">
        <f>$D459*SUMIF('Entradas e Passaporte'!$C$98:$C$155,$C459,'Entradas e Passaporte'!O$98:O$155)</f>
        <v>0</v>
      </c>
      <c r="P459" s="195">
        <f>$D459*SUMIF('Entradas e Passaporte'!$C$98:$C$155,$C459,'Entradas e Passaporte'!P$98:P$155)</f>
        <v>0</v>
      </c>
      <c r="Q459" s="195">
        <f>$D459*SUMIF('Entradas e Passaporte'!$C$98:$C$155,$C459,'Entradas e Passaporte'!Q$98:Q$155)</f>
        <v>0</v>
      </c>
      <c r="R459" s="195">
        <f>$D459*SUMIF('Entradas e Passaporte'!$C$98:$C$155,$C459,'Entradas e Passaporte'!R$98:R$155)</f>
        <v>0</v>
      </c>
      <c r="S459" s="195">
        <f>$D459*SUMIF('Entradas e Passaporte'!$C$98:$C$155,$C459,'Entradas e Passaporte'!S$98:S$155)</f>
        <v>0</v>
      </c>
      <c r="T459" s="195">
        <f>$D459*SUMIF('Entradas e Passaporte'!$C$98:$C$155,$C459,'Entradas e Passaporte'!T$98:T$155)</f>
        <v>0</v>
      </c>
      <c r="U459" s="195">
        <f>$D459*SUMIF('Entradas e Passaporte'!$C$98:$C$155,$C459,'Entradas e Passaporte'!U$98:U$155)</f>
        <v>0</v>
      </c>
      <c r="V459" s="195">
        <f>$D459*SUMIF('Entradas e Passaporte'!$C$98:$C$155,$C459,'Entradas e Passaporte'!V$98:V$155)</f>
        <v>0</v>
      </c>
      <c r="W459" s="195">
        <f>$D459*SUMIF('Entradas e Passaporte'!$C$98:$C$155,$C459,'Entradas e Passaporte'!W$98:W$155)</f>
        <v>0</v>
      </c>
      <c r="X459" s="195">
        <f>$D459*SUMIF('Entradas e Passaporte'!$C$98:$C$155,$C459,'Entradas e Passaporte'!X$98:X$155)</f>
        <v>0</v>
      </c>
      <c r="Y459" s="195">
        <f>$D459*SUMIF('Entradas e Passaporte'!$C$98:$C$155,$C459,'Entradas e Passaporte'!Y$98:Y$155)</f>
        <v>0</v>
      </c>
      <c r="Z459" s="195">
        <f>$D459*SUMIF('Entradas e Passaporte'!$C$98:$C$155,$C459,'Entradas e Passaporte'!Z$98:Z$155)</f>
        <v>0</v>
      </c>
      <c r="AA459" s="195">
        <f>$D459*SUMIF('Entradas e Passaporte'!$C$98:$C$155,$C459,'Entradas e Passaporte'!AA$98:AA$155)</f>
        <v>0</v>
      </c>
      <c r="AB459" s="195">
        <f>$D459*SUMIF('Entradas e Passaporte'!$C$98:$C$155,$C459,'Entradas e Passaporte'!AB$98:AB$155)</f>
        <v>0</v>
      </c>
      <c r="AC459" s="195">
        <f>$D459*SUMIF('Entradas e Passaporte'!$C$98:$C$155,$C459,'Entradas e Passaporte'!AC$98:AC$155)</f>
        <v>0</v>
      </c>
      <c r="AD459" s="195">
        <f>$D459*SUMIF('Entradas e Passaporte'!$C$98:$C$155,$C459,'Entradas e Passaporte'!AD$98:AD$155)</f>
        <v>0</v>
      </c>
      <c r="AE459" s="195">
        <f>$D459*SUMIF('Entradas e Passaporte'!$C$98:$C$155,$C459,'Entradas e Passaporte'!AE$98:AE$155)</f>
        <v>0</v>
      </c>
      <c r="AF459" s="195">
        <f>$D459*SUMIF('Entradas e Passaporte'!$C$98:$C$155,$C459,'Entradas e Passaporte'!AF$98:AF$155)</f>
        <v>0</v>
      </c>
      <c r="AG459" s="195">
        <f>$D459*SUMIF('Entradas e Passaporte'!$C$98:$C$155,$C459,'Entradas e Passaporte'!AG$98:AG$155)</f>
        <v>0</v>
      </c>
      <c r="AH459" s="195">
        <f>$D459*SUMIF('Entradas e Passaporte'!$C$98:$C$155,$C459,'Entradas e Passaporte'!AH$98:AH$155)</f>
        <v>0</v>
      </c>
      <c r="AI459" s="195">
        <f>$D459*SUMIF('Entradas e Passaporte'!$C$98:$C$155,$C459,'Entradas e Passaporte'!AI$98:AI$155)</f>
        <v>0</v>
      </c>
      <c r="AJ459" s="195">
        <f>$D459*SUMIF('Entradas e Passaporte'!$C$98:$C$155,$C459,'Entradas e Passaporte'!AJ$98:AJ$155)</f>
        <v>0</v>
      </c>
      <c r="AK459" s="195">
        <f>$D459*SUMIF('Entradas e Passaporte'!$C$98:$C$155,$C459,'Entradas e Passaporte'!AK$98:AK$155)</f>
        <v>0</v>
      </c>
      <c r="AL459" s="195">
        <f>$D459*SUMIF('Entradas e Passaporte'!$C$98:$C$155,$C459,'Entradas e Passaporte'!AL$98:AL$155)</f>
        <v>0</v>
      </c>
      <c r="AM459" s="195">
        <f>$D459*SUMIF('Entradas e Passaporte'!$C$98:$C$155,$C459,'Entradas e Passaporte'!AM$98:AM$155)</f>
        <v>0</v>
      </c>
      <c r="AN459" s="194"/>
    </row>
    <row r="460" spans="1:40" s="193" customFormat="1" ht="20.100000000000001" customHeight="1" x14ac:dyDescent="0.25">
      <c r="A460" s="199"/>
      <c r="B460" s="198"/>
      <c r="C460" s="197" t="s">
        <v>170</v>
      </c>
      <c r="D460" s="196">
        <f>'Mix de Usos'!$AC$17</f>
        <v>0</v>
      </c>
      <c r="E460" s="195">
        <f>$D460*SUMIF('Entradas e Passaporte'!$C$98:$C$155,$C460,'Entradas e Passaporte'!E$98:E$155)</f>
        <v>0</v>
      </c>
      <c r="F460" s="195">
        <f>$D460*SUMIF('Entradas e Passaporte'!$C$98:$C$155,$C460,'Entradas e Passaporte'!F$98:F$155)</f>
        <v>0</v>
      </c>
      <c r="G460" s="195">
        <f>$D460*SUMIF('Entradas e Passaporte'!$C$98:$C$155,$C460,'Entradas e Passaporte'!G$98:G$155)</f>
        <v>0</v>
      </c>
      <c r="H460" s="195">
        <f>$D460*SUMIF('Entradas e Passaporte'!$C$98:$C$155,$C460,'Entradas e Passaporte'!H$98:H$155)</f>
        <v>0</v>
      </c>
      <c r="I460" s="195">
        <f>$D460*SUMIF('Entradas e Passaporte'!$C$98:$C$155,$C460,'Entradas e Passaporte'!I$98:I$155)</f>
        <v>0</v>
      </c>
      <c r="J460" s="195">
        <f>$D460*SUMIF('Entradas e Passaporte'!$C$98:$C$155,$C460,'Entradas e Passaporte'!J$98:J$155)</f>
        <v>0</v>
      </c>
      <c r="K460" s="195">
        <f>$D460*SUMIF('Entradas e Passaporte'!$C$98:$C$155,$C460,'Entradas e Passaporte'!K$98:K$155)</f>
        <v>0</v>
      </c>
      <c r="L460" s="195">
        <f>$D460*SUMIF('Entradas e Passaporte'!$C$98:$C$155,$C460,'Entradas e Passaporte'!L$98:L$155)</f>
        <v>0</v>
      </c>
      <c r="M460" s="195">
        <f>$D460*SUMIF('Entradas e Passaporte'!$C$98:$C$155,$C460,'Entradas e Passaporte'!M$98:M$155)</f>
        <v>0</v>
      </c>
      <c r="N460" s="195">
        <f>$D460*SUMIF('Entradas e Passaporte'!$C$98:$C$155,$C460,'Entradas e Passaporte'!N$98:N$155)</f>
        <v>0</v>
      </c>
      <c r="O460" s="195">
        <f>$D460*SUMIF('Entradas e Passaporte'!$C$98:$C$155,$C460,'Entradas e Passaporte'!O$98:O$155)</f>
        <v>0</v>
      </c>
      <c r="P460" s="195">
        <f>$D460*SUMIF('Entradas e Passaporte'!$C$98:$C$155,$C460,'Entradas e Passaporte'!P$98:P$155)</f>
        <v>0</v>
      </c>
      <c r="Q460" s="195">
        <f>$D460*SUMIF('Entradas e Passaporte'!$C$98:$C$155,$C460,'Entradas e Passaporte'!Q$98:Q$155)</f>
        <v>0</v>
      </c>
      <c r="R460" s="195">
        <f>$D460*SUMIF('Entradas e Passaporte'!$C$98:$C$155,$C460,'Entradas e Passaporte'!R$98:R$155)</f>
        <v>0</v>
      </c>
      <c r="S460" s="195">
        <f>$D460*SUMIF('Entradas e Passaporte'!$C$98:$C$155,$C460,'Entradas e Passaporte'!S$98:S$155)</f>
        <v>0</v>
      </c>
      <c r="T460" s="195">
        <f>$D460*SUMIF('Entradas e Passaporte'!$C$98:$C$155,$C460,'Entradas e Passaporte'!T$98:T$155)</f>
        <v>0</v>
      </c>
      <c r="U460" s="195">
        <f>$D460*SUMIF('Entradas e Passaporte'!$C$98:$C$155,$C460,'Entradas e Passaporte'!U$98:U$155)</f>
        <v>0</v>
      </c>
      <c r="V460" s="195">
        <f>$D460*SUMIF('Entradas e Passaporte'!$C$98:$C$155,$C460,'Entradas e Passaporte'!V$98:V$155)</f>
        <v>0</v>
      </c>
      <c r="W460" s="195">
        <f>$D460*SUMIF('Entradas e Passaporte'!$C$98:$C$155,$C460,'Entradas e Passaporte'!W$98:W$155)</f>
        <v>0</v>
      </c>
      <c r="X460" s="195">
        <f>$D460*SUMIF('Entradas e Passaporte'!$C$98:$C$155,$C460,'Entradas e Passaporte'!X$98:X$155)</f>
        <v>0</v>
      </c>
      <c r="Y460" s="195">
        <f>$D460*SUMIF('Entradas e Passaporte'!$C$98:$C$155,$C460,'Entradas e Passaporte'!Y$98:Y$155)</f>
        <v>0</v>
      </c>
      <c r="Z460" s="195">
        <f>$D460*SUMIF('Entradas e Passaporte'!$C$98:$C$155,$C460,'Entradas e Passaporte'!Z$98:Z$155)</f>
        <v>0</v>
      </c>
      <c r="AA460" s="195">
        <f>$D460*SUMIF('Entradas e Passaporte'!$C$98:$C$155,$C460,'Entradas e Passaporte'!AA$98:AA$155)</f>
        <v>0</v>
      </c>
      <c r="AB460" s="195">
        <f>$D460*SUMIF('Entradas e Passaporte'!$C$98:$C$155,$C460,'Entradas e Passaporte'!AB$98:AB$155)</f>
        <v>0</v>
      </c>
      <c r="AC460" s="195">
        <f>$D460*SUMIF('Entradas e Passaporte'!$C$98:$C$155,$C460,'Entradas e Passaporte'!AC$98:AC$155)</f>
        <v>0</v>
      </c>
      <c r="AD460" s="195">
        <f>$D460*SUMIF('Entradas e Passaporte'!$C$98:$C$155,$C460,'Entradas e Passaporte'!AD$98:AD$155)</f>
        <v>0</v>
      </c>
      <c r="AE460" s="195">
        <f>$D460*SUMIF('Entradas e Passaporte'!$C$98:$C$155,$C460,'Entradas e Passaporte'!AE$98:AE$155)</f>
        <v>0</v>
      </c>
      <c r="AF460" s="195">
        <f>$D460*SUMIF('Entradas e Passaporte'!$C$98:$C$155,$C460,'Entradas e Passaporte'!AF$98:AF$155)</f>
        <v>0</v>
      </c>
      <c r="AG460" s="195">
        <f>$D460*SUMIF('Entradas e Passaporte'!$C$98:$C$155,$C460,'Entradas e Passaporte'!AG$98:AG$155)</f>
        <v>0</v>
      </c>
      <c r="AH460" s="195">
        <f>$D460*SUMIF('Entradas e Passaporte'!$C$98:$C$155,$C460,'Entradas e Passaporte'!AH$98:AH$155)</f>
        <v>0</v>
      </c>
      <c r="AI460" s="195">
        <f>$D460*SUMIF('Entradas e Passaporte'!$C$98:$C$155,$C460,'Entradas e Passaporte'!AI$98:AI$155)</f>
        <v>0</v>
      </c>
      <c r="AJ460" s="195">
        <f>$D460*SUMIF('Entradas e Passaporte'!$C$98:$C$155,$C460,'Entradas e Passaporte'!AJ$98:AJ$155)</f>
        <v>0</v>
      </c>
      <c r="AK460" s="195">
        <f>$D460*SUMIF('Entradas e Passaporte'!$C$98:$C$155,$C460,'Entradas e Passaporte'!AK$98:AK$155)</f>
        <v>0</v>
      </c>
      <c r="AL460" s="195">
        <f>$D460*SUMIF('Entradas e Passaporte'!$C$98:$C$155,$C460,'Entradas e Passaporte'!AL$98:AL$155)</f>
        <v>0</v>
      </c>
      <c r="AM460" s="195">
        <f>$D460*SUMIF('Entradas e Passaporte'!$C$98:$C$155,$C460,'Entradas e Passaporte'!AM$98:AM$155)</f>
        <v>0</v>
      </c>
      <c r="AN460" s="194"/>
    </row>
    <row r="461" spans="1:40" s="193" customFormat="1" ht="20.100000000000001" customHeight="1" x14ac:dyDescent="0.25">
      <c r="A461" s="199"/>
      <c r="B461" s="198"/>
      <c r="C461" s="197" t="s">
        <v>169</v>
      </c>
      <c r="D461" s="196">
        <f>'Mix de Usos'!$AL$17</f>
        <v>0</v>
      </c>
      <c r="E461" s="195">
        <f>$D461*SUMIF('Entradas e Passaporte'!$C$98:$C$155,$C461,'Entradas e Passaporte'!E$98:E$155)</f>
        <v>0</v>
      </c>
      <c r="F461" s="195">
        <f>$D461*SUMIF('Entradas e Passaporte'!$C$98:$C$155,$C461,'Entradas e Passaporte'!F$98:F$155)</f>
        <v>0</v>
      </c>
      <c r="G461" s="195">
        <f>$D461*SUMIF('Entradas e Passaporte'!$C$98:$C$155,$C461,'Entradas e Passaporte'!G$98:G$155)</f>
        <v>0</v>
      </c>
      <c r="H461" s="195">
        <f>$D461*SUMIF('Entradas e Passaporte'!$C$98:$C$155,$C461,'Entradas e Passaporte'!H$98:H$155)</f>
        <v>0</v>
      </c>
      <c r="I461" s="195">
        <f>$D461*SUMIF('Entradas e Passaporte'!$C$98:$C$155,$C461,'Entradas e Passaporte'!I$98:I$155)</f>
        <v>0</v>
      </c>
      <c r="J461" s="195">
        <f>$D461*SUMIF('Entradas e Passaporte'!$C$98:$C$155,$C461,'Entradas e Passaporte'!J$98:J$155)</f>
        <v>0</v>
      </c>
      <c r="K461" s="195">
        <f>$D461*SUMIF('Entradas e Passaporte'!$C$98:$C$155,$C461,'Entradas e Passaporte'!K$98:K$155)</f>
        <v>0</v>
      </c>
      <c r="L461" s="195">
        <f>$D461*SUMIF('Entradas e Passaporte'!$C$98:$C$155,$C461,'Entradas e Passaporte'!L$98:L$155)</f>
        <v>0</v>
      </c>
      <c r="M461" s="195">
        <f>$D461*SUMIF('Entradas e Passaporte'!$C$98:$C$155,$C461,'Entradas e Passaporte'!M$98:M$155)</f>
        <v>0</v>
      </c>
      <c r="N461" s="195">
        <f>$D461*SUMIF('Entradas e Passaporte'!$C$98:$C$155,$C461,'Entradas e Passaporte'!N$98:N$155)</f>
        <v>0</v>
      </c>
      <c r="O461" s="195">
        <f>$D461*SUMIF('Entradas e Passaporte'!$C$98:$C$155,$C461,'Entradas e Passaporte'!O$98:O$155)</f>
        <v>0</v>
      </c>
      <c r="P461" s="195">
        <f>$D461*SUMIF('Entradas e Passaporte'!$C$98:$C$155,$C461,'Entradas e Passaporte'!P$98:P$155)</f>
        <v>0</v>
      </c>
      <c r="Q461" s="195">
        <f>$D461*SUMIF('Entradas e Passaporte'!$C$98:$C$155,$C461,'Entradas e Passaporte'!Q$98:Q$155)</f>
        <v>0</v>
      </c>
      <c r="R461" s="195">
        <f>$D461*SUMIF('Entradas e Passaporte'!$C$98:$C$155,$C461,'Entradas e Passaporte'!R$98:R$155)</f>
        <v>0</v>
      </c>
      <c r="S461" s="195">
        <f>$D461*SUMIF('Entradas e Passaporte'!$C$98:$C$155,$C461,'Entradas e Passaporte'!S$98:S$155)</f>
        <v>0</v>
      </c>
      <c r="T461" s="195">
        <f>$D461*SUMIF('Entradas e Passaporte'!$C$98:$C$155,$C461,'Entradas e Passaporte'!T$98:T$155)</f>
        <v>0</v>
      </c>
      <c r="U461" s="195">
        <f>$D461*SUMIF('Entradas e Passaporte'!$C$98:$C$155,$C461,'Entradas e Passaporte'!U$98:U$155)</f>
        <v>0</v>
      </c>
      <c r="V461" s="195">
        <f>$D461*SUMIF('Entradas e Passaporte'!$C$98:$C$155,$C461,'Entradas e Passaporte'!V$98:V$155)</f>
        <v>0</v>
      </c>
      <c r="W461" s="195">
        <f>$D461*SUMIF('Entradas e Passaporte'!$C$98:$C$155,$C461,'Entradas e Passaporte'!W$98:W$155)</f>
        <v>0</v>
      </c>
      <c r="X461" s="195">
        <f>$D461*SUMIF('Entradas e Passaporte'!$C$98:$C$155,$C461,'Entradas e Passaporte'!X$98:X$155)</f>
        <v>0</v>
      </c>
      <c r="Y461" s="195">
        <f>$D461*SUMIF('Entradas e Passaporte'!$C$98:$C$155,$C461,'Entradas e Passaporte'!Y$98:Y$155)</f>
        <v>0</v>
      </c>
      <c r="Z461" s="195">
        <f>$D461*SUMIF('Entradas e Passaporte'!$C$98:$C$155,$C461,'Entradas e Passaporte'!Z$98:Z$155)</f>
        <v>0</v>
      </c>
      <c r="AA461" s="195">
        <f>$D461*SUMIF('Entradas e Passaporte'!$C$98:$C$155,$C461,'Entradas e Passaporte'!AA$98:AA$155)</f>
        <v>0</v>
      </c>
      <c r="AB461" s="195">
        <f>$D461*SUMIF('Entradas e Passaporte'!$C$98:$C$155,$C461,'Entradas e Passaporte'!AB$98:AB$155)</f>
        <v>0</v>
      </c>
      <c r="AC461" s="195">
        <f>$D461*SUMIF('Entradas e Passaporte'!$C$98:$C$155,$C461,'Entradas e Passaporte'!AC$98:AC$155)</f>
        <v>0</v>
      </c>
      <c r="AD461" s="195">
        <f>$D461*SUMIF('Entradas e Passaporte'!$C$98:$C$155,$C461,'Entradas e Passaporte'!AD$98:AD$155)</f>
        <v>0</v>
      </c>
      <c r="AE461" s="195">
        <f>$D461*SUMIF('Entradas e Passaporte'!$C$98:$C$155,$C461,'Entradas e Passaporte'!AE$98:AE$155)</f>
        <v>0</v>
      </c>
      <c r="AF461" s="195">
        <f>$D461*SUMIF('Entradas e Passaporte'!$C$98:$C$155,$C461,'Entradas e Passaporte'!AF$98:AF$155)</f>
        <v>0</v>
      </c>
      <c r="AG461" s="195">
        <f>$D461*SUMIF('Entradas e Passaporte'!$C$98:$C$155,$C461,'Entradas e Passaporte'!AG$98:AG$155)</f>
        <v>0</v>
      </c>
      <c r="AH461" s="195">
        <f>$D461*SUMIF('Entradas e Passaporte'!$C$98:$C$155,$C461,'Entradas e Passaporte'!AH$98:AH$155)</f>
        <v>0</v>
      </c>
      <c r="AI461" s="195">
        <f>$D461*SUMIF('Entradas e Passaporte'!$C$98:$C$155,$C461,'Entradas e Passaporte'!AI$98:AI$155)</f>
        <v>0</v>
      </c>
      <c r="AJ461" s="195">
        <f>$D461*SUMIF('Entradas e Passaporte'!$C$98:$C$155,$C461,'Entradas e Passaporte'!AJ$98:AJ$155)</f>
        <v>0</v>
      </c>
      <c r="AK461" s="195">
        <f>$D461*SUMIF('Entradas e Passaporte'!$C$98:$C$155,$C461,'Entradas e Passaporte'!AK$98:AK$155)</f>
        <v>0</v>
      </c>
      <c r="AL461" s="195">
        <f>$D461*SUMIF('Entradas e Passaporte'!$C$98:$C$155,$C461,'Entradas e Passaporte'!AL$98:AL$155)</f>
        <v>0</v>
      </c>
      <c r="AM461" s="195">
        <f>$D461*SUMIF('Entradas e Passaporte'!$C$98:$C$155,$C461,'Entradas e Passaporte'!AM$98:AM$155)</f>
        <v>0</v>
      </c>
      <c r="AN461" s="194"/>
    </row>
    <row r="462" spans="1:40" s="193" customFormat="1" ht="20.100000000000001" customHeight="1" x14ac:dyDescent="0.25">
      <c r="A462" s="199"/>
      <c r="B462" s="198"/>
      <c r="C462" s="197" t="s">
        <v>168</v>
      </c>
      <c r="D462" s="196">
        <f>'Mix de Usos'!$AU$17</f>
        <v>0</v>
      </c>
      <c r="E462" s="195">
        <f>$D462*SUMIF('Entradas e Passaporte'!$C$98:$C$155,$C462,'Entradas e Passaporte'!E$98:E$155)</f>
        <v>0</v>
      </c>
      <c r="F462" s="195">
        <f>$D462*SUMIF('Entradas e Passaporte'!$C$98:$C$155,$C462,'Entradas e Passaporte'!F$98:F$155)</f>
        <v>0</v>
      </c>
      <c r="G462" s="195">
        <f>$D462*SUMIF('Entradas e Passaporte'!$C$98:$C$155,$C462,'Entradas e Passaporte'!G$98:G$155)</f>
        <v>0</v>
      </c>
      <c r="H462" s="195">
        <f>$D462*SUMIF('Entradas e Passaporte'!$C$98:$C$155,$C462,'Entradas e Passaporte'!H$98:H$155)</f>
        <v>0</v>
      </c>
      <c r="I462" s="195">
        <f>$D462*SUMIF('Entradas e Passaporte'!$C$98:$C$155,$C462,'Entradas e Passaporte'!I$98:I$155)</f>
        <v>0</v>
      </c>
      <c r="J462" s="195">
        <f>$D462*SUMIF('Entradas e Passaporte'!$C$98:$C$155,$C462,'Entradas e Passaporte'!J$98:J$155)</f>
        <v>0</v>
      </c>
      <c r="K462" s="195">
        <f>$D462*SUMIF('Entradas e Passaporte'!$C$98:$C$155,$C462,'Entradas e Passaporte'!K$98:K$155)</f>
        <v>0</v>
      </c>
      <c r="L462" s="195">
        <f>$D462*SUMIF('Entradas e Passaporte'!$C$98:$C$155,$C462,'Entradas e Passaporte'!L$98:L$155)</f>
        <v>0</v>
      </c>
      <c r="M462" s="195">
        <f>$D462*SUMIF('Entradas e Passaporte'!$C$98:$C$155,$C462,'Entradas e Passaporte'!M$98:M$155)</f>
        <v>0</v>
      </c>
      <c r="N462" s="195">
        <f>$D462*SUMIF('Entradas e Passaporte'!$C$98:$C$155,$C462,'Entradas e Passaporte'!N$98:N$155)</f>
        <v>0</v>
      </c>
      <c r="O462" s="195">
        <f>$D462*SUMIF('Entradas e Passaporte'!$C$98:$C$155,$C462,'Entradas e Passaporte'!O$98:O$155)</f>
        <v>0</v>
      </c>
      <c r="P462" s="195">
        <f>$D462*SUMIF('Entradas e Passaporte'!$C$98:$C$155,$C462,'Entradas e Passaporte'!P$98:P$155)</f>
        <v>0</v>
      </c>
      <c r="Q462" s="195">
        <f>$D462*SUMIF('Entradas e Passaporte'!$C$98:$C$155,$C462,'Entradas e Passaporte'!Q$98:Q$155)</f>
        <v>0</v>
      </c>
      <c r="R462" s="195">
        <f>$D462*SUMIF('Entradas e Passaporte'!$C$98:$C$155,$C462,'Entradas e Passaporte'!R$98:R$155)</f>
        <v>0</v>
      </c>
      <c r="S462" s="195">
        <f>$D462*SUMIF('Entradas e Passaporte'!$C$98:$C$155,$C462,'Entradas e Passaporte'!S$98:S$155)</f>
        <v>0</v>
      </c>
      <c r="T462" s="195">
        <f>$D462*SUMIF('Entradas e Passaporte'!$C$98:$C$155,$C462,'Entradas e Passaporte'!T$98:T$155)</f>
        <v>0</v>
      </c>
      <c r="U462" s="195">
        <f>$D462*SUMIF('Entradas e Passaporte'!$C$98:$C$155,$C462,'Entradas e Passaporte'!U$98:U$155)</f>
        <v>0</v>
      </c>
      <c r="V462" s="195">
        <f>$D462*SUMIF('Entradas e Passaporte'!$C$98:$C$155,$C462,'Entradas e Passaporte'!V$98:V$155)</f>
        <v>0</v>
      </c>
      <c r="W462" s="195">
        <f>$D462*SUMIF('Entradas e Passaporte'!$C$98:$C$155,$C462,'Entradas e Passaporte'!W$98:W$155)</f>
        <v>0</v>
      </c>
      <c r="X462" s="195">
        <f>$D462*SUMIF('Entradas e Passaporte'!$C$98:$C$155,$C462,'Entradas e Passaporte'!X$98:X$155)</f>
        <v>0</v>
      </c>
      <c r="Y462" s="195">
        <f>$D462*SUMIF('Entradas e Passaporte'!$C$98:$C$155,$C462,'Entradas e Passaporte'!Y$98:Y$155)</f>
        <v>0</v>
      </c>
      <c r="Z462" s="195">
        <f>$D462*SUMIF('Entradas e Passaporte'!$C$98:$C$155,$C462,'Entradas e Passaporte'!Z$98:Z$155)</f>
        <v>0</v>
      </c>
      <c r="AA462" s="195">
        <f>$D462*SUMIF('Entradas e Passaporte'!$C$98:$C$155,$C462,'Entradas e Passaporte'!AA$98:AA$155)</f>
        <v>0</v>
      </c>
      <c r="AB462" s="195">
        <f>$D462*SUMIF('Entradas e Passaporte'!$C$98:$C$155,$C462,'Entradas e Passaporte'!AB$98:AB$155)</f>
        <v>0</v>
      </c>
      <c r="AC462" s="195">
        <f>$D462*SUMIF('Entradas e Passaporte'!$C$98:$C$155,$C462,'Entradas e Passaporte'!AC$98:AC$155)</f>
        <v>0</v>
      </c>
      <c r="AD462" s="195">
        <f>$D462*SUMIF('Entradas e Passaporte'!$C$98:$C$155,$C462,'Entradas e Passaporte'!AD$98:AD$155)</f>
        <v>0</v>
      </c>
      <c r="AE462" s="195">
        <f>$D462*SUMIF('Entradas e Passaporte'!$C$98:$C$155,$C462,'Entradas e Passaporte'!AE$98:AE$155)</f>
        <v>0</v>
      </c>
      <c r="AF462" s="195">
        <f>$D462*SUMIF('Entradas e Passaporte'!$C$98:$C$155,$C462,'Entradas e Passaporte'!AF$98:AF$155)</f>
        <v>0</v>
      </c>
      <c r="AG462" s="195">
        <f>$D462*SUMIF('Entradas e Passaporte'!$C$98:$C$155,$C462,'Entradas e Passaporte'!AG$98:AG$155)</f>
        <v>0</v>
      </c>
      <c r="AH462" s="195">
        <f>$D462*SUMIF('Entradas e Passaporte'!$C$98:$C$155,$C462,'Entradas e Passaporte'!AH$98:AH$155)</f>
        <v>0</v>
      </c>
      <c r="AI462" s="195">
        <f>$D462*SUMIF('Entradas e Passaporte'!$C$98:$C$155,$C462,'Entradas e Passaporte'!AI$98:AI$155)</f>
        <v>0</v>
      </c>
      <c r="AJ462" s="195">
        <f>$D462*SUMIF('Entradas e Passaporte'!$C$98:$C$155,$C462,'Entradas e Passaporte'!AJ$98:AJ$155)</f>
        <v>0</v>
      </c>
      <c r="AK462" s="195">
        <f>$D462*SUMIF('Entradas e Passaporte'!$C$98:$C$155,$C462,'Entradas e Passaporte'!AK$98:AK$155)</f>
        <v>0</v>
      </c>
      <c r="AL462" s="195">
        <f>$D462*SUMIF('Entradas e Passaporte'!$C$98:$C$155,$C462,'Entradas e Passaporte'!AL$98:AL$155)</f>
        <v>0</v>
      </c>
      <c r="AM462" s="195">
        <f>$D462*SUMIF('Entradas e Passaporte'!$C$98:$C$155,$C462,'Entradas e Passaporte'!AM$98:AM$155)</f>
        <v>0</v>
      </c>
      <c r="AN462" s="194"/>
    </row>
    <row r="463" spans="1:40" s="193" customFormat="1" ht="20.100000000000001" customHeight="1" x14ac:dyDescent="0.25">
      <c r="A463" s="199"/>
      <c r="B463" s="198"/>
      <c r="C463" s="197" t="s">
        <v>167</v>
      </c>
      <c r="D463" s="196">
        <f>'Mix de Usos'!$BD$17</f>
        <v>0</v>
      </c>
      <c r="E463" s="195">
        <f>$D463*SUMIF('Entradas e Passaporte'!$C$98:$C$155,$C463,'Entradas e Passaporte'!E$98:E$155)</f>
        <v>0</v>
      </c>
      <c r="F463" s="195">
        <f>$D463*SUMIF('Entradas e Passaporte'!$C$98:$C$155,$C463,'Entradas e Passaporte'!F$98:F$155)</f>
        <v>0</v>
      </c>
      <c r="G463" s="195">
        <f>$D463*SUMIF('Entradas e Passaporte'!$C$98:$C$155,$C463,'Entradas e Passaporte'!G$98:G$155)</f>
        <v>0</v>
      </c>
      <c r="H463" s="195">
        <f>$D463*SUMIF('Entradas e Passaporte'!$C$98:$C$155,$C463,'Entradas e Passaporte'!H$98:H$155)</f>
        <v>0</v>
      </c>
      <c r="I463" s="195">
        <f>$D463*SUMIF('Entradas e Passaporte'!$C$98:$C$155,$C463,'Entradas e Passaporte'!I$98:I$155)</f>
        <v>0</v>
      </c>
      <c r="J463" s="195">
        <f>$D463*SUMIF('Entradas e Passaporte'!$C$98:$C$155,$C463,'Entradas e Passaporte'!J$98:J$155)</f>
        <v>0</v>
      </c>
      <c r="K463" s="195">
        <f>$D463*SUMIF('Entradas e Passaporte'!$C$98:$C$155,$C463,'Entradas e Passaporte'!K$98:K$155)</f>
        <v>0</v>
      </c>
      <c r="L463" s="195">
        <f>$D463*SUMIF('Entradas e Passaporte'!$C$98:$C$155,$C463,'Entradas e Passaporte'!L$98:L$155)</f>
        <v>0</v>
      </c>
      <c r="M463" s="195">
        <f>$D463*SUMIF('Entradas e Passaporte'!$C$98:$C$155,$C463,'Entradas e Passaporte'!M$98:M$155)</f>
        <v>0</v>
      </c>
      <c r="N463" s="195">
        <f>$D463*SUMIF('Entradas e Passaporte'!$C$98:$C$155,$C463,'Entradas e Passaporte'!N$98:N$155)</f>
        <v>0</v>
      </c>
      <c r="O463" s="195">
        <f>$D463*SUMIF('Entradas e Passaporte'!$C$98:$C$155,$C463,'Entradas e Passaporte'!O$98:O$155)</f>
        <v>0</v>
      </c>
      <c r="P463" s="195">
        <f>$D463*SUMIF('Entradas e Passaporte'!$C$98:$C$155,$C463,'Entradas e Passaporte'!P$98:P$155)</f>
        <v>0</v>
      </c>
      <c r="Q463" s="195">
        <f>$D463*SUMIF('Entradas e Passaporte'!$C$98:$C$155,$C463,'Entradas e Passaporte'!Q$98:Q$155)</f>
        <v>0</v>
      </c>
      <c r="R463" s="195">
        <f>$D463*SUMIF('Entradas e Passaporte'!$C$98:$C$155,$C463,'Entradas e Passaporte'!R$98:R$155)</f>
        <v>0</v>
      </c>
      <c r="S463" s="195">
        <f>$D463*SUMIF('Entradas e Passaporte'!$C$98:$C$155,$C463,'Entradas e Passaporte'!S$98:S$155)</f>
        <v>0</v>
      </c>
      <c r="T463" s="195">
        <f>$D463*SUMIF('Entradas e Passaporte'!$C$98:$C$155,$C463,'Entradas e Passaporte'!T$98:T$155)</f>
        <v>0</v>
      </c>
      <c r="U463" s="195">
        <f>$D463*SUMIF('Entradas e Passaporte'!$C$98:$C$155,$C463,'Entradas e Passaporte'!U$98:U$155)</f>
        <v>0</v>
      </c>
      <c r="V463" s="195">
        <f>$D463*SUMIF('Entradas e Passaporte'!$C$98:$C$155,$C463,'Entradas e Passaporte'!V$98:V$155)</f>
        <v>0</v>
      </c>
      <c r="W463" s="195">
        <f>$D463*SUMIF('Entradas e Passaporte'!$C$98:$C$155,$C463,'Entradas e Passaporte'!W$98:W$155)</f>
        <v>0</v>
      </c>
      <c r="X463" s="195">
        <f>$D463*SUMIF('Entradas e Passaporte'!$C$98:$C$155,$C463,'Entradas e Passaporte'!X$98:X$155)</f>
        <v>0</v>
      </c>
      <c r="Y463" s="195">
        <f>$D463*SUMIF('Entradas e Passaporte'!$C$98:$C$155,$C463,'Entradas e Passaporte'!Y$98:Y$155)</f>
        <v>0</v>
      </c>
      <c r="Z463" s="195">
        <f>$D463*SUMIF('Entradas e Passaporte'!$C$98:$C$155,$C463,'Entradas e Passaporte'!Z$98:Z$155)</f>
        <v>0</v>
      </c>
      <c r="AA463" s="195">
        <f>$D463*SUMIF('Entradas e Passaporte'!$C$98:$C$155,$C463,'Entradas e Passaporte'!AA$98:AA$155)</f>
        <v>0</v>
      </c>
      <c r="AB463" s="195">
        <f>$D463*SUMIF('Entradas e Passaporte'!$C$98:$C$155,$C463,'Entradas e Passaporte'!AB$98:AB$155)</f>
        <v>0</v>
      </c>
      <c r="AC463" s="195">
        <f>$D463*SUMIF('Entradas e Passaporte'!$C$98:$C$155,$C463,'Entradas e Passaporte'!AC$98:AC$155)</f>
        <v>0</v>
      </c>
      <c r="AD463" s="195">
        <f>$D463*SUMIF('Entradas e Passaporte'!$C$98:$C$155,$C463,'Entradas e Passaporte'!AD$98:AD$155)</f>
        <v>0</v>
      </c>
      <c r="AE463" s="195">
        <f>$D463*SUMIF('Entradas e Passaporte'!$C$98:$C$155,$C463,'Entradas e Passaporte'!AE$98:AE$155)</f>
        <v>0</v>
      </c>
      <c r="AF463" s="195">
        <f>$D463*SUMIF('Entradas e Passaporte'!$C$98:$C$155,$C463,'Entradas e Passaporte'!AF$98:AF$155)</f>
        <v>0</v>
      </c>
      <c r="AG463" s="195">
        <f>$D463*SUMIF('Entradas e Passaporte'!$C$98:$C$155,$C463,'Entradas e Passaporte'!AG$98:AG$155)</f>
        <v>0</v>
      </c>
      <c r="AH463" s="195">
        <f>$D463*SUMIF('Entradas e Passaporte'!$C$98:$C$155,$C463,'Entradas e Passaporte'!AH$98:AH$155)</f>
        <v>0</v>
      </c>
      <c r="AI463" s="195">
        <f>$D463*SUMIF('Entradas e Passaporte'!$C$98:$C$155,$C463,'Entradas e Passaporte'!AI$98:AI$155)</f>
        <v>0</v>
      </c>
      <c r="AJ463" s="195">
        <f>$D463*SUMIF('Entradas e Passaporte'!$C$98:$C$155,$C463,'Entradas e Passaporte'!AJ$98:AJ$155)</f>
        <v>0</v>
      </c>
      <c r="AK463" s="195">
        <f>$D463*SUMIF('Entradas e Passaporte'!$C$98:$C$155,$C463,'Entradas e Passaporte'!AK$98:AK$155)</f>
        <v>0</v>
      </c>
      <c r="AL463" s="195">
        <f>$D463*SUMIF('Entradas e Passaporte'!$C$98:$C$155,$C463,'Entradas e Passaporte'!AL$98:AL$155)</f>
        <v>0</v>
      </c>
      <c r="AM463" s="195">
        <f>$D463*SUMIF('Entradas e Passaporte'!$C$98:$C$155,$C463,'Entradas e Passaporte'!AM$98:AM$155)</f>
        <v>0</v>
      </c>
      <c r="AN463" s="194"/>
    </row>
    <row r="464" spans="1:40" s="208" customFormat="1" ht="20.100000000000001" customHeight="1" x14ac:dyDescent="0.25">
      <c r="A464" s="213"/>
      <c r="B464" s="212"/>
      <c r="C464" s="211"/>
      <c r="D464" s="210"/>
      <c r="E464" s="209"/>
      <c r="F464" s="209"/>
      <c r="G464" s="209"/>
      <c r="H464" s="209"/>
      <c r="I464" s="209"/>
      <c r="J464" s="209"/>
      <c r="K464" s="209"/>
      <c r="L464" s="209"/>
      <c r="M464" s="209"/>
      <c r="N464" s="209"/>
      <c r="O464" s="209"/>
      <c r="P464" s="209"/>
      <c r="Q464" s="209"/>
      <c r="R464" s="209"/>
      <c r="S464" s="209"/>
      <c r="T464" s="209"/>
      <c r="U464" s="209"/>
      <c r="V464" s="209"/>
      <c r="W464" s="209"/>
      <c r="X464" s="209"/>
      <c r="Y464" s="209"/>
      <c r="Z464" s="209"/>
      <c r="AA464" s="209"/>
      <c r="AB464" s="209"/>
      <c r="AC464" s="209"/>
      <c r="AD464" s="209"/>
      <c r="AE464" s="209"/>
      <c r="AF464" s="209"/>
      <c r="AG464" s="209"/>
      <c r="AH464" s="209"/>
      <c r="AI464" s="209"/>
      <c r="AJ464" s="209"/>
      <c r="AK464" s="209"/>
      <c r="AL464" s="209"/>
      <c r="AM464" s="209"/>
    </row>
    <row r="465" spans="1:40" s="202" customFormat="1" ht="20.100000000000001" customHeight="1" x14ac:dyDescent="0.25">
      <c r="A465" s="207"/>
      <c r="B465" s="206"/>
      <c r="C465" s="205" t="s">
        <v>47</v>
      </c>
      <c r="D465" s="204"/>
      <c r="E465" s="203"/>
      <c r="F465" s="203"/>
      <c r="G465" s="203"/>
      <c r="H465" s="203"/>
      <c r="I465" s="203"/>
      <c r="J465" s="203"/>
      <c r="K465" s="203"/>
      <c r="L465" s="203"/>
      <c r="M465" s="203"/>
      <c r="N465" s="203"/>
      <c r="O465" s="203"/>
      <c r="P465" s="203"/>
      <c r="Q465" s="203"/>
      <c r="R465" s="203"/>
      <c r="S465" s="203"/>
      <c r="T465" s="203"/>
      <c r="U465" s="203"/>
      <c r="V465" s="203"/>
      <c r="W465" s="203"/>
      <c r="X465" s="203"/>
      <c r="Y465" s="203"/>
      <c r="Z465" s="203"/>
      <c r="AA465" s="203"/>
      <c r="AB465" s="203"/>
      <c r="AC465" s="203"/>
      <c r="AD465" s="203"/>
      <c r="AE465" s="203"/>
      <c r="AF465" s="203"/>
      <c r="AG465" s="203"/>
      <c r="AH465" s="203"/>
      <c r="AI465" s="203"/>
      <c r="AJ465" s="203"/>
      <c r="AK465" s="203"/>
      <c r="AL465" s="203"/>
      <c r="AM465" s="203"/>
    </row>
    <row r="466" spans="1:40" s="193" customFormat="1" ht="20.100000000000001" customHeight="1" x14ac:dyDescent="0.25">
      <c r="A466" s="199">
        <f>A404+1</f>
        <v>8</v>
      </c>
      <c r="B466" s="198" t="s">
        <v>208</v>
      </c>
      <c r="C466" s="201" t="s">
        <v>166</v>
      </c>
      <c r="D466" s="200">
        <f>SUM(E466:AM466)</f>
        <v>0</v>
      </c>
      <c r="E466" s="195">
        <f t="shared" ref="E466:AM466" si="66">SUM(E467:E471)</f>
        <v>0</v>
      </c>
      <c r="F466" s="195">
        <f t="shared" si="66"/>
        <v>0</v>
      </c>
      <c r="G466" s="195">
        <f t="shared" si="66"/>
        <v>0</v>
      </c>
      <c r="H466" s="195">
        <f t="shared" si="66"/>
        <v>0</v>
      </c>
      <c r="I466" s="195">
        <f t="shared" si="66"/>
        <v>0</v>
      </c>
      <c r="J466" s="195">
        <f t="shared" si="66"/>
        <v>0</v>
      </c>
      <c r="K466" s="195">
        <f t="shared" si="66"/>
        <v>0</v>
      </c>
      <c r="L466" s="195">
        <f t="shared" si="66"/>
        <v>0</v>
      </c>
      <c r="M466" s="195">
        <f t="shared" si="66"/>
        <v>0</v>
      </c>
      <c r="N466" s="195">
        <f t="shared" si="66"/>
        <v>0</v>
      </c>
      <c r="O466" s="195">
        <f t="shared" si="66"/>
        <v>0</v>
      </c>
      <c r="P466" s="195">
        <f t="shared" si="66"/>
        <v>0</v>
      </c>
      <c r="Q466" s="195">
        <f t="shared" si="66"/>
        <v>0</v>
      </c>
      <c r="R466" s="195">
        <f t="shared" si="66"/>
        <v>0</v>
      </c>
      <c r="S466" s="195">
        <f t="shared" si="66"/>
        <v>0</v>
      </c>
      <c r="T466" s="195">
        <f t="shared" si="66"/>
        <v>0</v>
      </c>
      <c r="U466" s="195">
        <f t="shared" si="66"/>
        <v>0</v>
      </c>
      <c r="V466" s="195">
        <f t="shared" si="66"/>
        <v>0</v>
      </c>
      <c r="W466" s="195">
        <f t="shared" si="66"/>
        <v>0</v>
      </c>
      <c r="X466" s="195">
        <f t="shared" si="66"/>
        <v>0</v>
      </c>
      <c r="Y466" s="195">
        <f t="shared" si="66"/>
        <v>0</v>
      </c>
      <c r="Z466" s="195">
        <f t="shared" si="66"/>
        <v>0</v>
      </c>
      <c r="AA466" s="195">
        <f t="shared" si="66"/>
        <v>0</v>
      </c>
      <c r="AB466" s="195">
        <f t="shared" si="66"/>
        <v>0</v>
      </c>
      <c r="AC466" s="195">
        <f t="shared" si="66"/>
        <v>0</v>
      </c>
      <c r="AD466" s="195">
        <f t="shared" si="66"/>
        <v>0</v>
      </c>
      <c r="AE466" s="195">
        <f t="shared" si="66"/>
        <v>0</v>
      </c>
      <c r="AF466" s="195">
        <f t="shared" si="66"/>
        <v>0</v>
      </c>
      <c r="AG466" s="195">
        <f t="shared" si="66"/>
        <v>0</v>
      </c>
      <c r="AH466" s="195">
        <f t="shared" si="66"/>
        <v>0</v>
      </c>
      <c r="AI466" s="195">
        <f t="shared" si="66"/>
        <v>0</v>
      </c>
      <c r="AJ466" s="195">
        <f t="shared" si="66"/>
        <v>0</v>
      </c>
      <c r="AK466" s="195">
        <f t="shared" si="66"/>
        <v>0</v>
      </c>
      <c r="AL466" s="195">
        <f t="shared" si="66"/>
        <v>0</v>
      </c>
      <c r="AM466" s="195">
        <f t="shared" si="66"/>
        <v>0</v>
      </c>
      <c r="AN466" s="194"/>
    </row>
    <row r="467" spans="1:40" s="193" customFormat="1" ht="20.100000000000001" customHeight="1" x14ac:dyDescent="0.25">
      <c r="A467" s="199"/>
      <c r="B467" s="198"/>
      <c r="C467" s="197" t="s">
        <v>165</v>
      </c>
      <c r="D467" s="196">
        <f>'Mix de Usos'!$O$17</f>
        <v>0</v>
      </c>
      <c r="E467" s="195">
        <f>$D467*SUMIF('Entradas e Passaporte'!$C$98:$C$155,$C467,'Entradas e Passaporte'!E$98:E$155)</f>
        <v>0</v>
      </c>
      <c r="F467" s="195">
        <f>$D467*SUMIF('Entradas e Passaporte'!$C$98:$C$155,$C467,'Entradas e Passaporte'!F$98:F$155)</f>
        <v>0</v>
      </c>
      <c r="G467" s="195">
        <f>$D467*SUMIF('Entradas e Passaporte'!$C$98:$C$155,$C467,'Entradas e Passaporte'!G$98:G$155)</f>
        <v>0</v>
      </c>
      <c r="H467" s="195">
        <f>$D467*SUMIF('Entradas e Passaporte'!$C$98:$C$155,$C467,'Entradas e Passaporte'!H$98:H$155)</f>
        <v>0</v>
      </c>
      <c r="I467" s="195">
        <f>$D467*SUMIF('Entradas e Passaporte'!$C$98:$C$155,$C467,'Entradas e Passaporte'!I$98:I$155)</f>
        <v>0</v>
      </c>
      <c r="J467" s="195">
        <f>$D467*SUMIF('Entradas e Passaporte'!$C$98:$C$155,$C467,'Entradas e Passaporte'!J$98:J$155)</f>
        <v>0</v>
      </c>
      <c r="K467" s="195">
        <f>$D467*SUMIF('Entradas e Passaporte'!$C$98:$C$155,$C467,'Entradas e Passaporte'!K$98:K$155)</f>
        <v>0</v>
      </c>
      <c r="L467" s="195">
        <f>$D467*SUMIF('Entradas e Passaporte'!$C$98:$C$155,$C467,'Entradas e Passaporte'!L$98:L$155)</f>
        <v>0</v>
      </c>
      <c r="M467" s="195">
        <f>$D467*SUMIF('Entradas e Passaporte'!$C$98:$C$155,$C467,'Entradas e Passaporte'!M$98:M$155)</f>
        <v>0</v>
      </c>
      <c r="N467" s="195">
        <f>$D467*SUMIF('Entradas e Passaporte'!$C$98:$C$155,$C467,'Entradas e Passaporte'!N$98:N$155)</f>
        <v>0</v>
      </c>
      <c r="O467" s="195">
        <f>$D467*SUMIF('Entradas e Passaporte'!$C$98:$C$155,$C467,'Entradas e Passaporte'!O$98:O$155)</f>
        <v>0</v>
      </c>
      <c r="P467" s="195">
        <f>$D467*SUMIF('Entradas e Passaporte'!$C$98:$C$155,$C467,'Entradas e Passaporte'!P$98:P$155)</f>
        <v>0</v>
      </c>
      <c r="Q467" s="195">
        <f>$D467*SUMIF('Entradas e Passaporte'!$C$98:$C$155,$C467,'Entradas e Passaporte'!Q$98:Q$155)</f>
        <v>0</v>
      </c>
      <c r="R467" s="195">
        <f>$D467*SUMIF('Entradas e Passaporte'!$C$98:$C$155,$C467,'Entradas e Passaporte'!R$98:R$155)</f>
        <v>0</v>
      </c>
      <c r="S467" s="195">
        <f>$D467*SUMIF('Entradas e Passaporte'!$C$98:$C$155,$C467,'Entradas e Passaporte'!S$98:S$155)</f>
        <v>0</v>
      </c>
      <c r="T467" s="195">
        <f>$D467*SUMIF('Entradas e Passaporte'!$C$98:$C$155,$C467,'Entradas e Passaporte'!T$98:T$155)</f>
        <v>0</v>
      </c>
      <c r="U467" s="195">
        <f>$D467*SUMIF('Entradas e Passaporte'!$C$98:$C$155,$C467,'Entradas e Passaporte'!U$98:U$155)</f>
        <v>0</v>
      </c>
      <c r="V467" s="195">
        <f>$D467*SUMIF('Entradas e Passaporte'!$C$98:$C$155,$C467,'Entradas e Passaporte'!V$98:V$155)</f>
        <v>0</v>
      </c>
      <c r="W467" s="195">
        <f>$D467*SUMIF('Entradas e Passaporte'!$C$98:$C$155,$C467,'Entradas e Passaporte'!W$98:W$155)</f>
        <v>0</v>
      </c>
      <c r="X467" s="195">
        <f>$D467*SUMIF('Entradas e Passaporte'!$C$98:$C$155,$C467,'Entradas e Passaporte'!X$98:X$155)</f>
        <v>0</v>
      </c>
      <c r="Y467" s="195">
        <f>$D467*SUMIF('Entradas e Passaporte'!$C$98:$C$155,$C467,'Entradas e Passaporte'!Y$98:Y$155)</f>
        <v>0</v>
      </c>
      <c r="Z467" s="195">
        <f>$D467*SUMIF('Entradas e Passaporte'!$C$98:$C$155,$C467,'Entradas e Passaporte'!Z$98:Z$155)</f>
        <v>0</v>
      </c>
      <c r="AA467" s="195">
        <f>$D467*SUMIF('Entradas e Passaporte'!$C$98:$C$155,$C467,'Entradas e Passaporte'!AA$98:AA$155)</f>
        <v>0</v>
      </c>
      <c r="AB467" s="195">
        <f>$D467*SUMIF('Entradas e Passaporte'!$C$98:$C$155,$C467,'Entradas e Passaporte'!AB$98:AB$155)</f>
        <v>0</v>
      </c>
      <c r="AC467" s="195">
        <f>$D467*SUMIF('Entradas e Passaporte'!$C$98:$C$155,$C467,'Entradas e Passaporte'!AC$98:AC$155)</f>
        <v>0</v>
      </c>
      <c r="AD467" s="195">
        <f>$D467*SUMIF('Entradas e Passaporte'!$C$98:$C$155,$C467,'Entradas e Passaporte'!AD$98:AD$155)</f>
        <v>0</v>
      </c>
      <c r="AE467" s="195">
        <f>$D467*SUMIF('Entradas e Passaporte'!$C$98:$C$155,$C467,'Entradas e Passaporte'!AE$98:AE$155)</f>
        <v>0</v>
      </c>
      <c r="AF467" s="195">
        <f>$D467*SUMIF('Entradas e Passaporte'!$C$98:$C$155,$C467,'Entradas e Passaporte'!AF$98:AF$155)</f>
        <v>0</v>
      </c>
      <c r="AG467" s="195">
        <f>$D467*SUMIF('Entradas e Passaporte'!$C$98:$C$155,$C467,'Entradas e Passaporte'!AG$98:AG$155)</f>
        <v>0</v>
      </c>
      <c r="AH467" s="195">
        <f>$D467*SUMIF('Entradas e Passaporte'!$C$98:$C$155,$C467,'Entradas e Passaporte'!AH$98:AH$155)</f>
        <v>0</v>
      </c>
      <c r="AI467" s="195">
        <f>$D467*SUMIF('Entradas e Passaporte'!$C$98:$C$155,$C467,'Entradas e Passaporte'!AI$98:AI$155)</f>
        <v>0</v>
      </c>
      <c r="AJ467" s="195">
        <f>$D467*SUMIF('Entradas e Passaporte'!$C$98:$C$155,$C467,'Entradas e Passaporte'!AJ$98:AJ$155)</f>
        <v>0</v>
      </c>
      <c r="AK467" s="195">
        <f>$D467*SUMIF('Entradas e Passaporte'!$C$98:$C$155,$C467,'Entradas e Passaporte'!AK$98:AK$155)</f>
        <v>0</v>
      </c>
      <c r="AL467" s="195">
        <f>$D467*SUMIF('Entradas e Passaporte'!$C$98:$C$155,$C467,'Entradas e Passaporte'!AL$98:AL$155)</f>
        <v>0</v>
      </c>
      <c r="AM467" s="195">
        <f>$D467*SUMIF('Entradas e Passaporte'!$C$98:$C$155,$C467,'Entradas e Passaporte'!AM$98:AM$155)</f>
        <v>0</v>
      </c>
      <c r="AN467" s="194"/>
    </row>
    <row r="468" spans="1:40" s="193" customFormat="1" ht="20.100000000000001" customHeight="1" x14ac:dyDescent="0.25">
      <c r="A468" s="199"/>
      <c r="B468" s="198"/>
      <c r="C468" s="197" t="s">
        <v>164</v>
      </c>
      <c r="D468" s="196">
        <f>'Mix de Usos'!$X$17</f>
        <v>0</v>
      </c>
      <c r="E468" s="195">
        <f>$D468*SUMIF('Entradas e Passaporte'!$C$98:$C$155,$C468,'Entradas e Passaporte'!E$98:E$155)</f>
        <v>0</v>
      </c>
      <c r="F468" s="195">
        <f>$D468*SUMIF('Entradas e Passaporte'!$C$98:$C$155,$C468,'Entradas e Passaporte'!F$98:F$155)</f>
        <v>0</v>
      </c>
      <c r="G468" s="195">
        <f>$D468*SUMIF('Entradas e Passaporte'!$C$98:$C$155,$C468,'Entradas e Passaporte'!G$98:G$155)</f>
        <v>0</v>
      </c>
      <c r="H468" s="195">
        <f>$D468*SUMIF('Entradas e Passaporte'!$C$98:$C$155,$C468,'Entradas e Passaporte'!H$98:H$155)</f>
        <v>0</v>
      </c>
      <c r="I468" s="195">
        <f>$D468*SUMIF('Entradas e Passaporte'!$C$98:$C$155,$C468,'Entradas e Passaporte'!I$98:I$155)</f>
        <v>0</v>
      </c>
      <c r="J468" s="195">
        <f>$D468*SUMIF('Entradas e Passaporte'!$C$98:$C$155,$C468,'Entradas e Passaporte'!J$98:J$155)</f>
        <v>0</v>
      </c>
      <c r="K468" s="195">
        <f>$D468*SUMIF('Entradas e Passaporte'!$C$98:$C$155,$C468,'Entradas e Passaporte'!K$98:K$155)</f>
        <v>0</v>
      </c>
      <c r="L468" s="195">
        <f>$D468*SUMIF('Entradas e Passaporte'!$C$98:$C$155,$C468,'Entradas e Passaporte'!L$98:L$155)</f>
        <v>0</v>
      </c>
      <c r="M468" s="195">
        <f>$D468*SUMIF('Entradas e Passaporte'!$C$98:$C$155,$C468,'Entradas e Passaporte'!M$98:M$155)</f>
        <v>0</v>
      </c>
      <c r="N468" s="195">
        <f>$D468*SUMIF('Entradas e Passaporte'!$C$98:$C$155,$C468,'Entradas e Passaporte'!N$98:N$155)</f>
        <v>0</v>
      </c>
      <c r="O468" s="195">
        <f>$D468*SUMIF('Entradas e Passaporte'!$C$98:$C$155,$C468,'Entradas e Passaporte'!O$98:O$155)</f>
        <v>0</v>
      </c>
      <c r="P468" s="195">
        <f>$D468*SUMIF('Entradas e Passaporte'!$C$98:$C$155,$C468,'Entradas e Passaporte'!P$98:P$155)</f>
        <v>0</v>
      </c>
      <c r="Q468" s="195">
        <f>$D468*SUMIF('Entradas e Passaporte'!$C$98:$C$155,$C468,'Entradas e Passaporte'!Q$98:Q$155)</f>
        <v>0</v>
      </c>
      <c r="R468" s="195">
        <f>$D468*SUMIF('Entradas e Passaporte'!$C$98:$C$155,$C468,'Entradas e Passaporte'!R$98:R$155)</f>
        <v>0</v>
      </c>
      <c r="S468" s="195">
        <f>$D468*SUMIF('Entradas e Passaporte'!$C$98:$C$155,$C468,'Entradas e Passaporte'!S$98:S$155)</f>
        <v>0</v>
      </c>
      <c r="T468" s="195">
        <f>$D468*SUMIF('Entradas e Passaporte'!$C$98:$C$155,$C468,'Entradas e Passaporte'!T$98:T$155)</f>
        <v>0</v>
      </c>
      <c r="U468" s="195">
        <f>$D468*SUMIF('Entradas e Passaporte'!$C$98:$C$155,$C468,'Entradas e Passaporte'!U$98:U$155)</f>
        <v>0</v>
      </c>
      <c r="V468" s="195">
        <f>$D468*SUMIF('Entradas e Passaporte'!$C$98:$C$155,$C468,'Entradas e Passaporte'!V$98:V$155)</f>
        <v>0</v>
      </c>
      <c r="W468" s="195">
        <f>$D468*SUMIF('Entradas e Passaporte'!$C$98:$C$155,$C468,'Entradas e Passaporte'!W$98:W$155)</f>
        <v>0</v>
      </c>
      <c r="X468" s="195">
        <f>$D468*SUMIF('Entradas e Passaporte'!$C$98:$C$155,$C468,'Entradas e Passaporte'!X$98:X$155)</f>
        <v>0</v>
      </c>
      <c r="Y468" s="195">
        <f>$D468*SUMIF('Entradas e Passaporte'!$C$98:$C$155,$C468,'Entradas e Passaporte'!Y$98:Y$155)</f>
        <v>0</v>
      </c>
      <c r="Z468" s="195">
        <f>$D468*SUMIF('Entradas e Passaporte'!$C$98:$C$155,$C468,'Entradas e Passaporte'!Z$98:Z$155)</f>
        <v>0</v>
      </c>
      <c r="AA468" s="195">
        <f>$D468*SUMIF('Entradas e Passaporte'!$C$98:$C$155,$C468,'Entradas e Passaporte'!AA$98:AA$155)</f>
        <v>0</v>
      </c>
      <c r="AB468" s="195">
        <f>$D468*SUMIF('Entradas e Passaporte'!$C$98:$C$155,$C468,'Entradas e Passaporte'!AB$98:AB$155)</f>
        <v>0</v>
      </c>
      <c r="AC468" s="195">
        <f>$D468*SUMIF('Entradas e Passaporte'!$C$98:$C$155,$C468,'Entradas e Passaporte'!AC$98:AC$155)</f>
        <v>0</v>
      </c>
      <c r="AD468" s="195">
        <f>$D468*SUMIF('Entradas e Passaporte'!$C$98:$C$155,$C468,'Entradas e Passaporte'!AD$98:AD$155)</f>
        <v>0</v>
      </c>
      <c r="AE468" s="195">
        <f>$D468*SUMIF('Entradas e Passaporte'!$C$98:$C$155,$C468,'Entradas e Passaporte'!AE$98:AE$155)</f>
        <v>0</v>
      </c>
      <c r="AF468" s="195">
        <f>$D468*SUMIF('Entradas e Passaporte'!$C$98:$C$155,$C468,'Entradas e Passaporte'!AF$98:AF$155)</f>
        <v>0</v>
      </c>
      <c r="AG468" s="195">
        <f>$D468*SUMIF('Entradas e Passaporte'!$C$98:$C$155,$C468,'Entradas e Passaporte'!AG$98:AG$155)</f>
        <v>0</v>
      </c>
      <c r="AH468" s="195">
        <f>$D468*SUMIF('Entradas e Passaporte'!$C$98:$C$155,$C468,'Entradas e Passaporte'!AH$98:AH$155)</f>
        <v>0</v>
      </c>
      <c r="AI468" s="195">
        <f>$D468*SUMIF('Entradas e Passaporte'!$C$98:$C$155,$C468,'Entradas e Passaporte'!AI$98:AI$155)</f>
        <v>0</v>
      </c>
      <c r="AJ468" s="195">
        <f>$D468*SUMIF('Entradas e Passaporte'!$C$98:$C$155,$C468,'Entradas e Passaporte'!AJ$98:AJ$155)</f>
        <v>0</v>
      </c>
      <c r="AK468" s="195">
        <f>$D468*SUMIF('Entradas e Passaporte'!$C$98:$C$155,$C468,'Entradas e Passaporte'!AK$98:AK$155)</f>
        <v>0</v>
      </c>
      <c r="AL468" s="195">
        <f>$D468*SUMIF('Entradas e Passaporte'!$C$98:$C$155,$C468,'Entradas e Passaporte'!AL$98:AL$155)</f>
        <v>0</v>
      </c>
      <c r="AM468" s="195">
        <f>$D468*SUMIF('Entradas e Passaporte'!$C$98:$C$155,$C468,'Entradas e Passaporte'!AM$98:AM$155)</f>
        <v>0</v>
      </c>
      <c r="AN468" s="194"/>
    </row>
    <row r="469" spans="1:40" s="193" customFormat="1" ht="20.100000000000001" customHeight="1" x14ac:dyDescent="0.25">
      <c r="A469" s="199"/>
      <c r="B469" s="198"/>
      <c r="C469" s="197" t="s">
        <v>163</v>
      </c>
      <c r="D469" s="196">
        <f>'Mix de Usos'!$AG$17</f>
        <v>0</v>
      </c>
      <c r="E469" s="195">
        <f>$D469*SUMIF('Entradas e Passaporte'!$C$98:$C$155,$C469,'Entradas e Passaporte'!E$98:E$155)</f>
        <v>0</v>
      </c>
      <c r="F469" s="195">
        <f>$D469*SUMIF('Entradas e Passaporte'!$C$98:$C$155,$C469,'Entradas e Passaporte'!F$98:F$155)</f>
        <v>0</v>
      </c>
      <c r="G469" s="195">
        <f>$D469*SUMIF('Entradas e Passaporte'!$C$98:$C$155,$C469,'Entradas e Passaporte'!G$98:G$155)</f>
        <v>0</v>
      </c>
      <c r="H469" s="195">
        <f>$D469*SUMIF('Entradas e Passaporte'!$C$98:$C$155,$C469,'Entradas e Passaporte'!H$98:H$155)</f>
        <v>0</v>
      </c>
      <c r="I469" s="195">
        <f>$D469*SUMIF('Entradas e Passaporte'!$C$98:$C$155,$C469,'Entradas e Passaporte'!I$98:I$155)</f>
        <v>0</v>
      </c>
      <c r="J469" s="195">
        <f>$D469*SUMIF('Entradas e Passaporte'!$C$98:$C$155,$C469,'Entradas e Passaporte'!J$98:J$155)</f>
        <v>0</v>
      </c>
      <c r="K469" s="195">
        <f>$D469*SUMIF('Entradas e Passaporte'!$C$98:$C$155,$C469,'Entradas e Passaporte'!K$98:K$155)</f>
        <v>0</v>
      </c>
      <c r="L469" s="195">
        <f>$D469*SUMIF('Entradas e Passaporte'!$C$98:$C$155,$C469,'Entradas e Passaporte'!L$98:L$155)</f>
        <v>0</v>
      </c>
      <c r="M469" s="195">
        <f>$D469*SUMIF('Entradas e Passaporte'!$C$98:$C$155,$C469,'Entradas e Passaporte'!M$98:M$155)</f>
        <v>0</v>
      </c>
      <c r="N469" s="195">
        <f>$D469*SUMIF('Entradas e Passaporte'!$C$98:$C$155,$C469,'Entradas e Passaporte'!N$98:N$155)</f>
        <v>0</v>
      </c>
      <c r="O469" s="195">
        <f>$D469*SUMIF('Entradas e Passaporte'!$C$98:$C$155,$C469,'Entradas e Passaporte'!O$98:O$155)</f>
        <v>0</v>
      </c>
      <c r="P469" s="195">
        <f>$D469*SUMIF('Entradas e Passaporte'!$C$98:$C$155,$C469,'Entradas e Passaporte'!P$98:P$155)</f>
        <v>0</v>
      </c>
      <c r="Q469" s="195">
        <f>$D469*SUMIF('Entradas e Passaporte'!$C$98:$C$155,$C469,'Entradas e Passaporte'!Q$98:Q$155)</f>
        <v>0</v>
      </c>
      <c r="R469" s="195">
        <f>$D469*SUMIF('Entradas e Passaporte'!$C$98:$C$155,$C469,'Entradas e Passaporte'!R$98:R$155)</f>
        <v>0</v>
      </c>
      <c r="S469" s="195">
        <f>$D469*SUMIF('Entradas e Passaporte'!$C$98:$C$155,$C469,'Entradas e Passaporte'!S$98:S$155)</f>
        <v>0</v>
      </c>
      <c r="T469" s="195">
        <f>$D469*SUMIF('Entradas e Passaporte'!$C$98:$C$155,$C469,'Entradas e Passaporte'!T$98:T$155)</f>
        <v>0</v>
      </c>
      <c r="U469" s="195">
        <f>$D469*SUMIF('Entradas e Passaporte'!$C$98:$C$155,$C469,'Entradas e Passaporte'!U$98:U$155)</f>
        <v>0</v>
      </c>
      <c r="V469" s="195">
        <f>$D469*SUMIF('Entradas e Passaporte'!$C$98:$C$155,$C469,'Entradas e Passaporte'!V$98:V$155)</f>
        <v>0</v>
      </c>
      <c r="W469" s="195">
        <f>$D469*SUMIF('Entradas e Passaporte'!$C$98:$C$155,$C469,'Entradas e Passaporte'!W$98:W$155)</f>
        <v>0</v>
      </c>
      <c r="X469" s="195">
        <f>$D469*SUMIF('Entradas e Passaporte'!$C$98:$C$155,$C469,'Entradas e Passaporte'!X$98:X$155)</f>
        <v>0</v>
      </c>
      <c r="Y469" s="195">
        <f>$D469*SUMIF('Entradas e Passaporte'!$C$98:$C$155,$C469,'Entradas e Passaporte'!Y$98:Y$155)</f>
        <v>0</v>
      </c>
      <c r="Z469" s="195">
        <f>$D469*SUMIF('Entradas e Passaporte'!$C$98:$C$155,$C469,'Entradas e Passaporte'!Z$98:Z$155)</f>
        <v>0</v>
      </c>
      <c r="AA469" s="195">
        <f>$D469*SUMIF('Entradas e Passaporte'!$C$98:$C$155,$C469,'Entradas e Passaporte'!AA$98:AA$155)</f>
        <v>0</v>
      </c>
      <c r="AB469" s="195">
        <f>$D469*SUMIF('Entradas e Passaporte'!$C$98:$C$155,$C469,'Entradas e Passaporte'!AB$98:AB$155)</f>
        <v>0</v>
      </c>
      <c r="AC469" s="195">
        <f>$D469*SUMIF('Entradas e Passaporte'!$C$98:$C$155,$C469,'Entradas e Passaporte'!AC$98:AC$155)</f>
        <v>0</v>
      </c>
      <c r="AD469" s="195">
        <f>$D469*SUMIF('Entradas e Passaporte'!$C$98:$C$155,$C469,'Entradas e Passaporte'!AD$98:AD$155)</f>
        <v>0</v>
      </c>
      <c r="AE469" s="195">
        <f>$D469*SUMIF('Entradas e Passaporte'!$C$98:$C$155,$C469,'Entradas e Passaporte'!AE$98:AE$155)</f>
        <v>0</v>
      </c>
      <c r="AF469" s="195">
        <f>$D469*SUMIF('Entradas e Passaporte'!$C$98:$C$155,$C469,'Entradas e Passaporte'!AF$98:AF$155)</f>
        <v>0</v>
      </c>
      <c r="AG469" s="195">
        <f>$D469*SUMIF('Entradas e Passaporte'!$C$98:$C$155,$C469,'Entradas e Passaporte'!AG$98:AG$155)</f>
        <v>0</v>
      </c>
      <c r="AH469" s="195">
        <f>$D469*SUMIF('Entradas e Passaporte'!$C$98:$C$155,$C469,'Entradas e Passaporte'!AH$98:AH$155)</f>
        <v>0</v>
      </c>
      <c r="AI469" s="195">
        <f>$D469*SUMIF('Entradas e Passaporte'!$C$98:$C$155,$C469,'Entradas e Passaporte'!AI$98:AI$155)</f>
        <v>0</v>
      </c>
      <c r="AJ469" s="195">
        <f>$D469*SUMIF('Entradas e Passaporte'!$C$98:$C$155,$C469,'Entradas e Passaporte'!AJ$98:AJ$155)</f>
        <v>0</v>
      </c>
      <c r="AK469" s="195">
        <f>$D469*SUMIF('Entradas e Passaporte'!$C$98:$C$155,$C469,'Entradas e Passaporte'!AK$98:AK$155)</f>
        <v>0</v>
      </c>
      <c r="AL469" s="195">
        <f>$D469*SUMIF('Entradas e Passaporte'!$C$98:$C$155,$C469,'Entradas e Passaporte'!AL$98:AL$155)</f>
        <v>0</v>
      </c>
      <c r="AM469" s="195">
        <f>$D469*SUMIF('Entradas e Passaporte'!$C$98:$C$155,$C469,'Entradas e Passaporte'!AM$98:AM$155)</f>
        <v>0</v>
      </c>
      <c r="AN469" s="194"/>
    </row>
    <row r="470" spans="1:40" s="193" customFormat="1" ht="20.100000000000001" customHeight="1" x14ac:dyDescent="0.25">
      <c r="A470" s="199"/>
      <c r="B470" s="198"/>
      <c r="C470" s="197" t="s">
        <v>162</v>
      </c>
      <c r="D470" s="196">
        <f>'Mix de Usos'!$AP$17</f>
        <v>0</v>
      </c>
      <c r="E470" s="195">
        <f>$D470*SUMIF('Entradas e Passaporte'!$C$98:$C$155,$C470,'Entradas e Passaporte'!E$98:E$155)</f>
        <v>0</v>
      </c>
      <c r="F470" s="195">
        <f>$D470*SUMIF('Entradas e Passaporte'!$C$98:$C$155,$C470,'Entradas e Passaporte'!F$98:F$155)</f>
        <v>0</v>
      </c>
      <c r="G470" s="195">
        <f>$D470*SUMIF('Entradas e Passaporte'!$C$98:$C$155,$C470,'Entradas e Passaporte'!G$98:G$155)</f>
        <v>0</v>
      </c>
      <c r="H470" s="195">
        <f>$D470*SUMIF('Entradas e Passaporte'!$C$98:$C$155,$C470,'Entradas e Passaporte'!H$98:H$155)</f>
        <v>0</v>
      </c>
      <c r="I470" s="195">
        <f>$D470*SUMIF('Entradas e Passaporte'!$C$98:$C$155,$C470,'Entradas e Passaporte'!I$98:I$155)</f>
        <v>0</v>
      </c>
      <c r="J470" s="195">
        <f>$D470*SUMIF('Entradas e Passaporte'!$C$98:$C$155,$C470,'Entradas e Passaporte'!J$98:J$155)</f>
        <v>0</v>
      </c>
      <c r="K470" s="195">
        <f>$D470*SUMIF('Entradas e Passaporte'!$C$98:$C$155,$C470,'Entradas e Passaporte'!K$98:K$155)</f>
        <v>0</v>
      </c>
      <c r="L470" s="195">
        <f>$D470*SUMIF('Entradas e Passaporte'!$C$98:$C$155,$C470,'Entradas e Passaporte'!L$98:L$155)</f>
        <v>0</v>
      </c>
      <c r="M470" s="195">
        <f>$D470*SUMIF('Entradas e Passaporte'!$C$98:$C$155,$C470,'Entradas e Passaporte'!M$98:M$155)</f>
        <v>0</v>
      </c>
      <c r="N470" s="195">
        <f>$D470*SUMIF('Entradas e Passaporte'!$C$98:$C$155,$C470,'Entradas e Passaporte'!N$98:N$155)</f>
        <v>0</v>
      </c>
      <c r="O470" s="195">
        <f>$D470*SUMIF('Entradas e Passaporte'!$C$98:$C$155,$C470,'Entradas e Passaporte'!O$98:O$155)</f>
        <v>0</v>
      </c>
      <c r="P470" s="195">
        <f>$D470*SUMIF('Entradas e Passaporte'!$C$98:$C$155,$C470,'Entradas e Passaporte'!P$98:P$155)</f>
        <v>0</v>
      </c>
      <c r="Q470" s="195">
        <f>$D470*SUMIF('Entradas e Passaporte'!$C$98:$C$155,$C470,'Entradas e Passaporte'!Q$98:Q$155)</f>
        <v>0</v>
      </c>
      <c r="R470" s="195">
        <f>$D470*SUMIF('Entradas e Passaporte'!$C$98:$C$155,$C470,'Entradas e Passaporte'!R$98:R$155)</f>
        <v>0</v>
      </c>
      <c r="S470" s="195">
        <f>$D470*SUMIF('Entradas e Passaporte'!$C$98:$C$155,$C470,'Entradas e Passaporte'!S$98:S$155)</f>
        <v>0</v>
      </c>
      <c r="T470" s="195">
        <f>$D470*SUMIF('Entradas e Passaporte'!$C$98:$C$155,$C470,'Entradas e Passaporte'!T$98:T$155)</f>
        <v>0</v>
      </c>
      <c r="U470" s="195">
        <f>$D470*SUMIF('Entradas e Passaporte'!$C$98:$C$155,$C470,'Entradas e Passaporte'!U$98:U$155)</f>
        <v>0</v>
      </c>
      <c r="V470" s="195">
        <f>$D470*SUMIF('Entradas e Passaporte'!$C$98:$C$155,$C470,'Entradas e Passaporte'!V$98:V$155)</f>
        <v>0</v>
      </c>
      <c r="W470" s="195">
        <f>$D470*SUMIF('Entradas e Passaporte'!$C$98:$C$155,$C470,'Entradas e Passaporte'!W$98:W$155)</f>
        <v>0</v>
      </c>
      <c r="X470" s="195">
        <f>$D470*SUMIF('Entradas e Passaporte'!$C$98:$C$155,$C470,'Entradas e Passaporte'!X$98:X$155)</f>
        <v>0</v>
      </c>
      <c r="Y470" s="195">
        <f>$D470*SUMIF('Entradas e Passaporte'!$C$98:$C$155,$C470,'Entradas e Passaporte'!Y$98:Y$155)</f>
        <v>0</v>
      </c>
      <c r="Z470" s="195">
        <f>$D470*SUMIF('Entradas e Passaporte'!$C$98:$C$155,$C470,'Entradas e Passaporte'!Z$98:Z$155)</f>
        <v>0</v>
      </c>
      <c r="AA470" s="195">
        <f>$D470*SUMIF('Entradas e Passaporte'!$C$98:$C$155,$C470,'Entradas e Passaporte'!AA$98:AA$155)</f>
        <v>0</v>
      </c>
      <c r="AB470" s="195">
        <f>$D470*SUMIF('Entradas e Passaporte'!$C$98:$C$155,$C470,'Entradas e Passaporte'!AB$98:AB$155)</f>
        <v>0</v>
      </c>
      <c r="AC470" s="195">
        <f>$D470*SUMIF('Entradas e Passaporte'!$C$98:$C$155,$C470,'Entradas e Passaporte'!AC$98:AC$155)</f>
        <v>0</v>
      </c>
      <c r="AD470" s="195">
        <f>$D470*SUMIF('Entradas e Passaporte'!$C$98:$C$155,$C470,'Entradas e Passaporte'!AD$98:AD$155)</f>
        <v>0</v>
      </c>
      <c r="AE470" s="195">
        <f>$D470*SUMIF('Entradas e Passaporte'!$C$98:$C$155,$C470,'Entradas e Passaporte'!AE$98:AE$155)</f>
        <v>0</v>
      </c>
      <c r="AF470" s="195">
        <f>$D470*SUMIF('Entradas e Passaporte'!$C$98:$C$155,$C470,'Entradas e Passaporte'!AF$98:AF$155)</f>
        <v>0</v>
      </c>
      <c r="AG470" s="195">
        <f>$D470*SUMIF('Entradas e Passaporte'!$C$98:$C$155,$C470,'Entradas e Passaporte'!AG$98:AG$155)</f>
        <v>0</v>
      </c>
      <c r="AH470" s="195">
        <f>$D470*SUMIF('Entradas e Passaporte'!$C$98:$C$155,$C470,'Entradas e Passaporte'!AH$98:AH$155)</f>
        <v>0</v>
      </c>
      <c r="AI470" s="195">
        <f>$D470*SUMIF('Entradas e Passaporte'!$C$98:$C$155,$C470,'Entradas e Passaporte'!AI$98:AI$155)</f>
        <v>0</v>
      </c>
      <c r="AJ470" s="195">
        <f>$D470*SUMIF('Entradas e Passaporte'!$C$98:$C$155,$C470,'Entradas e Passaporte'!AJ$98:AJ$155)</f>
        <v>0</v>
      </c>
      <c r="AK470" s="195">
        <f>$D470*SUMIF('Entradas e Passaporte'!$C$98:$C$155,$C470,'Entradas e Passaporte'!AK$98:AK$155)</f>
        <v>0</v>
      </c>
      <c r="AL470" s="195">
        <f>$D470*SUMIF('Entradas e Passaporte'!$C$98:$C$155,$C470,'Entradas e Passaporte'!AL$98:AL$155)</f>
        <v>0</v>
      </c>
      <c r="AM470" s="195">
        <f>$D470*SUMIF('Entradas e Passaporte'!$C$98:$C$155,$C470,'Entradas e Passaporte'!AM$98:AM$155)</f>
        <v>0</v>
      </c>
      <c r="AN470" s="194"/>
    </row>
    <row r="471" spans="1:40" s="193" customFormat="1" ht="20.100000000000001" customHeight="1" x14ac:dyDescent="0.25">
      <c r="A471" s="199"/>
      <c r="B471" s="198"/>
      <c r="C471" s="197" t="s">
        <v>161</v>
      </c>
      <c r="D471" s="196">
        <f>'Mix de Usos'!$AY$17</f>
        <v>0</v>
      </c>
      <c r="E471" s="195">
        <f>$D471*SUMIF('Entradas e Passaporte'!$C$98:$C$155,$C471,'Entradas e Passaporte'!E$98:E$155)</f>
        <v>0</v>
      </c>
      <c r="F471" s="195">
        <f>$D471*SUMIF('Entradas e Passaporte'!$C$98:$C$155,$C471,'Entradas e Passaporte'!F$98:F$155)</f>
        <v>0</v>
      </c>
      <c r="G471" s="195">
        <f>$D471*SUMIF('Entradas e Passaporte'!$C$98:$C$155,$C471,'Entradas e Passaporte'!G$98:G$155)</f>
        <v>0</v>
      </c>
      <c r="H471" s="195">
        <f>$D471*SUMIF('Entradas e Passaporte'!$C$98:$C$155,$C471,'Entradas e Passaporte'!H$98:H$155)</f>
        <v>0</v>
      </c>
      <c r="I471" s="195">
        <f>$D471*SUMIF('Entradas e Passaporte'!$C$98:$C$155,$C471,'Entradas e Passaporte'!I$98:I$155)</f>
        <v>0</v>
      </c>
      <c r="J471" s="195">
        <f>$D471*SUMIF('Entradas e Passaporte'!$C$98:$C$155,$C471,'Entradas e Passaporte'!J$98:J$155)</f>
        <v>0</v>
      </c>
      <c r="K471" s="195">
        <f>$D471*SUMIF('Entradas e Passaporte'!$C$98:$C$155,$C471,'Entradas e Passaporte'!K$98:K$155)</f>
        <v>0</v>
      </c>
      <c r="L471" s="195">
        <f>$D471*SUMIF('Entradas e Passaporte'!$C$98:$C$155,$C471,'Entradas e Passaporte'!L$98:L$155)</f>
        <v>0</v>
      </c>
      <c r="M471" s="195">
        <f>$D471*SUMIF('Entradas e Passaporte'!$C$98:$C$155,$C471,'Entradas e Passaporte'!M$98:M$155)</f>
        <v>0</v>
      </c>
      <c r="N471" s="195">
        <f>$D471*SUMIF('Entradas e Passaporte'!$C$98:$C$155,$C471,'Entradas e Passaporte'!N$98:N$155)</f>
        <v>0</v>
      </c>
      <c r="O471" s="195">
        <f>$D471*SUMIF('Entradas e Passaporte'!$C$98:$C$155,$C471,'Entradas e Passaporte'!O$98:O$155)</f>
        <v>0</v>
      </c>
      <c r="P471" s="195">
        <f>$D471*SUMIF('Entradas e Passaporte'!$C$98:$C$155,$C471,'Entradas e Passaporte'!P$98:P$155)</f>
        <v>0</v>
      </c>
      <c r="Q471" s="195">
        <f>$D471*SUMIF('Entradas e Passaporte'!$C$98:$C$155,$C471,'Entradas e Passaporte'!Q$98:Q$155)</f>
        <v>0</v>
      </c>
      <c r="R471" s="195">
        <f>$D471*SUMIF('Entradas e Passaporte'!$C$98:$C$155,$C471,'Entradas e Passaporte'!R$98:R$155)</f>
        <v>0</v>
      </c>
      <c r="S471" s="195">
        <f>$D471*SUMIF('Entradas e Passaporte'!$C$98:$C$155,$C471,'Entradas e Passaporte'!S$98:S$155)</f>
        <v>0</v>
      </c>
      <c r="T471" s="195">
        <f>$D471*SUMIF('Entradas e Passaporte'!$C$98:$C$155,$C471,'Entradas e Passaporte'!T$98:T$155)</f>
        <v>0</v>
      </c>
      <c r="U471" s="195">
        <f>$D471*SUMIF('Entradas e Passaporte'!$C$98:$C$155,$C471,'Entradas e Passaporte'!U$98:U$155)</f>
        <v>0</v>
      </c>
      <c r="V471" s="195">
        <f>$D471*SUMIF('Entradas e Passaporte'!$C$98:$C$155,$C471,'Entradas e Passaporte'!V$98:V$155)</f>
        <v>0</v>
      </c>
      <c r="W471" s="195">
        <f>$D471*SUMIF('Entradas e Passaporte'!$C$98:$C$155,$C471,'Entradas e Passaporte'!W$98:W$155)</f>
        <v>0</v>
      </c>
      <c r="X471" s="195">
        <f>$D471*SUMIF('Entradas e Passaporte'!$C$98:$C$155,$C471,'Entradas e Passaporte'!X$98:X$155)</f>
        <v>0</v>
      </c>
      <c r="Y471" s="195">
        <f>$D471*SUMIF('Entradas e Passaporte'!$C$98:$C$155,$C471,'Entradas e Passaporte'!Y$98:Y$155)</f>
        <v>0</v>
      </c>
      <c r="Z471" s="195">
        <f>$D471*SUMIF('Entradas e Passaporte'!$C$98:$C$155,$C471,'Entradas e Passaporte'!Z$98:Z$155)</f>
        <v>0</v>
      </c>
      <c r="AA471" s="195">
        <f>$D471*SUMIF('Entradas e Passaporte'!$C$98:$C$155,$C471,'Entradas e Passaporte'!AA$98:AA$155)</f>
        <v>0</v>
      </c>
      <c r="AB471" s="195">
        <f>$D471*SUMIF('Entradas e Passaporte'!$C$98:$C$155,$C471,'Entradas e Passaporte'!AB$98:AB$155)</f>
        <v>0</v>
      </c>
      <c r="AC471" s="195">
        <f>$D471*SUMIF('Entradas e Passaporte'!$C$98:$C$155,$C471,'Entradas e Passaporte'!AC$98:AC$155)</f>
        <v>0</v>
      </c>
      <c r="AD471" s="195">
        <f>$D471*SUMIF('Entradas e Passaporte'!$C$98:$C$155,$C471,'Entradas e Passaporte'!AD$98:AD$155)</f>
        <v>0</v>
      </c>
      <c r="AE471" s="195">
        <f>$D471*SUMIF('Entradas e Passaporte'!$C$98:$C$155,$C471,'Entradas e Passaporte'!AE$98:AE$155)</f>
        <v>0</v>
      </c>
      <c r="AF471" s="195">
        <f>$D471*SUMIF('Entradas e Passaporte'!$C$98:$C$155,$C471,'Entradas e Passaporte'!AF$98:AF$155)</f>
        <v>0</v>
      </c>
      <c r="AG471" s="195">
        <f>$D471*SUMIF('Entradas e Passaporte'!$C$98:$C$155,$C471,'Entradas e Passaporte'!AG$98:AG$155)</f>
        <v>0</v>
      </c>
      <c r="AH471" s="195">
        <f>$D471*SUMIF('Entradas e Passaporte'!$C$98:$C$155,$C471,'Entradas e Passaporte'!AH$98:AH$155)</f>
        <v>0</v>
      </c>
      <c r="AI471" s="195">
        <f>$D471*SUMIF('Entradas e Passaporte'!$C$98:$C$155,$C471,'Entradas e Passaporte'!AI$98:AI$155)</f>
        <v>0</v>
      </c>
      <c r="AJ471" s="195">
        <f>$D471*SUMIF('Entradas e Passaporte'!$C$98:$C$155,$C471,'Entradas e Passaporte'!AJ$98:AJ$155)</f>
        <v>0</v>
      </c>
      <c r="AK471" s="195">
        <f>$D471*SUMIF('Entradas e Passaporte'!$C$98:$C$155,$C471,'Entradas e Passaporte'!AK$98:AK$155)</f>
        <v>0</v>
      </c>
      <c r="AL471" s="195">
        <f>$D471*SUMIF('Entradas e Passaporte'!$C$98:$C$155,$C471,'Entradas e Passaporte'!AL$98:AL$155)</f>
        <v>0</v>
      </c>
      <c r="AM471" s="195">
        <f>$D471*SUMIF('Entradas e Passaporte'!$C$98:$C$155,$C471,'Entradas e Passaporte'!AM$98:AM$155)</f>
        <v>0</v>
      </c>
      <c r="AN471" s="194"/>
    </row>
    <row r="472" spans="1:40" s="193" customFormat="1" ht="20.100000000000001" customHeight="1" x14ac:dyDescent="0.25">
      <c r="A472" s="199">
        <f>A410+1</f>
        <v>8</v>
      </c>
      <c r="B472" s="198" t="s">
        <v>194</v>
      </c>
      <c r="C472" s="201" t="s">
        <v>160</v>
      </c>
      <c r="D472" s="200">
        <f>SUM(E472:AM472)</f>
        <v>0</v>
      </c>
      <c r="E472" s="195">
        <f t="shared" ref="E472:AM472" si="67">SUM(E473:E477)</f>
        <v>0</v>
      </c>
      <c r="F472" s="195">
        <f t="shared" si="67"/>
        <v>0</v>
      </c>
      <c r="G472" s="195">
        <f t="shared" si="67"/>
        <v>0</v>
      </c>
      <c r="H472" s="195">
        <f t="shared" si="67"/>
        <v>0</v>
      </c>
      <c r="I472" s="195">
        <f t="shared" si="67"/>
        <v>0</v>
      </c>
      <c r="J472" s="195">
        <f t="shared" si="67"/>
        <v>0</v>
      </c>
      <c r="K472" s="195">
        <f t="shared" si="67"/>
        <v>0</v>
      </c>
      <c r="L472" s="195">
        <f t="shared" si="67"/>
        <v>0</v>
      </c>
      <c r="M472" s="195">
        <f t="shared" si="67"/>
        <v>0</v>
      </c>
      <c r="N472" s="195">
        <f t="shared" si="67"/>
        <v>0</v>
      </c>
      <c r="O472" s="195">
        <f t="shared" si="67"/>
        <v>0</v>
      </c>
      <c r="P472" s="195">
        <f t="shared" si="67"/>
        <v>0</v>
      </c>
      <c r="Q472" s="195">
        <f t="shared" si="67"/>
        <v>0</v>
      </c>
      <c r="R472" s="195">
        <f t="shared" si="67"/>
        <v>0</v>
      </c>
      <c r="S472" s="195">
        <f t="shared" si="67"/>
        <v>0</v>
      </c>
      <c r="T472" s="195">
        <f t="shared" si="67"/>
        <v>0</v>
      </c>
      <c r="U472" s="195">
        <f t="shared" si="67"/>
        <v>0</v>
      </c>
      <c r="V472" s="195">
        <f t="shared" si="67"/>
        <v>0</v>
      </c>
      <c r="W472" s="195">
        <f t="shared" si="67"/>
        <v>0</v>
      </c>
      <c r="X472" s="195">
        <f t="shared" si="67"/>
        <v>0</v>
      </c>
      <c r="Y472" s="195">
        <f t="shared" si="67"/>
        <v>0</v>
      </c>
      <c r="Z472" s="195">
        <f t="shared" si="67"/>
        <v>0</v>
      </c>
      <c r="AA472" s="195">
        <f t="shared" si="67"/>
        <v>0</v>
      </c>
      <c r="AB472" s="195">
        <f t="shared" si="67"/>
        <v>0</v>
      </c>
      <c r="AC472" s="195">
        <f t="shared" si="67"/>
        <v>0</v>
      </c>
      <c r="AD472" s="195">
        <f t="shared" si="67"/>
        <v>0</v>
      </c>
      <c r="AE472" s="195">
        <f t="shared" si="67"/>
        <v>0</v>
      </c>
      <c r="AF472" s="195">
        <f t="shared" si="67"/>
        <v>0</v>
      </c>
      <c r="AG472" s="195">
        <f t="shared" si="67"/>
        <v>0</v>
      </c>
      <c r="AH472" s="195">
        <f t="shared" si="67"/>
        <v>0</v>
      </c>
      <c r="AI472" s="195">
        <f t="shared" si="67"/>
        <v>0</v>
      </c>
      <c r="AJ472" s="195">
        <f t="shared" si="67"/>
        <v>0</v>
      </c>
      <c r="AK472" s="195">
        <f t="shared" si="67"/>
        <v>0</v>
      </c>
      <c r="AL472" s="195">
        <f t="shared" si="67"/>
        <v>0</v>
      </c>
      <c r="AM472" s="195">
        <f t="shared" si="67"/>
        <v>0</v>
      </c>
      <c r="AN472" s="194"/>
    </row>
    <row r="473" spans="1:40" s="193" customFormat="1" ht="20.100000000000001" customHeight="1" x14ac:dyDescent="0.25">
      <c r="A473" s="199"/>
      <c r="B473" s="198"/>
      <c r="C473" s="197" t="s">
        <v>159</v>
      </c>
      <c r="D473" s="196">
        <f>'Mix de Usos'!$R$17</f>
        <v>0</v>
      </c>
      <c r="E473" s="195">
        <f>$D473*SUMIF('Entradas e Passaporte'!$C$98:$C$155,$C473,'Entradas e Passaporte'!E$98:E$155)</f>
        <v>0</v>
      </c>
      <c r="F473" s="195">
        <f>$D473*SUMIF('Entradas e Passaporte'!$C$98:$C$155,$C473,'Entradas e Passaporte'!F$98:F$155)</f>
        <v>0</v>
      </c>
      <c r="G473" s="195">
        <f>$D473*SUMIF('Entradas e Passaporte'!$C$98:$C$155,$C473,'Entradas e Passaporte'!G$98:G$155)</f>
        <v>0</v>
      </c>
      <c r="H473" s="195">
        <f>$D473*SUMIF('Entradas e Passaporte'!$C$98:$C$155,$C473,'Entradas e Passaporte'!H$98:H$155)</f>
        <v>0</v>
      </c>
      <c r="I473" s="195">
        <f>$D473*SUMIF('Entradas e Passaporte'!$C$98:$C$155,$C473,'Entradas e Passaporte'!I$98:I$155)</f>
        <v>0</v>
      </c>
      <c r="J473" s="195">
        <f>$D473*SUMIF('Entradas e Passaporte'!$C$98:$C$155,$C473,'Entradas e Passaporte'!J$98:J$155)</f>
        <v>0</v>
      </c>
      <c r="K473" s="195">
        <f>$D473*SUMIF('Entradas e Passaporte'!$C$98:$C$155,$C473,'Entradas e Passaporte'!K$98:K$155)</f>
        <v>0</v>
      </c>
      <c r="L473" s="195">
        <f>$D473*SUMIF('Entradas e Passaporte'!$C$98:$C$155,$C473,'Entradas e Passaporte'!L$98:L$155)</f>
        <v>0</v>
      </c>
      <c r="M473" s="195">
        <f>$D473*SUMIF('Entradas e Passaporte'!$C$98:$C$155,$C473,'Entradas e Passaporte'!M$98:M$155)</f>
        <v>0</v>
      </c>
      <c r="N473" s="195">
        <f>$D473*SUMIF('Entradas e Passaporte'!$C$98:$C$155,$C473,'Entradas e Passaporte'!N$98:N$155)</f>
        <v>0</v>
      </c>
      <c r="O473" s="195">
        <f>$D473*SUMIF('Entradas e Passaporte'!$C$98:$C$155,$C473,'Entradas e Passaporte'!O$98:O$155)</f>
        <v>0</v>
      </c>
      <c r="P473" s="195">
        <f>$D473*SUMIF('Entradas e Passaporte'!$C$98:$C$155,$C473,'Entradas e Passaporte'!P$98:P$155)</f>
        <v>0</v>
      </c>
      <c r="Q473" s="195">
        <f>$D473*SUMIF('Entradas e Passaporte'!$C$98:$C$155,$C473,'Entradas e Passaporte'!Q$98:Q$155)</f>
        <v>0</v>
      </c>
      <c r="R473" s="195">
        <f>$D473*SUMIF('Entradas e Passaporte'!$C$98:$C$155,$C473,'Entradas e Passaporte'!R$98:R$155)</f>
        <v>0</v>
      </c>
      <c r="S473" s="195">
        <f>$D473*SUMIF('Entradas e Passaporte'!$C$98:$C$155,$C473,'Entradas e Passaporte'!S$98:S$155)</f>
        <v>0</v>
      </c>
      <c r="T473" s="195">
        <f>$D473*SUMIF('Entradas e Passaporte'!$C$98:$C$155,$C473,'Entradas e Passaporte'!T$98:T$155)</f>
        <v>0</v>
      </c>
      <c r="U473" s="195">
        <f>$D473*SUMIF('Entradas e Passaporte'!$C$98:$C$155,$C473,'Entradas e Passaporte'!U$98:U$155)</f>
        <v>0</v>
      </c>
      <c r="V473" s="195">
        <f>$D473*SUMIF('Entradas e Passaporte'!$C$98:$C$155,$C473,'Entradas e Passaporte'!V$98:V$155)</f>
        <v>0</v>
      </c>
      <c r="W473" s="195">
        <f>$D473*SUMIF('Entradas e Passaporte'!$C$98:$C$155,$C473,'Entradas e Passaporte'!W$98:W$155)</f>
        <v>0</v>
      </c>
      <c r="X473" s="195">
        <f>$D473*SUMIF('Entradas e Passaporte'!$C$98:$C$155,$C473,'Entradas e Passaporte'!X$98:X$155)</f>
        <v>0</v>
      </c>
      <c r="Y473" s="195">
        <f>$D473*SUMIF('Entradas e Passaporte'!$C$98:$C$155,$C473,'Entradas e Passaporte'!Y$98:Y$155)</f>
        <v>0</v>
      </c>
      <c r="Z473" s="195">
        <f>$D473*SUMIF('Entradas e Passaporte'!$C$98:$C$155,$C473,'Entradas e Passaporte'!Z$98:Z$155)</f>
        <v>0</v>
      </c>
      <c r="AA473" s="195">
        <f>$D473*SUMIF('Entradas e Passaporte'!$C$98:$C$155,$C473,'Entradas e Passaporte'!AA$98:AA$155)</f>
        <v>0</v>
      </c>
      <c r="AB473" s="195">
        <f>$D473*SUMIF('Entradas e Passaporte'!$C$98:$C$155,$C473,'Entradas e Passaporte'!AB$98:AB$155)</f>
        <v>0</v>
      </c>
      <c r="AC473" s="195">
        <f>$D473*SUMIF('Entradas e Passaporte'!$C$98:$C$155,$C473,'Entradas e Passaporte'!AC$98:AC$155)</f>
        <v>0</v>
      </c>
      <c r="AD473" s="195">
        <f>$D473*SUMIF('Entradas e Passaporte'!$C$98:$C$155,$C473,'Entradas e Passaporte'!AD$98:AD$155)</f>
        <v>0</v>
      </c>
      <c r="AE473" s="195">
        <f>$D473*SUMIF('Entradas e Passaporte'!$C$98:$C$155,$C473,'Entradas e Passaporte'!AE$98:AE$155)</f>
        <v>0</v>
      </c>
      <c r="AF473" s="195">
        <f>$D473*SUMIF('Entradas e Passaporte'!$C$98:$C$155,$C473,'Entradas e Passaporte'!AF$98:AF$155)</f>
        <v>0</v>
      </c>
      <c r="AG473" s="195">
        <f>$D473*SUMIF('Entradas e Passaporte'!$C$98:$C$155,$C473,'Entradas e Passaporte'!AG$98:AG$155)</f>
        <v>0</v>
      </c>
      <c r="AH473" s="195">
        <f>$D473*SUMIF('Entradas e Passaporte'!$C$98:$C$155,$C473,'Entradas e Passaporte'!AH$98:AH$155)</f>
        <v>0</v>
      </c>
      <c r="AI473" s="195">
        <f>$D473*SUMIF('Entradas e Passaporte'!$C$98:$C$155,$C473,'Entradas e Passaporte'!AI$98:AI$155)</f>
        <v>0</v>
      </c>
      <c r="AJ473" s="195">
        <f>$D473*SUMIF('Entradas e Passaporte'!$C$98:$C$155,$C473,'Entradas e Passaporte'!AJ$98:AJ$155)</f>
        <v>0</v>
      </c>
      <c r="AK473" s="195">
        <f>$D473*SUMIF('Entradas e Passaporte'!$C$98:$C$155,$C473,'Entradas e Passaporte'!AK$98:AK$155)</f>
        <v>0</v>
      </c>
      <c r="AL473" s="195">
        <f>$D473*SUMIF('Entradas e Passaporte'!$C$98:$C$155,$C473,'Entradas e Passaporte'!AL$98:AL$155)</f>
        <v>0</v>
      </c>
      <c r="AM473" s="195">
        <f>$D473*SUMIF('Entradas e Passaporte'!$C$98:$C$155,$C473,'Entradas e Passaporte'!AM$98:AM$155)</f>
        <v>0</v>
      </c>
      <c r="AN473" s="194"/>
    </row>
    <row r="474" spans="1:40" s="193" customFormat="1" ht="20.100000000000001" customHeight="1" x14ac:dyDescent="0.25">
      <c r="A474" s="199"/>
      <c r="B474" s="198"/>
      <c r="C474" s="197" t="s">
        <v>158</v>
      </c>
      <c r="D474" s="196">
        <f>'Mix de Usos'!$AA$17</f>
        <v>0</v>
      </c>
      <c r="E474" s="195">
        <f>$D474*SUMIF('Entradas e Passaporte'!$C$98:$C$155,$C474,'Entradas e Passaporte'!E$98:E$155)</f>
        <v>0</v>
      </c>
      <c r="F474" s="195">
        <f>$D474*SUMIF('Entradas e Passaporte'!$C$98:$C$155,$C474,'Entradas e Passaporte'!F$98:F$155)</f>
        <v>0</v>
      </c>
      <c r="G474" s="195">
        <f>$D474*SUMIF('Entradas e Passaporte'!$C$98:$C$155,$C474,'Entradas e Passaporte'!G$98:G$155)</f>
        <v>0</v>
      </c>
      <c r="H474" s="195">
        <f>$D474*SUMIF('Entradas e Passaporte'!$C$98:$C$155,$C474,'Entradas e Passaporte'!H$98:H$155)</f>
        <v>0</v>
      </c>
      <c r="I474" s="195">
        <f>$D474*SUMIF('Entradas e Passaporte'!$C$98:$C$155,$C474,'Entradas e Passaporte'!I$98:I$155)</f>
        <v>0</v>
      </c>
      <c r="J474" s="195">
        <f>$D474*SUMIF('Entradas e Passaporte'!$C$98:$C$155,$C474,'Entradas e Passaporte'!J$98:J$155)</f>
        <v>0</v>
      </c>
      <c r="K474" s="195">
        <f>$D474*SUMIF('Entradas e Passaporte'!$C$98:$C$155,$C474,'Entradas e Passaporte'!K$98:K$155)</f>
        <v>0</v>
      </c>
      <c r="L474" s="195">
        <f>$D474*SUMIF('Entradas e Passaporte'!$C$98:$C$155,$C474,'Entradas e Passaporte'!L$98:L$155)</f>
        <v>0</v>
      </c>
      <c r="M474" s="195">
        <f>$D474*SUMIF('Entradas e Passaporte'!$C$98:$C$155,$C474,'Entradas e Passaporte'!M$98:M$155)</f>
        <v>0</v>
      </c>
      <c r="N474" s="195">
        <f>$D474*SUMIF('Entradas e Passaporte'!$C$98:$C$155,$C474,'Entradas e Passaporte'!N$98:N$155)</f>
        <v>0</v>
      </c>
      <c r="O474" s="195">
        <f>$D474*SUMIF('Entradas e Passaporte'!$C$98:$C$155,$C474,'Entradas e Passaporte'!O$98:O$155)</f>
        <v>0</v>
      </c>
      <c r="P474" s="195">
        <f>$D474*SUMIF('Entradas e Passaporte'!$C$98:$C$155,$C474,'Entradas e Passaporte'!P$98:P$155)</f>
        <v>0</v>
      </c>
      <c r="Q474" s="195">
        <f>$D474*SUMIF('Entradas e Passaporte'!$C$98:$C$155,$C474,'Entradas e Passaporte'!Q$98:Q$155)</f>
        <v>0</v>
      </c>
      <c r="R474" s="195">
        <f>$D474*SUMIF('Entradas e Passaporte'!$C$98:$C$155,$C474,'Entradas e Passaporte'!R$98:R$155)</f>
        <v>0</v>
      </c>
      <c r="S474" s="195">
        <f>$D474*SUMIF('Entradas e Passaporte'!$C$98:$C$155,$C474,'Entradas e Passaporte'!S$98:S$155)</f>
        <v>0</v>
      </c>
      <c r="T474" s="195">
        <f>$D474*SUMIF('Entradas e Passaporte'!$C$98:$C$155,$C474,'Entradas e Passaporte'!T$98:T$155)</f>
        <v>0</v>
      </c>
      <c r="U474" s="195">
        <f>$D474*SUMIF('Entradas e Passaporte'!$C$98:$C$155,$C474,'Entradas e Passaporte'!U$98:U$155)</f>
        <v>0</v>
      </c>
      <c r="V474" s="195">
        <f>$D474*SUMIF('Entradas e Passaporte'!$C$98:$C$155,$C474,'Entradas e Passaporte'!V$98:V$155)</f>
        <v>0</v>
      </c>
      <c r="W474" s="195">
        <f>$D474*SUMIF('Entradas e Passaporte'!$C$98:$C$155,$C474,'Entradas e Passaporte'!W$98:W$155)</f>
        <v>0</v>
      </c>
      <c r="X474" s="195">
        <f>$D474*SUMIF('Entradas e Passaporte'!$C$98:$C$155,$C474,'Entradas e Passaporte'!X$98:X$155)</f>
        <v>0</v>
      </c>
      <c r="Y474" s="195">
        <f>$D474*SUMIF('Entradas e Passaporte'!$C$98:$C$155,$C474,'Entradas e Passaporte'!Y$98:Y$155)</f>
        <v>0</v>
      </c>
      <c r="Z474" s="195">
        <f>$D474*SUMIF('Entradas e Passaporte'!$C$98:$C$155,$C474,'Entradas e Passaporte'!Z$98:Z$155)</f>
        <v>0</v>
      </c>
      <c r="AA474" s="195">
        <f>$D474*SUMIF('Entradas e Passaporte'!$C$98:$C$155,$C474,'Entradas e Passaporte'!AA$98:AA$155)</f>
        <v>0</v>
      </c>
      <c r="AB474" s="195">
        <f>$D474*SUMIF('Entradas e Passaporte'!$C$98:$C$155,$C474,'Entradas e Passaporte'!AB$98:AB$155)</f>
        <v>0</v>
      </c>
      <c r="AC474" s="195">
        <f>$D474*SUMIF('Entradas e Passaporte'!$C$98:$C$155,$C474,'Entradas e Passaporte'!AC$98:AC$155)</f>
        <v>0</v>
      </c>
      <c r="AD474" s="195">
        <f>$D474*SUMIF('Entradas e Passaporte'!$C$98:$C$155,$C474,'Entradas e Passaporte'!AD$98:AD$155)</f>
        <v>0</v>
      </c>
      <c r="AE474" s="195">
        <f>$D474*SUMIF('Entradas e Passaporte'!$C$98:$C$155,$C474,'Entradas e Passaporte'!AE$98:AE$155)</f>
        <v>0</v>
      </c>
      <c r="AF474" s="195">
        <f>$D474*SUMIF('Entradas e Passaporte'!$C$98:$C$155,$C474,'Entradas e Passaporte'!AF$98:AF$155)</f>
        <v>0</v>
      </c>
      <c r="AG474" s="195">
        <f>$D474*SUMIF('Entradas e Passaporte'!$C$98:$C$155,$C474,'Entradas e Passaporte'!AG$98:AG$155)</f>
        <v>0</v>
      </c>
      <c r="AH474" s="195">
        <f>$D474*SUMIF('Entradas e Passaporte'!$C$98:$C$155,$C474,'Entradas e Passaporte'!AH$98:AH$155)</f>
        <v>0</v>
      </c>
      <c r="AI474" s="195">
        <f>$D474*SUMIF('Entradas e Passaporte'!$C$98:$C$155,$C474,'Entradas e Passaporte'!AI$98:AI$155)</f>
        <v>0</v>
      </c>
      <c r="AJ474" s="195">
        <f>$D474*SUMIF('Entradas e Passaporte'!$C$98:$C$155,$C474,'Entradas e Passaporte'!AJ$98:AJ$155)</f>
        <v>0</v>
      </c>
      <c r="AK474" s="195">
        <f>$D474*SUMIF('Entradas e Passaporte'!$C$98:$C$155,$C474,'Entradas e Passaporte'!AK$98:AK$155)</f>
        <v>0</v>
      </c>
      <c r="AL474" s="195">
        <f>$D474*SUMIF('Entradas e Passaporte'!$C$98:$C$155,$C474,'Entradas e Passaporte'!AL$98:AL$155)</f>
        <v>0</v>
      </c>
      <c r="AM474" s="195">
        <f>$D474*SUMIF('Entradas e Passaporte'!$C$98:$C$155,$C474,'Entradas e Passaporte'!AM$98:AM$155)</f>
        <v>0</v>
      </c>
      <c r="AN474" s="194"/>
    </row>
    <row r="475" spans="1:40" s="193" customFormat="1" ht="20.100000000000001" customHeight="1" x14ac:dyDescent="0.25">
      <c r="A475" s="199"/>
      <c r="B475" s="198"/>
      <c r="C475" s="197" t="s">
        <v>157</v>
      </c>
      <c r="D475" s="196">
        <f>'Mix de Usos'!$AJ$17</f>
        <v>0</v>
      </c>
      <c r="E475" s="195">
        <f>$D475*SUMIF('Entradas e Passaporte'!$C$98:$C$155,$C475,'Entradas e Passaporte'!E$98:E$155)</f>
        <v>0</v>
      </c>
      <c r="F475" s="195">
        <f>$D475*SUMIF('Entradas e Passaporte'!$C$98:$C$155,$C475,'Entradas e Passaporte'!F$98:F$155)</f>
        <v>0</v>
      </c>
      <c r="G475" s="195">
        <f>$D475*SUMIF('Entradas e Passaporte'!$C$98:$C$155,$C475,'Entradas e Passaporte'!G$98:G$155)</f>
        <v>0</v>
      </c>
      <c r="H475" s="195">
        <f>$D475*SUMIF('Entradas e Passaporte'!$C$98:$C$155,$C475,'Entradas e Passaporte'!H$98:H$155)</f>
        <v>0</v>
      </c>
      <c r="I475" s="195">
        <f>$D475*SUMIF('Entradas e Passaporte'!$C$98:$C$155,$C475,'Entradas e Passaporte'!I$98:I$155)</f>
        <v>0</v>
      </c>
      <c r="J475" s="195">
        <f>$D475*SUMIF('Entradas e Passaporte'!$C$98:$C$155,$C475,'Entradas e Passaporte'!J$98:J$155)</f>
        <v>0</v>
      </c>
      <c r="K475" s="195">
        <f>$D475*SUMIF('Entradas e Passaporte'!$C$98:$C$155,$C475,'Entradas e Passaporte'!K$98:K$155)</f>
        <v>0</v>
      </c>
      <c r="L475" s="195">
        <f>$D475*SUMIF('Entradas e Passaporte'!$C$98:$C$155,$C475,'Entradas e Passaporte'!L$98:L$155)</f>
        <v>0</v>
      </c>
      <c r="M475" s="195">
        <f>$D475*SUMIF('Entradas e Passaporte'!$C$98:$C$155,$C475,'Entradas e Passaporte'!M$98:M$155)</f>
        <v>0</v>
      </c>
      <c r="N475" s="195">
        <f>$D475*SUMIF('Entradas e Passaporte'!$C$98:$C$155,$C475,'Entradas e Passaporte'!N$98:N$155)</f>
        <v>0</v>
      </c>
      <c r="O475" s="195">
        <f>$D475*SUMIF('Entradas e Passaporte'!$C$98:$C$155,$C475,'Entradas e Passaporte'!O$98:O$155)</f>
        <v>0</v>
      </c>
      <c r="P475" s="195">
        <f>$D475*SUMIF('Entradas e Passaporte'!$C$98:$C$155,$C475,'Entradas e Passaporte'!P$98:P$155)</f>
        <v>0</v>
      </c>
      <c r="Q475" s="195">
        <f>$D475*SUMIF('Entradas e Passaporte'!$C$98:$C$155,$C475,'Entradas e Passaporte'!Q$98:Q$155)</f>
        <v>0</v>
      </c>
      <c r="R475" s="195">
        <f>$D475*SUMIF('Entradas e Passaporte'!$C$98:$C$155,$C475,'Entradas e Passaporte'!R$98:R$155)</f>
        <v>0</v>
      </c>
      <c r="S475" s="195">
        <f>$D475*SUMIF('Entradas e Passaporte'!$C$98:$C$155,$C475,'Entradas e Passaporte'!S$98:S$155)</f>
        <v>0</v>
      </c>
      <c r="T475" s="195">
        <f>$D475*SUMIF('Entradas e Passaporte'!$C$98:$C$155,$C475,'Entradas e Passaporte'!T$98:T$155)</f>
        <v>0</v>
      </c>
      <c r="U475" s="195">
        <f>$D475*SUMIF('Entradas e Passaporte'!$C$98:$C$155,$C475,'Entradas e Passaporte'!U$98:U$155)</f>
        <v>0</v>
      </c>
      <c r="V475" s="195">
        <f>$D475*SUMIF('Entradas e Passaporte'!$C$98:$C$155,$C475,'Entradas e Passaporte'!V$98:V$155)</f>
        <v>0</v>
      </c>
      <c r="W475" s="195">
        <f>$D475*SUMIF('Entradas e Passaporte'!$C$98:$C$155,$C475,'Entradas e Passaporte'!W$98:W$155)</f>
        <v>0</v>
      </c>
      <c r="X475" s="195">
        <f>$D475*SUMIF('Entradas e Passaporte'!$C$98:$C$155,$C475,'Entradas e Passaporte'!X$98:X$155)</f>
        <v>0</v>
      </c>
      <c r="Y475" s="195">
        <f>$D475*SUMIF('Entradas e Passaporte'!$C$98:$C$155,$C475,'Entradas e Passaporte'!Y$98:Y$155)</f>
        <v>0</v>
      </c>
      <c r="Z475" s="195">
        <f>$D475*SUMIF('Entradas e Passaporte'!$C$98:$C$155,$C475,'Entradas e Passaporte'!Z$98:Z$155)</f>
        <v>0</v>
      </c>
      <c r="AA475" s="195">
        <f>$D475*SUMIF('Entradas e Passaporte'!$C$98:$C$155,$C475,'Entradas e Passaporte'!AA$98:AA$155)</f>
        <v>0</v>
      </c>
      <c r="AB475" s="195">
        <f>$D475*SUMIF('Entradas e Passaporte'!$C$98:$C$155,$C475,'Entradas e Passaporte'!AB$98:AB$155)</f>
        <v>0</v>
      </c>
      <c r="AC475" s="195">
        <f>$D475*SUMIF('Entradas e Passaporte'!$C$98:$C$155,$C475,'Entradas e Passaporte'!AC$98:AC$155)</f>
        <v>0</v>
      </c>
      <c r="AD475" s="195">
        <f>$D475*SUMIF('Entradas e Passaporte'!$C$98:$C$155,$C475,'Entradas e Passaporte'!AD$98:AD$155)</f>
        <v>0</v>
      </c>
      <c r="AE475" s="195">
        <f>$D475*SUMIF('Entradas e Passaporte'!$C$98:$C$155,$C475,'Entradas e Passaporte'!AE$98:AE$155)</f>
        <v>0</v>
      </c>
      <c r="AF475" s="195">
        <f>$D475*SUMIF('Entradas e Passaporte'!$C$98:$C$155,$C475,'Entradas e Passaporte'!AF$98:AF$155)</f>
        <v>0</v>
      </c>
      <c r="AG475" s="195">
        <f>$D475*SUMIF('Entradas e Passaporte'!$C$98:$C$155,$C475,'Entradas e Passaporte'!AG$98:AG$155)</f>
        <v>0</v>
      </c>
      <c r="AH475" s="195">
        <f>$D475*SUMIF('Entradas e Passaporte'!$C$98:$C$155,$C475,'Entradas e Passaporte'!AH$98:AH$155)</f>
        <v>0</v>
      </c>
      <c r="AI475" s="195">
        <f>$D475*SUMIF('Entradas e Passaporte'!$C$98:$C$155,$C475,'Entradas e Passaporte'!AI$98:AI$155)</f>
        <v>0</v>
      </c>
      <c r="AJ475" s="195">
        <f>$D475*SUMIF('Entradas e Passaporte'!$C$98:$C$155,$C475,'Entradas e Passaporte'!AJ$98:AJ$155)</f>
        <v>0</v>
      </c>
      <c r="AK475" s="195">
        <f>$D475*SUMIF('Entradas e Passaporte'!$C$98:$C$155,$C475,'Entradas e Passaporte'!AK$98:AK$155)</f>
        <v>0</v>
      </c>
      <c r="AL475" s="195">
        <f>$D475*SUMIF('Entradas e Passaporte'!$C$98:$C$155,$C475,'Entradas e Passaporte'!AL$98:AL$155)</f>
        <v>0</v>
      </c>
      <c r="AM475" s="195">
        <f>$D475*SUMIF('Entradas e Passaporte'!$C$98:$C$155,$C475,'Entradas e Passaporte'!AM$98:AM$155)</f>
        <v>0</v>
      </c>
      <c r="AN475" s="194"/>
    </row>
    <row r="476" spans="1:40" s="193" customFormat="1" ht="20.100000000000001" customHeight="1" x14ac:dyDescent="0.25">
      <c r="A476" s="199"/>
      <c r="B476" s="198"/>
      <c r="C476" s="197" t="s">
        <v>156</v>
      </c>
      <c r="D476" s="196">
        <f>'Mix de Usos'!$AS$17</f>
        <v>0</v>
      </c>
      <c r="E476" s="195">
        <f>$D476*SUMIF('Entradas e Passaporte'!$C$98:$C$155,$C476,'Entradas e Passaporte'!E$98:E$155)</f>
        <v>0</v>
      </c>
      <c r="F476" s="195">
        <f>$D476*SUMIF('Entradas e Passaporte'!$C$98:$C$155,$C476,'Entradas e Passaporte'!F$98:F$155)</f>
        <v>0</v>
      </c>
      <c r="G476" s="195">
        <f>$D476*SUMIF('Entradas e Passaporte'!$C$98:$C$155,$C476,'Entradas e Passaporte'!G$98:G$155)</f>
        <v>0</v>
      </c>
      <c r="H476" s="195">
        <f>$D476*SUMIF('Entradas e Passaporte'!$C$98:$C$155,$C476,'Entradas e Passaporte'!H$98:H$155)</f>
        <v>0</v>
      </c>
      <c r="I476" s="195">
        <f>$D476*SUMIF('Entradas e Passaporte'!$C$98:$C$155,$C476,'Entradas e Passaporte'!I$98:I$155)</f>
        <v>0</v>
      </c>
      <c r="J476" s="195">
        <f>$D476*SUMIF('Entradas e Passaporte'!$C$98:$C$155,$C476,'Entradas e Passaporte'!J$98:J$155)</f>
        <v>0</v>
      </c>
      <c r="K476" s="195">
        <f>$D476*SUMIF('Entradas e Passaporte'!$C$98:$C$155,$C476,'Entradas e Passaporte'!K$98:K$155)</f>
        <v>0</v>
      </c>
      <c r="L476" s="195">
        <f>$D476*SUMIF('Entradas e Passaporte'!$C$98:$C$155,$C476,'Entradas e Passaporte'!L$98:L$155)</f>
        <v>0</v>
      </c>
      <c r="M476" s="195">
        <f>$D476*SUMIF('Entradas e Passaporte'!$C$98:$C$155,$C476,'Entradas e Passaporte'!M$98:M$155)</f>
        <v>0</v>
      </c>
      <c r="N476" s="195">
        <f>$D476*SUMIF('Entradas e Passaporte'!$C$98:$C$155,$C476,'Entradas e Passaporte'!N$98:N$155)</f>
        <v>0</v>
      </c>
      <c r="O476" s="195">
        <f>$D476*SUMIF('Entradas e Passaporte'!$C$98:$C$155,$C476,'Entradas e Passaporte'!O$98:O$155)</f>
        <v>0</v>
      </c>
      <c r="P476" s="195">
        <f>$D476*SUMIF('Entradas e Passaporte'!$C$98:$C$155,$C476,'Entradas e Passaporte'!P$98:P$155)</f>
        <v>0</v>
      </c>
      <c r="Q476" s="195">
        <f>$D476*SUMIF('Entradas e Passaporte'!$C$98:$C$155,$C476,'Entradas e Passaporte'!Q$98:Q$155)</f>
        <v>0</v>
      </c>
      <c r="R476" s="195">
        <f>$D476*SUMIF('Entradas e Passaporte'!$C$98:$C$155,$C476,'Entradas e Passaporte'!R$98:R$155)</f>
        <v>0</v>
      </c>
      <c r="S476" s="195">
        <f>$D476*SUMIF('Entradas e Passaporte'!$C$98:$C$155,$C476,'Entradas e Passaporte'!S$98:S$155)</f>
        <v>0</v>
      </c>
      <c r="T476" s="195">
        <f>$D476*SUMIF('Entradas e Passaporte'!$C$98:$C$155,$C476,'Entradas e Passaporte'!T$98:T$155)</f>
        <v>0</v>
      </c>
      <c r="U476" s="195">
        <f>$D476*SUMIF('Entradas e Passaporte'!$C$98:$C$155,$C476,'Entradas e Passaporte'!U$98:U$155)</f>
        <v>0</v>
      </c>
      <c r="V476" s="195">
        <f>$D476*SUMIF('Entradas e Passaporte'!$C$98:$C$155,$C476,'Entradas e Passaporte'!V$98:V$155)</f>
        <v>0</v>
      </c>
      <c r="W476" s="195">
        <f>$D476*SUMIF('Entradas e Passaporte'!$C$98:$C$155,$C476,'Entradas e Passaporte'!W$98:W$155)</f>
        <v>0</v>
      </c>
      <c r="X476" s="195">
        <f>$D476*SUMIF('Entradas e Passaporte'!$C$98:$C$155,$C476,'Entradas e Passaporte'!X$98:X$155)</f>
        <v>0</v>
      </c>
      <c r="Y476" s="195">
        <f>$D476*SUMIF('Entradas e Passaporte'!$C$98:$C$155,$C476,'Entradas e Passaporte'!Y$98:Y$155)</f>
        <v>0</v>
      </c>
      <c r="Z476" s="195">
        <f>$D476*SUMIF('Entradas e Passaporte'!$C$98:$C$155,$C476,'Entradas e Passaporte'!Z$98:Z$155)</f>
        <v>0</v>
      </c>
      <c r="AA476" s="195">
        <f>$D476*SUMIF('Entradas e Passaporte'!$C$98:$C$155,$C476,'Entradas e Passaporte'!AA$98:AA$155)</f>
        <v>0</v>
      </c>
      <c r="AB476" s="195">
        <f>$D476*SUMIF('Entradas e Passaporte'!$C$98:$C$155,$C476,'Entradas e Passaporte'!AB$98:AB$155)</f>
        <v>0</v>
      </c>
      <c r="AC476" s="195">
        <f>$D476*SUMIF('Entradas e Passaporte'!$C$98:$C$155,$C476,'Entradas e Passaporte'!AC$98:AC$155)</f>
        <v>0</v>
      </c>
      <c r="AD476" s="195">
        <f>$D476*SUMIF('Entradas e Passaporte'!$C$98:$C$155,$C476,'Entradas e Passaporte'!AD$98:AD$155)</f>
        <v>0</v>
      </c>
      <c r="AE476" s="195">
        <f>$D476*SUMIF('Entradas e Passaporte'!$C$98:$C$155,$C476,'Entradas e Passaporte'!AE$98:AE$155)</f>
        <v>0</v>
      </c>
      <c r="AF476" s="195">
        <f>$D476*SUMIF('Entradas e Passaporte'!$C$98:$C$155,$C476,'Entradas e Passaporte'!AF$98:AF$155)</f>
        <v>0</v>
      </c>
      <c r="AG476" s="195">
        <f>$D476*SUMIF('Entradas e Passaporte'!$C$98:$C$155,$C476,'Entradas e Passaporte'!AG$98:AG$155)</f>
        <v>0</v>
      </c>
      <c r="AH476" s="195">
        <f>$D476*SUMIF('Entradas e Passaporte'!$C$98:$C$155,$C476,'Entradas e Passaporte'!AH$98:AH$155)</f>
        <v>0</v>
      </c>
      <c r="AI476" s="195">
        <f>$D476*SUMIF('Entradas e Passaporte'!$C$98:$C$155,$C476,'Entradas e Passaporte'!AI$98:AI$155)</f>
        <v>0</v>
      </c>
      <c r="AJ476" s="195">
        <f>$D476*SUMIF('Entradas e Passaporte'!$C$98:$C$155,$C476,'Entradas e Passaporte'!AJ$98:AJ$155)</f>
        <v>0</v>
      </c>
      <c r="AK476" s="195">
        <f>$D476*SUMIF('Entradas e Passaporte'!$C$98:$C$155,$C476,'Entradas e Passaporte'!AK$98:AK$155)</f>
        <v>0</v>
      </c>
      <c r="AL476" s="195">
        <f>$D476*SUMIF('Entradas e Passaporte'!$C$98:$C$155,$C476,'Entradas e Passaporte'!AL$98:AL$155)</f>
        <v>0</v>
      </c>
      <c r="AM476" s="195">
        <f>$D476*SUMIF('Entradas e Passaporte'!$C$98:$C$155,$C476,'Entradas e Passaporte'!AM$98:AM$155)</f>
        <v>0</v>
      </c>
      <c r="AN476" s="194"/>
    </row>
    <row r="477" spans="1:40" s="193" customFormat="1" ht="20.100000000000001" customHeight="1" x14ac:dyDescent="0.25">
      <c r="A477" s="199"/>
      <c r="B477" s="198"/>
      <c r="C477" s="197" t="s">
        <v>155</v>
      </c>
      <c r="D477" s="196">
        <f>'Mix de Usos'!$BB$17</f>
        <v>0</v>
      </c>
      <c r="E477" s="195">
        <f>$D477*SUMIF('Entradas e Passaporte'!$C$98:$C$155,$C477,'Entradas e Passaporte'!E$98:E$155)</f>
        <v>0</v>
      </c>
      <c r="F477" s="195">
        <f>$D477*SUMIF('Entradas e Passaporte'!$C$98:$C$155,$C477,'Entradas e Passaporte'!F$98:F$155)</f>
        <v>0</v>
      </c>
      <c r="G477" s="195">
        <f>$D477*SUMIF('Entradas e Passaporte'!$C$98:$C$155,$C477,'Entradas e Passaporte'!G$98:G$155)</f>
        <v>0</v>
      </c>
      <c r="H477" s="195">
        <f>$D477*SUMIF('Entradas e Passaporte'!$C$98:$C$155,$C477,'Entradas e Passaporte'!H$98:H$155)</f>
        <v>0</v>
      </c>
      <c r="I477" s="195">
        <f>$D477*SUMIF('Entradas e Passaporte'!$C$98:$C$155,$C477,'Entradas e Passaporte'!I$98:I$155)</f>
        <v>0</v>
      </c>
      <c r="J477" s="195">
        <f>$D477*SUMIF('Entradas e Passaporte'!$C$98:$C$155,$C477,'Entradas e Passaporte'!J$98:J$155)</f>
        <v>0</v>
      </c>
      <c r="K477" s="195">
        <f>$D477*SUMIF('Entradas e Passaporte'!$C$98:$C$155,$C477,'Entradas e Passaporte'!K$98:K$155)</f>
        <v>0</v>
      </c>
      <c r="L477" s="195">
        <f>$D477*SUMIF('Entradas e Passaporte'!$C$98:$C$155,$C477,'Entradas e Passaporte'!L$98:L$155)</f>
        <v>0</v>
      </c>
      <c r="M477" s="195">
        <f>$D477*SUMIF('Entradas e Passaporte'!$C$98:$C$155,$C477,'Entradas e Passaporte'!M$98:M$155)</f>
        <v>0</v>
      </c>
      <c r="N477" s="195">
        <f>$D477*SUMIF('Entradas e Passaporte'!$C$98:$C$155,$C477,'Entradas e Passaporte'!N$98:N$155)</f>
        <v>0</v>
      </c>
      <c r="O477" s="195">
        <f>$D477*SUMIF('Entradas e Passaporte'!$C$98:$C$155,$C477,'Entradas e Passaporte'!O$98:O$155)</f>
        <v>0</v>
      </c>
      <c r="P477" s="195">
        <f>$D477*SUMIF('Entradas e Passaporte'!$C$98:$C$155,$C477,'Entradas e Passaporte'!P$98:P$155)</f>
        <v>0</v>
      </c>
      <c r="Q477" s="195">
        <f>$D477*SUMIF('Entradas e Passaporte'!$C$98:$C$155,$C477,'Entradas e Passaporte'!Q$98:Q$155)</f>
        <v>0</v>
      </c>
      <c r="R477" s="195">
        <f>$D477*SUMIF('Entradas e Passaporte'!$C$98:$C$155,$C477,'Entradas e Passaporte'!R$98:R$155)</f>
        <v>0</v>
      </c>
      <c r="S477" s="195">
        <f>$D477*SUMIF('Entradas e Passaporte'!$C$98:$C$155,$C477,'Entradas e Passaporte'!S$98:S$155)</f>
        <v>0</v>
      </c>
      <c r="T477" s="195">
        <f>$D477*SUMIF('Entradas e Passaporte'!$C$98:$C$155,$C477,'Entradas e Passaporte'!T$98:T$155)</f>
        <v>0</v>
      </c>
      <c r="U477" s="195">
        <f>$D477*SUMIF('Entradas e Passaporte'!$C$98:$C$155,$C477,'Entradas e Passaporte'!U$98:U$155)</f>
        <v>0</v>
      </c>
      <c r="V477" s="195">
        <f>$D477*SUMIF('Entradas e Passaporte'!$C$98:$C$155,$C477,'Entradas e Passaporte'!V$98:V$155)</f>
        <v>0</v>
      </c>
      <c r="W477" s="195">
        <f>$D477*SUMIF('Entradas e Passaporte'!$C$98:$C$155,$C477,'Entradas e Passaporte'!W$98:W$155)</f>
        <v>0</v>
      </c>
      <c r="X477" s="195">
        <f>$D477*SUMIF('Entradas e Passaporte'!$C$98:$C$155,$C477,'Entradas e Passaporte'!X$98:X$155)</f>
        <v>0</v>
      </c>
      <c r="Y477" s="195">
        <f>$D477*SUMIF('Entradas e Passaporte'!$C$98:$C$155,$C477,'Entradas e Passaporte'!Y$98:Y$155)</f>
        <v>0</v>
      </c>
      <c r="Z477" s="195">
        <f>$D477*SUMIF('Entradas e Passaporte'!$C$98:$C$155,$C477,'Entradas e Passaporte'!Z$98:Z$155)</f>
        <v>0</v>
      </c>
      <c r="AA477" s="195">
        <f>$D477*SUMIF('Entradas e Passaporte'!$C$98:$C$155,$C477,'Entradas e Passaporte'!AA$98:AA$155)</f>
        <v>0</v>
      </c>
      <c r="AB477" s="195">
        <f>$D477*SUMIF('Entradas e Passaporte'!$C$98:$C$155,$C477,'Entradas e Passaporte'!AB$98:AB$155)</f>
        <v>0</v>
      </c>
      <c r="AC477" s="195">
        <f>$D477*SUMIF('Entradas e Passaporte'!$C$98:$C$155,$C477,'Entradas e Passaporte'!AC$98:AC$155)</f>
        <v>0</v>
      </c>
      <c r="AD477" s="195">
        <f>$D477*SUMIF('Entradas e Passaporte'!$C$98:$C$155,$C477,'Entradas e Passaporte'!AD$98:AD$155)</f>
        <v>0</v>
      </c>
      <c r="AE477" s="195">
        <f>$D477*SUMIF('Entradas e Passaporte'!$C$98:$C$155,$C477,'Entradas e Passaporte'!AE$98:AE$155)</f>
        <v>0</v>
      </c>
      <c r="AF477" s="195">
        <f>$D477*SUMIF('Entradas e Passaporte'!$C$98:$C$155,$C477,'Entradas e Passaporte'!AF$98:AF$155)</f>
        <v>0</v>
      </c>
      <c r="AG477" s="195">
        <f>$D477*SUMIF('Entradas e Passaporte'!$C$98:$C$155,$C477,'Entradas e Passaporte'!AG$98:AG$155)</f>
        <v>0</v>
      </c>
      <c r="AH477" s="195">
        <f>$D477*SUMIF('Entradas e Passaporte'!$C$98:$C$155,$C477,'Entradas e Passaporte'!AH$98:AH$155)</f>
        <v>0</v>
      </c>
      <c r="AI477" s="195">
        <f>$D477*SUMIF('Entradas e Passaporte'!$C$98:$C$155,$C477,'Entradas e Passaporte'!AI$98:AI$155)</f>
        <v>0</v>
      </c>
      <c r="AJ477" s="195">
        <f>$D477*SUMIF('Entradas e Passaporte'!$C$98:$C$155,$C477,'Entradas e Passaporte'!AJ$98:AJ$155)</f>
        <v>0</v>
      </c>
      <c r="AK477" s="195">
        <f>$D477*SUMIF('Entradas e Passaporte'!$C$98:$C$155,$C477,'Entradas e Passaporte'!AK$98:AK$155)</f>
        <v>0</v>
      </c>
      <c r="AL477" s="195">
        <f>$D477*SUMIF('Entradas e Passaporte'!$C$98:$C$155,$C477,'Entradas e Passaporte'!AL$98:AL$155)</f>
        <v>0</v>
      </c>
      <c r="AM477" s="195">
        <f>$D477*SUMIF('Entradas e Passaporte'!$C$98:$C$155,$C477,'Entradas e Passaporte'!AM$98:AM$155)</f>
        <v>0</v>
      </c>
      <c r="AN477" s="194"/>
    </row>
    <row r="478" spans="1:40" s="193" customFormat="1" ht="20.100000000000001" customHeight="1" x14ac:dyDescent="0.25">
      <c r="A478" s="199">
        <f>A416+1</f>
        <v>8</v>
      </c>
      <c r="B478" s="198" t="s">
        <v>207</v>
      </c>
      <c r="C478" s="201" t="s">
        <v>154</v>
      </c>
      <c r="D478" s="200">
        <f>SUM(E478:AM478)</f>
        <v>0</v>
      </c>
      <c r="E478" s="195">
        <f t="shared" ref="E478:AM478" si="68">SUM(E479:E483)</f>
        <v>0</v>
      </c>
      <c r="F478" s="195">
        <f t="shared" si="68"/>
        <v>0</v>
      </c>
      <c r="G478" s="195">
        <f t="shared" si="68"/>
        <v>0</v>
      </c>
      <c r="H478" s="195">
        <f t="shared" si="68"/>
        <v>0</v>
      </c>
      <c r="I478" s="195">
        <f t="shared" si="68"/>
        <v>0</v>
      </c>
      <c r="J478" s="195">
        <f t="shared" si="68"/>
        <v>0</v>
      </c>
      <c r="K478" s="195">
        <f t="shared" si="68"/>
        <v>0</v>
      </c>
      <c r="L478" s="195">
        <f t="shared" si="68"/>
        <v>0</v>
      </c>
      <c r="M478" s="195">
        <f t="shared" si="68"/>
        <v>0</v>
      </c>
      <c r="N478" s="195">
        <f t="shared" si="68"/>
        <v>0</v>
      </c>
      <c r="O478" s="195">
        <f t="shared" si="68"/>
        <v>0</v>
      </c>
      <c r="P478" s="195">
        <f t="shared" si="68"/>
        <v>0</v>
      </c>
      <c r="Q478" s="195">
        <f t="shared" si="68"/>
        <v>0</v>
      </c>
      <c r="R478" s="195">
        <f t="shared" si="68"/>
        <v>0</v>
      </c>
      <c r="S478" s="195">
        <f t="shared" si="68"/>
        <v>0</v>
      </c>
      <c r="T478" s="195">
        <f t="shared" si="68"/>
        <v>0</v>
      </c>
      <c r="U478" s="195">
        <f t="shared" si="68"/>
        <v>0</v>
      </c>
      <c r="V478" s="195">
        <f t="shared" si="68"/>
        <v>0</v>
      </c>
      <c r="W478" s="195">
        <f t="shared" si="68"/>
        <v>0</v>
      </c>
      <c r="X478" s="195">
        <f t="shared" si="68"/>
        <v>0</v>
      </c>
      <c r="Y478" s="195">
        <f t="shared" si="68"/>
        <v>0</v>
      </c>
      <c r="Z478" s="195">
        <f t="shared" si="68"/>
        <v>0</v>
      </c>
      <c r="AA478" s="195">
        <f t="shared" si="68"/>
        <v>0</v>
      </c>
      <c r="AB478" s="195">
        <f t="shared" si="68"/>
        <v>0</v>
      </c>
      <c r="AC478" s="195">
        <f t="shared" si="68"/>
        <v>0</v>
      </c>
      <c r="AD478" s="195">
        <f t="shared" si="68"/>
        <v>0</v>
      </c>
      <c r="AE478" s="195">
        <f t="shared" si="68"/>
        <v>0</v>
      </c>
      <c r="AF478" s="195">
        <f t="shared" si="68"/>
        <v>0</v>
      </c>
      <c r="AG478" s="195">
        <f t="shared" si="68"/>
        <v>0</v>
      </c>
      <c r="AH478" s="195">
        <f t="shared" si="68"/>
        <v>0</v>
      </c>
      <c r="AI478" s="195">
        <f t="shared" si="68"/>
        <v>0</v>
      </c>
      <c r="AJ478" s="195">
        <f t="shared" si="68"/>
        <v>0</v>
      </c>
      <c r="AK478" s="195">
        <f t="shared" si="68"/>
        <v>0</v>
      </c>
      <c r="AL478" s="195">
        <f t="shared" si="68"/>
        <v>0</v>
      </c>
      <c r="AM478" s="195">
        <f t="shared" si="68"/>
        <v>0</v>
      </c>
      <c r="AN478" s="194"/>
    </row>
    <row r="479" spans="1:40" s="193" customFormat="1" ht="20.100000000000001" customHeight="1" x14ac:dyDescent="0.25">
      <c r="A479" s="199"/>
      <c r="B479" s="198"/>
      <c r="C479" s="197" t="s">
        <v>153</v>
      </c>
      <c r="D479" s="196">
        <f>'Mix de Usos'!$U$17</f>
        <v>0</v>
      </c>
      <c r="E479" s="195">
        <f>$D479*SUMIF('Entradas e Passaporte'!$C$98:$C$155,$C479,'Entradas e Passaporte'!E$98:E$155)</f>
        <v>0</v>
      </c>
      <c r="F479" s="195">
        <f>$D479*SUMIF('Entradas e Passaporte'!$C$98:$C$155,$C479,'Entradas e Passaporte'!F$98:F$155)</f>
        <v>0</v>
      </c>
      <c r="G479" s="195">
        <f>$D479*SUMIF('Entradas e Passaporte'!$C$98:$C$155,$C479,'Entradas e Passaporte'!G$98:G$155)</f>
        <v>0</v>
      </c>
      <c r="H479" s="195">
        <f>$D479*SUMIF('Entradas e Passaporte'!$C$98:$C$155,$C479,'Entradas e Passaporte'!H$98:H$155)</f>
        <v>0</v>
      </c>
      <c r="I479" s="195">
        <f>$D479*SUMIF('Entradas e Passaporte'!$C$98:$C$155,$C479,'Entradas e Passaporte'!I$98:I$155)</f>
        <v>0</v>
      </c>
      <c r="J479" s="195">
        <f>$D479*SUMIF('Entradas e Passaporte'!$C$98:$C$155,$C479,'Entradas e Passaporte'!J$98:J$155)</f>
        <v>0</v>
      </c>
      <c r="K479" s="195">
        <f>$D479*SUMIF('Entradas e Passaporte'!$C$98:$C$155,$C479,'Entradas e Passaporte'!K$98:K$155)</f>
        <v>0</v>
      </c>
      <c r="L479" s="195">
        <f>$D479*SUMIF('Entradas e Passaporte'!$C$98:$C$155,$C479,'Entradas e Passaporte'!L$98:L$155)</f>
        <v>0</v>
      </c>
      <c r="M479" s="195">
        <f>$D479*SUMIF('Entradas e Passaporte'!$C$98:$C$155,$C479,'Entradas e Passaporte'!M$98:M$155)</f>
        <v>0</v>
      </c>
      <c r="N479" s="195">
        <f>$D479*SUMIF('Entradas e Passaporte'!$C$98:$C$155,$C479,'Entradas e Passaporte'!N$98:N$155)</f>
        <v>0</v>
      </c>
      <c r="O479" s="195">
        <f>$D479*SUMIF('Entradas e Passaporte'!$C$98:$C$155,$C479,'Entradas e Passaporte'!O$98:O$155)</f>
        <v>0</v>
      </c>
      <c r="P479" s="195">
        <f>$D479*SUMIF('Entradas e Passaporte'!$C$98:$C$155,$C479,'Entradas e Passaporte'!P$98:P$155)</f>
        <v>0</v>
      </c>
      <c r="Q479" s="195">
        <f>$D479*SUMIF('Entradas e Passaporte'!$C$98:$C$155,$C479,'Entradas e Passaporte'!Q$98:Q$155)</f>
        <v>0</v>
      </c>
      <c r="R479" s="195">
        <f>$D479*SUMIF('Entradas e Passaporte'!$C$98:$C$155,$C479,'Entradas e Passaporte'!R$98:R$155)</f>
        <v>0</v>
      </c>
      <c r="S479" s="195">
        <f>$D479*SUMIF('Entradas e Passaporte'!$C$98:$C$155,$C479,'Entradas e Passaporte'!S$98:S$155)</f>
        <v>0</v>
      </c>
      <c r="T479" s="195">
        <f>$D479*SUMIF('Entradas e Passaporte'!$C$98:$C$155,$C479,'Entradas e Passaporte'!T$98:T$155)</f>
        <v>0</v>
      </c>
      <c r="U479" s="195">
        <f>$D479*SUMIF('Entradas e Passaporte'!$C$98:$C$155,$C479,'Entradas e Passaporte'!U$98:U$155)</f>
        <v>0</v>
      </c>
      <c r="V479" s="195">
        <f>$D479*SUMIF('Entradas e Passaporte'!$C$98:$C$155,$C479,'Entradas e Passaporte'!V$98:V$155)</f>
        <v>0</v>
      </c>
      <c r="W479" s="195">
        <f>$D479*SUMIF('Entradas e Passaporte'!$C$98:$C$155,$C479,'Entradas e Passaporte'!W$98:W$155)</f>
        <v>0</v>
      </c>
      <c r="X479" s="195">
        <f>$D479*SUMIF('Entradas e Passaporte'!$C$98:$C$155,$C479,'Entradas e Passaporte'!X$98:X$155)</f>
        <v>0</v>
      </c>
      <c r="Y479" s="195">
        <f>$D479*SUMIF('Entradas e Passaporte'!$C$98:$C$155,$C479,'Entradas e Passaporte'!Y$98:Y$155)</f>
        <v>0</v>
      </c>
      <c r="Z479" s="195">
        <f>$D479*SUMIF('Entradas e Passaporte'!$C$98:$C$155,$C479,'Entradas e Passaporte'!Z$98:Z$155)</f>
        <v>0</v>
      </c>
      <c r="AA479" s="195">
        <f>$D479*SUMIF('Entradas e Passaporte'!$C$98:$C$155,$C479,'Entradas e Passaporte'!AA$98:AA$155)</f>
        <v>0</v>
      </c>
      <c r="AB479" s="195">
        <f>$D479*SUMIF('Entradas e Passaporte'!$C$98:$C$155,$C479,'Entradas e Passaporte'!AB$98:AB$155)</f>
        <v>0</v>
      </c>
      <c r="AC479" s="195">
        <f>$D479*SUMIF('Entradas e Passaporte'!$C$98:$C$155,$C479,'Entradas e Passaporte'!AC$98:AC$155)</f>
        <v>0</v>
      </c>
      <c r="AD479" s="195">
        <f>$D479*SUMIF('Entradas e Passaporte'!$C$98:$C$155,$C479,'Entradas e Passaporte'!AD$98:AD$155)</f>
        <v>0</v>
      </c>
      <c r="AE479" s="195">
        <f>$D479*SUMIF('Entradas e Passaporte'!$C$98:$C$155,$C479,'Entradas e Passaporte'!AE$98:AE$155)</f>
        <v>0</v>
      </c>
      <c r="AF479" s="195">
        <f>$D479*SUMIF('Entradas e Passaporte'!$C$98:$C$155,$C479,'Entradas e Passaporte'!AF$98:AF$155)</f>
        <v>0</v>
      </c>
      <c r="AG479" s="195">
        <f>$D479*SUMIF('Entradas e Passaporte'!$C$98:$C$155,$C479,'Entradas e Passaporte'!AG$98:AG$155)</f>
        <v>0</v>
      </c>
      <c r="AH479" s="195">
        <f>$D479*SUMIF('Entradas e Passaporte'!$C$98:$C$155,$C479,'Entradas e Passaporte'!AH$98:AH$155)</f>
        <v>0</v>
      </c>
      <c r="AI479" s="195">
        <f>$D479*SUMIF('Entradas e Passaporte'!$C$98:$C$155,$C479,'Entradas e Passaporte'!AI$98:AI$155)</f>
        <v>0</v>
      </c>
      <c r="AJ479" s="195">
        <f>$D479*SUMIF('Entradas e Passaporte'!$C$98:$C$155,$C479,'Entradas e Passaporte'!AJ$98:AJ$155)</f>
        <v>0</v>
      </c>
      <c r="AK479" s="195">
        <f>$D479*SUMIF('Entradas e Passaporte'!$C$98:$C$155,$C479,'Entradas e Passaporte'!AK$98:AK$155)</f>
        <v>0</v>
      </c>
      <c r="AL479" s="195">
        <f>$D479*SUMIF('Entradas e Passaporte'!$C$98:$C$155,$C479,'Entradas e Passaporte'!AL$98:AL$155)</f>
        <v>0</v>
      </c>
      <c r="AM479" s="195">
        <f>$D479*SUMIF('Entradas e Passaporte'!$C$98:$C$155,$C479,'Entradas e Passaporte'!AM$98:AM$155)</f>
        <v>0</v>
      </c>
      <c r="AN479" s="194"/>
    </row>
    <row r="480" spans="1:40" s="193" customFormat="1" ht="20.100000000000001" customHeight="1" x14ac:dyDescent="0.25">
      <c r="A480" s="199"/>
      <c r="B480" s="198"/>
      <c r="C480" s="197" t="s">
        <v>152</v>
      </c>
      <c r="D480" s="196">
        <f>'Mix de Usos'!$AD$17</f>
        <v>0</v>
      </c>
      <c r="E480" s="195">
        <f>$D480*SUMIF('Entradas e Passaporte'!$C$98:$C$155,$C480,'Entradas e Passaporte'!E$98:E$155)</f>
        <v>0</v>
      </c>
      <c r="F480" s="195">
        <f>$D480*SUMIF('Entradas e Passaporte'!$C$98:$C$155,$C480,'Entradas e Passaporte'!F$98:F$155)</f>
        <v>0</v>
      </c>
      <c r="G480" s="195">
        <f>$D480*SUMIF('Entradas e Passaporte'!$C$98:$C$155,$C480,'Entradas e Passaporte'!G$98:G$155)</f>
        <v>0</v>
      </c>
      <c r="H480" s="195">
        <f>$D480*SUMIF('Entradas e Passaporte'!$C$98:$C$155,$C480,'Entradas e Passaporte'!H$98:H$155)</f>
        <v>0</v>
      </c>
      <c r="I480" s="195">
        <f>$D480*SUMIF('Entradas e Passaporte'!$C$98:$C$155,$C480,'Entradas e Passaporte'!I$98:I$155)</f>
        <v>0</v>
      </c>
      <c r="J480" s="195">
        <f>$D480*SUMIF('Entradas e Passaporte'!$C$98:$C$155,$C480,'Entradas e Passaporte'!J$98:J$155)</f>
        <v>0</v>
      </c>
      <c r="K480" s="195">
        <f>$D480*SUMIF('Entradas e Passaporte'!$C$98:$C$155,$C480,'Entradas e Passaporte'!K$98:K$155)</f>
        <v>0</v>
      </c>
      <c r="L480" s="195">
        <f>$D480*SUMIF('Entradas e Passaporte'!$C$98:$C$155,$C480,'Entradas e Passaporte'!L$98:L$155)</f>
        <v>0</v>
      </c>
      <c r="M480" s="195">
        <f>$D480*SUMIF('Entradas e Passaporte'!$C$98:$C$155,$C480,'Entradas e Passaporte'!M$98:M$155)</f>
        <v>0</v>
      </c>
      <c r="N480" s="195">
        <f>$D480*SUMIF('Entradas e Passaporte'!$C$98:$C$155,$C480,'Entradas e Passaporte'!N$98:N$155)</f>
        <v>0</v>
      </c>
      <c r="O480" s="195">
        <f>$D480*SUMIF('Entradas e Passaporte'!$C$98:$C$155,$C480,'Entradas e Passaporte'!O$98:O$155)</f>
        <v>0</v>
      </c>
      <c r="P480" s="195">
        <f>$D480*SUMIF('Entradas e Passaporte'!$C$98:$C$155,$C480,'Entradas e Passaporte'!P$98:P$155)</f>
        <v>0</v>
      </c>
      <c r="Q480" s="195">
        <f>$D480*SUMIF('Entradas e Passaporte'!$C$98:$C$155,$C480,'Entradas e Passaporte'!Q$98:Q$155)</f>
        <v>0</v>
      </c>
      <c r="R480" s="195">
        <f>$D480*SUMIF('Entradas e Passaporte'!$C$98:$C$155,$C480,'Entradas e Passaporte'!R$98:R$155)</f>
        <v>0</v>
      </c>
      <c r="S480" s="195">
        <f>$D480*SUMIF('Entradas e Passaporte'!$C$98:$C$155,$C480,'Entradas e Passaporte'!S$98:S$155)</f>
        <v>0</v>
      </c>
      <c r="T480" s="195">
        <f>$D480*SUMIF('Entradas e Passaporte'!$C$98:$C$155,$C480,'Entradas e Passaporte'!T$98:T$155)</f>
        <v>0</v>
      </c>
      <c r="U480" s="195">
        <f>$D480*SUMIF('Entradas e Passaporte'!$C$98:$C$155,$C480,'Entradas e Passaporte'!U$98:U$155)</f>
        <v>0</v>
      </c>
      <c r="V480" s="195">
        <f>$D480*SUMIF('Entradas e Passaporte'!$C$98:$C$155,$C480,'Entradas e Passaporte'!V$98:V$155)</f>
        <v>0</v>
      </c>
      <c r="W480" s="195">
        <f>$D480*SUMIF('Entradas e Passaporte'!$C$98:$C$155,$C480,'Entradas e Passaporte'!W$98:W$155)</f>
        <v>0</v>
      </c>
      <c r="X480" s="195">
        <f>$D480*SUMIF('Entradas e Passaporte'!$C$98:$C$155,$C480,'Entradas e Passaporte'!X$98:X$155)</f>
        <v>0</v>
      </c>
      <c r="Y480" s="195">
        <f>$D480*SUMIF('Entradas e Passaporte'!$C$98:$C$155,$C480,'Entradas e Passaporte'!Y$98:Y$155)</f>
        <v>0</v>
      </c>
      <c r="Z480" s="195">
        <f>$D480*SUMIF('Entradas e Passaporte'!$C$98:$C$155,$C480,'Entradas e Passaporte'!Z$98:Z$155)</f>
        <v>0</v>
      </c>
      <c r="AA480" s="195">
        <f>$D480*SUMIF('Entradas e Passaporte'!$C$98:$C$155,$C480,'Entradas e Passaporte'!AA$98:AA$155)</f>
        <v>0</v>
      </c>
      <c r="AB480" s="195">
        <f>$D480*SUMIF('Entradas e Passaporte'!$C$98:$C$155,$C480,'Entradas e Passaporte'!AB$98:AB$155)</f>
        <v>0</v>
      </c>
      <c r="AC480" s="195">
        <f>$D480*SUMIF('Entradas e Passaporte'!$C$98:$C$155,$C480,'Entradas e Passaporte'!AC$98:AC$155)</f>
        <v>0</v>
      </c>
      <c r="AD480" s="195">
        <f>$D480*SUMIF('Entradas e Passaporte'!$C$98:$C$155,$C480,'Entradas e Passaporte'!AD$98:AD$155)</f>
        <v>0</v>
      </c>
      <c r="AE480" s="195">
        <f>$D480*SUMIF('Entradas e Passaporte'!$C$98:$C$155,$C480,'Entradas e Passaporte'!AE$98:AE$155)</f>
        <v>0</v>
      </c>
      <c r="AF480" s="195">
        <f>$D480*SUMIF('Entradas e Passaporte'!$C$98:$C$155,$C480,'Entradas e Passaporte'!AF$98:AF$155)</f>
        <v>0</v>
      </c>
      <c r="AG480" s="195">
        <f>$D480*SUMIF('Entradas e Passaporte'!$C$98:$C$155,$C480,'Entradas e Passaporte'!AG$98:AG$155)</f>
        <v>0</v>
      </c>
      <c r="AH480" s="195">
        <f>$D480*SUMIF('Entradas e Passaporte'!$C$98:$C$155,$C480,'Entradas e Passaporte'!AH$98:AH$155)</f>
        <v>0</v>
      </c>
      <c r="AI480" s="195">
        <f>$D480*SUMIF('Entradas e Passaporte'!$C$98:$C$155,$C480,'Entradas e Passaporte'!AI$98:AI$155)</f>
        <v>0</v>
      </c>
      <c r="AJ480" s="195">
        <f>$D480*SUMIF('Entradas e Passaporte'!$C$98:$C$155,$C480,'Entradas e Passaporte'!AJ$98:AJ$155)</f>
        <v>0</v>
      </c>
      <c r="AK480" s="195">
        <f>$D480*SUMIF('Entradas e Passaporte'!$C$98:$C$155,$C480,'Entradas e Passaporte'!AK$98:AK$155)</f>
        <v>0</v>
      </c>
      <c r="AL480" s="195">
        <f>$D480*SUMIF('Entradas e Passaporte'!$C$98:$C$155,$C480,'Entradas e Passaporte'!AL$98:AL$155)</f>
        <v>0</v>
      </c>
      <c r="AM480" s="195">
        <f>$D480*SUMIF('Entradas e Passaporte'!$C$98:$C$155,$C480,'Entradas e Passaporte'!AM$98:AM$155)</f>
        <v>0</v>
      </c>
      <c r="AN480" s="194"/>
    </row>
    <row r="481" spans="1:40" s="193" customFormat="1" ht="20.100000000000001" customHeight="1" x14ac:dyDescent="0.25">
      <c r="A481" s="199"/>
      <c r="B481" s="198"/>
      <c r="C481" s="197" t="s">
        <v>151</v>
      </c>
      <c r="D481" s="196">
        <f>'Mix de Usos'!$AM$17</f>
        <v>0</v>
      </c>
      <c r="E481" s="195">
        <f>$D481*SUMIF('Entradas e Passaporte'!$C$98:$C$155,$C481,'Entradas e Passaporte'!E$98:E$155)</f>
        <v>0</v>
      </c>
      <c r="F481" s="195">
        <f>$D481*SUMIF('Entradas e Passaporte'!$C$98:$C$155,$C481,'Entradas e Passaporte'!F$98:F$155)</f>
        <v>0</v>
      </c>
      <c r="G481" s="195">
        <f>$D481*SUMIF('Entradas e Passaporte'!$C$98:$C$155,$C481,'Entradas e Passaporte'!G$98:G$155)</f>
        <v>0</v>
      </c>
      <c r="H481" s="195">
        <f>$D481*SUMIF('Entradas e Passaporte'!$C$98:$C$155,$C481,'Entradas e Passaporte'!H$98:H$155)</f>
        <v>0</v>
      </c>
      <c r="I481" s="195">
        <f>$D481*SUMIF('Entradas e Passaporte'!$C$98:$C$155,$C481,'Entradas e Passaporte'!I$98:I$155)</f>
        <v>0</v>
      </c>
      <c r="J481" s="195">
        <f>$D481*SUMIF('Entradas e Passaporte'!$C$98:$C$155,$C481,'Entradas e Passaporte'!J$98:J$155)</f>
        <v>0</v>
      </c>
      <c r="K481" s="195">
        <f>$D481*SUMIF('Entradas e Passaporte'!$C$98:$C$155,$C481,'Entradas e Passaporte'!K$98:K$155)</f>
        <v>0</v>
      </c>
      <c r="L481" s="195">
        <f>$D481*SUMIF('Entradas e Passaporte'!$C$98:$C$155,$C481,'Entradas e Passaporte'!L$98:L$155)</f>
        <v>0</v>
      </c>
      <c r="M481" s="195">
        <f>$D481*SUMIF('Entradas e Passaporte'!$C$98:$C$155,$C481,'Entradas e Passaporte'!M$98:M$155)</f>
        <v>0</v>
      </c>
      <c r="N481" s="195">
        <f>$D481*SUMIF('Entradas e Passaporte'!$C$98:$C$155,$C481,'Entradas e Passaporte'!N$98:N$155)</f>
        <v>0</v>
      </c>
      <c r="O481" s="195">
        <f>$D481*SUMIF('Entradas e Passaporte'!$C$98:$C$155,$C481,'Entradas e Passaporte'!O$98:O$155)</f>
        <v>0</v>
      </c>
      <c r="P481" s="195">
        <f>$D481*SUMIF('Entradas e Passaporte'!$C$98:$C$155,$C481,'Entradas e Passaporte'!P$98:P$155)</f>
        <v>0</v>
      </c>
      <c r="Q481" s="195">
        <f>$D481*SUMIF('Entradas e Passaporte'!$C$98:$C$155,$C481,'Entradas e Passaporte'!Q$98:Q$155)</f>
        <v>0</v>
      </c>
      <c r="R481" s="195">
        <f>$D481*SUMIF('Entradas e Passaporte'!$C$98:$C$155,$C481,'Entradas e Passaporte'!R$98:R$155)</f>
        <v>0</v>
      </c>
      <c r="S481" s="195">
        <f>$D481*SUMIF('Entradas e Passaporte'!$C$98:$C$155,$C481,'Entradas e Passaporte'!S$98:S$155)</f>
        <v>0</v>
      </c>
      <c r="T481" s="195">
        <f>$D481*SUMIF('Entradas e Passaporte'!$C$98:$C$155,$C481,'Entradas e Passaporte'!T$98:T$155)</f>
        <v>0</v>
      </c>
      <c r="U481" s="195">
        <f>$D481*SUMIF('Entradas e Passaporte'!$C$98:$C$155,$C481,'Entradas e Passaporte'!U$98:U$155)</f>
        <v>0</v>
      </c>
      <c r="V481" s="195">
        <f>$D481*SUMIF('Entradas e Passaporte'!$C$98:$C$155,$C481,'Entradas e Passaporte'!V$98:V$155)</f>
        <v>0</v>
      </c>
      <c r="W481" s="195">
        <f>$D481*SUMIF('Entradas e Passaporte'!$C$98:$C$155,$C481,'Entradas e Passaporte'!W$98:W$155)</f>
        <v>0</v>
      </c>
      <c r="X481" s="195">
        <f>$D481*SUMIF('Entradas e Passaporte'!$C$98:$C$155,$C481,'Entradas e Passaporte'!X$98:X$155)</f>
        <v>0</v>
      </c>
      <c r="Y481" s="195">
        <f>$D481*SUMIF('Entradas e Passaporte'!$C$98:$C$155,$C481,'Entradas e Passaporte'!Y$98:Y$155)</f>
        <v>0</v>
      </c>
      <c r="Z481" s="195">
        <f>$D481*SUMIF('Entradas e Passaporte'!$C$98:$C$155,$C481,'Entradas e Passaporte'!Z$98:Z$155)</f>
        <v>0</v>
      </c>
      <c r="AA481" s="195">
        <f>$D481*SUMIF('Entradas e Passaporte'!$C$98:$C$155,$C481,'Entradas e Passaporte'!AA$98:AA$155)</f>
        <v>0</v>
      </c>
      <c r="AB481" s="195">
        <f>$D481*SUMIF('Entradas e Passaporte'!$C$98:$C$155,$C481,'Entradas e Passaporte'!AB$98:AB$155)</f>
        <v>0</v>
      </c>
      <c r="AC481" s="195">
        <f>$D481*SUMIF('Entradas e Passaporte'!$C$98:$C$155,$C481,'Entradas e Passaporte'!AC$98:AC$155)</f>
        <v>0</v>
      </c>
      <c r="AD481" s="195">
        <f>$D481*SUMIF('Entradas e Passaporte'!$C$98:$C$155,$C481,'Entradas e Passaporte'!AD$98:AD$155)</f>
        <v>0</v>
      </c>
      <c r="AE481" s="195">
        <f>$D481*SUMIF('Entradas e Passaporte'!$C$98:$C$155,$C481,'Entradas e Passaporte'!AE$98:AE$155)</f>
        <v>0</v>
      </c>
      <c r="AF481" s="195">
        <f>$D481*SUMIF('Entradas e Passaporte'!$C$98:$C$155,$C481,'Entradas e Passaporte'!AF$98:AF$155)</f>
        <v>0</v>
      </c>
      <c r="AG481" s="195">
        <f>$D481*SUMIF('Entradas e Passaporte'!$C$98:$C$155,$C481,'Entradas e Passaporte'!AG$98:AG$155)</f>
        <v>0</v>
      </c>
      <c r="AH481" s="195">
        <f>$D481*SUMIF('Entradas e Passaporte'!$C$98:$C$155,$C481,'Entradas e Passaporte'!AH$98:AH$155)</f>
        <v>0</v>
      </c>
      <c r="AI481" s="195">
        <f>$D481*SUMIF('Entradas e Passaporte'!$C$98:$C$155,$C481,'Entradas e Passaporte'!AI$98:AI$155)</f>
        <v>0</v>
      </c>
      <c r="AJ481" s="195">
        <f>$D481*SUMIF('Entradas e Passaporte'!$C$98:$C$155,$C481,'Entradas e Passaporte'!AJ$98:AJ$155)</f>
        <v>0</v>
      </c>
      <c r="AK481" s="195">
        <f>$D481*SUMIF('Entradas e Passaporte'!$C$98:$C$155,$C481,'Entradas e Passaporte'!AK$98:AK$155)</f>
        <v>0</v>
      </c>
      <c r="AL481" s="195">
        <f>$D481*SUMIF('Entradas e Passaporte'!$C$98:$C$155,$C481,'Entradas e Passaporte'!AL$98:AL$155)</f>
        <v>0</v>
      </c>
      <c r="AM481" s="195">
        <f>$D481*SUMIF('Entradas e Passaporte'!$C$98:$C$155,$C481,'Entradas e Passaporte'!AM$98:AM$155)</f>
        <v>0</v>
      </c>
      <c r="AN481" s="194"/>
    </row>
    <row r="482" spans="1:40" s="193" customFormat="1" ht="20.100000000000001" customHeight="1" x14ac:dyDescent="0.25">
      <c r="A482" s="199"/>
      <c r="B482" s="198"/>
      <c r="C482" s="197" t="s">
        <v>150</v>
      </c>
      <c r="D482" s="196">
        <f>'Mix de Usos'!$AV$17</f>
        <v>0</v>
      </c>
      <c r="E482" s="195">
        <f>$D482*SUMIF('Entradas e Passaporte'!$C$98:$C$155,$C482,'Entradas e Passaporte'!E$98:E$155)</f>
        <v>0</v>
      </c>
      <c r="F482" s="195">
        <f>$D482*SUMIF('Entradas e Passaporte'!$C$98:$C$155,$C482,'Entradas e Passaporte'!F$98:F$155)</f>
        <v>0</v>
      </c>
      <c r="G482" s="195">
        <f>$D482*SUMIF('Entradas e Passaporte'!$C$98:$C$155,$C482,'Entradas e Passaporte'!G$98:G$155)</f>
        <v>0</v>
      </c>
      <c r="H482" s="195">
        <f>$D482*SUMIF('Entradas e Passaporte'!$C$98:$C$155,$C482,'Entradas e Passaporte'!H$98:H$155)</f>
        <v>0</v>
      </c>
      <c r="I482" s="195">
        <f>$D482*SUMIF('Entradas e Passaporte'!$C$98:$C$155,$C482,'Entradas e Passaporte'!I$98:I$155)</f>
        <v>0</v>
      </c>
      <c r="J482" s="195">
        <f>$D482*SUMIF('Entradas e Passaporte'!$C$98:$C$155,$C482,'Entradas e Passaporte'!J$98:J$155)</f>
        <v>0</v>
      </c>
      <c r="K482" s="195">
        <f>$D482*SUMIF('Entradas e Passaporte'!$C$98:$C$155,$C482,'Entradas e Passaporte'!K$98:K$155)</f>
        <v>0</v>
      </c>
      <c r="L482" s="195">
        <f>$D482*SUMIF('Entradas e Passaporte'!$C$98:$C$155,$C482,'Entradas e Passaporte'!L$98:L$155)</f>
        <v>0</v>
      </c>
      <c r="M482" s="195">
        <f>$D482*SUMIF('Entradas e Passaporte'!$C$98:$C$155,$C482,'Entradas e Passaporte'!M$98:M$155)</f>
        <v>0</v>
      </c>
      <c r="N482" s="195">
        <f>$D482*SUMIF('Entradas e Passaporte'!$C$98:$C$155,$C482,'Entradas e Passaporte'!N$98:N$155)</f>
        <v>0</v>
      </c>
      <c r="O482" s="195">
        <f>$D482*SUMIF('Entradas e Passaporte'!$C$98:$C$155,$C482,'Entradas e Passaporte'!O$98:O$155)</f>
        <v>0</v>
      </c>
      <c r="P482" s="195">
        <f>$D482*SUMIF('Entradas e Passaporte'!$C$98:$C$155,$C482,'Entradas e Passaporte'!P$98:P$155)</f>
        <v>0</v>
      </c>
      <c r="Q482" s="195">
        <f>$D482*SUMIF('Entradas e Passaporte'!$C$98:$C$155,$C482,'Entradas e Passaporte'!Q$98:Q$155)</f>
        <v>0</v>
      </c>
      <c r="R482" s="195">
        <f>$D482*SUMIF('Entradas e Passaporte'!$C$98:$C$155,$C482,'Entradas e Passaporte'!R$98:R$155)</f>
        <v>0</v>
      </c>
      <c r="S482" s="195">
        <f>$D482*SUMIF('Entradas e Passaporte'!$C$98:$C$155,$C482,'Entradas e Passaporte'!S$98:S$155)</f>
        <v>0</v>
      </c>
      <c r="T482" s="195">
        <f>$D482*SUMIF('Entradas e Passaporte'!$C$98:$C$155,$C482,'Entradas e Passaporte'!T$98:T$155)</f>
        <v>0</v>
      </c>
      <c r="U482" s="195">
        <f>$D482*SUMIF('Entradas e Passaporte'!$C$98:$C$155,$C482,'Entradas e Passaporte'!U$98:U$155)</f>
        <v>0</v>
      </c>
      <c r="V482" s="195">
        <f>$D482*SUMIF('Entradas e Passaporte'!$C$98:$C$155,$C482,'Entradas e Passaporte'!V$98:V$155)</f>
        <v>0</v>
      </c>
      <c r="W482" s="195">
        <f>$D482*SUMIF('Entradas e Passaporte'!$C$98:$C$155,$C482,'Entradas e Passaporte'!W$98:W$155)</f>
        <v>0</v>
      </c>
      <c r="X482" s="195">
        <f>$D482*SUMIF('Entradas e Passaporte'!$C$98:$C$155,$C482,'Entradas e Passaporte'!X$98:X$155)</f>
        <v>0</v>
      </c>
      <c r="Y482" s="195">
        <f>$D482*SUMIF('Entradas e Passaporte'!$C$98:$C$155,$C482,'Entradas e Passaporte'!Y$98:Y$155)</f>
        <v>0</v>
      </c>
      <c r="Z482" s="195">
        <f>$D482*SUMIF('Entradas e Passaporte'!$C$98:$C$155,$C482,'Entradas e Passaporte'!Z$98:Z$155)</f>
        <v>0</v>
      </c>
      <c r="AA482" s="195">
        <f>$D482*SUMIF('Entradas e Passaporte'!$C$98:$C$155,$C482,'Entradas e Passaporte'!AA$98:AA$155)</f>
        <v>0</v>
      </c>
      <c r="AB482" s="195">
        <f>$D482*SUMIF('Entradas e Passaporte'!$C$98:$C$155,$C482,'Entradas e Passaporte'!AB$98:AB$155)</f>
        <v>0</v>
      </c>
      <c r="AC482" s="195">
        <f>$D482*SUMIF('Entradas e Passaporte'!$C$98:$C$155,$C482,'Entradas e Passaporte'!AC$98:AC$155)</f>
        <v>0</v>
      </c>
      <c r="AD482" s="195">
        <f>$D482*SUMIF('Entradas e Passaporte'!$C$98:$C$155,$C482,'Entradas e Passaporte'!AD$98:AD$155)</f>
        <v>0</v>
      </c>
      <c r="AE482" s="195">
        <f>$D482*SUMIF('Entradas e Passaporte'!$C$98:$C$155,$C482,'Entradas e Passaporte'!AE$98:AE$155)</f>
        <v>0</v>
      </c>
      <c r="AF482" s="195">
        <f>$D482*SUMIF('Entradas e Passaporte'!$C$98:$C$155,$C482,'Entradas e Passaporte'!AF$98:AF$155)</f>
        <v>0</v>
      </c>
      <c r="AG482" s="195">
        <f>$D482*SUMIF('Entradas e Passaporte'!$C$98:$C$155,$C482,'Entradas e Passaporte'!AG$98:AG$155)</f>
        <v>0</v>
      </c>
      <c r="AH482" s="195">
        <f>$D482*SUMIF('Entradas e Passaporte'!$C$98:$C$155,$C482,'Entradas e Passaporte'!AH$98:AH$155)</f>
        <v>0</v>
      </c>
      <c r="AI482" s="195">
        <f>$D482*SUMIF('Entradas e Passaporte'!$C$98:$C$155,$C482,'Entradas e Passaporte'!AI$98:AI$155)</f>
        <v>0</v>
      </c>
      <c r="AJ482" s="195">
        <f>$D482*SUMIF('Entradas e Passaporte'!$C$98:$C$155,$C482,'Entradas e Passaporte'!AJ$98:AJ$155)</f>
        <v>0</v>
      </c>
      <c r="AK482" s="195">
        <f>$D482*SUMIF('Entradas e Passaporte'!$C$98:$C$155,$C482,'Entradas e Passaporte'!AK$98:AK$155)</f>
        <v>0</v>
      </c>
      <c r="AL482" s="195">
        <f>$D482*SUMIF('Entradas e Passaporte'!$C$98:$C$155,$C482,'Entradas e Passaporte'!AL$98:AL$155)</f>
        <v>0</v>
      </c>
      <c r="AM482" s="195">
        <f>$D482*SUMIF('Entradas e Passaporte'!$C$98:$C$155,$C482,'Entradas e Passaporte'!AM$98:AM$155)</f>
        <v>0</v>
      </c>
      <c r="AN482" s="194"/>
    </row>
    <row r="483" spans="1:40" s="193" customFormat="1" ht="20.100000000000001" customHeight="1" x14ac:dyDescent="0.25">
      <c r="A483" s="199"/>
      <c r="B483" s="198"/>
      <c r="C483" s="197" t="s">
        <v>149</v>
      </c>
      <c r="D483" s="196">
        <f>'Mix de Usos'!$BE$17</f>
        <v>0</v>
      </c>
      <c r="E483" s="195">
        <f>$D483*SUMIF('Entradas e Passaporte'!$C$98:$C$155,$C483,'Entradas e Passaporte'!E$98:E$155)</f>
        <v>0</v>
      </c>
      <c r="F483" s="195">
        <f>$D483*SUMIF('Entradas e Passaporte'!$C$98:$C$155,$C483,'Entradas e Passaporte'!F$98:F$155)</f>
        <v>0</v>
      </c>
      <c r="G483" s="195">
        <f>$D483*SUMIF('Entradas e Passaporte'!$C$98:$C$155,$C483,'Entradas e Passaporte'!G$98:G$155)</f>
        <v>0</v>
      </c>
      <c r="H483" s="195">
        <f>$D483*SUMIF('Entradas e Passaporte'!$C$98:$C$155,$C483,'Entradas e Passaporte'!H$98:H$155)</f>
        <v>0</v>
      </c>
      <c r="I483" s="195">
        <f>$D483*SUMIF('Entradas e Passaporte'!$C$98:$C$155,$C483,'Entradas e Passaporte'!I$98:I$155)</f>
        <v>0</v>
      </c>
      <c r="J483" s="195">
        <f>$D483*SUMIF('Entradas e Passaporte'!$C$98:$C$155,$C483,'Entradas e Passaporte'!J$98:J$155)</f>
        <v>0</v>
      </c>
      <c r="K483" s="195">
        <f>$D483*SUMIF('Entradas e Passaporte'!$C$98:$C$155,$C483,'Entradas e Passaporte'!K$98:K$155)</f>
        <v>0</v>
      </c>
      <c r="L483" s="195">
        <f>$D483*SUMIF('Entradas e Passaporte'!$C$98:$C$155,$C483,'Entradas e Passaporte'!L$98:L$155)</f>
        <v>0</v>
      </c>
      <c r="M483" s="195">
        <f>$D483*SUMIF('Entradas e Passaporte'!$C$98:$C$155,$C483,'Entradas e Passaporte'!M$98:M$155)</f>
        <v>0</v>
      </c>
      <c r="N483" s="195">
        <f>$D483*SUMIF('Entradas e Passaporte'!$C$98:$C$155,$C483,'Entradas e Passaporte'!N$98:N$155)</f>
        <v>0</v>
      </c>
      <c r="O483" s="195">
        <f>$D483*SUMIF('Entradas e Passaporte'!$C$98:$C$155,$C483,'Entradas e Passaporte'!O$98:O$155)</f>
        <v>0</v>
      </c>
      <c r="P483" s="195">
        <f>$D483*SUMIF('Entradas e Passaporte'!$C$98:$C$155,$C483,'Entradas e Passaporte'!P$98:P$155)</f>
        <v>0</v>
      </c>
      <c r="Q483" s="195">
        <f>$D483*SUMIF('Entradas e Passaporte'!$C$98:$C$155,$C483,'Entradas e Passaporte'!Q$98:Q$155)</f>
        <v>0</v>
      </c>
      <c r="R483" s="195">
        <f>$D483*SUMIF('Entradas e Passaporte'!$C$98:$C$155,$C483,'Entradas e Passaporte'!R$98:R$155)</f>
        <v>0</v>
      </c>
      <c r="S483" s="195">
        <f>$D483*SUMIF('Entradas e Passaporte'!$C$98:$C$155,$C483,'Entradas e Passaporte'!S$98:S$155)</f>
        <v>0</v>
      </c>
      <c r="T483" s="195">
        <f>$D483*SUMIF('Entradas e Passaporte'!$C$98:$C$155,$C483,'Entradas e Passaporte'!T$98:T$155)</f>
        <v>0</v>
      </c>
      <c r="U483" s="195">
        <f>$D483*SUMIF('Entradas e Passaporte'!$C$98:$C$155,$C483,'Entradas e Passaporte'!U$98:U$155)</f>
        <v>0</v>
      </c>
      <c r="V483" s="195">
        <f>$D483*SUMIF('Entradas e Passaporte'!$C$98:$C$155,$C483,'Entradas e Passaporte'!V$98:V$155)</f>
        <v>0</v>
      </c>
      <c r="W483" s="195">
        <f>$D483*SUMIF('Entradas e Passaporte'!$C$98:$C$155,$C483,'Entradas e Passaporte'!W$98:W$155)</f>
        <v>0</v>
      </c>
      <c r="X483" s="195">
        <f>$D483*SUMIF('Entradas e Passaporte'!$C$98:$C$155,$C483,'Entradas e Passaporte'!X$98:X$155)</f>
        <v>0</v>
      </c>
      <c r="Y483" s="195">
        <f>$D483*SUMIF('Entradas e Passaporte'!$C$98:$C$155,$C483,'Entradas e Passaporte'!Y$98:Y$155)</f>
        <v>0</v>
      </c>
      <c r="Z483" s="195">
        <f>$D483*SUMIF('Entradas e Passaporte'!$C$98:$C$155,$C483,'Entradas e Passaporte'!Z$98:Z$155)</f>
        <v>0</v>
      </c>
      <c r="AA483" s="195">
        <f>$D483*SUMIF('Entradas e Passaporte'!$C$98:$C$155,$C483,'Entradas e Passaporte'!AA$98:AA$155)</f>
        <v>0</v>
      </c>
      <c r="AB483" s="195">
        <f>$D483*SUMIF('Entradas e Passaporte'!$C$98:$C$155,$C483,'Entradas e Passaporte'!AB$98:AB$155)</f>
        <v>0</v>
      </c>
      <c r="AC483" s="195">
        <f>$D483*SUMIF('Entradas e Passaporte'!$C$98:$C$155,$C483,'Entradas e Passaporte'!AC$98:AC$155)</f>
        <v>0</v>
      </c>
      <c r="AD483" s="195">
        <f>$D483*SUMIF('Entradas e Passaporte'!$C$98:$C$155,$C483,'Entradas e Passaporte'!AD$98:AD$155)</f>
        <v>0</v>
      </c>
      <c r="AE483" s="195">
        <f>$D483*SUMIF('Entradas e Passaporte'!$C$98:$C$155,$C483,'Entradas e Passaporte'!AE$98:AE$155)</f>
        <v>0</v>
      </c>
      <c r="AF483" s="195">
        <f>$D483*SUMIF('Entradas e Passaporte'!$C$98:$C$155,$C483,'Entradas e Passaporte'!AF$98:AF$155)</f>
        <v>0</v>
      </c>
      <c r="AG483" s="195">
        <f>$D483*SUMIF('Entradas e Passaporte'!$C$98:$C$155,$C483,'Entradas e Passaporte'!AG$98:AG$155)</f>
        <v>0</v>
      </c>
      <c r="AH483" s="195">
        <f>$D483*SUMIF('Entradas e Passaporte'!$C$98:$C$155,$C483,'Entradas e Passaporte'!AH$98:AH$155)</f>
        <v>0</v>
      </c>
      <c r="AI483" s="195">
        <f>$D483*SUMIF('Entradas e Passaporte'!$C$98:$C$155,$C483,'Entradas e Passaporte'!AI$98:AI$155)</f>
        <v>0</v>
      </c>
      <c r="AJ483" s="195">
        <f>$D483*SUMIF('Entradas e Passaporte'!$C$98:$C$155,$C483,'Entradas e Passaporte'!AJ$98:AJ$155)</f>
        <v>0</v>
      </c>
      <c r="AK483" s="195">
        <f>$D483*SUMIF('Entradas e Passaporte'!$C$98:$C$155,$C483,'Entradas e Passaporte'!AK$98:AK$155)</f>
        <v>0</v>
      </c>
      <c r="AL483" s="195">
        <f>$D483*SUMIF('Entradas e Passaporte'!$C$98:$C$155,$C483,'Entradas e Passaporte'!AL$98:AL$155)</f>
        <v>0</v>
      </c>
      <c r="AM483" s="195">
        <f>$D483*SUMIF('Entradas e Passaporte'!$C$98:$C$155,$C483,'Entradas e Passaporte'!AM$98:AM$155)</f>
        <v>0</v>
      </c>
      <c r="AN483" s="194"/>
    </row>
    <row r="485" spans="1:40" s="202" customFormat="1" ht="20.100000000000001" customHeight="1" x14ac:dyDescent="0.25">
      <c r="A485" s="207"/>
      <c r="B485" s="206"/>
      <c r="C485" s="205" t="s">
        <v>49</v>
      </c>
      <c r="D485" s="204"/>
      <c r="E485" s="203"/>
      <c r="F485" s="203"/>
      <c r="G485" s="203"/>
      <c r="H485" s="203"/>
      <c r="I485" s="203"/>
      <c r="J485" s="203"/>
      <c r="K485" s="203"/>
      <c r="L485" s="203"/>
      <c r="M485" s="203"/>
      <c r="N485" s="203"/>
      <c r="O485" s="203"/>
      <c r="P485" s="203"/>
      <c r="Q485" s="203"/>
      <c r="R485" s="203"/>
      <c r="S485" s="203"/>
      <c r="T485" s="203"/>
      <c r="U485" s="203"/>
      <c r="V485" s="203"/>
      <c r="W485" s="203"/>
      <c r="X485" s="203"/>
      <c r="Y485" s="203"/>
      <c r="Z485" s="203"/>
      <c r="AA485" s="203"/>
      <c r="AB485" s="203"/>
      <c r="AC485" s="203"/>
      <c r="AD485" s="203"/>
      <c r="AE485" s="203"/>
      <c r="AF485" s="203"/>
      <c r="AG485" s="203"/>
      <c r="AH485" s="203"/>
      <c r="AI485" s="203"/>
      <c r="AJ485" s="203"/>
      <c r="AK485" s="203"/>
      <c r="AL485" s="203"/>
      <c r="AM485" s="203"/>
    </row>
    <row r="486" spans="1:40" s="193" customFormat="1" ht="20.100000000000001" customHeight="1" x14ac:dyDescent="0.25">
      <c r="A486" s="199">
        <f>A424+1</f>
        <v>8</v>
      </c>
      <c r="B486" s="198" t="s">
        <v>208</v>
      </c>
      <c r="C486" s="201" t="s">
        <v>148</v>
      </c>
      <c r="D486" s="200">
        <f>SUM(E486:AM486)</f>
        <v>0</v>
      </c>
      <c r="E486" s="195">
        <f t="shared" ref="E486:AM486" si="69">SUM(E487:E491)</f>
        <v>0</v>
      </c>
      <c r="F486" s="195">
        <f t="shared" si="69"/>
        <v>0</v>
      </c>
      <c r="G486" s="195">
        <f t="shared" si="69"/>
        <v>0</v>
      </c>
      <c r="H486" s="195">
        <f t="shared" si="69"/>
        <v>0</v>
      </c>
      <c r="I486" s="195">
        <f t="shared" si="69"/>
        <v>0</v>
      </c>
      <c r="J486" s="195">
        <f t="shared" si="69"/>
        <v>0</v>
      </c>
      <c r="K486" s="195">
        <f t="shared" si="69"/>
        <v>0</v>
      </c>
      <c r="L486" s="195">
        <f t="shared" si="69"/>
        <v>0</v>
      </c>
      <c r="M486" s="195">
        <f t="shared" si="69"/>
        <v>0</v>
      </c>
      <c r="N486" s="195">
        <f t="shared" si="69"/>
        <v>0</v>
      </c>
      <c r="O486" s="195">
        <f t="shared" si="69"/>
        <v>0</v>
      </c>
      <c r="P486" s="195">
        <f t="shared" si="69"/>
        <v>0</v>
      </c>
      <c r="Q486" s="195">
        <f t="shared" si="69"/>
        <v>0</v>
      </c>
      <c r="R486" s="195">
        <f t="shared" si="69"/>
        <v>0</v>
      </c>
      <c r="S486" s="195">
        <f t="shared" si="69"/>
        <v>0</v>
      </c>
      <c r="T486" s="195">
        <f t="shared" si="69"/>
        <v>0</v>
      </c>
      <c r="U486" s="195">
        <f t="shared" si="69"/>
        <v>0</v>
      </c>
      <c r="V486" s="195">
        <f t="shared" si="69"/>
        <v>0</v>
      </c>
      <c r="W486" s="195">
        <f t="shared" si="69"/>
        <v>0</v>
      </c>
      <c r="X486" s="195">
        <f t="shared" si="69"/>
        <v>0</v>
      </c>
      <c r="Y486" s="195">
        <f t="shared" si="69"/>
        <v>0</v>
      </c>
      <c r="Z486" s="195">
        <f t="shared" si="69"/>
        <v>0</v>
      </c>
      <c r="AA486" s="195">
        <f t="shared" si="69"/>
        <v>0</v>
      </c>
      <c r="AB486" s="195">
        <f t="shared" si="69"/>
        <v>0</v>
      </c>
      <c r="AC486" s="195">
        <f t="shared" si="69"/>
        <v>0</v>
      </c>
      <c r="AD486" s="195">
        <f t="shared" si="69"/>
        <v>0</v>
      </c>
      <c r="AE486" s="195">
        <f t="shared" si="69"/>
        <v>0</v>
      </c>
      <c r="AF486" s="195">
        <f t="shared" si="69"/>
        <v>0</v>
      </c>
      <c r="AG486" s="195">
        <f t="shared" si="69"/>
        <v>0</v>
      </c>
      <c r="AH486" s="195">
        <f t="shared" si="69"/>
        <v>0</v>
      </c>
      <c r="AI486" s="195">
        <f t="shared" si="69"/>
        <v>0</v>
      </c>
      <c r="AJ486" s="195">
        <f t="shared" si="69"/>
        <v>0</v>
      </c>
      <c r="AK486" s="195">
        <f t="shared" si="69"/>
        <v>0</v>
      </c>
      <c r="AL486" s="195">
        <f t="shared" si="69"/>
        <v>0</v>
      </c>
      <c r="AM486" s="195">
        <f t="shared" si="69"/>
        <v>0</v>
      </c>
      <c r="AN486" s="194"/>
    </row>
    <row r="487" spans="1:40" s="193" customFormat="1" ht="20.100000000000001" customHeight="1" x14ac:dyDescent="0.25">
      <c r="A487" s="199"/>
      <c r="B487" s="198"/>
      <c r="C487" s="197" t="s">
        <v>147</v>
      </c>
      <c r="D487" s="196">
        <f>'Mix de Usos'!$M$17</f>
        <v>0</v>
      </c>
      <c r="E487" s="195">
        <f>$D487*SUMIF('Entradas e Passaporte'!$C$98:$C$155,$C487,'Entradas e Passaporte'!E$98:E$155)</f>
        <v>0</v>
      </c>
      <c r="F487" s="195">
        <f>$D487*SUMIF('Entradas e Passaporte'!$C$98:$C$155,$C487,'Entradas e Passaporte'!F$98:F$155)</f>
        <v>0</v>
      </c>
      <c r="G487" s="195">
        <f>$D487*SUMIF('Entradas e Passaporte'!$C$98:$C$155,$C487,'Entradas e Passaporte'!G$98:G$155)</f>
        <v>0</v>
      </c>
      <c r="H487" s="195">
        <f>$D487*SUMIF('Entradas e Passaporte'!$C$98:$C$155,$C487,'Entradas e Passaporte'!H$98:H$155)</f>
        <v>0</v>
      </c>
      <c r="I487" s="195">
        <f>$D487*SUMIF('Entradas e Passaporte'!$C$98:$C$155,$C487,'Entradas e Passaporte'!I$98:I$155)</f>
        <v>0</v>
      </c>
      <c r="J487" s="195">
        <f>$D487*SUMIF('Entradas e Passaporte'!$C$98:$C$155,$C487,'Entradas e Passaporte'!J$98:J$155)</f>
        <v>0</v>
      </c>
      <c r="K487" s="195">
        <f>$D487*SUMIF('Entradas e Passaporte'!$C$98:$C$155,$C487,'Entradas e Passaporte'!K$98:K$155)</f>
        <v>0</v>
      </c>
      <c r="L487" s="195">
        <f>$D487*SUMIF('Entradas e Passaporte'!$C$98:$C$155,$C487,'Entradas e Passaporte'!L$98:L$155)</f>
        <v>0</v>
      </c>
      <c r="M487" s="195">
        <f>$D487*SUMIF('Entradas e Passaporte'!$C$98:$C$155,$C487,'Entradas e Passaporte'!M$98:M$155)</f>
        <v>0</v>
      </c>
      <c r="N487" s="195">
        <f>$D487*SUMIF('Entradas e Passaporte'!$C$98:$C$155,$C487,'Entradas e Passaporte'!N$98:N$155)</f>
        <v>0</v>
      </c>
      <c r="O487" s="195">
        <f>$D487*SUMIF('Entradas e Passaporte'!$C$98:$C$155,$C487,'Entradas e Passaporte'!O$98:O$155)</f>
        <v>0</v>
      </c>
      <c r="P487" s="195">
        <f>$D487*SUMIF('Entradas e Passaporte'!$C$98:$C$155,$C487,'Entradas e Passaporte'!P$98:P$155)</f>
        <v>0</v>
      </c>
      <c r="Q487" s="195">
        <f>$D487*SUMIF('Entradas e Passaporte'!$C$98:$C$155,$C487,'Entradas e Passaporte'!Q$98:Q$155)</f>
        <v>0</v>
      </c>
      <c r="R487" s="195">
        <f>$D487*SUMIF('Entradas e Passaporte'!$C$98:$C$155,$C487,'Entradas e Passaporte'!R$98:R$155)</f>
        <v>0</v>
      </c>
      <c r="S487" s="195">
        <f>$D487*SUMIF('Entradas e Passaporte'!$C$98:$C$155,$C487,'Entradas e Passaporte'!S$98:S$155)</f>
        <v>0</v>
      </c>
      <c r="T487" s="195">
        <f>$D487*SUMIF('Entradas e Passaporte'!$C$98:$C$155,$C487,'Entradas e Passaporte'!T$98:T$155)</f>
        <v>0</v>
      </c>
      <c r="U487" s="195">
        <f>$D487*SUMIF('Entradas e Passaporte'!$C$98:$C$155,$C487,'Entradas e Passaporte'!U$98:U$155)</f>
        <v>0</v>
      </c>
      <c r="V487" s="195">
        <f>$D487*SUMIF('Entradas e Passaporte'!$C$98:$C$155,$C487,'Entradas e Passaporte'!V$98:V$155)</f>
        <v>0</v>
      </c>
      <c r="W487" s="195">
        <f>$D487*SUMIF('Entradas e Passaporte'!$C$98:$C$155,$C487,'Entradas e Passaporte'!W$98:W$155)</f>
        <v>0</v>
      </c>
      <c r="X487" s="195">
        <f>$D487*SUMIF('Entradas e Passaporte'!$C$98:$C$155,$C487,'Entradas e Passaporte'!X$98:X$155)</f>
        <v>0</v>
      </c>
      <c r="Y487" s="195">
        <f>$D487*SUMIF('Entradas e Passaporte'!$C$98:$C$155,$C487,'Entradas e Passaporte'!Y$98:Y$155)</f>
        <v>0</v>
      </c>
      <c r="Z487" s="195">
        <f>$D487*SUMIF('Entradas e Passaporte'!$C$98:$C$155,$C487,'Entradas e Passaporte'!Z$98:Z$155)</f>
        <v>0</v>
      </c>
      <c r="AA487" s="195">
        <f>$D487*SUMIF('Entradas e Passaporte'!$C$98:$C$155,$C487,'Entradas e Passaporte'!AA$98:AA$155)</f>
        <v>0</v>
      </c>
      <c r="AB487" s="195">
        <f>$D487*SUMIF('Entradas e Passaporte'!$C$98:$C$155,$C487,'Entradas e Passaporte'!AB$98:AB$155)</f>
        <v>0</v>
      </c>
      <c r="AC487" s="195">
        <f>$D487*SUMIF('Entradas e Passaporte'!$C$98:$C$155,$C487,'Entradas e Passaporte'!AC$98:AC$155)</f>
        <v>0</v>
      </c>
      <c r="AD487" s="195">
        <f>$D487*SUMIF('Entradas e Passaporte'!$C$98:$C$155,$C487,'Entradas e Passaporte'!AD$98:AD$155)</f>
        <v>0</v>
      </c>
      <c r="AE487" s="195">
        <f>$D487*SUMIF('Entradas e Passaporte'!$C$98:$C$155,$C487,'Entradas e Passaporte'!AE$98:AE$155)</f>
        <v>0</v>
      </c>
      <c r="AF487" s="195">
        <f>$D487*SUMIF('Entradas e Passaporte'!$C$98:$C$155,$C487,'Entradas e Passaporte'!AF$98:AF$155)</f>
        <v>0</v>
      </c>
      <c r="AG487" s="195">
        <f>$D487*SUMIF('Entradas e Passaporte'!$C$98:$C$155,$C487,'Entradas e Passaporte'!AG$98:AG$155)</f>
        <v>0</v>
      </c>
      <c r="AH487" s="195">
        <f>$D487*SUMIF('Entradas e Passaporte'!$C$98:$C$155,$C487,'Entradas e Passaporte'!AH$98:AH$155)</f>
        <v>0</v>
      </c>
      <c r="AI487" s="195">
        <f>$D487*SUMIF('Entradas e Passaporte'!$C$98:$C$155,$C487,'Entradas e Passaporte'!AI$98:AI$155)</f>
        <v>0</v>
      </c>
      <c r="AJ487" s="195">
        <f>$D487*SUMIF('Entradas e Passaporte'!$C$98:$C$155,$C487,'Entradas e Passaporte'!AJ$98:AJ$155)</f>
        <v>0</v>
      </c>
      <c r="AK487" s="195">
        <f>$D487*SUMIF('Entradas e Passaporte'!$C$98:$C$155,$C487,'Entradas e Passaporte'!AK$98:AK$155)</f>
        <v>0</v>
      </c>
      <c r="AL487" s="195">
        <f>$D487*SUMIF('Entradas e Passaporte'!$C$98:$C$155,$C487,'Entradas e Passaporte'!AL$98:AL$155)</f>
        <v>0</v>
      </c>
      <c r="AM487" s="195">
        <f>$D487*SUMIF('Entradas e Passaporte'!$C$98:$C$155,$C487,'Entradas e Passaporte'!AM$98:AM$155)</f>
        <v>0</v>
      </c>
      <c r="AN487" s="194"/>
    </row>
    <row r="488" spans="1:40" s="193" customFormat="1" ht="20.100000000000001" customHeight="1" x14ac:dyDescent="0.25">
      <c r="A488" s="199"/>
      <c r="B488" s="198"/>
      <c r="C488" s="197" t="s">
        <v>146</v>
      </c>
      <c r="D488" s="196">
        <f>'Mix de Usos'!$V$17</f>
        <v>0</v>
      </c>
      <c r="E488" s="195">
        <f>$D488*SUMIF('Entradas e Passaporte'!$C$98:$C$155,$C488,'Entradas e Passaporte'!E$98:E$155)</f>
        <v>0</v>
      </c>
      <c r="F488" s="195">
        <f>$D488*SUMIF('Entradas e Passaporte'!$C$98:$C$155,$C488,'Entradas e Passaporte'!F$98:F$155)</f>
        <v>0</v>
      </c>
      <c r="G488" s="195">
        <f>$D488*SUMIF('Entradas e Passaporte'!$C$98:$C$155,$C488,'Entradas e Passaporte'!G$98:G$155)</f>
        <v>0</v>
      </c>
      <c r="H488" s="195">
        <f>$D488*SUMIF('Entradas e Passaporte'!$C$98:$C$155,$C488,'Entradas e Passaporte'!H$98:H$155)</f>
        <v>0</v>
      </c>
      <c r="I488" s="195">
        <f>$D488*SUMIF('Entradas e Passaporte'!$C$98:$C$155,$C488,'Entradas e Passaporte'!I$98:I$155)</f>
        <v>0</v>
      </c>
      <c r="J488" s="195">
        <f>$D488*SUMIF('Entradas e Passaporte'!$C$98:$C$155,$C488,'Entradas e Passaporte'!J$98:J$155)</f>
        <v>0</v>
      </c>
      <c r="K488" s="195">
        <f>$D488*SUMIF('Entradas e Passaporte'!$C$98:$C$155,$C488,'Entradas e Passaporte'!K$98:K$155)</f>
        <v>0</v>
      </c>
      <c r="L488" s="195">
        <f>$D488*SUMIF('Entradas e Passaporte'!$C$98:$C$155,$C488,'Entradas e Passaporte'!L$98:L$155)</f>
        <v>0</v>
      </c>
      <c r="M488" s="195">
        <f>$D488*SUMIF('Entradas e Passaporte'!$C$98:$C$155,$C488,'Entradas e Passaporte'!M$98:M$155)</f>
        <v>0</v>
      </c>
      <c r="N488" s="195">
        <f>$D488*SUMIF('Entradas e Passaporte'!$C$98:$C$155,$C488,'Entradas e Passaporte'!N$98:N$155)</f>
        <v>0</v>
      </c>
      <c r="O488" s="195">
        <f>$D488*SUMIF('Entradas e Passaporte'!$C$98:$C$155,$C488,'Entradas e Passaporte'!O$98:O$155)</f>
        <v>0</v>
      </c>
      <c r="P488" s="195">
        <f>$D488*SUMIF('Entradas e Passaporte'!$C$98:$C$155,$C488,'Entradas e Passaporte'!P$98:P$155)</f>
        <v>0</v>
      </c>
      <c r="Q488" s="195">
        <f>$D488*SUMIF('Entradas e Passaporte'!$C$98:$C$155,$C488,'Entradas e Passaporte'!Q$98:Q$155)</f>
        <v>0</v>
      </c>
      <c r="R488" s="195">
        <f>$D488*SUMIF('Entradas e Passaporte'!$C$98:$C$155,$C488,'Entradas e Passaporte'!R$98:R$155)</f>
        <v>0</v>
      </c>
      <c r="S488" s="195">
        <f>$D488*SUMIF('Entradas e Passaporte'!$C$98:$C$155,$C488,'Entradas e Passaporte'!S$98:S$155)</f>
        <v>0</v>
      </c>
      <c r="T488" s="195">
        <f>$D488*SUMIF('Entradas e Passaporte'!$C$98:$C$155,$C488,'Entradas e Passaporte'!T$98:T$155)</f>
        <v>0</v>
      </c>
      <c r="U488" s="195">
        <f>$D488*SUMIF('Entradas e Passaporte'!$C$98:$C$155,$C488,'Entradas e Passaporte'!U$98:U$155)</f>
        <v>0</v>
      </c>
      <c r="V488" s="195">
        <f>$D488*SUMIF('Entradas e Passaporte'!$C$98:$C$155,$C488,'Entradas e Passaporte'!V$98:V$155)</f>
        <v>0</v>
      </c>
      <c r="W488" s="195">
        <f>$D488*SUMIF('Entradas e Passaporte'!$C$98:$C$155,$C488,'Entradas e Passaporte'!W$98:W$155)</f>
        <v>0</v>
      </c>
      <c r="X488" s="195">
        <f>$D488*SUMIF('Entradas e Passaporte'!$C$98:$C$155,$C488,'Entradas e Passaporte'!X$98:X$155)</f>
        <v>0</v>
      </c>
      <c r="Y488" s="195">
        <f>$D488*SUMIF('Entradas e Passaporte'!$C$98:$C$155,$C488,'Entradas e Passaporte'!Y$98:Y$155)</f>
        <v>0</v>
      </c>
      <c r="Z488" s="195">
        <f>$D488*SUMIF('Entradas e Passaporte'!$C$98:$C$155,$C488,'Entradas e Passaporte'!Z$98:Z$155)</f>
        <v>0</v>
      </c>
      <c r="AA488" s="195">
        <f>$D488*SUMIF('Entradas e Passaporte'!$C$98:$C$155,$C488,'Entradas e Passaporte'!AA$98:AA$155)</f>
        <v>0</v>
      </c>
      <c r="AB488" s="195">
        <f>$D488*SUMIF('Entradas e Passaporte'!$C$98:$C$155,$C488,'Entradas e Passaporte'!AB$98:AB$155)</f>
        <v>0</v>
      </c>
      <c r="AC488" s="195">
        <f>$D488*SUMIF('Entradas e Passaporte'!$C$98:$C$155,$C488,'Entradas e Passaporte'!AC$98:AC$155)</f>
        <v>0</v>
      </c>
      <c r="AD488" s="195">
        <f>$D488*SUMIF('Entradas e Passaporte'!$C$98:$C$155,$C488,'Entradas e Passaporte'!AD$98:AD$155)</f>
        <v>0</v>
      </c>
      <c r="AE488" s="195">
        <f>$D488*SUMIF('Entradas e Passaporte'!$C$98:$C$155,$C488,'Entradas e Passaporte'!AE$98:AE$155)</f>
        <v>0</v>
      </c>
      <c r="AF488" s="195">
        <f>$D488*SUMIF('Entradas e Passaporte'!$C$98:$C$155,$C488,'Entradas e Passaporte'!AF$98:AF$155)</f>
        <v>0</v>
      </c>
      <c r="AG488" s="195">
        <f>$D488*SUMIF('Entradas e Passaporte'!$C$98:$C$155,$C488,'Entradas e Passaporte'!AG$98:AG$155)</f>
        <v>0</v>
      </c>
      <c r="AH488" s="195">
        <f>$D488*SUMIF('Entradas e Passaporte'!$C$98:$C$155,$C488,'Entradas e Passaporte'!AH$98:AH$155)</f>
        <v>0</v>
      </c>
      <c r="AI488" s="195">
        <f>$D488*SUMIF('Entradas e Passaporte'!$C$98:$C$155,$C488,'Entradas e Passaporte'!AI$98:AI$155)</f>
        <v>0</v>
      </c>
      <c r="AJ488" s="195">
        <f>$D488*SUMIF('Entradas e Passaporte'!$C$98:$C$155,$C488,'Entradas e Passaporte'!AJ$98:AJ$155)</f>
        <v>0</v>
      </c>
      <c r="AK488" s="195">
        <f>$D488*SUMIF('Entradas e Passaporte'!$C$98:$C$155,$C488,'Entradas e Passaporte'!AK$98:AK$155)</f>
        <v>0</v>
      </c>
      <c r="AL488" s="195">
        <f>$D488*SUMIF('Entradas e Passaporte'!$C$98:$C$155,$C488,'Entradas e Passaporte'!AL$98:AL$155)</f>
        <v>0</v>
      </c>
      <c r="AM488" s="195">
        <f>$D488*SUMIF('Entradas e Passaporte'!$C$98:$C$155,$C488,'Entradas e Passaporte'!AM$98:AM$155)</f>
        <v>0</v>
      </c>
      <c r="AN488" s="194"/>
    </row>
    <row r="489" spans="1:40" s="193" customFormat="1" ht="20.100000000000001" customHeight="1" x14ac:dyDescent="0.25">
      <c r="A489" s="199"/>
      <c r="B489" s="198"/>
      <c r="C489" s="197" t="s">
        <v>145</v>
      </c>
      <c r="D489" s="196">
        <f>'Mix de Usos'!$AE$17</f>
        <v>0</v>
      </c>
      <c r="E489" s="195">
        <f>$D489*SUMIF('Entradas e Passaporte'!$C$98:$C$155,$C489,'Entradas e Passaporte'!E$98:E$155)</f>
        <v>0</v>
      </c>
      <c r="F489" s="195">
        <f>$D489*SUMIF('Entradas e Passaporte'!$C$98:$C$155,$C489,'Entradas e Passaporte'!F$98:F$155)</f>
        <v>0</v>
      </c>
      <c r="G489" s="195">
        <f>$D489*SUMIF('Entradas e Passaporte'!$C$98:$C$155,$C489,'Entradas e Passaporte'!G$98:G$155)</f>
        <v>0</v>
      </c>
      <c r="H489" s="195">
        <f>$D489*SUMIF('Entradas e Passaporte'!$C$98:$C$155,$C489,'Entradas e Passaporte'!H$98:H$155)</f>
        <v>0</v>
      </c>
      <c r="I489" s="195">
        <f>$D489*SUMIF('Entradas e Passaporte'!$C$98:$C$155,$C489,'Entradas e Passaporte'!I$98:I$155)</f>
        <v>0</v>
      </c>
      <c r="J489" s="195">
        <f>$D489*SUMIF('Entradas e Passaporte'!$C$98:$C$155,$C489,'Entradas e Passaporte'!J$98:J$155)</f>
        <v>0</v>
      </c>
      <c r="K489" s="195">
        <f>$D489*SUMIF('Entradas e Passaporte'!$C$98:$C$155,$C489,'Entradas e Passaporte'!K$98:K$155)</f>
        <v>0</v>
      </c>
      <c r="L489" s="195">
        <f>$D489*SUMIF('Entradas e Passaporte'!$C$98:$C$155,$C489,'Entradas e Passaporte'!L$98:L$155)</f>
        <v>0</v>
      </c>
      <c r="M489" s="195">
        <f>$D489*SUMIF('Entradas e Passaporte'!$C$98:$C$155,$C489,'Entradas e Passaporte'!M$98:M$155)</f>
        <v>0</v>
      </c>
      <c r="N489" s="195">
        <f>$D489*SUMIF('Entradas e Passaporte'!$C$98:$C$155,$C489,'Entradas e Passaporte'!N$98:N$155)</f>
        <v>0</v>
      </c>
      <c r="O489" s="195">
        <f>$D489*SUMIF('Entradas e Passaporte'!$C$98:$C$155,$C489,'Entradas e Passaporte'!O$98:O$155)</f>
        <v>0</v>
      </c>
      <c r="P489" s="195">
        <f>$D489*SUMIF('Entradas e Passaporte'!$C$98:$C$155,$C489,'Entradas e Passaporte'!P$98:P$155)</f>
        <v>0</v>
      </c>
      <c r="Q489" s="195">
        <f>$D489*SUMIF('Entradas e Passaporte'!$C$98:$C$155,$C489,'Entradas e Passaporte'!Q$98:Q$155)</f>
        <v>0</v>
      </c>
      <c r="R489" s="195">
        <f>$D489*SUMIF('Entradas e Passaporte'!$C$98:$C$155,$C489,'Entradas e Passaporte'!R$98:R$155)</f>
        <v>0</v>
      </c>
      <c r="S489" s="195">
        <f>$D489*SUMIF('Entradas e Passaporte'!$C$98:$C$155,$C489,'Entradas e Passaporte'!S$98:S$155)</f>
        <v>0</v>
      </c>
      <c r="T489" s="195">
        <f>$D489*SUMIF('Entradas e Passaporte'!$C$98:$C$155,$C489,'Entradas e Passaporte'!T$98:T$155)</f>
        <v>0</v>
      </c>
      <c r="U489" s="195">
        <f>$D489*SUMIF('Entradas e Passaporte'!$C$98:$C$155,$C489,'Entradas e Passaporte'!U$98:U$155)</f>
        <v>0</v>
      </c>
      <c r="V489" s="195">
        <f>$D489*SUMIF('Entradas e Passaporte'!$C$98:$C$155,$C489,'Entradas e Passaporte'!V$98:V$155)</f>
        <v>0</v>
      </c>
      <c r="W489" s="195">
        <f>$D489*SUMIF('Entradas e Passaporte'!$C$98:$C$155,$C489,'Entradas e Passaporte'!W$98:W$155)</f>
        <v>0</v>
      </c>
      <c r="X489" s="195">
        <f>$D489*SUMIF('Entradas e Passaporte'!$C$98:$C$155,$C489,'Entradas e Passaporte'!X$98:X$155)</f>
        <v>0</v>
      </c>
      <c r="Y489" s="195">
        <f>$D489*SUMIF('Entradas e Passaporte'!$C$98:$C$155,$C489,'Entradas e Passaporte'!Y$98:Y$155)</f>
        <v>0</v>
      </c>
      <c r="Z489" s="195">
        <f>$D489*SUMIF('Entradas e Passaporte'!$C$98:$C$155,$C489,'Entradas e Passaporte'!Z$98:Z$155)</f>
        <v>0</v>
      </c>
      <c r="AA489" s="195">
        <f>$D489*SUMIF('Entradas e Passaporte'!$C$98:$C$155,$C489,'Entradas e Passaporte'!AA$98:AA$155)</f>
        <v>0</v>
      </c>
      <c r="AB489" s="195">
        <f>$D489*SUMIF('Entradas e Passaporte'!$C$98:$C$155,$C489,'Entradas e Passaporte'!AB$98:AB$155)</f>
        <v>0</v>
      </c>
      <c r="AC489" s="195">
        <f>$D489*SUMIF('Entradas e Passaporte'!$C$98:$C$155,$C489,'Entradas e Passaporte'!AC$98:AC$155)</f>
        <v>0</v>
      </c>
      <c r="AD489" s="195">
        <f>$D489*SUMIF('Entradas e Passaporte'!$C$98:$C$155,$C489,'Entradas e Passaporte'!AD$98:AD$155)</f>
        <v>0</v>
      </c>
      <c r="AE489" s="195">
        <f>$D489*SUMIF('Entradas e Passaporte'!$C$98:$C$155,$C489,'Entradas e Passaporte'!AE$98:AE$155)</f>
        <v>0</v>
      </c>
      <c r="AF489" s="195">
        <f>$D489*SUMIF('Entradas e Passaporte'!$C$98:$C$155,$C489,'Entradas e Passaporte'!AF$98:AF$155)</f>
        <v>0</v>
      </c>
      <c r="AG489" s="195">
        <f>$D489*SUMIF('Entradas e Passaporte'!$C$98:$C$155,$C489,'Entradas e Passaporte'!AG$98:AG$155)</f>
        <v>0</v>
      </c>
      <c r="AH489" s="195">
        <f>$D489*SUMIF('Entradas e Passaporte'!$C$98:$C$155,$C489,'Entradas e Passaporte'!AH$98:AH$155)</f>
        <v>0</v>
      </c>
      <c r="AI489" s="195">
        <f>$D489*SUMIF('Entradas e Passaporte'!$C$98:$C$155,$C489,'Entradas e Passaporte'!AI$98:AI$155)</f>
        <v>0</v>
      </c>
      <c r="AJ489" s="195">
        <f>$D489*SUMIF('Entradas e Passaporte'!$C$98:$C$155,$C489,'Entradas e Passaporte'!AJ$98:AJ$155)</f>
        <v>0</v>
      </c>
      <c r="AK489" s="195">
        <f>$D489*SUMIF('Entradas e Passaporte'!$C$98:$C$155,$C489,'Entradas e Passaporte'!AK$98:AK$155)</f>
        <v>0</v>
      </c>
      <c r="AL489" s="195">
        <f>$D489*SUMIF('Entradas e Passaporte'!$C$98:$C$155,$C489,'Entradas e Passaporte'!AL$98:AL$155)</f>
        <v>0</v>
      </c>
      <c r="AM489" s="195">
        <f>$D489*SUMIF('Entradas e Passaporte'!$C$98:$C$155,$C489,'Entradas e Passaporte'!AM$98:AM$155)</f>
        <v>0</v>
      </c>
      <c r="AN489" s="194"/>
    </row>
    <row r="490" spans="1:40" s="193" customFormat="1" ht="20.100000000000001" customHeight="1" x14ac:dyDescent="0.25">
      <c r="A490" s="199"/>
      <c r="B490" s="198"/>
      <c r="C490" s="197" t="s">
        <v>144</v>
      </c>
      <c r="D490" s="196">
        <f>'Mix de Usos'!$AN$17</f>
        <v>0</v>
      </c>
      <c r="E490" s="195">
        <f>$D490*SUMIF('Entradas e Passaporte'!$C$98:$C$155,$C490,'Entradas e Passaporte'!E$98:E$155)</f>
        <v>0</v>
      </c>
      <c r="F490" s="195">
        <f>$D490*SUMIF('Entradas e Passaporte'!$C$98:$C$155,$C490,'Entradas e Passaporte'!F$98:F$155)</f>
        <v>0</v>
      </c>
      <c r="G490" s="195">
        <f>$D490*SUMIF('Entradas e Passaporte'!$C$98:$C$155,$C490,'Entradas e Passaporte'!G$98:G$155)</f>
        <v>0</v>
      </c>
      <c r="H490" s="195">
        <f>$D490*SUMIF('Entradas e Passaporte'!$C$98:$C$155,$C490,'Entradas e Passaporte'!H$98:H$155)</f>
        <v>0</v>
      </c>
      <c r="I490" s="195">
        <f>$D490*SUMIF('Entradas e Passaporte'!$C$98:$C$155,$C490,'Entradas e Passaporte'!I$98:I$155)</f>
        <v>0</v>
      </c>
      <c r="J490" s="195">
        <f>$D490*SUMIF('Entradas e Passaporte'!$C$98:$C$155,$C490,'Entradas e Passaporte'!J$98:J$155)</f>
        <v>0</v>
      </c>
      <c r="K490" s="195">
        <f>$D490*SUMIF('Entradas e Passaporte'!$C$98:$C$155,$C490,'Entradas e Passaporte'!K$98:K$155)</f>
        <v>0</v>
      </c>
      <c r="L490" s="195">
        <f>$D490*SUMIF('Entradas e Passaporte'!$C$98:$C$155,$C490,'Entradas e Passaporte'!L$98:L$155)</f>
        <v>0</v>
      </c>
      <c r="M490" s="195">
        <f>$D490*SUMIF('Entradas e Passaporte'!$C$98:$C$155,$C490,'Entradas e Passaporte'!M$98:M$155)</f>
        <v>0</v>
      </c>
      <c r="N490" s="195">
        <f>$D490*SUMIF('Entradas e Passaporte'!$C$98:$C$155,$C490,'Entradas e Passaporte'!N$98:N$155)</f>
        <v>0</v>
      </c>
      <c r="O490" s="195">
        <f>$D490*SUMIF('Entradas e Passaporte'!$C$98:$C$155,$C490,'Entradas e Passaporte'!O$98:O$155)</f>
        <v>0</v>
      </c>
      <c r="P490" s="195">
        <f>$D490*SUMIF('Entradas e Passaporte'!$C$98:$C$155,$C490,'Entradas e Passaporte'!P$98:P$155)</f>
        <v>0</v>
      </c>
      <c r="Q490" s="195">
        <f>$D490*SUMIF('Entradas e Passaporte'!$C$98:$C$155,$C490,'Entradas e Passaporte'!Q$98:Q$155)</f>
        <v>0</v>
      </c>
      <c r="R490" s="195">
        <f>$D490*SUMIF('Entradas e Passaporte'!$C$98:$C$155,$C490,'Entradas e Passaporte'!R$98:R$155)</f>
        <v>0</v>
      </c>
      <c r="S490" s="195">
        <f>$D490*SUMIF('Entradas e Passaporte'!$C$98:$C$155,$C490,'Entradas e Passaporte'!S$98:S$155)</f>
        <v>0</v>
      </c>
      <c r="T490" s="195">
        <f>$D490*SUMIF('Entradas e Passaporte'!$C$98:$C$155,$C490,'Entradas e Passaporte'!T$98:T$155)</f>
        <v>0</v>
      </c>
      <c r="U490" s="195">
        <f>$D490*SUMIF('Entradas e Passaporte'!$C$98:$C$155,$C490,'Entradas e Passaporte'!U$98:U$155)</f>
        <v>0</v>
      </c>
      <c r="V490" s="195">
        <f>$D490*SUMIF('Entradas e Passaporte'!$C$98:$C$155,$C490,'Entradas e Passaporte'!V$98:V$155)</f>
        <v>0</v>
      </c>
      <c r="W490" s="195">
        <f>$D490*SUMIF('Entradas e Passaporte'!$C$98:$C$155,$C490,'Entradas e Passaporte'!W$98:W$155)</f>
        <v>0</v>
      </c>
      <c r="X490" s="195">
        <f>$D490*SUMIF('Entradas e Passaporte'!$C$98:$C$155,$C490,'Entradas e Passaporte'!X$98:X$155)</f>
        <v>0</v>
      </c>
      <c r="Y490" s="195">
        <f>$D490*SUMIF('Entradas e Passaporte'!$C$98:$C$155,$C490,'Entradas e Passaporte'!Y$98:Y$155)</f>
        <v>0</v>
      </c>
      <c r="Z490" s="195">
        <f>$D490*SUMIF('Entradas e Passaporte'!$C$98:$C$155,$C490,'Entradas e Passaporte'!Z$98:Z$155)</f>
        <v>0</v>
      </c>
      <c r="AA490" s="195">
        <f>$D490*SUMIF('Entradas e Passaporte'!$C$98:$C$155,$C490,'Entradas e Passaporte'!AA$98:AA$155)</f>
        <v>0</v>
      </c>
      <c r="AB490" s="195">
        <f>$D490*SUMIF('Entradas e Passaporte'!$C$98:$C$155,$C490,'Entradas e Passaporte'!AB$98:AB$155)</f>
        <v>0</v>
      </c>
      <c r="AC490" s="195">
        <f>$D490*SUMIF('Entradas e Passaporte'!$C$98:$C$155,$C490,'Entradas e Passaporte'!AC$98:AC$155)</f>
        <v>0</v>
      </c>
      <c r="AD490" s="195">
        <f>$D490*SUMIF('Entradas e Passaporte'!$C$98:$C$155,$C490,'Entradas e Passaporte'!AD$98:AD$155)</f>
        <v>0</v>
      </c>
      <c r="AE490" s="195">
        <f>$D490*SUMIF('Entradas e Passaporte'!$C$98:$C$155,$C490,'Entradas e Passaporte'!AE$98:AE$155)</f>
        <v>0</v>
      </c>
      <c r="AF490" s="195">
        <f>$D490*SUMIF('Entradas e Passaporte'!$C$98:$C$155,$C490,'Entradas e Passaporte'!AF$98:AF$155)</f>
        <v>0</v>
      </c>
      <c r="AG490" s="195">
        <f>$D490*SUMIF('Entradas e Passaporte'!$C$98:$C$155,$C490,'Entradas e Passaporte'!AG$98:AG$155)</f>
        <v>0</v>
      </c>
      <c r="AH490" s="195">
        <f>$D490*SUMIF('Entradas e Passaporte'!$C$98:$C$155,$C490,'Entradas e Passaporte'!AH$98:AH$155)</f>
        <v>0</v>
      </c>
      <c r="AI490" s="195">
        <f>$D490*SUMIF('Entradas e Passaporte'!$C$98:$C$155,$C490,'Entradas e Passaporte'!AI$98:AI$155)</f>
        <v>0</v>
      </c>
      <c r="AJ490" s="195">
        <f>$D490*SUMIF('Entradas e Passaporte'!$C$98:$C$155,$C490,'Entradas e Passaporte'!AJ$98:AJ$155)</f>
        <v>0</v>
      </c>
      <c r="AK490" s="195">
        <f>$D490*SUMIF('Entradas e Passaporte'!$C$98:$C$155,$C490,'Entradas e Passaporte'!AK$98:AK$155)</f>
        <v>0</v>
      </c>
      <c r="AL490" s="195">
        <f>$D490*SUMIF('Entradas e Passaporte'!$C$98:$C$155,$C490,'Entradas e Passaporte'!AL$98:AL$155)</f>
        <v>0</v>
      </c>
      <c r="AM490" s="195">
        <f>$D490*SUMIF('Entradas e Passaporte'!$C$98:$C$155,$C490,'Entradas e Passaporte'!AM$98:AM$155)</f>
        <v>0</v>
      </c>
      <c r="AN490" s="194"/>
    </row>
    <row r="491" spans="1:40" s="193" customFormat="1" ht="20.100000000000001" customHeight="1" x14ac:dyDescent="0.25">
      <c r="A491" s="199"/>
      <c r="B491" s="198"/>
      <c r="C491" s="197" t="s">
        <v>143</v>
      </c>
      <c r="D491" s="196">
        <f>'Mix de Usos'!$AW$17</f>
        <v>0</v>
      </c>
      <c r="E491" s="195">
        <f>$D491*SUMIF('Entradas e Passaporte'!$C$98:$C$155,$C491,'Entradas e Passaporte'!E$98:E$155)</f>
        <v>0</v>
      </c>
      <c r="F491" s="195">
        <f>$D491*SUMIF('Entradas e Passaporte'!$C$98:$C$155,$C491,'Entradas e Passaporte'!F$98:F$155)</f>
        <v>0</v>
      </c>
      <c r="G491" s="195">
        <f>$D491*SUMIF('Entradas e Passaporte'!$C$98:$C$155,$C491,'Entradas e Passaporte'!G$98:G$155)</f>
        <v>0</v>
      </c>
      <c r="H491" s="195">
        <f>$D491*SUMIF('Entradas e Passaporte'!$C$98:$C$155,$C491,'Entradas e Passaporte'!H$98:H$155)</f>
        <v>0</v>
      </c>
      <c r="I491" s="195">
        <f>$D491*SUMIF('Entradas e Passaporte'!$C$98:$C$155,$C491,'Entradas e Passaporte'!I$98:I$155)</f>
        <v>0</v>
      </c>
      <c r="J491" s="195">
        <f>$D491*SUMIF('Entradas e Passaporte'!$C$98:$C$155,$C491,'Entradas e Passaporte'!J$98:J$155)</f>
        <v>0</v>
      </c>
      <c r="K491" s="195">
        <f>$D491*SUMIF('Entradas e Passaporte'!$C$98:$C$155,$C491,'Entradas e Passaporte'!K$98:K$155)</f>
        <v>0</v>
      </c>
      <c r="L491" s="195">
        <f>$D491*SUMIF('Entradas e Passaporte'!$C$98:$C$155,$C491,'Entradas e Passaporte'!L$98:L$155)</f>
        <v>0</v>
      </c>
      <c r="M491" s="195">
        <f>$D491*SUMIF('Entradas e Passaporte'!$C$98:$C$155,$C491,'Entradas e Passaporte'!M$98:M$155)</f>
        <v>0</v>
      </c>
      <c r="N491" s="195">
        <f>$D491*SUMIF('Entradas e Passaporte'!$C$98:$C$155,$C491,'Entradas e Passaporte'!N$98:N$155)</f>
        <v>0</v>
      </c>
      <c r="O491" s="195">
        <f>$D491*SUMIF('Entradas e Passaporte'!$C$98:$C$155,$C491,'Entradas e Passaporte'!O$98:O$155)</f>
        <v>0</v>
      </c>
      <c r="P491" s="195">
        <f>$D491*SUMIF('Entradas e Passaporte'!$C$98:$C$155,$C491,'Entradas e Passaporte'!P$98:P$155)</f>
        <v>0</v>
      </c>
      <c r="Q491" s="195">
        <f>$D491*SUMIF('Entradas e Passaporte'!$C$98:$C$155,$C491,'Entradas e Passaporte'!Q$98:Q$155)</f>
        <v>0</v>
      </c>
      <c r="R491" s="195">
        <f>$D491*SUMIF('Entradas e Passaporte'!$C$98:$C$155,$C491,'Entradas e Passaporte'!R$98:R$155)</f>
        <v>0</v>
      </c>
      <c r="S491" s="195">
        <f>$D491*SUMIF('Entradas e Passaporte'!$C$98:$C$155,$C491,'Entradas e Passaporte'!S$98:S$155)</f>
        <v>0</v>
      </c>
      <c r="T491" s="195">
        <f>$D491*SUMIF('Entradas e Passaporte'!$C$98:$C$155,$C491,'Entradas e Passaporte'!T$98:T$155)</f>
        <v>0</v>
      </c>
      <c r="U491" s="195">
        <f>$D491*SUMIF('Entradas e Passaporte'!$C$98:$C$155,$C491,'Entradas e Passaporte'!U$98:U$155)</f>
        <v>0</v>
      </c>
      <c r="V491" s="195">
        <f>$D491*SUMIF('Entradas e Passaporte'!$C$98:$C$155,$C491,'Entradas e Passaporte'!V$98:V$155)</f>
        <v>0</v>
      </c>
      <c r="W491" s="195">
        <f>$D491*SUMIF('Entradas e Passaporte'!$C$98:$C$155,$C491,'Entradas e Passaporte'!W$98:W$155)</f>
        <v>0</v>
      </c>
      <c r="X491" s="195">
        <f>$D491*SUMIF('Entradas e Passaporte'!$C$98:$C$155,$C491,'Entradas e Passaporte'!X$98:X$155)</f>
        <v>0</v>
      </c>
      <c r="Y491" s="195">
        <f>$D491*SUMIF('Entradas e Passaporte'!$C$98:$C$155,$C491,'Entradas e Passaporte'!Y$98:Y$155)</f>
        <v>0</v>
      </c>
      <c r="Z491" s="195">
        <f>$D491*SUMIF('Entradas e Passaporte'!$C$98:$C$155,$C491,'Entradas e Passaporte'!Z$98:Z$155)</f>
        <v>0</v>
      </c>
      <c r="AA491" s="195">
        <f>$D491*SUMIF('Entradas e Passaporte'!$C$98:$C$155,$C491,'Entradas e Passaporte'!AA$98:AA$155)</f>
        <v>0</v>
      </c>
      <c r="AB491" s="195">
        <f>$D491*SUMIF('Entradas e Passaporte'!$C$98:$C$155,$C491,'Entradas e Passaporte'!AB$98:AB$155)</f>
        <v>0</v>
      </c>
      <c r="AC491" s="195">
        <f>$D491*SUMIF('Entradas e Passaporte'!$C$98:$C$155,$C491,'Entradas e Passaporte'!AC$98:AC$155)</f>
        <v>0</v>
      </c>
      <c r="AD491" s="195">
        <f>$D491*SUMIF('Entradas e Passaporte'!$C$98:$C$155,$C491,'Entradas e Passaporte'!AD$98:AD$155)</f>
        <v>0</v>
      </c>
      <c r="AE491" s="195">
        <f>$D491*SUMIF('Entradas e Passaporte'!$C$98:$C$155,$C491,'Entradas e Passaporte'!AE$98:AE$155)</f>
        <v>0</v>
      </c>
      <c r="AF491" s="195">
        <f>$D491*SUMIF('Entradas e Passaporte'!$C$98:$C$155,$C491,'Entradas e Passaporte'!AF$98:AF$155)</f>
        <v>0</v>
      </c>
      <c r="AG491" s="195">
        <f>$D491*SUMIF('Entradas e Passaporte'!$C$98:$C$155,$C491,'Entradas e Passaporte'!AG$98:AG$155)</f>
        <v>0</v>
      </c>
      <c r="AH491" s="195">
        <f>$D491*SUMIF('Entradas e Passaporte'!$C$98:$C$155,$C491,'Entradas e Passaporte'!AH$98:AH$155)</f>
        <v>0</v>
      </c>
      <c r="AI491" s="195">
        <f>$D491*SUMIF('Entradas e Passaporte'!$C$98:$C$155,$C491,'Entradas e Passaporte'!AI$98:AI$155)</f>
        <v>0</v>
      </c>
      <c r="AJ491" s="195">
        <f>$D491*SUMIF('Entradas e Passaporte'!$C$98:$C$155,$C491,'Entradas e Passaporte'!AJ$98:AJ$155)</f>
        <v>0</v>
      </c>
      <c r="AK491" s="195">
        <f>$D491*SUMIF('Entradas e Passaporte'!$C$98:$C$155,$C491,'Entradas e Passaporte'!AK$98:AK$155)</f>
        <v>0</v>
      </c>
      <c r="AL491" s="195">
        <f>$D491*SUMIF('Entradas e Passaporte'!$C$98:$C$155,$C491,'Entradas e Passaporte'!AL$98:AL$155)</f>
        <v>0</v>
      </c>
      <c r="AM491" s="195">
        <f>$D491*SUMIF('Entradas e Passaporte'!$C$98:$C$155,$C491,'Entradas e Passaporte'!AM$98:AM$155)</f>
        <v>0</v>
      </c>
      <c r="AN491" s="194"/>
    </row>
    <row r="492" spans="1:40" s="193" customFormat="1" ht="20.100000000000001" customHeight="1" x14ac:dyDescent="0.25">
      <c r="A492" s="199">
        <f>A430+1</f>
        <v>8</v>
      </c>
      <c r="B492" s="198" t="s">
        <v>194</v>
      </c>
      <c r="C492" s="201" t="s">
        <v>142</v>
      </c>
      <c r="D492" s="200">
        <f>SUM(E492:AM492)</f>
        <v>0</v>
      </c>
      <c r="E492" s="195">
        <f t="shared" ref="E492:AM492" si="70">SUM(E493:E497)</f>
        <v>0</v>
      </c>
      <c r="F492" s="195">
        <f t="shared" si="70"/>
        <v>0</v>
      </c>
      <c r="G492" s="195">
        <f t="shared" si="70"/>
        <v>0</v>
      </c>
      <c r="H492" s="195">
        <f t="shared" si="70"/>
        <v>0</v>
      </c>
      <c r="I492" s="195">
        <f t="shared" si="70"/>
        <v>0</v>
      </c>
      <c r="J492" s="195">
        <f t="shared" si="70"/>
        <v>0</v>
      </c>
      <c r="K492" s="195">
        <f t="shared" si="70"/>
        <v>0</v>
      </c>
      <c r="L492" s="195">
        <f t="shared" si="70"/>
        <v>0</v>
      </c>
      <c r="M492" s="195">
        <f t="shared" si="70"/>
        <v>0</v>
      </c>
      <c r="N492" s="195">
        <f t="shared" si="70"/>
        <v>0</v>
      </c>
      <c r="O492" s="195">
        <f t="shared" si="70"/>
        <v>0</v>
      </c>
      <c r="P492" s="195">
        <f t="shared" si="70"/>
        <v>0</v>
      </c>
      <c r="Q492" s="195">
        <f t="shared" si="70"/>
        <v>0</v>
      </c>
      <c r="R492" s="195">
        <f t="shared" si="70"/>
        <v>0</v>
      </c>
      <c r="S492" s="195">
        <f t="shared" si="70"/>
        <v>0</v>
      </c>
      <c r="T492" s="195">
        <f t="shared" si="70"/>
        <v>0</v>
      </c>
      <c r="U492" s="195">
        <f t="shared" si="70"/>
        <v>0</v>
      </c>
      <c r="V492" s="195">
        <f t="shared" si="70"/>
        <v>0</v>
      </c>
      <c r="W492" s="195">
        <f t="shared" si="70"/>
        <v>0</v>
      </c>
      <c r="X492" s="195">
        <f t="shared" si="70"/>
        <v>0</v>
      </c>
      <c r="Y492" s="195">
        <f t="shared" si="70"/>
        <v>0</v>
      </c>
      <c r="Z492" s="195">
        <f t="shared" si="70"/>
        <v>0</v>
      </c>
      <c r="AA492" s="195">
        <f t="shared" si="70"/>
        <v>0</v>
      </c>
      <c r="AB492" s="195">
        <f t="shared" si="70"/>
        <v>0</v>
      </c>
      <c r="AC492" s="195">
        <f t="shared" si="70"/>
        <v>0</v>
      </c>
      <c r="AD492" s="195">
        <f t="shared" si="70"/>
        <v>0</v>
      </c>
      <c r="AE492" s="195">
        <f t="shared" si="70"/>
        <v>0</v>
      </c>
      <c r="AF492" s="195">
        <f t="shared" si="70"/>
        <v>0</v>
      </c>
      <c r="AG492" s="195">
        <f t="shared" si="70"/>
        <v>0</v>
      </c>
      <c r="AH492" s="195">
        <f t="shared" si="70"/>
        <v>0</v>
      </c>
      <c r="AI492" s="195">
        <f t="shared" si="70"/>
        <v>0</v>
      </c>
      <c r="AJ492" s="195">
        <f t="shared" si="70"/>
        <v>0</v>
      </c>
      <c r="AK492" s="195">
        <f t="shared" si="70"/>
        <v>0</v>
      </c>
      <c r="AL492" s="195">
        <f t="shared" si="70"/>
        <v>0</v>
      </c>
      <c r="AM492" s="195">
        <f t="shared" si="70"/>
        <v>0</v>
      </c>
      <c r="AN492" s="194"/>
    </row>
    <row r="493" spans="1:40" s="193" customFormat="1" ht="20.100000000000001" customHeight="1" x14ac:dyDescent="0.25">
      <c r="A493" s="199"/>
      <c r="B493" s="198"/>
      <c r="C493" s="197" t="s">
        <v>141</v>
      </c>
      <c r="D493" s="196">
        <f>'Mix de Usos'!$P$17</f>
        <v>0</v>
      </c>
      <c r="E493" s="195">
        <f>$D493*SUMIF('Entradas e Passaporte'!$C$98:$C$155,$C493,'Entradas e Passaporte'!E$98:E$155)</f>
        <v>0</v>
      </c>
      <c r="F493" s="195">
        <f>$D493*SUMIF('Entradas e Passaporte'!$C$98:$C$155,$C493,'Entradas e Passaporte'!F$98:F$155)</f>
        <v>0</v>
      </c>
      <c r="G493" s="195">
        <f>$D493*SUMIF('Entradas e Passaporte'!$C$98:$C$155,$C493,'Entradas e Passaporte'!G$98:G$155)</f>
        <v>0</v>
      </c>
      <c r="H493" s="195">
        <f>$D493*SUMIF('Entradas e Passaporte'!$C$98:$C$155,$C493,'Entradas e Passaporte'!H$98:H$155)</f>
        <v>0</v>
      </c>
      <c r="I493" s="195">
        <f>$D493*SUMIF('Entradas e Passaporte'!$C$98:$C$155,$C493,'Entradas e Passaporte'!I$98:I$155)</f>
        <v>0</v>
      </c>
      <c r="J493" s="195">
        <f>$D493*SUMIF('Entradas e Passaporte'!$C$98:$C$155,$C493,'Entradas e Passaporte'!J$98:J$155)</f>
        <v>0</v>
      </c>
      <c r="K493" s="195">
        <f>$D493*SUMIF('Entradas e Passaporte'!$C$98:$C$155,$C493,'Entradas e Passaporte'!K$98:K$155)</f>
        <v>0</v>
      </c>
      <c r="L493" s="195">
        <f>$D493*SUMIF('Entradas e Passaporte'!$C$98:$C$155,$C493,'Entradas e Passaporte'!L$98:L$155)</f>
        <v>0</v>
      </c>
      <c r="M493" s="195">
        <f>$D493*SUMIF('Entradas e Passaporte'!$C$98:$C$155,$C493,'Entradas e Passaporte'!M$98:M$155)</f>
        <v>0</v>
      </c>
      <c r="N493" s="195">
        <f>$D493*SUMIF('Entradas e Passaporte'!$C$98:$C$155,$C493,'Entradas e Passaporte'!N$98:N$155)</f>
        <v>0</v>
      </c>
      <c r="O493" s="195">
        <f>$D493*SUMIF('Entradas e Passaporte'!$C$98:$C$155,$C493,'Entradas e Passaporte'!O$98:O$155)</f>
        <v>0</v>
      </c>
      <c r="P493" s="195">
        <f>$D493*SUMIF('Entradas e Passaporte'!$C$98:$C$155,$C493,'Entradas e Passaporte'!P$98:P$155)</f>
        <v>0</v>
      </c>
      <c r="Q493" s="195">
        <f>$D493*SUMIF('Entradas e Passaporte'!$C$98:$C$155,$C493,'Entradas e Passaporte'!Q$98:Q$155)</f>
        <v>0</v>
      </c>
      <c r="R493" s="195">
        <f>$D493*SUMIF('Entradas e Passaporte'!$C$98:$C$155,$C493,'Entradas e Passaporte'!R$98:R$155)</f>
        <v>0</v>
      </c>
      <c r="S493" s="195">
        <f>$D493*SUMIF('Entradas e Passaporte'!$C$98:$C$155,$C493,'Entradas e Passaporte'!S$98:S$155)</f>
        <v>0</v>
      </c>
      <c r="T493" s="195">
        <f>$D493*SUMIF('Entradas e Passaporte'!$C$98:$C$155,$C493,'Entradas e Passaporte'!T$98:T$155)</f>
        <v>0</v>
      </c>
      <c r="U493" s="195">
        <f>$D493*SUMIF('Entradas e Passaporte'!$C$98:$C$155,$C493,'Entradas e Passaporte'!U$98:U$155)</f>
        <v>0</v>
      </c>
      <c r="V493" s="195">
        <f>$D493*SUMIF('Entradas e Passaporte'!$C$98:$C$155,$C493,'Entradas e Passaporte'!V$98:V$155)</f>
        <v>0</v>
      </c>
      <c r="W493" s="195">
        <f>$D493*SUMIF('Entradas e Passaporte'!$C$98:$C$155,$C493,'Entradas e Passaporte'!W$98:W$155)</f>
        <v>0</v>
      </c>
      <c r="X493" s="195">
        <f>$D493*SUMIF('Entradas e Passaporte'!$C$98:$C$155,$C493,'Entradas e Passaporte'!X$98:X$155)</f>
        <v>0</v>
      </c>
      <c r="Y493" s="195">
        <f>$D493*SUMIF('Entradas e Passaporte'!$C$98:$C$155,$C493,'Entradas e Passaporte'!Y$98:Y$155)</f>
        <v>0</v>
      </c>
      <c r="Z493" s="195">
        <f>$D493*SUMIF('Entradas e Passaporte'!$C$98:$C$155,$C493,'Entradas e Passaporte'!Z$98:Z$155)</f>
        <v>0</v>
      </c>
      <c r="AA493" s="195">
        <f>$D493*SUMIF('Entradas e Passaporte'!$C$98:$C$155,$C493,'Entradas e Passaporte'!AA$98:AA$155)</f>
        <v>0</v>
      </c>
      <c r="AB493" s="195">
        <f>$D493*SUMIF('Entradas e Passaporte'!$C$98:$C$155,$C493,'Entradas e Passaporte'!AB$98:AB$155)</f>
        <v>0</v>
      </c>
      <c r="AC493" s="195">
        <f>$D493*SUMIF('Entradas e Passaporte'!$C$98:$C$155,$C493,'Entradas e Passaporte'!AC$98:AC$155)</f>
        <v>0</v>
      </c>
      <c r="AD493" s="195">
        <f>$D493*SUMIF('Entradas e Passaporte'!$C$98:$C$155,$C493,'Entradas e Passaporte'!AD$98:AD$155)</f>
        <v>0</v>
      </c>
      <c r="AE493" s="195">
        <f>$D493*SUMIF('Entradas e Passaporte'!$C$98:$C$155,$C493,'Entradas e Passaporte'!AE$98:AE$155)</f>
        <v>0</v>
      </c>
      <c r="AF493" s="195">
        <f>$D493*SUMIF('Entradas e Passaporte'!$C$98:$C$155,$C493,'Entradas e Passaporte'!AF$98:AF$155)</f>
        <v>0</v>
      </c>
      <c r="AG493" s="195">
        <f>$D493*SUMIF('Entradas e Passaporte'!$C$98:$C$155,$C493,'Entradas e Passaporte'!AG$98:AG$155)</f>
        <v>0</v>
      </c>
      <c r="AH493" s="195">
        <f>$D493*SUMIF('Entradas e Passaporte'!$C$98:$C$155,$C493,'Entradas e Passaporte'!AH$98:AH$155)</f>
        <v>0</v>
      </c>
      <c r="AI493" s="195">
        <f>$D493*SUMIF('Entradas e Passaporte'!$C$98:$C$155,$C493,'Entradas e Passaporte'!AI$98:AI$155)</f>
        <v>0</v>
      </c>
      <c r="AJ493" s="195">
        <f>$D493*SUMIF('Entradas e Passaporte'!$C$98:$C$155,$C493,'Entradas e Passaporte'!AJ$98:AJ$155)</f>
        <v>0</v>
      </c>
      <c r="AK493" s="195">
        <f>$D493*SUMIF('Entradas e Passaporte'!$C$98:$C$155,$C493,'Entradas e Passaporte'!AK$98:AK$155)</f>
        <v>0</v>
      </c>
      <c r="AL493" s="195">
        <f>$D493*SUMIF('Entradas e Passaporte'!$C$98:$C$155,$C493,'Entradas e Passaporte'!AL$98:AL$155)</f>
        <v>0</v>
      </c>
      <c r="AM493" s="195">
        <f>$D493*SUMIF('Entradas e Passaporte'!$C$98:$C$155,$C493,'Entradas e Passaporte'!AM$98:AM$155)</f>
        <v>0</v>
      </c>
      <c r="AN493" s="194"/>
    </row>
    <row r="494" spans="1:40" s="193" customFormat="1" ht="20.100000000000001" customHeight="1" x14ac:dyDescent="0.25">
      <c r="A494" s="199"/>
      <c r="B494" s="198"/>
      <c r="C494" s="197" t="s">
        <v>140</v>
      </c>
      <c r="D494" s="196">
        <f>'Mix de Usos'!$Y$17</f>
        <v>0</v>
      </c>
      <c r="E494" s="195">
        <f>$D494*SUMIF('Entradas e Passaporte'!$C$98:$C$155,$C494,'Entradas e Passaporte'!E$98:E$155)</f>
        <v>0</v>
      </c>
      <c r="F494" s="195">
        <f>$D494*SUMIF('Entradas e Passaporte'!$C$98:$C$155,$C494,'Entradas e Passaporte'!F$98:F$155)</f>
        <v>0</v>
      </c>
      <c r="G494" s="195">
        <f>$D494*SUMIF('Entradas e Passaporte'!$C$98:$C$155,$C494,'Entradas e Passaporte'!G$98:G$155)</f>
        <v>0</v>
      </c>
      <c r="H494" s="195">
        <f>$D494*SUMIF('Entradas e Passaporte'!$C$98:$C$155,$C494,'Entradas e Passaporte'!H$98:H$155)</f>
        <v>0</v>
      </c>
      <c r="I494" s="195">
        <f>$D494*SUMIF('Entradas e Passaporte'!$C$98:$C$155,$C494,'Entradas e Passaporte'!I$98:I$155)</f>
        <v>0</v>
      </c>
      <c r="J494" s="195">
        <f>$D494*SUMIF('Entradas e Passaporte'!$C$98:$C$155,$C494,'Entradas e Passaporte'!J$98:J$155)</f>
        <v>0</v>
      </c>
      <c r="K494" s="195">
        <f>$D494*SUMIF('Entradas e Passaporte'!$C$98:$C$155,$C494,'Entradas e Passaporte'!K$98:K$155)</f>
        <v>0</v>
      </c>
      <c r="L494" s="195">
        <f>$D494*SUMIF('Entradas e Passaporte'!$C$98:$C$155,$C494,'Entradas e Passaporte'!L$98:L$155)</f>
        <v>0</v>
      </c>
      <c r="M494" s="195">
        <f>$D494*SUMIF('Entradas e Passaporte'!$C$98:$C$155,$C494,'Entradas e Passaporte'!M$98:M$155)</f>
        <v>0</v>
      </c>
      <c r="N494" s="195">
        <f>$D494*SUMIF('Entradas e Passaporte'!$C$98:$C$155,$C494,'Entradas e Passaporte'!N$98:N$155)</f>
        <v>0</v>
      </c>
      <c r="O494" s="195">
        <f>$D494*SUMIF('Entradas e Passaporte'!$C$98:$C$155,$C494,'Entradas e Passaporte'!O$98:O$155)</f>
        <v>0</v>
      </c>
      <c r="P494" s="195">
        <f>$D494*SUMIF('Entradas e Passaporte'!$C$98:$C$155,$C494,'Entradas e Passaporte'!P$98:P$155)</f>
        <v>0</v>
      </c>
      <c r="Q494" s="195">
        <f>$D494*SUMIF('Entradas e Passaporte'!$C$98:$C$155,$C494,'Entradas e Passaporte'!Q$98:Q$155)</f>
        <v>0</v>
      </c>
      <c r="R494" s="195">
        <f>$D494*SUMIF('Entradas e Passaporte'!$C$98:$C$155,$C494,'Entradas e Passaporte'!R$98:R$155)</f>
        <v>0</v>
      </c>
      <c r="S494" s="195">
        <f>$D494*SUMIF('Entradas e Passaporte'!$C$98:$C$155,$C494,'Entradas e Passaporte'!S$98:S$155)</f>
        <v>0</v>
      </c>
      <c r="T494" s="195">
        <f>$D494*SUMIF('Entradas e Passaporte'!$C$98:$C$155,$C494,'Entradas e Passaporte'!T$98:T$155)</f>
        <v>0</v>
      </c>
      <c r="U494" s="195">
        <f>$D494*SUMIF('Entradas e Passaporte'!$C$98:$C$155,$C494,'Entradas e Passaporte'!U$98:U$155)</f>
        <v>0</v>
      </c>
      <c r="V494" s="195">
        <f>$D494*SUMIF('Entradas e Passaporte'!$C$98:$C$155,$C494,'Entradas e Passaporte'!V$98:V$155)</f>
        <v>0</v>
      </c>
      <c r="W494" s="195">
        <f>$D494*SUMIF('Entradas e Passaporte'!$C$98:$C$155,$C494,'Entradas e Passaporte'!W$98:W$155)</f>
        <v>0</v>
      </c>
      <c r="X494" s="195">
        <f>$D494*SUMIF('Entradas e Passaporte'!$C$98:$C$155,$C494,'Entradas e Passaporte'!X$98:X$155)</f>
        <v>0</v>
      </c>
      <c r="Y494" s="195">
        <f>$D494*SUMIF('Entradas e Passaporte'!$C$98:$C$155,$C494,'Entradas e Passaporte'!Y$98:Y$155)</f>
        <v>0</v>
      </c>
      <c r="Z494" s="195">
        <f>$D494*SUMIF('Entradas e Passaporte'!$C$98:$C$155,$C494,'Entradas e Passaporte'!Z$98:Z$155)</f>
        <v>0</v>
      </c>
      <c r="AA494" s="195">
        <f>$D494*SUMIF('Entradas e Passaporte'!$C$98:$C$155,$C494,'Entradas e Passaporte'!AA$98:AA$155)</f>
        <v>0</v>
      </c>
      <c r="AB494" s="195">
        <f>$D494*SUMIF('Entradas e Passaporte'!$C$98:$C$155,$C494,'Entradas e Passaporte'!AB$98:AB$155)</f>
        <v>0</v>
      </c>
      <c r="AC494" s="195">
        <f>$D494*SUMIF('Entradas e Passaporte'!$C$98:$C$155,$C494,'Entradas e Passaporte'!AC$98:AC$155)</f>
        <v>0</v>
      </c>
      <c r="AD494" s="195">
        <f>$D494*SUMIF('Entradas e Passaporte'!$C$98:$C$155,$C494,'Entradas e Passaporte'!AD$98:AD$155)</f>
        <v>0</v>
      </c>
      <c r="AE494" s="195">
        <f>$D494*SUMIF('Entradas e Passaporte'!$C$98:$C$155,$C494,'Entradas e Passaporte'!AE$98:AE$155)</f>
        <v>0</v>
      </c>
      <c r="AF494" s="195">
        <f>$D494*SUMIF('Entradas e Passaporte'!$C$98:$C$155,$C494,'Entradas e Passaporte'!AF$98:AF$155)</f>
        <v>0</v>
      </c>
      <c r="AG494" s="195">
        <f>$D494*SUMIF('Entradas e Passaporte'!$C$98:$C$155,$C494,'Entradas e Passaporte'!AG$98:AG$155)</f>
        <v>0</v>
      </c>
      <c r="AH494" s="195">
        <f>$D494*SUMIF('Entradas e Passaporte'!$C$98:$C$155,$C494,'Entradas e Passaporte'!AH$98:AH$155)</f>
        <v>0</v>
      </c>
      <c r="AI494" s="195">
        <f>$D494*SUMIF('Entradas e Passaporte'!$C$98:$C$155,$C494,'Entradas e Passaporte'!AI$98:AI$155)</f>
        <v>0</v>
      </c>
      <c r="AJ494" s="195">
        <f>$D494*SUMIF('Entradas e Passaporte'!$C$98:$C$155,$C494,'Entradas e Passaporte'!AJ$98:AJ$155)</f>
        <v>0</v>
      </c>
      <c r="AK494" s="195">
        <f>$D494*SUMIF('Entradas e Passaporte'!$C$98:$C$155,$C494,'Entradas e Passaporte'!AK$98:AK$155)</f>
        <v>0</v>
      </c>
      <c r="AL494" s="195">
        <f>$D494*SUMIF('Entradas e Passaporte'!$C$98:$C$155,$C494,'Entradas e Passaporte'!AL$98:AL$155)</f>
        <v>0</v>
      </c>
      <c r="AM494" s="195">
        <f>$D494*SUMIF('Entradas e Passaporte'!$C$98:$C$155,$C494,'Entradas e Passaporte'!AM$98:AM$155)</f>
        <v>0</v>
      </c>
      <c r="AN494" s="194"/>
    </row>
    <row r="495" spans="1:40" s="193" customFormat="1" ht="20.100000000000001" customHeight="1" x14ac:dyDescent="0.25">
      <c r="A495" s="199"/>
      <c r="B495" s="198"/>
      <c r="C495" s="197" t="s">
        <v>139</v>
      </c>
      <c r="D495" s="196">
        <f>'Mix de Usos'!$AH$17</f>
        <v>0</v>
      </c>
      <c r="E495" s="195">
        <f>$D495*SUMIF('Entradas e Passaporte'!$C$98:$C$155,$C495,'Entradas e Passaporte'!E$98:E$155)</f>
        <v>0</v>
      </c>
      <c r="F495" s="195">
        <f>$D495*SUMIF('Entradas e Passaporte'!$C$98:$C$155,$C495,'Entradas e Passaporte'!F$98:F$155)</f>
        <v>0</v>
      </c>
      <c r="G495" s="195">
        <f>$D495*SUMIF('Entradas e Passaporte'!$C$98:$C$155,$C495,'Entradas e Passaporte'!G$98:G$155)</f>
        <v>0</v>
      </c>
      <c r="H495" s="195">
        <f>$D495*SUMIF('Entradas e Passaporte'!$C$98:$C$155,$C495,'Entradas e Passaporte'!H$98:H$155)</f>
        <v>0</v>
      </c>
      <c r="I495" s="195">
        <f>$D495*SUMIF('Entradas e Passaporte'!$C$98:$C$155,$C495,'Entradas e Passaporte'!I$98:I$155)</f>
        <v>0</v>
      </c>
      <c r="J495" s="195">
        <f>$D495*SUMIF('Entradas e Passaporte'!$C$98:$C$155,$C495,'Entradas e Passaporte'!J$98:J$155)</f>
        <v>0</v>
      </c>
      <c r="K495" s="195">
        <f>$D495*SUMIF('Entradas e Passaporte'!$C$98:$C$155,$C495,'Entradas e Passaporte'!K$98:K$155)</f>
        <v>0</v>
      </c>
      <c r="L495" s="195">
        <f>$D495*SUMIF('Entradas e Passaporte'!$C$98:$C$155,$C495,'Entradas e Passaporte'!L$98:L$155)</f>
        <v>0</v>
      </c>
      <c r="M495" s="195">
        <f>$D495*SUMIF('Entradas e Passaporte'!$C$98:$C$155,$C495,'Entradas e Passaporte'!M$98:M$155)</f>
        <v>0</v>
      </c>
      <c r="N495" s="195">
        <f>$D495*SUMIF('Entradas e Passaporte'!$C$98:$C$155,$C495,'Entradas e Passaporte'!N$98:N$155)</f>
        <v>0</v>
      </c>
      <c r="O495" s="195">
        <f>$D495*SUMIF('Entradas e Passaporte'!$C$98:$C$155,$C495,'Entradas e Passaporte'!O$98:O$155)</f>
        <v>0</v>
      </c>
      <c r="P495" s="195">
        <f>$D495*SUMIF('Entradas e Passaporte'!$C$98:$C$155,$C495,'Entradas e Passaporte'!P$98:P$155)</f>
        <v>0</v>
      </c>
      <c r="Q495" s="195">
        <f>$D495*SUMIF('Entradas e Passaporte'!$C$98:$C$155,$C495,'Entradas e Passaporte'!Q$98:Q$155)</f>
        <v>0</v>
      </c>
      <c r="R495" s="195">
        <f>$D495*SUMIF('Entradas e Passaporte'!$C$98:$C$155,$C495,'Entradas e Passaporte'!R$98:R$155)</f>
        <v>0</v>
      </c>
      <c r="S495" s="195">
        <f>$D495*SUMIF('Entradas e Passaporte'!$C$98:$C$155,$C495,'Entradas e Passaporte'!S$98:S$155)</f>
        <v>0</v>
      </c>
      <c r="T495" s="195">
        <f>$D495*SUMIF('Entradas e Passaporte'!$C$98:$C$155,$C495,'Entradas e Passaporte'!T$98:T$155)</f>
        <v>0</v>
      </c>
      <c r="U495" s="195">
        <f>$D495*SUMIF('Entradas e Passaporte'!$C$98:$C$155,$C495,'Entradas e Passaporte'!U$98:U$155)</f>
        <v>0</v>
      </c>
      <c r="V495" s="195">
        <f>$D495*SUMIF('Entradas e Passaporte'!$C$98:$C$155,$C495,'Entradas e Passaporte'!V$98:V$155)</f>
        <v>0</v>
      </c>
      <c r="W495" s="195">
        <f>$D495*SUMIF('Entradas e Passaporte'!$C$98:$C$155,$C495,'Entradas e Passaporte'!W$98:W$155)</f>
        <v>0</v>
      </c>
      <c r="X495" s="195">
        <f>$D495*SUMIF('Entradas e Passaporte'!$C$98:$C$155,$C495,'Entradas e Passaporte'!X$98:X$155)</f>
        <v>0</v>
      </c>
      <c r="Y495" s="195">
        <f>$D495*SUMIF('Entradas e Passaporte'!$C$98:$C$155,$C495,'Entradas e Passaporte'!Y$98:Y$155)</f>
        <v>0</v>
      </c>
      <c r="Z495" s="195">
        <f>$D495*SUMIF('Entradas e Passaporte'!$C$98:$C$155,$C495,'Entradas e Passaporte'!Z$98:Z$155)</f>
        <v>0</v>
      </c>
      <c r="AA495" s="195">
        <f>$D495*SUMIF('Entradas e Passaporte'!$C$98:$C$155,$C495,'Entradas e Passaporte'!AA$98:AA$155)</f>
        <v>0</v>
      </c>
      <c r="AB495" s="195">
        <f>$D495*SUMIF('Entradas e Passaporte'!$C$98:$C$155,$C495,'Entradas e Passaporte'!AB$98:AB$155)</f>
        <v>0</v>
      </c>
      <c r="AC495" s="195">
        <f>$D495*SUMIF('Entradas e Passaporte'!$C$98:$C$155,$C495,'Entradas e Passaporte'!AC$98:AC$155)</f>
        <v>0</v>
      </c>
      <c r="AD495" s="195">
        <f>$D495*SUMIF('Entradas e Passaporte'!$C$98:$C$155,$C495,'Entradas e Passaporte'!AD$98:AD$155)</f>
        <v>0</v>
      </c>
      <c r="AE495" s="195">
        <f>$D495*SUMIF('Entradas e Passaporte'!$C$98:$C$155,$C495,'Entradas e Passaporte'!AE$98:AE$155)</f>
        <v>0</v>
      </c>
      <c r="AF495" s="195">
        <f>$D495*SUMIF('Entradas e Passaporte'!$C$98:$C$155,$C495,'Entradas e Passaporte'!AF$98:AF$155)</f>
        <v>0</v>
      </c>
      <c r="AG495" s="195">
        <f>$D495*SUMIF('Entradas e Passaporte'!$C$98:$C$155,$C495,'Entradas e Passaporte'!AG$98:AG$155)</f>
        <v>0</v>
      </c>
      <c r="AH495" s="195">
        <f>$D495*SUMIF('Entradas e Passaporte'!$C$98:$C$155,$C495,'Entradas e Passaporte'!AH$98:AH$155)</f>
        <v>0</v>
      </c>
      <c r="AI495" s="195">
        <f>$D495*SUMIF('Entradas e Passaporte'!$C$98:$C$155,$C495,'Entradas e Passaporte'!AI$98:AI$155)</f>
        <v>0</v>
      </c>
      <c r="AJ495" s="195">
        <f>$D495*SUMIF('Entradas e Passaporte'!$C$98:$C$155,$C495,'Entradas e Passaporte'!AJ$98:AJ$155)</f>
        <v>0</v>
      </c>
      <c r="AK495" s="195">
        <f>$D495*SUMIF('Entradas e Passaporte'!$C$98:$C$155,$C495,'Entradas e Passaporte'!AK$98:AK$155)</f>
        <v>0</v>
      </c>
      <c r="AL495" s="195">
        <f>$D495*SUMIF('Entradas e Passaporte'!$C$98:$C$155,$C495,'Entradas e Passaporte'!AL$98:AL$155)</f>
        <v>0</v>
      </c>
      <c r="AM495" s="195">
        <f>$D495*SUMIF('Entradas e Passaporte'!$C$98:$C$155,$C495,'Entradas e Passaporte'!AM$98:AM$155)</f>
        <v>0</v>
      </c>
      <c r="AN495" s="194"/>
    </row>
    <row r="496" spans="1:40" s="193" customFormat="1" ht="20.100000000000001" customHeight="1" x14ac:dyDescent="0.25">
      <c r="A496" s="199"/>
      <c r="B496" s="198"/>
      <c r="C496" s="197" t="s">
        <v>138</v>
      </c>
      <c r="D496" s="196">
        <f>'Mix de Usos'!$AQ$17</f>
        <v>0</v>
      </c>
      <c r="E496" s="195">
        <f>$D496*SUMIF('Entradas e Passaporte'!$C$98:$C$155,$C496,'Entradas e Passaporte'!E$98:E$155)</f>
        <v>0</v>
      </c>
      <c r="F496" s="195">
        <f>$D496*SUMIF('Entradas e Passaporte'!$C$98:$C$155,$C496,'Entradas e Passaporte'!F$98:F$155)</f>
        <v>0</v>
      </c>
      <c r="G496" s="195">
        <f>$D496*SUMIF('Entradas e Passaporte'!$C$98:$C$155,$C496,'Entradas e Passaporte'!G$98:G$155)</f>
        <v>0</v>
      </c>
      <c r="H496" s="195">
        <f>$D496*SUMIF('Entradas e Passaporte'!$C$98:$C$155,$C496,'Entradas e Passaporte'!H$98:H$155)</f>
        <v>0</v>
      </c>
      <c r="I496" s="195">
        <f>$D496*SUMIF('Entradas e Passaporte'!$C$98:$C$155,$C496,'Entradas e Passaporte'!I$98:I$155)</f>
        <v>0</v>
      </c>
      <c r="J496" s="195">
        <f>$D496*SUMIF('Entradas e Passaporte'!$C$98:$C$155,$C496,'Entradas e Passaporte'!J$98:J$155)</f>
        <v>0</v>
      </c>
      <c r="K496" s="195">
        <f>$D496*SUMIF('Entradas e Passaporte'!$C$98:$C$155,$C496,'Entradas e Passaporte'!K$98:K$155)</f>
        <v>0</v>
      </c>
      <c r="L496" s="195">
        <f>$D496*SUMIF('Entradas e Passaporte'!$C$98:$C$155,$C496,'Entradas e Passaporte'!L$98:L$155)</f>
        <v>0</v>
      </c>
      <c r="M496" s="195">
        <f>$D496*SUMIF('Entradas e Passaporte'!$C$98:$C$155,$C496,'Entradas e Passaporte'!M$98:M$155)</f>
        <v>0</v>
      </c>
      <c r="N496" s="195">
        <f>$D496*SUMIF('Entradas e Passaporte'!$C$98:$C$155,$C496,'Entradas e Passaporte'!N$98:N$155)</f>
        <v>0</v>
      </c>
      <c r="O496" s="195">
        <f>$D496*SUMIF('Entradas e Passaporte'!$C$98:$C$155,$C496,'Entradas e Passaporte'!O$98:O$155)</f>
        <v>0</v>
      </c>
      <c r="P496" s="195">
        <f>$D496*SUMIF('Entradas e Passaporte'!$C$98:$C$155,$C496,'Entradas e Passaporte'!P$98:P$155)</f>
        <v>0</v>
      </c>
      <c r="Q496" s="195">
        <f>$D496*SUMIF('Entradas e Passaporte'!$C$98:$C$155,$C496,'Entradas e Passaporte'!Q$98:Q$155)</f>
        <v>0</v>
      </c>
      <c r="R496" s="195">
        <f>$D496*SUMIF('Entradas e Passaporte'!$C$98:$C$155,$C496,'Entradas e Passaporte'!R$98:R$155)</f>
        <v>0</v>
      </c>
      <c r="S496" s="195">
        <f>$D496*SUMIF('Entradas e Passaporte'!$C$98:$C$155,$C496,'Entradas e Passaporte'!S$98:S$155)</f>
        <v>0</v>
      </c>
      <c r="T496" s="195">
        <f>$D496*SUMIF('Entradas e Passaporte'!$C$98:$C$155,$C496,'Entradas e Passaporte'!T$98:T$155)</f>
        <v>0</v>
      </c>
      <c r="U496" s="195">
        <f>$D496*SUMIF('Entradas e Passaporte'!$C$98:$C$155,$C496,'Entradas e Passaporte'!U$98:U$155)</f>
        <v>0</v>
      </c>
      <c r="V496" s="195">
        <f>$D496*SUMIF('Entradas e Passaporte'!$C$98:$C$155,$C496,'Entradas e Passaporte'!V$98:V$155)</f>
        <v>0</v>
      </c>
      <c r="W496" s="195">
        <f>$D496*SUMIF('Entradas e Passaporte'!$C$98:$C$155,$C496,'Entradas e Passaporte'!W$98:W$155)</f>
        <v>0</v>
      </c>
      <c r="X496" s="195">
        <f>$D496*SUMIF('Entradas e Passaporte'!$C$98:$C$155,$C496,'Entradas e Passaporte'!X$98:X$155)</f>
        <v>0</v>
      </c>
      <c r="Y496" s="195">
        <f>$D496*SUMIF('Entradas e Passaporte'!$C$98:$C$155,$C496,'Entradas e Passaporte'!Y$98:Y$155)</f>
        <v>0</v>
      </c>
      <c r="Z496" s="195">
        <f>$D496*SUMIF('Entradas e Passaporte'!$C$98:$C$155,$C496,'Entradas e Passaporte'!Z$98:Z$155)</f>
        <v>0</v>
      </c>
      <c r="AA496" s="195">
        <f>$D496*SUMIF('Entradas e Passaporte'!$C$98:$C$155,$C496,'Entradas e Passaporte'!AA$98:AA$155)</f>
        <v>0</v>
      </c>
      <c r="AB496" s="195">
        <f>$D496*SUMIF('Entradas e Passaporte'!$C$98:$C$155,$C496,'Entradas e Passaporte'!AB$98:AB$155)</f>
        <v>0</v>
      </c>
      <c r="AC496" s="195">
        <f>$D496*SUMIF('Entradas e Passaporte'!$C$98:$C$155,$C496,'Entradas e Passaporte'!AC$98:AC$155)</f>
        <v>0</v>
      </c>
      <c r="AD496" s="195">
        <f>$D496*SUMIF('Entradas e Passaporte'!$C$98:$C$155,$C496,'Entradas e Passaporte'!AD$98:AD$155)</f>
        <v>0</v>
      </c>
      <c r="AE496" s="195">
        <f>$D496*SUMIF('Entradas e Passaporte'!$C$98:$C$155,$C496,'Entradas e Passaporte'!AE$98:AE$155)</f>
        <v>0</v>
      </c>
      <c r="AF496" s="195">
        <f>$D496*SUMIF('Entradas e Passaporte'!$C$98:$C$155,$C496,'Entradas e Passaporte'!AF$98:AF$155)</f>
        <v>0</v>
      </c>
      <c r="AG496" s="195">
        <f>$D496*SUMIF('Entradas e Passaporte'!$C$98:$C$155,$C496,'Entradas e Passaporte'!AG$98:AG$155)</f>
        <v>0</v>
      </c>
      <c r="AH496" s="195">
        <f>$D496*SUMIF('Entradas e Passaporte'!$C$98:$C$155,$C496,'Entradas e Passaporte'!AH$98:AH$155)</f>
        <v>0</v>
      </c>
      <c r="AI496" s="195">
        <f>$D496*SUMIF('Entradas e Passaporte'!$C$98:$C$155,$C496,'Entradas e Passaporte'!AI$98:AI$155)</f>
        <v>0</v>
      </c>
      <c r="AJ496" s="195">
        <f>$D496*SUMIF('Entradas e Passaporte'!$C$98:$C$155,$C496,'Entradas e Passaporte'!AJ$98:AJ$155)</f>
        <v>0</v>
      </c>
      <c r="AK496" s="195">
        <f>$D496*SUMIF('Entradas e Passaporte'!$C$98:$C$155,$C496,'Entradas e Passaporte'!AK$98:AK$155)</f>
        <v>0</v>
      </c>
      <c r="AL496" s="195">
        <f>$D496*SUMIF('Entradas e Passaporte'!$C$98:$C$155,$C496,'Entradas e Passaporte'!AL$98:AL$155)</f>
        <v>0</v>
      </c>
      <c r="AM496" s="195">
        <f>$D496*SUMIF('Entradas e Passaporte'!$C$98:$C$155,$C496,'Entradas e Passaporte'!AM$98:AM$155)</f>
        <v>0</v>
      </c>
      <c r="AN496" s="194"/>
    </row>
    <row r="497" spans="1:40" s="193" customFormat="1" ht="20.100000000000001" customHeight="1" x14ac:dyDescent="0.25">
      <c r="A497" s="199"/>
      <c r="B497" s="198"/>
      <c r="C497" s="197" t="s">
        <v>137</v>
      </c>
      <c r="D497" s="196">
        <f>'Mix de Usos'!$AZ$17</f>
        <v>0</v>
      </c>
      <c r="E497" s="195">
        <f>$D497*SUMIF('Entradas e Passaporte'!$C$98:$C$155,$C497,'Entradas e Passaporte'!E$98:E$155)</f>
        <v>0</v>
      </c>
      <c r="F497" s="195">
        <f>$D497*SUMIF('Entradas e Passaporte'!$C$98:$C$155,$C497,'Entradas e Passaporte'!F$98:F$155)</f>
        <v>0</v>
      </c>
      <c r="G497" s="195">
        <f>$D497*SUMIF('Entradas e Passaporte'!$C$98:$C$155,$C497,'Entradas e Passaporte'!G$98:G$155)</f>
        <v>0</v>
      </c>
      <c r="H497" s="195">
        <f>$D497*SUMIF('Entradas e Passaporte'!$C$98:$C$155,$C497,'Entradas e Passaporte'!H$98:H$155)</f>
        <v>0</v>
      </c>
      <c r="I497" s="195">
        <f>$D497*SUMIF('Entradas e Passaporte'!$C$98:$C$155,$C497,'Entradas e Passaporte'!I$98:I$155)</f>
        <v>0</v>
      </c>
      <c r="J497" s="195">
        <f>$D497*SUMIF('Entradas e Passaporte'!$C$98:$C$155,$C497,'Entradas e Passaporte'!J$98:J$155)</f>
        <v>0</v>
      </c>
      <c r="K497" s="195">
        <f>$D497*SUMIF('Entradas e Passaporte'!$C$98:$C$155,$C497,'Entradas e Passaporte'!K$98:K$155)</f>
        <v>0</v>
      </c>
      <c r="L497" s="195">
        <f>$D497*SUMIF('Entradas e Passaporte'!$C$98:$C$155,$C497,'Entradas e Passaporte'!L$98:L$155)</f>
        <v>0</v>
      </c>
      <c r="M497" s="195">
        <f>$D497*SUMIF('Entradas e Passaporte'!$C$98:$C$155,$C497,'Entradas e Passaporte'!M$98:M$155)</f>
        <v>0</v>
      </c>
      <c r="N497" s="195">
        <f>$D497*SUMIF('Entradas e Passaporte'!$C$98:$C$155,$C497,'Entradas e Passaporte'!N$98:N$155)</f>
        <v>0</v>
      </c>
      <c r="O497" s="195">
        <f>$D497*SUMIF('Entradas e Passaporte'!$C$98:$C$155,$C497,'Entradas e Passaporte'!O$98:O$155)</f>
        <v>0</v>
      </c>
      <c r="P497" s="195">
        <f>$D497*SUMIF('Entradas e Passaporte'!$C$98:$C$155,$C497,'Entradas e Passaporte'!P$98:P$155)</f>
        <v>0</v>
      </c>
      <c r="Q497" s="195">
        <f>$D497*SUMIF('Entradas e Passaporte'!$C$98:$C$155,$C497,'Entradas e Passaporte'!Q$98:Q$155)</f>
        <v>0</v>
      </c>
      <c r="R497" s="195">
        <f>$D497*SUMIF('Entradas e Passaporte'!$C$98:$C$155,$C497,'Entradas e Passaporte'!R$98:R$155)</f>
        <v>0</v>
      </c>
      <c r="S497" s="195">
        <f>$D497*SUMIF('Entradas e Passaporte'!$C$98:$C$155,$C497,'Entradas e Passaporte'!S$98:S$155)</f>
        <v>0</v>
      </c>
      <c r="T497" s="195">
        <f>$D497*SUMIF('Entradas e Passaporte'!$C$98:$C$155,$C497,'Entradas e Passaporte'!T$98:T$155)</f>
        <v>0</v>
      </c>
      <c r="U497" s="195">
        <f>$D497*SUMIF('Entradas e Passaporte'!$C$98:$C$155,$C497,'Entradas e Passaporte'!U$98:U$155)</f>
        <v>0</v>
      </c>
      <c r="V497" s="195">
        <f>$D497*SUMIF('Entradas e Passaporte'!$C$98:$C$155,$C497,'Entradas e Passaporte'!V$98:V$155)</f>
        <v>0</v>
      </c>
      <c r="W497" s="195">
        <f>$D497*SUMIF('Entradas e Passaporte'!$C$98:$C$155,$C497,'Entradas e Passaporte'!W$98:W$155)</f>
        <v>0</v>
      </c>
      <c r="X497" s="195">
        <f>$D497*SUMIF('Entradas e Passaporte'!$C$98:$C$155,$C497,'Entradas e Passaporte'!X$98:X$155)</f>
        <v>0</v>
      </c>
      <c r="Y497" s="195">
        <f>$D497*SUMIF('Entradas e Passaporte'!$C$98:$C$155,$C497,'Entradas e Passaporte'!Y$98:Y$155)</f>
        <v>0</v>
      </c>
      <c r="Z497" s="195">
        <f>$D497*SUMIF('Entradas e Passaporte'!$C$98:$C$155,$C497,'Entradas e Passaporte'!Z$98:Z$155)</f>
        <v>0</v>
      </c>
      <c r="AA497" s="195">
        <f>$D497*SUMIF('Entradas e Passaporte'!$C$98:$C$155,$C497,'Entradas e Passaporte'!AA$98:AA$155)</f>
        <v>0</v>
      </c>
      <c r="AB497" s="195">
        <f>$D497*SUMIF('Entradas e Passaporte'!$C$98:$C$155,$C497,'Entradas e Passaporte'!AB$98:AB$155)</f>
        <v>0</v>
      </c>
      <c r="AC497" s="195">
        <f>$D497*SUMIF('Entradas e Passaporte'!$C$98:$C$155,$C497,'Entradas e Passaporte'!AC$98:AC$155)</f>
        <v>0</v>
      </c>
      <c r="AD497" s="195">
        <f>$D497*SUMIF('Entradas e Passaporte'!$C$98:$C$155,$C497,'Entradas e Passaporte'!AD$98:AD$155)</f>
        <v>0</v>
      </c>
      <c r="AE497" s="195">
        <f>$D497*SUMIF('Entradas e Passaporte'!$C$98:$C$155,$C497,'Entradas e Passaporte'!AE$98:AE$155)</f>
        <v>0</v>
      </c>
      <c r="AF497" s="195">
        <f>$D497*SUMIF('Entradas e Passaporte'!$C$98:$C$155,$C497,'Entradas e Passaporte'!AF$98:AF$155)</f>
        <v>0</v>
      </c>
      <c r="AG497" s="195">
        <f>$D497*SUMIF('Entradas e Passaporte'!$C$98:$C$155,$C497,'Entradas e Passaporte'!AG$98:AG$155)</f>
        <v>0</v>
      </c>
      <c r="AH497" s="195">
        <f>$D497*SUMIF('Entradas e Passaporte'!$C$98:$C$155,$C497,'Entradas e Passaporte'!AH$98:AH$155)</f>
        <v>0</v>
      </c>
      <c r="AI497" s="195">
        <f>$D497*SUMIF('Entradas e Passaporte'!$C$98:$C$155,$C497,'Entradas e Passaporte'!AI$98:AI$155)</f>
        <v>0</v>
      </c>
      <c r="AJ497" s="195">
        <f>$D497*SUMIF('Entradas e Passaporte'!$C$98:$C$155,$C497,'Entradas e Passaporte'!AJ$98:AJ$155)</f>
        <v>0</v>
      </c>
      <c r="AK497" s="195">
        <f>$D497*SUMIF('Entradas e Passaporte'!$C$98:$C$155,$C497,'Entradas e Passaporte'!AK$98:AK$155)</f>
        <v>0</v>
      </c>
      <c r="AL497" s="195">
        <f>$D497*SUMIF('Entradas e Passaporte'!$C$98:$C$155,$C497,'Entradas e Passaporte'!AL$98:AL$155)</f>
        <v>0</v>
      </c>
      <c r="AM497" s="195">
        <f>$D497*SUMIF('Entradas e Passaporte'!$C$98:$C$155,$C497,'Entradas e Passaporte'!AM$98:AM$155)</f>
        <v>0</v>
      </c>
      <c r="AN497" s="194"/>
    </row>
    <row r="498" spans="1:40" s="193" customFormat="1" ht="20.100000000000001" customHeight="1" x14ac:dyDescent="0.25">
      <c r="A498" s="199">
        <f>A436+1</f>
        <v>8</v>
      </c>
      <c r="B498" s="198" t="s">
        <v>207</v>
      </c>
      <c r="C498" s="201" t="s">
        <v>136</v>
      </c>
      <c r="D498" s="200">
        <f>SUM(E498:AM498)</f>
        <v>0</v>
      </c>
      <c r="E498" s="195">
        <f t="shared" ref="E498:AM498" si="71">SUM(E499:E503)</f>
        <v>0</v>
      </c>
      <c r="F498" s="195">
        <f t="shared" si="71"/>
        <v>0</v>
      </c>
      <c r="G498" s="195">
        <f t="shared" si="71"/>
        <v>0</v>
      </c>
      <c r="H498" s="195">
        <f t="shared" si="71"/>
        <v>0</v>
      </c>
      <c r="I498" s="195">
        <f t="shared" si="71"/>
        <v>0</v>
      </c>
      <c r="J498" s="195">
        <f t="shared" si="71"/>
        <v>0</v>
      </c>
      <c r="K498" s="195">
        <f t="shared" si="71"/>
        <v>0</v>
      </c>
      <c r="L498" s="195">
        <f t="shared" si="71"/>
        <v>0</v>
      </c>
      <c r="M498" s="195">
        <f t="shared" si="71"/>
        <v>0</v>
      </c>
      <c r="N498" s="195">
        <f t="shared" si="71"/>
        <v>0</v>
      </c>
      <c r="O498" s="195">
        <f t="shared" si="71"/>
        <v>0</v>
      </c>
      <c r="P498" s="195">
        <f t="shared" si="71"/>
        <v>0</v>
      </c>
      <c r="Q498" s="195">
        <f t="shared" si="71"/>
        <v>0</v>
      </c>
      <c r="R498" s="195">
        <f t="shared" si="71"/>
        <v>0</v>
      </c>
      <c r="S498" s="195">
        <f t="shared" si="71"/>
        <v>0</v>
      </c>
      <c r="T498" s="195">
        <f t="shared" si="71"/>
        <v>0</v>
      </c>
      <c r="U498" s="195">
        <f t="shared" si="71"/>
        <v>0</v>
      </c>
      <c r="V498" s="195">
        <f t="shared" si="71"/>
        <v>0</v>
      </c>
      <c r="W498" s="195">
        <f t="shared" si="71"/>
        <v>0</v>
      </c>
      <c r="X498" s="195">
        <f t="shared" si="71"/>
        <v>0</v>
      </c>
      <c r="Y498" s="195">
        <f t="shared" si="71"/>
        <v>0</v>
      </c>
      <c r="Z498" s="195">
        <f t="shared" si="71"/>
        <v>0</v>
      </c>
      <c r="AA498" s="195">
        <f t="shared" si="71"/>
        <v>0</v>
      </c>
      <c r="AB498" s="195">
        <f t="shared" si="71"/>
        <v>0</v>
      </c>
      <c r="AC498" s="195">
        <f t="shared" si="71"/>
        <v>0</v>
      </c>
      <c r="AD498" s="195">
        <f t="shared" si="71"/>
        <v>0</v>
      </c>
      <c r="AE498" s="195">
        <f t="shared" si="71"/>
        <v>0</v>
      </c>
      <c r="AF498" s="195">
        <f t="shared" si="71"/>
        <v>0</v>
      </c>
      <c r="AG498" s="195">
        <f t="shared" si="71"/>
        <v>0</v>
      </c>
      <c r="AH498" s="195">
        <f t="shared" si="71"/>
        <v>0</v>
      </c>
      <c r="AI498" s="195">
        <f t="shared" si="71"/>
        <v>0</v>
      </c>
      <c r="AJ498" s="195">
        <f t="shared" si="71"/>
        <v>0</v>
      </c>
      <c r="AK498" s="195">
        <f t="shared" si="71"/>
        <v>0</v>
      </c>
      <c r="AL498" s="195">
        <f t="shared" si="71"/>
        <v>0</v>
      </c>
      <c r="AM498" s="195">
        <f t="shared" si="71"/>
        <v>0</v>
      </c>
      <c r="AN498" s="194"/>
    </row>
    <row r="499" spans="1:40" s="193" customFormat="1" ht="20.100000000000001" customHeight="1" x14ac:dyDescent="0.25">
      <c r="A499" s="199"/>
      <c r="B499" s="198"/>
      <c r="C499" s="197" t="s">
        <v>135</v>
      </c>
      <c r="D499" s="196">
        <f>'Mix de Usos'!$S$17</f>
        <v>0</v>
      </c>
      <c r="E499" s="195">
        <f>$D499*SUMIF('Entradas e Passaporte'!$C$98:$C$155,$C499,'Entradas e Passaporte'!E$98:E$155)</f>
        <v>0</v>
      </c>
      <c r="F499" s="195">
        <f>$D499*SUMIF('Entradas e Passaporte'!$C$98:$C$155,$C499,'Entradas e Passaporte'!F$98:F$155)</f>
        <v>0</v>
      </c>
      <c r="G499" s="195">
        <f>$D499*SUMIF('Entradas e Passaporte'!$C$98:$C$155,$C499,'Entradas e Passaporte'!G$98:G$155)</f>
        <v>0</v>
      </c>
      <c r="H499" s="195">
        <f>$D499*SUMIF('Entradas e Passaporte'!$C$98:$C$155,$C499,'Entradas e Passaporte'!H$98:H$155)</f>
        <v>0</v>
      </c>
      <c r="I499" s="195">
        <f>$D499*SUMIF('Entradas e Passaporte'!$C$98:$C$155,$C499,'Entradas e Passaporte'!I$98:I$155)</f>
        <v>0</v>
      </c>
      <c r="J499" s="195">
        <f>$D499*SUMIF('Entradas e Passaporte'!$C$98:$C$155,$C499,'Entradas e Passaporte'!J$98:J$155)</f>
        <v>0</v>
      </c>
      <c r="K499" s="195">
        <f>$D499*SUMIF('Entradas e Passaporte'!$C$98:$C$155,$C499,'Entradas e Passaporte'!K$98:K$155)</f>
        <v>0</v>
      </c>
      <c r="L499" s="195">
        <f>$D499*SUMIF('Entradas e Passaporte'!$C$98:$C$155,$C499,'Entradas e Passaporte'!L$98:L$155)</f>
        <v>0</v>
      </c>
      <c r="M499" s="195">
        <f>$D499*SUMIF('Entradas e Passaporte'!$C$98:$C$155,$C499,'Entradas e Passaporte'!M$98:M$155)</f>
        <v>0</v>
      </c>
      <c r="N499" s="195">
        <f>$D499*SUMIF('Entradas e Passaporte'!$C$98:$C$155,$C499,'Entradas e Passaporte'!N$98:N$155)</f>
        <v>0</v>
      </c>
      <c r="O499" s="195">
        <f>$D499*SUMIF('Entradas e Passaporte'!$C$98:$C$155,$C499,'Entradas e Passaporte'!O$98:O$155)</f>
        <v>0</v>
      </c>
      <c r="P499" s="195">
        <f>$D499*SUMIF('Entradas e Passaporte'!$C$98:$C$155,$C499,'Entradas e Passaporte'!P$98:P$155)</f>
        <v>0</v>
      </c>
      <c r="Q499" s="195">
        <f>$D499*SUMIF('Entradas e Passaporte'!$C$98:$C$155,$C499,'Entradas e Passaporte'!Q$98:Q$155)</f>
        <v>0</v>
      </c>
      <c r="R499" s="195">
        <f>$D499*SUMIF('Entradas e Passaporte'!$C$98:$C$155,$C499,'Entradas e Passaporte'!R$98:R$155)</f>
        <v>0</v>
      </c>
      <c r="S499" s="195">
        <f>$D499*SUMIF('Entradas e Passaporte'!$C$98:$C$155,$C499,'Entradas e Passaporte'!S$98:S$155)</f>
        <v>0</v>
      </c>
      <c r="T499" s="195">
        <f>$D499*SUMIF('Entradas e Passaporte'!$C$98:$C$155,$C499,'Entradas e Passaporte'!T$98:T$155)</f>
        <v>0</v>
      </c>
      <c r="U499" s="195">
        <f>$D499*SUMIF('Entradas e Passaporte'!$C$98:$C$155,$C499,'Entradas e Passaporte'!U$98:U$155)</f>
        <v>0</v>
      </c>
      <c r="V499" s="195">
        <f>$D499*SUMIF('Entradas e Passaporte'!$C$98:$C$155,$C499,'Entradas e Passaporte'!V$98:V$155)</f>
        <v>0</v>
      </c>
      <c r="W499" s="195">
        <f>$D499*SUMIF('Entradas e Passaporte'!$C$98:$C$155,$C499,'Entradas e Passaporte'!W$98:W$155)</f>
        <v>0</v>
      </c>
      <c r="X499" s="195">
        <f>$D499*SUMIF('Entradas e Passaporte'!$C$98:$C$155,$C499,'Entradas e Passaporte'!X$98:X$155)</f>
        <v>0</v>
      </c>
      <c r="Y499" s="195">
        <f>$D499*SUMIF('Entradas e Passaporte'!$C$98:$C$155,$C499,'Entradas e Passaporte'!Y$98:Y$155)</f>
        <v>0</v>
      </c>
      <c r="Z499" s="195">
        <f>$D499*SUMIF('Entradas e Passaporte'!$C$98:$C$155,$C499,'Entradas e Passaporte'!Z$98:Z$155)</f>
        <v>0</v>
      </c>
      <c r="AA499" s="195">
        <f>$D499*SUMIF('Entradas e Passaporte'!$C$98:$C$155,$C499,'Entradas e Passaporte'!AA$98:AA$155)</f>
        <v>0</v>
      </c>
      <c r="AB499" s="195">
        <f>$D499*SUMIF('Entradas e Passaporte'!$C$98:$C$155,$C499,'Entradas e Passaporte'!AB$98:AB$155)</f>
        <v>0</v>
      </c>
      <c r="AC499" s="195">
        <f>$D499*SUMIF('Entradas e Passaporte'!$C$98:$C$155,$C499,'Entradas e Passaporte'!AC$98:AC$155)</f>
        <v>0</v>
      </c>
      <c r="AD499" s="195">
        <f>$D499*SUMIF('Entradas e Passaporte'!$C$98:$C$155,$C499,'Entradas e Passaporte'!AD$98:AD$155)</f>
        <v>0</v>
      </c>
      <c r="AE499" s="195">
        <f>$D499*SUMIF('Entradas e Passaporte'!$C$98:$C$155,$C499,'Entradas e Passaporte'!AE$98:AE$155)</f>
        <v>0</v>
      </c>
      <c r="AF499" s="195">
        <f>$D499*SUMIF('Entradas e Passaporte'!$C$98:$C$155,$C499,'Entradas e Passaporte'!AF$98:AF$155)</f>
        <v>0</v>
      </c>
      <c r="AG499" s="195">
        <f>$D499*SUMIF('Entradas e Passaporte'!$C$98:$C$155,$C499,'Entradas e Passaporte'!AG$98:AG$155)</f>
        <v>0</v>
      </c>
      <c r="AH499" s="195">
        <f>$D499*SUMIF('Entradas e Passaporte'!$C$98:$C$155,$C499,'Entradas e Passaporte'!AH$98:AH$155)</f>
        <v>0</v>
      </c>
      <c r="AI499" s="195">
        <f>$D499*SUMIF('Entradas e Passaporte'!$C$98:$C$155,$C499,'Entradas e Passaporte'!AI$98:AI$155)</f>
        <v>0</v>
      </c>
      <c r="AJ499" s="195">
        <f>$D499*SUMIF('Entradas e Passaporte'!$C$98:$C$155,$C499,'Entradas e Passaporte'!AJ$98:AJ$155)</f>
        <v>0</v>
      </c>
      <c r="AK499" s="195">
        <f>$D499*SUMIF('Entradas e Passaporte'!$C$98:$C$155,$C499,'Entradas e Passaporte'!AK$98:AK$155)</f>
        <v>0</v>
      </c>
      <c r="AL499" s="195">
        <f>$D499*SUMIF('Entradas e Passaporte'!$C$98:$C$155,$C499,'Entradas e Passaporte'!AL$98:AL$155)</f>
        <v>0</v>
      </c>
      <c r="AM499" s="195">
        <f>$D499*SUMIF('Entradas e Passaporte'!$C$98:$C$155,$C499,'Entradas e Passaporte'!AM$98:AM$155)</f>
        <v>0</v>
      </c>
      <c r="AN499" s="194"/>
    </row>
    <row r="500" spans="1:40" s="193" customFormat="1" ht="20.100000000000001" customHeight="1" x14ac:dyDescent="0.25">
      <c r="A500" s="199"/>
      <c r="B500" s="198"/>
      <c r="C500" s="197" t="s">
        <v>134</v>
      </c>
      <c r="D500" s="196">
        <f>'Mix de Usos'!$AB$17</f>
        <v>0</v>
      </c>
      <c r="E500" s="195">
        <f>$D500*SUMIF('Entradas e Passaporte'!$C$98:$C$155,$C500,'Entradas e Passaporte'!E$98:E$155)</f>
        <v>0</v>
      </c>
      <c r="F500" s="195">
        <f>$D500*SUMIF('Entradas e Passaporte'!$C$98:$C$155,$C500,'Entradas e Passaporte'!F$98:F$155)</f>
        <v>0</v>
      </c>
      <c r="G500" s="195">
        <f>$D500*SUMIF('Entradas e Passaporte'!$C$98:$C$155,$C500,'Entradas e Passaporte'!G$98:G$155)</f>
        <v>0</v>
      </c>
      <c r="H500" s="195">
        <f>$D500*SUMIF('Entradas e Passaporte'!$C$98:$C$155,$C500,'Entradas e Passaporte'!H$98:H$155)</f>
        <v>0</v>
      </c>
      <c r="I500" s="195">
        <f>$D500*SUMIF('Entradas e Passaporte'!$C$98:$C$155,$C500,'Entradas e Passaporte'!I$98:I$155)</f>
        <v>0</v>
      </c>
      <c r="J500" s="195">
        <f>$D500*SUMIF('Entradas e Passaporte'!$C$98:$C$155,$C500,'Entradas e Passaporte'!J$98:J$155)</f>
        <v>0</v>
      </c>
      <c r="K500" s="195">
        <f>$D500*SUMIF('Entradas e Passaporte'!$C$98:$C$155,$C500,'Entradas e Passaporte'!K$98:K$155)</f>
        <v>0</v>
      </c>
      <c r="L500" s="195">
        <f>$D500*SUMIF('Entradas e Passaporte'!$C$98:$C$155,$C500,'Entradas e Passaporte'!L$98:L$155)</f>
        <v>0</v>
      </c>
      <c r="M500" s="195">
        <f>$D500*SUMIF('Entradas e Passaporte'!$C$98:$C$155,$C500,'Entradas e Passaporte'!M$98:M$155)</f>
        <v>0</v>
      </c>
      <c r="N500" s="195">
        <f>$D500*SUMIF('Entradas e Passaporte'!$C$98:$C$155,$C500,'Entradas e Passaporte'!N$98:N$155)</f>
        <v>0</v>
      </c>
      <c r="O500" s="195">
        <f>$D500*SUMIF('Entradas e Passaporte'!$C$98:$C$155,$C500,'Entradas e Passaporte'!O$98:O$155)</f>
        <v>0</v>
      </c>
      <c r="P500" s="195">
        <f>$D500*SUMIF('Entradas e Passaporte'!$C$98:$C$155,$C500,'Entradas e Passaporte'!P$98:P$155)</f>
        <v>0</v>
      </c>
      <c r="Q500" s="195">
        <f>$D500*SUMIF('Entradas e Passaporte'!$C$98:$C$155,$C500,'Entradas e Passaporte'!Q$98:Q$155)</f>
        <v>0</v>
      </c>
      <c r="R500" s="195">
        <f>$D500*SUMIF('Entradas e Passaporte'!$C$98:$C$155,$C500,'Entradas e Passaporte'!R$98:R$155)</f>
        <v>0</v>
      </c>
      <c r="S500" s="195">
        <f>$D500*SUMIF('Entradas e Passaporte'!$C$98:$C$155,$C500,'Entradas e Passaporte'!S$98:S$155)</f>
        <v>0</v>
      </c>
      <c r="T500" s="195">
        <f>$D500*SUMIF('Entradas e Passaporte'!$C$98:$C$155,$C500,'Entradas e Passaporte'!T$98:T$155)</f>
        <v>0</v>
      </c>
      <c r="U500" s="195">
        <f>$D500*SUMIF('Entradas e Passaporte'!$C$98:$C$155,$C500,'Entradas e Passaporte'!U$98:U$155)</f>
        <v>0</v>
      </c>
      <c r="V500" s="195">
        <f>$D500*SUMIF('Entradas e Passaporte'!$C$98:$C$155,$C500,'Entradas e Passaporte'!V$98:V$155)</f>
        <v>0</v>
      </c>
      <c r="W500" s="195">
        <f>$D500*SUMIF('Entradas e Passaporte'!$C$98:$C$155,$C500,'Entradas e Passaporte'!W$98:W$155)</f>
        <v>0</v>
      </c>
      <c r="X500" s="195">
        <f>$D500*SUMIF('Entradas e Passaporte'!$C$98:$C$155,$C500,'Entradas e Passaporte'!X$98:X$155)</f>
        <v>0</v>
      </c>
      <c r="Y500" s="195">
        <f>$D500*SUMIF('Entradas e Passaporte'!$C$98:$C$155,$C500,'Entradas e Passaporte'!Y$98:Y$155)</f>
        <v>0</v>
      </c>
      <c r="Z500" s="195">
        <f>$D500*SUMIF('Entradas e Passaporte'!$C$98:$C$155,$C500,'Entradas e Passaporte'!Z$98:Z$155)</f>
        <v>0</v>
      </c>
      <c r="AA500" s="195">
        <f>$D500*SUMIF('Entradas e Passaporte'!$C$98:$C$155,$C500,'Entradas e Passaporte'!AA$98:AA$155)</f>
        <v>0</v>
      </c>
      <c r="AB500" s="195">
        <f>$D500*SUMIF('Entradas e Passaporte'!$C$98:$C$155,$C500,'Entradas e Passaporte'!AB$98:AB$155)</f>
        <v>0</v>
      </c>
      <c r="AC500" s="195">
        <f>$D500*SUMIF('Entradas e Passaporte'!$C$98:$C$155,$C500,'Entradas e Passaporte'!AC$98:AC$155)</f>
        <v>0</v>
      </c>
      <c r="AD500" s="195">
        <f>$D500*SUMIF('Entradas e Passaporte'!$C$98:$C$155,$C500,'Entradas e Passaporte'!AD$98:AD$155)</f>
        <v>0</v>
      </c>
      <c r="AE500" s="195">
        <f>$D500*SUMIF('Entradas e Passaporte'!$C$98:$C$155,$C500,'Entradas e Passaporte'!AE$98:AE$155)</f>
        <v>0</v>
      </c>
      <c r="AF500" s="195">
        <f>$D500*SUMIF('Entradas e Passaporte'!$C$98:$C$155,$C500,'Entradas e Passaporte'!AF$98:AF$155)</f>
        <v>0</v>
      </c>
      <c r="AG500" s="195">
        <f>$D500*SUMIF('Entradas e Passaporte'!$C$98:$C$155,$C500,'Entradas e Passaporte'!AG$98:AG$155)</f>
        <v>0</v>
      </c>
      <c r="AH500" s="195">
        <f>$D500*SUMIF('Entradas e Passaporte'!$C$98:$C$155,$C500,'Entradas e Passaporte'!AH$98:AH$155)</f>
        <v>0</v>
      </c>
      <c r="AI500" s="195">
        <f>$D500*SUMIF('Entradas e Passaporte'!$C$98:$C$155,$C500,'Entradas e Passaporte'!AI$98:AI$155)</f>
        <v>0</v>
      </c>
      <c r="AJ500" s="195">
        <f>$D500*SUMIF('Entradas e Passaporte'!$C$98:$C$155,$C500,'Entradas e Passaporte'!AJ$98:AJ$155)</f>
        <v>0</v>
      </c>
      <c r="AK500" s="195">
        <f>$D500*SUMIF('Entradas e Passaporte'!$C$98:$C$155,$C500,'Entradas e Passaporte'!AK$98:AK$155)</f>
        <v>0</v>
      </c>
      <c r="AL500" s="195">
        <f>$D500*SUMIF('Entradas e Passaporte'!$C$98:$C$155,$C500,'Entradas e Passaporte'!AL$98:AL$155)</f>
        <v>0</v>
      </c>
      <c r="AM500" s="195">
        <f>$D500*SUMIF('Entradas e Passaporte'!$C$98:$C$155,$C500,'Entradas e Passaporte'!AM$98:AM$155)</f>
        <v>0</v>
      </c>
      <c r="AN500" s="194"/>
    </row>
    <row r="501" spans="1:40" s="193" customFormat="1" ht="20.100000000000001" customHeight="1" x14ac:dyDescent="0.25">
      <c r="A501" s="199"/>
      <c r="B501" s="198"/>
      <c r="C501" s="197" t="s">
        <v>133</v>
      </c>
      <c r="D501" s="196">
        <f>'Mix de Usos'!$AK$17</f>
        <v>0</v>
      </c>
      <c r="E501" s="195">
        <f>$D501*SUMIF('Entradas e Passaporte'!$C$98:$C$155,$C501,'Entradas e Passaporte'!E$98:E$155)</f>
        <v>0</v>
      </c>
      <c r="F501" s="195">
        <f>$D501*SUMIF('Entradas e Passaporte'!$C$98:$C$155,$C501,'Entradas e Passaporte'!F$98:F$155)</f>
        <v>0</v>
      </c>
      <c r="G501" s="195">
        <f>$D501*SUMIF('Entradas e Passaporte'!$C$98:$C$155,$C501,'Entradas e Passaporte'!G$98:G$155)</f>
        <v>0</v>
      </c>
      <c r="H501" s="195">
        <f>$D501*SUMIF('Entradas e Passaporte'!$C$98:$C$155,$C501,'Entradas e Passaporte'!H$98:H$155)</f>
        <v>0</v>
      </c>
      <c r="I501" s="195">
        <f>$D501*SUMIF('Entradas e Passaporte'!$C$98:$C$155,$C501,'Entradas e Passaporte'!I$98:I$155)</f>
        <v>0</v>
      </c>
      <c r="J501" s="195">
        <f>$D501*SUMIF('Entradas e Passaporte'!$C$98:$C$155,$C501,'Entradas e Passaporte'!J$98:J$155)</f>
        <v>0</v>
      </c>
      <c r="K501" s="195">
        <f>$D501*SUMIF('Entradas e Passaporte'!$C$98:$C$155,$C501,'Entradas e Passaporte'!K$98:K$155)</f>
        <v>0</v>
      </c>
      <c r="L501" s="195">
        <f>$D501*SUMIF('Entradas e Passaporte'!$C$98:$C$155,$C501,'Entradas e Passaporte'!L$98:L$155)</f>
        <v>0</v>
      </c>
      <c r="M501" s="195">
        <f>$D501*SUMIF('Entradas e Passaporte'!$C$98:$C$155,$C501,'Entradas e Passaporte'!M$98:M$155)</f>
        <v>0</v>
      </c>
      <c r="N501" s="195">
        <f>$D501*SUMIF('Entradas e Passaporte'!$C$98:$C$155,$C501,'Entradas e Passaporte'!N$98:N$155)</f>
        <v>0</v>
      </c>
      <c r="O501" s="195">
        <f>$D501*SUMIF('Entradas e Passaporte'!$C$98:$C$155,$C501,'Entradas e Passaporte'!O$98:O$155)</f>
        <v>0</v>
      </c>
      <c r="P501" s="195">
        <f>$D501*SUMIF('Entradas e Passaporte'!$C$98:$C$155,$C501,'Entradas e Passaporte'!P$98:P$155)</f>
        <v>0</v>
      </c>
      <c r="Q501" s="195">
        <f>$D501*SUMIF('Entradas e Passaporte'!$C$98:$C$155,$C501,'Entradas e Passaporte'!Q$98:Q$155)</f>
        <v>0</v>
      </c>
      <c r="R501" s="195">
        <f>$D501*SUMIF('Entradas e Passaporte'!$C$98:$C$155,$C501,'Entradas e Passaporte'!R$98:R$155)</f>
        <v>0</v>
      </c>
      <c r="S501" s="195">
        <f>$D501*SUMIF('Entradas e Passaporte'!$C$98:$C$155,$C501,'Entradas e Passaporte'!S$98:S$155)</f>
        <v>0</v>
      </c>
      <c r="T501" s="195">
        <f>$D501*SUMIF('Entradas e Passaporte'!$C$98:$C$155,$C501,'Entradas e Passaporte'!T$98:T$155)</f>
        <v>0</v>
      </c>
      <c r="U501" s="195">
        <f>$D501*SUMIF('Entradas e Passaporte'!$C$98:$C$155,$C501,'Entradas e Passaporte'!U$98:U$155)</f>
        <v>0</v>
      </c>
      <c r="V501" s="195">
        <f>$D501*SUMIF('Entradas e Passaporte'!$C$98:$C$155,$C501,'Entradas e Passaporte'!V$98:V$155)</f>
        <v>0</v>
      </c>
      <c r="W501" s="195">
        <f>$D501*SUMIF('Entradas e Passaporte'!$C$98:$C$155,$C501,'Entradas e Passaporte'!W$98:W$155)</f>
        <v>0</v>
      </c>
      <c r="X501" s="195">
        <f>$D501*SUMIF('Entradas e Passaporte'!$C$98:$C$155,$C501,'Entradas e Passaporte'!X$98:X$155)</f>
        <v>0</v>
      </c>
      <c r="Y501" s="195">
        <f>$D501*SUMIF('Entradas e Passaporte'!$C$98:$C$155,$C501,'Entradas e Passaporte'!Y$98:Y$155)</f>
        <v>0</v>
      </c>
      <c r="Z501" s="195">
        <f>$D501*SUMIF('Entradas e Passaporte'!$C$98:$C$155,$C501,'Entradas e Passaporte'!Z$98:Z$155)</f>
        <v>0</v>
      </c>
      <c r="AA501" s="195">
        <f>$D501*SUMIF('Entradas e Passaporte'!$C$98:$C$155,$C501,'Entradas e Passaporte'!AA$98:AA$155)</f>
        <v>0</v>
      </c>
      <c r="AB501" s="195">
        <f>$D501*SUMIF('Entradas e Passaporte'!$C$98:$C$155,$C501,'Entradas e Passaporte'!AB$98:AB$155)</f>
        <v>0</v>
      </c>
      <c r="AC501" s="195">
        <f>$D501*SUMIF('Entradas e Passaporte'!$C$98:$C$155,$C501,'Entradas e Passaporte'!AC$98:AC$155)</f>
        <v>0</v>
      </c>
      <c r="AD501" s="195">
        <f>$D501*SUMIF('Entradas e Passaporte'!$C$98:$C$155,$C501,'Entradas e Passaporte'!AD$98:AD$155)</f>
        <v>0</v>
      </c>
      <c r="AE501" s="195">
        <f>$D501*SUMIF('Entradas e Passaporte'!$C$98:$C$155,$C501,'Entradas e Passaporte'!AE$98:AE$155)</f>
        <v>0</v>
      </c>
      <c r="AF501" s="195">
        <f>$D501*SUMIF('Entradas e Passaporte'!$C$98:$C$155,$C501,'Entradas e Passaporte'!AF$98:AF$155)</f>
        <v>0</v>
      </c>
      <c r="AG501" s="195">
        <f>$D501*SUMIF('Entradas e Passaporte'!$C$98:$C$155,$C501,'Entradas e Passaporte'!AG$98:AG$155)</f>
        <v>0</v>
      </c>
      <c r="AH501" s="195">
        <f>$D501*SUMIF('Entradas e Passaporte'!$C$98:$C$155,$C501,'Entradas e Passaporte'!AH$98:AH$155)</f>
        <v>0</v>
      </c>
      <c r="AI501" s="195">
        <f>$D501*SUMIF('Entradas e Passaporte'!$C$98:$C$155,$C501,'Entradas e Passaporte'!AI$98:AI$155)</f>
        <v>0</v>
      </c>
      <c r="AJ501" s="195">
        <f>$D501*SUMIF('Entradas e Passaporte'!$C$98:$C$155,$C501,'Entradas e Passaporte'!AJ$98:AJ$155)</f>
        <v>0</v>
      </c>
      <c r="AK501" s="195">
        <f>$D501*SUMIF('Entradas e Passaporte'!$C$98:$C$155,$C501,'Entradas e Passaporte'!AK$98:AK$155)</f>
        <v>0</v>
      </c>
      <c r="AL501" s="195">
        <f>$D501*SUMIF('Entradas e Passaporte'!$C$98:$C$155,$C501,'Entradas e Passaporte'!AL$98:AL$155)</f>
        <v>0</v>
      </c>
      <c r="AM501" s="195">
        <f>$D501*SUMIF('Entradas e Passaporte'!$C$98:$C$155,$C501,'Entradas e Passaporte'!AM$98:AM$155)</f>
        <v>0</v>
      </c>
      <c r="AN501" s="194"/>
    </row>
    <row r="502" spans="1:40" s="193" customFormat="1" ht="20.100000000000001" customHeight="1" x14ac:dyDescent="0.25">
      <c r="A502" s="199"/>
      <c r="B502" s="198"/>
      <c r="C502" s="197" t="s">
        <v>132</v>
      </c>
      <c r="D502" s="196">
        <f>'Mix de Usos'!$AT$17</f>
        <v>0</v>
      </c>
      <c r="E502" s="195">
        <f>$D502*SUMIF('Entradas e Passaporte'!$C$98:$C$155,$C502,'Entradas e Passaporte'!E$98:E$155)</f>
        <v>0</v>
      </c>
      <c r="F502" s="195">
        <f>$D502*SUMIF('Entradas e Passaporte'!$C$98:$C$155,$C502,'Entradas e Passaporte'!F$98:F$155)</f>
        <v>0</v>
      </c>
      <c r="G502" s="195">
        <f>$D502*SUMIF('Entradas e Passaporte'!$C$98:$C$155,$C502,'Entradas e Passaporte'!G$98:G$155)</f>
        <v>0</v>
      </c>
      <c r="H502" s="195">
        <f>$D502*SUMIF('Entradas e Passaporte'!$C$98:$C$155,$C502,'Entradas e Passaporte'!H$98:H$155)</f>
        <v>0</v>
      </c>
      <c r="I502" s="195">
        <f>$D502*SUMIF('Entradas e Passaporte'!$C$98:$C$155,$C502,'Entradas e Passaporte'!I$98:I$155)</f>
        <v>0</v>
      </c>
      <c r="J502" s="195">
        <f>$D502*SUMIF('Entradas e Passaporte'!$C$98:$C$155,$C502,'Entradas e Passaporte'!J$98:J$155)</f>
        <v>0</v>
      </c>
      <c r="K502" s="195">
        <f>$D502*SUMIF('Entradas e Passaporte'!$C$98:$C$155,$C502,'Entradas e Passaporte'!K$98:K$155)</f>
        <v>0</v>
      </c>
      <c r="L502" s="195">
        <f>$D502*SUMIF('Entradas e Passaporte'!$C$98:$C$155,$C502,'Entradas e Passaporte'!L$98:L$155)</f>
        <v>0</v>
      </c>
      <c r="M502" s="195">
        <f>$D502*SUMIF('Entradas e Passaporte'!$C$98:$C$155,$C502,'Entradas e Passaporte'!M$98:M$155)</f>
        <v>0</v>
      </c>
      <c r="N502" s="195">
        <f>$D502*SUMIF('Entradas e Passaporte'!$C$98:$C$155,$C502,'Entradas e Passaporte'!N$98:N$155)</f>
        <v>0</v>
      </c>
      <c r="O502" s="195">
        <f>$D502*SUMIF('Entradas e Passaporte'!$C$98:$C$155,$C502,'Entradas e Passaporte'!O$98:O$155)</f>
        <v>0</v>
      </c>
      <c r="P502" s="195">
        <f>$D502*SUMIF('Entradas e Passaporte'!$C$98:$C$155,$C502,'Entradas e Passaporte'!P$98:P$155)</f>
        <v>0</v>
      </c>
      <c r="Q502" s="195">
        <f>$D502*SUMIF('Entradas e Passaporte'!$C$98:$C$155,$C502,'Entradas e Passaporte'!Q$98:Q$155)</f>
        <v>0</v>
      </c>
      <c r="R502" s="195">
        <f>$D502*SUMIF('Entradas e Passaporte'!$C$98:$C$155,$C502,'Entradas e Passaporte'!R$98:R$155)</f>
        <v>0</v>
      </c>
      <c r="S502" s="195">
        <f>$D502*SUMIF('Entradas e Passaporte'!$C$98:$C$155,$C502,'Entradas e Passaporte'!S$98:S$155)</f>
        <v>0</v>
      </c>
      <c r="T502" s="195">
        <f>$D502*SUMIF('Entradas e Passaporte'!$C$98:$C$155,$C502,'Entradas e Passaporte'!T$98:T$155)</f>
        <v>0</v>
      </c>
      <c r="U502" s="195">
        <f>$D502*SUMIF('Entradas e Passaporte'!$C$98:$C$155,$C502,'Entradas e Passaporte'!U$98:U$155)</f>
        <v>0</v>
      </c>
      <c r="V502" s="195">
        <f>$D502*SUMIF('Entradas e Passaporte'!$C$98:$C$155,$C502,'Entradas e Passaporte'!V$98:V$155)</f>
        <v>0</v>
      </c>
      <c r="W502" s="195">
        <f>$D502*SUMIF('Entradas e Passaporte'!$C$98:$C$155,$C502,'Entradas e Passaporte'!W$98:W$155)</f>
        <v>0</v>
      </c>
      <c r="X502" s="195">
        <f>$D502*SUMIF('Entradas e Passaporte'!$C$98:$C$155,$C502,'Entradas e Passaporte'!X$98:X$155)</f>
        <v>0</v>
      </c>
      <c r="Y502" s="195">
        <f>$D502*SUMIF('Entradas e Passaporte'!$C$98:$C$155,$C502,'Entradas e Passaporte'!Y$98:Y$155)</f>
        <v>0</v>
      </c>
      <c r="Z502" s="195">
        <f>$D502*SUMIF('Entradas e Passaporte'!$C$98:$C$155,$C502,'Entradas e Passaporte'!Z$98:Z$155)</f>
        <v>0</v>
      </c>
      <c r="AA502" s="195">
        <f>$D502*SUMIF('Entradas e Passaporte'!$C$98:$C$155,$C502,'Entradas e Passaporte'!AA$98:AA$155)</f>
        <v>0</v>
      </c>
      <c r="AB502" s="195">
        <f>$D502*SUMIF('Entradas e Passaporte'!$C$98:$C$155,$C502,'Entradas e Passaporte'!AB$98:AB$155)</f>
        <v>0</v>
      </c>
      <c r="AC502" s="195">
        <f>$D502*SUMIF('Entradas e Passaporte'!$C$98:$C$155,$C502,'Entradas e Passaporte'!AC$98:AC$155)</f>
        <v>0</v>
      </c>
      <c r="AD502" s="195">
        <f>$D502*SUMIF('Entradas e Passaporte'!$C$98:$C$155,$C502,'Entradas e Passaporte'!AD$98:AD$155)</f>
        <v>0</v>
      </c>
      <c r="AE502" s="195">
        <f>$D502*SUMIF('Entradas e Passaporte'!$C$98:$C$155,$C502,'Entradas e Passaporte'!AE$98:AE$155)</f>
        <v>0</v>
      </c>
      <c r="AF502" s="195">
        <f>$D502*SUMIF('Entradas e Passaporte'!$C$98:$C$155,$C502,'Entradas e Passaporte'!AF$98:AF$155)</f>
        <v>0</v>
      </c>
      <c r="AG502" s="195">
        <f>$D502*SUMIF('Entradas e Passaporte'!$C$98:$C$155,$C502,'Entradas e Passaporte'!AG$98:AG$155)</f>
        <v>0</v>
      </c>
      <c r="AH502" s="195">
        <f>$D502*SUMIF('Entradas e Passaporte'!$C$98:$C$155,$C502,'Entradas e Passaporte'!AH$98:AH$155)</f>
        <v>0</v>
      </c>
      <c r="AI502" s="195">
        <f>$D502*SUMIF('Entradas e Passaporte'!$C$98:$C$155,$C502,'Entradas e Passaporte'!AI$98:AI$155)</f>
        <v>0</v>
      </c>
      <c r="AJ502" s="195">
        <f>$D502*SUMIF('Entradas e Passaporte'!$C$98:$C$155,$C502,'Entradas e Passaporte'!AJ$98:AJ$155)</f>
        <v>0</v>
      </c>
      <c r="AK502" s="195">
        <f>$D502*SUMIF('Entradas e Passaporte'!$C$98:$C$155,$C502,'Entradas e Passaporte'!AK$98:AK$155)</f>
        <v>0</v>
      </c>
      <c r="AL502" s="195">
        <f>$D502*SUMIF('Entradas e Passaporte'!$C$98:$C$155,$C502,'Entradas e Passaporte'!AL$98:AL$155)</f>
        <v>0</v>
      </c>
      <c r="AM502" s="195">
        <f>$D502*SUMIF('Entradas e Passaporte'!$C$98:$C$155,$C502,'Entradas e Passaporte'!AM$98:AM$155)</f>
        <v>0</v>
      </c>
      <c r="AN502" s="194"/>
    </row>
    <row r="503" spans="1:40" s="193" customFormat="1" ht="20.100000000000001" customHeight="1" x14ac:dyDescent="0.25">
      <c r="A503" s="199"/>
      <c r="B503" s="198"/>
      <c r="C503" s="197" t="s">
        <v>131</v>
      </c>
      <c r="D503" s="196">
        <f>'Mix de Usos'!$BC$17</f>
        <v>0</v>
      </c>
      <c r="E503" s="195">
        <f>$D503*SUMIF('Entradas e Passaporte'!$C$98:$C$155,$C503,'Entradas e Passaporte'!E$98:E$155)</f>
        <v>0</v>
      </c>
      <c r="F503" s="195">
        <f>$D503*SUMIF('Entradas e Passaporte'!$C$98:$C$155,$C503,'Entradas e Passaporte'!F$98:F$155)</f>
        <v>0</v>
      </c>
      <c r="G503" s="195">
        <f>$D503*SUMIF('Entradas e Passaporte'!$C$98:$C$155,$C503,'Entradas e Passaporte'!G$98:G$155)</f>
        <v>0</v>
      </c>
      <c r="H503" s="195">
        <f>$D503*SUMIF('Entradas e Passaporte'!$C$98:$C$155,$C503,'Entradas e Passaporte'!H$98:H$155)</f>
        <v>0</v>
      </c>
      <c r="I503" s="195">
        <f>$D503*SUMIF('Entradas e Passaporte'!$C$98:$C$155,$C503,'Entradas e Passaporte'!I$98:I$155)</f>
        <v>0</v>
      </c>
      <c r="J503" s="195">
        <f>$D503*SUMIF('Entradas e Passaporte'!$C$98:$C$155,$C503,'Entradas e Passaporte'!J$98:J$155)</f>
        <v>0</v>
      </c>
      <c r="K503" s="195">
        <f>$D503*SUMIF('Entradas e Passaporte'!$C$98:$C$155,$C503,'Entradas e Passaporte'!K$98:K$155)</f>
        <v>0</v>
      </c>
      <c r="L503" s="195">
        <f>$D503*SUMIF('Entradas e Passaporte'!$C$98:$C$155,$C503,'Entradas e Passaporte'!L$98:L$155)</f>
        <v>0</v>
      </c>
      <c r="M503" s="195">
        <f>$D503*SUMIF('Entradas e Passaporte'!$C$98:$C$155,$C503,'Entradas e Passaporte'!M$98:M$155)</f>
        <v>0</v>
      </c>
      <c r="N503" s="195">
        <f>$D503*SUMIF('Entradas e Passaporte'!$C$98:$C$155,$C503,'Entradas e Passaporte'!N$98:N$155)</f>
        <v>0</v>
      </c>
      <c r="O503" s="195">
        <f>$D503*SUMIF('Entradas e Passaporte'!$C$98:$C$155,$C503,'Entradas e Passaporte'!O$98:O$155)</f>
        <v>0</v>
      </c>
      <c r="P503" s="195">
        <f>$D503*SUMIF('Entradas e Passaporte'!$C$98:$C$155,$C503,'Entradas e Passaporte'!P$98:P$155)</f>
        <v>0</v>
      </c>
      <c r="Q503" s="195">
        <f>$D503*SUMIF('Entradas e Passaporte'!$C$98:$C$155,$C503,'Entradas e Passaporte'!Q$98:Q$155)</f>
        <v>0</v>
      </c>
      <c r="R503" s="195">
        <f>$D503*SUMIF('Entradas e Passaporte'!$C$98:$C$155,$C503,'Entradas e Passaporte'!R$98:R$155)</f>
        <v>0</v>
      </c>
      <c r="S503" s="195">
        <f>$D503*SUMIF('Entradas e Passaporte'!$C$98:$C$155,$C503,'Entradas e Passaporte'!S$98:S$155)</f>
        <v>0</v>
      </c>
      <c r="T503" s="195">
        <f>$D503*SUMIF('Entradas e Passaporte'!$C$98:$C$155,$C503,'Entradas e Passaporte'!T$98:T$155)</f>
        <v>0</v>
      </c>
      <c r="U503" s="195">
        <f>$D503*SUMIF('Entradas e Passaporte'!$C$98:$C$155,$C503,'Entradas e Passaporte'!U$98:U$155)</f>
        <v>0</v>
      </c>
      <c r="V503" s="195">
        <f>$D503*SUMIF('Entradas e Passaporte'!$C$98:$C$155,$C503,'Entradas e Passaporte'!V$98:V$155)</f>
        <v>0</v>
      </c>
      <c r="W503" s="195">
        <f>$D503*SUMIF('Entradas e Passaporte'!$C$98:$C$155,$C503,'Entradas e Passaporte'!W$98:W$155)</f>
        <v>0</v>
      </c>
      <c r="X503" s="195">
        <f>$D503*SUMIF('Entradas e Passaporte'!$C$98:$C$155,$C503,'Entradas e Passaporte'!X$98:X$155)</f>
        <v>0</v>
      </c>
      <c r="Y503" s="195">
        <f>$D503*SUMIF('Entradas e Passaporte'!$C$98:$C$155,$C503,'Entradas e Passaporte'!Y$98:Y$155)</f>
        <v>0</v>
      </c>
      <c r="Z503" s="195">
        <f>$D503*SUMIF('Entradas e Passaporte'!$C$98:$C$155,$C503,'Entradas e Passaporte'!Z$98:Z$155)</f>
        <v>0</v>
      </c>
      <c r="AA503" s="195">
        <f>$D503*SUMIF('Entradas e Passaporte'!$C$98:$C$155,$C503,'Entradas e Passaporte'!AA$98:AA$155)</f>
        <v>0</v>
      </c>
      <c r="AB503" s="195">
        <f>$D503*SUMIF('Entradas e Passaporte'!$C$98:$C$155,$C503,'Entradas e Passaporte'!AB$98:AB$155)</f>
        <v>0</v>
      </c>
      <c r="AC503" s="195">
        <f>$D503*SUMIF('Entradas e Passaporte'!$C$98:$C$155,$C503,'Entradas e Passaporte'!AC$98:AC$155)</f>
        <v>0</v>
      </c>
      <c r="AD503" s="195">
        <f>$D503*SUMIF('Entradas e Passaporte'!$C$98:$C$155,$C503,'Entradas e Passaporte'!AD$98:AD$155)</f>
        <v>0</v>
      </c>
      <c r="AE503" s="195">
        <f>$D503*SUMIF('Entradas e Passaporte'!$C$98:$C$155,$C503,'Entradas e Passaporte'!AE$98:AE$155)</f>
        <v>0</v>
      </c>
      <c r="AF503" s="195">
        <f>$D503*SUMIF('Entradas e Passaporte'!$C$98:$C$155,$C503,'Entradas e Passaporte'!AF$98:AF$155)</f>
        <v>0</v>
      </c>
      <c r="AG503" s="195">
        <f>$D503*SUMIF('Entradas e Passaporte'!$C$98:$C$155,$C503,'Entradas e Passaporte'!AG$98:AG$155)</f>
        <v>0</v>
      </c>
      <c r="AH503" s="195">
        <f>$D503*SUMIF('Entradas e Passaporte'!$C$98:$C$155,$C503,'Entradas e Passaporte'!AH$98:AH$155)</f>
        <v>0</v>
      </c>
      <c r="AI503" s="195">
        <f>$D503*SUMIF('Entradas e Passaporte'!$C$98:$C$155,$C503,'Entradas e Passaporte'!AI$98:AI$155)</f>
        <v>0</v>
      </c>
      <c r="AJ503" s="195">
        <f>$D503*SUMIF('Entradas e Passaporte'!$C$98:$C$155,$C503,'Entradas e Passaporte'!AJ$98:AJ$155)</f>
        <v>0</v>
      </c>
      <c r="AK503" s="195">
        <f>$D503*SUMIF('Entradas e Passaporte'!$C$98:$C$155,$C503,'Entradas e Passaporte'!AK$98:AK$155)</f>
        <v>0</v>
      </c>
      <c r="AL503" s="195">
        <f>$D503*SUMIF('Entradas e Passaporte'!$C$98:$C$155,$C503,'Entradas e Passaporte'!AL$98:AL$155)</f>
        <v>0</v>
      </c>
      <c r="AM503" s="195">
        <f>$D503*SUMIF('Entradas e Passaporte'!$C$98:$C$155,$C503,'Entradas e Passaporte'!AM$98:AM$155)</f>
        <v>0</v>
      </c>
      <c r="AN503" s="194"/>
    </row>
    <row r="505" spans="1:40" s="208" customFormat="1" ht="20.100000000000001" customHeight="1" x14ac:dyDescent="0.25">
      <c r="A505" s="213"/>
      <c r="B505" s="212"/>
      <c r="C505" s="216" t="s">
        <v>210</v>
      </c>
      <c r="D505" s="215"/>
      <c r="E505" s="214"/>
      <c r="F505" s="214"/>
      <c r="G505" s="214"/>
      <c r="H505" s="214"/>
      <c r="I505" s="214"/>
      <c r="J505" s="214"/>
      <c r="K505" s="214"/>
      <c r="L505" s="214"/>
      <c r="M505" s="214"/>
      <c r="N505" s="214"/>
      <c r="O505" s="214"/>
      <c r="P505" s="214"/>
      <c r="Q505" s="214"/>
      <c r="R505" s="214"/>
      <c r="S505" s="214"/>
      <c r="T505" s="214"/>
      <c r="U505" s="214"/>
      <c r="V505" s="214"/>
      <c r="W505" s="214"/>
      <c r="X505" s="214"/>
      <c r="Y505" s="214"/>
      <c r="Z505" s="214"/>
      <c r="AA505" s="214"/>
      <c r="AB505" s="214"/>
      <c r="AC505" s="214"/>
      <c r="AD505" s="214"/>
      <c r="AE505" s="214"/>
      <c r="AF505" s="214"/>
      <c r="AG505" s="214"/>
      <c r="AH505" s="214"/>
      <c r="AI505" s="214"/>
      <c r="AJ505" s="214"/>
      <c r="AK505" s="214"/>
      <c r="AL505" s="214"/>
      <c r="AM505" s="214"/>
    </row>
    <row r="506" spans="1:40" s="208" customFormat="1" ht="20.100000000000001" customHeight="1" x14ac:dyDescent="0.3">
      <c r="A506" s="213"/>
      <c r="B506" s="212"/>
      <c r="C506" s="263" t="str">
        <f>'Mix de Usos'!$B$18</f>
        <v>Outros 2</v>
      </c>
      <c r="D506" s="215"/>
      <c r="E506" s="214"/>
      <c r="F506" s="214"/>
      <c r="G506" s="214"/>
      <c r="H506" s="214"/>
      <c r="I506" s="214"/>
      <c r="J506" s="214"/>
      <c r="K506" s="214"/>
      <c r="L506" s="214"/>
      <c r="M506" s="214"/>
      <c r="N506" s="214"/>
      <c r="O506" s="214"/>
      <c r="P506" s="214"/>
      <c r="Q506" s="214"/>
      <c r="R506" s="214"/>
      <c r="S506" s="214"/>
      <c r="T506" s="214"/>
      <c r="U506" s="214"/>
      <c r="V506" s="214"/>
      <c r="W506" s="214"/>
      <c r="X506" s="214"/>
      <c r="Y506" s="214"/>
      <c r="Z506" s="214"/>
      <c r="AA506" s="214"/>
      <c r="AB506" s="214"/>
      <c r="AC506" s="214"/>
      <c r="AD506" s="214"/>
      <c r="AE506" s="214"/>
      <c r="AF506" s="214"/>
      <c r="AG506" s="214"/>
      <c r="AH506" s="214"/>
      <c r="AI506" s="214"/>
      <c r="AJ506" s="214"/>
      <c r="AK506" s="214"/>
      <c r="AL506" s="214"/>
      <c r="AM506" s="214"/>
    </row>
    <row r="507" spans="1:40" s="202" customFormat="1" ht="20.100000000000001" customHeight="1" x14ac:dyDescent="0.25">
      <c r="A507" s="207"/>
      <c r="B507" s="206"/>
      <c r="C507" s="205" t="s">
        <v>185</v>
      </c>
      <c r="D507" s="204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  <c r="T507" s="203"/>
      <c r="U507" s="203"/>
      <c r="V507" s="203"/>
      <c r="W507" s="203"/>
      <c r="X507" s="203"/>
      <c r="Y507" s="203"/>
      <c r="Z507" s="203"/>
      <c r="AA507" s="203"/>
      <c r="AB507" s="203"/>
      <c r="AC507" s="203"/>
      <c r="AD507" s="203"/>
      <c r="AE507" s="203"/>
      <c r="AF507" s="203"/>
      <c r="AG507" s="203"/>
      <c r="AH507" s="203"/>
      <c r="AI507" s="203"/>
      <c r="AJ507" s="203"/>
      <c r="AK507" s="203"/>
      <c r="AL507" s="203"/>
      <c r="AM507" s="203"/>
    </row>
    <row r="508" spans="1:40" s="193" customFormat="1" ht="20.100000000000001" customHeight="1" x14ac:dyDescent="0.25">
      <c r="A508" s="199">
        <f>A446+1</f>
        <v>9</v>
      </c>
      <c r="B508" s="198" t="s">
        <v>208</v>
      </c>
      <c r="C508" s="201" t="s">
        <v>184</v>
      </c>
      <c r="D508" s="200">
        <f>SUM(E508:AM508)</f>
        <v>0</v>
      </c>
      <c r="E508" s="195">
        <f t="shared" ref="E508:AM508" si="72">SUM(E509:E513)</f>
        <v>0</v>
      </c>
      <c r="F508" s="195">
        <f t="shared" si="72"/>
        <v>0</v>
      </c>
      <c r="G508" s="195">
        <f t="shared" si="72"/>
        <v>0</v>
      </c>
      <c r="H508" s="195">
        <f t="shared" si="72"/>
        <v>0</v>
      </c>
      <c r="I508" s="195">
        <f t="shared" si="72"/>
        <v>0</v>
      </c>
      <c r="J508" s="195">
        <f t="shared" si="72"/>
        <v>0</v>
      </c>
      <c r="K508" s="195">
        <f t="shared" si="72"/>
        <v>0</v>
      </c>
      <c r="L508" s="195">
        <f t="shared" si="72"/>
        <v>0</v>
      </c>
      <c r="M508" s="195">
        <f t="shared" si="72"/>
        <v>0</v>
      </c>
      <c r="N508" s="195">
        <f t="shared" si="72"/>
        <v>0</v>
      </c>
      <c r="O508" s="195">
        <f t="shared" si="72"/>
        <v>0</v>
      </c>
      <c r="P508" s="195">
        <f t="shared" si="72"/>
        <v>0</v>
      </c>
      <c r="Q508" s="195">
        <f t="shared" si="72"/>
        <v>0</v>
      </c>
      <c r="R508" s="195">
        <f t="shared" si="72"/>
        <v>0</v>
      </c>
      <c r="S508" s="195">
        <f t="shared" si="72"/>
        <v>0</v>
      </c>
      <c r="T508" s="195">
        <f t="shared" si="72"/>
        <v>0</v>
      </c>
      <c r="U508" s="195">
        <f t="shared" si="72"/>
        <v>0</v>
      </c>
      <c r="V508" s="195">
        <f t="shared" si="72"/>
        <v>0</v>
      </c>
      <c r="W508" s="195">
        <f t="shared" si="72"/>
        <v>0</v>
      </c>
      <c r="X508" s="195">
        <f t="shared" si="72"/>
        <v>0</v>
      </c>
      <c r="Y508" s="195">
        <f t="shared" si="72"/>
        <v>0</v>
      </c>
      <c r="Z508" s="195">
        <f t="shared" si="72"/>
        <v>0</v>
      </c>
      <c r="AA508" s="195">
        <f t="shared" si="72"/>
        <v>0</v>
      </c>
      <c r="AB508" s="195">
        <f t="shared" si="72"/>
        <v>0</v>
      </c>
      <c r="AC508" s="195">
        <f t="shared" si="72"/>
        <v>0</v>
      </c>
      <c r="AD508" s="195">
        <f t="shared" si="72"/>
        <v>0</v>
      </c>
      <c r="AE508" s="195">
        <f t="shared" si="72"/>
        <v>0</v>
      </c>
      <c r="AF508" s="195">
        <f t="shared" si="72"/>
        <v>0</v>
      </c>
      <c r="AG508" s="195">
        <f t="shared" si="72"/>
        <v>0</v>
      </c>
      <c r="AH508" s="195">
        <f t="shared" si="72"/>
        <v>0</v>
      </c>
      <c r="AI508" s="195">
        <f t="shared" si="72"/>
        <v>0</v>
      </c>
      <c r="AJ508" s="195">
        <f t="shared" si="72"/>
        <v>0</v>
      </c>
      <c r="AK508" s="195">
        <f t="shared" si="72"/>
        <v>0</v>
      </c>
      <c r="AL508" s="195">
        <f t="shared" si="72"/>
        <v>0</v>
      </c>
      <c r="AM508" s="195">
        <f t="shared" si="72"/>
        <v>0</v>
      </c>
      <c r="AN508" s="194"/>
    </row>
    <row r="509" spans="1:40" s="193" customFormat="1" ht="20.100000000000001" customHeight="1" x14ac:dyDescent="0.25">
      <c r="A509" s="199"/>
      <c r="B509" s="198"/>
      <c r="C509" s="197" t="s">
        <v>183</v>
      </c>
      <c r="D509" s="196">
        <f>'Mix de Usos'!$N$18</f>
        <v>0</v>
      </c>
      <c r="E509" s="195">
        <f>$D509*SUMIF('Entradas e Passaporte'!$C$98:$C$155,$C509,'Entradas e Passaporte'!E$98:E$155)</f>
        <v>0</v>
      </c>
      <c r="F509" s="195">
        <f>$D509*SUMIF('Entradas e Passaporte'!$C$98:$C$155,$C509,'Entradas e Passaporte'!F$98:F$155)</f>
        <v>0</v>
      </c>
      <c r="G509" s="195">
        <f>$D509*SUMIF('Entradas e Passaporte'!$C$98:$C$155,$C509,'Entradas e Passaporte'!G$98:G$155)</f>
        <v>0</v>
      </c>
      <c r="H509" s="195">
        <f>$D509*SUMIF('Entradas e Passaporte'!$C$98:$C$155,$C509,'Entradas e Passaporte'!H$98:H$155)</f>
        <v>0</v>
      </c>
      <c r="I509" s="195">
        <f>$D509*SUMIF('Entradas e Passaporte'!$C$98:$C$155,$C509,'Entradas e Passaporte'!I$98:I$155)</f>
        <v>0</v>
      </c>
      <c r="J509" s="195">
        <f>$D509*SUMIF('Entradas e Passaporte'!$C$98:$C$155,$C509,'Entradas e Passaporte'!J$98:J$155)</f>
        <v>0</v>
      </c>
      <c r="K509" s="195">
        <f>$D509*SUMIF('Entradas e Passaporte'!$C$98:$C$155,$C509,'Entradas e Passaporte'!K$98:K$155)</f>
        <v>0</v>
      </c>
      <c r="L509" s="195">
        <f>$D509*SUMIF('Entradas e Passaporte'!$C$98:$C$155,$C509,'Entradas e Passaporte'!L$98:L$155)</f>
        <v>0</v>
      </c>
      <c r="M509" s="195">
        <f>$D509*SUMIF('Entradas e Passaporte'!$C$98:$C$155,$C509,'Entradas e Passaporte'!M$98:M$155)</f>
        <v>0</v>
      </c>
      <c r="N509" s="195">
        <f>$D509*SUMIF('Entradas e Passaporte'!$C$98:$C$155,$C509,'Entradas e Passaporte'!N$98:N$155)</f>
        <v>0</v>
      </c>
      <c r="O509" s="195">
        <f>$D509*SUMIF('Entradas e Passaporte'!$C$98:$C$155,$C509,'Entradas e Passaporte'!O$98:O$155)</f>
        <v>0</v>
      </c>
      <c r="P509" s="195">
        <f>$D509*SUMIF('Entradas e Passaporte'!$C$98:$C$155,$C509,'Entradas e Passaporte'!P$98:P$155)</f>
        <v>0</v>
      </c>
      <c r="Q509" s="195">
        <f>$D509*SUMIF('Entradas e Passaporte'!$C$98:$C$155,$C509,'Entradas e Passaporte'!Q$98:Q$155)</f>
        <v>0</v>
      </c>
      <c r="R509" s="195">
        <f>$D509*SUMIF('Entradas e Passaporte'!$C$98:$C$155,$C509,'Entradas e Passaporte'!R$98:R$155)</f>
        <v>0</v>
      </c>
      <c r="S509" s="195">
        <f>$D509*SUMIF('Entradas e Passaporte'!$C$98:$C$155,$C509,'Entradas e Passaporte'!S$98:S$155)</f>
        <v>0</v>
      </c>
      <c r="T509" s="195">
        <f>$D509*SUMIF('Entradas e Passaporte'!$C$98:$C$155,$C509,'Entradas e Passaporte'!T$98:T$155)</f>
        <v>0</v>
      </c>
      <c r="U509" s="195">
        <f>$D509*SUMIF('Entradas e Passaporte'!$C$98:$C$155,$C509,'Entradas e Passaporte'!U$98:U$155)</f>
        <v>0</v>
      </c>
      <c r="V509" s="195">
        <f>$D509*SUMIF('Entradas e Passaporte'!$C$98:$C$155,$C509,'Entradas e Passaporte'!V$98:V$155)</f>
        <v>0</v>
      </c>
      <c r="W509" s="195">
        <f>$D509*SUMIF('Entradas e Passaporte'!$C$98:$C$155,$C509,'Entradas e Passaporte'!W$98:W$155)</f>
        <v>0</v>
      </c>
      <c r="X509" s="195">
        <f>$D509*SUMIF('Entradas e Passaporte'!$C$98:$C$155,$C509,'Entradas e Passaporte'!X$98:X$155)</f>
        <v>0</v>
      </c>
      <c r="Y509" s="195">
        <f>$D509*SUMIF('Entradas e Passaporte'!$C$98:$C$155,$C509,'Entradas e Passaporte'!Y$98:Y$155)</f>
        <v>0</v>
      </c>
      <c r="Z509" s="195">
        <f>$D509*SUMIF('Entradas e Passaporte'!$C$98:$C$155,$C509,'Entradas e Passaporte'!Z$98:Z$155)</f>
        <v>0</v>
      </c>
      <c r="AA509" s="195">
        <f>$D509*SUMIF('Entradas e Passaporte'!$C$98:$C$155,$C509,'Entradas e Passaporte'!AA$98:AA$155)</f>
        <v>0</v>
      </c>
      <c r="AB509" s="195">
        <f>$D509*SUMIF('Entradas e Passaporte'!$C$98:$C$155,$C509,'Entradas e Passaporte'!AB$98:AB$155)</f>
        <v>0</v>
      </c>
      <c r="AC509" s="195">
        <f>$D509*SUMIF('Entradas e Passaporte'!$C$98:$C$155,$C509,'Entradas e Passaporte'!AC$98:AC$155)</f>
        <v>0</v>
      </c>
      <c r="AD509" s="195">
        <f>$D509*SUMIF('Entradas e Passaporte'!$C$98:$C$155,$C509,'Entradas e Passaporte'!AD$98:AD$155)</f>
        <v>0</v>
      </c>
      <c r="AE509" s="195">
        <f>$D509*SUMIF('Entradas e Passaporte'!$C$98:$C$155,$C509,'Entradas e Passaporte'!AE$98:AE$155)</f>
        <v>0</v>
      </c>
      <c r="AF509" s="195">
        <f>$D509*SUMIF('Entradas e Passaporte'!$C$98:$C$155,$C509,'Entradas e Passaporte'!AF$98:AF$155)</f>
        <v>0</v>
      </c>
      <c r="AG509" s="195">
        <f>$D509*SUMIF('Entradas e Passaporte'!$C$98:$C$155,$C509,'Entradas e Passaporte'!AG$98:AG$155)</f>
        <v>0</v>
      </c>
      <c r="AH509" s="195">
        <f>$D509*SUMIF('Entradas e Passaporte'!$C$98:$C$155,$C509,'Entradas e Passaporte'!AH$98:AH$155)</f>
        <v>0</v>
      </c>
      <c r="AI509" s="195">
        <f>$D509*SUMIF('Entradas e Passaporte'!$C$98:$C$155,$C509,'Entradas e Passaporte'!AI$98:AI$155)</f>
        <v>0</v>
      </c>
      <c r="AJ509" s="195">
        <f>$D509*SUMIF('Entradas e Passaporte'!$C$98:$C$155,$C509,'Entradas e Passaporte'!AJ$98:AJ$155)</f>
        <v>0</v>
      </c>
      <c r="AK509" s="195">
        <f>$D509*SUMIF('Entradas e Passaporte'!$C$98:$C$155,$C509,'Entradas e Passaporte'!AK$98:AK$155)</f>
        <v>0</v>
      </c>
      <c r="AL509" s="195">
        <f>$D509*SUMIF('Entradas e Passaporte'!$C$98:$C$155,$C509,'Entradas e Passaporte'!AL$98:AL$155)</f>
        <v>0</v>
      </c>
      <c r="AM509" s="195">
        <f>$D509*SUMIF('Entradas e Passaporte'!$C$98:$C$155,$C509,'Entradas e Passaporte'!AM$98:AM$155)</f>
        <v>0</v>
      </c>
      <c r="AN509" s="194"/>
    </row>
    <row r="510" spans="1:40" s="193" customFormat="1" ht="20.100000000000001" customHeight="1" x14ac:dyDescent="0.25">
      <c r="A510" s="199"/>
      <c r="B510" s="198"/>
      <c r="C510" s="197" t="s">
        <v>182</v>
      </c>
      <c r="D510" s="196">
        <f>'Mix de Usos'!$W$18</f>
        <v>0</v>
      </c>
      <c r="E510" s="195">
        <f>$D510*SUMIF('Entradas e Passaporte'!$C$98:$C$155,$C510,'Entradas e Passaporte'!E$98:E$155)</f>
        <v>0</v>
      </c>
      <c r="F510" s="195">
        <f>$D510*SUMIF('Entradas e Passaporte'!$C$98:$C$155,$C510,'Entradas e Passaporte'!F$98:F$155)</f>
        <v>0</v>
      </c>
      <c r="G510" s="195">
        <f>$D510*SUMIF('Entradas e Passaporte'!$C$98:$C$155,$C510,'Entradas e Passaporte'!G$98:G$155)</f>
        <v>0</v>
      </c>
      <c r="H510" s="195">
        <f>$D510*SUMIF('Entradas e Passaporte'!$C$98:$C$155,$C510,'Entradas e Passaporte'!H$98:H$155)</f>
        <v>0</v>
      </c>
      <c r="I510" s="195">
        <f>$D510*SUMIF('Entradas e Passaporte'!$C$98:$C$155,$C510,'Entradas e Passaporte'!I$98:I$155)</f>
        <v>0</v>
      </c>
      <c r="J510" s="195">
        <f>$D510*SUMIF('Entradas e Passaporte'!$C$98:$C$155,$C510,'Entradas e Passaporte'!J$98:J$155)</f>
        <v>0</v>
      </c>
      <c r="K510" s="195">
        <f>$D510*SUMIF('Entradas e Passaporte'!$C$98:$C$155,$C510,'Entradas e Passaporte'!K$98:K$155)</f>
        <v>0</v>
      </c>
      <c r="L510" s="195">
        <f>$D510*SUMIF('Entradas e Passaporte'!$C$98:$C$155,$C510,'Entradas e Passaporte'!L$98:L$155)</f>
        <v>0</v>
      </c>
      <c r="M510" s="195">
        <f>$D510*SUMIF('Entradas e Passaporte'!$C$98:$C$155,$C510,'Entradas e Passaporte'!M$98:M$155)</f>
        <v>0</v>
      </c>
      <c r="N510" s="195">
        <f>$D510*SUMIF('Entradas e Passaporte'!$C$98:$C$155,$C510,'Entradas e Passaporte'!N$98:N$155)</f>
        <v>0</v>
      </c>
      <c r="O510" s="195">
        <f>$D510*SUMIF('Entradas e Passaporte'!$C$98:$C$155,$C510,'Entradas e Passaporte'!O$98:O$155)</f>
        <v>0</v>
      </c>
      <c r="P510" s="195">
        <f>$D510*SUMIF('Entradas e Passaporte'!$C$98:$C$155,$C510,'Entradas e Passaporte'!P$98:P$155)</f>
        <v>0</v>
      </c>
      <c r="Q510" s="195">
        <f>$D510*SUMIF('Entradas e Passaporte'!$C$98:$C$155,$C510,'Entradas e Passaporte'!Q$98:Q$155)</f>
        <v>0</v>
      </c>
      <c r="R510" s="195">
        <f>$D510*SUMIF('Entradas e Passaporte'!$C$98:$C$155,$C510,'Entradas e Passaporte'!R$98:R$155)</f>
        <v>0</v>
      </c>
      <c r="S510" s="195">
        <f>$D510*SUMIF('Entradas e Passaporte'!$C$98:$C$155,$C510,'Entradas e Passaporte'!S$98:S$155)</f>
        <v>0</v>
      </c>
      <c r="T510" s="195">
        <f>$D510*SUMIF('Entradas e Passaporte'!$C$98:$C$155,$C510,'Entradas e Passaporte'!T$98:T$155)</f>
        <v>0</v>
      </c>
      <c r="U510" s="195">
        <f>$D510*SUMIF('Entradas e Passaporte'!$C$98:$C$155,$C510,'Entradas e Passaporte'!U$98:U$155)</f>
        <v>0</v>
      </c>
      <c r="V510" s="195">
        <f>$D510*SUMIF('Entradas e Passaporte'!$C$98:$C$155,$C510,'Entradas e Passaporte'!V$98:V$155)</f>
        <v>0</v>
      </c>
      <c r="W510" s="195">
        <f>$D510*SUMIF('Entradas e Passaporte'!$C$98:$C$155,$C510,'Entradas e Passaporte'!W$98:W$155)</f>
        <v>0</v>
      </c>
      <c r="X510" s="195">
        <f>$D510*SUMIF('Entradas e Passaporte'!$C$98:$C$155,$C510,'Entradas e Passaporte'!X$98:X$155)</f>
        <v>0</v>
      </c>
      <c r="Y510" s="195">
        <f>$D510*SUMIF('Entradas e Passaporte'!$C$98:$C$155,$C510,'Entradas e Passaporte'!Y$98:Y$155)</f>
        <v>0</v>
      </c>
      <c r="Z510" s="195">
        <f>$D510*SUMIF('Entradas e Passaporte'!$C$98:$C$155,$C510,'Entradas e Passaporte'!Z$98:Z$155)</f>
        <v>0</v>
      </c>
      <c r="AA510" s="195">
        <f>$D510*SUMIF('Entradas e Passaporte'!$C$98:$C$155,$C510,'Entradas e Passaporte'!AA$98:AA$155)</f>
        <v>0</v>
      </c>
      <c r="AB510" s="195">
        <f>$D510*SUMIF('Entradas e Passaporte'!$C$98:$C$155,$C510,'Entradas e Passaporte'!AB$98:AB$155)</f>
        <v>0</v>
      </c>
      <c r="AC510" s="195">
        <f>$D510*SUMIF('Entradas e Passaporte'!$C$98:$C$155,$C510,'Entradas e Passaporte'!AC$98:AC$155)</f>
        <v>0</v>
      </c>
      <c r="AD510" s="195">
        <f>$D510*SUMIF('Entradas e Passaporte'!$C$98:$C$155,$C510,'Entradas e Passaporte'!AD$98:AD$155)</f>
        <v>0</v>
      </c>
      <c r="AE510" s="195">
        <f>$D510*SUMIF('Entradas e Passaporte'!$C$98:$C$155,$C510,'Entradas e Passaporte'!AE$98:AE$155)</f>
        <v>0</v>
      </c>
      <c r="AF510" s="195">
        <f>$D510*SUMIF('Entradas e Passaporte'!$C$98:$C$155,$C510,'Entradas e Passaporte'!AF$98:AF$155)</f>
        <v>0</v>
      </c>
      <c r="AG510" s="195">
        <f>$D510*SUMIF('Entradas e Passaporte'!$C$98:$C$155,$C510,'Entradas e Passaporte'!AG$98:AG$155)</f>
        <v>0</v>
      </c>
      <c r="AH510" s="195">
        <f>$D510*SUMIF('Entradas e Passaporte'!$C$98:$C$155,$C510,'Entradas e Passaporte'!AH$98:AH$155)</f>
        <v>0</v>
      </c>
      <c r="AI510" s="195">
        <f>$D510*SUMIF('Entradas e Passaporte'!$C$98:$C$155,$C510,'Entradas e Passaporte'!AI$98:AI$155)</f>
        <v>0</v>
      </c>
      <c r="AJ510" s="195">
        <f>$D510*SUMIF('Entradas e Passaporte'!$C$98:$C$155,$C510,'Entradas e Passaporte'!AJ$98:AJ$155)</f>
        <v>0</v>
      </c>
      <c r="AK510" s="195">
        <f>$D510*SUMIF('Entradas e Passaporte'!$C$98:$C$155,$C510,'Entradas e Passaporte'!AK$98:AK$155)</f>
        <v>0</v>
      </c>
      <c r="AL510" s="195">
        <f>$D510*SUMIF('Entradas e Passaporte'!$C$98:$C$155,$C510,'Entradas e Passaporte'!AL$98:AL$155)</f>
        <v>0</v>
      </c>
      <c r="AM510" s="195">
        <f>$D510*SUMIF('Entradas e Passaporte'!$C$98:$C$155,$C510,'Entradas e Passaporte'!AM$98:AM$155)</f>
        <v>0</v>
      </c>
      <c r="AN510" s="194"/>
    </row>
    <row r="511" spans="1:40" s="193" customFormat="1" ht="20.100000000000001" customHeight="1" x14ac:dyDescent="0.25">
      <c r="A511" s="199"/>
      <c r="B511" s="198"/>
      <c r="C511" s="197" t="s">
        <v>181</v>
      </c>
      <c r="D511" s="196">
        <f>'Mix de Usos'!$AF$18</f>
        <v>0</v>
      </c>
      <c r="E511" s="195">
        <f>$D511*SUMIF('Entradas e Passaporte'!$C$98:$C$155,$C511,'Entradas e Passaporte'!E$98:E$155)</f>
        <v>0</v>
      </c>
      <c r="F511" s="195">
        <f>$D511*SUMIF('Entradas e Passaporte'!$C$98:$C$155,$C511,'Entradas e Passaporte'!F$98:F$155)</f>
        <v>0</v>
      </c>
      <c r="G511" s="195">
        <f>$D511*SUMIF('Entradas e Passaporte'!$C$98:$C$155,$C511,'Entradas e Passaporte'!G$98:G$155)</f>
        <v>0</v>
      </c>
      <c r="H511" s="195">
        <f>$D511*SUMIF('Entradas e Passaporte'!$C$98:$C$155,$C511,'Entradas e Passaporte'!H$98:H$155)</f>
        <v>0</v>
      </c>
      <c r="I511" s="195">
        <f>$D511*SUMIF('Entradas e Passaporte'!$C$98:$C$155,$C511,'Entradas e Passaporte'!I$98:I$155)</f>
        <v>0</v>
      </c>
      <c r="J511" s="195">
        <f>$D511*SUMIF('Entradas e Passaporte'!$C$98:$C$155,$C511,'Entradas e Passaporte'!J$98:J$155)</f>
        <v>0</v>
      </c>
      <c r="K511" s="195">
        <f>$D511*SUMIF('Entradas e Passaporte'!$C$98:$C$155,$C511,'Entradas e Passaporte'!K$98:K$155)</f>
        <v>0</v>
      </c>
      <c r="L511" s="195">
        <f>$D511*SUMIF('Entradas e Passaporte'!$C$98:$C$155,$C511,'Entradas e Passaporte'!L$98:L$155)</f>
        <v>0</v>
      </c>
      <c r="M511" s="195">
        <f>$D511*SUMIF('Entradas e Passaporte'!$C$98:$C$155,$C511,'Entradas e Passaporte'!M$98:M$155)</f>
        <v>0</v>
      </c>
      <c r="N511" s="195">
        <f>$D511*SUMIF('Entradas e Passaporte'!$C$98:$C$155,$C511,'Entradas e Passaporte'!N$98:N$155)</f>
        <v>0</v>
      </c>
      <c r="O511" s="195">
        <f>$D511*SUMIF('Entradas e Passaporte'!$C$98:$C$155,$C511,'Entradas e Passaporte'!O$98:O$155)</f>
        <v>0</v>
      </c>
      <c r="P511" s="195">
        <f>$D511*SUMIF('Entradas e Passaporte'!$C$98:$C$155,$C511,'Entradas e Passaporte'!P$98:P$155)</f>
        <v>0</v>
      </c>
      <c r="Q511" s="195">
        <f>$D511*SUMIF('Entradas e Passaporte'!$C$98:$C$155,$C511,'Entradas e Passaporte'!Q$98:Q$155)</f>
        <v>0</v>
      </c>
      <c r="R511" s="195">
        <f>$D511*SUMIF('Entradas e Passaporte'!$C$98:$C$155,$C511,'Entradas e Passaporte'!R$98:R$155)</f>
        <v>0</v>
      </c>
      <c r="S511" s="195">
        <f>$D511*SUMIF('Entradas e Passaporte'!$C$98:$C$155,$C511,'Entradas e Passaporte'!S$98:S$155)</f>
        <v>0</v>
      </c>
      <c r="T511" s="195">
        <f>$D511*SUMIF('Entradas e Passaporte'!$C$98:$C$155,$C511,'Entradas e Passaporte'!T$98:T$155)</f>
        <v>0</v>
      </c>
      <c r="U511" s="195">
        <f>$D511*SUMIF('Entradas e Passaporte'!$C$98:$C$155,$C511,'Entradas e Passaporte'!U$98:U$155)</f>
        <v>0</v>
      </c>
      <c r="V511" s="195">
        <f>$D511*SUMIF('Entradas e Passaporte'!$C$98:$C$155,$C511,'Entradas e Passaporte'!V$98:V$155)</f>
        <v>0</v>
      </c>
      <c r="W511" s="195">
        <f>$D511*SUMIF('Entradas e Passaporte'!$C$98:$C$155,$C511,'Entradas e Passaporte'!W$98:W$155)</f>
        <v>0</v>
      </c>
      <c r="X511" s="195">
        <f>$D511*SUMIF('Entradas e Passaporte'!$C$98:$C$155,$C511,'Entradas e Passaporte'!X$98:X$155)</f>
        <v>0</v>
      </c>
      <c r="Y511" s="195">
        <f>$D511*SUMIF('Entradas e Passaporte'!$C$98:$C$155,$C511,'Entradas e Passaporte'!Y$98:Y$155)</f>
        <v>0</v>
      </c>
      <c r="Z511" s="195">
        <f>$D511*SUMIF('Entradas e Passaporte'!$C$98:$C$155,$C511,'Entradas e Passaporte'!Z$98:Z$155)</f>
        <v>0</v>
      </c>
      <c r="AA511" s="195">
        <f>$D511*SUMIF('Entradas e Passaporte'!$C$98:$C$155,$C511,'Entradas e Passaporte'!AA$98:AA$155)</f>
        <v>0</v>
      </c>
      <c r="AB511" s="195">
        <f>$D511*SUMIF('Entradas e Passaporte'!$C$98:$C$155,$C511,'Entradas e Passaporte'!AB$98:AB$155)</f>
        <v>0</v>
      </c>
      <c r="AC511" s="195">
        <f>$D511*SUMIF('Entradas e Passaporte'!$C$98:$C$155,$C511,'Entradas e Passaporte'!AC$98:AC$155)</f>
        <v>0</v>
      </c>
      <c r="AD511" s="195">
        <f>$D511*SUMIF('Entradas e Passaporte'!$C$98:$C$155,$C511,'Entradas e Passaporte'!AD$98:AD$155)</f>
        <v>0</v>
      </c>
      <c r="AE511" s="195">
        <f>$D511*SUMIF('Entradas e Passaporte'!$C$98:$C$155,$C511,'Entradas e Passaporte'!AE$98:AE$155)</f>
        <v>0</v>
      </c>
      <c r="AF511" s="195">
        <f>$D511*SUMIF('Entradas e Passaporte'!$C$98:$C$155,$C511,'Entradas e Passaporte'!AF$98:AF$155)</f>
        <v>0</v>
      </c>
      <c r="AG511" s="195">
        <f>$D511*SUMIF('Entradas e Passaporte'!$C$98:$C$155,$C511,'Entradas e Passaporte'!AG$98:AG$155)</f>
        <v>0</v>
      </c>
      <c r="AH511" s="195">
        <f>$D511*SUMIF('Entradas e Passaporte'!$C$98:$C$155,$C511,'Entradas e Passaporte'!AH$98:AH$155)</f>
        <v>0</v>
      </c>
      <c r="AI511" s="195">
        <f>$D511*SUMIF('Entradas e Passaporte'!$C$98:$C$155,$C511,'Entradas e Passaporte'!AI$98:AI$155)</f>
        <v>0</v>
      </c>
      <c r="AJ511" s="195">
        <f>$D511*SUMIF('Entradas e Passaporte'!$C$98:$C$155,$C511,'Entradas e Passaporte'!AJ$98:AJ$155)</f>
        <v>0</v>
      </c>
      <c r="AK511" s="195">
        <f>$D511*SUMIF('Entradas e Passaporte'!$C$98:$C$155,$C511,'Entradas e Passaporte'!AK$98:AK$155)</f>
        <v>0</v>
      </c>
      <c r="AL511" s="195">
        <f>$D511*SUMIF('Entradas e Passaporte'!$C$98:$C$155,$C511,'Entradas e Passaporte'!AL$98:AL$155)</f>
        <v>0</v>
      </c>
      <c r="AM511" s="195">
        <f>$D511*SUMIF('Entradas e Passaporte'!$C$98:$C$155,$C511,'Entradas e Passaporte'!AM$98:AM$155)</f>
        <v>0</v>
      </c>
      <c r="AN511" s="194"/>
    </row>
    <row r="512" spans="1:40" s="193" customFormat="1" ht="20.100000000000001" customHeight="1" x14ac:dyDescent="0.25">
      <c r="A512" s="199"/>
      <c r="B512" s="198"/>
      <c r="C512" s="197" t="s">
        <v>180</v>
      </c>
      <c r="D512" s="196">
        <f>'Mix de Usos'!$AO$18</f>
        <v>0</v>
      </c>
      <c r="E512" s="195">
        <f>$D512*SUMIF('Entradas e Passaporte'!$C$98:$C$155,$C512,'Entradas e Passaporte'!E$98:E$155)</f>
        <v>0</v>
      </c>
      <c r="F512" s="195">
        <f>$D512*SUMIF('Entradas e Passaporte'!$C$98:$C$155,$C512,'Entradas e Passaporte'!F$98:F$155)</f>
        <v>0</v>
      </c>
      <c r="G512" s="195">
        <f>$D512*SUMIF('Entradas e Passaporte'!$C$98:$C$155,$C512,'Entradas e Passaporte'!G$98:G$155)</f>
        <v>0</v>
      </c>
      <c r="H512" s="195">
        <f>$D512*SUMIF('Entradas e Passaporte'!$C$98:$C$155,$C512,'Entradas e Passaporte'!H$98:H$155)</f>
        <v>0</v>
      </c>
      <c r="I512" s="195">
        <f>$D512*SUMIF('Entradas e Passaporte'!$C$98:$C$155,$C512,'Entradas e Passaporte'!I$98:I$155)</f>
        <v>0</v>
      </c>
      <c r="J512" s="195">
        <f>$D512*SUMIF('Entradas e Passaporte'!$C$98:$C$155,$C512,'Entradas e Passaporte'!J$98:J$155)</f>
        <v>0</v>
      </c>
      <c r="K512" s="195">
        <f>$D512*SUMIF('Entradas e Passaporte'!$C$98:$C$155,$C512,'Entradas e Passaporte'!K$98:K$155)</f>
        <v>0</v>
      </c>
      <c r="L512" s="195">
        <f>$D512*SUMIF('Entradas e Passaporte'!$C$98:$C$155,$C512,'Entradas e Passaporte'!L$98:L$155)</f>
        <v>0</v>
      </c>
      <c r="M512" s="195">
        <f>$D512*SUMIF('Entradas e Passaporte'!$C$98:$C$155,$C512,'Entradas e Passaporte'!M$98:M$155)</f>
        <v>0</v>
      </c>
      <c r="N512" s="195">
        <f>$D512*SUMIF('Entradas e Passaporte'!$C$98:$C$155,$C512,'Entradas e Passaporte'!N$98:N$155)</f>
        <v>0</v>
      </c>
      <c r="O512" s="195">
        <f>$D512*SUMIF('Entradas e Passaporte'!$C$98:$C$155,$C512,'Entradas e Passaporte'!O$98:O$155)</f>
        <v>0</v>
      </c>
      <c r="P512" s="195">
        <f>$D512*SUMIF('Entradas e Passaporte'!$C$98:$C$155,$C512,'Entradas e Passaporte'!P$98:P$155)</f>
        <v>0</v>
      </c>
      <c r="Q512" s="195">
        <f>$D512*SUMIF('Entradas e Passaporte'!$C$98:$C$155,$C512,'Entradas e Passaporte'!Q$98:Q$155)</f>
        <v>0</v>
      </c>
      <c r="R512" s="195">
        <f>$D512*SUMIF('Entradas e Passaporte'!$C$98:$C$155,$C512,'Entradas e Passaporte'!R$98:R$155)</f>
        <v>0</v>
      </c>
      <c r="S512" s="195">
        <f>$D512*SUMIF('Entradas e Passaporte'!$C$98:$C$155,$C512,'Entradas e Passaporte'!S$98:S$155)</f>
        <v>0</v>
      </c>
      <c r="T512" s="195">
        <f>$D512*SUMIF('Entradas e Passaporte'!$C$98:$C$155,$C512,'Entradas e Passaporte'!T$98:T$155)</f>
        <v>0</v>
      </c>
      <c r="U512" s="195">
        <f>$D512*SUMIF('Entradas e Passaporte'!$C$98:$C$155,$C512,'Entradas e Passaporte'!U$98:U$155)</f>
        <v>0</v>
      </c>
      <c r="V512" s="195">
        <f>$D512*SUMIF('Entradas e Passaporte'!$C$98:$C$155,$C512,'Entradas e Passaporte'!V$98:V$155)</f>
        <v>0</v>
      </c>
      <c r="W512" s="195">
        <f>$D512*SUMIF('Entradas e Passaporte'!$C$98:$C$155,$C512,'Entradas e Passaporte'!W$98:W$155)</f>
        <v>0</v>
      </c>
      <c r="X512" s="195">
        <f>$D512*SUMIF('Entradas e Passaporte'!$C$98:$C$155,$C512,'Entradas e Passaporte'!X$98:X$155)</f>
        <v>0</v>
      </c>
      <c r="Y512" s="195">
        <f>$D512*SUMIF('Entradas e Passaporte'!$C$98:$C$155,$C512,'Entradas e Passaporte'!Y$98:Y$155)</f>
        <v>0</v>
      </c>
      <c r="Z512" s="195">
        <f>$D512*SUMIF('Entradas e Passaporte'!$C$98:$C$155,$C512,'Entradas e Passaporte'!Z$98:Z$155)</f>
        <v>0</v>
      </c>
      <c r="AA512" s="195">
        <f>$D512*SUMIF('Entradas e Passaporte'!$C$98:$C$155,$C512,'Entradas e Passaporte'!AA$98:AA$155)</f>
        <v>0</v>
      </c>
      <c r="AB512" s="195">
        <f>$D512*SUMIF('Entradas e Passaporte'!$C$98:$C$155,$C512,'Entradas e Passaporte'!AB$98:AB$155)</f>
        <v>0</v>
      </c>
      <c r="AC512" s="195">
        <f>$D512*SUMIF('Entradas e Passaporte'!$C$98:$C$155,$C512,'Entradas e Passaporte'!AC$98:AC$155)</f>
        <v>0</v>
      </c>
      <c r="AD512" s="195">
        <f>$D512*SUMIF('Entradas e Passaporte'!$C$98:$C$155,$C512,'Entradas e Passaporte'!AD$98:AD$155)</f>
        <v>0</v>
      </c>
      <c r="AE512" s="195">
        <f>$D512*SUMIF('Entradas e Passaporte'!$C$98:$C$155,$C512,'Entradas e Passaporte'!AE$98:AE$155)</f>
        <v>0</v>
      </c>
      <c r="AF512" s="195">
        <f>$D512*SUMIF('Entradas e Passaporte'!$C$98:$C$155,$C512,'Entradas e Passaporte'!AF$98:AF$155)</f>
        <v>0</v>
      </c>
      <c r="AG512" s="195">
        <f>$D512*SUMIF('Entradas e Passaporte'!$C$98:$C$155,$C512,'Entradas e Passaporte'!AG$98:AG$155)</f>
        <v>0</v>
      </c>
      <c r="AH512" s="195">
        <f>$D512*SUMIF('Entradas e Passaporte'!$C$98:$C$155,$C512,'Entradas e Passaporte'!AH$98:AH$155)</f>
        <v>0</v>
      </c>
      <c r="AI512" s="195">
        <f>$D512*SUMIF('Entradas e Passaporte'!$C$98:$C$155,$C512,'Entradas e Passaporte'!AI$98:AI$155)</f>
        <v>0</v>
      </c>
      <c r="AJ512" s="195">
        <f>$D512*SUMIF('Entradas e Passaporte'!$C$98:$C$155,$C512,'Entradas e Passaporte'!AJ$98:AJ$155)</f>
        <v>0</v>
      </c>
      <c r="AK512" s="195">
        <f>$D512*SUMIF('Entradas e Passaporte'!$C$98:$C$155,$C512,'Entradas e Passaporte'!AK$98:AK$155)</f>
        <v>0</v>
      </c>
      <c r="AL512" s="195">
        <f>$D512*SUMIF('Entradas e Passaporte'!$C$98:$C$155,$C512,'Entradas e Passaporte'!AL$98:AL$155)</f>
        <v>0</v>
      </c>
      <c r="AM512" s="195">
        <f>$D512*SUMIF('Entradas e Passaporte'!$C$98:$C$155,$C512,'Entradas e Passaporte'!AM$98:AM$155)</f>
        <v>0</v>
      </c>
      <c r="AN512" s="194"/>
    </row>
    <row r="513" spans="1:40" s="193" customFormat="1" ht="20.100000000000001" customHeight="1" x14ac:dyDescent="0.25">
      <c r="A513" s="199"/>
      <c r="B513" s="198"/>
      <c r="C513" s="197" t="s">
        <v>179</v>
      </c>
      <c r="D513" s="196">
        <f>'Mix de Usos'!$AX$18</f>
        <v>0</v>
      </c>
      <c r="E513" s="195">
        <f>$D513*SUMIF('Entradas e Passaporte'!$C$98:$C$155,$C513,'Entradas e Passaporte'!E$98:E$155)</f>
        <v>0</v>
      </c>
      <c r="F513" s="195">
        <f>$D513*SUMIF('Entradas e Passaporte'!$C$98:$C$155,$C513,'Entradas e Passaporte'!F$98:F$155)</f>
        <v>0</v>
      </c>
      <c r="G513" s="195">
        <f>$D513*SUMIF('Entradas e Passaporte'!$C$98:$C$155,$C513,'Entradas e Passaporte'!G$98:G$155)</f>
        <v>0</v>
      </c>
      <c r="H513" s="195">
        <f>$D513*SUMIF('Entradas e Passaporte'!$C$98:$C$155,$C513,'Entradas e Passaporte'!H$98:H$155)</f>
        <v>0</v>
      </c>
      <c r="I513" s="195">
        <f>$D513*SUMIF('Entradas e Passaporte'!$C$98:$C$155,$C513,'Entradas e Passaporte'!I$98:I$155)</f>
        <v>0</v>
      </c>
      <c r="J513" s="195">
        <f>$D513*SUMIF('Entradas e Passaporte'!$C$98:$C$155,$C513,'Entradas e Passaporte'!J$98:J$155)</f>
        <v>0</v>
      </c>
      <c r="K513" s="195">
        <f>$D513*SUMIF('Entradas e Passaporte'!$C$98:$C$155,$C513,'Entradas e Passaporte'!K$98:K$155)</f>
        <v>0</v>
      </c>
      <c r="L513" s="195">
        <f>$D513*SUMIF('Entradas e Passaporte'!$C$98:$C$155,$C513,'Entradas e Passaporte'!L$98:L$155)</f>
        <v>0</v>
      </c>
      <c r="M513" s="195">
        <f>$D513*SUMIF('Entradas e Passaporte'!$C$98:$C$155,$C513,'Entradas e Passaporte'!M$98:M$155)</f>
        <v>0</v>
      </c>
      <c r="N513" s="195">
        <f>$D513*SUMIF('Entradas e Passaporte'!$C$98:$C$155,$C513,'Entradas e Passaporte'!N$98:N$155)</f>
        <v>0</v>
      </c>
      <c r="O513" s="195">
        <f>$D513*SUMIF('Entradas e Passaporte'!$C$98:$C$155,$C513,'Entradas e Passaporte'!O$98:O$155)</f>
        <v>0</v>
      </c>
      <c r="P513" s="195">
        <f>$D513*SUMIF('Entradas e Passaporte'!$C$98:$C$155,$C513,'Entradas e Passaporte'!P$98:P$155)</f>
        <v>0</v>
      </c>
      <c r="Q513" s="195">
        <f>$D513*SUMIF('Entradas e Passaporte'!$C$98:$C$155,$C513,'Entradas e Passaporte'!Q$98:Q$155)</f>
        <v>0</v>
      </c>
      <c r="R513" s="195">
        <f>$D513*SUMIF('Entradas e Passaporte'!$C$98:$C$155,$C513,'Entradas e Passaporte'!R$98:R$155)</f>
        <v>0</v>
      </c>
      <c r="S513" s="195">
        <f>$D513*SUMIF('Entradas e Passaporte'!$C$98:$C$155,$C513,'Entradas e Passaporte'!S$98:S$155)</f>
        <v>0</v>
      </c>
      <c r="T513" s="195">
        <f>$D513*SUMIF('Entradas e Passaporte'!$C$98:$C$155,$C513,'Entradas e Passaporte'!T$98:T$155)</f>
        <v>0</v>
      </c>
      <c r="U513" s="195">
        <f>$D513*SUMIF('Entradas e Passaporte'!$C$98:$C$155,$C513,'Entradas e Passaporte'!U$98:U$155)</f>
        <v>0</v>
      </c>
      <c r="V513" s="195">
        <f>$D513*SUMIF('Entradas e Passaporte'!$C$98:$C$155,$C513,'Entradas e Passaporte'!V$98:V$155)</f>
        <v>0</v>
      </c>
      <c r="W513" s="195">
        <f>$D513*SUMIF('Entradas e Passaporte'!$C$98:$C$155,$C513,'Entradas e Passaporte'!W$98:W$155)</f>
        <v>0</v>
      </c>
      <c r="X513" s="195">
        <f>$D513*SUMIF('Entradas e Passaporte'!$C$98:$C$155,$C513,'Entradas e Passaporte'!X$98:X$155)</f>
        <v>0</v>
      </c>
      <c r="Y513" s="195">
        <f>$D513*SUMIF('Entradas e Passaporte'!$C$98:$C$155,$C513,'Entradas e Passaporte'!Y$98:Y$155)</f>
        <v>0</v>
      </c>
      <c r="Z513" s="195">
        <f>$D513*SUMIF('Entradas e Passaporte'!$C$98:$C$155,$C513,'Entradas e Passaporte'!Z$98:Z$155)</f>
        <v>0</v>
      </c>
      <c r="AA513" s="195">
        <f>$D513*SUMIF('Entradas e Passaporte'!$C$98:$C$155,$C513,'Entradas e Passaporte'!AA$98:AA$155)</f>
        <v>0</v>
      </c>
      <c r="AB513" s="195">
        <f>$D513*SUMIF('Entradas e Passaporte'!$C$98:$C$155,$C513,'Entradas e Passaporte'!AB$98:AB$155)</f>
        <v>0</v>
      </c>
      <c r="AC513" s="195">
        <f>$D513*SUMIF('Entradas e Passaporte'!$C$98:$C$155,$C513,'Entradas e Passaporte'!AC$98:AC$155)</f>
        <v>0</v>
      </c>
      <c r="AD513" s="195">
        <f>$D513*SUMIF('Entradas e Passaporte'!$C$98:$C$155,$C513,'Entradas e Passaporte'!AD$98:AD$155)</f>
        <v>0</v>
      </c>
      <c r="AE513" s="195">
        <f>$D513*SUMIF('Entradas e Passaporte'!$C$98:$C$155,$C513,'Entradas e Passaporte'!AE$98:AE$155)</f>
        <v>0</v>
      </c>
      <c r="AF513" s="195">
        <f>$D513*SUMIF('Entradas e Passaporte'!$C$98:$C$155,$C513,'Entradas e Passaporte'!AF$98:AF$155)</f>
        <v>0</v>
      </c>
      <c r="AG513" s="195">
        <f>$D513*SUMIF('Entradas e Passaporte'!$C$98:$C$155,$C513,'Entradas e Passaporte'!AG$98:AG$155)</f>
        <v>0</v>
      </c>
      <c r="AH513" s="195">
        <f>$D513*SUMIF('Entradas e Passaporte'!$C$98:$C$155,$C513,'Entradas e Passaporte'!AH$98:AH$155)</f>
        <v>0</v>
      </c>
      <c r="AI513" s="195">
        <f>$D513*SUMIF('Entradas e Passaporte'!$C$98:$C$155,$C513,'Entradas e Passaporte'!AI$98:AI$155)</f>
        <v>0</v>
      </c>
      <c r="AJ513" s="195">
        <f>$D513*SUMIF('Entradas e Passaporte'!$C$98:$C$155,$C513,'Entradas e Passaporte'!AJ$98:AJ$155)</f>
        <v>0</v>
      </c>
      <c r="AK513" s="195">
        <f>$D513*SUMIF('Entradas e Passaporte'!$C$98:$C$155,$C513,'Entradas e Passaporte'!AK$98:AK$155)</f>
        <v>0</v>
      </c>
      <c r="AL513" s="195">
        <f>$D513*SUMIF('Entradas e Passaporte'!$C$98:$C$155,$C513,'Entradas e Passaporte'!AL$98:AL$155)</f>
        <v>0</v>
      </c>
      <c r="AM513" s="195">
        <f>$D513*SUMIF('Entradas e Passaporte'!$C$98:$C$155,$C513,'Entradas e Passaporte'!AM$98:AM$155)</f>
        <v>0</v>
      </c>
      <c r="AN513" s="194"/>
    </row>
    <row r="514" spans="1:40" s="193" customFormat="1" ht="20.100000000000001" customHeight="1" x14ac:dyDescent="0.25">
      <c r="A514" s="199">
        <f>A452+1</f>
        <v>9</v>
      </c>
      <c r="B514" s="198" t="s">
        <v>194</v>
      </c>
      <c r="C514" s="201" t="s">
        <v>178</v>
      </c>
      <c r="D514" s="200">
        <f>SUM(E514:AM514)</f>
        <v>0</v>
      </c>
      <c r="E514" s="195">
        <f t="shared" ref="E514:AM514" si="73">SUM(E515:E519)</f>
        <v>0</v>
      </c>
      <c r="F514" s="195">
        <f t="shared" si="73"/>
        <v>0</v>
      </c>
      <c r="G514" s="195">
        <f t="shared" si="73"/>
        <v>0</v>
      </c>
      <c r="H514" s="195">
        <f t="shared" si="73"/>
        <v>0</v>
      </c>
      <c r="I514" s="195">
        <f t="shared" si="73"/>
        <v>0</v>
      </c>
      <c r="J514" s="195">
        <f t="shared" si="73"/>
        <v>0</v>
      </c>
      <c r="K514" s="195">
        <f t="shared" si="73"/>
        <v>0</v>
      </c>
      <c r="L514" s="195">
        <f t="shared" si="73"/>
        <v>0</v>
      </c>
      <c r="M514" s="195">
        <f t="shared" si="73"/>
        <v>0</v>
      </c>
      <c r="N514" s="195">
        <f t="shared" si="73"/>
        <v>0</v>
      </c>
      <c r="O514" s="195">
        <f t="shared" si="73"/>
        <v>0</v>
      </c>
      <c r="P514" s="195">
        <f t="shared" si="73"/>
        <v>0</v>
      </c>
      <c r="Q514" s="195">
        <f t="shared" si="73"/>
        <v>0</v>
      </c>
      <c r="R514" s="195">
        <f t="shared" si="73"/>
        <v>0</v>
      </c>
      <c r="S514" s="195">
        <f t="shared" si="73"/>
        <v>0</v>
      </c>
      <c r="T514" s="195">
        <f t="shared" si="73"/>
        <v>0</v>
      </c>
      <c r="U514" s="195">
        <f t="shared" si="73"/>
        <v>0</v>
      </c>
      <c r="V514" s="195">
        <f t="shared" si="73"/>
        <v>0</v>
      </c>
      <c r="W514" s="195">
        <f t="shared" si="73"/>
        <v>0</v>
      </c>
      <c r="X514" s="195">
        <f t="shared" si="73"/>
        <v>0</v>
      </c>
      <c r="Y514" s="195">
        <f t="shared" si="73"/>
        <v>0</v>
      </c>
      <c r="Z514" s="195">
        <f t="shared" si="73"/>
        <v>0</v>
      </c>
      <c r="AA514" s="195">
        <f t="shared" si="73"/>
        <v>0</v>
      </c>
      <c r="AB514" s="195">
        <f t="shared" si="73"/>
        <v>0</v>
      </c>
      <c r="AC514" s="195">
        <f t="shared" si="73"/>
        <v>0</v>
      </c>
      <c r="AD514" s="195">
        <f t="shared" si="73"/>
        <v>0</v>
      </c>
      <c r="AE514" s="195">
        <f t="shared" si="73"/>
        <v>0</v>
      </c>
      <c r="AF514" s="195">
        <f t="shared" si="73"/>
        <v>0</v>
      </c>
      <c r="AG514" s="195">
        <f t="shared" si="73"/>
        <v>0</v>
      </c>
      <c r="AH514" s="195">
        <f t="shared" si="73"/>
        <v>0</v>
      </c>
      <c r="AI514" s="195">
        <f t="shared" si="73"/>
        <v>0</v>
      </c>
      <c r="AJ514" s="195">
        <f t="shared" si="73"/>
        <v>0</v>
      </c>
      <c r="AK514" s="195">
        <f t="shared" si="73"/>
        <v>0</v>
      </c>
      <c r="AL514" s="195">
        <f t="shared" si="73"/>
        <v>0</v>
      </c>
      <c r="AM514" s="195">
        <f t="shared" si="73"/>
        <v>0</v>
      </c>
      <c r="AN514" s="194"/>
    </row>
    <row r="515" spans="1:40" s="193" customFormat="1" ht="20.100000000000001" customHeight="1" x14ac:dyDescent="0.25">
      <c r="A515" s="199"/>
      <c r="B515" s="198"/>
      <c r="C515" s="197" t="s">
        <v>177</v>
      </c>
      <c r="D515" s="196">
        <f>'Mix de Usos'!$Q$18</f>
        <v>0</v>
      </c>
      <c r="E515" s="195">
        <f>$D515*SUMIF('Entradas e Passaporte'!$C$98:$C$155,$C515,'Entradas e Passaporte'!E$98:E$155)</f>
        <v>0</v>
      </c>
      <c r="F515" s="195">
        <f>$D515*SUMIF('Entradas e Passaporte'!$C$98:$C$155,$C515,'Entradas e Passaporte'!F$98:F$155)</f>
        <v>0</v>
      </c>
      <c r="G515" s="195">
        <f>$D515*SUMIF('Entradas e Passaporte'!$C$98:$C$155,$C515,'Entradas e Passaporte'!G$98:G$155)</f>
        <v>0</v>
      </c>
      <c r="H515" s="195">
        <f>$D515*SUMIF('Entradas e Passaporte'!$C$98:$C$155,$C515,'Entradas e Passaporte'!H$98:H$155)</f>
        <v>0</v>
      </c>
      <c r="I515" s="195">
        <f>$D515*SUMIF('Entradas e Passaporte'!$C$98:$C$155,$C515,'Entradas e Passaporte'!I$98:I$155)</f>
        <v>0</v>
      </c>
      <c r="J515" s="195">
        <f>$D515*SUMIF('Entradas e Passaporte'!$C$98:$C$155,$C515,'Entradas e Passaporte'!J$98:J$155)</f>
        <v>0</v>
      </c>
      <c r="K515" s="195">
        <f>$D515*SUMIF('Entradas e Passaporte'!$C$98:$C$155,$C515,'Entradas e Passaporte'!K$98:K$155)</f>
        <v>0</v>
      </c>
      <c r="L515" s="195">
        <f>$D515*SUMIF('Entradas e Passaporte'!$C$98:$C$155,$C515,'Entradas e Passaporte'!L$98:L$155)</f>
        <v>0</v>
      </c>
      <c r="M515" s="195">
        <f>$D515*SUMIF('Entradas e Passaporte'!$C$98:$C$155,$C515,'Entradas e Passaporte'!M$98:M$155)</f>
        <v>0</v>
      </c>
      <c r="N515" s="195">
        <f>$D515*SUMIF('Entradas e Passaporte'!$C$98:$C$155,$C515,'Entradas e Passaporte'!N$98:N$155)</f>
        <v>0</v>
      </c>
      <c r="O515" s="195">
        <f>$D515*SUMIF('Entradas e Passaporte'!$C$98:$C$155,$C515,'Entradas e Passaporte'!O$98:O$155)</f>
        <v>0</v>
      </c>
      <c r="P515" s="195">
        <f>$D515*SUMIF('Entradas e Passaporte'!$C$98:$C$155,$C515,'Entradas e Passaporte'!P$98:P$155)</f>
        <v>0</v>
      </c>
      <c r="Q515" s="195">
        <f>$D515*SUMIF('Entradas e Passaporte'!$C$98:$C$155,$C515,'Entradas e Passaporte'!Q$98:Q$155)</f>
        <v>0</v>
      </c>
      <c r="R515" s="195">
        <f>$D515*SUMIF('Entradas e Passaporte'!$C$98:$C$155,$C515,'Entradas e Passaporte'!R$98:R$155)</f>
        <v>0</v>
      </c>
      <c r="S515" s="195">
        <f>$D515*SUMIF('Entradas e Passaporte'!$C$98:$C$155,$C515,'Entradas e Passaporte'!S$98:S$155)</f>
        <v>0</v>
      </c>
      <c r="T515" s="195">
        <f>$D515*SUMIF('Entradas e Passaporte'!$C$98:$C$155,$C515,'Entradas e Passaporte'!T$98:T$155)</f>
        <v>0</v>
      </c>
      <c r="U515" s="195">
        <f>$D515*SUMIF('Entradas e Passaporte'!$C$98:$C$155,$C515,'Entradas e Passaporte'!U$98:U$155)</f>
        <v>0</v>
      </c>
      <c r="V515" s="195">
        <f>$D515*SUMIF('Entradas e Passaporte'!$C$98:$C$155,$C515,'Entradas e Passaporte'!V$98:V$155)</f>
        <v>0</v>
      </c>
      <c r="W515" s="195">
        <f>$D515*SUMIF('Entradas e Passaporte'!$C$98:$C$155,$C515,'Entradas e Passaporte'!W$98:W$155)</f>
        <v>0</v>
      </c>
      <c r="X515" s="195">
        <f>$D515*SUMIF('Entradas e Passaporte'!$C$98:$C$155,$C515,'Entradas e Passaporte'!X$98:X$155)</f>
        <v>0</v>
      </c>
      <c r="Y515" s="195">
        <f>$D515*SUMIF('Entradas e Passaporte'!$C$98:$C$155,$C515,'Entradas e Passaporte'!Y$98:Y$155)</f>
        <v>0</v>
      </c>
      <c r="Z515" s="195">
        <f>$D515*SUMIF('Entradas e Passaporte'!$C$98:$C$155,$C515,'Entradas e Passaporte'!Z$98:Z$155)</f>
        <v>0</v>
      </c>
      <c r="AA515" s="195">
        <f>$D515*SUMIF('Entradas e Passaporte'!$C$98:$C$155,$C515,'Entradas e Passaporte'!AA$98:AA$155)</f>
        <v>0</v>
      </c>
      <c r="AB515" s="195">
        <f>$D515*SUMIF('Entradas e Passaporte'!$C$98:$C$155,$C515,'Entradas e Passaporte'!AB$98:AB$155)</f>
        <v>0</v>
      </c>
      <c r="AC515" s="195">
        <f>$D515*SUMIF('Entradas e Passaporte'!$C$98:$C$155,$C515,'Entradas e Passaporte'!AC$98:AC$155)</f>
        <v>0</v>
      </c>
      <c r="AD515" s="195">
        <f>$D515*SUMIF('Entradas e Passaporte'!$C$98:$C$155,$C515,'Entradas e Passaporte'!AD$98:AD$155)</f>
        <v>0</v>
      </c>
      <c r="AE515" s="195">
        <f>$D515*SUMIF('Entradas e Passaporte'!$C$98:$C$155,$C515,'Entradas e Passaporte'!AE$98:AE$155)</f>
        <v>0</v>
      </c>
      <c r="AF515" s="195">
        <f>$D515*SUMIF('Entradas e Passaporte'!$C$98:$C$155,$C515,'Entradas e Passaporte'!AF$98:AF$155)</f>
        <v>0</v>
      </c>
      <c r="AG515" s="195">
        <f>$D515*SUMIF('Entradas e Passaporte'!$C$98:$C$155,$C515,'Entradas e Passaporte'!AG$98:AG$155)</f>
        <v>0</v>
      </c>
      <c r="AH515" s="195">
        <f>$D515*SUMIF('Entradas e Passaporte'!$C$98:$C$155,$C515,'Entradas e Passaporte'!AH$98:AH$155)</f>
        <v>0</v>
      </c>
      <c r="AI515" s="195">
        <f>$D515*SUMIF('Entradas e Passaporte'!$C$98:$C$155,$C515,'Entradas e Passaporte'!AI$98:AI$155)</f>
        <v>0</v>
      </c>
      <c r="AJ515" s="195">
        <f>$D515*SUMIF('Entradas e Passaporte'!$C$98:$C$155,$C515,'Entradas e Passaporte'!AJ$98:AJ$155)</f>
        <v>0</v>
      </c>
      <c r="AK515" s="195">
        <f>$D515*SUMIF('Entradas e Passaporte'!$C$98:$C$155,$C515,'Entradas e Passaporte'!AK$98:AK$155)</f>
        <v>0</v>
      </c>
      <c r="AL515" s="195">
        <f>$D515*SUMIF('Entradas e Passaporte'!$C$98:$C$155,$C515,'Entradas e Passaporte'!AL$98:AL$155)</f>
        <v>0</v>
      </c>
      <c r="AM515" s="195">
        <f>$D515*SUMIF('Entradas e Passaporte'!$C$98:$C$155,$C515,'Entradas e Passaporte'!AM$98:AM$155)</f>
        <v>0</v>
      </c>
      <c r="AN515" s="194"/>
    </row>
    <row r="516" spans="1:40" s="193" customFormat="1" ht="20.100000000000001" customHeight="1" x14ac:dyDescent="0.25">
      <c r="A516" s="199"/>
      <c r="B516" s="198"/>
      <c r="C516" s="197" t="s">
        <v>176</v>
      </c>
      <c r="D516" s="196">
        <f>'Mix de Usos'!$Z$18</f>
        <v>0</v>
      </c>
      <c r="E516" s="195">
        <f>$D516*SUMIF('Entradas e Passaporte'!$C$98:$C$155,$C516,'Entradas e Passaporte'!E$98:E$155)</f>
        <v>0</v>
      </c>
      <c r="F516" s="195">
        <f>$D516*SUMIF('Entradas e Passaporte'!$C$98:$C$155,$C516,'Entradas e Passaporte'!F$98:F$155)</f>
        <v>0</v>
      </c>
      <c r="G516" s="195">
        <f>$D516*SUMIF('Entradas e Passaporte'!$C$98:$C$155,$C516,'Entradas e Passaporte'!G$98:G$155)</f>
        <v>0</v>
      </c>
      <c r="H516" s="195">
        <f>$D516*SUMIF('Entradas e Passaporte'!$C$98:$C$155,$C516,'Entradas e Passaporte'!H$98:H$155)</f>
        <v>0</v>
      </c>
      <c r="I516" s="195">
        <f>$D516*SUMIF('Entradas e Passaporte'!$C$98:$C$155,$C516,'Entradas e Passaporte'!I$98:I$155)</f>
        <v>0</v>
      </c>
      <c r="J516" s="195">
        <f>$D516*SUMIF('Entradas e Passaporte'!$C$98:$C$155,$C516,'Entradas e Passaporte'!J$98:J$155)</f>
        <v>0</v>
      </c>
      <c r="K516" s="195">
        <f>$D516*SUMIF('Entradas e Passaporte'!$C$98:$C$155,$C516,'Entradas e Passaporte'!K$98:K$155)</f>
        <v>0</v>
      </c>
      <c r="L516" s="195">
        <f>$D516*SUMIF('Entradas e Passaporte'!$C$98:$C$155,$C516,'Entradas e Passaporte'!L$98:L$155)</f>
        <v>0</v>
      </c>
      <c r="M516" s="195">
        <f>$D516*SUMIF('Entradas e Passaporte'!$C$98:$C$155,$C516,'Entradas e Passaporte'!M$98:M$155)</f>
        <v>0</v>
      </c>
      <c r="N516" s="195">
        <f>$D516*SUMIF('Entradas e Passaporte'!$C$98:$C$155,$C516,'Entradas e Passaporte'!N$98:N$155)</f>
        <v>0</v>
      </c>
      <c r="O516" s="195">
        <f>$D516*SUMIF('Entradas e Passaporte'!$C$98:$C$155,$C516,'Entradas e Passaporte'!O$98:O$155)</f>
        <v>0</v>
      </c>
      <c r="P516" s="195">
        <f>$D516*SUMIF('Entradas e Passaporte'!$C$98:$C$155,$C516,'Entradas e Passaporte'!P$98:P$155)</f>
        <v>0</v>
      </c>
      <c r="Q516" s="195">
        <f>$D516*SUMIF('Entradas e Passaporte'!$C$98:$C$155,$C516,'Entradas e Passaporte'!Q$98:Q$155)</f>
        <v>0</v>
      </c>
      <c r="R516" s="195">
        <f>$D516*SUMIF('Entradas e Passaporte'!$C$98:$C$155,$C516,'Entradas e Passaporte'!R$98:R$155)</f>
        <v>0</v>
      </c>
      <c r="S516" s="195">
        <f>$D516*SUMIF('Entradas e Passaporte'!$C$98:$C$155,$C516,'Entradas e Passaporte'!S$98:S$155)</f>
        <v>0</v>
      </c>
      <c r="T516" s="195">
        <f>$D516*SUMIF('Entradas e Passaporte'!$C$98:$C$155,$C516,'Entradas e Passaporte'!T$98:T$155)</f>
        <v>0</v>
      </c>
      <c r="U516" s="195">
        <f>$D516*SUMIF('Entradas e Passaporte'!$C$98:$C$155,$C516,'Entradas e Passaporte'!U$98:U$155)</f>
        <v>0</v>
      </c>
      <c r="V516" s="195">
        <f>$D516*SUMIF('Entradas e Passaporte'!$C$98:$C$155,$C516,'Entradas e Passaporte'!V$98:V$155)</f>
        <v>0</v>
      </c>
      <c r="W516" s="195">
        <f>$D516*SUMIF('Entradas e Passaporte'!$C$98:$C$155,$C516,'Entradas e Passaporte'!W$98:W$155)</f>
        <v>0</v>
      </c>
      <c r="X516" s="195">
        <f>$D516*SUMIF('Entradas e Passaporte'!$C$98:$C$155,$C516,'Entradas e Passaporte'!X$98:X$155)</f>
        <v>0</v>
      </c>
      <c r="Y516" s="195">
        <f>$D516*SUMIF('Entradas e Passaporte'!$C$98:$C$155,$C516,'Entradas e Passaporte'!Y$98:Y$155)</f>
        <v>0</v>
      </c>
      <c r="Z516" s="195">
        <f>$D516*SUMIF('Entradas e Passaporte'!$C$98:$C$155,$C516,'Entradas e Passaporte'!Z$98:Z$155)</f>
        <v>0</v>
      </c>
      <c r="AA516" s="195">
        <f>$D516*SUMIF('Entradas e Passaporte'!$C$98:$C$155,$C516,'Entradas e Passaporte'!AA$98:AA$155)</f>
        <v>0</v>
      </c>
      <c r="AB516" s="195">
        <f>$D516*SUMIF('Entradas e Passaporte'!$C$98:$C$155,$C516,'Entradas e Passaporte'!AB$98:AB$155)</f>
        <v>0</v>
      </c>
      <c r="AC516" s="195">
        <f>$D516*SUMIF('Entradas e Passaporte'!$C$98:$C$155,$C516,'Entradas e Passaporte'!AC$98:AC$155)</f>
        <v>0</v>
      </c>
      <c r="AD516" s="195">
        <f>$D516*SUMIF('Entradas e Passaporte'!$C$98:$C$155,$C516,'Entradas e Passaporte'!AD$98:AD$155)</f>
        <v>0</v>
      </c>
      <c r="AE516" s="195">
        <f>$D516*SUMIF('Entradas e Passaporte'!$C$98:$C$155,$C516,'Entradas e Passaporte'!AE$98:AE$155)</f>
        <v>0</v>
      </c>
      <c r="AF516" s="195">
        <f>$D516*SUMIF('Entradas e Passaporte'!$C$98:$C$155,$C516,'Entradas e Passaporte'!AF$98:AF$155)</f>
        <v>0</v>
      </c>
      <c r="AG516" s="195">
        <f>$D516*SUMIF('Entradas e Passaporte'!$C$98:$C$155,$C516,'Entradas e Passaporte'!AG$98:AG$155)</f>
        <v>0</v>
      </c>
      <c r="AH516" s="195">
        <f>$D516*SUMIF('Entradas e Passaporte'!$C$98:$C$155,$C516,'Entradas e Passaporte'!AH$98:AH$155)</f>
        <v>0</v>
      </c>
      <c r="AI516" s="195">
        <f>$D516*SUMIF('Entradas e Passaporte'!$C$98:$C$155,$C516,'Entradas e Passaporte'!AI$98:AI$155)</f>
        <v>0</v>
      </c>
      <c r="AJ516" s="195">
        <f>$D516*SUMIF('Entradas e Passaporte'!$C$98:$C$155,$C516,'Entradas e Passaporte'!AJ$98:AJ$155)</f>
        <v>0</v>
      </c>
      <c r="AK516" s="195">
        <f>$D516*SUMIF('Entradas e Passaporte'!$C$98:$C$155,$C516,'Entradas e Passaporte'!AK$98:AK$155)</f>
        <v>0</v>
      </c>
      <c r="AL516" s="195">
        <f>$D516*SUMIF('Entradas e Passaporte'!$C$98:$C$155,$C516,'Entradas e Passaporte'!AL$98:AL$155)</f>
        <v>0</v>
      </c>
      <c r="AM516" s="195">
        <f>$D516*SUMIF('Entradas e Passaporte'!$C$98:$C$155,$C516,'Entradas e Passaporte'!AM$98:AM$155)</f>
        <v>0</v>
      </c>
      <c r="AN516" s="194"/>
    </row>
    <row r="517" spans="1:40" s="193" customFormat="1" ht="20.100000000000001" customHeight="1" x14ac:dyDescent="0.25">
      <c r="A517" s="199"/>
      <c r="B517" s="198"/>
      <c r="C517" s="197" t="s">
        <v>175</v>
      </c>
      <c r="D517" s="196">
        <f>'Mix de Usos'!$AI$18</f>
        <v>0</v>
      </c>
      <c r="E517" s="195">
        <f>$D517*SUMIF('Entradas e Passaporte'!$C$98:$C$155,$C517,'Entradas e Passaporte'!E$98:E$155)</f>
        <v>0</v>
      </c>
      <c r="F517" s="195">
        <f>$D517*SUMIF('Entradas e Passaporte'!$C$98:$C$155,$C517,'Entradas e Passaporte'!F$98:F$155)</f>
        <v>0</v>
      </c>
      <c r="G517" s="195">
        <f>$D517*SUMIF('Entradas e Passaporte'!$C$98:$C$155,$C517,'Entradas e Passaporte'!G$98:G$155)</f>
        <v>0</v>
      </c>
      <c r="H517" s="195">
        <f>$D517*SUMIF('Entradas e Passaporte'!$C$98:$C$155,$C517,'Entradas e Passaporte'!H$98:H$155)</f>
        <v>0</v>
      </c>
      <c r="I517" s="195">
        <f>$D517*SUMIF('Entradas e Passaporte'!$C$98:$C$155,$C517,'Entradas e Passaporte'!I$98:I$155)</f>
        <v>0</v>
      </c>
      <c r="J517" s="195">
        <f>$D517*SUMIF('Entradas e Passaporte'!$C$98:$C$155,$C517,'Entradas e Passaporte'!J$98:J$155)</f>
        <v>0</v>
      </c>
      <c r="K517" s="195">
        <f>$D517*SUMIF('Entradas e Passaporte'!$C$98:$C$155,$C517,'Entradas e Passaporte'!K$98:K$155)</f>
        <v>0</v>
      </c>
      <c r="L517" s="195">
        <f>$D517*SUMIF('Entradas e Passaporte'!$C$98:$C$155,$C517,'Entradas e Passaporte'!L$98:L$155)</f>
        <v>0</v>
      </c>
      <c r="M517" s="195">
        <f>$D517*SUMIF('Entradas e Passaporte'!$C$98:$C$155,$C517,'Entradas e Passaporte'!M$98:M$155)</f>
        <v>0</v>
      </c>
      <c r="N517" s="195">
        <f>$D517*SUMIF('Entradas e Passaporte'!$C$98:$C$155,$C517,'Entradas e Passaporte'!N$98:N$155)</f>
        <v>0</v>
      </c>
      <c r="O517" s="195">
        <f>$D517*SUMIF('Entradas e Passaporte'!$C$98:$C$155,$C517,'Entradas e Passaporte'!O$98:O$155)</f>
        <v>0</v>
      </c>
      <c r="P517" s="195">
        <f>$D517*SUMIF('Entradas e Passaporte'!$C$98:$C$155,$C517,'Entradas e Passaporte'!P$98:P$155)</f>
        <v>0</v>
      </c>
      <c r="Q517" s="195">
        <f>$D517*SUMIF('Entradas e Passaporte'!$C$98:$C$155,$C517,'Entradas e Passaporte'!Q$98:Q$155)</f>
        <v>0</v>
      </c>
      <c r="R517" s="195">
        <f>$D517*SUMIF('Entradas e Passaporte'!$C$98:$C$155,$C517,'Entradas e Passaporte'!R$98:R$155)</f>
        <v>0</v>
      </c>
      <c r="S517" s="195">
        <f>$D517*SUMIF('Entradas e Passaporte'!$C$98:$C$155,$C517,'Entradas e Passaporte'!S$98:S$155)</f>
        <v>0</v>
      </c>
      <c r="T517" s="195">
        <f>$D517*SUMIF('Entradas e Passaporte'!$C$98:$C$155,$C517,'Entradas e Passaporte'!T$98:T$155)</f>
        <v>0</v>
      </c>
      <c r="U517" s="195">
        <f>$D517*SUMIF('Entradas e Passaporte'!$C$98:$C$155,$C517,'Entradas e Passaporte'!U$98:U$155)</f>
        <v>0</v>
      </c>
      <c r="V517" s="195">
        <f>$D517*SUMIF('Entradas e Passaporte'!$C$98:$C$155,$C517,'Entradas e Passaporte'!V$98:V$155)</f>
        <v>0</v>
      </c>
      <c r="W517" s="195">
        <f>$D517*SUMIF('Entradas e Passaporte'!$C$98:$C$155,$C517,'Entradas e Passaporte'!W$98:W$155)</f>
        <v>0</v>
      </c>
      <c r="X517" s="195">
        <f>$D517*SUMIF('Entradas e Passaporte'!$C$98:$C$155,$C517,'Entradas e Passaporte'!X$98:X$155)</f>
        <v>0</v>
      </c>
      <c r="Y517" s="195">
        <f>$D517*SUMIF('Entradas e Passaporte'!$C$98:$C$155,$C517,'Entradas e Passaporte'!Y$98:Y$155)</f>
        <v>0</v>
      </c>
      <c r="Z517" s="195">
        <f>$D517*SUMIF('Entradas e Passaporte'!$C$98:$C$155,$C517,'Entradas e Passaporte'!Z$98:Z$155)</f>
        <v>0</v>
      </c>
      <c r="AA517" s="195">
        <f>$D517*SUMIF('Entradas e Passaporte'!$C$98:$C$155,$C517,'Entradas e Passaporte'!AA$98:AA$155)</f>
        <v>0</v>
      </c>
      <c r="AB517" s="195">
        <f>$D517*SUMIF('Entradas e Passaporte'!$C$98:$C$155,$C517,'Entradas e Passaporte'!AB$98:AB$155)</f>
        <v>0</v>
      </c>
      <c r="AC517" s="195">
        <f>$D517*SUMIF('Entradas e Passaporte'!$C$98:$C$155,$C517,'Entradas e Passaporte'!AC$98:AC$155)</f>
        <v>0</v>
      </c>
      <c r="AD517" s="195">
        <f>$D517*SUMIF('Entradas e Passaporte'!$C$98:$C$155,$C517,'Entradas e Passaporte'!AD$98:AD$155)</f>
        <v>0</v>
      </c>
      <c r="AE517" s="195">
        <f>$D517*SUMIF('Entradas e Passaporte'!$C$98:$C$155,$C517,'Entradas e Passaporte'!AE$98:AE$155)</f>
        <v>0</v>
      </c>
      <c r="AF517" s="195">
        <f>$D517*SUMIF('Entradas e Passaporte'!$C$98:$C$155,$C517,'Entradas e Passaporte'!AF$98:AF$155)</f>
        <v>0</v>
      </c>
      <c r="AG517" s="195">
        <f>$D517*SUMIF('Entradas e Passaporte'!$C$98:$C$155,$C517,'Entradas e Passaporte'!AG$98:AG$155)</f>
        <v>0</v>
      </c>
      <c r="AH517" s="195">
        <f>$D517*SUMIF('Entradas e Passaporte'!$C$98:$C$155,$C517,'Entradas e Passaporte'!AH$98:AH$155)</f>
        <v>0</v>
      </c>
      <c r="AI517" s="195">
        <f>$D517*SUMIF('Entradas e Passaporte'!$C$98:$C$155,$C517,'Entradas e Passaporte'!AI$98:AI$155)</f>
        <v>0</v>
      </c>
      <c r="AJ517" s="195">
        <f>$D517*SUMIF('Entradas e Passaporte'!$C$98:$C$155,$C517,'Entradas e Passaporte'!AJ$98:AJ$155)</f>
        <v>0</v>
      </c>
      <c r="AK517" s="195">
        <f>$D517*SUMIF('Entradas e Passaporte'!$C$98:$C$155,$C517,'Entradas e Passaporte'!AK$98:AK$155)</f>
        <v>0</v>
      </c>
      <c r="AL517" s="195">
        <f>$D517*SUMIF('Entradas e Passaporte'!$C$98:$C$155,$C517,'Entradas e Passaporte'!AL$98:AL$155)</f>
        <v>0</v>
      </c>
      <c r="AM517" s="195">
        <f>$D517*SUMIF('Entradas e Passaporte'!$C$98:$C$155,$C517,'Entradas e Passaporte'!AM$98:AM$155)</f>
        <v>0</v>
      </c>
      <c r="AN517" s="194"/>
    </row>
    <row r="518" spans="1:40" s="193" customFormat="1" ht="20.100000000000001" customHeight="1" x14ac:dyDescent="0.25">
      <c r="A518" s="199"/>
      <c r="B518" s="198"/>
      <c r="C518" s="197" t="s">
        <v>174</v>
      </c>
      <c r="D518" s="196">
        <f>'Mix de Usos'!$AR$18</f>
        <v>0</v>
      </c>
      <c r="E518" s="195">
        <f>$D518*SUMIF('Entradas e Passaporte'!$C$98:$C$155,$C518,'Entradas e Passaporte'!E$98:E$155)</f>
        <v>0</v>
      </c>
      <c r="F518" s="195">
        <f>$D518*SUMIF('Entradas e Passaporte'!$C$98:$C$155,$C518,'Entradas e Passaporte'!F$98:F$155)</f>
        <v>0</v>
      </c>
      <c r="G518" s="195">
        <f>$D518*SUMIF('Entradas e Passaporte'!$C$98:$C$155,$C518,'Entradas e Passaporte'!G$98:G$155)</f>
        <v>0</v>
      </c>
      <c r="H518" s="195">
        <f>$D518*SUMIF('Entradas e Passaporte'!$C$98:$C$155,$C518,'Entradas e Passaporte'!H$98:H$155)</f>
        <v>0</v>
      </c>
      <c r="I518" s="195">
        <f>$D518*SUMIF('Entradas e Passaporte'!$C$98:$C$155,$C518,'Entradas e Passaporte'!I$98:I$155)</f>
        <v>0</v>
      </c>
      <c r="J518" s="195">
        <f>$D518*SUMIF('Entradas e Passaporte'!$C$98:$C$155,$C518,'Entradas e Passaporte'!J$98:J$155)</f>
        <v>0</v>
      </c>
      <c r="K518" s="195">
        <f>$D518*SUMIF('Entradas e Passaporte'!$C$98:$C$155,$C518,'Entradas e Passaporte'!K$98:K$155)</f>
        <v>0</v>
      </c>
      <c r="L518" s="195">
        <f>$D518*SUMIF('Entradas e Passaporte'!$C$98:$C$155,$C518,'Entradas e Passaporte'!L$98:L$155)</f>
        <v>0</v>
      </c>
      <c r="M518" s="195">
        <f>$D518*SUMIF('Entradas e Passaporte'!$C$98:$C$155,$C518,'Entradas e Passaporte'!M$98:M$155)</f>
        <v>0</v>
      </c>
      <c r="N518" s="195">
        <f>$D518*SUMIF('Entradas e Passaporte'!$C$98:$C$155,$C518,'Entradas e Passaporte'!N$98:N$155)</f>
        <v>0</v>
      </c>
      <c r="O518" s="195">
        <f>$D518*SUMIF('Entradas e Passaporte'!$C$98:$C$155,$C518,'Entradas e Passaporte'!O$98:O$155)</f>
        <v>0</v>
      </c>
      <c r="P518" s="195">
        <f>$D518*SUMIF('Entradas e Passaporte'!$C$98:$C$155,$C518,'Entradas e Passaporte'!P$98:P$155)</f>
        <v>0</v>
      </c>
      <c r="Q518" s="195">
        <f>$D518*SUMIF('Entradas e Passaporte'!$C$98:$C$155,$C518,'Entradas e Passaporte'!Q$98:Q$155)</f>
        <v>0</v>
      </c>
      <c r="R518" s="195">
        <f>$D518*SUMIF('Entradas e Passaporte'!$C$98:$C$155,$C518,'Entradas e Passaporte'!R$98:R$155)</f>
        <v>0</v>
      </c>
      <c r="S518" s="195">
        <f>$D518*SUMIF('Entradas e Passaporte'!$C$98:$C$155,$C518,'Entradas e Passaporte'!S$98:S$155)</f>
        <v>0</v>
      </c>
      <c r="T518" s="195">
        <f>$D518*SUMIF('Entradas e Passaporte'!$C$98:$C$155,$C518,'Entradas e Passaporte'!T$98:T$155)</f>
        <v>0</v>
      </c>
      <c r="U518" s="195">
        <f>$D518*SUMIF('Entradas e Passaporte'!$C$98:$C$155,$C518,'Entradas e Passaporte'!U$98:U$155)</f>
        <v>0</v>
      </c>
      <c r="V518" s="195">
        <f>$D518*SUMIF('Entradas e Passaporte'!$C$98:$C$155,$C518,'Entradas e Passaporte'!V$98:V$155)</f>
        <v>0</v>
      </c>
      <c r="W518" s="195">
        <f>$D518*SUMIF('Entradas e Passaporte'!$C$98:$C$155,$C518,'Entradas e Passaporte'!W$98:W$155)</f>
        <v>0</v>
      </c>
      <c r="X518" s="195">
        <f>$D518*SUMIF('Entradas e Passaporte'!$C$98:$C$155,$C518,'Entradas e Passaporte'!X$98:X$155)</f>
        <v>0</v>
      </c>
      <c r="Y518" s="195">
        <f>$D518*SUMIF('Entradas e Passaporte'!$C$98:$C$155,$C518,'Entradas e Passaporte'!Y$98:Y$155)</f>
        <v>0</v>
      </c>
      <c r="Z518" s="195">
        <f>$D518*SUMIF('Entradas e Passaporte'!$C$98:$C$155,$C518,'Entradas e Passaporte'!Z$98:Z$155)</f>
        <v>0</v>
      </c>
      <c r="AA518" s="195">
        <f>$D518*SUMIF('Entradas e Passaporte'!$C$98:$C$155,$C518,'Entradas e Passaporte'!AA$98:AA$155)</f>
        <v>0</v>
      </c>
      <c r="AB518" s="195">
        <f>$D518*SUMIF('Entradas e Passaporte'!$C$98:$C$155,$C518,'Entradas e Passaporte'!AB$98:AB$155)</f>
        <v>0</v>
      </c>
      <c r="AC518" s="195">
        <f>$D518*SUMIF('Entradas e Passaporte'!$C$98:$C$155,$C518,'Entradas e Passaporte'!AC$98:AC$155)</f>
        <v>0</v>
      </c>
      <c r="AD518" s="195">
        <f>$D518*SUMIF('Entradas e Passaporte'!$C$98:$C$155,$C518,'Entradas e Passaporte'!AD$98:AD$155)</f>
        <v>0</v>
      </c>
      <c r="AE518" s="195">
        <f>$D518*SUMIF('Entradas e Passaporte'!$C$98:$C$155,$C518,'Entradas e Passaporte'!AE$98:AE$155)</f>
        <v>0</v>
      </c>
      <c r="AF518" s="195">
        <f>$D518*SUMIF('Entradas e Passaporte'!$C$98:$C$155,$C518,'Entradas e Passaporte'!AF$98:AF$155)</f>
        <v>0</v>
      </c>
      <c r="AG518" s="195">
        <f>$D518*SUMIF('Entradas e Passaporte'!$C$98:$C$155,$C518,'Entradas e Passaporte'!AG$98:AG$155)</f>
        <v>0</v>
      </c>
      <c r="AH518" s="195">
        <f>$D518*SUMIF('Entradas e Passaporte'!$C$98:$C$155,$C518,'Entradas e Passaporte'!AH$98:AH$155)</f>
        <v>0</v>
      </c>
      <c r="AI518" s="195">
        <f>$D518*SUMIF('Entradas e Passaporte'!$C$98:$C$155,$C518,'Entradas e Passaporte'!AI$98:AI$155)</f>
        <v>0</v>
      </c>
      <c r="AJ518" s="195">
        <f>$D518*SUMIF('Entradas e Passaporte'!$C$98:$C$155,$C518,'Entradas e Passaporte'!AJ$98:AJ$155)</f>
        <v>0</v>
      </c>
      <c r="AK518" s="195">
        <f>$D518*SUMIF('Entradas e Passaporte'!$C$98:$C$155,$C518,'Entradas e Passaporte'!AK$98:AK$155)</f>
        <v>0</v>
      </c>
      <c r="AL518" s="195">
        <f>$D518*SUMIF('Entradas e Passaporte'!$C$98:$C$155,$C518,'Entradas e Passaporte'!AL$98:AL$155)</f>
        <v>0</v>
      </c>
      <c r="AM518" s="195">
        <f>$D518*SUMIF('Entradas e Passaporte'!$C$98:$C$155,$C518,'Entradas e Passaporte'!AM$98:AM$155)</f>
        <v>0</v>
      </c>
      <c r="AN518" s="194"/>
    </row>
    <row r="519" spans="1:40" s="193" customFormat="1" ht="20.100000000000001" customHeight="1" x14ac:dyDescent="0.25">
      <c r="A519" s="199"/>
      <c r="B519" s="198"/>
      <c r="C519" s="197" t="s">
        <v>173</v>
      </c>
      <c r="D519" s="196">
        <f>'Mix de Usos'!$BA$18</f>
        <v>0</v>
      </c>
      <c r="E519" s="195">
        <f>$D519*SUMIF('Entradas e Passaporte'!$C$98:$C$155,$C519,'Entradas e Passaporte'!E$98:E$155)</f>
        <v>0</v>
      </c>
      <c r="F519" s="195">
        <f>$D519*SUMIF('Entradas e Passaporte'!$C$98:$C$155,$C519,'Entradas e Passaporte'!F$98:F$155)</f>
        <v>0</v>
      </c>
      <c r="G519" s="195">
        <f>$D519*SUMIF('Entradas e Passaporte'!$C$98:$C$155,$C519,'Entradas e Passaporte'!G$98:G$155)</f>
        <v>0</v>
      </c>
      <c r="H519" s="195">
        <f>$D519*SUMIF('Entradas e Passaporte'!$C$98:$C$155,$C519,'Entradas e Passaporte'!H$98:H$155)</f>
        <v>0</v>
      </c>
      <c r="I519" s="195">
        <f>$D519*SUMIF('Entradas e Passaporte'!$C$98:$C$155,$C519,'Entradas e Passaporte'!I$98:I$155)</f>
        <v>0</v>
      </c>
      <c r="J519" s="195">
        <f>$D519*SUMIF('Entradas e Passaporte'!$C$98:$C$155,$C519,'Entradas e Passaporte'!J$98:J$155)</f>
        <v>0</v>
      </c>
      <c r="K519" s="195">
        <f>$D519*SUMIF('Entradas e Passaporte'!$C$98:$C$155,$C519,'Entradas e Passaporte'!K$98:K$155)</f>
        <v>0</v>
      </c>
      <c r="L519" s="195">
        <f>$D519*SUMIF('Entradas e Passaporte'!$C$98:$C$155,$C519,'Entradas e Passaporte'!L$98:L$155)</f>
        <v>0</v>
      </c>
      <c r="M519" s="195">
        <f>$D519*SUMIF('Entradas e Passaporte'!$C$98:$C$155,$C519,'Entradas e Passaporte'!M$98:M$155)</f>
        <v>0</v>
      </c>
      <c r="N519" s="195">
        <f>$D519*SUMIF('Entradas e Passaporte'!$C$98:$C$155,$C519,'Entradas e Passaporte'!N$98:N$155)</f>
        <v>0</v>
      </c>
      <c r="O519" s="195">
        <f>$D519*SUMIF('Entradas e Passaporte'!$C$98:$C$155,$C519,'Entradas e Passaporte'!O$98:O$155)</f>
        <v>0</v>
      </c>
      <c r="P519" s="195">
        <f>$D519*SUMIF('Entradas e Passaporte'!$C$98:$C$155,$C519,'Entradas e Passaporte'!P$98:P$155)</f>
        <v>0</v>
      </c>
      <c r="Q519" s="195">
        <f>$D519*SUMIF('Entradas e Passaporte'!$C$98:$C$155,$C519,'Entradas e Passaporte'!Q$98:Q$155)</f>
        <v>0</v>
      </c>
      <c r="R519" s="195">
        <f>$D519*SUMIF('Entradas e Passaporte'!$C$98:$C$155,$C519,'Entradas e Passaporte'!R$98:R$155)</f>
        <v>0</v>
      </c>
      <c r="S519" s="195">
        <f>$D519*SUMIF('Entradas e Passaporte'!$C$98:$C$155,$C519,'Entradas e Passaporte'!S$98:S$155)</f>
        <v>0</v>
      </c>
      <c r="T519" s="195">
        <f>$D519*SUMIF('Entradas e Passaporte'!$C$98:$C$155,$C519,'Entradas e Passaporte'!T$98:T$155)</f>
        <v>0</v>
      </c>
      <c r="U519" s="195">
        <f>$D519*SUMIF('Entradas e Passaporte'!$C$98:$C$155,$C519,'Entradas e Passaporte'!U$98:U$155)</f>
        <v>0</v>
      </c>
      <c r="V519" s="195">
        <f>$D519*SUMIF('Entradas e Passaporte'!$C$98:$C$155,$C519,'Entradas e Passaporte'!V$98:V$155)</f>
        <v>0</v>
      </c>
      <c r="W519" s="195">
        <f>$D519*SUMIF('Entradas e Passaporte'!$C$98:$C$155,$C519,'Entradas e Passaporte'!W$98:W$155)</f>
        <v>0</v>
      </c>
      <c r="X519" s="195">
        <f>$D519*SUMIF('Entradas e Passaporte'!$C$98:$C$155,$C519,'Entradas e Passaporte'!X$98:X$155)</f>
        <v>0</v>
      </c>
      <c r="Y519" s="195">
        <f>$D519*SUMIF('Entradas e Passaporte'!$C$98:$C$155,$C519,'Entradas e Passaporte'!Y$98:Y$155)</f>
        <v>0</v>
      </c>
      <c r="Z519" s="195">
        <f>$D519*SUMIF('Entradas e Passaporte'!$C$98:$C$155,$C519,'Entradas e Passaporte'!Z$98:Z$155)</f>
        <v>0</v>
      </c>
      <c r="AA519" s="195">
        <f>$D519*SUMIF('Entradas e Passaporte'!$C$98:$C$155,$C519,'Entradas e Passaporte'!AA$98:AA$155)</f>
        <v>0</v>
      </c>
      <c r="AB519" s="195">
        <f>$D519*SUMIF('Entradas e Passaporte'!$C$98:$C$155,$C519,'Entradas e Passaporte'!AB$98:AB$155)</f>
        <v>0</v>
      </c>
      <c r="AC519" s="195">
        <f>$D519*SUMIF('Entradas e Passaporte'!$C$98:$C$155,$C519,'Entradas e Passaporte'!AC$98:AC$155)</f>
        <v>0</v>
      </c>
      <c r="AD519" s="195">
        <f>$D519*SUMIF('Entradas e Passaporte'!$C$98:$C$155,$C519,'Entradas e Passaporte'!AD$98:AD$155)</f>
        <v>0</v>
      </c>
      <c r="AE519" s="195">
        <f>$D519*SUMIF('Entradas e Passaporte'!$C$98:$C$155,$C519,'Entradas e Passaporte'!AE$98:AE$155)</f>
        <v>0</v>
      </c>
      <c r="AF519" s="195">
        <f>$D519*SUMIF('Entradas e Passaporte'!$C$98:$C$155,$C519,'Entradas e Passaporte'!AF$98:AF$155)</f>
        <v>0</v>
      </c>
      <c r="AG519" s="195">
        <f>$D519*SUMIF('Entradas e Passaporte'!$C$98:$C$155,$C519,'Entradas e Passaporte'!AG$98:AG$155)</f>
        <v>0</v>
      </c>
      <c r="AH519" s="195">
        <f>$D519*SUMIF('Entradas e Passaporte'!$C$98:$C$155,$C519,'Entradas e Passaporte'!AH$98:AH$155)</f>
        <v>0</v>
      </c>
      <c r="AI519" s="195">
        <f>$D519*SUMIF('Entradas e Passaporte'!$C$98:$C$155,$C519,'Entradas e Passaporte'!AI$98:AI$155)</f>
        <v>0</v>
      </c>
      <c r="AJ519" s="195">
        <f>$D519*SUMIF('Entradas e Passaporte'!$C$98:$C$155,$C519,'Entradas e Passaporte'!AJ$98:AJ$155)</f>
        <v>0</v>
      </c>
      <c r="AK519" s="195">
        <f>$D519*SUMIF('Entradas e Passaporte'!$C$98:$C$155,$C519,'Entradas e Passaporte'!AK$98:AK$155)</f>
        <v>0</v>
      </c>
      <c r="AL519" s="195">
        <f>$D519*SUMIF('Entradas e Passaporte'!$C$98:$C$155,$C519,'Entradas e Passaporte'!AL$98:AL$155)</f>
        <v>0</v>
      </c>
      <c r="AM519" s="195">
        <f>$D519*SUMIF('Entradas e Passaporte'!$C$98:$C$155,$C519,'Entradas e Passaporte'!AM$98:AM$155)</f>
        <v>0</v>
      </c>
      <c r="AN519" s="194"/>
    </row>
    <row r="520" spans="1:40" s="193" customFormat="1" ht="20.100000000000001" customHeight="1" x14ac:dyDescent="0.25">
      <c r="A520" s="199">
        <f>A458+1</f>
        <v>9</v>
      </c>
      <c r="B520" s="198" t="s">
        <v>207</v>
      </c>
      <c r="C520" s="201" t="s">
        <v>172</v>
      </c>
      <c r="D520" s="200">
        <f>SUM(E520:AM520)</f>
        <v>0</v>
      </c>
      <c r="E520" s="195">
        <f t="shared" ref="E520:AM520" si="74">SUM(E521:E525)</f>
        <v>0</v>
      </c>
      <c r="F520" s="195">
        <f t="shared" si="74"/>
        <v>0</v>
      </c>
      <c r="G520" s="195">
        <f t="shared" si="74"/>
        <v>0</v>
      </c>
      <c r="H520" s="195">
        <f t="shared" si="74"/>
        <v>0</v>
      </c>
      <c r="I520" s="195">
        <f t="shared" si="74"/>
        <v>0</v>
      </c>
      <c r="J520" s="195">
        <f t="shared" si="74"/>
        <v>0</v>
      </c>
      <c r="K520" s="195">
        <f t="shared" si="74"/>
        <v>0</v>
      </c>
      <c r="L520" s="195">
        <f t="shared" si="74"/>
        <v>0</v>
      </c>
      <c r="M520" s="195">
        <f t="shared" si="74"/>
        <v>0</v>
      </c>
      <c r="N520" s="195">
        <f t="shared" si="74"/>
        <v>0</v>
      </c>
      <c r="O520" s="195">
        <f t="shared" si="74"/>
        <v>0</v>
      </c>
      <c r="P520" s="195">
        <f t="shared" si="74"/>
        <v>0</v>
      </c>
      <c r="Q520" s="195">
        <f t="shared" si="74"/>
        <v>0</v>
      </c>
      <c r="R520" s="195">
        <f t="shared" si="74"/>
        <v>0</v>
      </c>
      <c r="S520" s="195">
        <f t="shared" si="74"/>
        <v>0</v>
      </c>
      <c r="T520" s="195">
        <f t="shared" si="74"/>
        <v>0</v>
      </c>
      <c r="U520" s="195">
        <f t="shared" si="74"/>
        <v>0</v>
      </c>
      <c r="V520" s="195">
        <f t="shared" si="74"/>
        <v>0</v>
      </c>
      <c r="W520" s="195">
        <f t="shared" si="74"/>
        <v>0</v>
      </c>
      <c r="X520" s="195">
        <f t="shared" si="74"/>
        <v>0</v>
      </c>
      <c r="Y520" s="195">
        <f t="shared" si="74"/>
        <v>0</v>
      </c>
      <c r="Z520" s="195">
        <f t="shared" si="74"/>
        <v>0</v>
      </c>
      <c r="AA520" s="195">
        <f t="shared" si="74"/>
        <v>0</v>
      </c>
      <c r="AB520" s="195">
        <f t="shared" si="74"/>
        <v>0</v>
      </c>
      <c r="AC520" s="195">
        <f t="shared" si="74"/>
        <v>0</v>
      </c>
      <c r="AD520" s="195">
        <f t="shared" si="74"/>
        <v>0</v>
      </c>
      <c r="AE520" s="195">
        <f t="shared" si="74"/>
        <v>0</v>
      </c>
      <c r="AF520" s="195">
        <f t="shared" si="74"/>
        <v>0</v>
      </c>
      <c r="AG520" s="195">
        <f t="shared" si="74"/>
        <v>0</v>
      </c>
      <c r="AH520" s="195">
        <f t="shared" si="74"/>
        <v>0</v>
      </c>
      <c r="AI520" s="195">
        <f t="shared" si="74"/>
        <v>0</v>
      </c>
      <c r="AJ520" s="195">
        <f t="shared" si="74"/>
        <v>0</v>
      </c>
      <c r="AK520" s="195">
        <f t="shared" si="74"/>
        <v>0</v>
      </c>
      <c r="AL520" s="195">
        <f t="shared" si="74"/>
        <v>0</v>
      </c>
      <c r="AM520" s="195">
        <f t="shared" si="74"/>
        <v>0</v>
      </c>
      <c r="AN520" s="194"/>
    </row>
    <row r="521" spans="1:40" s="193" customFormat="1" ht="20.100000000000001" customHeight="1" x14ac:dyDescent="0.25">
      <c r="A521" s="199"/>
      <c r="B521" s="198"/>
      <c r="C521" s="197" t="s">
        <v>171</v>
      </c>
      <c r="D521" s="196">
        <f>'Mix de Usos'!$T$18</f>
        <v>0</v>
      </c>
      <c r="E521" s="195">
        <f>$D521*SUMIF('Entradas e Passaporte'!$C$98:$C$155,$C521,'Entradas e Passaporte'!E$98:E$155)</f>
        <v>0</v>
      </c>
      <c r="F521" s="195">
        <f>$D521*SUMIF('Entradas e Passaporte'!$C$98:$C$155,$C521,'Entradas e Passaporte'!F$98:F$155)</f>
        <v>0</v>
      </c>
      <c r="G521" s="195">
        <f>$D521*SUMIF('Entradas e Passaporte'!$C$98:$C$155,$C521,'Entradas e Passaporte'!G$98:G$155)</f>
        <v>0</v>
      </c>
      <c r="H521" s="195">
        <f>$D521*SUMIF('Entradas e Passaporte'!$C$98:$C$155,$C521,'Entradas e Passaporte'!H$98:H$155)</f>
        <v>0</v>
      </c>
      <c r="I521" s="195">
        <f>$D521*SUMIF('Entradas e Passaporte'!$C$98:$C$155,$C521,'Entradas e Passaporte'!I$98:I$155)</f>
        <v>0</v>
      </c>
      <c r="J521" s="195">
        <f>$D521*SUMIF('Entradas e Passaporte'!$C$98:$C$155,$C521,'Entradas e Passaporte'!J$98:J$155)</f>
        <v>0</v>
      </c>
      <c r="K521" s="195">
        <f>$D521*SUMIF('Entradas e Passaporte'!$C$98:$C$155,$C521,'Entradas e Passaporte'!K$98:K$155)</f>
        <v>0</v>
      </c>
      <c r="L521" s="195">
        <f>$D521*SUMIF('Entradas e Passaporte'!$C$98:$C$155,$C521,'Entradas e Passaporte'!L$98:L$155)</f>
        <v>0</v>
      </c>
      <c r="M521" s="195">
        <f>$D521*SUMIF('Entradas e Passaporte'!$C$98:$C$155,$C521,'Entradas e Passaporte'!M$98:M$155)</f>
        <v>0</v>
      </c>
      <c r="N521" s="195">
        <f>$D521*SUMIF('Entradas e Passaporte'!$C$98:$C$155,$C521,'Entradas e Passaporte'!N$98:N$155)</f>
        <v>0</v>
      </c>
      <c r="O521" s="195">
        <f>$D521*SUMIF('Entradas e Passaporte'!$C$98:$C$155,$C521,'Entradas e Passaporte'!O$98:O$155)</f>
        <v>0</v>
      </c>
      <c r="P521" s="195">
        <f>$D521*SUMIF('Entradas e Passaporte'!$C$98:$C$155,$C521,'Entradas e Passaporte'!P$98:P$155)</f>
        <v>0</v>
      </c>
      <c r="Q521" s="195">
        <f>$D521*SUMIF('Entradas e Passaporte'!$C$98:$C$155,$C521,'Entradas e Passaporte'!Q$98:Q$155)</f>
        <v>0</v>
      </c>
      <c r="R521" s="195">
        <f>$D521*SUMIF('Entradas e Passaporte'!$C$98:$C$155,$C521,'Entradas e Passaporte'!R$98:R$155)</f>
        <v>0</v>
      </c>
      <c r="S521" s="195">
        <f>$D521*SUMIF('Entradas e Passaporte'!$C$98:$C$155,$C521,'Entradas e Passaporte'!S$98:S$155)</f>
        <v>0</v>
      </c>
      <c r="T521" s="195">
        <f>$D521*SUMIF('Entradas e Passaporte'!$C$98:$C$155,$C521,'Entradas e Passaporte'!T$98:T$155)</f>
        <v>0</v>
      </c>
      <c r="U521" s="195">
        <f>$D521*SUMIF('Entradas e Passaporte'!$C$98:$C$155,$C521,'Entradas e Passaporte'!U$98:U$155)</f>
        <v>0</v>
      </c>
      <c r="V521" s="195">
        <f>$D521*SUMIF('Entradas e Passaporte'!$C$98:$C$155,$C521,'Entradas e Passaporte'!V$98:V$155)</f>
        <v>0</v>
      </c>
      <c r="W521" s="195">
        <f>$D521*SUMIF('Entradas e Passaporte'!$C$98:$C$155,$C521,'Entradas e Passaporte'!W$98:W$155)</f>
        <v>0</v>
      </c>
      <c r="X521" s="195">
        <f>$D521*SUMIF('Entradas e Passaporte'!$C$98:$C$155,$C521,'Entradas e Passaporte'!X$98:X$155)</f>
        <v>0</v>
      </c>
      <c r="Y521" s="195">
        <f>$D521*SUMIF('Entradas e Passaporte'!$C$98:$C$155,$C521,'Entradas e Passaporte'!Y$98:Y$155)</f>
        <v>0</v>
      </c>
      <c r="Z521" s="195">
        <f>$D521*SUMIF('Entradas e Passaporte'!$C$98:$C$155,$C521,'Entradas e Passaporte'!Z$98:Z$155)</f>
        <v>0</v>
      </c>
      <c r="AA521" s="195">
        <f>$D521*SUMIF('Entradas e Passaporte'!$C$98:$C$155,$C521,'Entradas e Passaporte'!AA$98:AA$155)</f>
        <v>0</v>
      </c>
      <c r="AB521" s="195">
        <f>$D521*SUMIF('Entradas e Passaporte'!$C$98:$C$155,$C521,'Entradas e Passaporte'!AB$98:AB$155)</f>
        <v>0</v>
      </c>
      <c r="AC521" s="195">
        <f>$D521*SUMIF('Entradas e Passaporte'!$C$98:$C$155,$C521,'Entradas e Passaporte'!AC$98:AC$155)</f>
        <v>0</v>
      </c>
      <c r="AD521" s="195">
        <f>$D521*SUMIF('Entradas e Passaporte'!$C$98:$C$155,$C521,'Entradas e Passaporte'!AD$98:AD$155)</f>
        <v>0</v>
      </c>
      <c r="AE521" s="195">
        <f>$D521*SUMIF('Entradas e Passaporte'!$C$98:$C$155,$C521,'Entradas e Passaporte'!AE$98:AE$155)</f>
        <v>0</v>
      </c>
      <c r="AF521" s="195">
        <f>$D521*SUMIF('Entradas e Passaporte'!$C$98:$C$155,$C521,'Entradas e Passaporte'!AF$98:AF$155)</f>
        <v>0</v>
      </c>
      <c r="AG521" s="195">
        <f>$D521*SUMIF('Entradas e Passaporte'!$C$98:$C$155,$C521,'Entradas e Passaporte'!AG$98:AG$155)</f>
        <v>0</v>
      </c>
      <c r="AH521" s="195">
        <f>$D521*SUMIF('Entradas e Passaporte'!$C$98:$C$155,$C521,'Entradas e Passaporte'!AH$98:AH$155)</f>
        <v>0</v>
      </c>
      <c r="AI521" s="195">
        <f>$D521*SUMIF('Entradas e Passaporte'!$C$98:$C$155,$C521,'Entradas e Passaporte'!AI$98:AI$155)</f>
        <v>0</v>
      </c>
      <c r="AJ521" s="195">
        <f>$D521*SUMIF('Entradas e Passaporte'!$C$98:$C$155,$C521,'Entradas e Passaporte'!AJ$98:AJ$155)</f>
        <v>0</v>
      </c>
      <c r="AK521" s="195">
        <f>$D521*SUMIF('Entradas e Passaporte'!$C$98:$C$155,$C521,'Entradas e Passaporte'!AK$98:AK$155)</f>
        <v>0</v>
      </c>
      <c r="AL521" s="195">
        <f>$D521*SUMIF('Entradas e Passaporte'!$C$98:$C$155,$C521,'Entradas e Passaporte'!AL$98:AL$155)</f>
        <v>0</v>
      </c>
      <c r="AM521" s="195">
        <f>$D521*SUMIF('Entradas e Passaporte'!$C$98:$C$155,$C521,'Entradas e Passaporte'!AM$98:AM$155)</f>
        <v>0</v>
      </c>
      <c r="AN521" s="194"/>
    </row>
    <row r="522" spans="1:40" s="193" customFormat="1" ht="20.100000000000001" customHeight="1" x14ac:dyDescent="0.25">
      <c r="A522" s="199"/>
      <c r="B522" s="198"/>
      <c r="C522" s="197" t="s">
        <v>170</v>
      </c>
      <c r="D522" s="196">
        <f>'Mix de Usos'!$AC$18</f>
        <v>0</v>
      </c>
      <c r="E522" s="195">
        <f>$D522*SUMIF('Entradas e Passaporte'!$C$98:$C$155,$C522,'Entradas e Passaporte'!E$98:E$155)</f>
        <v>0</v>
      </c>
      <c r="F522" s="195">
        <f>$D522*SUMIF('Entradas e Passaporte'!$C$98:$C$155,$C522,'Entradas e Passaporte'!F$98:F$155)</f>
        <v>0</v>
      </c>
      <c r="G522" s="195">
        <f>$D522*SUMIF('Entradas e Passaporte'!$C$98:$C$155,$C522,'Entradas e Passaporte'!G$98:G$155)</f>
        <v>0</v>
      </c>
      <c r="H522" s="195">
        <f>$D522*SUMIF('Entradas e Passaporte'!$C$98:$C$155,$C522,'Entradas e Passaporte'!H$98:H$155)</f>
        <v>0</v>
      </c>
      <c r="I522" s="195">
        <f>$D522*SUMIF('Entradas e Passaporte'!$C$98:$C$155,$C522,'Entradas e Passaporte'!I$98:I$155)</f>
        <v>0</v>
      </c>
      <c r="J522" s="195">
        <f>$D522*SUMIF('Entradas e Passaporte'!$C$98:$C$155,$C522,'Entradas e Passaporte'!J$98:J$155)</f>
        <v>0</v>
      </c>
      <c r="K522" s="195">
        <f>$D522*SUMIF('Entradas e Passaporte'!$C$98:$C$155,$C522,'Entradas e Passaporte'!K$98:K$155)</f>
        <v>0</v>
      </c>
      <c r="L522" s="195">
        <f>$D522*SUMIF('Entradas e Passaporte'!$C$98:$C$155,$C522,'Entradas e Passaporte'!L$98:L$155)</f>
        <v>0</v>
      </c>
      <c r="M522" s="195">
        <f>$D522*SUMIF('Entradas e Passaporte'!$C$98:$C$155,$C522,'Entradas e Passaporte'!M$98:M$155)</f>
        <v>0</v>
      </c>
      <c r="N522" s="195">
        <f>$D522*SUMIF('Entradas e Passaporte'!$C$98:$C$155,$C522,'Entradas e Passaporte'!N$98:N$155)</f>
        <v>0</v>
      </c>
      <c r="O522" s="195">
        <f>$D522*SUMIF('Entradas e Passaporte'!$C$98:$C$155,$C522,'Entradas e Passaporte'!O$98:O$155)</f>
        <v>0</v>
      </c>
      <c r="P522" s="195">
        <f>$D522*SUMIF('Entradas e Passaporte'!$C$98:$C$155,$C522,'Entradas e Passaporte'!P$98:P$155)</f>
        <v>0</v>
      </c>
      <c r="Q522" s="195">
        <f>$D522*SUMIF('Entradas e Passaporte'!$C$98:$C$155,$C522,'Entradas e Passaporte'!Q$98:Q$155)</f>
        <v>0</v>
      </c>
      <c r="R522" s="195">
        <f>$D522*SUMIF('Entradas e Passaporte'!$C$98:$C$155,$C522,'Entradas e Passaporte'!R$98:R$155)</f>
        <v>0</v>
      </c>
      <c r="S522" s="195">
        <f>$D522*SUMIF('Entradas e Passaporte'!$C$98:$C$155,$C522,'Entradas e Passaporte'!S$98:S$155)</f>
        <v>0</v>
      </c>
      <c r="T522" s="195">
        <f>$D522*SUMIF('Entradas e Passaporte'!$C$98:$C$155,$C522,'Entradas e Passaporte'!T$98:T$155)</f>
        <v>0</v>
      </c>
      <c r="U522" s="195">
        <f>$D522*SUMIF('Entradas e Passaporte'!$C$98:$C$155,$C522,'Entradas e Passaporte'!U$98:U$155)</f>
        <v>0</v>
      </c>
      <c r="V522" s="195">
        <f>$D522*SUMIF('Entradas e Passaporte'!$C$98:$C$155,$C522,'Entradas e Passaporte'!V$98:V$155)</f>
        <v>0</v>
      </c>
      <c r="W522" s="195">
        <f>$D522*SUMIF('Entradas e Passaporte'!$C$98:$C$155,$C522,'Entradas e Passaporte'!W$98:W$155)</f>
        <v>0</v>
      </c>
      <c r="X522" s="195">
        <f>$D522*SUMIF('Entradas e Passaporte'!$C$98:$C$155,$C522,'Entradas e Passaporte'!X$98:X$155)</f>
        <v>0</v>
      </c>
      <c r="Y522" s="195">
        <f>$D522*SUMIF('Entradas e Passaporte'!$C$98:$C$155,$C522,'Entradas e Passaporte'!Y$98:Y$155)</f>
        <v>0</v>
      </c>
      <c r="Z522" s="195">
        <f>$D522*SUMIF('Entradas e Passaporte'!$C$98:$C$155,$C522,'Entradas e Passaporte'!Z$98:Z$155)</f>
        <v>0</v>
      </c>
      <c r="AA522" s="195">
        <f>$D522*SUMIF('Entradas e Passaporte'!$C$98:$C$155,$C522,'Entradas e Passaporte'!AA$98:AA$155)</f>
        <v>0</v>
      </c>
      <c r="AB522" s="195">
        <f>$D522*SUMIF('Entradas e Passaporte'!$C$98:$C$155,$C522,'Entradas e Passaporte'!AB$98:AB$155)</f>
        <v>0</v>
      </c>
      <c r="AC522" s="195">
        <f>$D522*SUMIF('Entradas e Passaporte'!$C$98:$C$155,$C522,'Entradas e Passaporte'!AC$98:AC$155)</f>
        <v>0</v>
      </c>
      <c r="AD522" s="195">
        <f>$D522*SUMIF('Entradas e Passaporte'!$C$98:$C$155,$C522,'Entradas e Passaporte'!AD$98:AD$155)</f>
        <v>0</v>
      </c>
      <c r="AE522" s="195">
        <f>$D522*SUMIF('Entradas e Passaporte'!$C$98:$C$155,$C522,'Entradas e Passaporte'!AE$98:AE$155)</f>
        <v>0</v>
      </c>
      <c r="AF522" s="195">
        <f>$D522*SUMIF('Entradas e Passaporte'!$C$98:$C$155,$C522,'Entradas e Passaporte'!AF$98:AF$155)</f>
        <v>0</v>
      </c>
      <c r="AG522" s="195">
        <f>$D522*SUMIF('Entradas e Passaporte'!$C$98:$C$155,$C522,'Entradas e Passaporte'!AG$98:AG$155)</f>
        <v>0</v>
      </c>
      <c r="AH522" s="195">
        <f>$D522*SUMIF('Entradas e Passaporte'!$C$98:$C$155,$C522,'Entradas e Passaporte'!AH$98:AH$155)</f>
        <v>0</v>
      </c>
      <c r="AI522" s="195">
        <f>$D522*SUMIF('Entradas e Passaporte'!$C$98:$C$155,$C522,'Entradas e Passaporte'!AI$98:AI$155)</f>
        <v>0</v>
      </c>
      <c r="AJ522" s="195">
        <f>$D522*SUMIF('Entradas e Passaporte'!$C$98:$C$155,$C522,'Entradas e Passaporte'!AJ$98:AJ$155)</f>
        <v>0</v>
      </c>
      <c r="AK522" s="195">
        <f>$D522*SUMIF('Entradas e Passaporte'!$C$98:$C$155,$C522,'Entradas e Passaporte'!AK$98:AK$155)</f>
        <v>0</v>
      </c>
      <c r="AL522" s="195">
        <f>$D522*SUMIF('Entradas e Passaporte'!$C$98:$C$155,$C522,'Entradas e Passaporte'!AL$98:AL$155)</f>
        <v>0</v>
      </c>
      <c r="AM522" s="195">
        <f>$D522*SUMIF('Entradas e Passaporte'!$C$98:$C$155,$C522,'Entradas e Passaporte'!AM$98:AM$155)</f>
        <v>0</v>
      </c>
      <c r="AN522" s="194"/>
    </row>
    <row r="523" spans="1:40" s="193" customFormat="1" ht="20.100000000000001" customHeight="1" x14ac:dyDescent="0.25">
      <c r="A523" s="199"/>
      <c r="B523" s="198"/>
      <c r="C523" s="197" t="s">
        <v>169</v>
      </c>
      <c r="D523" s="196">
        <f>'Mix de Usos'!$AL$18</f>
        <v>0</v>
      </c>
      <c r="E523" s="195">
        <f>$D523*SUMIF('Entradas e Passaporte'!$C$98:$C$155,$C523,'Entradas e Passaporte'!E$98:E$155)</f>
        <v>0</v>
      </c>
      <c r="F523" s="195">
        <f>$D523*SUMIF('Entradas e Passaporte'!$C$98:$C$155,$C523,'Entradas e Passaporte'!F$98:F$155)</f>
        <v>0</v>
      </c>
      <c r="G523" s="195">
        <f>$D523*SUMIF('Entradas e Passaporte'!$C$98:$C$155,$C523,'Entradas e Passaporte'!G$98:G$155)</f>
        <v>0</v>
      </c>
      <c r="H523" s="195">
        <f>$D523*SUMIF('Entradas e Passaporte'!$C$98:$C$155,$C523,'Entradas e Passaporte'!H$98:H$155)</f>
        <v>0</v>
      </c>
      <c r="I523" s="195">
        <f>$D523*SUMIF('Entradas e Passaporte'!$C$98:$C$155,$C523,'Entradas e Passaporte'!I$98:I$155)</f>
        <v>0</v>
      </c>
      <c r="J523" s="195">
        <f>$D523*SUMIF('Entradas e Passaporte'!$C$98:$C$155,$C523,'Entradas e Passaporte'!J$98:J$155)</f>
        <v>0</v>
      </c>
      <c r="K523" s="195">
        <f>$D523*SUMIF('Entradas e Passaporte'!$C$98:$C$155,$C523,'Entradas e Passaporte'!K$98:K$155)</f>
        <v>0</v>
      </c>
      <c r="L523" s="195">
        <f>$D523*SUMIF('Entradas e Passaporte'!$C$98:$C$155,$C523,'Entradas e Passaporte'!L$98:L$155)</f>
        <v>0</v>
      </c>
      <c r="M523" s="195">
        <f>$D523*SUMIF('Entradas e Passaporte'!$C$98:$C$155,$C523,'Entradas e Passaporte'!M$98:M$155)</f>
        <v>0</v>
      </c>
      <c r="N523" s="195">
        <f>$D523*SUMIF('Entradas e Passaporte'!$C$98:$C$155,$C523,'Entradas e Passaporte'!N$98:N$155)</f>
        <v>0</v>
      </c>
      <c r="O523" s="195">
        <f>$D523*SUMIF('Entradas e Passaporte'!$C$98:$C$155,$C523,'Entradas e Passaporte'!O$98:O$155)</f>
        <v>0</v>
      </c>
      <c r="P523" s="195">
        <f>$D523*SUMIF('Entradas e Passaporte'!$C$98:$C$155,$C523,'Entradas e Passaporte'!P$98:P$155)</f>
        <v>0</v>
      </c>
      <c r="Q523" s="195">
        <f>$D523*SUMIF('Entradas e Passaporte'!$C$98:$C$155,$C523,'Entradas e Passaporte'!Q$98:Q$155)</f>
        <v>0</v>
      </c>
      <c r="R523" s="195">
        <f>$D523*SUMIF('Entradas e Passaporte'!$C$98:$C$155,$C523,'Entradas e Passaporte'!R$98:R$155)</f>
        <v>0</v>
      </c>
      <c r="S523" s="195">
        <f>$D523*SUMIF('Entradas e Passaporte'!$C$98:$C$155,$C523,'Entradas e Passaporte'!S$98:S$155)</f>
        <v>0</v>
      </c>
      <c r="T523" s="195">
        <f>$D523*SUMIF('Entradas e Passaporte'!$C$98:$C$155,$C523,'Entradas e Passaporte'!T$98:T$155)</f>
        <v>0</v>
      </c>
      <c r="U523" s="195">
        <f>$D523*SUMIF('Entradas e Passaporte'!$C$98:$C$155,$C523,'Entradas e Passaporte'!U$98:U$155)</f>
        <v>0</v>
      </c>
      <c r="V523" s="195">
        <f>$D523*SUMIF('Entradas e Passaporte'!$C$98:$C$155,$C523,'Entradas e Passaporte'!V$98:V$155)</f>
        <v>0</v>
      </c>
      <c r="W523" s="195">
        <f>$D523*SUMIF('Entradas e Passaporte'!$C$98:$C$155,$C523,'Entradas e Passaporte'!W$98:W$155)</f>
        <v>0</v>
      </c>
      <c r="X523" s="195">
        <f>$D523*SUMIF('Entradas e Passaporte'!$C$98:$C$155,$C523,'Entradas e Passaporte'!X$98:X$155)</f>
        <v>0</v>
      </c>
      <c r="Y523" s="195">
        <f>$D523*SUMIF('Entradas e Passaporte'!$C$98:$C$155,$C523,'Entradas e Passaporte'!Y$98:Y$155)</f>
        <v>0</v>
      </c>
      <c r="Z523" s="195">
        <f>$D523*SUMIF('Entradas e Passaporte'!$C$98:$C$155,$C523,'Entradas e Passaporte'!Z$98:Z$155)</f>
        <v>0</v>
      </c>
      <c r="AA523" s="195">
        <f>$D523*SUMIF('Entradas e Passaporte'!$C$98:$C$155,$C523,'Entradas e Passaporte'!AA$98:AA$155)</f>
        <v>0</v>
      </c>
      <c r="AB523" s="195">
        <f>$D523*SUMIF('Entradas e Passaporte'!$C$98:$C$155,$C523,'Entradas e Passaporte'!AB$98:AB$155)</f>
        <v>0</v>
      </c>
      <c r="AC523" s="195">
        <f>$D523*SUMIF('Entradas e Passaporte'!$C$98:$C$155,$C523,'Entradas e Passaporte'!AC$98:AC$155)</f>
        <v>0</v>
      </c>
      <c r="AD523" s="195">
        <f>$D523*SUMIF('Entradas e Passaporte'!$C$98:$C$155,$C523,'Entradas e Passaporte'!AD$98:AD$155)</f>
        <v>0</v>
      </c>
      <c r="AE523" s="195">
        <f>$D523*SUMIF('Entradas e Passaporte'!$C$98:$C$155,$C523,'Entradas e Passaporte'!AE$98:AE$155)</f>
        <v>0</v>
      </c>
      <c r="AF523" s="195">
        <f>$D523*SUMIF('Entradas e Passaporte'!$C$98:$C$155,$C523,'Entradas e Passaporte'!AF$98:AF$155)</f>
        <v>0</v>
      </c>
      <c r="AG523" s="195">
        <f>$D523*SUMIF('Entradas e Passaporte'!$C$98:$C$155,$C523,'Entradas e Passaporte'!AG$98:AG$155)</f>
        <v>0</v>
      </c>
      <c r="AH523" s="195">
        <f>$D523*SUMIF('Entradas e Passaporte'!$C$98:$C$155,$C523,'Entradas e Passaporte'!AH$98:AH$155)</f>
        <v>0</v>
      </c>
      <c r="AI523" s="195">
        <f>$D523*SUMIF('Entradas e Passaporte'!$C$98:$C$155,$C523,'Entradas e Passaporte'!AI$98:AI$155)</f>
        <v>0</v>
      </c>
      <c r="AJ523" s="195">
        <f>$D523*SUMIF('Entradas e Passaporte'!$C$98:$C$155,$C523,'Entradas e Passaporte'!AJ$98:AJ$155)</f>
        <v>0</v>
      </c>
      <c r="AK523" s="195">
        <f>$D523*SUMIF('Entradas e Passaporte'!$C$98:$C$155,$C523,'Entradas e Passaporte'!AK$98:AK$155)</f>
        <v>0</v>
      </c>
      <c r="AL523" s="195">
        <f>$D523*SUMIF('Entradas e Passaporte'!$C$98:$C$155,$C523,'Entradas e Passaporte'!AL$98:AL$155)</f>
        <v>0</v>
      </c>
      <c r="AM523" s="195">
        <f>$D523*SUMIF('Entradas e Passaporte'!$C$98:$C$155,$C523,'Entradas e Passaporte'!AM$98:AM$155)</f>
        <v>0</v>
      </c>
      <c r="AN523" s="194"/>
    </row>
    <row r="524" spans="1:40" s="193" customFormat="1" ht="20.100000000000001" customHeight="1" x14ac:dyDescent="0.25">
      <c r="A524" s="199"/>
      <c r="B524" s="198"/>
      <c r="C524" s="197" t="s">
        <v>168</v>
      </c>
      <c r="D524" s="196">
        <f>'Mix de Usos'!$AU$18</f>
        <v>0</v>
      </c>
      <c r="E524" s="195">
        <f>$D524*SUMIF('Entradas e Passaporte'!$C$98:$C$155,$C524,'Entradas e Passaporte'!E$98:E$155)</f>
        <v>0</v>
      </c>
      <c r="F524" s="195">
        <f>$D524*SUMIF('Entradas e Passaporte'!$C$98:$C$155,$C524,'Entradas e Passaporte'!F$98:F$155)</f>
        <v>0</v>
      </c>
      <c r="G524" s="195">
        <f>$D524*SUMIF('Entradas e Passaporte'!$C$98:$C$155,$C524,'Entradas e Passaporte'!G$98:G$155)</f>
        <v>0</v>
      </c>
      <c r="H524" s="195">
        <f>$D524*SUMIF('Entradas e Passaporte'!$C$98:$C$155,$C524,'Entradas e Passaporte'!H$98:H$155)</f>
        <v>0</v>
      </c>
      <c r="I524" s="195">
        <f>$D524*SUMIF('Entradas e Passaporte'!$C$98:$C$155,$C524,'Entradas e Passaporte'!I$98:I$155)</f>
        <v>0</v>
      </c>
      <c r="J524" s="195">
        <f>$D524*SUMIF('Entradas e Passaporte'!$C$98:$C$155,$C524,'Entradas e Passaporte'!J$98:J$155)</f>
        <v>0</v>
      </c>
      <c r="K524" s="195">
        <f>$D524*SUMIF('Entradas e Passaporte'!$C$98:$C$155,$C524,'Entradas e Passaporte'!K$98:K$155)</f>
        <v>0</v>
      </c>
      <c r="L524" s="195">
        <f>$D524*SUMIF('Entradas e Passaporte'!$C$98:$C$155,$C524,'Entradas e Passaporte'!L$98:L$155)</f>
        <v>0</v>
      </c>
      <c r="M524" s="195">
        <f>$D524*SUMIF('Entradas e Passaporte'!$C$98:$C$155,$C524,'Entradas e Passaporte'!M$98:M$155)</f>
        <v>0</v>
      </c>
      <c r="N524" s="195">
        <f>$D524*SUMIF('Entradas e Passaporte'!$C$98:$C$155,$C524,'Entradas e Passaporte'!N$98:N$155)</f>
        <v>0</v>
      </c>
      <c r="O524" s="195">
        <f>$D524*SUMIF('Entradas e Passaporte'!$C$98:$C$155,$C524,'Entradas e Passaporte'!O$98:O$155)</f>
        <v>0</v>
      </c>
      <c r="P524" s="195">
        <f>$D524*SUMIF('Entradas e Passaporte'!$C$98:$C$155,$C524,'Entradas e Passaporte'!P$98:P$155)</f>
        <v>0</v>
      </c>
      <c r="Q524" s="195">
        <f>$D524*SUMIF('Entradas e Passaporte'!$C$98:$C$155,$C524,'Entradas e Passaporte'!Q$98:Q$155)</f>
        <v>0</v>
      </c>
      <c r="R524" s="195">
        <f>$D524*SUMIF('Entradas e Passaporte'!$C$98:$C$155,$C524,'Entradas e Passaporte'!R$98:R$155)</f>
        <v>0</v>
      </c>
      <c r="S524" s="195">
        <f>$D524*SUMIF('Entradas e Passaporte'!$C$98:$C$155,$C524,'Entradas e Passaporte'!S$98:S$155)</f>
        <v>0</v>
      </c>
      <c r="T524" s="195">
        <f>$D524*SUMIF('Entradas e Passaporte'!$C$98:$C$155,$C524,'Entradas e Passaporte'!T$98:T$155)</f>
        <v>0</v>
      </c>
      <c r="U524" s="195">
        <f>$D524*SUMIF('Entradas e Passaporte'!$C$98:$C$155,$C524,'Entradas e Passaporte'!U$98:U$155)</f>
        <v>0</v>
      </c>
      <c r="V524" s="195">
        <f>$D524*SUMIF('Entradas e Passaporte'!$C$98:$C$155,$C524,'Entradas e Passaporte'!V$98:V$155)</f>
        <v>0</v>
      </c>
      <c r="W524" s="195">
        <f>$D524*SUMIF('Entradas e Passaporte'!$C$98:$C$155,$C524,'Entradas e Passaporte'!W$98:W$155)</f>
        <v>0</v>
      </c>
      <c r="X524" s="195">
        <f>$D524*SUMIF('Entradas e Passaporte'!$C$98:$C$155,$C524,'Entradas e Passaporte'!X$98:X$155)</f>
        <v>0</v>
      </c>
      <c r="Y524" s="195">
        <f>$D524*SUMIF('Entradas e Passaporte'!$C$98:$C$155,$C524,'Entradas e Passaporte'!Y$98:Y$155)</f>
        <v>0</v>
      </c>
      <c r="Z524" s="195">
        <f>$D524*SUMIF('Entradas e Passaporte'!$C$98:$C$155,$C524,'Entradas e Passaporte'!Z$98:Z$155)</f>
        <v>0</v>
      </c>
      <c r="AA524" s="195">
        <f>$D524*SUMIF('Entradas e Passaporte'!$C$98:$C$155,$C524,'Entradas e Passaporte'!AA$98:AA$155)</f>
        <v>0</v>
      </c>
      <c r="AB524" s="195">
        <f>$D524*SUMIF('Entradas e Passaporte'!$C$98:$C$155,$C524,'Entradas e Passaporte'!AB$98:AB$155)</f>
        <v>0</v>
      </c>
      <c r="AC524" s="195">
        <f>$D524*SUMIF('Entradas e Passaporte'!$C$98:$C$155,$C524,'Entradas e Passaporte'!AC$98:AC$155)</f>
        <v>0</v>
      </c>
      <c r="AD524" s="195">
        <f>$D524*SUMIF('Entradas e Passaporte'!$C$98:$C$155,$C524,'Entradas e Passaporte'!AD$98:AD$155)</f>
        <v>0</v>
      </c>
      <c r="AE524" s="195">
        <f>$D524*SUMIF('Entradas e Passaporte'!$C$98:$C$155,$C524,'Entradas e Passaporte'!AE$98:AE$155)</f>
        <v>0</v>
      </c>
      <c r="AF524" s="195">
        <f>$D524*SUMIF('Entradas e Passaporte'!$C$98:$C$155,$C524,'Entradas e Passaporte'!AF$98:AF$155)</f>
        <v>0</v>
      </c>
      <c r="AG524" s="195">
        <f>$D524*SUMIF('Entradas e Passaporte'!$C$98:$C$155,$C524,'Entradas e Passaporte'!AG$98:AG$155)</f>
        <v>0</v>
      </c>
      <c r="AH524" s="195">
        <f>$D524*SUMIF('Entradas e Passaporte'!$C$98:$C$155,$C524,'Entradas e Passaporte'!AH$98:AH$155)</f>
        <v>0</v>
      </c>
      <c r="AI524" s="195">
        <f>$D524*SUMIF('Entradas e Passaporte'!$C$98:$C$155,$C524,'Entradas e Passaporte'!AI$98:AI$155)</f>
        <v>0</v>
      </c>
      <c r="AJ524" s="195">
        <f>$D524*SUMIF('Entradas e Passaporte'!$C$98:$C$155,$C524,'Entradas e Passaporte'!AJ$98:AJ$155)</f>
        <v>0</v>
      </c>
      <c r="AK524" s="195">
        <f>$D524*SUMIF('Entradas e Passaporte'!$C$98:$C$155,$C524,'Entradas e Passaporte'!AK$98:AK$155)</f>
        <v>0</v>
      </c>
      <c r="AL524" s="195">
        <f>$D524*SUMIF('Entradas e Passaporte'!$C$98:$C$155,$C524,'Entradas e Passaporte'!AL$98:AL$155)</f>
        <v>0</v>
      </c>
      <c r="AM524" s="195">
        <f>$D524*SUMIF('Entradas e Passaporte'!$C$98:$C$155,$C524,'Entradas e Passaporte'!AM$98:AM$155)</f>
        <v>0</v>
      </c>
      <c r="AN524" s="194"/>
    </row>
    <row r="525" spans="1:40" s="193" customFormat="1" ht="20.100000000000001" customHeight="1" x14ac:dyDescent="0.25">
      <c r="A525" s="199"/>
      <c r="B525" s="198"/>
      <c r="C525" s="197" t="s">
        <v>167</v>
      </c>
      <c r="D525" s="196">
        <f>'Mix de Usos'!$BD$18</f>
        <v>0</v>
      </c>
      <c r="E525" s="195">
        <f>$D525*SUMIF('Entradas e Passaporte'!$C$98:$C$155,$C525,'Entradas e Passaporte'!E$98:E$155)</f>
        <v>0</v>
      </c>
      <c r="F525" s="195">
        <f>$D525*SUMIF('Entradas e Passaporte'!$C$98:$C$155,$C525,'Entradas e Passaporte'!F$98:F$155)</f>
        <v>0</v>
      </c>
      <c r="G525" s="195">
        <f>$D525*SUMIF('Entradas e Passaporte'!$C$98:$C$155,$C525,'Entradas e Passaporte'!G$98:G$155)</f>
        <v>0</v>
      </c>
      <c r="H525" s="195">
        <f>$D525*SUMIF('Entradas e Passaporte'!$C$98:$C$155,$C525,'Entradas e Passaporte'!H$98:H$155)</f>
        <v>0</v>
      </c>
      <c r="I525" s="195">
        <f>$D525*SUMIF('Entradas e Passaporte'!$C$98:$C$155,$C525,'Entradas e Passaporte'!I$98:I$155)</f>
        <v>0</v>
      </c>
      <c r="J525" s="195">
        <f>$D525*SUMIF('Entradas e Passaporte'!$C$98:$C$155,$C525,'Entradas e Passaporte'!J$98:J$155)</f>
        <v>0</v>
      </c>
      <c r="K525" s="195">
        <f>$D525*SUMIF('Entradas e Passaporte'!$C$98:$C$155,$C525,'Entradas e Passaporte'!K$98:K$155)</f>
        <v>0</v>
      </c>
      <c r="L525" s="195">
        <f>$D525*SUMIF('Entradas e Passaporte'!$C$98:$C$155,$C525,'Entradas e Passaporte'!L$98:L$155)</f>
        <v>0</v>
      </c>
      <c r="M525" s="195">
        <f>$D525*SUMIF('Entradas e Passaporte'!$C$98:$C$155,$C525,'Entradas e Passaporte'!M$98:M$155)</f>
        <v>0</v>
      </c>
      <c r="N525" s="195">
        <f>$D525*SUMIF('Entradas e Passaporte'!$C$98:$C$155,$C525,'Entradas e Passaporte'!N$98:N$155)</f>
        <v>0</v>
      </c>
      <c r="O525" s="195">
        <f>$D525*SUMIF('Entradas e Passaporte'!$C$98:$C$155,$C525,'Entradas e Passaporte'!O$98:O$155)</f>
        <v>0</v>
      </c>
      <c r="P525" s="195">
        <f>$D525*SUMIF('Entradas e Passaporte'!$C$98:$C$155,$C525,'Entradas e Passaporte'!P$98:P$155)</f>
        <v>0</v>
      </c>
      <c r="Q525" s="195">
        <f>$D525*SUMIF('Entradas e Passaporte'!$C$98:$C$155,$C525,'Entradas e Passaporte'!Q$98:Q$155)</f>
        <v>0</v>
      </c>
      <c r="R525" s="195">
        <f>$D525*SUMIF('Entradas e Passaporte'!$C$98:$C$155,$C525,'Entradas e Passaporte'!R$98:R$155)</f>
        <v>0</v>
      </c>
      <c r="S525" s="195">
        <f>$D525*SUMIF('Entradas e Passaporte'!$C$98:$C$155,$C525,'Entradas e Passaporte'!S$98:S$155)</f>
        <v>0</v>
      </c>
      <c r="T525" s="195">
        <f>$D525*SUMIF('Entradas e Passaporte'!$C$98:$C$155,$C525,'Entradas e Passaporte'!T$98:T$155)</f>
        <v>0</v>
      </c>
      <c r="U525" s="195">
        <f>$D525*SUMIF('Entradas e Passaporte'!$C$98:$C$155,$C525,'Entradas e Passaporte'!U$98:U$155)</f>
        <v>0</v>
      </c>
      <c r="V525" s="195">
        <f>$D525*SUMIF('Entradas e Passaporte'!$C$98:$C$155,$C525,'Entradas e Passaporte'!V$98:V$155)</f>
        <v>0</v>
      </c>
      <c r="W525" s="195">
        <f>$D525*SUMIF('Entradas e Passaporte'!$C$98:$C$155,$C525,'Entradas e Passaporte'!W$98:W$155)</f>
        <v>0</v>
      </c>
      <c r="X525" s="195">
        <f>$D525*SUMIF('Entradas e Passaporte'!$C$98:$C$155,$C525,'Entradas e Passaporte'!X$98:X$155)</f>
        <v>0</v>
      </c>
      <c r="Y525" s="195">
        <f>$D525*SUMIF('Entradas e Passaporte'!$C$98:$C$155,$C525,'Entradas e Passaporte'!Y$98:Y$155)</f>
        <v>0</v>
      </c>
      <c r="Z525" s="195">
        <f>$D525*SUMIF('Entradas e Passaporte'!$C$98:$C$155,$C525,'Entradas e Passaporte'!Z$98:Z$155)</f>
        <v>0</v>
      </c>
      <c r="AA525" s="195">
        <f>$D525*SUMIF('Entradas e Passaporte'!$C$98:$C$155,$C525,'Entradas e Passaporte'!AA$98:AA$155)</f>
        <v>0</v>
      </c>
      <c r="AB525" s="195">
        <f>$D525*SUMIF('Entradas e Passaporte'!$C$98:$C$155,$C525,'Entradas e Passaporte'!AB$98:AB$155)</f>
        <v>0</v>
      </c>
      <c r="AC525" s="195">
        <f>$D525*SUMIF('Entradas e Passaporte'!$C$98:$C$155,$C525,'Entradas e Passaporte'!AC$98:AC$155)</f>
        <v>0</v>
      </c>
      <c r="AD525" s="195">
        <f>$D525*SUMIF('Entradas e Passaporte'!$C$98:$C$155,$C525,'Entradas e Passaporte'!AD$98:AD$155)</f>
        <v>0</v>
      </c>
      <c r="AE525" s="195">
        <f>$D525*SUMIF('Entradas e Passaporte'!$C$98:$C$155,$C525,'Entradas e Passaporte'!AE$98:AE$155)</f>
        <v>0</v>
      </c>
      <c r="AF525" s="195">
        <f>$D525*SUMIF('Entradas e Passaporte'!$C$98:$C$155,$C525,'Entradas e Passaporte'!AF$98:AF$155)</f>
        <v>0</v>
      </c>
      <c r="AG525" s="195">
        <f>$D525*SUMIF('Entradas e Passaporte'!$C$98:$C$155,$C525,'Entradas e Passaporte'!AG$98:AG$155)</f>
        <v>0</v>
      </c>
      <c r="AH525" s="195">
        <f>$D525*SUMIF('Entradas e Passaporte'!$C$98:$C$155,$C525,'Entradas e Passaporte'!AH$98:AH$155)</f>
        <v>0</v>
      </c>
      <c r="AI525" s="195">
        <f>$D525*SUMIF('Entradas e Passaporte'!$C$98:$C$155,$C525,'Entradas e Passaporte'!AI$98:AI$155)</f>
        <v>0</v>
      </c>
      <c r="AJ525" s="195">
        <f>$D525*SUMIF('Entradas e Passaporte'!$C$98:$C$155,$C525,'Entradas e Passaporte'!AJ$98:AJ$155)</f>
        <v>0</v>
      </c>
      <c r="AK525" s="195">
        <f>$D525*SUMIF('Entradas e Passaporte'!$C$98:$C$155,$C525,'Entradas e Passaporte'!AK$98:AK$155)</f>
        <v>0</v>
      </c>
      <c r="AL525" s="195">
        <f>$D525*SUMIF('Entradas e Passaporte'!$C$98:$C$155,$C525,'Entradas e Passaporte'!AL$98:AL$155)</f>
        <v>0</v>
      </c>
      <c r="AM525" s="195">
        <f>$D525*SUMIF('Entradas e Passaporte'!$C$98:$C$155,$C525,'Entradas e Passaporte'!AM$98:AM$155)</f>
        <v>0</v>
      </c>
      <c r="AN525" s="194"/>
    </row>
    <row r="526" spans="1:40" s="208" customFormat="1" ht="20.100000000000001" customHeight="1" x14ac:dyDescent="0.25">
      <c r="A526" s="213"/>
      <c r="B526" s="212"/>
      <c r="C526" s="211"/>
      <c r="D526" s="210"/>
      <c r="E526" s="209"/>
      <c r="F526" s="209"/>
      <c r="G526" s="209"/>
      <c r="H526" s="209"/>
      <c r="I526" s="209"/>
      <c r="J526" s="209"/>
      <c r="K526" s="209"/>
      <c r="L526" s="209"/>
      <c r="M526" s="209"/>
      <c r="N526" s="209"/>
      <c r="O526" s="209"/>
      <c r="P526" s="209"/>
      <c r="Q526" s="209"/>
      <c r="R526" s="209"/>
      <c r="S526" s="209"/>
      <c r="T526" s="209"/>
      <c r="U526" s="209"/>
      <c r="V526" s="209"/>
      <c r="W526" s="209"/>
      <c r="X526" s="209"/>
      <c r="Y526" s="209"/>
      <c r="Z526" s="209"/>
      <c r="AA526" s="209"/>
      <c r="AB526" s="209"/>
      <c r="AC526" s="209"/>
      <c r="AD526" s="209"/>
      <c r="AE526" s="209"/>
      <c r="AF526" s="209"/>
      <c r="AG526" s="209"/>
      <c r="AH526" s="209"/>
      <c r="AI526" s="209"/>
      <c r="AJ526" s="209"/>
      <c r="AK526" s="209"/>
      <c r="AL526" s="209"/>
      <c r="AM526" s="209"/>
    </row>
    <row r="527" spans="1:40" s="202" customFormat="1" ht="20.100000000000001" customHeight="1" x14ac:dyDescent="0.25">
      <c r="A527" s="207"/>
      <c r="B527" s="206"/>
      <c r="C527" s="205" t="s">
        <v>47</v>
      </c>
      <c r="D527" s="204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  <c r="T527" s="203"/>
      <c r="U527" s="203"/>
      <c r="V527" s="203"/>
      <c r="W527" s="203"/>
      <c r="X527" s="203"/>
      <c r="Y527" s="203"/>
      <c r="Z527" s="203"/>
      <c r="AA527" s="203"/>
      <c r="AB527" s="203"/>
      <c r="AC527" s="203"/>
      <c r="AD527" s="203"/>
      <c r="AE527" s="203"/>
      <c r="AF527" s="203"/>
      <c r="AG527" s="203"/>
      <c r="AH527" s="203"/>
      <c r="AI527" s="203"/>
      <c r="AJ527" s="203"/>
      <c r="AK527" s="203"/>
      <c r="AL527" s="203"/>
      <c r="AM527" s="203"/>
    </row>
    <row r="528" spans="1:40" s="193" customFormat="1" ht="20.100000000000001" customHeight="1" x14ac:dyDescent="0.25">
      <c r="A528" s="199">
        <f>A466+1</f>
        <v>9</v>
      </c>
      <c r="B528" s="198" t="s">
        <v>208</v>
      </c>
      <c r="C528" s="201" t="s">
        <v>166</v>
      </c>
      <c r="D528" s="200">
        <f>SUM(E528:AM528)</f>
        <v>0</v>
      </c>
      <c r="E528" s="195">
        <f t="shared" ref="E528:AM528" si="75">SUM(E529:E533)</f>
        <v>0</v>
      </c>
      <c r="F528" s="195">
        <f t="shared" si="75"/>
        <v>0</v>
      </c>
      <c r="G528" s="195">
        <f t="shared" si="75"/>
        <v>0</v>
      </c>
      <c r="H528" s="195">
        <f t="shared" si="75"/>
        <v>0</v>
      </c>
      <c r="I528" s="195">
        <f t="shared" si="75"/>
        <v>0</v>
      </c>
      <c r="J528" s="195">
        <f t="shared" si="75"/>
        <v>0</v>
      </c>
      <c r="K528" s="195">
        <f t="shared" si="75"/>
        <v>0</v>
      </c>
      <c r="L528" s="195">
        <f t="shared" si="75"/>
        <v>0</v>
      </c>
      <c r="M528" s="195">
        <f t="shared" si="75"/>
        <v>0</v>
      </c>
      <c r="N528" s="195">
        <f t="shared" si="75"/>
        <v>0</v>
      </c>
      <c r="O528" s="195">
        <f t="shared" si="75"/>
        <v>0</v>
      </c>
      <c r="P528" s="195">
        <f t="shared" si="75"/>
        <v>0</v>
      </c>
      <c r="Q528" s="195">
        <f t="shared" si="75"/>
        <v>0</v>
      </c>
      <c r="R528" s="195">
        <f t="shared" si="75"/>
        <v>0</v>
      </c>
      <c r="S528" s="195">
        <f t="shared" si="75"/>
        <v>0</v>
      </c>
      <c r="T528" s="195">
        <f t="shared" si="75"/>
        <v>0</v>
      </c>
      <c r="U528" s="195">
        <f t="shared" si="75"/>
        <v>0</v>
      </c>
      <c r="V528" s="195">
        <f t="shared" si="75"/>
        <v>0</v>
      </c>
      <c r="W528" s="195">
        <f t="shared" si="75"/>
        <v>0</v>
      </c>
      <c r="X528" s="195">
        <f t="shared" si="75"/>
        <v>0</v>
      </c>
      <c r="Y528" s="195">
        <f t="shared" si="75"/>
        <v>0</v>
      </c>
      <c r="Z528" s="195">
        <f t="shared" si="75"/>
        <v>0</v>
      </c>
      <c r="AA528" s="195">
        <f t="shared" si="75"/>
        <v>0</v>
      </c>
      <c r="AB528" s="195">
        <f t="shared" si="75"/>
        <v>0</v>
      </c>
      <c r="AC528" s="195">
        <f t="shared" si="75"/>
        <v>0</v>
      </c>
      <c r="AD528" s="195">
        <f t="shared" si="75"/>
        <v>0</v>
      </c>
      <c r="AE528" s="195">
        <f t="shared" si="75"/>
        <v>0</v>
      </c>
      <c r="AF528" s="195">
        <f t="shared" si="75"/>
        <v>0</v>
      </c>
      <c r="AG528" s="195">
        <f t="shared" si="75"/>
        <v>0</v>
      </c>
      <c r="AH528" s="195">
        <f t="shared" si="75"/>
        <v>0</v>
      </c>
      <c r="AI528" s="195">
        <f t="shared" si="75"/>
        <v>0</v>
      </c>
      <c r="AJ528" s="195">
        <f t="shared" si="75"/>
        <v>0</v>
      </c>
      <c r="AK528" s="195">
        <f t="shared" si="75"/>
        <v>0</v>
      </c>
      <c r="AL528" s="195">
        <f t="shared" si="75"/>
        <v>0</v>
      </c>
      <c r="AM528" s="195">
        <f t="shared" si="75"/>
        <v>0</v>
      </c>
      <c r="AN528" s="194"/>
    </row>
    <row r="529" spans="1:40" s="193" customFormat="1" ht="20.100000000000001" customHeight="1" x14ac:dyDescent="0.25">
      <c r="A529" s="199"/>
      <c r="B529" s="198"/>
      <c r="C529" s="197" t="s">
        <v>165</v>
      </c>
      <c r="D529" s="196">
        <f>'Mix de Usos'!$O$18</f>
        <v>0</v>
      </c>
      <c r="E529" s="195">
        <f>$D529*SUMIF('Entradas e Passaporte'!$C$98:$C$155,$C529,'Entradas e Passaporte'!E$98:E$155)</f>
        <v>0</v>
      </c>
      <c r="F529" s="195">
        <f>$D529*SUMIF('Entradas e Passaporte'!$C$98:$C$155,$C529,'Entradas e Passaporte'!F$98:F$155)</f>
        <v>0</v>
      </c>
      <c r="G529" s="195">
        <f>$D529*SUMIF('Entradas e Passaporte'!$C$98:$C$155,$C529,'Entradas e Passaporte'!G$98:G$155)</f>
        <v>0</v>
      </c>
      <c r="H529" s="195">
        <f>$D529*SUMIF('Entradas e Passaporte'!$C$98:$C$155,$C529,'Entradas e Passaporte'!H$98:H$155)</f>
        <v>0</v>
      </c>
      <c r="I529" s="195">
        <f>$D529*SUMIF('Entradas e Passaporte'!$C$98:$C$155,$C529,'Entradas e Passaporte'!I$98:I$155)</f>
        <v>0</v>
      </c>
      <c r="J529" s="195">
        <f>$D529*SUMIF('Entradas e Passaporte'!$C$98:$C$155,$C529,'Entradas e Passaporte'!J$98:J$155)</f>
        <v>0</v>
      </c>
      <c r="K529" s="195">
        <f>$D529*SUMIF('Entradas e Passaporte'!$C$98:$C$155,$C529,'Entradas e Passaporte'!K$98:K$155)</f>
        <v>0</v>
      </c>
      <c r="L529" s="195">
        <f>$D529*SUMIF('Entradas e Passaporte'!$C$98:$C$155,$C529,'Entradas e Passaporte'!L$98:L$155)</f>
        <v>0</v>
      </c>
      <c r="M529" s="195">
        <f>$D529*SUMIF('Entradas e Passaporte'!$C$98:$C$155,$C529,'Entradas e Passaporte'!M$98:M$155)</f>
        <v>0</v>
      </c>
      <c r="N529" s="195">
        <f>$D529*SUMIF('Entradas e Passaporte'!$C$98:$C$155,$C529,'Entradas e Passaporte'!N$98:N$155)</f>
        <v>0</v>
      </c>
      <c r="O529" s="195">
        <f>$D529*SUMIF('Entradas e Passaporte'!$C$98:$C$155,$C529,'Entradas e Passaporte'!O$98:O$155)</f>
        <v>0</v>
      </c>
      <c r="P529" s="195">
        <f>$D529*SUMIF('Entradas e Passaporte'!$C$98:$C$155,$C529,'Entradas e Passaporte'!P$98:P$155)</f>
        <v>0</v>
      </c>
      <c r="Q529" s="195">
        <f>$D529*SUMIF('Entradas e Passaporte'!$C$98:$C$155,$C529,'Entradas e Passaporte'!Q$98:Q$155)</f>
        <v>0</v>
      </c>
      <c r="R529" s="195">
        <f>$D529*SUMIF('Entradas e Passaporte'!$C$98:$C$155,$C529,'Entradas e Passaporte'!R$98:R$155)</f>
        <v>0</v>
      </c>
      <c r="S529" s="195">
        <f>$D529*SUMIF('Entradas e Passaporte'!$C$98:$C$155,$C529,'Entradas e Passaporte'!S$98:S$155)</f>
        <v>0</v>
      </c>
      <c r="T529" s="195">
        <f>$D529*SUMIF('Entradas e Passaporte'!$C$98:$C$155,$C529,'Entradas e Passaporte'!T$98:T$155)</f>
        <v>0</v>
      </c>
      <c r="U529" s="195">
        <f>$D529*SUMIF('Entradas e Passaporte'!$C$98:$C$155,$C529,'Entradas e Passaporte'!U$98:U$155)</f>
        <v>0</v>
      </c>
      <c r="V529" s="195">
        <f>$D529*SUMIF('Entradas e Passaporte'!$C$98:$C$155,$C529,'Entradas e Passaporte'!V$98:V$155)</f>
        <v>0</v>
      </c>
      <c r="W529" s="195">
        <f>$D529*SUMIF('Entradas e Passaporte'!$C$98:$C$155,$C529,'Entradas e Passaporte'!W$98:W$155)</f>
        <v>0</v>
      </c>
      <c r="X529" s="195">
        <f>$D529*SUMIF('Entradas e Passaporte'!$C$98:$C$155,$C529,'Entradas e Passaporte'!X$98:X$155)</f>
        <v>0</v>
      </c>
      <c r="Y529" s="195">
        <f>$D529*SUMIF('Entradas e Passaporte'!$C$98:$C$155,$C529,'Entradas e Passaporte'!Y$98:Y$155)</f>
        <v>0</v>
      </c>
      <c r="Z529" s="195">
        <f>$D529*SUMIF('Entradas e Passaporte'!$C$98:$C$155,$C529,'Entradas e Passaporte'!Z$98:Z$155)</f>
        <v>0</v>
      </c>
      <c r="AA529" s="195">
        <f>$D529*SUMIF('Entradas e Passaporte'!$C$98:$C$155,$C529,'Entradas e Passaporte'!AA$98:AA$155)</f>
        <v>0</v>
      </c>
      <c r="AB529" s="195">
        <f>$D529*SUMIF('Entradas e Passaporte'!$C$98:$C$155,$C529,'Entradas e Passaporte'!AB$98:AB$155)</f>
        <v>0</v>
      </c>
      <c r="AC529" s="195">
        <f>$D529*SUMIF('Entradas e Passaporte'!$C$98:$C$155,$C529,'Entradas e Passaporte'!AC$98:AC$155)</f>
        <v>0</v>
      </c>
      <c r="AD529" s="195">
        <f>$D529*SUMIF('Entradas e Passaporte'!$C$98:$C$155,$C529,'Entradas e Passaporte'!AD$98:AD$155)</f>
        <v>0</v>
      </c>
      <c r="AE529" s="195">
        <f>$D529*SUMIF('Entradas e Passaporte'!$C$98:$C$155,$C529,'Entradas e Passaporte'!AE$98:AE$155)</f>
        <v>0</v>
      </c>
      <c r="AF529" s="195">
        <f>$D529*SUMIF('Entradas e Passaporte'!$C$98:$C$155,$C529,'Entradas e Passaporte'!AF$98:AF$155)</f>
        <v>0</v>
      </c>
      <c r="AG529" s="195">
        <f>$D529*SUMIF('Entradas e Passaporte'!$C$98:$C$155,$C529,'Entradas e Passaporte'!AG$98:AG$155)</f>
        <v>0</v>
      </c>
      <c r="AH529" s="195">
        <f>$D529*SUMIF('Entradas e Passaporte'!$C$98:$C$155,$C529,'Entradas e Passaporte'!AH$98:AH$155)</f>
        <v>0</v>
      </c>
      <c r="AI529" s="195">
        <f>$D529*SUMIF('Entradas e Passaporte'!$C$98:$C$155,$C529,'Entradas e Passaporte'!AI$98:AI$155)</f>
        <v>0</v>
      </c>
      <c r="AJ529" s="195">
        <f>$D529*SUMIF('Entradas e Passaporte'!$C$98:$C$155,$C529,'Entradas e Passaporte'!AJ$98:AJ$155)</f>
        <v>0</v>
      </c>
      <c r="AK529" s="195">
        <f>$D529*SUMIF('Entradas e Passaporte'!$C$98:$C$155,$C529,'Entradas e Passaporte'!AK$98:AK$155)</f>
        <v>0</v>
      </c>
      <c r="AL529" s="195">
        <f>$D529*SUMIF('Entradas e Passaporte'!$C$98:$C$155,$C529,'Entradas e Passaporte'!AL$98:AL$155)</f>
        <v>0</v>
      </c>
      <c r="AM529" s="195">
        <f>$D529*SUMIF('Entradas e Passaporte'!$C$98:$C$155,$C529,'Entradas e Passaporte'!AM$98:AM$155)</f>
        <v>0</v>
      </c>
      <c r="AN529" s="194"/>
    </row>
    <row r="530" spans="1:40" s="193" customFormat="1" ht="20.100000000000001" customHeight="1" x14ac:dyDescent="0.25">
      <c r="A530" s="199"/>
      <c r="B530" s="198"/>
      <c r="C530" s="197" t="s">
        <v>164</v>
      </c>
      <c r="D530" s="196">
        <f>'Mix de Usos'!$X$18</f>
        <v>0</v>
      </c>
      <c r="E530" s="195">
        <f>$D530*SUMIF('Entradas e Passaporte'!$C$98:$C$155,$C530,'Entradas e Passaporte'!E$98:E$155)</f>
        <v>0</v>
      </c>
      <c r="F530" s="195">
        <f>$D530*SUMIF('Entradas e Passaporte'!$C$98:$C$155,$C530,'Entradas e Passaporte'!F$98:F$155)</f>
        <v>0</v>
      </c>
      <c r="G530" s="195">
        <f>$D530*SUMIF('Entradas e Passaporte'!$C$98:$C$155,$C530,'Entradas e Passaporte'!G$98:G$155)</f>
        <v>0</v>
      </c>
      <c r="H530" s="195">
        <f>$D530*SUMIF('Entradas e Passaporte'!$C$98:$C$155,$C530,'Entradas e Passaporte'!H$98:H$155)</f>
        <v>0</v>
      </c>
      <c r="I530" s="195">
        <f>$D530*SUMIF('Entradas e Passaporte'!$C$98:$C$155,$C530,'Entradas e Passaporte'!I$98:I$155)</f>
        <v>0</v>
      </c>
      <c r="J530" s="195">
        <f>$D530*SUMIF('Entradas e Passaporte'!$C$98:$C$155,$C530,'Entradas e Passaporte'!J$98:J$155)</f>
        <v>0</v>
      </c>
      <c r="K530" s="195">
        <f>$D530*SUMIF('Entradas e Passaporte'!$C$98:$C$155,$C530,'Entradas e Passaporte'!K$98:K$155)</f>
        <v>0</v>
      </c>
      <c r="L530" s="195">
        <f>$D530*SUMIF('Entradas e Passaporte'!$C$98:$C$155,$C530,'Entradas e Passaporte'!L$98:L$155)</f>
        <v>0</v>
      </c>
      <c r="M530" s="195">
        <f>$D530*SUMIF('Entradas e Passaporte'!$C$98:$C$155,$C530,'Entradas e Passaporte'!M$98:M$155)</f>
        <v>0</v>
      </c>
      <c r="N530" s="195">
        <f>$D530*SUMIF('Entradas e Passaporte'!$C$98:$C$155,$C530,'Entradas e Passaporte'!N$98:N$155)</f>
        <v>0</v>
      </c>
      <c r="O530" s="195">
        <f>$D530*SUMIF('Entradas e Passaporte'!$C$98:$C$155,$C530,'Entradas e Passaporte'!O$98:O$155)</f>
        <v>0</v>
      </c>
      <c r="P530" s="195">
        <f>$D530*SUMIF('Entradas e Passaporte'!$C$98:$C$155,$C530,'Entradas e Passaporte'!P$98:P$155)</f>
        <v>0</v>
      </c>
      <c r="Q530" s="195">
        <f>$D530*SUMIF('Entradas e Passaporte'!$C$98:$C$155,$C530,'Entradas e Passaporte'!Q$98:Q$155)</f>
        <v>0</v>
      </c>
      <c r="R530" s="195">
        <f>$D530*SUMIF('Entradas e Passaporte'!$C$98:$C$155,$C530,'Entradas e Passaporte'!R$98:R$155)</f>
        <v>0</v>
      </c>
      <c r="S530" s="195">
        <f>$D530*SUMIF('Entradas e Passaporte'!$C$98:$C$155,$C530,'Entradas e Passaporte'!S$98:S$155)</f>
        <v>0</v>
      </c>
      <c r="T530" s="195">
        <f>$D530*SUMIF('Entradas e Passaporte'!$C$98:$C$155,$C530,'Entradas e Passaporte'!T$98:T$155)</f>
        <v>0</v>
      </c>
      <c r="U530" s="195">
        <f>$D530*SUMIF('Entradas e Passaporte'!$C$98:$C$155,$C530,'Entradas e Passaporte'!U$98:U$155)</f>
        <v>0</v>
      </c>
      <c r="V530" s="195">
        <f>$D530*SUMIF('Entradas e Passaporte'!$C$98:$C$155,$C530,'Entradas e Passaporte'!V$98:V$155)</f>
        <v>0</v>
      </c>
      <c r="W530" s="195">
        <f>$D530*SUMIF('Entradas e Passaporte'!$C$98:$C$155,$C530,'Entradas e Passaporte'!W$98:W$155)</f>
        <v>0</v>
      </c>
      <c r="X530" s="195">
        <f>$D530*SUMIF('Entradas e Passaporte'!$C$98:$C$155,$C530,'Entradas e Passaporte'!X$98:X$155)</f>
        <v>0</v>
      </c>
      <c r="Y530" s="195">
        <f>$D530*SUMIF('Entradas e Passaporte'!$C$98:$C$155,$C530,'Entradas e Passaporte'!Y$98:Y$155)</f>
        <v>0</v>
      </c>
      <c r="Z530" s="195">
        <f>$D530*SUMIF('Entradas e Passaporte'!$C$98:$C$155,$C530,'Entradas e Passaporte'!Z$98:Z$155)</f>
        <v>0</v>
      </c>
      <c r="AA530" s="195">
        <f>$D530*SUMIF('Entradas e Passaporte'!$C$98:$C$155,$C530,'Entradas e Passaporte'!AA$98:AA$155)</f>
        <v>0</v>
      </c>
      <c r="AB530" s="195">
        <f>$D530*SUMIF('Entradas e Passaporte'!$C$98:$C$155,$C530,'Entradas e Passaporte'!AB$98:AB$155)</f>
        <v>0</v>
      </c>
      <c r="AC530" s="195">
        <f>$D530*SUMIF('Entradas e Passaporte'!$C$98:$C$155,$C530,'Entradas e Passaporte'!AC$98:AC$155)</f>
        <v>0</v>
      </c>
      <c r="AD530" s="195">
        <f>$D530*SUMIF('Entradas e Passaporte'!$C$98:$C$155,$C530,'Entradas e Passaporte'!AD$98:AD$155)</f>
        <v>0</v>
      </c>
      <c r="AE530" s="195">
        <f>$D530*SUMIF('Entradas e Passaporte'!$C$98:$C$155,$C530,'Entradas e Passaporte'!AE$98:AE$155)</f>
        <v>0</v>
      </c>
      <c r="AF530" s="195">
        <f>$D530*SUMIF('Entradas e Passaporte'!$C$98:$C$155,$C530,'Entradas e Passaporte'!AF$98:AF$155)</f>
        <v>0</v>
      </c>
      <c r="AG530" s="195">
        <f>$D530*SUMIF('Entradas e Passaporte'!$C$98:$C$155,$C530,'Entradas e Passaporte'!AG$98:AG$155)</f>
        <v>0</v>
      </c>
      <c r="AH530" s="195">
        <f>$D530*SUMIF('Entradas e Passaporte'!$C$98:$C$155,$C530,'Entradas e Passaporte'!AH$98:AH$155)</f>
        <v>0</v>
      </c>
      <c r="AI530" s="195">
        <f>$D530*SUMIF('Entradas e Passaporte'!$C$98:$C$155,$C530,'Entradas e Passaporte'!AI$98:AI$155)</f>
        <v>0</v>
      </c>
      <c r="AJ530" s="195">
        <f>$D530*SUMIF('Entradas e Passaporte'!$C$98:$C$155,$C530,'Entradas e Passaporte'!AJ$98:AJ$155)</f>
        <v>0</v>
      </c>
      <c r="AK530" s="195">
        <f>$D530*SUMIF('Entradas e Passaporte'!$C$98:$C$155,$C530,'Entradas e Passaporte'!AK$98:AK$155)</f>
        <v>0</v>
      </c>
      <c r="AL530" s="195">
        <f>$D530*SUMIF('Entradas e Passaporte'!$C$98:$C$155,$C530,'Entradas e Passaporte'!AL$98:AL$155)</f>
        <v>0</v>
      </c>
      <c r="AM530" s="195">
        <f>$D530*SUMIF('Entradas e Passaporte'!$C$98:$C$155,$C530,'Entradas e Passaporte'!AM$98:AM$155)</f>
        <v>0</v>
      </c>
      <c r="AN530" s="194"/>
    </row>
    <row r="531" spans="1:40" s="193" customFormat="1" ht="20.100000000000001" customHeight="1" x14ac:dyDescent="0.25">
      <c r="A531" s="199"/>
      <c r="B531" s="198"/>
      <c r="C531" s="197" t="s">
        <v>163</v>
      </c>
      <c r="D531" s="196">
        <f>'Mix de Usos'!$AG$18</f>
        <v>0</v>
      </c>
      <c r="E531" s="195">
        <f>$D531*SUMIF('Entradas e Passaporte'!$C$98:$C$155,$C531,'Entradas e Passaporte'!E$98:E$155)</f>
        <v>0</v>
      </c>
      <c r="F531" s="195">
        <f>$D531*SUMIF('Entradas e Passaporte'!$C$98:$C$155,$C531,'Entradas e Passaporte'!F$98:F$155)</f>
        <v>0</v>
      </c>
      <c r="G531" s="195">
        <f>$D531*SUMIF('Entradas e Passaporte'!$C$98:$C$155,$C531,'Entradas e Passaporte'!G$98:G$155)</f>
        <v>0</v>
      </c>
      <c r="H531" s="195">
        <f>$D531*SUMIF('Entradas e Passaporte'!$C$98:$C$155,$C531,'Entradas e Passaporte'!H$98:H$155)</f>
        <v>0</v>
      </c>
      <c r="I531" s="195">
        <f>$D531*SUMIF('Entradas e Passaporte'!$C$98:$C$155,$C531,'Entradas e Passaporte'!I$98:I$155)</f>
        <v>0</v>
      </c>
      <c r="J531" s="195">
        <f>$D531*SUMIF('Entradas e Passaporte'!$C$98:$C$155,$C531,'Entradas e Passaporte'!J$98:J$155)</f>
        <v>0</v>
      </c>
      <c r="K531" s="195">
        <f>$D531*SUMIF('Entradas e Passaporte'!$C$98:$C$155,$C531,'Entradas e Passaporte'!K$98:K$155)</f>
        <v>0</v>
      </c>
      <c r="L531" s="195">
        <f>$D531*SUMIF('Entradas e Passaporte'!$C$98:$C$155,$C531,'Entradas e Passaporte'!L$98:L$155)</f>
        <v>0</v>
      </c>
      <c r="M531" s="195">
        <f>$D531*SUMIF('Entradas e Passaporte'!$C$98:$C$155,$C531,'Entradas e Passaporte'!M$98:M$155)</f>
        <v>0</v>
      </c>
      <c r="N531" s="195">
        <f>$D531*SUMIF('Entradas e Passaporte'!$C$98:$C$155,$C531,'Entradas e Passaporte'!N$98:N$155)</f>
        <v>0</v>
      </c>
      <c r="O531" s="195">
        <f>$D531*SUMIF('Entradas e Passaporte'!$C$98:$C$155,$C531,'Entradas e Passaporte'!O$98:O$155)</f>
        <v>0</v>
      </c>
      <c r="P531" s="195">
        <f>$D531*SUMIF('Entradas e Passaporte'!$C$98:$C$155,$C531,'Entradas e Passaporte'!P$98:P$155)</f>
        <v>0</v>
      </c>
      <c r="Q531" s="195">
        <f>$D531*SUMIF('Entradas e Passaporte'!$C$98:$C$155,$C531,'Entradas e Passaporte'!Q$98:Q$155)</f>
        <v>0</v>
      </c>
      <c r="R531" s="195">
        <f>$D531*SUMIF('Entradas e Passaporte'!$C$98:$C$155,$C531,'Entradas e Passaporte'!R$98:R$155)</f>
        <v>0</v>
      </c>
      <c r="S531" s="195">
        <f>$D531*SUMIF('Entradas e Passaporte'!$C$98:$C$155,$C531,'Entradas e Passaporte'!S$98:S$155)</f>
        <v>0</v>
      </c>
      <c r="T531" s="195">
        <f>$D531*SUMIF('Entradas e Passaporte'!$C$98:$C$155,$C531,'Entradas e Passaporte'!T$98:T$155)</f>
        <v>0</v>
      </c>
      <c r="U531" s="195">
        <f>$D531*SUMIF('Entradas e Passaporte'!$C$98:$C$155,$C531,'Entradas e Passaporte'!U$98:U$155)</f>
        <v>0</v>
      </c>
      <c r="V531" s="195">
        <f>$D531*SUMIF('Entradas e Passaporte'!$C$98:$C$155,$C531,'Entradas e Passaporte'!V$98:V$155)</f>
        <v>0</v>
      </c>
      <c r="W531" s="195">
        <f>$D531*SUMIF('Entradas e Passaporte'!$C$98:$C$155,$C531,'Entradas e Passaporte'!W$98:W$155)</f>
        <v>0</v>
      </c>
      <c r="X531" s="195">
        <f>$D531*SUMIF('Entradas e Passaporte'!$C$98:$C$155,$C531,'Entradas e Passaporte'!X$98:X$155)</f>
        <v>0</v>
      </c>
      <c r="Y531" s="195">
        <f>$D531*SUMIF('Entradas e Passaporte'!$C$98:$C$155,$C531,'Entradas e Passaporte'!Y$98:Y$155)</f>
        <v>0</v>
      </c>
      <c r="Z531" s="195">
        <f>$D531*SUMIF('Entradas e Passaporte'!$C$98:$C$155,$C531,'Entradas e Passaporte'!Z$98:Z$155)</f>
        <v>0</v>
      </c>
      <c r="AA531" s="195">
        <f>$D531*SUMIF('Entradas e Passaporte'!$C$98:$C$155,$C531,'Entradas e Passaporte'!AA$98:AA$155)</f>
        <v>0</v>
      </c>
      <c r="AB531" s="195">
        <f>$D531*SUMIF('Entradas e Passaporte'!$C$98:$C$155,$C531,'Entradas e Passaporte'!AB$98:AB$155)</f>
        <v>0</v>
      </c>
      <c r="AC531" s="195">
        <f>$D531*SUMIF('Entradas e Passaporte'!$C$98:$C$155,$C531,'Entradas e Passaporte'!AC$98:AC$155)</f>
        <v>0</v>
      </c>
      <c r="AD531" s="195">
        <f>$D531*SUMIF('Entradas e Passaporte'!$C$98:$C$155,$C531,'Entradas e Passaporte'!AD$98:AD$155)</f>
        <v>0</v>
      </c>
      <c r="AE531" s="195">
        <f>$D531*SUMIF('Entradas e Passaporte'!$C$98:$C$155,$C531,'Entradas e Passaporte'!AE$98:AE$155)</f>
        <v>0</v>
      </c>
      <c r="AF531" s="195">
        <f>$D531*SUMIF('Entradas e Passaporte'!$C$98:$C$155,$C531,'Entradas e Passaporte'!AF$98:AF$155)</f>
        <v>0</v>
      </c>
      <c r="AG531" s="195">
        <f>$D531*SUMIF('Entradas e Passaporte'!$C$98:$C$155,$C531,'Entradas e Passaporte'!AG$98:AG$155)</f>
        <v>0</v>
      </c>
      <c r="AH531" s="195">
        <f>$D531*SUMIF('Entradas e Passaporte'!$C$98:$C$155,$C531,'Entradas e Passaporte'!AH$98:AH$155)</f>
        <v>0</v>
      </c>
      <c r="AI531" s="195">
        <f>$D531*SUMIF('Entradas e Passaporte'!$C$98:$C$155,$C531,'Entradas e Passaporte'!AI$98:AI$155)</f>
        <v>0</v>
      </c>
      <c r="AJ531" s="195">
        <f>$D531*SUMIF('Entradas e Passaporte'!$C$98:$C$155,$C531,'Entradas e Passaporte'!AJ$98:AJ$155)</f>
        <v>0</v>
      </c>
      <c r="AK531" s="195">
        <f>$D531*SUMIF('Entradas e Passaporte'!$C$98:$C$155,$C531,'Entradas e Passaporte'!AK$98:AK$155)</f>
        <v>0</v>
      </c>
      <c r="AL531" s="195">
        <f>$D531*SUMIF('Entradas e Passaporte'!$C$98:$C$155,$C531,'Entradas e Passaporte'!AL$98:AL$155)</f>
        <v>0</v>
      </c>
      <c r="AM531" s="195">
        <f>$D531*SUMIF('Entradas e Passaporte'!$C$98:$C$155,$C531,'Entradas e Passaporte'!AM$98:AM$155)</f>
        <v>0</v>
      </c>
      <c r="AN531" s="194"/>
    </row>
    <row r="532" spans="1:40" s="193" customFormat="1" ht="20.100000000000001" customHeight="1" x14ac:dyDescent="0.25">
      <c r="A532" s="199"/>
      <c r="B532" s="198"/>
      <c r="C532" s="197" t="s">
        <v>162</v>
      </c>
      <c r="D532" s="196">
        <f>'Mix de Usos'!$AP$18</f>
        <v>0</v>
      </c>
      <c r="E532" s="195">
        <f>$D532*SUMIF('Entradas e Passaporte'!$C$98:$C$155,$C532,'Entradas e Passaporte'!E$98:E$155)</f>
        <v>0</v>
      </c>
      <c r="F532" s="195">
        <f>$D532*SUMIF('Entradas e Passaporte'!$C$98:$C$155,$C532,'Entradas e Passaporte'!F$98:F$155)</f>
        <v>0</v>
      </c>
      <c r="G532" s="195">
        <f>$D532*SUMIF('Entradas e Passaporte'!$C$98:$C$155,$C532,'Entradas e Passaporte'!G$98:G$155)</f>
        <v>0</v>
      </c>
      <c r="H532" s="195">
        <f>$D532*SUMIF('Entradas e Passaporte'!$C$98:$C$155,$C532,'Entradas e Passaporte'!H$98:H$155)</f>
        <v>0</v>
      </c>
      <c r="I532" s="195">
        <f>$D532*SUMIF('Entradas e Passaporte'!$C$98:$C$155,$C532,'Entradas e Passaporte'!I$98:I$155)</f>
        <v>0</v>
      </c>
      <c r="J532" s="195">
        <f>$D532*SUMIF('Entradas e Passaporte'!$C$98:$C$155,$C532,'Entradas e Passaporte'!J$98:J$155)</f>
        <v>0</v>
      </c>
      <c r="K532" s="195">
        <f>$D532*SUMIF('Entradas e Passaporte'!$C$98:$C$155,$C532,'Entradas e Passaporte'!K$98:K$155)</f>
        <v>0</v>
      </c>
      <c r="L532" s="195">
        <f>$D532*SUMIF('Entradas e Passaporte'!$C$98:$C$155,$C532,'Entradas e Passaporte'!L$98:L$155)</f>
        <v>0</v>
      </c>
      <c r="M532" s="195">
        <f>$D532*SUMIF('Entradas e Passaporte'!$C$98:$C$155,$C532,'Entradas e Passaporte'!M$98:M$155)</f>
        <v>0</v>
      </c>
      <c r="N532" s="195">
        <f>$D532*SUMIF('Entradas e Passaporte'!$C$98:$C$155,$C532,'Entradas e Passaporte'!N$98:N$155)</f>
        <v>0</v>
      </c>
      <c r="O532" s="195">
        <f>$D532*SUMIF('Entradas e Passaporte'!$C$98:$C$155,$C532,'Entradas e Passaporte'!O$98:O$155)</f>
        <v>0</v>
      </c>
      <c r="P532" s="195">
        <f>$D532*SUMIF('Entradas e Passaporte'!$C$98:$C$155,$C532,'Entradas e Passaporte'!P$98:P$155)</f>
        <v>0</v>
      </c>
      <c r="Q532" s="195">
        <f>$D532*SUMIF('Entradas e Passaporte'!$C$98:$C$155,$C532,'Entradas e Passaporte'!Q$98:Q$155)</f>
        <v>0</v>
      </c>
      <c r="R532" s="195">
        <f>$D532*SUMIF('Entradas e Passaporte'!$C$98:$C$155,$C532,'Entradas e Passaporte'!R$98:R$155)</f>
        <v>0</v>
      </c>
      <c r="S532" s="195">
        <f>$D532*SUMIF('Entradas e Passaporte'!$C$98:$C$155,$C532,'Entradas e Passaporte'!S$98:S$155)</f>
        <v>0</v>
      </c>
      <c r="T532" s="195">
        <f>$D532*SUMIF('Entradas e Passaporte'!$C$98:$C$155,$C532,'Entradas e Passaporte'!T$98:T$155)</f>
        <v>0</v>
      </c>
      <c r="U532" s="195">
        <f>$D532*SUMIF('Entradas e Passaporte'!$C$98:$C$155,$C532,'Entradas e Passaporte'!U$98:U$155)</f>
        <v>0</v>
      </c>
      <c r="V532" s="195">
        <f>$D532*SUMIF('Entradas e Passaporte'!$C$98:$C$155,$C532,'Entradas e Passaporte'!V$98:V$155)</f>
        <v>0</v>
      </c>
      <c r="W532" s="195">
        <f>$D532*SUMIF('Entradas e Passaporte'!$C$98:$C$155,$C532,'Entradas e Passaporte'!W$98:W$155)</f>
        <v>0</v>
      </c>
      <c r="X532" s="195">
        <f>$D532*SUMIF('Entradas e Passaporte'!$C$98:$C$155,$C532,'Entradas e Passaporte'!X$98:X$155)</f>
        <v>0</v>
      </c>
      <c r="Y532" s="195">
        <f>$D532*SUMIF('Entradas e Passaporte'!$C$98:$C$155,$C532,'Entradas e Passaporte'!Y$98:Y$155)</f>
        <v>0</v>
      </c>
      <c r="Z532" s="195">
        <f>$D532*SUMIF('Entradas e Passaporte'!$C$98:$C$155,$C532,'Entradas e Passaporte'!Z$98:Z$155)</f>
        <v>0</v>
      </c>
      <c r="AA532" s="195">
        <f>$D532*SUMIF('Entradas e Passaporte'!$C$98:$C$155,$C532,'Entradas e Passaporte'!AA$98:AA$155)</f>
        <v>0</v>
      </c>
      <c r="AB532" s="195">
        <f>$D532*SUMIF('Entradas e Passaporte'!$C$98:$C$155,$C532,'Entradas e Passaporte'!AB$98:AB$155)</f>
        <v>0</v>
      </c>
      <c r="AC532" s="195">
        <f>$D532*SUMIF('Entradas e Passaporte'!$C$98:$C$155,$C532,'Entradas e Passaporte'!AC$98:AC$155)</f>
        <v>0</v>
      </c>
      <c r="AD532" s="195">
        <f>$D532*SUMIF('Entradas e Passaporte'!$C$98:$C$155,$C532,'Entradas e Passaporte'!AD$98:AD$155)</f>
        <v>0</v>
      </c>
      <c r="AE532" s="195">
        <f>$D532*SUMIF('Entradas e Passaporte'!$C$98:$C$155,$C532,'Entradas e Passaporte'!AE$98:AE$155)</f>
        <v>0</v>
      </c>
      <c r="AF532" s="195">
        <f>$D532*SUMIF('Entradas e Passaporte'!$C$98:$C$155,$C532,'Entradas e Passaporte'!AF$98:AF$155)</f>
        <v>0</v>
      </c>
      <c r="AG532" s="195">
        <f>$D532*SUMIF('Entradas e Passaporte'!$C$98:$C$155,$C532,'Entradas e Passaporte'!AG$98:AG$155)</f>
        <v>0</v>
      </c>
      <c r="AH532" s="195">
        <f>$D532*SUMIF('Entradas e Passaporte'!$C$98:$C$155,$C532,'Entradas e Passaporte'!AH$98:AH$155)</f>
        <v>0</v>
      </c>
      <c r="AI532" s="195">
        <f>$D532*SUMIF('Entradas e Passaporte'!$C$98:$C$155,$C532,'Entradas e Passaporte'!AI$98:AI$155)</f>
        <v>0</v>
      </c>
      <c r="AJ532" s="195">
        <f>$D532*SUMIF('Entradas e Passaporte'!$C$98:$C$155,$C532,'Entradas e Passaporte'!AJ$98:AJ$155)</f>
        <v>0</v>
      </c>
      <c r="AK532" s="195">
        <f>$D532*SUMIF('Entradas e Passaporte'!$C$98:$C$155,$C532,'Entradas e Passaporte'!AK$98:AK$155)</f>
        <v>0</v>
      </c>
      <c r="AL532" s="195">
        <f>$D532*SUMIF('Entradas e Passaporte'!$C$98:$C$155,$C532,'Entradas e Passaporte'!AL$98:AL$155)</f>
        <v>0</v>
      </c>
      <c r="AM532" s="195">
        <f>$D532*SUMIF('Entradas e Passaporte'!$C$98:$C$155,$C532,'Entradas e Passaporte'!AM$98:AM$155)</f>
        <v>0</v>
      </c>
      <c r="AN532" s="194"/>
    </row>
    <row r="533" spans="1:40" s="193" customFormat="1" ht="20.100000000000001" customHeight="1" x14ac:dyDescent="0.25">
      <c r="A533" s="199"/>
      <c r="B533" s="198"/>
      <c r="C533" s="197" t="s">
        <v>161</v>
      </c>
      <c r="D533" s="196">
        <f>'Mix de Usos'!$AY$18</f>
        <v>0</v>
      </c>
      <c r="E533" s="195">
        <f>$D533*SUMIF('Entradas e Passaporte'!$C$98:$C$155,$C533,'Entradas e Passaporte'!E$98:E$155)</f>
        <v>0</v>
      </c>
      <c r="F533" s="195">
        <f>$D533*SUMIF('Entradas e Passaporte'!$C$98:$C$155,$C533,'Entradas e Passaporte'!F$98:F$155)</f>
        <v>0</v>
      </c>
      <c r="G533" s="195">
        <f>$D533*SUMIF('Entradas e Passaporte'!$C$98:$C$155,$C533,'Entradas e Passaporte'!G$98:G$155)</f>
        <v>0</v>
      </c>
      <c r="H533" s="195">
        <f>$D533*SUMIF('Entradas e Passaporte'!$C$98:$C$155,$C533,'Entradas e Passaporte'!H$98:H$155)</f>
        <v>0</v>
      </c>
      <c r="I533" s="195">
        <f>$D533*SUMIF('Entradas e Passaporte'!$C$98:$C$155,$C533,'Entradas e Passaporte'!I$98:I$155)</f>
        <v>0</v>
      </c>
      <c r="J533" s="195">
        <f>$D533*SUMIF('Entradas e Passaporte'!$C$98:$C$155,$C533,'Entradas e Passaporte'!J$98:J$155)</f>
        <v>0</v>
      </c>
      <c r="K533" s="195">
        <f>$D533*SUMIF('Entradas e Passaporte'!$C$98:$C$155,$C533,'Entradas e Passaporte'!K$98:K$155)</f>
        <v>0</v>
      </c>
      <c r="L533" s="195">
        <f>$D533*SUMIF('Entradas e Passaporte'!$C$98:$C$155,$C533,'Entradas e Passaporte'!L$98:L$155)</f>
        <v>0</v>
      </c>
      <c r="M533" s="195">
        <f>$D533*SUMIF('Entradas e Passaporte'!$C$98:$C$155,$C533,'Entradas e Passaporte'!M$98:M$155)</f>
        <v>0</v>
      </c>
      <c r="N533" s="195">
        <f>$D533*SUMIF('Entradas e Passaporte'!$C$98:$C$155,$C533,'Entradas e Passaporte'!N$98:N$155)</f>
        <v>0</v>
      </c>
      <c r="O533" s="195">
        <f>$D533*SUMIF('Entradas e Passaporte'!$C$98:$C$155,$C533,'Entradas e Passaporte'!O$98:O$155)</f>
        <v>0</v>
      </c>
      <c r="P533" s="195">
        <f>$D533*SUMIF('Entradas e Passaporte'!$C$98:$C$155,$C533,'Entradas e Passaporte'!P$98:P$155)</f>
        <v>0</v>
      </c>
      <c r="Q533" s="195">
        <f>$D533*SUMIF('Entradas e Passaporte'!$C$98:$C$155,$C533,'Entradas e Passaporte'!Q$98:Q$155)</f>
        <v>0</v>
      </c>
      <c r="R533" s="195">
        <f>$D533*SUMIF('Entradas e Passaporte'!$C$98:$C$155,$C533,'Entradas e Passaporte'!R$98:R$155)</f>
        <v>0</v>
      </c>
      <c r="S533" s="195">
        <f>$D533*SUMIF('Entradas e Passaporte'!$C$98:$C$155,$C533,'Entradas e Passaporte'!S$98:S$155)</f>
        <v>0</v>
      </c>
      <c r="T533" s="195">
        <f>$D533*SUMIF('Entradas e Passaporte'!$C$98:$C$155,$C533,'Entradas e Passaporte'!T$98:T$155)</f>
        <v>0</v>
      </c>
      <c r="U533" s="195">
        <f>$D533*SUMIF('Entradas e Passaporte'!$C$98:$C$155,$C533,'Entradas e Passaporte'!U$98:U$155)</f>
        <v>0</v>
      </c>
      <c r="V533" s="195">
        <f>$D533*SUMIF('Entradas e Passaporte'!$C$98:$C$155,$C533,'Entradas e Passaporte'!V$98:V$155)</f>
        <v>0</v>
      </c>
      <c r="W533" s="195">
        <f>$D533*SUMIF('Entradas e Passaporte'!$C$98:$C$155,$C533,'Entradas e Passaporte'!W$98:W$155)</f>
        <v>0</v>
      </c>
      <c r="X533" s="195">
        <f>$D533*SUMIF('Entradas e Passaporte'!$C$98:$C$155,$C533,'Entradas e Passaporte'!X$98:X$155)</f>
        <v>0</v>
      </c>
      <c r="Y533" s="195">
        <f>$D533*SUMIF('Entradas e Passaporte'!$C$98:$C$155,$C533,'Entradas e Passaporte'!Y$98:Y$155)</f>
        <v>0</v>
      </c>
      <c r="Z533" s="195">
        <f>$D533*SUMIF('Entradas e Passaporte'!$C$98:$C$155,$C533,'Entradas e Passaporte'!Z$98:Z$155)</f>
        <v>0</v>
      </c>
      <c r="AA533" s="195">
        <f>$D533*SUMIF('Entradas e Passaporte'!$C$98:$C$155,$C533,'Entradas e Passaporte'!AA$98:AA$155)</f>
        <v>0</v>
      </c>
      <c r="AB533" s="195">
        <f>$D533*SUMIF('Entradas e Passaporte'!$C$98:$C$155,$C533,'Entradas e Passaporte'!AB$98:AB$155)</f>
        <v>0</v>
      </c>
      <c r="AC533" s="195">
        <f>$D533*SUMIF('Entradas e Passaporte'!$C$98:$C$155,$C533,'Entradas e Passaporte'!AC$98:AC$155)</f>
        <v>0</v>
      </c>
      <c r="AD533" s="195">
        <f>$D533*SUMIF('Entradas e Passaporte'!$C$98:$C$155,$C533,'Entradas e Passaporte'!AD$98:AD$155)</f>
        <v>0</v>
      </c>
      <c r="AE533" s="195">
        <f>$D533*SUMIF('Entradas e Passaporte'!$C$98:$C$155,$C533,'Entradas e Passaporte'!AE$98:AE$155)</f>
        <v>0</v>
      </c>
      <c r="AF533" s="195">
        <f>$D533*SUMIF('Entradas e Passaporte'!$C$98:$C$155,$C533,'Entradas e Passaporte'!AF$98:AF$155)</f>
        <v>0</v>
      </c>
      <c r="AG533" s="195">
        <f>$D533*SUMIF('Entradas e Passaporte'!$C$98:$C$155,$C533,'Entradas e Passaporte'!AG$98:AG$155)</f>
        <v>0</v>
      </c>
      <c r="AH533" s="195">
        <f>$D533*SUMIF('Entradas e Passaporte'!$C$98:$C$155,$C533,'Entradas e Passaporte'!AH$98:AH$155)</f>
        <v>0</v>
      </c>
      <c r="AI533" s="195">
        <f>$D533*SUMIF('Entradas e Passaporte'!$C$98:$C$155,$C533,'Entradas e Passaporte'!AI$98:AI$155)</f>
        <v>0</v>
      </c>
      <c r="AJ533" s="195">
        <f>$D533*SUMIF('Entradas e Passaporte'!$C$98:$C$155,$C533,'Entradas e Passaporte'!AJ$98:AJ$155)</f>
        <v>0</v>
      </c>
      <c r="AK533" s="195">
        <f>$D533*SUMIF('Entradas e Passaporte'!$C$98:$C$155,$C533,'Entradas e Passaporte'!AK$98:AK$155)</f>
        <v>0</v>
      </c>
      <c r="AL533" s="195">
        <f>$D533*SUMIF('Entradas e Passaporte'!$C$98:$C$155,$C533,'Entradas e Passaporte'!AL$98:AL$155)</f>
        <v>0</v>
      </c>
      <c r="AM533" s="195">
        <f>$D533*SUMIF('Entradas e Passaporte'!$C$98:$C$155,$C533,'Entradas e Passaporte'!AM$98:AM$155)</f>
        <v>0</v>
      </c>
      <c r="AN533" s="194"/>
    </row>
    <row r="534" spans="1:40" s="193" customFormat="1" ht="20.100000000000001" customHeight="1" x14ac:dyDescent="0.25">
      <c r="A534" s="199">
        <f>A472+1</f>
        <v>9</v>
      </c>
      <c r="B534" s="198" t="s">
        <v>194</v>
      </c>
      <c r="C534" s="201" t="s">
        <v>160</v>
      </c>
      <c r="D534" s="200">
        <f>SUM(E534:AM534)</f>
        <v>0</v>
      </c>
      <c r="E534" s="195">
        <f t="shared" ref="E534:AM534" si="76">SUM(E535:E539)</f>
        <v>0</v>
      </c>
      <c r="F534" s="195">
        <f t="shared" si="76"/>
        <v>0</v>
      </c>
      <c r="G534" s="195">
        <f t="shared" si="76"/>
        <v>0</v>
      </c>
      <c r="H534" s="195">
        <f t="shared" si="76"/>
        <v>0</v>
      </c>
      <c r="I534" s="195">
        <f t="shared" si="76"/>
        <v>0</v>
      </c>
      <c r="J534" s="195">
        <f t="shared" si="76"/>
        <v>0</v>
      </c>
      <c r="K534" s="195">
        <f t="shared" si="76"/>
        <v>0</v>
      </c>
      <c r="L534" s="195">
        <f t="shared" si="76"/>
        <v>0</v>
      </c>
      <c r="M534" s="195">
        <f t="shared" si="76"/>
        <v>0</v>
      </c>
      <c r="N534" s="195">
        <f t="shared" si="76"/>
        <v>0</v>
      </c>
      <c r="O534" s="195">
        <f t="shared" si="76"/>
        <v>0</v>
      </c>
      <c r="P534" s="195">
        <f t="shared" si="76"/>
        <v>0</v>
      </c>
      <c r="Q534" s="195">
        <f t="shared" si="76"/>
        <v>0</v>
      </c>
      <c r="R534" s="195">
        <f t="shared" si="76"/>
        <v>0</v>
      </c>
      <c r="S534" s="195">
        <f t="shared" si="76"/>
        <v>0</v>
      </c>
      <c r="T534" s="195">
        <f t="shared" si="76"/>
        <v>0</v>
      </c>
      <c r="U534" s="195">
        <f t="shared" si="76"/>
        <v>0</v>
      </c>
      <c r="V534" s="195">
        <f t="shared" si="76"/>
        <v>0</v>
      </c>
      <c r="W534" s="195">
        <f t="shared" si="76"/>
        <v>0</v>
      </c>
      <c r="X534" s="195">
        <f t="shared" si="76"/>
        <v>0</v>
      </c>
      <c r="Y534" s="195">
        <f t="shared" si="76"/>
        <v>0</v>
      </c>
      <c r="Z534" s="195">
        <f t="shared" si="76"/>
        <v>0</v>
      </c>
      <c r="AA534" s="195">
        <f t="shared" si="76"/>
        <v>0</v>
      </c>
      <c r="AB534" s="195">
        <f t="shared" si="76"/>
        <v>0</v>
      </c>
      <c r="AC534" s="195">
        <f t="shared" si="76"/>
        <v>0</v>
      </c>
      <c r="AD534" s="195">
        <f t="shared" si="76"/>
        <v>0</v>
      </c>
      <c r="AE534" s="195">
        <f t="shared" si="76"/>
        <v>0</v>
      </c>
      <c r="AF534" s="195">
        <f t="shared" si="76"/>
        <v>0</v>
      </c>
      <c r="AG534" s="195">
        <f t="shared" si="76"/>
        <v>0</v>
      </c>
      <c r="AH534" s="195">
        <f t="shared" si="76"/>
        <v>0</v>
      </c>
      <c r="AI534" s="195">
        <f t="shared" si="76"/>
        <v>0</v>
      </c>
      <c r="AJ534" s="195">
        <f t="shared" si="76"/>
        <v>0</v>
      </c>
      <c r="AK534" s="195">
        <f t="shared" si="76"/>
        <v>0</v>
      </c>
      <c r="AL534" s="195">
        <f t="shared" si="76"/>
        <v>0</v>
      </c>
      <c r="AM534" s="195">
        <f t="shared" si="76"/>
        <v>0</v>
      </c>
      <c r="AN534" s="194"/>
    </row>
    <row r="535" spans="1:40" s="193" customFormat="1" ht="20.100000000000001" customHeight="1" x14ac:dyDescent="0.25">
      <c r="A535" s="199"/>
      <c r="B535" s="198"/>
      <c r="C535" s="197" t="s">
        <v>159</v>
      </c>
      <c r="D535" s="196">
        <f>'Mix de Usos'!$R$18</f>
        <v>0</v>
      </c>
      <c r="E535" s="195">
        <f>$D535*SUMIF('Entradas e Passaporte'!$C$98:$C$155,$C535,'Entradas e Passaporte'!E$98:E$155)</f>
        <v>0</v>
      </c>
      <c r="F535" s="195">
        <f>$D535*SUMIF('Entradas e Passaporte'!$C$98:$C$155,$C535,'Entradas e Passaporte'!F$98:F$155)</f>
        <v>0</v>
      </c>
      <c r="G535" s="195">
        <f>$D535*SUMIF('Entradas e Passaporte'!$C$98:$C$155,$C535,'Entradas e Passaporte'!G$98:G$155)</f>
        <v>0</v>
      </c>
      <c r="H535" s="195">
        <f>$D535*SUMIF('Entradas e Passaporte'!$C$98:$C$155,$C535,'Entradas e Passaporte'!H$98:H$155)</f>
        <v>0</v>
      </c>
      <c r="I535" s="195">
        <f>$D535*SUMIF('Entradas e Passaporte'!$C$98:$C$155,$C535,'Entradas e Passaporte'!I$98:I$155)</f>
        <v>0</v>
      </c>
      <c r="J535" s="195">
        <f>$D535*SUMIF('Entradas e Passaporte'!$C$98:$C$155,$C535,'Entradas e Passaporte'!J$98:J$155)</f>
        <v>0</v>
      </c>
      <c r="K535" s="195">
        <f>$D535*SUMIF('Entradas e Passaporte'!$C$98:$C$155,$C535,'Entradas e Passaporte'!K$98:K$155)</f>
        <v>0</v>
      </c>
      <c r="L535" s="195">
        <f>$D535*SUMIF('Entradas e Passaporte'!$C$98:$C$155,$C535,'Entradas e Passaporte'!L$98:L$155)</f>
        <v>0</v>
      </c>
      <c r="M535" s="195">
        <f>$D535*SUMIF('Entradas e Passaporte'!$C$98:$C$155,$C535,'Entradas e Passaporte'!M$98:M$155)</f>
        <v>0</v>
      </c>
      <c r="N535" s="195">
        <f>$D535*SUMIF('Entradas e Passaporte'!$C$98:$C$155,$C535,'Entradas e Passaporte'!N$98:N$155)</f>
        <v>0</v>
      </c>
      <c r="O535" s="195">
        <f>$D535*SUMIF('Entradas e Passaporte'!$C$98:$C$155,$C535,'Entradas e Passaporte'!O$98:O$155)</f>
        <v>0</v>
      </c>
      <c r="P535" s="195">
        <f>$D535*SUMIF('Entradas e Passaporte'!$C$98:$C$155,$C535,'Entradas e Passaporte'!P$98:P$155)</f>
        <v>0</v>
      </c>
      <c r="Q535" s="195">
        <f>$D535*SUMIF('Entradas e Passaporte'!$C$98:$C$155,$C535,'Entradas e Passaporte'!Q$98:Q$155)</f>
        <v>0</v>
      </c>
      <c r="R535" s="195">
        <f>$D535*SUMIF('Entradas e Passaporte'!$C$98:$C$155,$C535,'Entradas e Passaporte'!R$98:R$155)</f>
        <v>0</v>
      </c>
      <c r="S535" s="195">
        <f>$D535*SUMIF('Entradas e Passaporte'!$C$98:$C$155,$C535,'Entradas e Passaporte'!S$98:S$155)</f>
        <v>0</v>
      </c>
      <c r="T535" s="195">
        <f>$D535*SUMIF('Entradas e Passaporte'!$C$98:$C$155,$C535,'Entradas e Passaporte'!T$98:T$155)</f>
        <v>0</v>
      </c>
      <c r="U535" s="195">
        <f>$D535*SUMIF('Entradas e Passaporte'!$C$98:$C$155,$C535,'Entradas e Passaporte'!U$98:U$155)</f>
        <v>0</v>
      </c>
      <c r="V535" s="195">
        <f>$D535*SUMIF('Entradas e Passaporte'!$C$98:$C$155,$C535,'Entradas e Passaporte'!V$98:V$155)</f>
        <v>0</v>
      </c>
      <c r="W535" s="195">
        <f>$D535*SUMIF('Entradas e Passaporte'!$C$98:$C$155,$C535,'Entradas e Passaporte'!W$98:W$155)</f>
        <v>0</v>
      </c>
      <c r="X535" s="195">
        <f>$D535*SUMIF('Entradas e Passaporte'!$C$98:$C$155,$C535,'Entradas e Passaporte'!X$98:X$155)</f>
        <v>0</v>
      </c>
      <c r="Y535" s="195">
        <f>$D535*SUMIF('Entradas e Passaporte'!$C$98:$C$155,$C535,'Entradas e Passaporte'!Y$98:Y$155)</f>
        <v>0</v>
      </c>
      <c r="Z535" s="195">
        <f>$D535*SUMIF('Entradas e Passaporte'!$C$98:$C$155,$C535,'Entradas e Passaporte'!Z$98:Z$155)</f>
        <v>0</v>
      </c>
      <c r="AA535" s="195">
        <f>$D535*SUMIF('Entradas e Passaporte'!$C$98:$C$155,$C535,'Entradas e Passaporte'!AA$98:AA$155)</f>
        <v>0</v>
      </c>
      <c r="AB535" s="195">
        <f>$D535*SUMIF('Entradas e Passaporte'!$C$98:$C$155,$C535,'Entradas e Passaporte'!AB$98:AB$155)</f>
        <v>0</v>
      </c>
      <c r="AC535" s="195">
        <f>$D535*SUMIF('Entradas e Passaporte'!$C$98:$C$155,$C535,'Entradas e Passaporte'!AC$98:AC$155)</f>
        <v>0</v>
      </c>
      <c r="AD535" s="195">
        <f>$D535*SUMIF('Entradas e Passaporte'!$C$98:$C$155,$C535,'Entradas e Passaporte'!AD$98:AD$155)</f>
        <v>0</v>
      </c>
      <c r="AE535" s="195">
        <f>$D535*SUMIF('Entradas e Passaporte'!$C$98:$C$155,$C535,'Entradas e Passaporte'!AE$98:AE$155)</f>
        <v>0</v>
      </c>
      <c r="AF535" s="195">
        <f>$D535*SUMIF('Entradas e Passaporte'!$C$98:$C$155,$C535,'Entradas e Passaporte'!AF$98:AF$155)</f>
        <v>0</v>
      </c>
      <c r="AG535" s="195">
        <f>$D535*SUMIF('Entradas e Passaporte'!$C$98:$C$155,$C535,'Entradas e Passaporte'!AG$98:AG$155)</f>
        <v>0</v>
      </c>
      <c r="AH535" s="195">
        <f>$D535*SUMIF('Entradas e Passaporte'!$C$98:$C$155,$C535,'Entradas e Passaporte'!AH$98:AH$155)</f>
        <v>0</v>
      </c>
      <c r="AI535" s="195">
        <f>$D535*SUMIF('Entradas e Passaporte'!$C$98:$C$155,$C535,'Entradas e Passaporte'!AI$98:AI$155)</f>
        <v>0</v>
      </c>
      <c r="AJ535" s="195">
        <f>$D535*SUMIF('Entradas e Passaporte'!$C$98:$C$155,$C535,'Entradas e Passaporte'!AJ$98:AJ$155)</f>
        <v>0</v>
      </c>
      <c r="AK535" s="195">
        <f>$D535*SUMIF('Entradas e Passaporte'!$C$98:$C$155,$C535,'Entradas e Passaporte'!AK$98:AK$155)</f>
        <v>0</v>
      </c>
      <c r="AL535" s="195">
        <f>$D535*SUMIF('Entradas e Passaporte'!$C$98:$C$155,$C535,'Entradas e Passaporte'!AL$98:AL$155)</f>
        <v>0</v>
      </c>
      <c r="AM535" s="195">
        <f>$D535*SUMIF('Entradas e Passaporte'!$C$98:$C$155,$C535,'Entradas e Passaporte'!AM$98:AM$155)</f>
        <v>0</v>
      </c>
      <c r="AN535" s="194"/>
    </row>
    <row r="536" spans="1:40" s="193" customFormat="1" ht="20.100000000000001" customHeight="1" x14ac:dyDescent="0.25">
      <c r="A536" s="199"/>
      <c r="B536" s="198"/>
      <c r="C536" s="197" t="s">
        <v>158</v>
      </c>
      <c r="D536" s="196">
        <f>'Mix de Usos'!$AA$18</f>
        <v>0</v>
      </c>
      <c r="E536" s="195">
        <f>$D536*SUMIF('Entradas e Passaporte'!$C$98:$C$155,$C536,'Entradas e Passaporte'!E$98:E$155)</f>
        <v>0</v>
      </c>
      <c r="F536" s="195">
        <f>$D536*SUMIF('Entradas e Passaporte'!$C$98:$C$155,$C536,'Entradas e Passaporte'!F$98:F$155)</f>
        <v>0</v>
      </c>
      <c r="G536" s="195">
        <f>$D536*SUMIF('Entradas e Passaporte'!$C$98:$C$155,$C536,'Entradas e Passaporte'!G$98:G$155)</f>
        <v>0</v>
      </c>
      <c r="H536" s="195">
        <f>$D536*SUMIF('Entradas e Passaporte'!$C$98:$C$155,$C536,'Entradas e Passaporte'!H$98:H$155)</f>
        <v>0</v>
      </c>
      <c r="I536" s="195">
        <f>$D536*SUMIF('Entradas e Passaporte'!$C$98:$C$155,$C536,'Entradas e Passaporte'!I$98:I$155)</f>
        <v>0</v>
      </c>
      <c r="J536" s="195">
        <f>$D536*SUMIF('Entradas e Passaporte'!$C$98:$C$155,$C536,'Entradas e Passaporte'!J$98:J$155)</f>
        <v>0</v>
      </c>
      <c r="K536" s="195">
        <f>$D536*SUMIF('Entradas e Passaporte'!$C$98:$C$155,$C536,'Entradas e Passaporte'!K$98:K$155)</f>
        <v>0</v>
      </c>
      <c r="L536" s="195">
        <f>$D536*SUMIF('Entradas e Passaporte'!$C$98:$C$155,$C536,'Entradas e Passaporte'!L$98:L$155)</f>
        <v>0</v>
      </c>
      <c r="M536" s="195">
        <f>$D536*SUMIF('Entradas e Passaporte'!$C$98:$C$155,$C536,'Entradas e Passaporte'!M$98:M$155)</f>
        <v>0</v>
      </c>
      <c r="N536" s="195">
        <f>$D536*SUMIF('Entradas e Passaporte'!$C$98:$C$155,$C536,'Entradas e Passaporte'!N$98:N$155)</f>
        <v>0</v>
      </c>
      <c r="O536" s="195">
        <f>$D536*SUMIF('Entradas e Passaporte'!$C$98:$C$155,$C536,'Entradas e Passaporte'!O$98:O$155)</f>
        <v>0</v>
      </c>
      <c r="P536" s="195">
        <f>$D536*SUMIF('Entradas e Passaporte'!$C$98:$C$155,$C536,'Entradas e Passaporte'!P$98:P$155)</f>
        <v>0</v>
      </c>
      <c r="Q536" s="195">
        <f>$D536*SUMIF('Entradas e Passaporte'!$C$98:$C$155,$C536,'Entradas e Passaporte'!Q$98:Q$155)</f>
        <v>0</v>
      </c>
      <c r="R536" s="195">
        <f>$D536*SUMIF('Entradas e Passaporte'!$C$98:$C$155,$C536,'Entradas e Passaporte'!R$98:R$155)</f>
        <v>0</v>
      </c>
      <c r="S536" s="195">
        <f>$D536*SUMIF('Entradas e Passaporte'!$C$98:$C$155,$C536,'Entradas e Passaporte'!S$98:S$155)</f>
        <v>0</v>
      </c>
      <c r="T536" s="195">
        <f>$D536*SUMIF('Entradas e Passaporte'!$C$98:$C$155,$C536,'Entradas e Passaporte'!T$98:T$155)</f>
        <v>0</v>
      </c>
      <c r="U536" s="195">
        <f>$D536*SUMIF('Entradas e Passaporte'!$C$98:$C$155,$C536,'Entradas e Passaporte'!U$98:U$155)</f>
        <v>0</v>
      </c>
      <c r="V536" s="195">
        <f>$D536*SUMIF('Entradas e Passaporte'!$C$98:$C$155,$C536,'Entradas e Passaporte'!V$98:V$155)</f>
        <v>0</v>
      </c>
      <c r="W536" s="195">
        <f>$D536*SUMIF('Entradas e Passaporte'!$C$98:$C$155,$C536,'Entradas e Passaporte'!W$98:W$155)</f>
        <v>0</v>
      </c>
      <c r="X536" s="195">
        <f>$D536*SUMIF('Entradas e Passaporte'!$C$98:$C$155,$C536,'Entradas e Passaporte'!X$98:X$155)</f>
        <v>0</v>
      </c>
      <c r="Y536" s="195">
        <f>$D536*SUMIF('Entradas e Passaporte'!$C$98:$C$155,$C536,'Entradas e Passaporte'!Y$98:Y$155)</f>
        <v>0</v>
      </c>
      <c r="Z536" s="195">
        <f>$D536*SUMIF('Entradas e Passaporte'!$C$98:$C$155,$C536,'Entradas e Passaporte'!Z$98:Z$155)</f>
        <v>0</v>
      </c>
      <c r="AA536" s="195">
        <f>$D536*SUMIF('Entradas e Passaporte'!$C$98:$C$155,$C536,'Entradas e Passaporte'!AA$98:AA$155)</f>
        <v>0</v>
      </c>
      <c r="AB536" s="195">
        <f>$D536*SUMIF('Entradas e Passaporte'!$C$98:$C$155,$C536,'Entradas e Passaporte'!AB$98:AB$155)</f>
        <v>0</v>
      </c>
      <c r="AC536" s="195">
        <f>$D536*SUMIF('Entradas e Passaporte'!$C$98:$C$155,$C536,'Entradas e Passaporte'!AC$98:AC$155)</f>
        <v>0</v>
      </c>
      <c r="AD536" s="195">
        <f>$D536*SUMIF('Entradas e Passaporte'!$C$98:$C$155,$C536,'Entradas e Passaporte'!AD$98:AD$155)</f>
        <v>0</v>
      </c>
      <c r="AE536" s="195">
        <f>$D536*SUMIF('Entradas e Passaporte'!$C$98:$C$155,$C536,'Entradas e Passaporte'!AE$98:AE$155)</f>
        <v>0</v>
      </c>
      <c r="AF536" s="195">
        <f>$D536*SUMIF('Entradas e Passaporte'!$C$98:$C$155,$C536,'Entradas e Passaporte'!AF$98:AF$155)</f>
        <v>0</v>
      </c>
      <c r="AG536" s="195">
        <f>$D536*SUMIF('Entradas e Passaporte'!$C$98:$C$155,$C536,'Entradas e Passaporte'!AG$98:AG$155)</f>
        <v>0</v>
      </c>
      <c r="AH536" s="195">
        <f>$D536*SUMIF('Entradas e Passaporte'!$C$98:$C$155,$C536,'Entradas e Passaporte'!AH$98:AH$155)</f>
        <v>0</v>
      </c>
      <c r="AI536" s="195">
        <f>$D536*SUMIF('Entradas e Passaporte'!$C$98:$C$155,$C536,'Entradas e Passaporte'!AI$98:AI$155)</f>
        <v>0</v>
      </c>
      <c r="AJ536" s="195">
        <f>$D536*SUMIF('Entradas e Passaporte'!$C$98:$C$155,$C536,'Entradas e Passaporte'!AJ$98:AJ$155)</f>
        <v>0</v>
      </c>
      <c r="AK536" s="195">
        <f>$D536*SUMIF('Entradas e Passaporte'!$C$98:$C$155,$C536,'Entradas e Passaporte'!AK$98:AK$155)</f>
        <v>0</v>
      </c>
      <c r="AL536" s="195">
        <f>$D536*SUMIF('Entradas e Passaporte'!$C$98:$C$155,$C536,'Entradas e Passaporte'!AL$98:AL$155)</f>
        <v>0</v>
      </c>
      <c r="AM536" s="195">
        <f>$D536*SUMIF('Entradas e Passaporte'!$C$98:$C$155,$C536,'Entradas e Passaporte'!AM$98:AM$155)</f>
        <v>0</v>
      </c>
      <c r="AN536" s="194"/>
    </row>
    <row r="537" spans="1:40" s="193" customFormat="1" ht="20.100000000000001" customHeight="1" x14ac:dyDescent="0.25">
      <c r="A537" s="199"/>
      <c r="B537" s="198"/>
      <c r="C537" s="197" t="s">
        <v>157</v>
      </c>
      <c r="D537" s="196">
        <f>'Mix de Usos'!$AJ$18</f>
        <v>0</v>
      </c>
      <c r="E537" s="195">
        <f>$D537*SUMIF('Entradas e Passaporte'!$C$98:$C$155,$C537,'Entradas e Passaporte'!E$98:E$155)</f>
        <v>0</v>
      </c>
      <c r="F537" s="195">
        <f>$D537*SUMIF('Entradas e Passaporte'!$C$98:$C$155,$C537,'Entradas e Passaporte'!F$98:F$155)</f>
        <v>0</v>
      </c>
      <c r="G537" s="195">
        <f>$D537*SUMIF('Entradas e Passaporte'!$C$98:$C$155,$C537,'Entradas e Passaporte'!G$98:G$155)</f>
        <v>0</v>
      </c>
      <c r="H537" s="195">
        <f>$D537*SUMIF('Entradas e Passaporte'!$C$98:$C$155,$C537,'Entradas e Passaporte'!H$98:H$155)</f>
        <v>0</v>
      </c>
      <c r="I537" s="195">
        <f>$D537*SUMIF('Entradas e Passaporte'!$C$98:$C$155,$C537,'Entradas e Passaporte'!I$98:I$155)</f>
        <v>0</v>
      </c>
      <c r="J537" s="195">
        <f>$D537*SUMIF('Entradas e Passaporte'!$C$98:$C$155,$C537,'Entradas e Passaporte'!J$98:J$155)</f>
        <v>0</v>
      </c>
      <c r="K537" s="195">
        <f>$D537*SUMIF('Entradas e Passaporte'!$C$98:$C$155,$C537,'Entradas e Passaporte'!K$98:K$155)</f>
        <v>0</v>
      </c>
      <c r="L537" s="195">
        <f>$D537*SUMIF('Entradas e Passaporte'!$C$98:$C$155,$C537,'Entradas e Passaporte'!L$98:L$155)</f>
        <v>0</v>
      </c>
      <c r="M537" s="195">
        <f>$D537*SUMIF('Entradas e Passaporte'!$C$98:$C$155,$C537,'Entradas e Passaporte'!M$98:M$155)</f>
        <v>0</v>
      </c>
      <c r="N537" s="195">
        <f>$D537*SUMIF('Entradas e Passaporte'!$C$98:$C$155,$C537,'Entradas e Passaporte'!N$98:N$155)</f>
        <v>0</v>
      </c>
      <c r="O537" s="195">
        <f>$D537*SUMIF('Entradas e Passaporte'!$C$98:$C$155,$C537,'Entradas e Passaporte'!O$98:O$155)</f>
        <v>0</v>
      </c>
      <c r="P537" s="195">
        <f>$D537*SUMIF('Entradas e Passaporte'!$C$98:$C$155,$C537,'Entradas e Passaporte'!P$98:P$155)</f>
        <v>0</v>
      </c>
      <c r="Q537" s="195">
        <f>$D537*SUMIF('Entradas e Passaporte'!$C$98:$C$155,$C537,'Entradas e Passaporte'!Q$98:Q$155)</f>
        <v>0</v>
      </c>
      <c r="R537" s="195">
        <f>$D537*SUMIF('Entradas e Passaporte'!$C$98:$C$155,$C537,'Entradas e Passaporte'!R$98:R$155)</f>
        <v>0</v>
      </c>
      <c r="S537" s="195">
        <f>$D537*SUMIF('Entradas e Passaporte'!$C$98:$C$155,$C537,'Entradas e Passaporte'!S$98:S$155)</f>
        <v>0</v>
      </c>
      <c r="T537" s="195">
        <f>$D537*SUMIF('Entradas e Passaporte'!$C$98:$C$155,$C537,'Entradas e Passaporte'!T$98:T$155)</f>
        <v>0</v>
      </c>
      <c r="U537" s="195">
        <f>$D537*SUMIF('Entradas e Passaporte'!$C$98:$C$155,$C537,'Entradas e Passaporte'!U$98:U$155)</f>
        <v>0</v>
      </c>
      <c r="V537" s="195">
        <f>$D537*SUMIF('Entradas e Passaporte'!$C$98:$C$155,$C537,'Entradas e Passaporte'!V$98:V$155)</f>
        <v>0</v>
      </c>
      <c r="W537" s="195">
        <f>$D537*SUMIF('Entradas e Passaporte'!$C$98:$C$155,$C537,'Entradas e Passaporte'!W$98:W$155)</f>
        <v>0</v>
      </c>
      <c r="X537" s="195">
        <f>$D537*SUMIF('Entradas e Passaporte'!$C$98:$C$155,$C537,'Entradas e Passaporte'!X$98:X$155)</f>
        <v>0</v>
      </c>
      <c r="Y537" s="195">
        <f>$D537*SUMIF('Entradas e Passaporte'!$C$98:$C$155,$C537,'Entradas e Passaporte'!Y$98:Y$155)</f>
        <v>0</v>
      </c>
      <c r="Z537" s="195">
        <f>$D537*SUMIF('Entradas e Passaporte'!$C$98:$C$155,$C537,'Entradas e Passaporte'!Z$98:Z$155)</f>
        <v>0</v>
      </c>
      <c r="AA537" s="195">
        <f>$D537*SUMIF('Entradas e Passaporte'!$C$98:$C$155,$C537,'Entradas e Passaporte'!AA$98:AA$155)</f>
        <v>0</v>
      </c>
      <c r="AB537" s="195">
        <f>$D537*SUMIF('Entradas e Passaporte'!$C$98:$C$155,$C537,'Entradas e Passaporte'!AB$98:AB$155)</f>
        <v>0</v>
      </c>
      <c r="AC537" s="195">
        <f>$D537*SUMIF('Entradas e Passaporte'!$C$98:$C$155,$C537,'Entradas e Passaporte'!AC$98:AC$155)</f>
        <v>0</v>
      </c>
      <c r="AD537" s="195">
        <f>$D537*SUMIF('Entradas e Passaporte'!$C$98:$C$155,$C537,'Entradas e Passaporte'!AD$98:AD$155)</f>
        <v>0</v>
      </c>
      <c r="AE537" s="195">
        <f>$D537*SUMIF('Entradas e Passaporte'!$C$98:$C$155,$C537,'Entradas e Passaporte'!AE$98:AE$155)</f>
        <v>0</v>
      </c>
      <c r="AF537" s="195">
        <f>$D537*SUMIF('Entradas e Passaporte'!$C$98:$C$155,$C537,'Entradas e Passaporte'!AF$98:AF$155)</f>
        <v>0</v>
      </c>
      <c r="AG537" s="195">
        <f>$D537*SUMIF('Entradas e Passaporte'!$C$98:$C$155,$C537,'Entradas e Passaporte'!AG$98:AG$155)</f>
        <v>0</v>
      </c>
      <c r="AH537" s="195">
        <f>$D537*SUMIF('Entradas e Passaporte'!$C$98:$C$155,$C537,'Entradas e Passaporte'!AH$98:AH$155)</f>
        <v>0</v>
      </c>
      <c r="AI537" s="195">
        <f>$D537*SUMIF('Entradas e Passaporte'!$C$98:$C$155,$C537,'Entradas e Passaporte'!AI$98:AI$155)</f>
        <v>0</v>
      </c>
      <c r="AJ537" s="195">
        <f>$D537*SUMIF('Entradas e Passaporte'!$C$98:$C$155,$C537,'Entradas e Passaporte'!AJ$98:AJ$155)</f>
        <v>0</v>
      </c>
      <c r="AK537" s="195">
        <f>$D537*SUMIF('Entradas e Passaporte'!$C$98:$C$155,$C537,'Entradas e Passaporte'!AK$98:AK$155)</f>
        <v>0</v>
      </c>
      <c r="AL537" s="195">
        <f>$D537*SUMIF('Entradas e Passaporte'!$C$98:$C$155,$C537,'Entradas e Passaporte'!AL$98:AL$155)</f>
        <v>0</v>
      </c>
      <c r="AM537" s="195">
        <f>$D537*SUMIF('Entradas e Passaporte'!$C$98:$C$155,$C537,'Entradas e Passaporte'!AM$98:AM$155)</f>
        <v>0</v>
      </c>
      <c r="AN537" s="194"/>
    </row>
    <row r="538" spans="1:40" s="193" customFormat="1" ht="20.100000000000001" customHeight="1" x14ac:dyDescent="0.25">
      <c r="A538" s="199"/>
      <c r="B538" s="198"/>
      <c r="C538" s="197" t="s">
        <v>156</v>
      </c>
      <c r="D538" s="196">
        <f>'Mix de Usos'!$AS$18</f>
        <v>0</v>
      </c>
      <c r="E538" s="195">
        <f>$D538*SUMIF('Entradas e Passaporte'!$C$98:$C$155,$C538,'Entradas e Passaporte'!E$98:E$155)</f>
        <v>0</v>
      </c>
      <c r="F538" s="195">
        <f>$D538*SUMIF('Entradas e Passaporte'!$C$98:$C$155,$C538,'Entradas e Passaporte'!F$98:F$155)</f>
        <v>0</v>
      </c>
      <c r="G538" s="195">
        <f>$D538*SUMIF('Entradas e Passaporte'!$C$98:$C$155,$C538,'Entradas e Passaporte'!G$98:G$155)</f>
        <v>0</v>
      </c>
      <c r="H538" s="195">
        <f>$D538*SUMIF('Entradas e Passaporte'!$C$98:$C$155,$C538,'Entradas e Passaporte'!H$98:H$155)</f>
        <v>0</v>
      </c>
      <c r="I538" s="195">
        <f>$D538*SUMIF('Entradas e Passaporte'!$C$98:$C$155,$C538,'Entradas e Passaporte'!I$98:I$155)</f>
        <v>0</v>
      </c>
      <c r="J538" s="195">
        <f>$D538*SUMIF('Entradas e Passaporte'!$C$98:$C$155,$C538,'Entradas e Passaporte'!J$98:J$155)</f>
        <v>0</v>
      </c>
      <c r="K538" s="195">
        <f>$D538*SUMIF('Entradas e Passaporte'!$C$98:$C$155,$C538,'Entradas e Passaporte'!K$98:K$155)</f>
        <v>0</v>
      </c>
      <c r="L538" s="195">
        <f>$D538*SUMIF('Entradas e Passaporte'!$C$98:$C$155,$C538,'Entradas e Passaporte'!L$98:L$155)</f>
        <v>0</v>
      </c>
      <c r="M538" s="195">
        <f>$D538*SUMIF('Entradas e Passaporte'!$C$98:$C$155,$C538,'Entradas e Passaporte'!M$98:M$155)</f>
        <v>0</v>
      </c>
      <c r="N538" s="195">
        <f>$D538*SUMIF('Entradas e Passaporte'!$C$98:$C$155,$C538,'Entradas e Passaporte'!N$98:N$155)</f>
        <v>0</v>
      </c>
      <c r="O538" s="195">
        <f>$D538*SUMIF('Entradas e Passaporte'!$C$98:$C$155,$C538,'Entradas e Passaporte'!O$98:O$155)</f>
        <v>0</v>
      </c>
      <c r="P538" s="195">
        <f>$D538*SUMIF('Entradas e Passaporte'!$C$98:$C$155,$C538,'Entradas e Passaporte'!P$98:P$155)</f>
        <v>0</v>
      </c>
      <c r="Q538" s="195">
        <f>$D538*SUMIF('Entradas e Passaporte'!$C$98:$C$155,$C538,'Entradas e Passaporte'!Q$98:Q$155)</f>
        <v>0</v>
      </c>
      <c r="R538" s="195">
        <f>$D538*SUMIF('Entradas e Passaporte'!$C$98:$C$155,$C538,'Entradas e Passaporte'!R$98:R$155)</f>
        <v>0</v>
      </c>
      <c r="S538" s="195">
        <f>$D538*SUMIF('Entradas e Passaporte'!$C$98:$C$155,$C538,'Entradas e Passaporte'!S$98:S$155)</f>
        <v>0</v>
      </c>
      <c r="T538" s="195">
        <f>$D538*SUMIF('Entradas e Passaporte'!$C$98:$C$155,$C538,'Entradas e Passaporte'!T$98:T$155)</f>
        <v>0</v>
      </c>
      <c r="U538" s="195">
        <f>$D538*SUMIF('Entradas e Passaporte'!$C$98:$C$155,$C538,'Entradas e Passaporte'!U$98:U$155)</f>
        <v>0</v>
      </c>
      <c r="V538" s="195">
        <f>$D538*SUMIF('Entradas e Passaporte'!$C$98:$C$155,$C538,'Entradas e Passaporte'!V$98:V$155)</f>
        <v>0</v>
      </c>
      <c r="W538" s="195">
        <f>$D538*SUMIF('Entradas e Passaporte'!$C$98:$C$155,$C538,'Entradas e Passaporte'!W$98:W$155)</f>
        <v>0</v>
      </c>
      <c r="X538" s="195">
        <f>$D538*SUMIF('Entradas e Passaporte'!$C$98:$C$155,$C538,'Entradas e Passaporte'!X$98:X$155)</f>
        <v>0</v>
      </c>
      <c r="Y538" s="195">
        <f>$D538*SUMIF('Entradas e Passaporte'!$C$98:$C$155,$C538,'Entradas e Passaporte'!Y$98:Y$155)</f>
        <v>0</v>
      </c>
      <c r="Z538" s="195">
        <f>$D538*SUMIF('Entradas e Passaporte'!$C$98:$C$155,$C538,'Entradas e Passaporte'!Z$98:Z$155)</f>
        <v>0</v>
      </c>
      <c r="AA538" s="195">
        <f>$D538*SUMIF('Entradas e Passaporte'!$C$98:$C$155,$C538,'Entradas e Passaporte'!AA$98:AA$155)</f>
        <v>0</v>
      </c>
      <c r="AB538" s="195">
        <f>$D538*SUMIF('Entradas e Passaporte'!$C$98:$C$155,$C538,'Entradas e Passaporte'!AB$98:AB$155)</f>
        <v>0</v>
      </c>
      <c r="AC538" s="195">
        <f>$D538*SUMIF('Entradas e Passaporte'!$C$98:$C$155,$C538,'Entradas e Passaporte'!AC$98:AC$155)</f>
        <v>0</v>
      </c>
      <c r="AD538" s="195">
        <f>$D538*SUMIF('Entradas e Passaporte'!$C$98:$C$155,$C538,'Entradas e Passaporte'!AD$98:AD$155)</f>
        <v>0</v>
      </c>
      <c r="AE538" s="195">
        <f>$D538*SUMIF('Entradas e Passaporte'!$C$98:$C$155,$C538,'Entradas e Passaporte'!AE$98:AE$155)</f>
        <v>0</v>
      </c>
      <c r="AF538" s="195">
        <f>$D538*SUMIF('Entradas e Passaporte'!$C$98:$C$155,$C538,'Entradas e Passaporte'!AF$98:AF$155)</f>
        <v>0</v>
      </c>
      <c r="AG538" s="195">
        <f>$D538*SUMIF('Entradas e Passaporte'!$C$98:$C$155,$C538,'Entradas e Passaporte'!AG$98:AG$155)</f>
        <v>0</v>
      </c>
      <c r="AH538" s="195">
        <f>$D538*SUMIF('Entradas e Passaporte'!$C$98:$C$155,$C538,'Entradas e Passaporte'!AH$98:AH$155)</f>
        <v>0</v>
      </c>
      <c r="AI538" s="195">
        <f>$D538*SUMIF('Entradas e Passaporte'!$C$98:$C$155,$C538,'Entradas e Passaporte'!AI$98:AI$155)</f>
        <v>0</v>
      </c>
      <c r="AJ538" s="195">
        <f>$D538*SUMIF('Entradas e Passaporte'!$C$98:$C$155,$C538,'Entradas e Passaporte'!AJ$98:AJ$155)</f>
        <v>0</v>
      </c>
      <c r="AK538" s="195">
        <f>$D538*SUMIF('Entradas e Passaporte'!$C$98:$C$155,$C538,'Entradas e Passaporte'!AK$98:AK$155)</f>
        <v>0</v>
      </c>
      <c r="AL538" s="195">
        <f>$D538*SUMIF('Entradas e Passaporte'!$C$98:$C$155,$C538,'Entradas e Passaporte'!AL$98:AL$155)</f>
        <v>0</v>
      </c>
      <c r="AM538" s="195">
        <f>$D538*SUMIF('Entradas e Passaporte'!$C$98:$C$155,$C538,'Entradas e Passaporte'!AM$98:AM$155)</f>
        <v>0</v>
      </c>
      <c r="AN538" s="194"/>
    </row>
    <row r="539" spans="1:40" s="193" customFormat="1" ht="20.100000000000001" customHeight="1" x14ac:dyDescent="0.25">
      <c r="A539" s="199"/>
      <c r="B539" s="198"/>
      <c r="C539" s="197" t="s">
        <v>155</v>
      </c>
      <c r="D539" s="196">
        <f>'Mix de Usos'!$BB$18</f>
        <v>0</v>
      </c>
      <c r="E539" s="195">
        <f>$D539*SUMIF('Entradas e Passaporte'!$C$98:$C$155,$C539,'Entradas e Passaporte'!E$98:E$155)</f>
        <v>0</v>
      </c>
      <c r="F539" s="195">
        <f>$D539*SUMIF('Entradas e Passaporte'!$C$98:$C$155,$C539,'Entradas e Passaporte'!F$98:F$155)</f>
        <v>0</v>
      </c>
      <c r="G539" s="195">
        <f>$D539*SUMIF('Entradas e Passaporte'!$C$98:$C$155,$C539,'Entradas e Passaporte'!G$98:G$155)</f>
        <v>0</v>
      </c>
      <c r="H539" s="195">
        <f>$D539*SUMIF('Entradas e Passaporte'!$C$98:$C$155,$C539,'Entradas e Passaporte'!H$98:H$155)</f>
        <v>0</v>
      </c>
      <c r="I539" s="195">
        <f>$D539*SUMIF('Entradas e Passaporte'!$C$98:$C$155,$C539,'Entradas e Passaporte'!I$98:I$155)</f>
        <v>0</v>
      </c>
      <c r="J539" s="195">
        <f>$D539*SUMIF('Entradas e Passaporte'!$C$98:$C$155,$C539,'Entradas e Passaporte'!J$98:J$155)</f>
        <v>0</v>
      </c>
      <c r="K539" s="195">
        <f>$D539*SUMIF('Entradas e Passaporte'!$C$98:$C$155,$C539,'Entradas e Passaporte'!K$98:K$155)</f>
        <v>0</v>
      </c>
      <c r="L539" s="195">
        <f>$D539*SUMIF('Entradas e Passaporte'!$C$98:$C$155,$C539,'Entradas e Passaporte'!L$98:L$155)</f>
        <v>0</v>
      </c>
      <c r="M539" s="195">
        <f>$D539*SUMIF('Entradas e Passaporte'!$C$98:$C$155,$C539,'Entradas e Passaporte'!M$98:M$155)</f>
        <v>0</v>
      </c>
      <c r="N539" s="195">
        <f>$D539*SUMIF('Entradas e Passaporte'!$C$98:$C$155,$C539,'Entradas e Passaporte'!N$98:N$155)</f>
        <v>0</v>
      </c>
      <c r="O539" s="195">
        <f>$D539*SUMIF('Entradas e Passaporte'!$C$98:$C$155,$C539,'Entradas e Passaporte'!O$98:O$155)</f>
        <v>0</v>
      </c>
      <c r="P539" s="195">
        <f>$D539*SUMIF('Entradas e Passaporte'!$C$98:$C$155,$C539,'Entradas e Passaporte'!P$98:P$155)</f>
        <v>0</v>
      </c>
      <c r="Q539" s="195">
        <f>$D539*SUMIF('Entradas e Passaporte'!$C$98:$C$155,$C539,'Entradas e Passaporte'!Q$98:Q$155)</f>
        <v>0</v>
      </c>
      <c r="R539" s="195">
        <f>$D539*SUMIF('Entradas e Passaporte'!$C$98:$C$155,$C539,'Entradas e Passaporte'!R$98:R$155)</f>
        <v>0</v>
      </c>
      <c r="S539" s="195">
        <f>$D539*SUMIF('Entradas e Passaporte'!$C$98:$C$155,$C539,'Entradas e Passaporte'!S$98:S$155)</f>
        <v>0</v>
      </c>
      <c r="T539" s="195">
        <f>$D539*SUMIF('Entradas e Passaporte'!$C$98:$C$155,$C539,'Entradas e Passaporte'!T$98:T$155)</f>
        <v>0</v>
      </c>
      <c r="U539" s="195">
        <f>$D539*SUMIF('Entradas e Passaporte'!$C$98:$C$155,$C539,'Entradas e Passaporte'!U$98:U$155)</f>
        <v>0</v>
      </c>
      <c r="V539" s="195">
        <f>$D539*SUMIF('Entradas e Passaporte'!$C$98:$C$155,$C539,'Entradas e Passaporte'!V$98:V$155)</f>
        <v>0</v>
      </c>
      <c r="W539" s="195">
        <f>$D539*SUMIF('Entradas e Passaporte'!$C$98:$C$155,$C539,'Entradas e Passaporte'!W$98:W$155)</f>
        <v>0</v>
      </c>
      <c r="X539" s="195">
        <f>$D539*SUMIF('Entradas e Passaporte'!$C$98:$C$155,$C539,'Entradas e Passaporte'!X$98:X$155)</f>
        <v>0</v>
      </c>
      <c r="Y539" s="195">
        <f>$D539*SUMIF('Entradas e Passaporte'!$C$98:$C$155,$C539,'Entradas e Passaporte'!Y$98:Y$155)</f>
        <v>0</v>
      </c>
      <c r="Z539" s="195">
        <f>$D539*SUMIF('Entradas e Passaporte'!$C$98:$C$155,$C539,'Entradas e Passaporte'!Z$98:Z$155)</f>
        <v>0</v>
      </c>
      <c r="AA539" s="195">
        <f>$D539*SUMIF('Entradas e Passaporte'!$C$98:$C$155,$C539,'Entradas e Passaporte'!AA$98:AA$155)</f>
        <v>0</v>
      </c>
      <c r="AB539" s="195">
        <f>$D539*SUMIF('Entradas e Passaporte'!$C$98:$C$155,$C539,'Entradas e Passaporte'!AB$98:AB$155)</f>
        <v>0</v>
      </c>
      <c r="AC539" s="195">
        <f>$D539*SUMIF('Entradas e Passaporte'!$C$98:$C$155,$C539,'Entradas e Passaporte'!AC$98:AC$155)</f>
        <v>0</v>
      </c>
      <c r="AD539" s="195">
        <f>$D539*SUMIF('Entradas e Passaporte'!$C$98:$C$155,$C539,'Entradas e Passaporte'!AD$98:AD$155)</f>
        <v>0</v>
      </c>
      <c r="AE539" s="195">
        <f>$D539*SUMIF('Entradas e Passaporte'!$C$98:$C$155,$C539,'Entradas e Passaporte'!AE$98:AE$155)</f>
        <v>0</v>
      </c>
      <c r="AF539" s="195">
        <f>$D539*SUMIF('Entradas e Passaporte'!$C$98:$C$155,$C539,'Entradas e Passaporte'!AF$98:AF$155)</f>
        <v>0</v>
      </c>
      <c r="AG539" s="195">
        <f>$D539*SUMIF('Entradas e Passaporte'!$C$98:$C$155,$C539,'Entradas e Passaporte'!AG$98:AG$155)</f>
        <v>0</v>
      </c>
      <c r="AH539" s="195">
        <f>$D539*SUMIF('Entradas e Passaporte'!$C$98:$C$155,$C539,'Entradas e Passaporte'!AH$98:AH$155)</f>
        <v>0</v>
      </c>
      <c r="AI539" s="195">
        <f>$D539*SUMIF('Entradas e Passaporte'!$C$98:$C$155,$C539,'Entradas e Passaporte'!AI$98:AI$155)</f>
        <v>0</v>
      </c>
      <c r="AJ539" s="195">
        <f>$D539*SUMIF('Entradas e Passaporte'!$C$98:$C$155,$C539,'Entradas e Passaporte'!AJ$98:AJ$155)</f>
        <v>0</v>
      </c>
      <c r="AK539" s="195">
        <f>$D539*SUMIF('Entradas e Passaporte'!$C$98:$C$155,$C539,'Entradas e Passaporte'!AK$98:AK$155)</f>
        <v>0</v>
      </c>
      <c r="AL539" s="195">
        <f>$D539*SUMIF('Entradas e Passaporte'!$C$98:$C$155,$C539,'Entradas e Passaporte'!AL$98:AL$155)</f>
        <v>0</v>
      </c>
      <c r="AM539" s="195">
        <f>$D539*SUMIF('Entradas e Passaporte'!$C$98:$C$155,$C539,'Entradas e Passaporte'!AM$98:AM$155)</f>
        <v>0</v>
      </c>
      <c r="AN539" s="194"/>
    </row>
    <row r="540" spans="1:40" s="193" customFormat="1" ht="20.100000000000001" customHeight="1" x14ac:dyDescent="0.25">
      <c r="A540" s="199">
        <f>A478+1</f>
        <v>9</v>
      </c>
      <c r="B540" s="198" t="s">
        <v>207</v>
      </c>
      <c r="C540" s="201" t="s">
        <v>154</v>
      </c>
      <c r="D540" s="200">
        <f>SUM(E540:AM540)</f>
        <v>0</v>
      </c>
      <c r="E540" s="195">
        <f t="shared" ref="E540:AM540" si="77">SUM(E541:E545)</f>
        <v>0</v>
      </c>
      <c r="F540" s="195">
        <f t="shared" si="77"/>
        <v>0</v>
      </c>
      <c r="G540" s="195">
        <f t="shared" si="77"/>
        <v>0</v>
      </c>
      <c r="H540" s="195">
        <f t="shared" si="77"/>
        <v>0</v>
      </c>
      <c r="I540" s="195">
        <f t="shared" si="77"/>
        <v>0</v>
      </c>
      <c r="J540" s="195">
        <f t="shared" si="77"/>
        <v>0</v>
      </c>
      <c r="K540" s="195">
        <f t="shared" si="77"/>
        <v>0</v>
      </c>
      <c r="L540" s="195">
        <f t="shared" si="77"/>
        <v>0</v>
      </c>
      <c r="M540" s="195">
        <f t="shared" si="77"/>
        <v>0</v>
      </c>
      <c r="N540" s="195">
        <f t="shared" si="77"/>
        <v>0</v>
      </c>
      <c r="O540" s="195">
        <f t="shared" si="77"/>
        <v>0</v>
      </c>
      <c r="P540" s="195">
        <f t="shared" si="77"/>
        <v>0</v>
      </c>
      <c r="Q540" s="195">
        <f t="shared" si="77"/>
        <v>0</v>
      </c>
      <c r="R540" s="195">
        <f t="shared" si="77"/>
        <v>0</v>
      </c>
      <c r="S540" s="195">
        <f t="shared" si="77"/>
        <v>0</v>
      </c>
      <c r="T540" s="195">
        <f t="shared" si="77"/>
        <v>0</v>
      </c>
      <c r="U540" s="195">
        <f t="shared" si="77"/>
        <v>0</v>
      </c>
      <c r="V540" s="195">
        <f t="shared" si="77"/>
        <v>0</v>
      </c>
      <c r="W540" s="195">
        <f t="shared" si="77"/>
        <v>0</v>
      </c>
      <c r="X540" s="195">
        <f t="shared" si="77"/>
        <v>0</v>
      </c>
      <c r="Y540" s="195">
        <f t="shared" si="77"/>
        <v>0</v>
      </c>
      <c r="Z540" s="195">
        <f t="shared" si="77"/>
        <v>0</v>
      </c>
      <c r="AA540" s="195">
        <f t="shared" si="77"/>
        <v>0</v>
      </c>
      <c r="AB540" s="195">
        <f t="shared" si="77"/>
        <v>0</v>
      </c>
      <c r="AC540" s="195">
        <f t="shared" si="77"/>
        <v>0</v>
      </c>
      <c r="AD540" s="195">
        <f t="shared" si="77"/>
        <v>0</v>
      </c>
      <c r="AE540" s="195">
        <f t="shared" si="77"/>
        <v>0</v>
      </c>
      <c r="AF540" s="195">
        <f t="shared" si="77"/>
        <v>0</v>
      </c>
      <c r="AG540" s="195">
        <f t="shared" si="77"/>
        <v>0</v>
      </c>
      <c r="AH540" s="195">
        <f t="shared" si="77"/>
        <v>0</v>
      </c>
      <c r="AI540" s="195">
        <f t="shared" si="77"/>
        <v>0</v>
      </c>
      <c r="AJ540" s="195">
        <f t="shared" si="77"/>
        <v>0</v>
      </c>
      <c r="AK540" s="195">
        <f t="shared" si="77"/>
        <v>0</v>
      </c>
      <c r="AL540" s="195">
        <f t="shared" si="77"/>
        <v>0</v>
      </c>
      <c r="AM540" s="195">
        <f t="shared" si="77"/>
        <v>0</v>
      </c>
      <c r="AN540" s="194"/>
    </row>
    <row r="541" spans="1:40" s="193" customFormat="1" ht="20.100000000000001" customHeight="1" x14ac:dyDescent="0.25">
      <c r="A541" s="199"/>
      <c r="B541" s="198"/>
      <c r="C541" s="197" t="s">
        <v>153</v>
      </c>
      <c r="D541" s="196">
        <f>'Mix de Usos'!$U$18</f>
        <v>0</v>
      </c>
      <c r="E541" s="195">
        <f>$D541*SUMIF('Entradas e Passaporte'!$C$98:$C$155,$C541,'Entradas e Passaporte'!E$98:E$155)</f>
        <v>0</v>
      </c>
      <c r="F541" s="195">
        <f>$D541*SUMIF('Entradas e Passaporte'!$C$98:$C$155,$C541,'Entradas e Passaporte'!F$98:F$155)</f>
        <v>0</v>
      </c>
      <c r="G541" s="195">
        <f>$D541*SUMIF('Entradas e Passaporte'!$C$98:$C$155,$C541,'Entradas e Passaporte'!G$98:G$155)</f>
        <v>0</v>
      </c>
      <c r="H541" s="195">
        <f>$D541*SUMIF('Entradas e Passaporte'!$C$98:$C$155,$C541,'Entradas e Passaporte'!H$98:H$155)</f>
        <v>0</v>
      </c>
      <c r="I541" s="195">
        <f>$D541*SUMIF('Entradas e Passaporte'!$C$98:$C$155,$C541,'Entradas e Passaporte'!I$98:I$155)</f>
        <v>0</v>
      </c>
      <c r="J541" s="195">
        <f>$D541*SUMIF('Entradas e Passaporte'!$C$98:$C$155,$C541,'Entradas e Passaporte'!J$98:J$155)</f>
        <v>0</v>
      </c>
      <c r="K541" s="195">
        <f>$D541*SUMIF('Entradas e Passaporte'!$C$98:$C$155,$C541,'Entradas e Passaporte'!K$98:K$155)</f>
        <v>0</v>
      </c>
      <c r="L541" s="195">
        <f>$D541*SUMIF('Entradas e Passaporte'!$C$98:$C$155,$C541,'Entradas e Passaporte'!L$98:L$155)</f>
        <v>0</v>
      </c>
      <c r="M541" s="195">
        <f>$D541*SUMIF('Entradas e Passaporte'!$C$98:$C$155,$C541,'Entradas e Passaporte'!M$98:M$155)</f>
        <v>0</v>
      </c>
      <c r="N541" s="195">
        <f>$D541*SUMIF('Entradas e Passaporte'!$C$98:$C$155,$C541,'Entradas e Passaporte'!N$98:N$155)</f>
        <v>0</v>
      </c>
      <c r="O541" s="195">
        <f>$D541*SUMIF('Entradas e Passaporte'!$C$98:$C$155,$C541,'Entradas e Passaporte'!O$98:O$155)</f>
        <v>0</v>
      </c>
      <c r="P541" s="195">
        <f>$D541*SUMIF('Entradas e Passaporte'!$C$98:$C$155,$C541,'Entradas e Passaporte'!P$98:P$155)</f>
        <v>0</v>
      </c>
      <c r="Q541" s="195">
        <f>$D541*SUMIF('Entradas e Passaporte'!$C$98:$C$155,$C541,'Entradas e Passaporte'!Q$98:Q$155)</f>
        <v>0</v>
      </c>
      <c r="R541" s="195">
        <f>$D541*SUMIF('Entradas e Passaporte'!$C$98:$C$155,$C541,'Entradas e Passaporte'!R$98:R$155)</f>
        <v>0</v>
      </c>
      <c r="S541" s="195">
        <f>$D541*SUMIF('Entradas e Passaporte'!$C$98:$C$155,$C541,'Entradas e Passaporte'!S$98:S$155)</f>
        <v>0</v>
      </c>
      <c r="T541" s="195">
        <f>$D541*SUMIF('Entradas e Passaporte'!$C$98:$C$155,$C541,'Entradas e Passaporte'!T$98:T$155)</f>
        <v>0</v>
      </c>
      <c r="U541" s="195">
        <f>$D541*SUMIF('Entradas e Passaporte'!$C$98:$C$155,$C541,'Entradas e Passaporte'!U$98:U$155)</f>
        <v>0</v>
      </c>
      <c r="V541" s="195">
        <f>$D541*SUMIF('Entradas e Passaporte'!$C$98:$C$155,$C541,'Entradas e Passaporte'!V$98:V$155)</f>
        <v>0</v>
      </c>
      <c r="W541" s="195">
        <f>$D541*SUMIF('Entradas e Passaporte'!$C$98:$C$155,$C541,'Entradas e Passaporte'!W$98:W$155)</f>
        <v>0</v>
      </c>
      <c r="X541" s="195">
        <f>$D541*SUMIF('Entradas e Passaporte'!$C$98:$C$155,$C541,'Entradas e Passaporte'!X$98:X$155)</f>
        <v>0</v>
      </c>
      <c r="Y541" s="195">
        <f>$D541*SUMIF('Entradas e Passaporte'!$C$98:$C$155,$C541,'Entradas e Passaporte'!Y$98:Y$155)</f>
        <v>0</v>
      </c>
      <c r="Z541" s="195">
        <f>$D541*SUMIF('Entradas e Passaporte'!$C$98:$C$155,$C541,'Entradas e Passaporte'!Z$98:Z$155)</f>
        <v>0</v>
      </c>
      <c r="AA541" s="195">
        <f>$D541*SUMIF('Entradas e Passaporte'!$C$98:$C$155,$C541,'Entradas e Passaporte'!AA$98:AA$155)</f>
        <v>0</v>
      </c>
      <c r="AB541" s="195">
        <f>$D541*SUMIF('Entradas e Passaporte'!$C$98:$C$155,$C541,'Entradas e Passaporte'!AB$98:AB$155)</f>
        <v>0</v>
      </c>
      <c r="AC541" s="195">
        <f>$D541*SUMIF('Entradas e Passaporte'!$C$98:$C$155,$C541,'Entradas e Passaporte'!AC$98:AC$155)</f>
        <v>0</v>
      </c>
      <c r="AD541" s="195">
        <f>$D541*SUMIF('Entradas e Passaporte'!$C$98:$C$155,$C541,'Entradas e Passaporte'!AD$98:AD$155)</f>
        <v>0</v>
      </c>
      <c r="AE541" s="195">
        <f>$D541*SUMIF('Entradas e Passaporte'!$C$98:$C$155,$C541,'Entradas e Passaporte'!AE$98:AE$155)</f>
        <v>0</v>
      </c>
      <c r="AF541" s="195">
        <f>$D541*SUMIF('Entradas e Passaporte'!$C$98:$C$155,$C541,'Entradas e Passaporte'!AF$98:AF$155)</f>
        <v>0</v>
      </c>
      <c r="AG541" s="195">
        <f>$D541*SUMIF('Entradas e Passaporte'!$C$98:$C$155,$C541,'Entradas e Passaporte'!AG$98:AG$155)</f>
        <v>0</v>
      </c>
      <c r="AH541" s="195">
        <f>$D541*SUMIF('Entradas e Passaporte'!$C$98:$C$155,$C541,'Entradas e Passaporte'!AH$98:AH$155)</f>
        <v>0</v>
      </c>
      <c r="AI541" s="195">
        <f>$D541*SUMIF('Entradas e Passaporte'!$C$98:$C$155,$C541,'Entradas e Passaporte'!AI$98:AI$155)</f>
        <v>0</v>
      </c>
      <c r="AJ541" s="195">
        <f>$D541*SUMIF('Entradas e Passaporte'!$C$98:$C$155,$C541,'Entradas e Passaporte'!AJ$98:AJ$155)</f>
        <v>0</v>
      </c>
      <c r="AK541" s="195">
        <f>$D541*SUMIF('Entradas e Passaporte'!$C$98:$C$155,$C541,'Entradas e Passaporte'!AK$98:AK$155)</f>
        <v>0</v>
      </c>
      <c r="AL541" s="195">
        <f>$D541*SUMIF('Entradas e Passaporte'!$C$98:$C$155,$C541,'Entradas e Passaporte'!AL$98:AL$155)</f>
        <v>0</v>
      </c>
      <c r="AM541" s="195">
        <f>$D541*SUMIF('Entradas e Passaporte'!$C$98:$C$155,$C541,'Entradas e Passaporte'!AM$98:AM$155)</f>
        <v>0</v>
      </c>
      <c r="AN541" s="194"/>
    </row>
    <row r="542" spans="1:40" s="193" customFormat="1" ht="20.100000000000001" customHeight="1" x14ac:dyDescent="0.25">
      <c r="A542" s="199"/>
      <c r="B542" s="198"/>
      <c r="C542" s="197" t="s">
        <v>152</v>
      </c>
      <c r="D542" s="196">
        <f>'Mix de Usos'!$AD$18</f>
        <v>0</v>
      </c>
      <c r="E542" s="195">
        <f>$D542*SUMIF('Entradas e Passaporte'!$C$98:$C$155,$C542,'Entradas e Passaporte'!E$98:E$155)</f>
        <v>0</v>
      </c>
      <c r="F542" s="195">
        <f>$D542*SUMIF('Entradas e Passaporte'!$C$98:$C$155,$C542,'Entradas e Passaporte'!F$98:F$155)</f>
        <v>0</v>
      </c>
      <c r="G542" s="195">
        <f>$D542*SUMIF('Entradas e Passaporte'!$C$98:$C$155,$C542,'Entradas e Passaporte'!G$98:G$155)</f>
        <v>0</v>
      </c>
      <c r="H542" s="195">
        <f>$D542*SUMIF('Entradas e Passaporte'!$C$98:$C$155,$C542,'Entradas e Passaporte'!H$98:H$155)</f>
        <v>0</v>
      </c>
      <c r="I542" s="195">
        <f>$D542*SUMIF('Entradas e Passaporte'!$C$98:$C$155,$C542,'Entradas e Passaporte'!I$98:I$155)</f>
        <v>0</v>
      </c>
      <c r="J542" s="195">
        <f>$D542*SUMIF('Entradas e Passaporte'!$C$98:$C$155,$C542,'Entradas e Passaporte'!J$98:J$155)</f>
        <v>0</v>
      </c>
      <c r="K542" s="195">
        <f>$D542*SUMIF('Entradas e Passaporte'!$C$98:$C$155,$C542,'Entradas e Passaporte'!K$98:K$155)</f>
        <v>0</v>
      </c>
      <c r="L542" s="195">
        <f>$D542*SUMIF('Entradas e Passaporte'!$C$98:$C$155,$C542,'Entradas e Passaporte'!L$98:L$155)</f>
        <v>0</v>
      </c>
      <c r="M542" s="195">
        <f>$D542*SUMIF('Entradas e Passaporte'!$C$98:$C$155,$C542,'Entradas e Passaporte'!M$98:M$155)</f>
        <v>0</v>
      </c>
      <c r="N542" s="195">
        <f>$D542*SUMIF('Entradas e Passaporte'!$C$98:$C$155,$C542,'Entradas e Passaporte'!N$98:N$155)</f>
        <v>0</v>
      </c>
      <c r="O542" s="195">
        <f>$D542*SUMIF('Entradas e Passaporte'!$C$98:$C$155,$C542,'Entradas e Passaporte'!O$98:O$155)</f>
        <v>0</v>
      </c>
      <c r="P542" s="195">
        <f>$D542*SUMIF('Entradas e Passaporte'!$C$98:$C$155,$C542,'Entradas e Passaporte'!P$98:P$155)</f>
        <v>0</v>
      </c>
      <c r="Q542" s="195">
        <f>$D542*SUMIF('Entradas e Passaporte'!$C$98:$C$155,$C542,'Entradas e Passaporte'!Q$98:Q$155)</f>
        <v>0</v>
      </c>
      <c r="R542" s="195">
        <f>$D542*SUMIF('Entradas e Passaporte'!$C$98:$C$155,$C542,'Entradas e Passaporte'!R$98:R$155)</f>
        <v>0</v>
      </c>
      <c r="S542" s="195">
        <f>$D542*SUMIF('Entradas e Passaporte'!$C$98:$C$155,$C542,'Entradas e Passaporte'!S$98:S$155)</f>
        <v>0</v>
      </c>
      <c r="T542" s="195">
        <f>$D542*SUMIF('Entradas e Passaporte'!$C$98:$C$155,$C542,'Entradas e Passaporte'!T$98:T$155)</f>
        <v>0</v>
      </c>
      <c r="U542" s="195">
        <f>$D542*SUMIF('Entradas e Passaporte'!$C$98:$C$155,$C542,'Entradas e Passaporte'!U$98:U$155)</f>
        <v>0</v>
      </c>
      <c r="V542" s="195">
        <f>$D542*SUMIF('Entradas e Passaporte'!$C$98:$C$155,$C542,'Entradas e Passaporte'!V$98:V$155)</f>
        <v>0</v>
      </c>
      <c r="W542" s="195">
        <f>$D542*SUMIF('Entradas e Passaporte'!$C$98:$C$155,$C542,'Entradas e Passaporte'!W$98:W$155)</f>
        <v>0</v>
      </c>
      <c r="X542" s="195">
        <f>$D542*SUMIF('Entradas e Passaporte'!$C$98:$C$155,$C542,'Entradas e Passaporte'!X$98:X$155)</f>
        <v>0</v>
      </c>
      <c r="Y542" s="195">
        <f>$D542*SUMIF('Entradas e Passaporte'!$C$98:$C$155,$C542,'Entradas e Passaporte'!Y$98:Y$155)</f>
        <v>0</v>
      </c>
      <c r="Z542" s="195">
        <f>$D542*SUMIF('Entradas e Passaporte'!$C$98:$C$155,$C542,'Entradas e Passaporte'!Z$98:Z$155)</f>
        <v>0</v>
      </c>
      <c r="AA542" s="195">
        <f>$D542*SUMIF('Entradas e Passaporte'!$C$98:$C$155,$C542,'Entradas e Passaporte'!AA$98:AA$155)</f>
        <v>0</v>
      </c>
      <c r="AB542" s="195">
        <f>$D542*SUMIF('Entradas e Passaporte'!$C$98:$C$155,$C542,'Entradas e Passaporte'!AB$98:AB$155)</f>
        <v>0</v>
      </c>
      <c r="AC542" s="195">
        <f>$D542*SUMIF('Entradas e Passaporte'!$C$98:$C$155,$C542,'Entradas e Passaporte'!AC$98:AC$155)</f>
        <v>0</v>
      </c>
      <c r="AD542" s="195">
        <f>$D542*SUMIF('Entradas e Passaporte'!$C$98:$C$155,$C542,'Entradas e Passaporte'!AD$98:AD$155)</f>
        <v>0</v>
      </c>
      <c r="AE542" s="195">
        <f>$D542*SUMIF('Entradas e Passaporte'!$C$98:$C$155,$C542,'Entradas e Passaporte'!AE$98:AE$155)</f>
        <v>0</v>
      </c>
      <c r="AF542" s="195">
        <f>$D542*SUMIF('Entradas e Passaporte'!$C$98:$C$155,$C542,'Entradas e Passaporte'!AF$98:AF$155)</f>
        <v>0</v>
      </c>
      <c r="AG542" s="195">
        <f>$D542*SUMIF('Entradas e Passaporte'!$C$98:$C$155,$C542,'Entradas e Passaporte'!AG$98:AG$155)</f>
        <v>0</v>
      </c>
      <c r="AH542" s="195">
        <f>$D542*SUMIF('Entradas e Passaporte'!$C$98:$C$155,$C542,'Entradas e Passaporte'!AH$98:AH$155)</f>
        <v>0</v>
      </c>
      <c r="AI542" s="195">
        <f>$D542*SUMIF('Entradas e Passaporte'!$C$98:$C$155,$C542,'Entradas e Passaporte'!AI$98:AI$155)</f>
        <v>0</v>
      </c>
      <c r="AJ542" s="195">
        <f>$D542*SUMIF('Entradas e Passaporte'!$C$98:$C$155,$C542,'Entradas e Passaporte'!AJ$98:AJ$155)</f>
        <v>0</v>
      </c>
      <c r="AK542" s="195">
        <f>$D542*SUMIF('Entradas e Passaporte'!$C$98:$C$155,$C542,'Entradas e Passaporte'!AK$98:AK$155)</f>
        <v>0</v>
      </c>
      <c r="AL542" s="195">
        <f>$D542*SUMIF('Entradas e Passaporte'!$C$98:$C$155,$C542,'Entradas e Passaporte'!AL$98:AL$155)</f>
        <v>0</v>
      </c>
      <c r="AM542" s="195">
        <f>$D542*SUMIF('Entradas e Passaporte'!$C$98:$C$155,$C542,'Entradas e Passaporte'!AM$98:AM$155)</f>
        <v>0</v>
      </c>
      <c r="AN542" s="194"/>
    </row>
    <row r="543" spans="1:40" s="193" customFormat="1" ht="20.100000000000001" customHeight="1" x14ac:dyDescent="0.25">
      <c r="A543" s="199"/>
      <c r="B543" s="198"/>
      <c r="C543" s="197" t="s">
        <v>151</v>
      </c>
      <c r="D543" s="196">
        <f>'Mix de Usos'!$AM$18</f>
        <v>0</v>
      </c>
      <c r="E543" s="195">
        <f>$D543*SUMIF('Entradas e Passaporte'!$C$98:$C$155,$C543,'Entradas e Passaporte'!E$98:E$155)</f>
        <v>0</v>
      </c>
      <c r="F543" s="195">
        <f>$D543*SUMIF('Entradas e Passaporte'!$C$98:$C$155,$C543,'Entradas e Passaporte'!F$98:F$155)</f>
        <v>0</v>
      </c>
      <c r="G543" s="195">
        <f>$D543*SUMIF('Entradas e Passaporte'!$C$98:$C$155,$C543,'Entradas e Passaporte'!G$98:G$155)</f>
        <v>0</v>
      </c>
      <c r="H543" s="195">
        <f>$D543*SUMIF('Entradas e Passaporte'!$C$98:$C$155,$C543,'Entradas e Passaporte'!H$98:H$155)</f>
        <v>0</v>
      </c>
      <c r="I543" s="195">
        <f>$D543*SUMIF('Entradas e Passaporte'!$C$98:$C$155,$C543,'Entradas e Passaporte'!I$98:I$155)</f>
        <v>0</v>
      </c>
      <c r="J543" s="195">
        <f>$D543*SUMIF('Entradas e Passaporte'!$C$98:$C$155,$C543,'Entradas e Passaporte'!J$98:J$155)</f>
        <v>0</v>
      </c>
      <c r="K543" s="195">
        <f>$D543*SUMIF('Entradas e Passaporte'!$C$98:$C$155,$C543,'Entradas e Passaporte'!K$98:K$155)</f>
        <v>0</v>
      </c>
      <c r="L543" s="195">
        <f>$D543*SUMIF('Entradas e Passaporte'!$C$98:$C$155,$C543,'Entradas e Passaporte'!L$98:L$155)</f>
        <v>0</v>
      </c>
      <c r="M543" s="195">
        <f>$D543*SUMIF('Entradas e Passaporte'!$C$98:$C$155,$C543,'Entradas e Passaporte'!M$98:M$155)</f>
        <v>0</v>
      </c>
      <c r="N543" s="195">
        <f>$D543*SUMIF('Entradas e Passaporte'!$C$98:$C$155,$C543,'Entradas e Passaporte'!N$98:N$155)</f>
        <v>0</v>
      </c>
      <c r="O543" s="195">
        <f>$D543*SUMIF('Entradas e Passaporte'!$C$98:$C$155,$C543,'Entradas e Passaporte'!O$98:O$155)</f>
        <v>0</v>
      </c>
      <c r="P543" s="195">
        <f>$D543*SUMIF('Entradas e Passaporte'!$C$98:$C$155,$C543,'Entradas e Passaporte'!P$98:P$155)</f>
        <v>0</v>
      </c>
      <c r="Q543" s="195">
        <f>$D543*SUMIF('Entradas e Passaporte'!$C$98:$C$155,$C543,'Entradas e Passaporte'!Q$98:Q$155)</f>
        <v>0</v>
      </c>
      <c r="R543" s="195">
        <f>$D543*SUMIF('Entradas e Passaporte'!$C$98:$C$155,$C543,'Entradas e Passaporte'!R$98:R$155)</f>
        <v>0</v>
      </c>
      <c r="S543" s="195">
        <f>$D543*SUMIF('Entradas e Passaporte'!$C$98:$C$155,$C543,'Entradas e Passaporte'!S$98:S$155)</f>
        <v>0</v>
      </c>
      <c r="T543" s="195">
        <f>$D543*SUMIF('Entradas e Passaporte'!$C$98:$C$155,$C543,'Entradas e Passaporte'!T$98:T$155)</f>
        <v>0</v>
      </c>
      <c r="U543" s="195">
        <f>$D543*SUMIF('Entradas e Passaporte'!$C$98:$C$155,$C543,'Entradas e Passaporte'!U$98:U$155)</f>
        <v>0</v>
      </c>
      <c r="V543" s="195">
        <f>$D543*SUMIF('Entradas e Passaporte'!$C$98:$C$155,$C543,'Entradas e Passaporte'!V$98:V$155)</f>
        <v>0</v>
      </c>
      <c r="W543" s="195">
        <f>$D543*SUMIF('Entradas e Passaporte'!$C$98:$C$155,$C543,'Entradas e Passaporte'!W$98:W$155)</f>
        <v>0</v>
      </c>
      <c r="X543" s="195">
        <f>$D543*SUMIF('Entradas e Passaporte'!$C$98:$C$155,$C543,'Entradas e Passaporte'!X$98:X$155)</f>
        <v>0</v>
      </c>
      <c r="Y543" s="195">
        <f>$D543*SUMIF('Entradas e Passaporte'!$C$98:$C$155,$C543,'Entradas e Passaporte'!Y$98:Y$155)</f>
        <v>0</v>
      </c>
      <c r="Z543" s="195">
        <f>$D543*SUMIF('Entradas e Passaporte'!$C$98:$C$155,$C543,'Entradas e Passaporte'!Z$98:Z$155)</f>
        <v>0</v>
      </c>
      <c r="AA543" s="195">
        <f>$D543*SUMIF('Entradas e Passaporte'!$C$98:$C$155,$C543,'Entradas e Passaporte'!AA$98:AA$155)</f>
        <v>0</v>
      </c>
      <c r="AB543" s="195">
        <f>$D543*SUMIF('Entradas e Passaporte'!$C$98:$C$155,$C543,'Entradas e Passaporte'!AB$98:AB$155)</f>
        <v>0</v>
      </c>
      <c r="AC543" s="195">
        <f>$D543*SUMIF('Entradas e Passaporte'!$C$98:$C$155,$C543,'Entradas e Passaporte'!AC$98:AC$155)</f>
        <v>0</v>
      </c>
      <c r="AD543" s="195">
        <f>$D543*SUMIF('Entradas e Passaporte'!$C$98:$C$155,$C543,'Entradas e Passaporte'!AD$98:AD$155)</f>
        <v>0</v>
      </c>
      <c r="AE543" s="195">
        <f>$D543*SUMIF('Entradas e Passaporte'!$C$98:$C$155,$C543,'Entradas e Passaporte'!AE$98:AE$155)</f>
        <v>0</v>
      </c>
      <c r="AF543" s="195">
        <f>$D543*SUMIF('Entradas e Passaporte'!$C$98:$C$155,$C543,'Entradas e Passaporte'!AF$98:AF$155)</f>
        <v>0</v>
      </c>
      <c r="AG543" s="195">
        <f>$D543*SUMIF('Entradas e Passaporte'!$C$98:$C$155,$C543,'Entradas e Passaporte'!AG$98:AG$155)</f>
        <v>0</v>
      </c>
      <c r="AH543" s="195">
        <f>$D543*SUMIF('Entradas e Passaporte'!$C$98:$C$155,$C543,'Entradas e Passaporte'!AH$98:AH$155)</f>
        <v>0</v>
      </c>
      <c r="AI543" s="195">
        <f>$D543*SUMIF('Entradas e Passaporte'!$C$98:$C$155,$C543,'Entradas e Passaporte'!AI$98:AI$155)</f>
        <v>0</v>
      </c>
      <c r="AJ543" s="195">
        <f>$D543*SUMIF('Entradas e Passaporte'!$C$98:$C$155,$C543,'Entradas e Passaporte'!AJ$98:AJ$155)</f>
        <v>0</v>
      </c>
      <c r="AK543" s="195">
        <f>$D543*SUMIF('Entradas e Passaporte'!$C$98:$C$155,$C543,'Entradas e Passaporte'!AK$98:AK$155)</f>
        <v>0</v>
      </c>
      <c r="AL543" s="195">
        <f>$D543*SUMIF('Entradas e Passaporte'!$C$98:$C$155,$C543,'Entradas e Passaporte'!AL$98:AL$155)</f>
        <v>0</v>
      </c>
      <c r="AM543" s="195">
        <f>$D543*SUMIF('Entradas e Passaporte'!$C$98:$C$155,$C543,'Entradas e Passaporte'!AM$98:AM$155)</f>
        <v>0</v>
      </c>
      <c r="AN543" s="194"/>
    </row>
    <row r="544" spans="1:40" s="193" customFormat="1" ht="20.100000000000001" customHeight="1" x14ac:dyDescent="0.25">
      <c r="A544" s="199"/>
      <c r="B544" s="198"/>
      <c r="C544" s="197" t="s">
        <v>150</v>
      </c>
      <c r="D544" s="196">
        <f>'Mix de Usos'!$AV$18</f>
        <v>0</v>
      </c>
      <c r="E544" s="195">
        <f>$D544*SUMIF('Entradas e Passaporte'!$C$98:$C$155,$C544,'Entradas e Passaporte'!E$98:E$155)</f>
        <v>0</v>
      </c>
      <c r="F544" s="195">
        <f>$D544*SUMIF('Entradas e Passaporte'!$C$98:$C$155,$C544,'Entradas e Passaporte'!F$98:F$155)</f>
        <v>0</v>
      </c>
      <c r="G544" s="195">
        <f>$D544*SUMIF('Entradas e Passaporte'!$C$98:$C$155,$C544,'Entradas e Passaporte'!G$98:G$155)</f>
        <v>0</v>
      </c>
      <c r="H544" s="195">
        <f>$D544*SUMIF('Entradas e Passaporte'!$C$98:$C$155,$C544,'Entradas e Passaporte'!H$98:H$155)</f>
        <v>0</v>
      </c>
      <c r="I544" s="195">
        <f>$D544*SUMIF('Entradas e Passaporte'!$C$98:$C$155,$C544,'Entradas e Passaporte'!I$98:I$155)</f>
        <v>0</v>
      </c>
      <c r="J544" s="195">
        <f>$D544*SUMIF('Entradas e Passaporte'!$C$98:$C$155,$C544,'Entradas e Passaporte'!J$98:J$155)</f>
        <v>0</v>
      </c>
      <c r="K544" s="195">
        <f>$D544*SUMIF('Entradas e Passaporte'!$C$98:$C$155,$C544,'Entradas e Passaporte'!K$98:K$155)</f>
        <v>0</v>
      </c>
      <c r="L544" s="195">
        <f>$D544*SUMIF('Entradas e Passaporte'!$C$98:$C$155,$C544,'Entradas e Passaporte'!L$98:L$155)</f>
        <v>0</v>
      </c>
      <c r="M544" s="195">
        <f>$D544*SUMIF('Entradas e Passaporte'!$C$98:$C$155,$C544,'Entradas e Passaporte'!M$98:M$155)</f>
        <v>0</v>
      </c>
      <c r="N544" s="195">
        <f>$D544*SUMIF('Entradas e Passaporte'!$C$98:$C$155,$C544,'Entradas e Passaporte'!N$98:N$155)</f>
        <v>0</v>
      </c>
      <c r="O544" s="195">
        <f>$D544*SUMIF('Entradas e Passaporte'!$C$98:$C$155,$C544,'Entradas e Passaporte'!O$98:O$155)</f>
        <v>0</v>
      </c>
      <c r="P544" s="195">
        <f>$D544*SUMIF('Entradas e Passaporte'!$C$98:$C$155,$C544,'Entradas e Passaporte'!P$98:P$155)</f>
        <v>0</v>
      </c>
      <c r="Q544" s="195">
        <f>$D544*SUMIF('Entradas e Passaporte'!$C$98:$C$155,$C544,'Entradas e Passaporte'!Q$98:Q$155)</f>
        <v>0</v>
      </c>
      <c r="R544" s="195">
        <f>$D544*SUMIF('Entradas e Passaporte'!$C$98:$C$155,$C544,'Entradas e Passaporte'!R$98:R$155)</f>
        <v>0</v>
      </c>
      <c r="S544" s="195">
        <f>$D544*SUMIF('Entradas e Passaporte'!$C$98:$C$155,$C544,'Entradas e Passaporte'!S$98:S$155)</f>
        <v>0</v>
      </c>
      <c r="T544" s="195">
        <f>$D544*SUMIF('Entradas e Passaporte'!$C$98:$C$155,$C544,'Entradas e Passaporte'!T$98:T$155)</f>
        <v>0</v>
      </c>
      <c r="U544" s="195">
        <f>$D544*SUMIF('Entradas e Passaporte'!$C$98:$C$155,$C544,'Entradas e Passaporte'!U$98:U$155)</f>
        <v>0</v>
      </c>
      <c r="V544" s="195">
        <f>$D544*SUMIF('Entradas e Passaporte'!$C$98:$C$155,$C544,'Entradas e Passaporte'!V$98:V$155)</f>
        <v>0</v>
      </c>
      <c r="W544" s="195">
        <f>$D544*SUMIF('Entradas e Passaporte'!$C$98:$C$155,$C544,'Entradas e Passaporte'!W$98:W$155)</f>
        <v>0</v>
      </c>
      <c r="X544" s="195">
        <f>$D544*SUMIF('Entradas e Passaporte'!$C$98:$C$155,$C544,'Entradas e Passaporte'!X$98:X$155)</f>
        <v>0</v>
      </c>
      <c r="Y544" s="195">
        <f>$D544*SUMIF('Entradas e Passaporte'!$C$98:$C$155,$C544,'Entradas e Passaporte'!Y$98:Y$155)</f>
        <v>0</v>
      </c>
      <c r="Z544" s="195">
        <f>$D544*SUMIF('Entradas e Passaporte'!$C$98:$C$155,$C544,'Entradas e Passaporte'!Z$98:Z$155)</f>
        <v>0</v>
      </c>
      <c r="AA544" s="195">
        <f>$D544*SUMIF('Entradas e Passaporte'!$C$98:$C$155,$C544,'Entradas e Passaporte'!AA$98:AA$155)</f>
        <v>0</v>
      </c>
      <c r="AB544" s="195">
        <f>$D544*SUMIF('Entradas e Passaporte'!$C$98:$C$155,$C544,'Entradas e Passaporte'!AB$98:AB$155)</f>
        <v>0</v>
      </c>
      <c r="AC544" s="195">
        <f>$D544*SUMIF('Entradas e Passaporte'!$C$98:$C$155,$C544,'Entradas e Passaporte'!AC$98:AC$155)</f>
        <v>0</v>
      </c>
      <c r="AD544" s="195">
        <f>$D544*SUMIF('Entradas e Passaporte'!$C$98:$C$155,$C544,'Entradas e Passaporte'!AD$98:AD$155)</f>
        <v>0</v>
      </c>
      <c r="AE544" s="195">
        <f>$D544*SUMIF('Entradas e Passaporte'!$C$98:$C$155,$C544,'Entradas e Passaporte'!AE$98:AE$155)</f>
        <v>0</v>
      </c>
      <c r="AF544" s="195">
        <f>$D544*SUMIF('Entradas e Passaporte'!$C$98:$C$155,$C544,'Entradas e Passaporte'!AF$98:AF$155)</f>
        <v>0</v>
      </c>
      <c r="AG544" s="195">
        <f>$D544*SUMIF('Entradas e Passaporte'!$C$98:$C$155,$C544,'Entradas e Passaporte'!AG$98:AG$155)</f>
        <v>0</v>
      </c>
      <c r="AH544" s="195">
        <f>$D544*SUMIF('Entradas e Passaporte'!$C$98:$C$155,$C544,'Entradas e Passaporte'!AH$98:AH$155)</f>
        <v>0</v>
      </c>
      <c r="AI544" s="195">
        <f>$D544*SUMIF('Entradas e Passaporte'!$C$98:$C$155,$C544,'Entradas e Passaporte'!AI$98:AI$155)</f>
        <v>0</v>
      </c>
      <c r="AJ544" s="195">
        <f>$D544*SUMIF('Entradas e Passaporte'!$C$98:$C$155,$C544,'Entradas e Passaporte'!AJ$98:AJ$155)</f>
        <v>0</v>
      </c>
      <c r="AK544" s="195">
        <f>$D544*SUMIF('Entradas e Passaporte'!$C$98:$C$155,$C544,'Entradas e Passaporte'!AK$98:AK$155)</f>
        <v>0</v>
      </c>
      <c r="AL544" s="195">
        <f>$D544*SUMIF('Entradas e Passaporte'!$C$98:$C$155,$C544,'Entradas e Passaporte'!AL$98:AL$155)</f>
        <v>0</v>
      </c>
      <c r="AM544" s="195">
        <f>$D544*SUMIF('Entradas e Passaporte'!$C$98:$C$155,$C544,'Entradas e Passaporte'!AM$98:AM$155)</f>
        <v>0</v>
      </c>
      <c r="AN544" s="194"/>
    </row>
    <row r="545" spans="1:40" s="193" customFormat="1" ht="20.100000000000001" customHeight="1" x14ac:dyDescent="0.25">
      <c r="A545" s="199"/>
      <c r="B545" s="198"/>
      <c r="C545" s="197" t="s">
        <v>149</v>
      </c>
      <c r="D545" s="196">
        <f>'Mix de Usos'!$BE$18</f>
        <v>0</v>
      </c>
      <c r="E545" s="195">
        <f>$D545*SUMIF('Entradas e Passaporte'!$C$98:$C$155,$C545,'Entradas e Passaporte'!E$98:E$155)</f>
        <v>0</v>
      </c>
      <c r="F545" s="195">
        <f>$D545*SUMIF('Entradas e Passaporte'!$C$98:$C$155,$C545,'Entradas e Passaporte'!F$98:F$155)</f>
        <v>0</v>
      </c>
      <c r="G545" s="195">
        <f>$D545*SUMIF('Entradas e Passaporte'!$C$98:$C$155,$C545,'Entradas e Passaporte'!G$98:G$155)</f>
        <v>0</v>
      </c>
      <c r="H545" s="195">
        <f>$D545*SUMIF('Entradas e Passaporte'!$C$98:$C$155,$C545,'Entradas e Passaporte'!H$98:H$155)</f>
        <v>0</v>
      </c>
      <c r="I545" s="195">
        <f>$D545*SUMIF('Entradas e Passaporte'!$C$98:$C$155,$C545,'Entradas e Passaporte'!I$98:I$155)</f>
        <v>0</v>
      </c>
      <c r="J545" s="195">
        <f>$D545*SUMIF('Entradas e Passaporte'!$C$98:$C$155,$C545,'Entradas e Passaporte'!J$98:J$155)</f>
        <v>0</v>
      </c>
      <c r="K545" s="195">
        <f>$D545*SUMIF('Entradas e Passaporte'!$C$98:$C$155,$C545,'Entradas e Passaporte'!K$98:K$155)</f>
        <v>0</v>
      </c>
      <c r="L545" s="195">
        <f>$D545*SUMIF('Entradas e Passaporte'!$C$98:$C$155,$C545,'Entradas e Passaporte'!L$98:L$155)</f>
        <v>0</v>
      </c>
      <c r="M545" s="195">
        <f>$D545*SUMIF('Entradas e Passaporte'!$C$98:$C$155,$C545,'Entradas e Passaporte'!M$98:M$155)</f>
        <v>0</v>
      </c>
      <c r="N545" s="195">
        <f>$D545*SUMIF('Entradas e Passaporte'!$C$98:$C$155,$C545,'Entradas e Passaporte'!N$98:N$155)</f>
        <v>0</v>
      </c>
      <c r="O545" s="195">
        <f>$D545*SUMIF('Entradas e Passaporte'!$C$98:$C$155,$C545,'Entradas e Passaporte'!O$98:O$155)</f>
        <v>0</v>
      </c>
      <c r="P545" s="195">
        <f>$D545*SUMIF('Entradas e Passaporte'!$C$98:$C$155,$C545,'Entradas e Passaporte'!P$98:P$155)</f>
        <v>0</v>
      </c>
      <c r="Q545" s="195">
        <f>$D545*SUMIF('Entradas e Passaporte'!$C$98:$C$155,$C545,'Entradas e Passaporte'!Q$98:Q$155)</f>
        <v>0</v>
      </c>
      <c r="R545" s="195">
        <f>$D545*SUMIF('Entradas e Passaporte'!$C$98:$C$155,$C545,'Entradas e Passaporte'!R$98:R$155)</f>
        <v>0</v>
      </c>
      <c r="S545" s="195">
        <f>$D545*SUMIF('Entradas e Passaporte'!$C$98:$C$155,$C545,'Entradas e Passaporte'!S$98:S$155)</f>
        <v>0</v>
      </c>
      <c r="T545" s="195">
        <f>$D545*SUMIF('Entradas e Passaporte'!$C$98:$C$155,$C545,'Entradas e Passaporte'!T$98:T$155)</f>
        <v>0</v>
      </c>
      <c r="U545" s="195">
        <f>$D545*SUMIF('Entradas e Passaporte'!$C$98:$C$155,$C545,'Entradas e Passaporte'!U$98:U$155)</f>
        <v>0</v>
      </c>
      <c r="V545" s="195">
        <f>$D545*SUMIF('Entradas e Passaporte'!$C$98:$C$155,$C545,'Entradas e Passaporte'!V$98:V$155)</f>
        <v>0</v>
      </c>
      <c r="W545" s="195">
        <f>$D545*SUMIF('Entradas e Passaporte'!$C$98:$C$155,$C545,'Entradas e Passaporte'!W$98:W$155)</f>
        <v>0</v>
      </c>
      <c r="X545" s="195">
        <f>$D545*SUMIF('Entradas e Passaporte'!$C$98:$C$155,$C545,'Entradas e Passaporte'!X$98:X$155)</f>
        <v>0</v>
      </c>
      <c r="Y545" s="195">
        <f>$D545*SUMIF('Entradas e Passaporte'!$C$98:$C$155,$C545,'Entradas e Passaporte'!Y$98:Y$155)</f>
        <v>0</v>
      </c>
      <c r="Z545" s="195">
        <f>$D545*SUMIF('Entradas e Passaporte'!$C$98:$C$155,$C545,'Entradas e Passaporte'!Z$98:Z$155)</f>
        <v>0</v>
      </c>
      <c r="AA545" s="195">
        <f>$D545*SUMIF('Entradas e Passaporte'!$C$98:$C$155,$C545,'Entradas e Passaporte'!AA$98:AA$155)</f>
        <v>0</v>
      </c>
      <c r="AB545" s="195">
        <f>$D545*SUMIF('Entradas e Passaporte'!$C$98:$C$155,$C545,'Entradas e Passaporte'!AB$98:AB$155)</f>
        <v>0</v>
      </c>
      <c r="AC545" s="195">
        <f>$D545*SUMIF('Entradas e Passaporte'!$C$98:$C$155,$C545,'Entradas e Passaporte'!AC$98:AC$155)</f>
        <v>0</v>
      </c>
      <c r="AD545" s="195">
        <f>$D545*SUMIF('Entradas e Passaporte'!$C$98:$C$155,$C545,'Entradas e Passaporte'!AD$98:AD$155)</f>
        <v>0</v>
      </c>
      <c r="AE545" s="195">
        <f>$D545*SUMIF('Entradas e Passaporte'!$C$98:$C$155,$C545,'Entradas e Passaporte'!AE$98:AE$155)</f>
        <v>0</v>
      </c>
      <c r="AF545" s="195">
        <f>$D545*SUMIF('Entradas e Passaporte'!$C$98:$C$155,$C545,'Entradas e Passaporte'!AF$98:AF$155)</f>
        <v>0</v>
      </c>
      <c r="AG545" s="195">
        <f>$D545*SUMIF('Entradas e Passaporte'!$C$98:$C$155,$C545,'Entradas e Passaporte'!AG$98:AG$155)</f>
        <v>0</v>
      </c>
      <c r="AH545" s="195">
        <f>$D545*SUMIF('Entradas e Passaporte'!$C$98:$C$155,$C545,'Entradas e Passaporte'!AH$98:AH$155)</f>
        <v>0</v>
      </c>
      <c r="AI545" s="195">
        <f>$D545*SUMIF('Entradas e Passaporte'!$C$98:$C$155,$C545,'Entradas e Passaporte'!AI$98:AI$155)</f>
        <v>0</v>
      </c>
      <c r="AJ545" s="195">
        <f>$D545*SUMIF('Entradas e Passaporte'!$C$98:$C$155,$C545,'Entradas e Passaporte'!AJ$98:AJ$155)</f>
        <v>0</v>
      </c>
      <c r="AK545" s="195">
        <f>$D545*SUMIF('Entradas e Passaporte'!$C$98:$C$155,$C545,'Entradas e Passaporte'!AK$98:AK$155)</f>
        <v>0</v>
      </c>
      <c r="AL545" s="195">
        <f>$D545*SUMIF('Entradas e Passaporte'!$C$98:$C$155,$C545,'Entradas e Passaporte'!AL$98:AL$155)</f>
        <v>0</v>
      </c>
      <c r="AM545" s="195">
        <f>$D545*SUMIF('Entradas e Passaporte'!$C$98:$C$155,$C545,'Entradas e Passaporte'!AM$98:AM$155)</f>
        <v>0</v>
      </c>
      <c r="AN545" s="194"/>
    </row>
    <row r="547" spans="1:40" s="202" customFormat="1" ht="20.100000000000001" customHeight="1" x14ac:dyDescent="0.25">
      <c r="A547" s="207"/>
      <c r="B547" s="206"/>
      <c r="C547" s="205" t="s">
        <v>49</v>
      </c>
      <c r="D547" s="204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  <c r="T547" s="203"/>
      <c r="U547" s="203"/>
      <c r="V547" s="203"/>
      <c r="W547" s="203"/>
      <c r="X547" s="203"/>
      <c r="Y547" s="203"/>
      <c r="Z547" s="203"/>
      <c r="AA547" s="203"/>
      <c r="AB547" s="203"/>
      <c r="AC547" s="203"/>
      <c r="AD547" s="203"/>
      <c r="AE547" s="203"/>
      <c r="AF547" s="203"/>
      <c r="AG547" s="203"/>
      <c r="AH547" s="203"/>
      <c r="AI547" s="203"/>
      <c r="AJ547" s="203"/>
      <c r="AK547" s="203"/>
      <c r="AL547" s="203"/>
      <c r="AM547" s="203"/>
    </row>
    <row r="548" spans="1:40" s="193" customFormat="1" ht="20.100000000000001" customHeight="1" x14ac:dyDescent="0.25">
      <c r="A548" s="199">
        <f>A486+1</f>
        <v>9</v>
      </c>
      <c r="B548" s="198" t="s">
        <v>208</v>
      </c>
      <c r="C548" s="201" t="s">
        <v>148</v>
      </c>
      <c r="D548" s="200">
        <f>SUM(E548:AM548)</f>
        <v>0</v>
      </c>
      <c r="E548" s="195">
        <f t="shared" ref="E548:AM548" si="78">SUM(E549:E553)</f>
        <v>0</v>
      </c>
      <c r="F548" s="195">
        <f t="shared" si="78"/>
        <v>0</v>
      </c>
      <c r="G548" s="195">
        <f t="shared" si="78"/>
        <v>0</v>
      </c>
      <c r="H548" s="195">
        <f t="shared" si="78"/>
        <v>0</v>
      </c>
      <c r="I548" s="195">
        <f t="shared" si="78"/>
        <v>0</v>
      </c>
      <c r="J548" s="195">
        <f t="shared" si="78"/>
        <v>0</v>
      </c>
      <c r="K548" s="195">
        <f t="shared" si="78"/>
        <v>0</v>
      </c>
      <c r="L548" s="195">
        <f t="shared" si="78"/>
        <v>0</v>
      </c>
      <c r="M548" s="195">
        <f t="shared" si="78"/>
        <v>0</v>
      </c>
      <c r="N548" s="195">
        <f t="shared" si="78"/>
        <v>0</v>
      </c>
      <c r="O548" s="195">
        <f t="shared" si="78"/>
        <v>0</v>
      </c>
      <c r="P548" s="195">
        <f t="shared" si="78"/>
        <v>0</v>
      </c>
      <c r="Q548" s="195">
        <f t="shared" si="78"/>
        <v>0</v>
      </c>
      <c r="R548" s="195">
        <f t="shared" si="78"/>
        <v>0</v>
      </c>
      <c r="S548" s="195">
        <f t="shared" si="78"/>
        <v>0</v>
      </c>
      <c r="T548" s="195">
        <f t="shared" si="78"/>
        <v>0</v>
      </c>
      <c r="U548" s="195">
        <f t="shared" si="78"/>
        <v>0</v>
      </c>
      <c r="V548" s="195">
        <f t="shared" si="78"/>
        <v>0</v>
      </c>
      <c r="W548" s="195">
        <f t="shared" si="78"/>
        <v>0</v>
      </c>
      <c r="X548" s="195">
        <f t="shared" si="78"/>
        <v>0</v>
      </c>
      <c r="Y548" s="195">
        <f t="shared" si="78"/>
        <v>0</v>
      </c>
      <c r="Z548" s="195">
        <f t="shared" si="78"/>
        <v>0</v>
      </c>
      <c r="AA548" s="195">
        <f t="shared" si="78"/>
        <v>0</v>
      </c>
      <c r="AB548" s="195">
        <f t="shared" si="78"/>
        <v>0</v>
      </c>
      <c r="AC548" s="195">
        <f t="shared" si="78"/>
        <v>0</v>
      </c>
      <c r="AD548" s="195">
        <f t="shared" si="78"/>
        <v>0</v>
      </c>
      <c r="AE548" s="195">
        <f t="shared" si="78"/>
        <v>0</v>
      </c>
      <c r="AF548" s="195">
        <f t="shared" si="78"/>
        <v>0</v>
      </c>
      <c r="AG548" s="195">
        <f t="shared" si="78"/>
        <v>0</v>
      </c>
      <c r="AH548" s="195">
        <f t="shared" si="78"/>
        <v>0</v>
      </c>
      <c r="AI548" s="195">
        <f t="shared" si="78"/>
        <v>0</v>
      </c>
      <c r="AJ548" s="195">
        <f t="shared" si="78"/>
        <v>0</v>
      </c>
      <c r="AK548" s="195">
        <f t="shared" si="78"/>
        <v>0</v>
      </c>
      <c r="AL548" s="195">
        <f t="shared" si="78"/>
        <v>0</v>
      </c>
      <c r="AM548" s="195">
        <f t="shared" si="78"/>
        <v>0</v>
      </c>
      <c r="AN548" s="194"/>
    </row>
    <row r="549" spans="1:40" s="193" customFormat="1" ht="20.100000000000001" customHeight="1" x14ac:dyDescent="0.25">
      <c r="A549" s="199"/>
      <c r="B549" s="198"/>
      <c r="C549" s="197" t="s">
        <v>147</v>
      </c>
      <c r="D549" s="196">
        <f>'Mix de Usos'!$M$18</f>
        <v>0</v>
      </c>
      <c r="E549" s="195">
        <f>$D549*SUMIF('Entradas e Passaporte'!$C$98:$C$155,$C549,'Entradas e Passaporte'!E$98:E$155)</f>
        <v>0</v>
      </c>
      <c r="F549" s="195">
        <f>$D549*SUMIF('Entradas e Passaporte'!$C$98:$C$155,$C549,'Entradas e Passaporte'!F$98:F$155)</f>
        <v>0</v>
      </c>
      <c r="G549" s="195">
        <f>$D549*SUMIF('Entradas e Passaporte'!$C$98:$C$155,$C549,'Entradas e Passaporte'!G$98:G$155)</f>
        <v>0</v>
      </c>
      <c r="H549" s="195">
        <f>$D549*SUMIF('Entradas e Passaporte'!$C$98:$C$155,$C549,'Entradas e Passaporte'!H$98:H$155)</f>
        <v>0</v>
      </c>
      <c r="I549" s="195">
        <f>$D549*SUMIF('Entradas e Passaporte'!$C$98:$C$155,$C549,'Entradas e Passaporte'!I$98:I$155)</f>
        <v>0</v>
      </c>
      <c r="J549" s="195">
        <f>$D549*SUMIF('Entradas e Passaporte'!$C$98:$C$155,$C549,'Entradas e Passaporte'!J$98:J$155)</f>
        <v>0</v>
      </c>
      <c r="K549" s="195">
        <f>$D549*SUMIF('Entradas e Passaporte'!$C$98:$C$155,$C549,'Entradas e Passaporte'!K$98:K$155)</f>
        <v>0</v>
      </c>
      <c r="L549" s="195">
        <f>$D549*SUMIF('Entradas e Passaporte'!$C$98:$C$155,$C549,'Entradas e Passaporte'!L$98:L$155)</f>
        <v>0</v>
      </c>
      <c r="M549" s="195">
        <f>$D549*SUMIF('Entradas e Passaporte'!$C$98:$C$155,$C549,'Entradas e Passaporte'!M$98:M$155)</f>
        <v>0</v>
      </c>
      <c r="N549" s="195">
        <f>$D549*SUMIF('Entradas e Passaporte'!$C$98:$C$155,$C549,'Entradas e Passaporte'!N$98:N$155)</f>
        <v>0</v>
      </c>
      <c r="O549" s="195">
        <f>$D549*SUMIF('Entradas e Passaporte'!$C$98:$C$155,$C549,'Entradas e Passaporte'!O$98:O$155)</f>
        <v>0</v>
      </c>
      <c r="P549" s="195">
        <f>$D549*SUMIF('Entradas e Passaporte'!$C$98:$C$155,$C549,'Entradas e Passaporte'!P$98:P$155)</f>
        <v>0</v>
      </c>
      <c r="Q549" s="195">
        <f>$D549*SUMIF('Entradas e Passaporte'!$C$98:$C$155,$C549,'Entradas e Passaporte'!Q$98:Q$155)</f>
        <v>0</v>
      </c>
      <c r="R549" s="195">
        <f>$D549*SUMIF('Entradas e Passaporte'!$C$98:$C$155,$C549,'Entradas e Passaporte'!R$98:R$155)</f>
        <v>0</v>
      </c>
      <c r="S549" s="195">
        <f>$D549*SUMIF('Entradas e Passaporte'!$C$98:$C$155,$C549,'Entradas e Passaporte'!S$98:S$155)</f>
        <v>0</v>
      </c>
      <c r="T549" s="195">
        <f>$D549*SUMIF('Entradas e Passaporte'!$C$98:$C$155,$C549,'Entradas e Passaporte'!T$98:T$155)</f>
        <v>0</v>
      </c>
      <c r="U549" s="195">
        <f>$D549*SUMIF('Entradas e Passaporte'!$C$98:$C$155,$C549,'Entradas e Passaporte'!U$98:U$155)</f>
        <v>0</v>
      </c>
      <c r="V549" s="195">
        <f>$D549*SUMIF('Entradas e Passaporte'!$C$98:$C$155,$C549,'Entradas e Passaporte'!V$98:V$155)</f>
        <v>0</v>
      </c>
      <c r="W549" s="195">
        <f>$D549*SUMIF('Entradas e Passaporte'!$C$98:$C$155,$C549,'Entradas e Passaporte'!W$98:W$155)</f>
        <v>0</v>
      </c>
      <c r="X549" s="195">
        <f>$D549*SUMIF('Entradas e Passaporte'!$C$98:$C$155,$C549,'Entradas e Passaporte'!X$98:X$155)</f>
        <v>0</v>
      </c>
      <c r="Y549" s="195">
        <f>$D549*SUMIF('Entradas e Passaporte'!$C$98:$C$155,$C549,'Entradas e Passaporte'!Y$98:Y$155)</f>
        <v>0</v>
      </c>
      <c r="Z549" s="195">
        <f>$D549*SUMIF('Entradas e Passaporte'!$C$98:$C$155,$C549,'Entradas e Passaporte'!Z$98:Z$155)</f>
        <v>0</v>
      </c>
      <c r="AA549" s="195">
        <f>$D549*SUMIF('Entradas e Passaporte'!$C$98:$C$155,$C549,'Entradas e Passaporte'!AA$98:AA$155)</f>
        <v>0</v>
      </c>
      <c r="AB549" s="195">
        <f>$D549*SUMIF('Entradas e Passaporte'!$C$98:$C$155,$C549,'Entradas e Passaporte'!AB$98:AB$155)</f>
        <v>0</v>
      </c>
      <c r="AC549" s="195">
        <f>$D549*SUMIF('Entradas e Passaporte'!$C$98:$C$155,$C549,'Entradas e Passaporte'!AC$98:AC$155)</f>
        <v>0</v>
      </c>
      <c r="AD549" s="195">
        <f>$D549*SUMIF('Entradas e Passaporte'!$C$98:$C$155,$C549,'Entradas e Passaporte'!AD$98:AD$155)</f>
        <v>0</v>
      </c>
      <c r="AE549" s="195">
        <f>$D549*SUMIF('Entradas e Passaporte'!$C$98:$C$155,$C549,'Entradas e Passaporte'!AE$98:AE$155)</f>
        <v>0</v>
      </c>
      <c r="AF549" s="195">
        <f>$D549*SUMIF('Entradas e Passaporte'!$C$98:$C$155,$C549,'Entradas e Passaporte'!AF$98:AF$155)</f>
        <v>0</v>
      </c>
      <c r="AG549" s="195">
        <f>$D549*SUMIF('Entradas e Passaporte'!$C$98:$C$155,$C549,'Entradas e Passaporte'!AG$98:AG$155)</f>
        <v>0</v>
      </c>
      <c r="AH549" s="195">
        <f>$D549*SUMIF('Entradas e Passaporte'!$C$98:$C$155,$C549,'Entradas e Passaporte'!AH$98:AH$155)</f>
        <v>0</v>
      </c>
      <c r="AI549" s="195">
        <f>$D549*SUMIF('Entradas e Passaporte'!$C$98:$C$155,$C549,'Entradas e Passaporte'!AI$98:AI$155)</f>
        <v>0</v>
      </c>
      <c r="AJ549" s="195">
        <f>$D549*SUMIF('Entradas e Passaporte'!$C$98:$C$155,$C549,'Entradas e Passaporte'!AJ$98:AJ$155)</f>
        <v>0</v>
      </c>
      <c r="AK549" s="195">
        <f>$D549*SUMIF('Entradas e Passaporte'!$C$98:$C$155,$C549,'Entradas e Passaporte'!AK$98:AK$155)</f>
        <v>0</v>
      </c>
      <c r="AL549" s="195">
        <f>$D549*SUMIF('Entradas e Passaporte'!$C$98:$C$155,$C549,'Entradas e Passaporte'!AL$98:AL$155)</f>
        <v>0</v>
      </c>
      <c r="AM549" s="195">
        <f>$D549*SUMIF('Entradas e Passaporte'!$C$98:$C$155,$C549,'Entradas e Passaporte'!AM$98:AM$155)</f>
        <v>0</v>
      </c>
      <c r="AN549" s="194"/>
    </row>
    <row r="550" spans="1:40" s="193" customFormat="1" ht="20.100000000000001" customHeight="1" x14ac:dyDescent="0.25">
      <c r="A550" s="199"/>
      <c r="B550" s="198"/>
      <c r="C550" s="197" t="s">
        <v>146</v>
      </c>
      <c r="D550" s="196">
        <f>'Mix de Usos'!$V$18</f>
        <v>0</v>
      </c>
      <c r="E550" s="195">
        <f>$D550*SUMIF('Entradas e Passaporte'!$C$98:$C$155,$C550,'Entradas e Passaporte'!E$98:E$155)</f>
        <v>0</v>
      </c>
      <c r="F550" s="195">
        <f>$D550*SUMIF('Entradas e Passaporte'!$C$98:$C$155,$C550,'Entradas e Passaporte'!F$98:F$155)</f>
        <v>0</v>
      </c>
      <c r="G550" s="195">
        <f>$D550*SUMIF('Entradas e Passaporte'!$C$98:$C$155,$C550,'Entradas e Passaporte'!G$98:G$155)</f>
        <v>0</v>
      </c>
      <c r="H550" s="195">
        <f>$D550*SUMIF('Entradas e Passaporte'!$C$98:$C$155,$C550,'Entradas e Passaporte'!H$98:H$155)</f>
        <v>0</v>
      </c>
      <c r="I550" s="195">
        <f>$D550*SUMIF('Entradas e Passaporte'!$C$98:$C$155,$C550,'Entradas e Passaporte'!I$98:I$155)</f>
        <v>0</v>
      </c>
      <c r="J550" s="195">
        <f>$D550*SUMIF('Entradas e Passaporte'!$C$98:$C$155,$C550,'Entradas e Passaporte'!J$98:J$155)</f>
        <v>0</v>
      </c>
      <c r="K550" s="195">
        <f>$D550*SUMIF('Entradas e Passaporte'!$C$98:$C$155,$C550,'Entradas e Passaporte'!K$98:K$155)</f>
        <v>0</v>
      </c>
      <c r="L550" s="195">
        <f>$D550*SUMIF('Entradas e Passaporte'!$C$98:$C$155,$C550,'Entradas e Passaporte'!L$98:L$155)</f>
        <v>0</v>
      </c>
      <c r="M550" s="195">
        <f>$D550*SUMIF('Entradas e Passaporte'!$C$98:$C$155,$C550,'Entradas e Passaporte'!M$98:M$155)</f>
        <v>0</v>
      </c>
      <c r="N550" s="195">
        <f>$D550*SUMIF('Entradas e Passaporte'!$C$98:$C$155,$C550,'Entradas e Passaporte'!N$98:N$155)</f>
        <v>0</v>
      </c>
      <c r="O550" s="195">
        <f>$D550*SUMIF('Entradas e Passaporte'!$C$98:$C$155,$C550,'Entradas e Passaporte'!O$98:O$155)</f>
        <v>0</v>
      </c>
      <c r="P550" s="195">
        <f>$D550*SUMIF('Entradas e Passaporte'!$C$98:$C$155,$C550,'Entradas e Passaporte'!P$98:P$155)</f>
        <v>0</v>
      </c>
      <c r="Q550" s="195">
        <f>$D550*SUMIF('Entradas e Passaporte'!$C$98:$C$155,$C550,'Entradas e Passaporte'!Q$98:Q$155)</f>
        <v>0</v>
      </c>
      <c r="R550" s="195">
        <f>$D550*SUMIF('Entradas e Passaporte'!$C$98:$C$155,$C550,'Entradas e Passaporte'!R$98:R$155)</f>
        <v>0</v>
      </c>
      <c r="S550" s="195">
        <f>$D550*SUMIF('Entradas e Passaporte'!$C$98:$C$155,$C550,'Entradas e Passaporte'!S$98:S$155)</f>
        <v>0</v>
      </c>
      <c r="T550" s="195">
        <f>$D550*SUMIF('Entradas e Passaporte'!$C$98:$C$155,$C550,'Entradas e Passaporte'!T$98:T$155)</f>
        <v>0</v>
      </c>
      <c r="U550" s="195">
        <f>$D550*SUMIF('Entradas e Passaporte'!$C$98:$C$155,$C550,'Entradas e Passaporte'!U$98:U$155)</f>
        <v>0</v>
      </c>
      <c r="V550" s="195">
        <f>$D550*SUMIF('Entradas e Passaporte'!$C$98:$C$155,$C550,'Entradas e Passaporte'!V$98:V$155)</f>
        <v>0</v>
      </c>
      <c r="W550" s="195">
        <f>$D550*SUMIF('Entradas e Passaporte'!$C$98:$C$155,$C550,'Entradas e Passaporte'!W$98:W$155)</f>
        <v>0</v>
      </c>
      <c r="X550" s="195">
        <f>$D550*SUMIF('Entradas e Passaporte'!$C$98:$C$155,$C550,'Entradas e Passaporte'!X$98:X$155)</f>
        <v>0</v>
      </c>
      <c r="Y550" s="195">
        <f>$D550*SUMIF('Entradas e Passaporte'!$C$98:$C$155,$C550,'Entradas e Passaporte'!Y$98:Y$155)</f>
        <v>0</v>
      </c>
      <c r="Z550" s="195">
        <f>$D550*SUMIF('Entradas e Passaporte'!$C$98:$C$155,$C550,'Entradas e Passaporte'!Z$98:Z$155)</f>
        <v>0</v>
      </c>
      <c r="AA550" s="195">
        <f>$D550*SUMIF('Entradas e Passaporte'!$C$98:$C$155,$C550,'Entradas e Passaporte'!AA$98:AA$155)</f>
        <v>0</v>
      </c>
      <c r="AB550" s="195">
        <f>$D550*SUMIF('Entradas e Passaporte'!$C$98:$C$155,$C550,'Entradas e Passaporte'!AB$98:AB$155)</f>
        <v>0</v>
      </c>
      <c r="AC550" s="195">
        <f>$D550*SUMIF('Entradas e Passaporte'!$C$98:$C$155,$C550,'Entradas e Passaporte'!AC$98:AC$155)</f>
        <v>0</v>
      </c>
      <c r="AD550" s="195">
        <f>$D550*SUMIF('Entradas e Passaporte'!$C$98:$C$155,$C550,'Entradas e Passaporte'!AD$98:AD$155)</f>
        <v>0</v>
      </c>
      <c r="AE550" s="195">
        <f>$D550*SUMIF('Entradas e Passaporte'!$C$98:$C$155,$C550,'Entradas e Passaporte'!AE$98:AE$155)</f>
        <v>0</v>
      </c>
      <c r="AF550" s="195">
        <f>$D550*SUMIF('Entradas e Passaporte'!$C$98:$C$155,$C550,'Entradas e Passaporte'!AF$98:AF$155)</f>
        <v>0</v>
      </c>
      <c r="AG550" s="195">
        <f>$D550*SUMIF('Entradas e Passaporte'!$C$98:$C$155,$C550,'Entradas e Passaporte'!AG$98:AG$155)</f>
        <v>0</v>
      </c>
      <c r="AH550" s="195">
        <f>$D550*SUMIF('Entradas e Passaporte'!$C$98:$C$155,$C550,'Entradas e Passaporte'!AH$98:AH$155)</f>
        <v>0</v>
      </c>
      <c r="AI550" s="195">
        <f>$D550*SUMIF('Entradas e Passaporte'!$C$98:$C$155,$C550,'Entradas e Passaporte'!AI$98:AI$155)</f>
        <v>0</v>
      </c>
      <c r="AJ550" s="195">
        <f>$D550*SUMIF('Entradas e Passaporte'!$C$98:$C$155,$C550,'Entradas e Passaporte'!AJ$98:AJ$155)</f>
        <v>0</v>
      </c>
      <c r="AK550" s="195">
        <f>$D550*SUMIF('Entradas e Passaporte'!$C$98:$C$155,$C550,'Entradas e Passaporte'!AK$98:AK$155)</f>
        <v>0</v>
      </c>
      <c r="AL550" s="195">
        <f>$D550*SUMIF('Entradas e Passaporte'!$C$98:$C$155,$C550,'Entradas e Passaporte'!AL$98:AL$155)</f>
        <v>0</v>
      </c>
      <c r="AM550" s="195">
        <f>$D550*SUMIF('Entradas e Passaporte'!$C$98:$C$155,$C550,'Entradas e Passaporte'!AM$98:AM$155)</f>
        <v>0</v>
      </c>
      <c r="AN550" s="194"/>
    </row>
    <row r="551" spans="1:40" s="193" customFormat="1" ht="20.100000000000001" customHeight="1" x14ac:dyDescent="0.25">
      <c r="A551" s="199"/>
      <c r="B551" s="198"/>
      <c r="C551" s="197" t="s">
        <v>145</v>
      </c>
      <c r="D551" s="196">
        <f>'Mix de Usos'!$AE$18</f>
        <v>0</v>
      </c>
      <c r="E551" s="195">
        <f>$D551*SUMIF('Entradas e Passaporte'!$C$98:$C$155,$C551,'Entradas e Passaporte'!E$98:E$155)</f>
        <v>0</v>
      </c>
      <c r="F551" s="195">
        <f>$D551*SUMIF('Entradas e Passaporte'!$C$98:$C$155,$C551,'Entradas e Passaporte'!F$98:F$155)</f>
        <v>0</v>
      </c>
      <c r="G551" s="195">
        <f>$D551*SUMIF('Entradas e Passaporte'!$C$98:$C$155,$C551,'Entradas e Passaporte'!G$98:G$155)</f>
        <v>0</v>
      </c>
      <c r="H551" s="195">
        <f>$D551*SUMIF('Entradas e Passaporte'!$C$98:$C$155,$C551,'Entradas e Passaporte'!H$98:H$155)</f>
        <v>0</v>
      </c>
      <c r="I551" s="195">
        <f>$D551*SUMIF('Entradas e Passaporte'!$C$98:$C$155,$C551,'Entradas e Passaporte'!I$98:I$155)</f>
        <v>0</v>
      </c>
      <c r="J551" s="195">
        <f>$D551*SUMIF('Entradas e Passaporte'!$C$98:$C$155,$C551,'Entradas e Passaporte'!J$98:J$155)</f>
        <v>0</v>
      </c>
      <c r="K551" s="195">
        <f>$D551*SUMIF('Entradas e Passaporte'!$C$98:$C$155,$C551,'Entradas e Passaporte'!K$98:K$155)</f>
        <v>0</v>
      </c>
      <c r="L551" s="195">
        <f>$D551*SUMIF('Entradas e Passaporte'!$C$98:$C$155,$C551,'Entradas e Passaporte'!L$98:L$155)</f>
        <v>0</v>
      </c>
      <c r="M551" s="195">
        <f>$D551*SUMIF('Entradas e Passaporte'!$C$98:$C$155,$C551,'Entradas e Passaporte'!M$98:M$155)</f>
        <v>0</v>
      </c>
      <c r="N551" s="195">
        <f>$D551*SUMIF('Entradas e Passaporte'!$C$98:$C$155,$C551,'Entradas e Passaporte'!N$98:N$155)</f>
        <v>0</v>
      </c>
      <c r="O551" s="195">
        <f>$D551*SUMIF('Entradas e Passaporte'!$C$98:$C$155,$C551,'Entradas e Passaporte'!O$98:O$155)</f>
        <v>0</v>
      </c>
      <c r="P551" s="195">
        <f>$D551*SUMIF('Entradas e Passaporte'!$C$98:$C$155,$C551,'Entradas e Passaporte'!P$98:P$155)</f>
        <v>0</v>
      </c>
      <c r="Q551" s="195">
        <f>$D551*SUMIF('Entradas e Passaporte'!$C$98:$C$155,$C551,'Entradas e Passaporte'!Q$98:Q$155)</f>
        <v>0</v>
      </c>
      <c r="R551" s="195">
        <f>$D551*SUMIF('Entradas e Passaporte'!$C$98:$C$155,$C551,'Entradas e Passaporte'!R$98:R$155)</f>
        <v>0</v>
      </c>
      <c r="S551" s="195">
        <f>$D551*SUMIF('Entradas e Passaporte'!$C$98:$C$155,$C551,'Entradas e Passaporte'!S$98:S$155)</f>
        <v>0</v>
      </c>
      <c r="T551" s="195">
        <f>$D551*SUMIF('Entradas e Passaporte'!$C$98:$C$155,$C551,'Entradas e Passaporte'!T$98:T$155)</f>
        <v>0</v>
      </c>
      <c r="U551" s="195">
        <f>$D551*SUMIF('Entradas e Passaporte'!$C$98:$C$155,$C551,'Entradas e Passaporte'!U$98:U$155)</f>
        <v>0</v>
      </c>
      <c r="V551" s="195">
        <f>$D551*SUMIF('Entradas e Passaporte'!$C$98:$C$155,$C551,'Entradas e Passaporte'!V$98:V$155)</f>
        <v>0</v>
      </c>
      <c r="W551" s="195">
        <f>$D551*SUMIF('Entradas e Passaporte'!$C$98:$C$155,$C551,'Entradas e Passaporte'!W$98:W$155)</f>
        <v>0</v>
      </c>
      <c r="X551" s="195">
        <f>$D551*SUMIF('Entradas e Passaporte'!$C$98:$C$155,$C551,'Entradas e Passaporte'!X$98:X$155)</f>
        <v>0</v>
      </c>
      <c r="Y551" s="195">
        <f>$D551*SUMIF('Entradas e Passaporte'!$C$98:$C$155,$C551,'Entradas e Passaporte'!Y$98:Y$155)</f>
        <v>0</v>
      </c>
      <c r="Z551" s="195">
        <f>$D551*SUMIF('Entradas e Passaporte'!$C$98:$C$155,$C551,'Entradas e Passaporte'!Z$98:Z$155)</f>
        <v>0</v>
      </c>
      <c r="AA551" s="195">
        <f>$D551*SUMIF('Entradas e Passaporte'!$C$98:$C$155,$C551,'Entradas e Passaporte'!AA$98:AA$155)</f>
        <v>0</v>
      </c>
      <c r="AB551" s="195">
        <f>$D551*SUMIF('Entradas e Passaporte'!$C$98:$C$155,$C551,'Entradas e Passaporte'!AB$98:AB$155)</f>
        <v>0</v>
      </c>
      <c r="AC551" s="195">
        <f>$D551*SUMIF('Entradas e Passaporte'!$C$98:$C$155,$C551,'Entradas e Passaporte'!AC$98:AC$155)</f>
        <v>0</v>
      </c>
      <c r="AD551" s="195">
        <f>$D551*SUMIF('Entradas e Passaporte'!$C$98:$C$155,$C551,'Entradas e Passaporte'!AD$98:AD$155)</f>
        <v>0</v>
      </c>
      <c r="AE551" s="195">
        <f>$D551*SUMIF('Entradas e Passaporte'!$C$98:$C$155,$C551,'Entradas e Passaporte'!AE$98:AE$155)</f>
        <v>0</v>
      </c>
      <c r="AF551" s="195">
        <f>$D551*SUMIF('Entradas e Passaporte'!$C$98:$C$155,$C551,'Entradas e Passaporte'!AF$98:AF$155)</f>
        <v>0</v>
      </c>
      <c r="AG551" s="195">
        <f>$D551*SUMIF('Entradas e Passaporte'!$C$98:$C$155,$C551,'Entradas e Passaporte'!AG$98:AG$155)</f>
        <v>0</v>
      </c>
      <c r="AH551" s="195">
        <f>$D551*SUMIF('Entradas e Passaporte'!$C$98:$C$155,$C551,'Entradas e Passaporte'!AH$98:AH$155)</f>
        <v>0</v>
      </c>
      <c r="AI551" s="195">
        <f>$D551*SUMIF('Entradas e Passaporte'!$C$98:$C$155,$C551,'Entradas e Passaporte'!AI$98:AI$155)</f>
        <v>0</v>
      </c>
      <c r="AJ551" s="195">
        <f>$D551*SUMIF('Entradas e Passaporte'!$C$98:$C$155,$C551,'Entradas e Passaporte'!AJ$98:AJ$155)</f>
        <v>0</v>
      </c>
      <c r="AK551" s="195">
        <f>$D551*SUMIF('Entradas e Passaporte'!$C$98:$C$155,$C551,'Entradas e Passaporte'!AK$98:AK$155)</f>
        <v>0</v>
      </c>
      <c r="AL551" s="195">
        <f>$D551*SUMIF('Entradas e Passaporte'!$C$98:$C$155,$C551,'Entradas e Passaporte'!AL$98:AL$155)</f>
        <v>0</v>
      </c>
      <c r="AM551" s="195">
        <f>$D551*SUMIF('Entradas e Passaporte'!$C$98:$C$155,$C551,'Entradas e Passaporte'!AM$98:AM$155)</f>
        <v>0</v>
      </c>
      <c r="AN551" s="194"/>
    </row>
    <row r="552" spans="1:40" s="193" customFormat="1" ht="20.100000000000001" customHeight="1" x14ac:dyDescent="0.25">
      <c r="A552" s="199"/>
      <c r="B552" s="198"/>
      <c r="C552" s="197" t="s">
        <v>144</v>
      </c>
      <c r="D552" s="196">
        <f>'Mix de Usos'!$AN$18</f>
        <v>0</v>
      </c>
      <c r="E552" s="195">
        <f>$D552*SUMIF('Entradas e Passaporte'!$C$98:$C$155,$C552,'Entradas e Passaporte'!E$98:E$155)</f>
        <v>0</v>
      </c>
      <c r="F552" s="195">
        <f>$D552*SUMIF('Entradas e Passaporte'!$C$98:$C$155,$C552,'Entradas e Passaporte'!F$98:F$155)</f>
        <v>0</v>
      </c>
      <c r="G552" s="195">
        <f>$D552*SUMIF('Entradas e Passaporte'!$C$98:$C$155,$C552,'Entradas e Passaporte'!G$98:G$155)</f>
        <v>0</v>
      </c>
      <c r="H552" s="195">
        <f>$D552*SUMIF('Entradas e Passaporte'!$C$98:$C$155,$C552,'Entradas e Passaporte'!H$98:H$155)</f>
        <v>0</v>
      </c>
      <c r="I552" s="195">
        <f>$D552*SUMIF('Entradas e Passaporte'!$C$98:$C$155,$C552,'Entradas e Passaporte'!I$98:I$155)</f>
        <v>0</v>
      </c>
      <c r="J552" s="195">
        <f>$D552*SUMIF('Entradas e Passaporte'!$C$98:$C$155,$C552,'Entradas e Passaporte'!J$98:J$155)</f>
        <v>0</v>
      </c>
      <c r="K552" s="195">
        <f>$D552*SUMIF('Entradas e Passaporte'!$C$98:$C$155,$C552,'Entradas e Passaporte'!K$98:K$155)</f>
        <v>0</v>
      </c>
      <c r="L552" s="195">
        <f>$D552*SUMIF('Entradas e Passaporte'!$C$98:$C$155,$C552,'Entradas e Passaporte'!L$98:L$155)</f>
        <v>0</v>
      </c>
      <c r="M552" s="195">
        <f>$D552*SUMIF('Entradas e Passaporte'!$C$98:$C$155,$C552,'Entradas e Passaporte'!M$98:M$155)</f>
        <v>0</v>
      </c>
      <c r="N552" s="195">
        <f>$D552*SUMIF('Entradas e Passaporte'!$C$98:$C$155,$C552,'Entradas e Passaporte'!N$98:N$155)</f>
        <v>0</v>
      </c>
      <c r="O552" s="195">
        <f>$D552*SUMIF('Entradas e Passaporte'!$C$98:$C$155,$C552,'Entradas e Passaporte'!O$98:O$155)</f>
        <v>0</v>
      </c>
      <c r="P552" s="195">
        <f>$D552*SUMIF('Entradas e Passaporte'!$C$98:$C$155,$C552,'Entradas e Passaporte'!P$98:P$155)</f>
        <v>0</v>
      </c>
      <c r="Q552" s="195">
        <f>$D552*SUMIF('Entradas e Passaporte'!$C$98:$C$155,$C552,'Entradas e Passaporte'!Q$98:Q$155)</f>
        <v>0</v>
      </c>
      <c r="R552" s="195">
        <f>$D552*SUMIF('Entradas e Passaporte'!$C$98:$C$155,$C552,'Entradas e Passaporte'!R$98:R$155)</f>
        <v>0</v>
      </c>
      <c r="S552" s="195">
        <f>$D552*SUMIF('Entradas e Passaporte'!$C$98:$C$155,$C552,'Entradas e Passaporte'!S$98:S$155)</f>
        <v>0</v>
      </c>
      <c r="T552" s="195">
        <f>$D552*SUMIF('Entradas e Passaporte'!$C$98:$C$155,$C552,'Entradas e Passaporte'!T$98:T$155)</f>
        <v>0</v>
      </c>
      <c r="U552" s="195">
        <f>$D552*SUMIF('Entradas e Passaporte'!$C$98:$C$155,$C552,'Entradas e Passaporte'!U$98:U$155)</f>
        <v>0</v>
      </c>
      <c r="V552" s="195">
        <f>$D552*SUMIF('Entradas e Passaporte'!$C$98:$C$155,$C552,'Entradas e Passaporte'!V$98:V$155)</f>
        <v>0</v>
      </c>
      <c r="W552" s="195">
        <f>$D552*SUMIF('Entradas e Passaporte'!$C$98:$C$155,$C552,'Entradas e Passaporte'!W$98:W$155)</f>
        <v>0</v>
      </c>
      <c r="X552" s="195">
        <f>$D552*SUMIF('Entradas e Passaporte'!$C$98:$C$155,$C552,'Entradas e Passaporte'!X$98:X$155)</f>
        <v>0</v>
      </c>
      <c r="Y552" s="195">
        <f>$D552*SUMIF('Entradas e Passaporte'!$C$98:$C$155,$C552,'Entradas e Passaporte'!Y$98:Y$155)</f>
        <v>0</v>
      </c>
      <c r="Z552" s="195">
        <f>$D552*SUMIF('Entradas e Passaporte'!$C$98:$C$155,$C552,'Entradas e Passaporte'!Z$98:Z$155)</f>
        <v>0</v>
      </c>
      <c r="AA552" s="195">
        <f>$D552*SUMIF('Entradas e Passaporte'!$C$98:$C$155,$C552,'Entradas e Passaporte'!AA$98:AA$155)</f>
        <v>0</v>
      </c>
      <c r="AB552" s="195">
        <f>$D552*SUMIF('Entradas e Passaporte'!$C$98:$C$155,$C552,'Entradas e Passaporte'!AB$98:AB$155)</f>
        <v>0</v>
      </c>
      <c r="AC552" s="195">
        <f>$D552*SUMIF('Entradas e Passaporte'!$C$98:$C$155,$C552,'Entradas e Passaporte'!AC$98:AC$155)</f>
        <v>0</v>
      </c>
      <c r="AD552" s="195">
        <f>$D552*SUMIF('Entradas e Passaporte'!$C$98:$C$155,$C552,'Entradas e Passaporte'!AD$98:AD$155)</f>
        <v>0</v>
      </c>
      <c r="AE552" s="195">
        <f>$D552*SUMIF('Entradas e Passaporte'!$C$98:$C$155,$C552,'Entradas e Passaporte'!AE$98:AE$155)</f>
        <v>0</v>
      </c>
      <c r="AF552" s="195">
        <f>$D552*SUMIF('Entradas e Passaporte'!$C$98:$C$155,$C552,'Entradas e Passaporte'!AF$98:AF$155)</f>
        <v>0</v>
      </c>
      <c r="AG552" s="195">
        <f>$D552*SUMIF('Entradas e Passaporte'!$C$98:$C$155,$C552,'Entradas e Passaporte'!AG$98:AG$155)</f>
        <v>0</v>
      </c>
      <c r="AH552" s="195">
        <f>$D552*SUMIF('Entradas e Passaporte'!$C$98:$C$155,$C552,'Entradas e Passaporte'!AH$98:AH$155)</f>
        <v>0</v>
      </c>
      <c r="AI552" s="195">
        <f>$D552*SUMIF('Entradas e Passaporte'!$C$98:$C$155,$C552,'Entradas e Passaporte'!AI$98:AI$155)</f>
        <v>0</v>
      </c>
      <c r="AJ552" s="195">
        <f>$D552*SUMIF('Entradas e Passaporte'!$C$98:$C$155,$C552,'Entradas e Passaporte'!AJ$98:AJ$155)</f>
        <v>0</v>
      </c>
      <c r="AK552" s="195">
        <f>$D552*SUMIF('Entradas e Passaporte'!$C$98:$C$155,$C552,'Entradas e Passaporte'!AK$98:AK$155)</f>
        <v>0</v>
      </c>
      <c r="AL552" s="195">
        <f>$D552*SUMIF('Entradas e Passaporte'!$C$98:$C$155,$C552,'Entradas e Passaporte'!AL$98:AL$155)</f>
        <v>0</v>
      </c>
      <c r="AM552" s="195">
        <f>$D552*SUMIF('Entradas e Passaporte'!$C$98:$C$155,$C552,'Entradas e Passaporte'!AM$98:AM$155)</f>
        <v>0</v>
      </c>
      <c r="AN552" s="194"/>
    </row>
    <row r="553" spans="1:40" s="193" customFormat="1" ht="20.100000000000001" customHeight="1" x14ac:dyDescent="0.25">
      <c r="A553" s="199"/>
      <c r="B553" s="198"/>
      <c r="C553" s="197" t="s">
        <v>143</v>
      </c>
      <c r="D553" s="196">
        <f>'Mix de Usos'!$AW$18</f>
        <v>0</v>
      </c>
      <c r="E553" s="195">
        <f>$D553*SUMIF('Entradas e Passaporte'!$C$98:$C$155,$C553,'Entradas e Passaporte'!E$98:E$155)</f>
        <v>0</v>
      </c>
      <c r="F553" s="195">
        <f>$D553*SUMIF('Entradas e Passaporte'!$C$98:$C$155,$C553,'Entradas e Passaporte'!F$98:F$155)</f>
        <v>0</v>
      </c>
      <c r="G553" s="195">
        <f>$D553*SUMIF('Entradas e Passaporte'!$C$98:$C$155,$C553,'Entradas e Passaporte'!G$98:G$155)</f>
        <v>0</v>
      </c>
      <c r="H553" s="195">
        <f>$D553*SUMIF('Entradas e Passaporte'!$C$98:$C$155,$C553,'Entradas e Passaporte'!H$98:H$155)</f>
        <v>0</v>
      </c>
      <c r="I553" s="195">
        <f>$D553*SUMIF('Entradas e Passaporte'!$C$98:$C$155,$C553,'Entradas e Passaporte'!I$98:I$155)</f>
        <v>0</v>
      </c>
      <c r="J553" s="195">
        <f>$D553*SUMIF('Entradas e Passaporte'!$C$98:$C$155,$C553,'Entradas e Passaporte'!J$98:J$155)</f>
        <v>0</v>
      </c>
      <c r="K553" s="195">
        <f>$D553*SUMIF('Entradas e Passaporte'!$C$98:$C$155,$C553,'Entradas e Passaporte'!K$98:K$155)</f>
        <v>0</v>
      </c>
      <c r="L553" s="195">
        <f>$D553*SUMIF('Entradas e Passaporte'!$C$98:$C$155,$C553,'Entradas e Passaporte'!L$98:L$155)</f>
        <v>0</v>
      </c>
      <c r="M553" s="195">
        <f>$D553*SUMIF('Entradas e Passaporte'!$C$98:$C$155,$C553,'Entradas e Passaporte'!M$98:M$155)</f>
        <v>0</v>
      </c>
      <c r="N553" s="195">
        <f>$D553*SUMIF('Entradas e Passaporte'!$C$98:$C$155,$C553,'Entradas e Passaporte'!N$98:N$155)</f>
        <v>0</v>
      </c>
      <c r="O553" s="195">
        <f>$D553*SUMIF('Entradas e Passaporte'!$C$98:$C$155,$C553,'Entradas e Passaporte'!O$98:O$155)</f>
        <v>0</v>
      </c>
      <c r="P553" s="195">
        <f>$D553*SUMIF('Entradas e Passaporte'!$C$98:$C$155,$C553,'Entradas e Passaporte'!P$98:P$155)</f>
        <v>0</v>
      </c>
      <c r="Q553" s="195">
        <f>$D553*SUMIF('Entradas e Passaporte'!$C$98:$C$155,$C553,'Entradas e Passaporte'!Q$98:Q$155)</f>
        <v>0</v>
      </c>
      <c r="R553" s="195">
        <f>$D553*SUMIF('Entradas e Passaporte'!$C$98:$C$155,$C553,'Entradas e Passaporte'!R$98:R$155)</f>
        <v>0</v>
      </c>
      <c r="S553" s="195">
        <f>$D553*SUMIF('Entradas e Passaporte'!$C$98:$C$155,$C553,'Entradas e Passaporte'!S$98:S$155)</f>
        <v>0</v>
      </c>
      <c r="T553" s="195">
        <f>$D553*SUMIF('Entradas e Passaporte'!$C$98:$C$155,$C553,'Entradas e Passaporte'!T$98:T$155)</f>
        <v>0</v>
      </c>
      <c r="U553" s="195">
        <f>$D553*SUMIF('Entradas e Passaporte'!$C$98:$C$155,$C553,'Entradas e Passaporte'!U$98:U$155)</f>
        <v>0</v>
      </c>
      <c r="V553" s="195">
        <f>$D553*SUMIF('Entradas e Passaporte'!$C$98:$C$155,$C553,'Entradas e Passaporte'!V$98:V$155)</f>
        <v>0</v>
      </c>
      <c r="W553" s="195">
        <f>$D553*SUMIF('Entradas e Passaporte'!$C$98:$C$155,$C553,'Entradas e Passaporte'!W$98:W$155)</f>
        <v>0</v>
      </c>
      <c r="X553" s="195">
        <f>$D553*SUMIF('Entradas e Passaporte'!$C$98:$C$155,$C553,'Entradas e Passaporte'!X$98:X$155)</f>
        <v>0</v>
      </c>
      <c r="Y553" s="195">
        <f>$D553*SUMIF('Entradas e Passaporte'!$C$98:$C$155,$C553,'Entradas e Passaporte'!Y$98:Y$155)</f>
        <v>0</v>
      </c>
      <c r="Z553" s="195">
        <f>$D553*SUMIF('Entradas e Passaporte'!$C$98:$C$155,$C553,'Entradas e Passaporte'!Z$98:Z$155)</f>
        <v>0</v>
      </c>
      <c r="AA553" s="195">
        <f>$D553*SUMIF('Entradas e Passaporte'!$C$98:$C$155,$C553,'Entradas e Passaporte'!AA$98:AA$155)</f>
        <v>0</v>
      </c>
      <c r="AB553" s="195">
        <f>$D553*SUMIF('Entradas e Passaporte'!$C$98:$C$155,$C553,'Entradas e Passaporte'!AB$98:AB$155)</f>
        <v>0</v>
      </c>
      <c r="AC553" s="195">
        <f>$D553*SUMIF('Entradas e Passaporte'!$C$98:$C$155,$C553,'Entradas e Passaporte'!AC$98:AC$155)</f>
        <v>0</v>
      </c>
      <c r="AD553" s="195">
        <f>$D553*SUMIF('Entradas e Passaporte'!$C$98:$C$155,$C553,'Entradas e Passaporte'!AD$98:AD$155)</f>
        <v>0</v>
      </c>
      <c r="AE553" s="195">
        <f>$D553*SUMIF('Entradas e Passaporte'!$C$98:$C$155,$C553,'Entradas e Passaporte'!AE$98:AE$155)</f>
        <v>0</v>
      </c>
      <c r="AF553" s="195">
        <f>$D553*SUMIF('Entradas e Passaporte'!$C$98:$C$155,$C553,'Entradas e Passaporte'!AF$98:AF$155)</f>
        <v>0</v>
      </c>
      <c r="AG553" s="195">
        <f>$D553*SUMIF('Entradas e Passaporte'!$C$98:$C$155,$C553,'Entradas e Passaporte'!AG$98:AG$155)</f>
        <v>0</v>
      </c>
      <c r="AH553" s="195">
        <f>$D553*SUMIF('Entradas e Passaporte'!$C$98:$C$155,$C553,'Entradas e Passaporte'!AH$98:AH$155)</f>
        <v>0</v>
      </c>
      <c r="AI553" s="195">
        <f>$D553*SUMIF('Entradas e Passaporte'!$C$98:$C$155,$C553,'Entradas e Passaporte'!AI$98:AI$155)</f>
        <v>0</v>
      </c>
      <c r="AJ553" s="195">
        <f>$D553*SUMIF('Entradas e Passaporte'!$C$98:$C$155,$C553,'Entradas e Passaporte'!AJ$98:AJ$155)</f>
        <v>0</v>
      </c>
      <c r="AK553" s="195">
        <f>$D553*SUMIF('Entradas e Passaporte'!$C$98:$C$155,$C553,'Entradas e Passaporte'!AK$98:AK$155)</f>
        <v>0</v>
      </c>
      <c r="AL553" s="195">
        <f>$D553*SUMIF('Entradas e Passaporte'!$C$98:$C$155,$C553,'Entradas e Passaporte'!AL$98:AL$155)</f>
        <v>0</v>
      </c>
      <c r="AM553" s="195">
        <f>$D553*SUMIF('Entradas e Passaporte'!$C$98:$C$155,$C553,'Entradas e Passaporte'!AM$98:AM$155)</f>
        <v>0</v>
      </c>
      <c r="AN553" s="194"/>
    </row>
    <row r="554" spans="1:40" s="193" customFormat="1" ht="20.100000000000001" customHeight="1" x14ac:dyDescent="0.25">
      <c r="A554" s="199">
        <f>A492+1</f>
        <v>9</v>
      </c>
      <c r="B554" s="198" t="s">
        <v>194</v>
      </c>
      <c r="C554" s="201" t="s">
        <v>142</v>
      </c>
      <c r="D554" s="200">
        <f>SUM(E554:AM554)</f>
        <v>0</v>
      </c>
      <c r="E554" s="195">
        <f t="shared" ref="E554:AM554" si="79">SUM(E555:E559)</f>
        <v>0</v>
      </c>
      <c r="F554" s="195">
        <f t="shared" si="79"/>
        <v>0</v>
      </c>
      <c r="G554" s="195">
        <f t="shared" si="79"/>
        <v>0</v>
      </c>
      <c r="H554" s="195">
        <f t="shared" si="79"/>
        <v>0</v>
      </c>
      <c r="I554" s="195">
        <f t="shared" si="79"/>
        <v>0</v>
      </c>
      <c r="J554" s="195">
        <f t="shared" si="79"/>
        <v>0</v>
      </c>
      <c r="K554" s="195">
        <f t="shared" si="79"/>
        <v>0</v>
      </c>
      <c r="L554" s="195">
        <f t="shared" si="79"/>
        <v>0</v>
      </c>
      <c r="M554" s="195">
        <f t="shared" si="79"/>
        <v>0</v>
      </c>
      <c r="N554" s="195">
        <f t="shared" si="79"/>
        <v>0</v>
      </c>
      <c r="O554" s="195">
        <f t="shared" si="79"/>
        <v>0</v>
      </c>
      <c r="P554" s="195">
        <f t="shared" si="79"/>
        <v>0</v>
      </c>
      <c r="Q554" s="195">
        <f t="shared" si="79"/>
        <v>0</v>
      </c>
      <c r="R554" s="195">
        <f t="shared" si="79"/>
        <v>0</v>
      </c>
      <c r="S554" s="195">
        <f t="shared" si="79"/>
        <v>0</v>
      </c>
      <c r="T554" s="195">
        <f t="shared" si="79"/>
        <v>0</v>
      </c>
      <c r="U554" s="195">
        <f t="shared" si="79"/>
        <v>0</v>
      </c>
      <c r="V554" s="195">
        <f t="shared" si="79"/>
        <v>0</v>
      </c>
      <c r="W554" s="195">
        <f t="shared" si="79"/>
        <v>0</v>
      </c>
      <c r="X554" s="195">
        <f t="shared" si="79"/>
        <v>0</v>
      </c>
      <c r="Y554" s="195">
        <f t="shared" si="79"/>
        <v>0</v>
      </c>
      <c r="Z554" s="195">
        <f t="shared" si="79"/>
        <v>0</v>
      </c>
      <c r="AA554" s="195">
        <f t="shared" si="79"/>
        <v>0</v>
      </c>
      <c r="AB554" s="195">
        <f t="shared" si="79"/>
        <v>0</v>
      </c>
      <c r="AC554" s="195">
        <f t="shared" si="79"/>
        <v>0</v>
      </c>
      <c r="AD554" s="195">
        <f t="shared" si="79"/>
        <v>0</v>
      </c>
      <c r="AE554" s="195">
        <f t="shared" si="79"/>
        <v>0</v>
      </c>
      <c r="AF554" s="195">
        <f t="shared" si="79"/>
        <v>0</v>
      </c>
      <c r="AG554" s="195">
        <f t="shared" si="79"/>
        <v>0</v>
      </c>
      <c r="AH554" s="195">
        <f t="shared" si="79"/>
        <v>0</v>
      </c>
      <c r="AI554" s="195">
        <f t="shared" si="79"/>
        <v>0</v>
      </c>
      <c r="AJ554" s="195">
        <f t="shared" si="79"/>
        <v>0</v>
      </c>
      <c r="AK554" s="195">
        <f t="shared" si="79"/>
        <v>0</v>
      </c>
      <c r="AL554" s="195">
        <f t="shared" si="79"/>
        <v>0</v>
      </c>
      <c r="AM554" s="195">
        <f t="shared" si="79"/>
        <v>0</v>
      </c>
      <c r="AN554" s="194"/>
    </row>
    <row r="555" spans="1:40" s="193" customFormat="1" ht="20.100000000000001" customHeight="1" x14ac:dyDescent="0.25">
      <c r="A555" s="199"/>
      <c r="B555" s="198"/>
      <c r="C555" s="197" t="s">
        <v>141</v>
      </c>
      <c r="D555" s="196">
        <f>'Mix de Usos'!$P$18</f>
        <v>0</v>
      </c>
      <c r="E555" s="195">
        <f>$D555*SUMIF('Entradas e Passaporte'!$C$98:$C$155,$C555,'Entradas e Passaporte'!E$98:E$155)</f>
        <v>0</v>
      </c>
      <c r="F555" s="195">
        <f>$D555*SUMIF('Entradas e Passaporte'!$C$98:$C$155,$C555,'Entradas e Passaporte'!F$98:F$155)</f>
        <v>0</v>
      </c>
      <c r="G555" s="195">
        <f>$D555*SUMIF('Entradas e Passaporte'!$C$98:$C$155,$C555,'Entradas e Passaporte'!G$98:G$155)</f>
        <v>0</v>
      </c>
      <c r="H555" s="195">
        <f>$D555*SUMIF('Entradas e Passaporte'!$C$98:$C$155,$C555,'Entradas e Passaporte'!H$98:H$155)</f>
        <v>0</v>
      </c>
      <c r="I555" s="195">
        <f>$D555*SUMIF('Entradas e Passaporte'!$C$98:$C$155,$C555,'Entradas e Passaporte'!I$98:I$155)</f>
        <v>0</v>
      </c>
      <c r="J555" s="195">
        <f>$D555*SUMIF('Entradas e Passaporte'!$C$98:$C$155,$C555,'Entradas e Passaporte'!J$98:J$155)</f>
        <v>0</v>
      </c>
      <c r="K555" s="195">
        <f>$D555*SUMIF('Entradas e Passaporte'!$C$98:$C$155,$C555,'Entradas e Passaporte'!K$98:K$155)</f>
        <v>0</v>
      </c>
      <c r="L555" s="195">
        <f>$D555*SUMIF('Entradas e Passaporte'!$C$98:$C$155,$C555,'Entradas e Passaporte'!L$98:L$155)</f>
        <v>0</v>
      </c>
      <c r="M555" s="195">
        <f>$D555*SUMIF('Entradas e Passaporte'!$C$98:$C$155,$C555,'Entradas e Passaporte'!M$98:M$155)</f>
        <v>0</v>
      </c>
      <c r="N555" s="195">
        <f>$D555*SUMIF('Entradas e Passaporte'!$C$98:$C$155,$C555,'Entradas e Passaporte'!N$98:N$155)</f>
        <v>0</v>
      </c>
      <c r="O555" s="195">
        <f>$D555*SUMIF('Entradas e Passaporte'!$C$98:$C$155,$C555,'Entradas e Passaporte'!O$98:O$155)</f>
        <v>0</v>
      </c>
      <c r="P555" s="195">
        <f>$D555*SUMIF('Entradas e Passaporte'!$C$98:$C$155,$C555,'Entradas e Passaporte'!P$98:P$155)</f>
        <v>0</v>
      </c>
      <c r="Q555" s="195">
        <f>$D555*SUMIF('Entradas e Passaporte'!$C$98:$C$155,$C555,'Entradas e Passaporte'!Q$98:Q$155)</f>
        <v>0</v>
      </c>
      <c r="R555" s="195">
        <f>$D555*SUMIF('Entradas e Passaporte'!$C$98:$C$155,$C555,'Entradas e Passaporte'!R$98:R$155)</f>
        <v>0</v>
      </c>
      <c r="S555" s="195">
        <f>$D555*SUMIF('Entradas e Passaporte'!$C$98:$C$155,$C555,'Entradas e Passaporte'!S$98:S$155)</f>
        <v>0</v>
      </c>
      <c r="T555" s="195">
        <f>$D555*SUMIF('Entradas e Passaporte'!$C$98:$C$155,$C555,'Entradas e Passaporte'!T$98:T$155)</f>
        <v>0</v>
      </c>
      <c r="U555" s="195">
        <f>$D555*SUMIF('Entradas e Passaporte'!$C$98:$C$155,$C555,'Entradas e Passaporte'!U$98:U$155)</f>
        <v>0</v>
      </c>
      <c r="V555" s="195">
        <f>$D555*SUMIF('Entradas e Passaporte'!$C$98:$C$155,$C555,'Entradas e Passaporte'!V$98:V$155)</f>
        <v>0</v>
      </c>
      <c r="W555" s="195">
        <f>$D555*SUMIF('Entradas e Passaporte'!$C$98:$C$155,$C555,'Entradas e Passaporte'!W$98:W$155)</f>
        <v>0</v>
      </c>
      <c r="X555" s="195">
        <f>$D555*SUMIF('Entradas e Passaporte'!$C$98:$C$155,$C555,'Entradas e Passaporte'!X$98:X$155)</f>
        <v>0</v>
      </c>
      <c r="Y555" s="195">
        <f>$D555*SUMIF('Entradas e Passaporte'!$C$98:$C$155,$C555,'Entradas e Passaporte'!Y$98:Y$155)</f>
        <v>0</v>
      </c>
      <c r="Z555" s="195">
        <f>$D555*SUMIF('Entradas e Passaporte'!$C$98:$C$155,$C555,'Entradas e Passaporte'!Z$98:Z$155)</f>
        <v>0</v>
      </c>
      <c r="AA555" s="195">
        <f>$D555*SUMIF('Entradas e Passaporte'!$C$98:$C$155,$C555,'Entradas e Passaporte'!AA$98:AA$155)</f>
        <v>0</v>
      </c>
      <c r="AB555" s="195">
        <f>$D555*SUMIF('Entradas e Passaporte'!$C$98:$C$155,$C555,'Entradas e Passaporte'!AB$98:AB$155)</f>
        <v>0</v>
      </c>
      <c r="AC555" s="195">
        <f>$D555*SUMIF('Entradas e Passaporte'!$C$98:$C$155,$C555,'Entradas e Passaporte'!AC$98:AC$155)</f>
        <v>0</v>
      </c>
      <c r="AD555" s="195">
        <f>$D555*SUMIF('Entradas e Passaporte'!$C$98:$C$155,$C555,'Entradas e Passaporte'!AD$98:AD$155)</f>
        <v>0</v>
      </c>
      <c r="AE555" s="195">
        <f>$D555*SUMIF('Entradas e Passaporte'!$C$98:$C$155,$C555,'Entradas e Passaporte'!AE$98:AE$155)</f>
        <v>0</v>
      </c>
      <c r="AF555" s="195">
        <f>$D555*SUMIF('Entradas e Passaporte'!$C$98:$C$155,$C555,'Entradas e Passaporte'!AF$98:AF$155)</f>
        <v>0</v>
      </c>
      <c r="AG555" s="195">
        <f>$D555*SUMIF('Entradas e Passaporte'!$C$98:$C$155,$C555,'Entradas e Passaporte'!AG$98:AG$155)</f>
        <v>0</v>
      </c>
      <c r="AH555" s="195">
        <f>$D555*SUMIF('Entradas e Passaporte'!$C$98:$C$155,$C555,'Entradas e Passaporte'!AH$98:AH$155)</f>
        <v>0</v>
      </c>
      <c r="AI555" s="195">
        <f>$D555*SUMIF('Entradas e Passaporte'!$C$98:$C$155,$C555,'Entradas e Passaporte'!AI$98:AI$155)</f>
        <v>0</v>
      </c>
      <c r="AJ555" s="195">
        <f>$D555*SUMIF('Entradas e Passaporte'!$C$98:$C$155,$C555,'Entradas e Passaporte'!AJ$98:AJ$155)</f>
        <v>0</v>
      </c>
      <c r="AK555" s="195">
        <f>$D555*SUMIF('Entradas e Passaporte'!$C$98:$C$155,$C555,'Entradas e Passaporte'!AK$98:AK$155)</f>
        <v>0</v>
      </c>
      <c r="AL555" s="195">
        <f>$D555*SUMIF('Entradas e Passaporte'!$C$98:$C$155,$C555,'Entradas e Passaporte'!AL$98:AL$155)</f>
        <v>0</v>
      </c>
      <c r="AM555" s="195">
        <f>$D555*SUMIF('Entradas e Passaporte'!$C$98:$C$155,$C555,'Entradas e Passaporte'!AM$98:AM$155)</f>
        <v>0</v>
      </c>
      <c r="AN555" s="194"/>
    </row>
    <row r="556" spans="1:40" s="193" customFormat="1" ht="20.100000000000001" customHeight="1" x14ac:dyDescent="0.25">
      <c r="A556" s="199"/>
      <c r="B556" s="198"/>
      <c r="C556" s="197" t="s">
        <v>140</v>
      </c>
      <c r="D556" s="196">
        <f>'Mix de Usos'!$Y$18</f>
        <v>0</v>
      </c>
      <c r="E556" s="195">
        <f>$D556*SUMIF('Entradas e Passaporte'!$C$98:$C$155,$C556,'Entradas e Passaporte'!E$98:E$155)</f>
        <v>0</v>
      </c>
      <c r="F556" s="195">
        <f>$D556*SUMIF('Entradas e Passaporte'!$C$98:$C$155,$C556,'Entradas e Passaporte'!F$98:F$155)</f>
        <v>0</v>
      </c>
      <c r="G556" s="195">
        <f>$D556*SUMIF('Entradas e Passaporte'!$C$98:$C$155,$C556,'Entradas e Passaporte'!G$98:G$155)</f>
        <v>0</v>
      </c>
      <c r="H556" s="195">
        <f>$D556*SUMIF('Entradas e Passaporte'!$C$98:$C$155,$C556,'Entradas e Passaporte'!H$98:H$155)</f>
        <v>0</v>
      </c>
      <c r="I556" s="195">
        <f>$D556*SUMIF('Entradas e Passaporte'!$C$98:$C$155,$C556,'Entradas e Passaporte'!I$98:I$155)</f>
        <v>0</v>
      </c>
      <c r="J556" s="195">
        <f>$D556*SUMIF('Entradas e Passaporte'!$C$98:$C$155,$C556,'Entradas e Passaporte'!J$98:J$155)</f>
        <v>0</v>
      </c>
      <c r="K556" s="195">
        <f>$D556*SUMIF('Entradas e Passaporte'!$C$98:$C$155,$C556,'Entradas e Passaporte'!K$98:K$155)</f>
        <v>0</v>
      </c>
      <c r="L556" s="195">
        <f>$D556*SUMIF('Entradas e Passaporte'!$C$98:$C$155,$C556,'Entradas e Passaporte'!L$98:L$155)</f>
        <v>0</v>
      </c>
      <c r="M556" s="195">
        <f>$D556*SUMIF('Entradas e Passaporte'!$C$98:$C$155,$C556,'Entradas e Passaporte'!M$98:M$155)</f>
        <v>0</v>
      </c>
      <c r="N556" s="195">
        <f>$D556*SUMIF('Entradas e Passaporte'!$C$98:$C$155,$C556,'Entradas e Passaporte'!N$98:N$155)</f>
        <v>0</v>
      </c>
      <c r="O556" s="195">
        <f>$D556*SUMIF('Entradas e Passaporte'!$C$98:$C$155,$C556,'Entradas e Passaporte'!O$98:O$155)</f>
        <v>0</v>
      </c>
      <c r="P556" s="195">
        <f>$D556*SUMIF('Entradas e Passaporte'!$C$98:$C$155,$C556,'Entradas e Passaporte'!P$98:P$155)</f>
        <v>0</v>
      </c>
      <c r="Q556" s="195">
        <f>$D556*SUMIF('Entradas e Passaporte'!$C$98:$C$155,$C556,'Entradas e Passaporte'!Q$98:Q$155)</f>
        <v>0</v>
      </c>
      <c r="R556" s="195">
        <f>$D556*SUMIF('Entradas e Passaporte'!$C$98:$C$155,$C556,'Entradas e Passaporte'!R$98:R$155)</f>
        <v>0</v>
      </c>
      <c r="S556" s="195">
        <f>$D556*SUMIF('Entradas e Passaporte'!$C$98:$C$155,$C556,'Entradas e Passaporte'!S$98:S$155)</f>
        <v>0</v>
      </c>
      <c r="T556" s="195">
        <f>$D556*SUMIF('Entradas e Passaporte'!$C$98:$C$155,$C556,'Entradas e Passaporte'!T$98:T$155)</f>
        <v>0</v>
      </c>
      <c r="U556" s="195">
        <f>$D556*SUMIF('Entradas e Passaporte'!$C$98:$C$155,$C556,'Entradas e Passaporte'!U$98:U$155)</f>
        <v>0</v>
      </c>
      <c r="V556" s="195">
        <f>$D556*SUMIF('Entradas e Passaporte'!$C$98:$C$155,$C556,'Entradas e Passaporte'!V$98:V$155)</f>
        <v>0</v>
      </c>
      <c r="W556" s="195">
        <f>$D556*SUMIF('Entradas e Passaporte'!$C$98:$C$155,$C556,'Entradas e Passaporte'!W$98:W$155)</f>
        <v>0</v>
      </c>
      <c r="X556" s="195">
        <f>$D556*SUMIF('Entradas e Passaporte'!$C$98:$C$155,$C556,'Entradas e Passaporte'!X$98:X$155)</f>
        <v>0</v>
      </c>
      <c r="Y556" s="195">
        <f>$D556*SUMIF('Entradas e Passaporte'!$C$98:$C$155,$C556,'Entradas e Passaporte'!Y$98:Y$155)</f>
        <v>0</v>
      </c>
      <c r="Z556" s="195">
        <f>$D556*SUMIF('Entradas e Passaporte'!$C$98:$C$155,$C556,'Entradas e Passaporte'!Z$98:Z$155)</f>
        <v>0</v>
      </c>
      <c r="AA556" s="195">
        <f>$D556*SUMIF('Entradas e Passaporte'!$C$98:$C$155,$C556,'Entradas e Passaporte'!AA$98:AA$155)</f>
        <v>0</v>
      </c>
      <c r="AB556" s="195">
        <f>$D556*SUMIF('Entradas e Passaporte'!$C$98:$C$155,$C556,'Entradas e Passaporte'!AB$98:AB$155)</f>
        <v>0</v>
      </c>
      <c r="AC556" s="195">
        <f>$D556*SUMIF('Entradas e Passaporte'!$C$98:$C$155,$C556,'Entradas e Passaporte'!AC$98:AC$155)</f>
        <v>0</v>
      </c>
      <c r="AD556" s="195">
        <f>$D556*SUMIF('Entradas e Passaporte'!$C$98:$C$155,$C556,'Entradas e Passaporte'!AD$98:AD$155)</f>
        <v>0</v>
      </c>
      <c r="AE556" s="195">
        <f>$D556*SUMIF('Entradas e Passaporte'!$C$98:$C$155,$C556,'Entradas e Passaporte'!AE$98:AE$155)</f>
        <v>0</v>
      </c>
      <c r="AF556" s="195">
        <f>$D556*SUMIF('Entradas e Passaporte'!$C$98:$C$155,$C556,'Entradas e Passaporte'!AF$98:AF$155)</f>
        <v>0</v>
      </c>
      <c r="AG556" s="195">
        <f>$D556*SUMIF('Entradas e Passaporte'!$C$98:$C$155,$C556,'Entradas e Passaporte'!AG$98:AG$155)</f>
        <v>0</v>
      </c>
      <c r="AH556" s="195">
        <f>$D556*SUMIF('Entradas e Passaporte'!$C$98:$C$155,$C556,'Entradas e Passaporte'!AH$98:AH$155)</f>
        <v>0</v>
      </c>
      <c r="AI556" s="195">
        <f>$D556*SUMIF('Entradas e Passaporte'!$C$98:$C$155,$C556,'Entradas e Passaporte'!AI$98:AI$155)</f>
        <v>0</v>
      </c>
      <c r="AJ556" s="195">
        <f>$D556*SUMIF('Entradas e Passaporte'!$C$98:$C$155,$C556,'Entradas e Passaporte'!AJ$98:AJ$155)</f>
        <v>0</v>
      </c>
      <c r="AK556" s="195">
        <f>$D556*SUMIF('Entradas e Passaporte'!$C$98:$C$155,$C556,'Entradas e Passaporte'!AK$98:AK$155)</f>
        <v>0</v>
      </c>
      <c r="AL556" s="195">
        <f>$D556*SUMIF('Entradas e Passaporte'!$C$98:$C$155,$C556,'Entradas e Passaporte'!AL$98:AL$155)</f>
        <v>0</v>
      </c>
      <c r="AM556" s="195">
        <f>$D556*SUMIF('Entradas e Passaporte'!$C$98:$C$155,$C556,'Entradas e Passaporte'!AM$98:AM$155)</f>
        <v>0</v>
      </c>
      <c r="AN556" s="194"/>
    </row>
    <row r="557" spans="1:40" s="193" customFormat="1" ht="20.100000000000001" customHeight="1" x14ac:dyDescent="0.25">
      <c r="A557" s="199"/>
      <c r="B557" s="198"/>
      <c r="C557" s="197" t="s">
        <v>139</v>
      </c>
      <c r="D557" s="196">
        <f>'Mix de Usos'!$AH$18</f>
        <v>0</v>
      </c>
      <c r="E557" s="195">
        <f>$D557*SUMIF('Entradas e Passaporte'!$C$98:$C$155,$C557,'Entradas e Passaporte'!E$98:E$155)</f>
        <v>0</v>
      </c>
      <c r="F557" s="195">
        <f>$D557*SUMIF('Entradas e Passaporte'!$C$98:$C$155,$C557,'Entradas e Passaporte'!F$98:F$155)</f>
        <v>0</v>
      </c>
      <c r="G557" s="195">
        <f>$D557*SUMIF('Entradas e Passaporte'!$C$98:$C$155,$C557,'Entradas e Passaporte'!G$98:G$155)</f>
        <v>0</v>
      </c>
      <c r="H557" s="195">
        <f>$D557*SUMIF('Entradas e Passaporte'!$C$98:$C$155,$C557,'Entradas e Passaporte'!H$98:H$155)</f>
        <v>0</v>
      </c>
      <c r="I557" s="195">
        <f>$D557*SUMIF('Entradas e Passaporte'!$C$98:$C$155,$C557,'Entradas e Passaporte'!I$98:I$155)</f>
        <v>0</v>
      </c>
      <c r="J557" s="195">
        <f>$D557*SUMIF('Entradas e Passaporte'!$C$98:$C$155,$C557,'Entradas e Passaporte'!J$98:J$155)</f>
        <v>0</v>
      </c>
      <c r="K557" s="195">
        <f>$D557*SUMIF('Entradas e Passaporte'!$C$98:$C$155,$C557,'Entradas e Passaporte'!K$98:K$155)</f>
        <v>0</v>
      </c>
      <c r="L557" s="195">
        <f>$D557*SUMIF('Entradas e Passaporte'!$C$98:$C$155,$C557,'Entradas e Passaporte'!L$98:L$155)</f>
        <v>0</v>
      </c>
      <c r="M557" s="195">
        <f>$D557*SUMIF('Entradas e Passaporte'!$C$98:$C$155,$C557,'Entradas e Passaporte'!M$98:M$155)</f>
        <v>0</v>
      </c>
      <c r="N557" s="195">
        <f>$D557*SUMIF('Entradas e Passaporte'!$C$98:$C$155,$C557,'Entradas e Passaporte'!N$98:N$155)</f>
        <v>0</v>
      </c>
      <c r="O557" s="195">
        <f>$D557*SUMIF('Entradas e Passaporte'!$C$98:$C$155,$C557,'Entradas e Passaporte'!O$98:O$155)</f>
        <v>0</v>
      </c>
      <c r="P557" s="195">
        <f>$D557*SUMIF('Entradas e Passaporte'!$C$98:$C$155,$C557,'Entradas e Passaporte'!P$98:P$155)</f>
        <v>0</v>
      </c>
      <c r="Q557" s="195">
        <f>$D557*SUMIF('Entradas e Passaporte'!$C$98:$C$155,$C557,'Entradas e Passaporte'!Q$98:Q$155)</f>
        <v>0</v>
      </c>
      <c r="R557" s="195">
        <f>$D557*SUMIF('Entradas e Passaporte'!$C$98:$C$155,$C557,'Entradas e Passaporte'!R$98:R$155)</f>
        <v>0</v>
      </c>
      <c r="S557" s="195">
        <f>$D557*SUMIF('Entradas e Passaporte'!$C$98:$C$155,$C557,'Entradas e Passaporte'!S$98:S$155)</f>
        <v>0</v>
      </c>
      <c r="T557" s="195">
        <f>$D557*SUMIF('Entradas e Passaporte'!$C$98:$C$155,$C557,'Entradas e Passaporte'!T$98:T$155)</f>
        <v>0</v>
      </c>
      <c r="U557" s="195">
        <f>$D557*SUMIF('Entradas e Passaporte'!$C$98:$C$155,$C557,'Entradas e Passaporte'!U$98:U$155)</f>
        <v>0</v>
      </c>
      <c r="V557" s="195">
        <f>$D557*SUMIF('Entradas e Passaporte'!$C$98:$C$155,$C557,'Entradas e Passaporte'!V$98:V$155)</f>
        <v>0</v>
      </c>
      <c r="W557" s="195">
        <f>$D557*SUMIF('Entradas e Passaporte'!$C$98:$C$155,$C557,'Entradas e Passaporte'!W$98:W$155)</f>
        <v>0</v>
      </c>
      <c r="X557" s="195">
        <f>$D557*SUMIF('Entradas e Passaporte'!$C$98:$C$155,$C557,'Entradas e Passaporte'!X$98:X$155)</f>
        <v>0</v>
      </c>
      <c r="Y557" s="195">
        <f>$D557*SUMIF('Entradas e Passaporte'!$C$98:$C$155,$C557,'Entradas e Passaporte'!Y$98:Y$155)</f>
        <v>0</v>
      </c>
      <c r="Z557" s="195">
        <f>$D557*SUMIF('Entradas e Passaporte'!$C$98:$C$155,$C557,'Entradas e Passaporte'!Z$98:Z$155)</f>
        <v>0</v>
      </c>
      <c r="AA557" s="195">
        <f>$D557*SUMIF('Entradas e Passaporte'!$C$98:$C$155,$C557,'Entradas e Passaporte'!AA$98:AA$155)</f>
        <v>0</v>
      </c>
      <c r="AB557" s="195">
        <f>$D557*SUMIF('Entradas e Passaporte'!$C$98:$C$155,$C557,'Entradas e Passaporte'!AB$98:AB$155)</f>
        <v>0</v>
      </c>
      <c r="AC557" s="195">
        <f>$D557*SUMIF('Entradas e Passaporte'!$C$98:$C$155,$C557,'Entradas e Passaporte'!AC$98:AC$155)</f>
        <v>0</v>
      </c>
      <c r="AD557" s="195">
        <f>$D557*SUMIF('Entradas e Passaporte'!$C$98:$C$155,$C557,'Entradas e Passaporte'!AD$98:AD$155)</f>
        <v>0</v>
      </c>
      <c r="AE557" s="195">
        <f>$D557*SUMIF('Entradas e Passaporte'!$C$98:$C$155,$C557,'Entradas e Passaporte'!AE$98:AE$155)</f>
        <v>0</v>
      </c>
      <c r="AF557" s="195">
        <f>$D557*SUMIF('Entradas e Passaporte'!$C$98:$C$155,$C557,'Entradas e Passaporte'!AF$98:AF$155)</f>
        <v>0</v>
      </c>
      <c r="AG557" s="195">
        <f>$D557*SUMIF('Entradas e Passaporte'!$C$98:$C$155,$C557,'Entradas e Passaporte'!AG$98:AG$155)</f>
        <v>0</v>
      </c>
      <c r="AH557" s="195">
        <f>$D557*SUMIF('Entradas e Passaporte'!$C$98:$C$155,$C557,'Entradas e Passaporte'!AH$98:AH$155)</f>
        <v>0</v>
      </c>
      <c r="AI557" s="195">
        <f>$D557*SUMIF('Entradas e Passaporte'!$C$98:$C$155,$C557,'Entradas e Passaporte'!AI$98:AI$155)</f>
        <v>0</v>
      </c>
      <c r="AJ557" s="195">
        <f>$D557*SUMIF('Entradas e Passaporte'!$C$98:$C$155,$C557,'Entradas e Passaporte'!AJ$98:AJ$155)</f>
        <v>0</v>
      </c>
      <c r="AK557" s="195">
        <f>$D557*SUMIF('Entradas e Passaporte'!$C$98:$C$155,$C557,'Entradas e Passaporte'!AK$98:AK$155)</f>
        <v>0</v>
      </c>
      <c r="AL557" s="195">
        <f>$D557*SUMIF('Entradas e Passaporte'!$C$98:$C$155,$C557,'Entradas e Passaporte'!AL$98:AL$155)</f>
        <v>0</v>
      </c>
      <c r="AM557" s="195">
        <f>$D557*SUMIF('Entradas e Passaporte'!$C$98:$C$155,$C557,'Entradas e Passaporte'!AM$98:AM$155)</f>
        <v>0</v>
      </c>
      <c r="AN557" s="194"/>
    </row>
    <row r="558" spans="1:40" s="193" customFormat="1" ht="20.100000000000001" customHeight="1" x14ac:dyDescent="0.25">
      <c r="A558" s="199"/>
      <c r="B558" s="198"/>
      <c r="C558" s="197" t="s">
        <v>138</v>
      </c>
      <c r="D558" s="196">
        <f>'Mix de Usos'!$AQ$18</f>
        <v>0</v>
      </c>
      <c r="E558" s="195">
        <f>$D558*SUMIF('Entradas e Passaporte'!$C$98:$C$155,$C558,'Entradas e Passaporte'!E$98:E$155)</f>
        <v>0</v>
      </c>
      <c r="F558" s="195">
        <f>$D558*SUMIF('Entradas e Passaporte'!$C$98:$C$155,$C558,'Entradas e Passaporte'!F$98:F$155)</f>
        <v>0</v>
      </c>
      <c r="G558" s="195">
        <f>$D558*SUMIF('Entradas e Passaporte'!$C$98:$C$155,$C558,'Entradas e Passaporte'!G$98:G$155)</f>
        <v>0</v>
      </c>
      <c r="H558" s="195">
        <f>$D558*SUMIF('Entradas e Passaporte'!$C$98:$C$155,$C558,'Entradas e Passaporte'!H$98:H$155)</f>
        <v>0</v>
      </c>
      <c r="I558" s="195">
        <f>$D558*SUMIF('Entradas e Passaporte'!$C$98:$C$155,$C558,'Entradas e Passaporte'!I$98:I$155)</f>
        <v>0</v>
      </c>
      <c r="J558" s="195">
        <f>$D558*SUMIF('Entradas e Passaporte'!$C$98:$C$155,$C558,'Entradas e Passaporte'!J$98:J$155)</f>
        <v>0</v>
      </c>
      <c r="K558" s="195">
        <f>$D558*SUMIF('Entradas e Passaporte'!$C$98:$C$155,$C558,'Entradas e Passaporte'!K$98:K$155)</f>
        <v>0</v>
      </c>
      <c r="L558" s="195">
        <f>$D558*SUMIF('Entradas e Passaporte'!$C$98:$C$155,$C558,'Entradas e Passaporte'!L$98:L$155)</f>
        <v>0</v>
      </c>
      <c r="M558" s="195">
        <f>$D558*SUMIF('Entradas e Passaporte'!$C$98:$C$155,$C558,'Entradas e Passaporte'!M$98:M$155)</f>
        <v>0</v>
      </c>
      <c r="N558" s="195">
        <f>$D558*SUMIF('Entradas e Passaporte'!$C$98:$C$155,$C558,'Entradas e Passaporte'!N$98:N$155)</f>
        <v>0</v>
      </c>
      <c r="O558" s="195">
        <f>$D558*SUMIF('Entradas e Passaporte'!$C$98:$C$155,$C558,'Entradas e Passaporte'!O$98:O$155)</f>
        <v>0</v>
      </c>
      <c r="P558" s="195">
        <f>$D558*SUMIF('Entradas e Passaporte'!$C$98:$C$155,$C558,'Entradas e Passaporte'!P$98:P$155)</f>
        <v>0</v>
      </c>
      <c r="Q558" s="195">
        <f>$D558*SUMIF('Entradas e Passaporte'!$C$98:$C$155,$C558,'Entradas e Passaporte'!Q$98:Q$155)</f>
        <v>0</v>
      </c>
      <c r="R558" s="195">
        <f>$D558*SUMIF('Entradas e Passaporte'!$C$98:$C$155,$C558,'Entradas e Passaporte'!R$98:R$155)</f>
        <v>0</v>
      </c>
      <c r="S558" s="195">
        <f>$D558*SUMIF('Entradas e Passaporte'!$C$98:$C$155,$C558,'Entradas e Passaporte'!S$98:S$155)</f>
        <v>0</v>
      </c>
      <c r="T558" s="195">
        <f>$D558*SUMIF('Entradas e Passaporte'!$C$98:$C$155,$C558,'Entradas e Passaporte'!T$98:T$155)</f>
        <v>0</v>
      </c>
      <c r="U558" s="195">
        <f>$D558*SUMIF('Entradas e Passaporte'!$C$98:$C$155,$C558,'Entradas e Passaporte'!U$98:U$155)</f>
        <v>0</v>
      </c>
      <c r="V558" s="195">
        <f>$D558*SUMIF('Entradas e Passaporte'!$C$98:$C$155,$C558,'Entradas e Passaporte'!V$98:V$155)</f>
        <v>0</v>
      </c>
      <c r="W558" s="195">
        <f>$D558*SUMIF('Entradas e Passaporte'!$C$98:$C$155,$C558,'Entradas e Passaporte'!W$98:W$155)</f>
        <v>0</v>
      </c>
      <c r="X558" s="195">
        <f>$D558*SUMIF('Entradas e Passaporte'!$C$98:$C$155,$C558,'Entradas e Passaporte'!X$98:X$155)</f>
        <v>0</v>
      </c>
      <c r="Y558" s="195">
        <f>$D558*SUMIF('Entradas e Passaporte'!$C$98:$C$155,$C558,'Entradas e Passaporte'!Y$98:Y$155)</f>
        <v>0</v>
      </c>
      <c r="Z558" s="195">
        <f>$D558*SUMIF('Entradas e Passaporte'!$C$98:$C$155,$C558,'Entradas e Passaporte'!Z$98:Z$155)</f>
        <v>0</v>
      </c>
      <c r="AA558" s="195">
        <f>$D558*SUMIF('Entradas e Passaporte'!$C$98:$C$155,$C558,'Entradas e Passaporte'!AA$98:AA$155)</f>
        <v>0</v>
      </c>
      <c r="AB558" s="195">
        <f>$D558*SUMIF('Entradas e Passaporte'!$C$98:$C$155,$C558,'Entradas e Passaporte'!AB$98:AB$155)</f>
        <v>0</v>
      </c>
      <c r="AC558" s="195">
        <f>$D558*SUMIF('Entradas e Passaporte'!$C$98:$C$155,$C558,'Entradas e Passaporte'!AC$98:AC$155)</f>
        <v>0</v>
      </c>
      <c r="AD558" s="195">
        <f>$D558*SUMIF('Entradas e Passaporte'!$C$98:$C$155,$C558,'Entradas e Passaporte'!AD$98:AD$155)</f>
        <v>0</v>
      </c>
      <c r="AE558" s="195">
        <f>$D558*SUMIF('Entradas e Passaporte'!$C$98:$C$155,$C558,'Entradas e Passaporte'!AE$98:AE$155)</f>
        <v>0</v>
      </c>
      <c r="AF558" s="195">
        <f>$D558*SUMIF('Entradas e Passaporte'!$C$98:$C$155,$C558,'Entradas e Passaporte'!AF$98:AF$155)</f>
        <v>0</v>
      </c>
      <c r="AG558" s="195">
        <f>$D558*SUMIF('Entradas e Passaporte'!$C$98:$C$155,$C558,'Entradas e Passaporte'!AG$98:AG$155)</f>
        <v>0</v>
      </c>
      <c r="AH558" s="195">
        <f>$D558*SUMIF('Entradas e Passaporte'!$C$98:$C$155,$C558,'Entradas e Passaporte'!AH$98:AH$155)</f>
        <v>0</v>
      </c>
      <c r="AI558" s="195">
        <f>$D558*SUMIF('Entradas e Passaporte'!$C$98:$C$155,$C558,'Entradas e Passaporte'!AI$98:AI$155)</f>
        <v>0</v>
      </c>
      <c r="AJ558" s="195">
        <f>$D558*SUMIF('Entradas e Passaporte'!$C$98:$C$155,$C558,'Entradas e Passaporte'!AJ$98:AJ$155)</f>
        <v>0</v>
      </c>
      <c r="AK558" s="195">
        <f>$D558*SUMIF('Entradas e Passaporte'!$C$98:$C$155,$C558,'Entradas e Passaporte'!AK$98:AK$155)</f>
        <v>0</v>
      </c>
      <c r="AL558" s="195">
        <f>$D558*SUMIF('Entradas e Passaporte'!$C$98:$C$155,$C558,'Entradas e Passaporte'!AL$98:AL$155)</f>
        <v>0</v>
      </c>
      <c r="AM558" s="195">
        <f>$D558*SUMIF('Entradas e Passaporte'!$C$98:$C$155,$C558,'Entradas e Passaporte'!AM$98:AM$155)</f>
        <v>0</v>
      </c>
      <c r="AN558" s="194"/>
    </row>
    <row r="559" spans="1:40" s="193" customFormat="1" ht="20.100000000000001" customHeight="1" x14ac:dyDescent="0.25">
      <c r="A559" s="199"/>
      <c r="B559" s="198"/>
      <c r="C559" s="197" t="s">
        <v>137</v>
      </c>
      <c r="D559" s="196">
        <f>'Mix de Usos'!$AZ$18</f>
        <v>0</v>
      </c>
      <c r="E559" s="195">
        <f>$D559*SUMIF('Entradas e Passaporte'!$C$98:$C$155,$C559,'Entradas e Passaporte'!E$98:E$155)</f>
        <v>0</v>
      </c>
      <c r="F559" s="195">
        <f>$D559*SUMIF('Entradas e Passaporte'!$C$98:$C$155,$C559,'Entradas e Passaporte'!F$98:F$155)</f>
        <v>0</v>
      </c>
      <c r="G559" s="195">
        <f>$D559*SUMIF('Entradas e Passaporte'!$C$98:$C$155,$C559,'Entradas e Passaporte'!G$98:G$155)</f>
        <v>0</v>
      </c>
      <c r="H559" s="195">
        <f>$D559*SUMIF('Entradas e Passaporte'!$C$98:$C$155,$C559,'Entradas e Passaporte'!H$98:H$155)</f>
        <v>0</v>
      </c>
      <c r="I559" s="195">
        <f>$D559*SUMIF('Entradas e Passaporte'!$C$98:$C$155,$C559,'Entradas e Passaporte'!I$98:I$155)</f>
        <v>0</v>
      </c>
      <c r="J559" s="195">
        <f>$D559*SUMIF('Entradas e Passaporte'!$C$98:$C$155,$C559,'Entradas e Passaporte'!J$98:J$155)</f>
        <v>0</v>
      </c>
      <c r="K559" s="195">
        <f>$D559*SUMIF('Entradas e Passaporte'!$C$98:$C$155,$C559,'Entradas e Passaporte'!K$98:K$155)</f>
        <v>0</v>
      </c>
      <c r="L559" s="195">
        <f>$D559*SUMIF('Entradas e Passaporte'!$C$98:$C$155,$C559,'Entradas e Passaporte'!L$98:L$155)</f>
        <v>0</v>
      </c>
      <c r="M559" s="195">
        <f>$D559*SUMIF('Entradas e Passaporte'!$C$98:$C$155,$C559,'Entradas e Passaporte'!M$98:M$155)</f>
        <v>0</v>
      </c>
      <c r="N559" s="195">
        <f>$D559*SUMIF('Entradas e Passaporte'!$C$98:$C$155,$C559,'Entradas e Passaporte'!N$98:N$155)</f>
        <v>0</v>
      </c>
      <c r="O559" s="195">
        <f>$D559*SUMIF('Entradas e Passaporte'!$C$98:$C$155,$C559,'Entradas e Passaporte'!O$98:O$155)</f>
        <v>0</v>
      </c>
      <c r="P559" s="195">
        <f>$D559*SUMIF('Entradas e Passaporte'!$C$98:$C$155,$C559,'Entradas e Passaporte'!P$98:P$155)</f>
        <v>0</v>
      </c>
      <c r="Q559" s="195">
        <f>$D559*SUMIF('Entradas e Passaporte'!$C$98:$C$155,$C559,'Entradas e Passaporte'!Q$98:Q$155)</f>
        <v>0</v>
      </c>
      <c r="R559" s="195">
        <f>$D559*SUMIF('Entradas e Passaporte'!$C$98:$C$155,$C559,'Entradas e Passaporte'!R$98:R$155)</f>
        <v>0</v>
      </c>
      <c r="S559" s="195">
        <f>$D559*SUMIF('Entradas e Passaporte'!$C$98:$C$155,$C559,'Entradas e Passaporte'!S$98:S$155)</f>
        <v>0</v>
      </c>
      <c r="T559" s="195">
        <f>$D559*SUMIF('Entradas e Passaporte'!$C$98:$C$155,$C559,'Entradas e Passaporte'!T$98:T$155)</f>
        <v>0</v>
      </c>
      <c r="U559" s="195">
        <f>$D559*SUMIF('Entradas e Passaporte'!$C$98:$C$155,$C559,'Entradas e Passaporte'!U$98:U$155)</f>
        <v>0</v>
      </c>
      <c r="V559" s="195">
        <f>$D559*SUMIF('Entradas e Passaporte'!$C$98:$C$155,$C559,'Entradas e Passaporte'!V$98:V$155)</f>
        <v>0</v>
      </c>
      <c r="W559" s="195">
        <f>$D559*SUMIF('Entradas e Passaporte'!$C$98:$C$155,$C559,'Entradas e Passaporte'!W$98:W$155)</f>
        <v>0</v>
      </c>
      <c r="X559" s="195">
        <f>$D559*SUMIF('Entradas e Passaporte'!$C$98:$C$155,$C559,'Entradas e Passaporte'!X$98:X$155)</f>
        <v>0</v>
      </c>
      <c r="Y559" s="195">
        <f>$D559*SUMIF('Entradas e Passaporte'!$C$98:$C$155,$C559,'Entradas e Passaporte'!Y$98:Y$155)</f>
        <v>0</v>
      </c>
      <c r="Z559" s="195">
        <f>$D559*SUMIF('Entradas e Passaporte'!$C$98:$C$155,$C559,'Entradas e Passaporte'!Z$98:Z$155)</f>
        <v>0</v>
      </c>
      <c r="AA559" s="195">
        <f>$D559*SUMIF('Entradas e Passaporte'!$C$98:$C$155,$C559,'Entradas e Passaporte'!AA$98:AA$155)</f>
        <v>0</v>
      </c>
      <c r="AB559" s="195">
        <f>$D559*SUMIF('Entradas e Passaporte'!$C$98:$C$155,$C559,'Entradas e Passaporte'!AB$98:AB$155)</f>
        <v>0</v>
      </c>
      <c r="AC559" s="195">
        <f>$D559*SUMIF('Entradas e Passaporte'!$C$98:$C$155,$C559,'Entradas e Passaporte'!AC$98:AC$155)</f>
        <v>0</v>
      </c>
      <c r="AD559" s="195">
        <f>$D559*SUMIF('Entradas e Passaporte'!$C$98:$C$155,$C559,'Entradas e Passaporte'!AD$98:AD$155)</f>
        <v>0</v>
      </c>
      <c r="AE559" s="195">
        <f>$D559*SUMIF('Entradas e Passaporte'!$C$98:$C$155,$C559,'Entradas e Passaporte'!AE$98:AE$155)</f>
        <v>0</v>
      </c>
      <c r="AF559" s="195">
        <f>$D559*SUMIF('Entradas e Passaporte'!$C$98:$C$155,$C559,'Entradas e Passaporte'!AF$98:AF$155)</f>
        <v>0</v>
      </c>
      <c r="AG559" s="195">
        <f>$D559*SUMIF('Entradas e Passaporte'!$C$98:$C$155,$C559,'Entradas e Passaporte'!AG$98:AG$155)</f>
        <v>0</v>
      </c>
      <c r="AH559" s="195">
        <f>$D559*SUMIF('Entradas e Passaporte'!$C$98:$C$155,$C559,'Entradas e Passaporte'!AH$98:AH$155)</f>
        <v>0</v>
      </c>
      <c r="AI559" s="195">
        <f>$D559*SUMIF('Entradas e Passaporte'!$C$98:$C$155,$C559,'Entradas e Passaporte'!AI$98:AI$155)</f>
        <v>0</v>
      </c>
      <c r="AJ559" s="195">
        <f>$D559*SUMIF('Entradas e Passaporte'!$C$98:$C$155,$C559,'Entradas e Passaporte'!AJ$98:AJ$155)</f>
        <v>0</v>
      </c>
      <c r="AK559" s="195">
        <f>$D559*SUMIF('Entradas e Passaporte'!$C$98:$C$155,$C559,'Entradas e Passaporte'!AK$98:AK$155)</f>
        <v>0</v>
      </c>
      <c r="AL559" s="195">
        <f>$D559*SUMIF('Entradas e Passaporte'!$C$98:$C$155,$C559,'Entradas e Passaporte'!AL$98:AL$155)</f>
        <v>0</v>
      </c>
      <c r="AM559" s="195">
        <f>$D559*SUMIF('Entradas e Passaporte'!$C$98:$C$155,$C559,'Entradas e Passaporte'!AM$98:AM$155)</f>
        <v>0</v>
      </c>
      <c r="AN559" s="194"/>
    </row>
    <row r="560" spans="1:40" s="193" customFormat="1" ht="20.100000000000001" customHeight="1" x14ac:dyDescent="0.25">
      <c r="A560" s="199">
        <f>A498+1</f>
        <v>9</v>
      </c>
      <c r="B560" s="198" t="s">
        <v>207</v>
      </c>
      <c r="C560" s="201" t="s">
        <v>136</v>
      </c>
      <c r="D560" s="200">
        <f>SUM(E560:AM560)</f>
        <v>0</v>
      </c>
      <c r="E560" s="195">
        <f t="shared" ref="E560:AM560" si="80">SUM(E561:E565)</f>
        <v>0</v>
      </c>
      <c r="F560" s="195">
        <f t="shared" si="80"/>
        <v>0</v>
      </c>
      <c r="G560" s="195">
        <f t="shared" si="80"/>
        <v>0</v>
      </c>
      <c r="H560" s="195">
        <f t="shared" si="80"/>
        <v>0</v>
      </c>
      <c r="I560" s="195">
        <f t="shared" si="80"/>
        <v>0</v>
      </c>
      <c r="J560" s="195">
        <f t="shared" si="80"/>
        <v>0</v>
      </c>
      <c r="K560" s="195">
        <f t="shared" si="80"/>
        <v>0</v>
      </c>
      <c r="L560" s="195">
        <f t="shared" si="80"/>
        <v>0</v>
      </c>
      <c r="M560" s="195">
        <f t="shared" si="80"/>
        <v>0</v>
      </c>
      <c r="N560" s="195">
        <f t="shared" si="80"/>
        <v>0</v>
      </c>
      <c r="O560" s="195">
        <f t="shared" si="80"/>
        <v>0</v>
      </c>
      <c r="P560" s="195">
        <f t="shared" si="80"/>
        <v>0</v>
      </c>
      <c r="Q560" s="195">
        <f t="shared" si="80"/>
        <v>0</v>
      </c>
      <c r="R560" s="195">
        <f t="shared" si="80"/>
        <v>0</v>
      </c>
      <c r="S560" s="195">
        <f t="shared" si="80"/>
        <v>0</v>
      </c>
      <c r="T560" s="195">
        <f t="shared" si="80"/>
        <v>0</v>
      </c>
      <c r="U560" s="195">
        <f t="shared" si="80"/>
        <v>0</v>
      </c>
      <c r="V560" s="195">
        <f t="shared" si="80"/>
        <v>0</v>
      </c>
      <c r="W560" s="195">
        <f t="shared" si="80"/>
        <v>0</v>
      </c>
      <c r="X560" s="195">
        <f t="shared" si="80"/>
        <v>0</v>
      </c>
      <c r="Y560" s="195">
        <f t="shared" si="80"/>
        <v>0</v>
      </c>
      <c r="Z560" s="195">
        <f t="shared" si="80"/>
        <v>0</v>
      </c>
      <c r="AA560" s="195">
        <f t="shared" si="80"/>
        <v>0</v>
      </c>
      <c r="AB560" s="195">
        <f t="shared" si="80"/>
        <v>0</v>
      </c>
      <c r="AC560" s="195">
        <f t="shared" si="80"/>
        <v>0</v>
      </c>
      <c r="AD560" s="195">
        <f t="shared" si="80"/>
        <v>0</v>
      </c>
      <c r="AE560" s="195">
        <f t="shared" si="80"/>
        <v>0</v>
      </c>
      <c r="AF560" s="195">
        <f t="shared" si="80"/>
        <v>0</v>
      </c>
      <c r="AG560" s="195">
        <f t="shared" si="80"/>
        <v>0</v>
      </c>
      <c r="AH560" s="195">
        <f t="shared" si="80"/>
        <v>0</v>
      </c>
      <c r="AI560" s="195">
        <f t="shared" si="80"/>
        <v>0</v>
      </c>
      <c r="AJ560" s="195">
        <f t="shared" si="80"/>
        <v>0</v>
      </c>
      <c r="AK560" s="195">
        <f t="shared" si="80"/>
        <v>0</v>
      </c>
      <c r="AL560" s="195">
        <f t="shared" si="80"/>
        <v>0</v>
      </c>
      <c r="AM560" s="195">
        <f t="shared" si="80"/>
        <v>0</v>
      </c>
      <c r="AN560" s="194"/>
    </row>
    <row r="561" spans="1:40" s="193" customFormat="1" ht="20.100000000000001" customHeight="1" x14ac:dyDescent="0.25">
      <c r="A561" s="199"/>
      <c r="B561" s="198"/>
      <c r="C561" s="197" t="s">
        <v>135</v>
      </c>
      <c r="D561" s="196">
        <f>'Mix de Usos'!$S$18</f>
        <v>0</v>
      </c>
      <c r="E561" s="195">
        <f>$D561*SUMIF('Entradas e Passaporte'!$C$98:$C$155,$C561,'Entradas e Passaporte'!E$98:E$155)</f>
        <v>0</v>
      </c>
      <c r="F561" s="195">
        <f>$D561*SUMIF('Entradas e Passaporte'!$C$98:$C$155,$C561,'Entradas e Passaporte'!F$98:F$155)</f>
        <v>0</v>
      </c>
      <c r="G561" s="195">
        <f>$D561*SUMIF('Entradas e Passaporte'!$C$98:$C$155,$C561,'Entradas e Passaporte'!G$98:G$155)</f>
        <v>0</v>
      </c>
      <c r="H561" s="195">
        <f>$D561*SUMIF('Entradas e Passaporte'!$C$98:$C$155,$C561,'Entradas e Passaporte'!H$98:H$155)</f>
        <v>0</v>
      </c>
      <c r="I561" s="195">
        <f>$D561*SUMIF('Entradas e Passaporte'!$C$98:$C$155,$C561,'Entradas e Passaporte'!I$98:I$155)</f>
        <v>0</v>
      </c>
      <c r="J561" s="195">
        <f>$D561*SUMIF('Entradas e Passaporte'!$C$98:$C$155,$C561,'Entradas e Passaporte'!J$98:J$155)</f>
        <v>0</v>
      </c>
      <c r="K561" s="195">
        <f>$D561*SUMIF('Entradas e Passaporte'!$C$98:$C$155,$C561,'Entradas e Passaporte'!K$98:K$155)</f>
        <v>0</v>
      </c>
      <c r="L561" s="195">
        <f>$D561*SUMIF('Entradas e Passaporte'!$C$98:$C$155,$C561,'Entradas e Passaporte'!L$98:L$155)</f>
        <v>0</v>
      </c>
      <c r="M561" s="195">
        <f>$D561*SUMIF('Entradas e Passaporte'!$C$98:$C$155,$C561,'Entradas e Passaporte'!M$98:M$155)</f>
        <v>0</v>
      </c>
      <c r="N561" s="195">
        <f>$D561*SUMIF('Entradas e Passaporte'!$C$98:$C$155,$C561,'Entradas e Passaporte'!N$98:N$155)</f>
        <v>0</v>
      </c>
      <c r="O561" s="195">
        <f>$D561*SUMIF('Entradas e Passaporte'!$C$98:$C$155,$C561,'Entradas e Passaporte'!O$98:O$155)</f>
        <v>0</v>
      </c>
      <c r="P561" s="195">
        <f>$D561*SUMIF('Entradas e Passaporte'!$C$98:$C$155,$C561,'Entradas e Passaporte'!P$98:P$155)</f>
        <v>0</v>
      </c>
      <c r="Q561" s="195">
        <f>$D561*SUMIF('Entradas e Passaporte'!$C$98:$C$155,$C561,'Entradas e Passaporte'!Q$98:Q$155)</f>
        <v>0</v>
      </c>
      <c r="R561" s="195">
        <f>$D561*SUMIF('Entradas e Passaporte'!$C$98:$C$155,$C561,'Entradas e Passaporte'!R$98:R$155)</f>
        <v>0</v>
      </c>
      <c r="S561" s="195">
        <f>$D561*SUMIF('Entradas e Passaporte'!$C$98:$C$155,$C561,'Entradas e Passaporte'!S$98:S$155)</f>
        <v>0</v>
      </c>
      <c r="T561" s="195">
        <f>$D561*SUMIF('Entradas e Passaporte'!$C$98:$C$155,$C561,'Entradas e Passaporte'!T$98:T$155)</f>
        <v>0</v>
      </c>
      <c r="U561" s="195">
        <f>$D561*SUMIF('Entradas e Passaporte'!$C$98:$C$155,$C561,'Entradas e Passaporte'!U$98:U$155)</f>
        <v>0</v>
      </c>
      <c r="V561" s="195">
        <f>$D561*SUMIF('Entradas e Passaporte'!$C$98:$C$155,$C561,'Entradas e Passaporte'!V$98:V$155)</f>
        <v>0</v>
      </c>
      <c r="W561" s="195">
        <f>$D561*SUMIF('Entradas e Passaporte'!$C$98:$C$155,$C561,'Entradas e Passaporte'!W$98:W$155)</f>
        <v>0</v>
      </c>
      <c r="X561" s="195">
        <f>$D561*SUMIF('Entradas e Passaporte'!$C$98:$C$155,$C561,'Entradas e Passaporte'!X$98:X$155)</f>
        <v>0</v>
      </c>
      <c r="Y561" s="195">
        <f>$D561*SUMIF('Entradas e Passaporte'!$C$98:$C$155,$C561,'Entradas e Passaporte'!Y$98:Y$155)</f>
        <v>0</v>
      </c>
      <c r="Z561" s="195">
        <f>$D561*SUMIF('Entradas e Passaporte'!$C$98:$C$155,$C561,'Entradas e Passaporte'!Z$98:Z$155)</f>
        <v>0</v>
      </c>
      <c r="AA561" s="195">
        <f>$D561*SUMIF('Entradas e Passaporte'!$C$98:$C$155,$C561,'Entradas e Passaporte'!AA$98:AA$155)</f>
        <v>0</v>
      </c>
      <c r="AB561" s="195">
        <f>$D561*SUMIF('Entradas e Passaporte'!$C$98:$C$155,$C561,'Entradas e Passaporte'!AB$98:AB$155)</f>
        <v>0</v>
      </c>
      <c r="AC561" s="195">
        <f>$D561*SUMIF('Entradas e Passaporte'!$C$98:$C$155,$C561,'Entradas e Passaporte'!AC$98:AC$155)</f>
        <v>0</v>
      </c>
      <c r="AD561" s="195">
        <f>$D561*SUMIF('Entradas e Passaporte'!$C$98:$C$155,$C561,'Entradas e Passaporte'!AD$98:AD$155)</f>
        <v>0</v>
      </c>
      <c r="AE561" s="195">
        <f>$D561*SUMIF('Entradas e Passaporte'!$C$98:$C$155,$C561,'Entradas e Passaporte'!AE$98:AE$155)</f>
        <v>0</v>
      </c>
      <c r="AF561" s="195">
        <f>$D561*SUMIF('Entradas e Passaporte'!$C$98:$C$155,$C561,'Entradas e Passaporte'!AF$98:AF$155)</f>
        <v>0</v>
      </c>
      <c r="AG561" s="195">
        <f>$D561*SUMIF('Entradas e Passaporte'!$C$98:$C$155,$C561,'Entradas e Passaporte'!AG$98:AG$155)</f>
        <v>0</v>
      </c>
      <c r="AH561" s="195">
        <f>$D561*SUMIF('Entradas e Passaporte'!$C$98:$C$155,$C561,'Entradas e Passaporte'!AH$98:AH$155)</f>
        <v>0</v>
      </c>
      <c r="AI561" s="195">
        <f>$D561*SUMIF('Entradas e Passaporte'!$C$98:$C$155,$C561,'Entradas e Passaporte'!AI$98:AI$155)</f>
        <v>0</v>
      </c>
      <c r="AJ561" s="195">
        <f>$D561*SUMIF('Entradas e Passaporte'!$C$98:$C$155,$C561,'Entradas e Passaporte'!AJ$98:AJ$155)</f>
        <v>0</v>
      </c>
      <c r="AK561" s="195">
        <f>$D561*SUMIF('Entradas e Passaporte'!$C$98:$C$155,$C561,'Entradas e Passaporte'!AK$98:AK$155)</f>
        <v>0</v>
      </c>
      <c r="AL561" s="195">
        <f>$D561*SUMIF('Entradas e Passaporte'!$C$98:$C$155,$C561,'Entradas e Passaporte'!AL$98:AL$155)</f>
        <v>0</v>
      </c>
      <c r="AM561" s="195">
        <f>$D561*SUMIF('Entradas e Passaporte'!$C$98:$C$155,$C561,'Entradas e Passaporte'!AM$98:AM$155)</f>
        <v>0</v>
      </c>
      <c r="AN561" s="194"/>
    </row>
    <row r="562" spans="1:40" s="193" customFormat="1" ht="20.100000000000001" customHeight="1" x14ac:dyDescent="0.25">
      <c r="A562" s="199"/>
      <c r="B562" s="198"/>
      <c r="C562" s="197" t="s">
        <v>134</v>
      </c>
      <c r="D562" s="196">
        <f>'Mix de Usos'!$AB$18</f>
        <v>0</v>
      </c>
      <c r="E562" s="195">
        <f>$D562*SUMIF('Entradas e Passaporte'!$C$98:$C$155,$C562,'Entradas e Passaporte'!E$98:E$155)</f>
        <v>0</v>
      </c>
      <c r="F562" s="195">
        <f>$D562*SUMIF('Entradas e Passaporte'!$C$98:$C$155,$C562,'Entradas e Passaporte'!F$98:F$155)</f>
        <v>0</v>
      </c>
      <c r="G562" s="195">
        <f>$D562*SUMIF('Entradas e Passaporte'!$C$98:$C$155,$C562,'Entradas e Passaporte'!G$98:G$155)</f>
        <v>0</v>
      </c>
      <c r="H562" s="195">
        <f>$D562*SUMIF('Entradas e Passaporte'!$C$98:$C$155,$C562,'Entradas e Passaporte'!H$98:H$155)</f>
        <v>0</v>
      </c>
      <c r="I562" s="195">
        <f>$D562*SUMIF('Entradas e Passaporte'!$C$98:$C$155,$C562,'Entradas e Passaporte'!I$98:I$155)</f>
        <v>0</v>
      </c>
      <c r="J562" s="195">
        <f>$D562*SUMIF('Entradas e Passaporte'!$C$98:$C$155,$C562,'Entradas e Passaporte'!J$98:J$155)</f>
        <v>0</v>
      </c>
      <c r="K562" s="195">
        <f>$D562*SUMIF('Entradas e Passaporte'!$C$98:$C$155,$C562,'Entradas e Passaporte'!K$98:K$155)</f>
        <v>0</v>
      </c>
      <c r="L562" s="195">
        <f>$D562*SUMIF('Entradas e Passaporte'!$C$98:$C$155,$C562,'Entradas e Passaporte'!L$98:L$155)</f>
        <v>0</v>
      </c>
      <c r="M562" s="195">
        <f>$D562*SUMIF('Entradas e Passaporte'!$C$98:$C$155,$C562,'Entradas e Passaporte'!M$98:M$155)</f>
        <v>0</v>
      </c>
      <c r="N562" s="195">
        <f>$D562*SUMIF('Entradas e Passaporte'!$C$98:$C$155,$C562,'Entradas e Passaporte'!N$98:N$155)</f>
        <v>0</v>
      </c>
      <c r="O562" s="195">
        <f>$D562*SUMIF('Entradas e Passaporte'!$C$98:$C$155,$C562,'Entradas e Passaporte'!O$98:O$155)</f>
        <v>0</v>
      </c>
      <c r="P562" s="195">
        <f>$D562*SUMIF('Entradas e Passaporte'!$C$98:$C$155,$C562,'Entradas e Passaporte'!P$98:P$155)</f>
        <v>0</v>
      </c>
      <c r="Q562" s="195">
        <f>$D562*SUMIF('Entradas e Passaporte'!$C$98:$C$155,$C562,'Entradas e Passaporte'!Q$98:Q$155)</f>
        <v>0</v>
      </c>
      <c r="R562" s="195">
        <f>$D562*SUMIF('Entradas e Passaporte'!$C$98:$C$155,$C562,'Entradas e Passaporte'!R$98:R$155)</f>
        <v>0</v>
      </c>
      <c r="S562" s="195">
        <f>$D562*SUMIF('Entradas e Passaporte'!$C$98:$C$155,$C562,'Entradas e Passaporte'!S$98:S$155)</f>
        <v>0</v>
      </c>
      <c r="T562" s="195">
        <f>$D562*SUMIF('Entradas e Passaporte'!$C$98:$C$155,$C562,'Entradas e Passaporte'!T$98:T$155)</f>
        <v>0</v>
      </c>
      <c r="U562" s="195">
        <f>$D562*SUMIF('Entradas e Passaporte'!$C$98:$C$155,$C562,'Entradas e Passaporte'!U$98:U$155)</f>
        <v>0</v>
      </c>
      <c r="V562" s="195">
        <f>$D562*SUMIF('Entradas e Passaporte'!$C$98:$C$155,$C562,'Entradas e Passaporte'!V$98:V$155)</f>
        <v>0</v>
      </c>
      <c r="W562" s="195">
        <f>$D562*SUMIF('Entradas e Passaporte'!$C$98:$C$155,$C562,'Entradas e Passaporte'!W$98:W$155)</f>
        <v>0</v>
      </c>
      <c r="X562" s="195">
        <f>$D562*SUMIF('Entradas e Passaporte'!$C$98:$C$155,$C562,'Entradas e Passaporte'!X$98:X$155)</f>
        <v>0</v>
      </c>
      <c r="Y562" s="195">
        <f>$D562*SUMIF('Entradas e Passaporte'!$C$98:$C$155,$C562,'Entradas e Passaporte'!Y$98:Y$155)</f>
        <v>0</v>
      </c>
      <c r="Z562" s="195">
        <f>$D562*SUMIF('Entradas e Passaporte'!$C$98:$C$155,$C562,'Entradas e Passaporte'!Z$98:Z$155)</f>
        <v>0</v>
      </c>
      <c r="AA562" s="195">
        <f>$D562*SUMIF('Entradas e Passaporte'!$C$98:$C$155,$C562,'Entradas e Passaporte'!AA$98:AA$155)</f>
        <v>0</v>
      </c>
      <c r="AB562" s="195">
        <f>$D562*SUMIF('Entradas e Passaporte'!$C$98:$C$155,$C562,'Entradas e Passaporte'!AB$98:AB$155)</f>
        <v>0</v>
      </c>
      <c r="AC562" s="195">
        <f>$D562*SUMIF('Entradas e Passaporte'!$C$98:$C$155,$C562,'Entradas e Passaporte'!AC$98:AC$155)</f>
        <v>0</v>
      </c>
      <c r="AD562" s="195">
        <f>$D562*SUMIF('Entradas e Passaporte'!$C$98:$C$155,$C562,'Entradas e Passaporte'!AD$98:AD$155)</f>
        <v>0</v>
      </c>
      <c r="AE562" s="195">
        <f>$D562*SUMIF('Entradas e Passaporte'!$C$98:$C$155,$C562,'Entradas e Passaporte'!AE$98:AE$155)</f>
        <v>0</v>
      </c>
      <c r="AF562" s="195">
        <f>$D562*SUMIF('Entradas e Passaporte'!$C$98:$C$155,$C562,'Entradas e Passaporte'!AF$98:AF$155)</f>
        <v>0</v>
      </c>
      <c r="AG562" s="195">
        <f>$D562*SUMIF('Entradas e Passaporte'!$C$98:$C$155,$C562,'Entradas e Passaporte'!AG$98:AG$155)</f>
        <v>0</v>
      </c>
      <c r="AH562" s="195">
        <f>$D562*SUMIF('Entradas e Passaporte'!$C$98:$C$155,$C562,'Entradas e Passaporte'!AH$98:AH$155)</f>
        <v>0</v>
      </c>
      <c r="AI562" s="195">
        <f>$D562*SUMIF('Entradas e Passaporte'!$C$98:$C$155,$C562,'Entradas e Passaporte'!AI$98:AI$155)</f>
        <v>0</v>
      </c>
      <c r="AJ562" s="195">
        <f>$D562*SUMIF('Entradas e Passaporte'!$C$98:$C$155,$C562,'Entradas e Passaporte'!AJ$98:AJ$155)</f>
        <v>0</v>
      </c>
      <c r="AK562" s="195">
        <f>$D562*SUMIF('Entradas e Passaporte'!$C$98:$C$155,$C562,'Entradas e Passaporte'!AK$98:AK$155)</f>
        <v>0</v>
      </c>
      <c r="AL562" s="195">
        <f>$D562*SUMIF('Entradas e Passaporte'!$C$98:$C$155,$C562,'Entradas e Passaporte'!AL$98:AL$155)</f>
        <v>0</v>
      </c>
      <c r="AM562" s="195">
        <f>$D562*SUMIF('Entradas e Passaporte'!$C$98:$C$155,$C562,'Entradas e Passaporte'!AM$98:AM$155)</f>
        <v>0</v>
      </c>
      <c r="AN562" s="194"/>
    </row>
    <row r="563" spans="1:40" s="193" customFormat="1" ht="20.100000000000001" customHeight="1" x14ac:dyDescent="0.25">
      <c r="A563" s="199"/>
      <c r="B563" s="198"/>
      <c r="C563" s="197" t="s">
        <v>133</v>
      </c>
      <c r="D563" s="196">
        <f>'Mix de Usos'!$AK$18</f>
        <v>0</v>
      </c>
      <c r="E563" s="195">
        <f>$D563*SUMIF('Entradas e Passaporte'!$C$98:$C$155,$C563,'Entradas e Passaporte'!E$98:E$155)</f>
        <v>0</v>
      </c>
      <c r="F563" s="195">
        <f>$D563*SUMIF('Entradas e Passaporte'!$C$98:$C$155,$C563,'Entradas e Passaporte'!F$98:F$155)</f>
        <v>0</v>
      </c>
      <c r="G563" s="195">
        <f>$D563*SUMIF('Entradas e Passaporte'!$C$98:$C$155,$C563,'Entradas e Passaporte'!G$98:G$155)</f>
        <v>0</v>
      </c>
      <c r="H563" s="195">
        <f>$D563*SUMIF('Entradas e Passaporte'!$C$98:$C$155,$C563,'Entradas e Passaporte'!H$98:H$155)</f>
        <v>0</v>
      </c>
      <c r="I563" s="195">
        <f>$D563*SUMIF('Entradas e Passaporte'!$C$98:$C$155,$C563,'Entradas e Passaporte'!I$98:I$155)</f>
        <v>0</v>
      </c>
      <c r="J563" s="195">
        <f>$D563*SUMIF('Entradas e Passaporte'!$C$98:$C$155,$C563,'Entradas e Passaporte'!J$98:J$155)</f>
        <v>0</v>
      </c>
      <c r="K563" s="195">
        <f>$D563*SUMIF('Entradas e Passaporte'!$C$98:$C$155,$C563,'Entradas e Passaporte'!K$98:K$155)</f>
        <v>0</v>
      </c>
      <c r="L563" s="195">
        <f>$D563*SUMIF('Entradas e Passaporte'!$C$98:$C$155,$C563,'Entradas e Passaporte'!L$98:L$155)</f>
        <v>0</v>
      </c>
      <c r="M563" s="195">
        <f>$D563*SUMIF('Entradas e Passaporte'!$C$98:$C$155,$C563,'Entradas e Passaporte'!M$98:M$155)</f>
        <v>0</v>
      </c>
      <c r="N563" s="195">
        <f>$D563*SUMIF('Entradas e Passaporte'!$C$98:$C$155,$C563,'Entradas e Passaporte'!N$98:N$155)</f>
        <v>0</v>
      </c>
      <c r="O563" s="195">
        <f>$D563*SUMIF('Entradas e Passaporte'!$C$98:$C$155,$C563,'Entradas e Passaporte'!O$98:O$155)</f>
        <v>0</v>
      </c>
      <c r="P563" s="195">
        <f>$D563*SUMIF('Entradas e Passaporte'!$C$98:$C$155,$C563,'Entradas e Passaporte'!P$98:P$155)</f>
        <v>0</v>
      </c>
      <c r="Q563" s="195">
        <f>$D563*SUMIF('Entradas e Passaporte'!$C$98:$C$155,$C563,'Entradas e Passaporte'!Q$98:Q$155)</f>
        <v>0</v>
      </c>
      <c r="R563" s="195">
        <f>$D563*SUMIF('Entradas e Passaporte'!$C$98:$C$155,$C563,'Entradas e Passaporte'!R$98:R$155)</f>
        <v>0</v>
      </c>
      <c r="S563" s="195">
        <f>$D563*SUMIF('Entradas e Passaporte'!$C$98:$C$155,$C563,'Entradas e Passaporte'!S$98:S$155)</f>
        <v>0</v>
      </c>
      <c r="T563" s="195">
        <f>$D563*SUMIF('Entradas e Passaporte'!$C$98:$C$155,$C563,'Entradas e Passaporte'!T$98:T$155)</f>
        <v>0</v>
      </c>
      <c r="U563" s="195">
        <f>$D563*SUMIF('Entradas e Passaporte'!$C$98:$C$155,$C563,'Entradas e Passaporte'!U$98:U$155)</f>
        <v>0</v>
      </c>
      <c r="V563" s="195">
        <f>$D563*SUMIF('Entradas e Passaporte'!$C$98:$C$155,$C563,'Entradas e Passaporte'!V$98:V$155)</f>
        <v>0</v>
      </c>
      <c r="W563" s="195">
        <f>$D563*SUMIF('Entradas e Passaporte'!$C$98:$C$155,$C563,'Entradas e Passaporte'!W$98:W$155)</f>
        <v>0</v>
      </c>
      <c r="X563" s="195">
        <f>$D563*SUMIF('Entradas e Passaporte'!$C$98:$C$155,$C563,'Entradas e Passaporte'!X$98:X$155)</f>
        <v>0</v>
      </c>
      <c r="Y563" s="195">
        <f>$D563*SUMIF('Entradas e Passaporte'!$C$98:$C$155,$C563,'Entradas e Passaporte'!Y$98:Y$155)</f>
        <v>0</v>
      </c>
      <c r="Z563" s="195">
        <f>$D563*SUMIF('Entradas e Passaporte'!$C$98:$C$155,$C563,'Entradas e Passaporte'!Z$98:Z$155)</f>
        <v>0</v>
      </c>
      <c r="AA563" s="195">
        <f>$D563*SUMIF('Entradas e Passaporte'!$C$98:$C$155,$C563,'Entradas e Passaporte'!AA$98:AA$155)</f>
        <v>0</v>
      </c>
      <c r="AB563" s="195">
        <f>$D563*SUMIF('Entradas e Passaporte'!$C$98:$C$155,$C563,'Entradas e Passaporte'!AB$98:AB$155)</f>
        <v>0</v>
      </c>
      <c r="AC563" s="195">
        <f>$D563*SUMIF('Entradas e Passaporte'!$C$98:$C$155,$C563,'Entradas e Passaporte'!AC$98:AC$155)</f>
        <v>0</v>
      </c>
      <c r="AD563" s="195">
        <f>$D563*SUMIF('Entradas e Passaporte'!$C$98:$C$155,$C563,'Entradas e Passaporte'!AD$98:AD$155)</f>
        <v>0</v>
      </c>
      <c r="AE563" s="195">
        <f>$D563*SUMIF('Entradas e Passaporte'!$C$98:$C$155,$C563,'Entradas e Passaporte'!AE$98:AE$155)</f>
        <v>0</v>
      </c>
      <c r="AF563" s="195">
        <f>$D563*SUMIF('Entradas e Passaporte'!$C$98:$C$155,$C563,'Entradas e Passaporte'!AF$98:AF$155)</f>
        <v>0</v>
      </c>
      <c r="AG563" s="195">
        <f>$D563*SUMIF('Entradas e Passaporte'!$C$98:$C$155,$C563,'Entradas e Passaporte'!AG$98:AG$155)</f>
        <v>0</v>
      </c>
      <c r="AH563" s="195">
        <f>$D563*SUMIF('Entradas e Passaporte'!$C$98:$C$155,$C563,'Entradas e Passaporte'!AH$98:AH$155)</f>
        <v>0</v>
      </c>
      <c r="AI563" s="195">
        <f>$D563*SUMIF('Entradas e Passaporte'!$C$98:$C$155,$C563,'Entradas e Passaporte'!AI$98:AI$155)</f>
        <v>0</v>
      </c>
      <c r="AJ563" s="195">
        <f>$D563*SUMIF('Entradas e Passaporte'!$C$98:$C$155,$C563,'Entradas e Passaporte'!AJ$98:AJ$155)</f>
        <v>0</v>
      </c>
      <c r="AK563" s="195">
        <f>$D563*SUMIF('Entradas e Passaporte'!$C$98:$C$155,$C563,'Entradas e Passaporte'!AK$98:AK$155)</f>
        <v>0</v>
      </c>
      <c r="AL563" s="195">
        <f>$D563*SUMIF('Entradas e Passaporte'!$C$98:$C$155,$C563,'Entradas e Passaporte'!AL$98:AL$155)</f>
        <v>0</v>
      </c>
      <c r="AM563" s="195">
        <f>$D563*SUMIF('Entradas e Passaporte'!$C$98:$C$155,$C563,'Entradas e Passaporte'!AM$98:AM$155)</f>
        <v>0</v>
      </c>
      <c r="AN563" s="194"/>
    </row>
    <row r="564" spans="1:40" s="193" customFormat="1" ht="20.100000000000001" customHeight="1" x14ac:dyDescent="0.25">
      <c r="A564" s="199"/>
      <c r="B564" s="198"/>
      <c r="C564" s="197" t="s">
        <v>132</v>
      </c>
      <c r="D564" s="196">
        <f>'Mix de Usos'!$AT$18</f>
        <v>0</v>
      </c>
      <c r="E564" s="195">
        <f>$D564*SUMIF('Entradas e Passaporte'!$C$98:$C$155,$C564,'Entradas e Passaporte'!E$98:E$155)</f>
        <v>0</v>
      </c>
      <c r="F564" s="195">
        <f>$D564*SUMIF('Entradas e Passaporte'!$C$98:$C$155,$C564,'Entradas e Passaporte'!F$98:F$155)</f>
        <v>0</v>
      </c>
      <c r="G564" s="195">
        <f>$D564*SUMIF('Entradas e Passaporte'!$C$98:$C$155,$C564,'Entradas e Passaporte'!G$98:G$155)</f>
        <v>0</v>
      </c>
      <c r="H564" s="195">
        <f>$D564*SUMIF('Entradas e Passaporte'!$C$98:$C$155,$C564,'Entradas e Passaporte'!H$98:H$155)</f>
        <v>0</v>
      </c>
      <c r="I564" s="195">
        <f>$D564*SUMIF('Entradas e Passaporte'!$C$98:$C$155,$C564,'Entradas e Passaporte'!I$98:I$155)</f>
        <v>0</v>
      </c>
      <c r="J564" s="195">
        <f>$D564*SUMIF('Entradas e Passaporte'!$C$98:$C$155,$C564,'Entradas e Passaporte'!J$98:J$155)</f>
        <v>0</v>
      </c>
      <c r="K564" s="195">
        <f>$D564*SUMIF('Entradas e Passaporte'!$C$98:$C$155,$C564,'Entradas e Passaporte'!K$98:K$155)</f>
        <v>0</v>
      </c>
      <c r="L564" s="195">
        <f>$D564*SUMIF('Entradas e Passaporte'!$C$98:$C$155,$C564,'Entradas e Passaporte'!L$98:L$155)</f>
        <v>0</v>
      </c>
      <c r="M564" s="195">
        <f>$D564*SUMIF('Entradas e Passaporte'!$C$98:$C$155,$C564,'Entradas e Passaporte'!M$98:M$155)</f>
        <v>0</v>
      </c>
      <c r="N564" s="195">
        <f>$D564*SUMIF('Entradas e Passaporte'!$C$98:$C$155,$C564,'Entradas e Passaporte'!N$98:N$155)</f>
        <v>0</v>
      </c>
      <c r="O564" s="195">
        <f>$D564*SUMIF('Entradas e Passaporte'!$C$98:$C$155,$C564,'Entradas e Passaporte'!O$98:O$155)</f>
        <v>0</v>
      </c>
      <c r="P564" s="195">
        <f>$D564*SUMIF('Entradas e Passaporte'!$C$98:$C$155,$C564,'Entradas e Passaporte'!P$98:P$155)</f>
        <v>0</v>
      </c>
      <c r="Q564" s="195">
        <f>$D564*SUMIF('Entradas e Passaporte'!$C$98:$C$155,$C564,'Entradas e Passaporte'!Q$98:Q$155)</f>
        <v>0</v>
      </c>
      <c r="R564" s="195">
        <f>$D564*SUMIF('Entradas e Passaporte'!$C$98:$C$155,$C564,'Entradas e Passaporte'!R$98:R$155)</f>
        <v>0</v>
      </c>
      <c r="S564" s="195">
        <f>$D564*SUMIF('Entradas e Passaporte'!$C$98:$C$155,$C564,'Entradas e Passaporte'!S$98:S$155)</f>
        <v>0</v>
      </c>
      <c r="T564" s="195">
        <f>$D564*SUMIF('Entradas e Passaporte'!$C$98:$C$155,$C564,'Entradas e Passaporte'!T$98:T$155)</f>
        <v>0</v>
      </c>
      <c r="U564" s="195">
        <f>$D564*SUMIF('Entradas e Passaporte'!$C$98:$C$155,$C564,'Entradas e Passaporte'!U$98:U$155)</f>
        <v>0</v>
      </c>
      <c r="V564" s="195">
        <f>$D564*SUMIF('Entradas e Passaporte'!$C$98:$C$155,$C564,'Entradas e Passaporte'!V$98:V$155)</f>
        <v>0</v>
      </c>
      <c r="W564" s="195">
        <f>$D564*SUMIF('Entradas e Passaporte'!$C$98:$C$155,$C564,'Entradas e Passaporte'!W$98:W$155)</f>
        <v>0</v>
      </c>
      <c r="X564" s="195">
        <f>$D564*SUMIF('Entradas e Passaporte'!$C$98:$C$155,$C564,'Entradas e Passaporte'!X$98:X$155)</f>
        <v>0</v>
      </c>
      <c r="Y564" s="195">
        <f>$D564*SUMIF('Entradas e Passaporte'!$C$98:$C$155,$C564,'Entradas e Passaporte'!Y$98:Y$155)</f>
        <v>0</v>
      </c>
      <c r="Z564" s="195">
        <f>$D564*SUMIF('Entradas e Passaporte'!$C$98:$C$155,$C564,'Entradas e Passaporte'!Z$98:Z$155)</f>
        <v>0</v>
      </c>
      <c r="AA564" s="195">
        <f>$D564*SUMIF('Entradas e Passaporte'!$C$98:$C$155,$C564,'Entradas e Passaporte'!AA$98:AA$155)</f>
        <v>0</v>
      </c>
      <c r="AB564" s="195">
        <f>$D564*SUMIF('Entradas e Passaporte'!$C$98:$C$155,$C564,'Entradas e Passaporte'!AB$98:AB$155)</f>
        <v>0</v>
      </c>
      <c r="AC564" s="195">
        <f>$D564*SUMIF('Entradas e Passaporte'!$C$98:$C$155,$C564,'Entradas e Passaporte'!AC$98:AC$155)</f>
        <v>0</v>
      </c>
      <c r="AD564" s="195">
        <f>$D564*SUMIF('Entradas e Passaporte'!$C$98:$C$155,$C564,'Entradas e Passaporte'!AD$98:AD$155)</f>
        <v>0</v>
      </c>
      <c r="AE564" s="195">
        <f>$D564*SUMIF('Entradas e Passaporte'!$C$98:$C$155,$C564,'Entradas e Passaporte'!AE$98:AE$155)</f>
        <v>0</v>
      </c>
      <c r="AF564" s="195">
        <f>$D564*SUMIF('Entradas e Passaporte'!$C$98:$C$155,$C564,'Entradas e Passaporte'!AF$98:AF$155)</f>
        <v>0</v>
      </c>
      <c r="AG564" s="195">
        <f>$D564*SUMIF('Entradas e Passaporte'!$C$98:$C$155,$C564,'Entradas e Passaporte'!AG$98:AG$155)</f>
        <v>0</v>
      </c>
      <c r="AH564" s="195">
        <f>$D564*SUMIF('Entradas e Passaporte'!$C$98:$C$155,$C564,'Entradas e Passaporte'!AH$98:AH$155)</f>
        <v>0</v>
      </c>
      <c r="AI564" s="195">
        <f>$D564*SUMIF('Entradas e Passaporte'!$C$98:$C$155,$C564,'Entradas e Passaporte'!AI$98:AI$155)</f>
        <v>0</v>
      </c>
      <c r="AJ564" s="195">
        <f>$D564*SUMIF('Entradas e Passaporte'!$C$98:$C$155,$C564,'Entradas e Passaporte'!AJ$98:AJ$155)</f>
        <v>0</v>
      </c>
      <c r="AK564" s="195">
        <f>$D564*SUMIF('Entradas e Passaporte'!$C$98:$C$155,$C564,'Entradas e Passaporte'!AK$98:AK$155)</f>
        <v>0</v>
      </c>
      <c r="AL564" s="195">
        <f>$D564*SUMIF('Entradas e Passaporte'!$C$98:$C$155,$C564,'Entradas e Passaporte'!AL$98:AL$155)</f>
        <v>0</v>
      </c>
      <c r="AM564" s="195">
        <f>$D564*SUMIF('Entradas e Passaporte'!$C$98:$C$155,$C564,'Entradas e Passaporte'!AM$98:AM$155)</f>
        <v>0</v>
      </c>
      <c r="AN564" s="194"/>
    </row>
    <row r="565" spans="1:40" s="193" customFormat="1" ht="20.100000000000001" customHeight="1" x14ac:dyDescent="0.25">
      <c r="A565" s="199"/>
      <c r="B565" s="198"/>
      <c r="C565" s="197" t="s">
        <v>131</v>
      </c>
      <c r="D565" s="196">
        <f>'Mix de Usos'!$BC$18</f>
        <v>0</v>
      </c>
      <c r="E565" s="195">
        <f>$D565*SUMIF('Entradas e Passaporte'!$C$98:$C$155,$C565,'Entradas e Passaporte'!E$98:E$155)</f>
        <v>0</v>
      </c>
      <c r="F565" s="195">
        <f>$D565*SUMIF('Entradas e Passaporte'!$C$98:$C$155,$C565,'Entradas e Passaporte'!F$98:F$155)</f>
        <v>0</v>
      </c>
      <c r="G565" s="195">
        <f>$D565*SUMIF('Entradas e Passaporte'!$C$98:$C$155,$C565,'Entradas e Passaporte'!G$98:G$155)</f>
        <v>0</v>
      </c>
      <c r="H565" s="195">
        <f>$D565*SUMIF('Entradas e Passaporte'!$C$98:$C$155,$C565,'Entradas e Passaporte'!H$98:H$155)</f>
        <v>0</v>
      </c>
      <c r="I565" s="195">
        <f>$D565*SUMIF('Entradas e Passaporte'!$C$98:$C$155,$C565,'Entradas e Passaporte'!I$98:I$155)</f>
        <v>0</v>
      </c>
      <c r="J565" s="195">
        <f>$D565*SUMIF('Entradas e Passaporte'!$C$98:$C$155,$C565,'Entradas e Passaporte'!J$98:J$155)</f>
        <v>0</v>
      </c>
      <c r="K565" s="195">
        <f>$D565*SUMIF('Entradas e Passaporte'!$C$98:$C$155,$C565,'Entradas e Passaporte'!K$98:K$155)</f>
        <v>0</v>
      </c>
      <c r="L565" s="195">
        <f>$D565*SUMIF('Entradas e Passaporte'!$C$98:$C$155,$C565,'Entradas e Passaporte'!L$98:L$155)</f>
        <v>0</v>
      </c>
      <c r="M565" s="195">
        <f>$D565*SUMIF('Entradas e Passaporte'!$C$98:$C$155,$C565,'Entradas e Passaporte'!M$98:M$155)</f>
        <v>0</v>
      </c>
      <c r="N565" s="195">
        <f>$D565*SUMIF('Entradas e Passaporte'!$C$98:$C$155,$C565,'Entradas e Passaporte'!N$98:N$155)</f>
        <v>0</v>
      </c>
      <c r="O565" s="195">
        <f>$D565*SUMIF('Entradas e Passaporte'!$C$98:$C$155,$C565,'Entradas e Passaporte'!O$98:O$155)</f>
        <v>0</v>
      </c>
      <c r="P565" s="195">
        <f>$D565*SUMIF('Entradas e Passaporte'!$C$98:$C$155,$C565,'Entradas e Passaporte'!P$98:P$155)</f>
        <v>0</v>
      </c>
      <c r="Q565" s="195">
        <f>$D565*SUMIF('Entradas e Passaporte'!$C$98:$C$155,$C565,'Entradas e Passaporte'!Q$98:Q$155)</f>
        <v>0</v>
      </c>
      <c r="R565" s="195">
        <f>$D565*SUMIF('Entradas e Passaporte'!$C$98:$C$155,$C565,'Entradas e Passaporte'!R$98:R$155)</f>
        <v>0</v>
      </c>
      <c r="S565" s="195">
        <f>$D565*SUMIF('Entradas e Passaporte'!$C$98:$C$155,$C565,'Entradas e Passaporte'!S$98:S$155)</f>
        <v>0</v>
      </c>
      <c r="T565" s="195">
        <f>$D565*SUMIF('Entradas e Passaporte'!$C$98:$C$155,$C565,'Entradas e Passaporte'!T$98:T$155)</f>
        <v>0</v>
      </c>
      <c r="U565" s="195">
        <f>$D565*SUMIF('Entradas e Passaporte'!$C$98:$C$155,$C565,'Entradas e Passaporte'!U$98:U$155)</f>
        <v>0</v>
      </c>
      <c r="V565" s="195">
        <f>$D565*SUMIF('Entradas e Passaporte'!$C$98:$C$155,$C565,'Entradas e Passaporte'!V$98:V$155)</f>
        <v>0</v>
      </c>
      <c r="W565" s="195">
        <f>$D565*SUMIF('Entradas e Passaporte'!$C$98:$C$155,$C565,'Entradas e Passaporte'!W$98:W$155)</f>
        <v>0</v>
      </c>
      <c r="X565" s="195">
        <f>$D565*SUMIF('Entradas e Passaporte'!$C$98:$C$155,$C565,'Entradas e Passaporte'!X$98:X$155)</f>
        <v>0</v>
      </c>
      <c r="Y565" s="195">
        <f>$D565*SUMIF('Entradas e Passaporte'!$C$98:$C$155,$C565,'Entradas e Passaporte'!Y$98:Y$155)</f>
        <v>0</v>
      </c>
      <c r="Z565" s="195">
        <f>$D565*SUMIF('Entradas e Passaporte'!$C$98:$C$155,$C565,'Entradas e Passaporte'!Z$98:Z$155)</f>
        <v>0</v>
      </c>
      <c r="AA565" s="195">
        <f>$D565*SUMIF('Entradas e Passaporte'!$C$98:$C$155,$C565,'Entradas e Passaporte'!AA$98:AA$155)</f>
        <v>0</v>
      </c>
      <c r="AB565" s="195">
        <f>$D565*SUMIF('Entradas e Passaporte'!$C$98:$C$155,$C565,'Entradas e Passaporte'!AB$98:AB$155)</f>
        <v>0</v>
      </c>
      <c r="AC565" s="195">
        <f>$D565*SUMIF('Entradas e Passaporte'!$C$98:$C$155,$C565,'Entradas e Passaporte'!AC$98:AC$155)</f>
        <v>0</v>
      </c>
      <c r="AD565" s="195">
        <f>$D565*SUMIF('Entradas e Passaporte'!$C$98:$C$155,$C565,'Entradas e Passaporte'!AD$98:AD$155)</f>
        <v>0</v>
      </c>
      <c r="AE565" s="195">
        <f>$D565*SUMIF('Entradas e Passaporte'!$C$98:$C$155,$C565,'Entradas e Passaporte'!AE$98:AE$155)</f>
        <v>0</v>
      </c>
      <c r="AF565" s="195">
        <f>$D565*SUMIF('Entradas e Passaporte'!$C$98:$C$155,$C565,'Entradas e Passaporte'!AF$98:AF$155)</f>
        <v>0</v>
      </c>
      <c r="AG565" s="195">
        <f>$D565*SUMIF('Entradas e Passaporte'!$C$98:$C$155,$C565,'Entradas e Passaporte'!AG$98:AG$155)</f>
        <v>0</v>
      </c>
      <c r="AH565" s="195">
        <f>$D565*SUMIF('Entradas e Passaporte'!$C$98:$C$155,$C565,'Entradas e Passaporte'!AH$98:AH$155)</f>
        <v>0</v>
      </c>
      <c r="AI565" s="195">
        <f>$D565*SUMIF('Entradas e Passaporte'!$C$98:$C$155,$C565,'Entradas e Passaporte'!AI$98:AI$155)</f>
        <v>0</v>
      </c>
      <c r="AJ565" s="195">
        <f>$D565*SUMIF('Entradas e Passaporte'!$C$98:$C$155,$C565,'Entradas e Passaporte'!AJ$98:AJ$155)</f>
        <v>0</v>
      </c>
      <c r="AK565" s="195">
        <f>$D565*SUMIF('Entradas e Passaporte'!$C$98:$C$155,$C565,'Entradas e Passaporte'!AK$98:AK$155)</f>
        <v>0</v>
      </c>
      <c r="AL565" s="195">
        <f>$D565*SUMIF('Entradas e Passaporte'!$C$98:$C$155,$C565,'Entradas e Passaporte'!AL$98:AL$155)</f>
        <v>0</v>
      </c>
      <c r="AM565" s="195">
        <f>$D565*SUMIF('Entradas e Passaporte'!$C$98:$C$155,$C565,'Entradas e Passaporte'!AM$98:AM$155)</f>
        <v>0</v>
      </c>
      <c r="AN565" s="194"/>
    </row>
    <row r="567" spans="1:40" s="208" customFormat="1" ht="20.100000000000001" customHeight="1" x14ac:dyDescent="0.25">
      <c r="A567" s="213"/>
      <c r="B567" s="212"/>
      <c r="C567" s="216" t="s">
        <v>209</v>
      </c>
      <c r="D567" s="215"/>
      <c r="E567" s="214"/>
      <c r="F567" s="214"/>
      <c r="G567" s="214"/>
      <c r="H567" s="214"/>
      <c r="I567" s="214"/>
      <c r="J567" s="214"/>
      <c r="K567" s="214"/>
      <c r="L567" s="214"/>
      <c r="M567" s="214"/>
      <c r="N567" s="214"/>
      <c r="O567" s="214"/>
      <c r="P567" s="214"/>
      <c r="Q567" s="214"/>
      <c r="R567" s="214"/>
      <c r="S567" s="214"/>
      <c r="T567" s="214"/>
      <c r="U567" s="214"/>
      <c r="V567" s="214"/>
      <c r="W567" s="214"/>
      <c r="X567" s="214"/>
      <c r="Y567" s="214"/>
      <c r="Z567" s="214"/>
      <c r="AA567" s="214"/>
      <c r="AB567" s="214"/>
      <c r="AC567" s="214"/>
      <c r="AD567" s="214"/>
      <c r="AE567" s="214"/>
      <c r="AF567" s="214"/>
      <c r="AG567" s="214"/>
      <c r="AH567" s="214"/>
      <c r="AI567" s="214"/>
      <c r="AJ567" s="214"/>
      <c r="AK567" s="214"/>
      <c r="AL567" s="214"/>
      <c r="AM567" s="214"/>
    </row>
    <row r="568" spans="1:40" s="208" customFormat="1" ht="20.100000000000001" customHeight="1" x14ac:dyDescent="0.3">
      <c r="A568" s="213"/>
      <c r="B568" s="212"/>
      <c r="C568" s="263" t="str">
        <f>'Mix de Usos'!$B$19</f>
        <v>Outros 3</v>
      </c>
      <c r="D568" s="215"/>
      <c r="E568" s="214"/>
      <c r="F568" s="214"/>
      <c r="G568" s="214"/>
      <c r="H568" s="214"/>
      <c r="I568" s="214"/>
      <c r="J568" s="214"/>
      <c r="K568" s="214"/>
      <c r="L568" s="214"/>
      <c r="M568" s="214"/>
      <c r="N568" s="214"/>
      <c r="O568" s="214"/>
      <c r="P568" s="214"/>
      <c r="Q568" s="214"/>
      <c r="R568" s="214"/>
      <c r="S568" s="214"/>
      <c r="T568" s="214"/>
      <c r="U568" s="214"/>
      <c r="V568" s="214"/>
      <c r="W568" s="214"/>
      <c r="X568" s="214"/>
      <c r="Y568" s="214"/>
      <c r="Z568" s="214"/>
      <c r="AA568" s="214"/>
      <c r="AB568" s="214"/>
      <c r="AC568" s="214"/>
      <c r="AD568" s="214"/>
      <c r="AE568" s="214"/>
      <c r="AF568" s="214"/>
      <c r="AG568" s="214"/>
      <c r="AH568" s="214"/>
      <c r="AI568" s="214"/>
      <c r="AJ568" s="214"/>
      <c r="AK568" s="214"/>
      <c r="AL568" s="214"/>
      <c r="AM568" s="214"/>
    </row>
    <row r="569" spans="1:40" s="202" customFormat="1" ht="20.100000000000001" customHeight="1" x14ac:dyDescent="0.25">
      <c r="A569" s="207"/>
      <c r="B569" s="206"/>
      <c r="C569" s="205" t="s">
        <v>185</v>
      </c>
      <c r="D569" s="204"/>
      <c r="E569" s="203"/>
      <c r="F569" s="203"/>
      <c r="G569" s="203"/>
      <c r="H569" s="203"/>
      <c r="I569" s="203"/>
      <c r="J569" s="203"/>
      <c r="K569" s="203"/>
      <c r="L569" s="203"/>
      <c r="M569" s="203"/>
      <c r="N569" s="203"/>
      <c r="O569" s="203"/>
      <c r="P569" s="203"/>
      <c r="Q569" s="203"/>
      <c r="R569" s="203"/>
      <c r="S569" s="203"/>
      <c r="T569" s="203"/>
      <c r="U569" s="203"/>
      <c r="V569" s="203"/>
      <c r="W569" s="203"/>
      <c r="X569" s="203"/>
      <c r="Y569" s="203"/>
      <c r="Z569" s="203"/>
      <c r="AA569" s="203"/>
      <c r="AB569" s="203"/>
      <c r="AC569" s="203"/>
      <c r="AD569" s="203"/>
      <c r="AE569" s="203"/>
      <c r="AF569" s="203"/>
      <c r="AG569" s="203"/>
      <c r="AH569" s="203"/>
      <c r="AI569" s="203"/>
      <c r="AJ569" s="203"/>
      <c r="AK569" s="203"/>
      <c r="AL569" s="203"/>
      <c r="AM569" s="203"/>
    </row>
    <row r="570" spans="1:40" s="193" customFormat="1" ht="20.100000000000001" customHeight="1" x14ac:dyDescent="0.25">
      <c r="A570" s="199">
        <f>A508+1</f>
        <v>10</v>
      </c>
      <c r="B570" s="198" t="s">
        <v>208</v>
      </c>
      <c r="C570" s="201" t="s">
        <v>184</v>
      </c>
      <c r="D570" s="200">
        <f>SUM(E570:AM570)</f>
        <v>0</v>
      </c>
      <c r="E570" s="195">
        <f t="shared" ref="E570:AM570" si="81">SUM(E571:E575)</f>
        <v>0</v>
      </c>
      <c r="F570" s="195">
        <f t="shared" si="81"/>
        <v>0</v>
      </c>
      <c r="G570" s="195">
        <f t="shared" si="81"/>
        <v>0</v>
      </c>
      <c r="H570" s="195">
        <f t="shared" si="81"/>
        <v>0</v>
      </c>
      <c r="I570" s="195">
        <f t="shared" si="81"/>
        <v>0</v>
      </c>
      <c r="J570" s="195">
        <f t="shared" si="81"/>
        <v>0</v>
      </c>
      <c r="K570" s="195">
        <f t="shared" si="81"/>
        <v>0</v>
      </c>
      <c r="L570" s="195">
        <f t="shared" si="81"/>
        <v>0</v>
      </c>
      <c r="M570" s="195">
        <f t="shared" si="81"/>
        <v>0</v>
      </c>
      <c r="N570" s="195">
        <f t="shared" si="81"/>
        <v>0</v>
      </c>
      <c r="O570" s="195">
        <f t="shared" si="81"/>
        <v>0</v>
      </c>
      <c r="P570" s="195">
        <f t="shared" si="81"/>
        <v>0</v>
      </c>
      <c r="Q570" s="195">
        <f t="shared" si="81"/>
        <v>0</v>
      </c>
      <c r="R570" s="195">
        <f t="shared" si="81"/>
        <v>0</v>
      </c>
      <c r="S570" s="195">
        <f t="shared" si="81"/>
        <v>0</v>
      </c>
      <c r="T570" s="195">
        <f t="shared" si="81"/>
        <v>0</v>
      </c>
      <c r="U570" s="195">
        <f t="shared" si="81"/>
        <v>0</v>
      </c>
      <c r="V570" s="195">
        <f t="shared" si="81"/>
        <v>0</v>
      </c>
      <c r="W570" s="195">
        <f t="shared" si="81"/>
        <v>0</v>
      </c>
      <c r="X570" s="195">
        <f t="shared" si="81"/>
        <v>0</v>
      </c>
      <c r="Y570" s="195">
        <f t="shared" si="81"/>
        <v>0</v>
      </c>
      <c r="Z570" s="195">
        <f t="shared" si="81"/>
        <v>0</v>
      </c>
      <c r="AA570" s="195">
        <f t="shared" si="81"/>
        <v>0</v>
      </c>
      <c r="AB570" s="195">
        <f t="shared" si="81"/>
        <v>0</v>
      </c>
      <c r="AC570" s="195">
        <f t="shared" si="81"/>
        <v>0</v>
      </c>
      <c r="AD570" s="195">
        <f t="shared" si="81"/>
        <v>0</v>
      </c>
      <c r="AE570" s="195">
        <f t="shared" si="81"/>
        <v>0</v>
      </c>
      <c r="AF570" s="195">
        <f t="shared" si="81"/>
        <v>0</v>
      </c>
      <c r="AG570" s="195">
        <f t="shared" si="81"/>
        <v>0</v>
      </c>
      <c r="AH570" s="195">
        <f t="shared" si="81"/>
        <v>0</v>
      </c>
      <c r="AI570" s="195">
        <f t="shared" si="81"/>
        <v>0</v>
      </c>
      <c r="AJ570" s="195">
        <f t="shared" si="81"/>
        <v>0</v>
      </c>
      <c r="AK570" s="195">
        <f t="shared" si="81"/>
        <v>0</v>
      </c>
      <c r="AL570" s="195">
        <f t="shared" si="81"/>
        <v>0</v>
      </c>
      <c r="AM570" s="195">
        <f t="shared" si="81"/>
        <v>0</v>
      </c>
      <c r="AN570" s="194"/>
    </row>
    <row r="571" spans="1:40" s="193" customFormat="1" ht="20.100000000000001" customHeight="1" x14ac:dyDescent="0.25">
      <c r="A571" s="199"/>
      <c r="B571" s="198"/>
      <c r="C571" s="197" t="s">
        <v>183</v>
      </c>
      <c r="D571" s="196">
        <f>'Mix de Usos'!$N$19</f>
        <v>0</v>
      </c>
      <c r="E571" s="195">
        <f>$D571*SUMIF('Entradas e Passaporte'!$C$98:$C$155,$C571,'Entradas e Passaporte'!E$98:E$155)</f>
        <v>0</v>
      </c>
      <c r="F571" s="195">
        <f>$D571*SUMIF('Entradas e Passaporte'!$C$98:$C$155,$C571,'Entradas e Passaporte'!F$98:F$155)</f>
        <v>0</v>
      </c>
      <c r="G571" s="195">
        <f>$D571*SUMIF('Entradas e Passaporte'!$C$98:$C$155,$C571,'Entradas e Passaporte'!G$98:G$155)</f>
        <v>0</v>
      </c>
      <c r="H571" s="195">
        <f>$D571*SUMIF('Entradas e Passaporte'!$C$98:$C$155,$C571,'Entradas e Passaporte'!H$98:H$155)</f>
        <v>0</v>
      </c>
      <c r="I571" s="195">
        <f>$D571*SUMIF('Entradas e Passaporte'!$C$98:$C$155,$C571,'Entradas e Passaporte'!I$98:I$155)</f>
        <v>0</v>
      </c>
      <c r="J571" s="195">
        <f>$D571*SUMIF('Entradas e Passaporte'!$C$98:$C$155,$C571,'Entradas e Passaporte'!J$98:J$155)</f>
        <v>0</v>
      </c>
      <c r="K571" s="195">
        <f>$D571*SUMIF('Entradas e Passaporte'!$C$98:$C$155,$C571,'Entradas e Passaporte'!K$98:K$155)</f>
        <v>0</v>
      </c>
      <c r="L571" s="195">
        <f>$D571*SUMIF('Entradas e Passaporte'!$C$98:$C$155,$C571,'Entradas e Passaporte'!L$98:L$155)</f>
        <v>0</v>
      </c>
      <c r="M571" s="195">
        <f>$D571*SUMIF('Entradas e Passaporte'!$C$98:$C$155,$C571,'Entradas e Passaporte'!M$98:M$155)</f>
        <v>0</v>
      </c>
      <c r="N571" s="195">
        <f>$D571*SUMIF('Entradas e Passaporte'!$C$98:$C$155,$C571,'Entradas e Passaporte'!N$98:N$155)</f>
        <v>0</v>
      </c>
      <c r="O571" s="195">
        <f>$D571*SUMIF('Entradas e Passaporte'!$C$98:$C$155,$C571,'Entradas e Passaporte'!O$98:O$155)</f>
        <v>0</v>
      </c>
      <c r="P571" s="195">
        <f>$D571*SUMIF('Entradas e Passaporte'!$C$98:$C$155,$C571,'Entradas e Passaporte'!P$98:P$155)</f>
        <v>0</v>
      </c>
      <c r="Q571" s="195">
        <f>$D571*SUMIF('Entradas e Passaporte'!$C$98:$C$155,$C571,'Entradas e Passaporte'!Q$98:Q$155)</f>
        <v>0</v>
      </c>
      <c r="R571" s="195">
        <f>$D571*SUMIF('Entradas e Passaporte'!$C$98:$C$155,$C571,'Entradas e Passaporte'!R$98:R$155)</f>
        <v>0</v>
      </c>
      <c r="S571" s="195">
        <f>$D571*SUMIF('Entradas e Passaporte'!$C$98:$C$155,$C571,'Entradas e Passaporte'!S$98:S$155)</f>
        <v>0</v>
      </c>
      <c r="T571" s="195">
        <f>$D571*SUMIF('Entradas e Passaporte'!$C$98:$C$155,$C571,'Entradas e Passaporte'!T$98:T$155)</f>
        <v>0</v>
      </c>
      <c r="U571" s="195">
        <f>$D571*SUMIF('Entradas e Passaporte'!$C$98:$C$155,$C571,'Entradas e Passaporte'!U$98:U$155)</f>
        <v>0</v>
      </c>
      <c r="V571" s="195">
        <f>$D571*SUMIF('Entradas e Passaporte'!$C$98:$C$155,$C571,'Entradas e Passaporte'!V$98:V$155)</f>
        <v>0</v>
      </c>
      <c r="W571" s="195">
        <f>$D571*SUMIF('Entradas e Passaporte'!$C$98:$C$155,$C571,'Entradas e Passaporte'!W$98:W$155)</f>
        <v>0</v>
      </c>
      <c r="X571" s="195">
        <f>$D571*SUMIF('Entradas e Passaporte'!$C$98:$C$155,$C571,'Entradas e Passaporte'!X$98:X$155)</f>
        <v>0</v>
      </c>
      <c r="Y571" s="195">
        <f>$D571*SUMIF('Entradas e Passaporte'!$C$98:$C$155,$C571,'Entradas e Passaporte'!Y$98:Y$155)</f>
        <v>0</v>
      </c>
      <c r="Z571" s="195">
        <f>$D571*SUMIF('Entradas e Passaporte'!$C$98:$C$155,$C571,'Entradas e Passaporte'!Z$98:Z$155)</f>
        <v>0</v>
      </c>
      <c r="AA571" s="195">
        <f>$D571*SUMIF('Entradas e Passaporte'!$C$98:$C$155,$C571,'Entradas e Passaporte'!AA$98:AA$155)</f>
        <v>0</v>
      </c>
      <c r="AB571" s="195">
        <f>$D571*SUMIF('Entradas e Passaporte'!$C$98:$C$155,$C571,'Entradas e Passaporte'!AB$98:AB$155)</f>
        <v>0</v>
      </c>
      <c r="AC571" s="195">
        <f>$D571*SUMIF('Entradas e Passaporte'!$C$98:$C$155,$C571,'Entradas e Passaporte'!AC$98:AC$155)</f>
        <v>0</v>
      </c>
      <c r="AD571" s="195">
        <f>$D571*SUMIF('Entradas e Passaporte'!$C$98:$C$155,$C571,'Entradas e Passaporte'!AD$98:AD$155)</f>
        <v>0</v>
      </c>
      <c r="AE571" s="195">
        <f>$D571*SUMIF('Entradas e Passaporte'!$C$98:$C$155,$C571,'Entradas e Passaporte'!AE$98:AE$155)</f>
        <v>0</v>
      </c>
      <c r="AF571" s="195">
        <f>$D571*SUMIF('Entradas e Passaporte'!$C$98:$C$155,$C571,'Entradas e Passaporte'!AF$98:AF$155)</f>
        <v>0</v>
      </c>
      <c r="AG571" s="195">
        <f>$D571*SUMIF('Entradas e Passaporte'!$C$98:$C$155,$C571,'Entradas e Passaporte'!AG$98:AG$155)</f>
        <v>0</v>
      </c>
      <c r="AH571" s="195">
        <f>$D571*SUMIF('Entradas e Passaporte'!$C$98:$C$155,$C571,'Entradas e Passaporte'!AH$98:AH$155)</f>
        <v>0</v>
      </c>
      <c r="AI571" s="195">
        <f>$D571*SUMIF('Entradas e Passaporte'!$C$98:$C$155,$C571,'Entradas e Passaporte'!AI$98:AI$155)</f>
        <v>0</v>
      </c>
      <c r="AJ571" s="195">
        <f>$D571*SUMIF('Entradas e Passaporte'!$C$98:$C$155,$C571,'Entradas e Passaporte'!AJ$98:AJ$155)</f>
        <v>0</v>
      </c>
      <c r="AK571" s="195">
        <f>$D571*SUMIF('Entradas e Passaporte'!$C$98:$C$155,$C571,'Entradas e Passaporte'!AK$98:AK$155)</f>
        <v>0</v>
      </c>
      <c r="AL571" s="195">
        <f>$D571*SUMIF('Entradas e Passaporte'!$C$98:$C$155,$C571,'Entradas e Passaporte'!AL$98:AL$155)</f>
        <v>0</v>
      </c>
      <c r="AM571" s="195">
        <f>$D571*SUMIF('Entradas e Passaporte'!$C$98:$C$155,$C571,'Entradas e Passaporte'!AM$98:AM$155)</f>
        <v>0</v>
      </c>
      <c r="AN571" s="194"/>
    </row>
    <row r="572" spans="1:40" s="193" customFormat="1" ht="20.100000000000001" customHeight="1" x14ac:dyDescent="0.25">
      <c r="A572" s="199"/>
      <c r="B572" s="198"/>
      <c r="C572" s="197" t="s">
        <v>182</v>
      </c>
      <c r="D572" s="196">
        <f>'Mix de Usos'!$W$19</f>
        <v>0</v>
      </c>
      <c r="E572" s="195">
        <f>$D572*SUMIF('Entradas e Passaporte'!$C$98:$C$155,$C572,'Entradas e Passaporte'!E$98:E$155)</f>
        <v>0</v>
      </c>
      <c r="F572" s="195">
        <f>$D572*SUMIF('Entradas e Passaporte'!$C$98:$C$155,$C572,'Entradas e Passaporte'!F$98:F$155)</f>
        <v>0</v>
      </c>
      <c r="G572" s="195">
        <f>$D572*SUMIF('Entradas e Passaporte'!$C$98:$C$155,$C572,'Entradas e Passaporte'!G$98:G$155)</f>
        <v>0</v>
      </c>
      <c r="H572" s="195">
        <f>$D572*SUMIF('Entradas e Passaporte'!$C$98:$C$155,$C572,'Entradas e Passaporte'!H$98:H$155)</f>
        <v>0</v>
      </c>
      <c r="I572" s="195">
        <f>$D572*SUMIF('Entradas e Passaporte'!$C$98:$C$155,$C572,'Entradas e Passaporte'!I$98:I$155)</f>
        <v>0</v>
      </c>
      <c r="J572" s="195">
        <f>$D572*SUMIF('Entradas e Passaporte'!$C$98:$C$155,$C572,'Entradas e Passaporte'!J$98:J$155)</f>
        <v>0</v>
      </c>
      <c r="K572" s="195">
        <f>$D572*SUMIF('Entradas e Passaporte'!$C$98:$C$155,$C572,'Entradas e Passaporte'!K$98:K$155)</f>
        <v>0</v>
      </c>
      <c r="L572" s="195">
        <f>$D572*SUMIF('Entradas e Passaporte'!$C$98:$C$155,$C572,'Entradas e Passaporte'!L$98:L$155)</f>
        <v>0</v>
      </c>
      <c r="M572" s="195">
        <f>$D572*SUMIF('Entradas e Passaporte'!$C$98:$C$155,$C572,'Entradas e Passaporte'!M$98:M$155)</f>
        <v>0</v>
      </c>
      <c r="N572" s="195">
        <f>$D572*SUMIF('Entradas e Passaporte'!$C$98:$C$155,$C572,'Entradas e Passaporte'!N$98:N$155)</f>
        <v>0</v>
      </c>
      <c r="O572" s="195">
        <f>$D572*SUMIF('Entradas e Passaporte'!$C$98:$C$155,$C572,'Entradas e Passaporte'!O$98:O$155)</f>
        <v>0</v>
      </c>
      <c r="P572" s="195">
        <f>$D572*SUMIF('Entradas e Passaporte'!$C$98:$C$155,$C572,'Entradas e Passaporte'!P$98:P$155)</f>
        <v>0</v>
      </c>
      <c r="Q572" s="195">
        <f>$D572*SUMIF('Entradas e Passaporte'!$C$98:$C$155,$C572,'Entradas e Passaporte'!Q$98:Q$155)</f>
        <v>0</v>
      </c>
      <c r="R572" s="195">
        <f>$D572*SUMIF('Entradas e Passaporte'!$C$98:$C$155,$C572,'Entradas e Passaporte'!R$98:R$155)</f>
        <v>0</v>
      </c>
      <c r="S572" s="195">
        <f>$D572*SUMIF('Entradas e Passaporte'!$C$98:$C$155,$C572,'Entradas e Passaporte'!S$98:S$155)</f>
        <v>0</v>
      </c>
      <c r="T572" s="195">
        <f>$D572*SUMIF('Entradas e Passaporte'!$C$98:$C$155,$C572,'Entradas e Passaporte'!T$98:T$155)</f>
        <v>0</v>
      </c>
      <c r="U572" s="195">
        <f>$D572*SUMIF('Entradas e Passaporte'!$C$98:$C$155,$C572,'Entradas e Passaporte'!U$98:U$155)</f>
        <v>0</v>
      </c>
      <c r="V572" s="195">
        <f>$D572*SUMIF('Entradas e Passaporte'!$C$98:$C$155,$C572,'Entradas e Passaporte'!V$98:V$155)</f>
        <v>0</v>
      </c>
      <c r="W572" s="195">
        <f>$D572*SUMIF('Entradas e Passaporte'!$C$98:$C$155,$C572,'Entradas e Passaporte'!W$98:W$155)</f>
        <v>0</v>
      </c>
      <c r="X572" s="195">
        <f>$D572*SUMIF('Entradas e Passaporte'!$C$98:$C$155,$C572,'Entradas e Passaporte'!X$98:X$155)</f>
        <v>0</v>
      </c>
      <c r="Y572" s="195">
        <f>$D572*SUMIF('Entradas e Passaporte'!$C$98:$C$155,$C572,'Entradas e Passaporte'!Y$98:Y$155)</f>
        <v>0</v>
      </c>
      <c r="Z572" s="195">
        <f>$D572*SUMIF('Entradas e Passaporte'!$C$98:$C$155,$C572,'Entradas e Passaporte'!Z$98:Z$155)</f>
        <v>0</v>
      </c>
      <c r="AA572" s="195">
        <f>$D572*SUMIF('Entradas e Passaporte'!$C$98:$C$155,$C572,'Entradas e Passaporte'!AA$98:AA$155)</f>
        <v>0</v>
      </c>
      <c r="AB572" s="195">
        <f>$D572*SUMIF('Entradas e Passaporte'!$C$98:$C$155,$C572,'Entradas e Passaporte'!AB$98:AB$155)</f>
        <v>0</v>
      </c>
      <c r="AC572" s="195">
        <f>$D572*SUMIF('Entradas e Passaporte'!$C$98:$C$155,$C572,'Entradas e Passaporte'!AC$98:AC$155)</f>
        <v>0</v>
      </c>
      <c r="AD572" s="195">
        <f>$D572*SUMIF('Entradas e Passaporte'!$C$98:$C$155,$C572,'Entradas e Passaporte'!AD$98:AD$155)</f>
        <v>0</v>
      </c>
      <c r="AE572" s="195">
        <f>$D572*SUMIF('Entradas e Passaporte'!$C$98:$C$155,$C572,'Entradas e Passaporte'!AE$98:AE$155)</f>
        <v>0</v>
      </c>
      <c r="AF572" s="195">
        <f>$D572*SUMIF('Entradas e Passaporte'!$C$98:$C$155,$C572,'Entradas e Passaporte'!AF$98:AF$155)</f>
        <v>0</v>
      </c>
      <c r="AG572" s="195">
        <f>$D572*SUMIF('Entradas e Passaporte'!$C$98:$C$155,$C572,'Entradas e Passaporte'!AG$98:AG$155)</f>
        <v>0</v>
      </c>
      <c r="AH572" s="195">
        <f>$D572*SUMIF('Entradas e Passaporte'!$C$98:$C$155,$C572,'Entradas e Passaporte'!AH$98:AH$155)</f>
        <v>0</v>
      </c>
      <c r="AI572" s="195">
        <f>$D572*SUMIF('Entradas e Passaporte'!$C$98:$C$155,$C572,'Entradas e Passaporte'!AI$98:AI$155)</f>
        <v>0</v>
      </c>
      <c r="AJ572" s="195">
        <f>$D572*SUMIF('Entradas e Passaporte'!$C$98:$C$155,$C572,'Entradas e Passaporte'!AJ$98:AJ$155)</f>
        <v>0</v>
      </c>
      <c r="AK572" s="195">
        <f>$D572*SUMIF('Entradas e Passaporte'!$C$98:$C$155,$C572,'Entradas e Passaporte'!AK$98:AK$155)</f>
        <v>0</v>
      </c>
      <c r="AL572" s="195">
        <f>$D572*SUMIF('Entradas e Passaporte'!$C$98:$C$155,$C572,'Entradas e Passaporte'!AL$98:AL$155)</f>
        <v>0</v>
      </c>
      <c r="AM572" s="195">
        <f>$D572*SUMIF('Entradas e Passaporte'!$C$98:$C$155,$C572,'Entradas e Passaporte'!AM$98:AM$155)</f>
        <v>0</v>
      </c>
      <c r="AN572" s="194"/>
    </row>
    <row r="573" spans="1:40" s="193" customFormat="1" ht="20.100000000000001" customHeight="1" x14ac:dyDescent="0.25">
      <c r="A573" s="199"/>
      <c r="B573" s="198"/>
      <c r="C573" s="197" t="s">
        <v>181</v>
      </c>
      <c r="D573" s="196">
        <f>'Mix de Usos'!$AF$19</f>
        <v>0</v>
      </c>
      <c r="E573" s="195">
        <f>$D573*SUMIF('Entradas e Passaporte'!$C$98:$C$155,$C573,'Entradas e Passaporte'!E$98:E$155)</f>
        <v>0</v>
      </c>
      <c r="F573" s="195">
        <f>$D573*SUMIF('Entradas e Passaporte'!$C$98:$C$155,$C573,'Entradas e Passaporte'!F$98:F$155)</f>
        <v>0</v>
      </c>
      <c r="G573" s="195">
        <f>$D573*SUMIF('Entradas e Passaporte'!$C$98:$C$155,$C573,'Entradas e Passaporte'!G$98:G$155)</f>
        <v>0</v>
      </c>
      <c r="H573" s="195">
        <f>$D573*SUMIF('Entradas e Passaporte'!$C$98:$C$155,$C573,'Entradas e Passaporte'!H$98:H$155)</f>
        <v>0</v>
      </c>
      <c r="I573" s="195">
        <f>$D573*SUMIF('Entradas e Passaporte'!$C$98:$C$155,$C573,'Entradas e Passaporte'!I$98:I$155)</f>
        <v>0</v>
      </c>
      <c r="J573" s="195">
        <f>$D573*SUMIF('Entradas e Passaporte'!$C$98:$C$155,$C573,'Entradas e Passaporte'!J$98:J$155)</f>
        <v>0</v>
      </c>
      <c r="K573" s="195">
        <f>$D573*SUMIF('Entradas e Passaporte'!$C$98:$C$155,$C573,'Entradas e Passaporte'!K$98:K$155)</f>
        <v>0</v>
      </c>
      <c r="L573" s="195">
        <f>$D573*SUMIF('Entradas e Passaporte'!$C$98:$C$155,$C573,'Entradas e Passaporte'!L$98:L$155)</f>
        <v>0</v>
      </c>
      <c r="M573" s="195">
        <f>$D573*SUMIF('Entradas e Passaporte'!$C$98:$C$155,$C573,'Entradas e Passaporte'!M$98:M$155)</f>
        <v>0</v>
      </c>
      <c r="N573" s="195">
        <f>$D573*SUMIF('Entradas e Passaporte'!$C$98:$C$155,$C573,'Entradas e Passaporte'!N$98:N$155)</f>
        <v>0</v>
      </c>
      <c r="O573" s="195">
        <f>$D573*SUMIF('Entradas e Passaporte'!$C$98:$C$155,$C573,'Entradas e Passaporte'!O$98:O$155)</f>
        <v>0</v>
      </c>
      <c r="P573" s="195">
        <f>$D573*SUMIF('Entradas e Passaporte'!$C$98:$C$155,$C573,'Entradas e Passaporte'!P$98:P$155)</f>
        <v>0</v>
      </c>
      <c r="Q573" s="195">
        <f>$D573*SUMIF('Entradas e Passaporte'!$C$98:$C$155,$C573,'Entradas e Passaporte'!Q$98:Q$155)</f>
        <v>0</v>
      </c>
      <c r="R573" s="195">
        <f>$D573*SUMIF('Entradas e Passaporte'!$C$98:$C$155,$C573,'Entradas e Passaporte'!R$98:R$155)</f>
        <v>0</v>
      </c>
      <c r="S573" s="195">
        <f>$D573*SUMIF('Entradas e Passaporte'!$C$98:$C$155,$C573,'Entradas e Passaporte'!S$98:S$155)</f>
        <v>0</v>
      </c>
      <c r="T573" s="195">
        <f>$D573*SUMIF('Entradas e Passaporte'!$C$98:$C$155,$C573,'Entradas e Passaporte'!T$98:T$155)</f>
        <v>0</v>
      </c>
      <c r="U573" s="195">
        <f>$D573*SUMIF('Entradas e Passaporte'!$C$98:$C$155,$C573,'Entradas e Passaporte'!U$98:U$155)</f>
        <v>0</v>
      </c>
      <c r="V573" s="195">
        <f>$D573*SUMIF('Entradas e Passaporte'!$C$98:$C$155,$C573,'Entradas e Passaporte'!V$98:V$155)</f>
        <v>0</v>
      </c>
      <c r="W573" s="195">
        <f>$D573*SUMIF('Entradas e Passaporte'!$C$98:$C$155,$C573,'Entradas e Passaporte'!W$98:W$155)</f>
        <v>0</v>
      </c>
      <c r="X573" s="195">
        <f>$D573*SUMIF('Entradas e Passaporte'!$C$98:$C$155,$C573,'Entradas e Passaporte'!X$98:X$155)</f>
        <v>0</v>
      </c>
      <c r="Y573" s="195">
        <f>$D573*SUMIF('Entradas e Passaporte'!$C$98:$C$155,$C573,'Entradas e Passaporte'!Y$98:Y$155)</f>
        <v>0</v>
      </c>
      <c r="Z573" s="195">
        <f>$D573*SUMIF('Entradas e Passaporte'!$C$98:$C$155,$C573,'Entradas e Passaporte'!Z$98:Z$155)</f>
        <v>0</v>
      </c>
      <c r="AA573" s="195">
        <f>$D573*SUMIF('Entradas e Passaporte'!$C$98:$C$155,$C573,'Entradas e Passaporte'!AA$98:AA$155)</f>
        <v>0</v>
      </c>
      <c r="AB573" s="195">
        <f>$D573*SUMIF('Entradas e Passaporte'!$C$98:$C$155,$C573,'Entradas e Passaporte'!AB$98:AB$155)</f>
        <v>0</v>
      </c>
      <c r="AC573" s="195">
        <f>$D573*SUMIF('Entradas e Passaporte'!$C$98:$C$155,$C573,'Entradas e Passaporte'!AC$98:AC$155)</f>
        <v>0</v>
      </c>
      <c r="AD573" s="195">
        <f>$D573*SUMIF('Entradas e Passaporte'!$C$98:$C$155,$C573,'Entradas e Passaporte'!AD$98:AD$155)</f>
        <v>0</v>
      </c>
      <c r="AE573" s="195">
        <f>$D573*SUMIF('Entradas e Passaporte'!$C$98:$C$155,$C573,'Entradas e Passaporte'!AE$98:AE$155)</f>
        <v>0</v>
      </c>
      <c r="AF573" s="195">
        <f>$D573*SUMIF('Entradas e Passaporte'!$C$98:$C$155,$C573,'Entradas e Passaporte'!AF$98:AF$155)</f>
        <v>0</v>
      </c>
      <c r="AG573" s="195">
        <f>$D573*SUMIF('Entradas e Passaporte'!$C$98:$C$155,$C573,'Entradas e Passaporte'!AG$98:AG$155)</f>
        <v>0</v>
      </c>
      <c r="AH573" s="195">
        <f>$D573*SUMIF('Entradas e Passaporte'!$C$98:$C$155,$C573,'Entradas e Passaporte'!AH$98:AH$155)</f>
        <v>0</v>
      </c>
      <c r="AI573" s="195">
        <f>$D573*SUMIF('Entradas e Passaporte'!$C$98:$C$155,$C573,'Entradas e Passaporte'!AI$98:AI$155)</f>
        <v>0</v>
      </c>
      <c r="AJ573" s="195">
        <f>$D573*SUMIF('Entradas e Passaporte'!$C$98:$C$155,$C573,'Entradas e Passaporte'!AJ$98:AJ$155)</f>
        <v>0</v>
      </c>
      <c r="AK573" s="195">
        <f>$D573*SUMIF('Entradas e Passaporte'!$C$98:$C$155,$C573,'Entradas e Passaporte'!AK$98:AK$155)</f>
        <v>0</v>
      </c>
      <c r="AL573" s="195">
        <f>$D573*SUMIF('Entradas e Passaporte'!$C$98:$C$155,$C573,'Entradas e Passaporte'!AL$98:AL$155)</f>
        <v>0</v>
      </c>
      <c r="AM573" s="195">
        <f>$D573*SUMIF('Entradas e Passaporte'!$C$98:$C$155,$C573,'Entradas e Passaporte'!AM$98:AM$155)</f>
        <v>0</v>
      </c>
      <c r="AN573" s="194"/>
    </row>
    <row r="574" spans="1:40" s="193" customFormat="1" ht="20.100000000000001" customHeight="1" x14ac:dyDescent="0.25">
      <c r="A574" s="199"/>
      <c r="B574" s="198"/>
      <c r="C574" s="197" t="s">
        <v>180</v>
      </c>
      <c r="D574" s="196">
        <f>'Mix de Usos'!$AO$19</f>
        <v>0</v>
      </c>
      <c r="E574" s="195">
        <f>$D574*SUMIF('Entradas e Passaporte'!$C$98:$C$155,$C574,'Entradas e Passaporte'!E$98:E$155)</f>
        <v>0</v>
      </c>
      <c r="F574" s="195">
        <f>$D574*SUMIF('Entradas e Passaporte'!$C$98:$C$155,$C574,'Entradas e Passaporte'!F$98:F$155)</f>
        <v>0</v>
      </c>
      <c r="G574" s="195">
        <f>$D574*SUMIF('Entradas e Passaporte'!$C$98:$C$155,$C574,'Entradas e Passaporte'!G$98:G$155)</f>
        <v>0</v>
      </c>
      <c r="H574" s="195">
        <f>$D574*SUMIF('Entradas e Passaporte'!$C$98:$C$155,$C574,'Entradas e Passaporte'!H$98:H$155)</f>
        <v>0</v>
      </c>
      <c r="I574" s="195">
        <f>$D574*SUMIF('Entradas e Passaporte'!$C$98:$C$155,$C574,'Entradas e Passaporte'!I$98:I$155)</f>
        <v>0</v>
      </c>
      <c r="J574" s="195">
        <f>$D574*SUMIF('Entradas e Passaporte'!$C$98:$C$155,$C574,'Entradas e Passaporte'!J$98:J$155)</f>
        <v>0</v>
      </c>
      <c r="K574" s="195">
        <f>$D574*SUMIF('Entradas e Passaporte'!$C$98:$C$155,$C574,'Entradas e Passaporte'!K$98:K$155)</f>
        <v>0</v>
      </c>
      <c r="L574" s="195">
        <f>$D574*SUMIF('Entradas e Passaporte'!$C$98:$C$155,$C574,'Entradas e Passaporte'!L$98:L$155)</f>
        <v>0</v>
      </c>
      <c r="M574" s="195">
        <f>$D574*SUMIF('Entradas e Passaporte'!$C$98:$C$155,$C574,'Entradas e Passaporte'!M$98:M$155)</f>
        <v>0</v>
      </c>
      <c r="N574" s="195">
        <f>$D574*SUMIF('Entradas e Passaporte'!$C$98:$C$155,$C574,'Entradas e Passaporte'!N$98:N$155)</f>
        <v>0</v>
      </c>
      <c r="O574" s="195">
        <f>$D574*SUMIF('Entradas e Passaporte'!$C$98:$C$155,$C574,'Entradas e Passaporte'!O$98:O$155)</f>
        <v>0</v>
      </c>
      <c r="P574" s="195">
        <f>$D574*SUMIF('Entradas e Passaporte'!$C$98:$C$155,$C574,'Entradas e Passaporte'!P$98:P$155)</f>
        <v>0</v>
      </c>
      <c r="Q574" s="195">
        <f>$D574*SUMIF('Entradas e Passaporte'!$C$98:$C$155,$C574,'Entradas e Passaporte'!Q$98:Q$155)</f>
        <v>0</v>
      </c>
      <c r="R574" s="195">
        <f>$D574*SUMIF('Entradas e Passaporte'!$C$98:$C$155,$C574,'Entradas e Passaporte'!R$98:R$155)</f>
        <v>0</v>
      </c>
      <c r="S574" s="195">
        <f>$D574*SUMIF('Entradas e Passaporte'!$C$98:$C$155,$C574,'Entradas e Passaporte'!S$98:S$155)</f>
        <v>0</v>
      </c>
      <c r="T574" s="195">
        <f>$D574*SUMIF('Entradas e Passaporte'!$C$98:$C$155,$C574,'Entradas e Passaporte'!T$98:T$155)</f>
        <v>0</v>
      </c>
      <c r="U574" s="195">
        <f>$D574*SUMIF('Entradas e Passaporte'!$C$98:$C$155,$C574,'Entradas e Passaporte'!U$98:U$155)</f>
        <v>0</v>
      </c>
      <c r="V574" s="195">
        <f>$D574*SUMIF('Entradas e Passaporte'!$C$98:$C$155,$C574,'Entradas e Passaporte'!V$98:V$155)</f>
        <v>0</v>
      </c>
      <c r="W574" s="195">
        <f>$D574*SUMIF('Entradas e Passaporte'!$C$98:$C$155,$C574,'Entradas e Passaporte'!W$98:W$155)</f>
        <v>0</v>
      </c>
      <c r="X574" s="195">
        <f>$D574*SUMIF('Entradas e Passaporte'!$C$98:$C$155,$C574,'Entradas e Passaporte'!X$98:X$155)</f>
        <v>0</v>
      </c>
      <c r="Y574" s="195">
        <f>$D574*SUMIF('Entradas e Passaporte'!$C$98:$C$155,$C574,'Entradas e Passaporte'!Y$98:Y$155)</f>
        <v>0</v>
      </c>
      <c r="Z574" s="195">
        <f>$D574*SUMIF('Entradas e Passaporte'!$C$98:$C$155,$C574,'Entradas e Passaporte'!Z$98:Z$155)</f>
        <v>0</v>
      </c>
      <c r="AA574" s="195">
        <f>$D574*SUMIF('Entradas e Passaporte'!$C$98:$C$155,$C574,'Entradas e Passaporte'!AA$98:AA$155)</f>
        <v>0</v>
      </c>
      <c r="AB574" s="195">
        <f>$D574*SUMIF('Entradas e Passaporte'!$C$98:$C$155,$C574,'Entradas e Passaporte'!AB$98:AB$155)</f>
        <v>0</v>
      </c>
      <c r="AC574" s="195">
        <f>$D574*SUMIF('Entradas e Passaporte'!$C$98:$C$155,$C574,'Entradas e Passaporte'!AC$98:AC$155)</f>
        <v>0</v>
      </c>
      <c r="AD574" s="195">
        <f>$D574*SUMIF('Entradas e Passaporte'!$C$98:$C$155,$C574,'Entradas e Passaporte'!AD$98:AD$155)</f>
        <v>0</v>
      </c>
      <c r="AE574" s="195">
        <f>$D574*SUMIF('Entradas e Passaporte'!$C$98:$C$155,$C574,'Entradas e Passaporte'!AE$98:AE$155)</f>
        <v>0</v>
      </c>
      <c r="AF574" s="195">
        <f>$D574*SUMIF('Entradas e Passaporte'!$C$98:$C$155,$C574,'Entradas e Passaporte'!AF$98:AF$155)</f>
        <v>0</v>
      </c>
      <c r="AG574" s="195">
        <f>$D574*SUMIF('Entradas e Passaporte'!$C$98:$C$155,$C574,'Entradas e Passaporte'!AG$98:AG$155)</f>
        <v>0</v>
      </c>
      <c r="AH574" s="195">
        <f>$D574*SUMIF('Entradas e Passaporte'!$C$98:$C$155,$C574,'Entradas e Passaporte'!AH$98:AH$155)</f>
        <v>0</v>
      </c>
      <c r="AI574" s="195">
        <f>$D574*SUMIF('Entradas e Passaporte'!$C$98:$C$155,$C574,'Entradas e Passaporte'!AI$98:AI$155)</f>
        <v>0</v>
      </c>
      <c r="AJ574" s="195">
        <f>$D574*SUMIF('Entradas e Passaporte'!$C$98:$C$155,$C574,'Entradas e Passaporte'!AJ$98:AJ$155)</f>
        <v>0</v>
      </c>
      <c r="AK574" s="195">
        <f>$D574*SUMIF('Entradas e Passaporte'!$C$98:$C$155,$C574,'Entradas e Passaporte'!AK$98:AK$155)</f>
        <v>0</v>
      </c>
      <c r="AL574" s="195">
        <f>$D574*SUMIF('Entradas e Passaporte'!$C$98:$C$155,$C574,'Entradas e Passaporte'!AL$98:AL$155)</f>
        <v>0</v>
      </c>
      <c r="AM574" s="195">
        <f>$D574*SUMIF('Entradas e Passaporte'!$C$98:$C$155,$C574,'Entradas e Passaporte'!AM$98:AM$155)</f>
        <v>0</v>
      </c>
      <c r="AN574" s="194"/>
    </row>
    <row r="575" spans="1:40" s="193" customFormat="1" ht="20.100000000000001" customHeight="1" x14ac:dyDescent="0.25">
      <c r="A575" s="199"/>
      <c r="B575" s="198"/>
      <c r="C575" s="197" t="s">
        <v>179</v>
      </c>
      <c r="D575" s="196">
        <f>'Mix de Usos'!$AX$19</f>
        <v>0</v>
      </c>
      <c r="E575" s="195">
        <f>$D575*SUMIF('Entradas e Passaporte'!$C$98:$C$155,$C575,'Entradas e Passaporte'!E$98:E$155)</f>
        <v>0</v>
      </c>
      <c r="F575" s="195">
        <f>$D575*SUMIF('Entradas e Passaporte'!$C$98:$C$155,$C575,'Entradas e Passaporte'!F$98:F$155)</f>
        <v>0</v>
      </c>
      <c r="G575" s="195">
        <f>$D575*SUMIF('Entradas e Passaporte'!$C$98:$C$155,$C575,'Entradas e Passaporte'!G$98:G$155)</f>
        <v>0</v>
      </c>
      <c r="H575" s="195">
        <f>$D575*SUMIF('Entradas e Passaporte'!$C$98:$C$155,$C575,'Entradas e Passaporte'!H$98:H$155)</f>
        <v>0</v>
      </c>
      <c r="I575" s="195">
        <f>$D575*SUMIF('Entradas e Passaporte'!$C$98:$C$155,$C575,'Entradas e Passaporte'!I$98:I$155)</f>
        <v>0</v>
      </c>
      <c r="J575" s="195">
        <f>$D575*SUMIF('Entradas e Passaporte'!$C$98:$C$155,$C575,'Entradas e Passaporte'!J$98:J$155)</f>
        <v>0</v>
      </c>
      <c r="K575" s="195">
        <f>$D575*SUMIF('Entradas e Passaporte'!$C$98:$C$155,$C575,'Entradas e Passaporte'!K$98:K$155)</f>
        <v>0</v>
      </c>
      <c r="L575" s="195">
        <f>$D575*SUMIF('Entradas e Passaporte'!$C$98:$C$155,$C575,'Entradas e Passaporte'!L$98:L$155)</f>
        <v>0</v>
      </c>
      <c r="M575" s="195">
        <f>$D575*SUMIF('Entradas e Passaporte'!$C$98:$C$155,$C575,'Entradas e Passaporte'!M$98:M$155)</f>
        <v>0</v>
      </c>
      <c r="N575" s="195">
        <f>$D575*SUMIF('Entradas e Passaporte'!$C$98:$C$155,$C575,'Entradas e Passaporte'!N$98:N$155)</f>
        <v>0</v>
      </c>
      <c r="O575" s="195">
        <f>$D575*SUMIF('Entradas e Passaporte'!$C$98:$C$155,$C575,'Entradas e Passaporte'!O$98:O$155)</f>
        <v>0</v>
      </c>
      <c r="P575" s="195">
        <f>$D575*SUMIF('Entradas e Passaporte'!$C$98:$C$155,$C575,'Entradas e Passaporte'!P$98:P$155)</f>
        <v>0</v>
      </c>
      <c r="Q575" s="195">
        <f>$D575*SUMIF('Entradas e Passaporte'!$C$98:$C$155,$C575,'Entradas e Passaporte'!Q$98:Q$155)</f>
        <v>0</v>
      </c>
      <c r="R575" s="195">
        <f>$D575*SUMIF('Entradas e Passaporte'!$C$98:$C$155,$C575,'Entradas e Passaporte'!R$98:R$155)</f>
        <v>0</v>
      </c>
      <c r="S575" s="195">
        <f>$D575*SUMIF('Entradas e Passaporte'!$C$98:$C$155,$C575,'Entradas e Passaporte'!S$98:S$155)</f>
        <v>0</v>
      </c>
      <c r="T575" s="195">
        <f>$D575*SUMIF('Entradas e Passaporte'!$C$98:$C$155,$C575,'Entradas e Passaporte'!T$98:T$155)</f>
        <v>0</v>
      </c>
      <c r="U575" s="195">
        <f>$D575*SUMIF('Entradas e Passaporte'!$C$98:$C$155,$C575,'Entradas e Passaporte'!U$98:U$155)</f>
        <v>0</v>
      </c>
      <c r="V575" s="195">
        <f>$D575*SUMIF('Entradas e Passaporte'!$C$98:$C$155,$C575,'Entradas e Passaporte'!V$98:V$155)</f>
        <v>0</v>
      </c>
      <c r="W575" s="195">
        <f>$D575*SUMIF('Entradas e Passaporte'!$C$98:$C$155,$C575,'Entradas e Passaporte'!W$98:W$155)</f>
        <v>0</v>
      </c>
      <c r="X575" s="195">
        <f>$D575*SUMIF('Entradas e Passaporte'!$C$98:$C$155,$C575,'Entradas e Passaporte'!X$98:X$155)</f>
        <v>0</v>
      </c>
      <c r="Y575" s="195">
        <f>$D575*SUMIF('Entradas e Passaporte'!$C$98:$C$155,$C575,'Entradas e Passaporte'!Y$98:Y$155)</f>
        <v>0</v>
      </c>
      <c r="Z575" s="195">
        <f>$D575*SUMIF('Entradas e Passaporte'!$C$98:$C$155,$C575,'Entradas e Passaporte'!Z$98:Z$155)</f>
        <v>0</v>
      </c>
      <c r="AA575" s="195">
        <f>$D575*SUMIF('Entradas e Passaporte'!$C$98:$C$155,$C575,'Entradas e Passaporte'!AA$98:AA$155)</f>
        <v>0</v>
      </c>
      <c r="AB575" s="195">
        <f>$D575*SUMIF('Entradas e Passaporte'!$C$98:$C$155,$C575,'Entradas e Passaporte'!AB$98:AB$155)</f>
        <v>0</v>
      </c>
      <c r="AC575" s="195">
        <f>$D575*SUMIF('Entradas e Passaporte'!$C$98:$C$155,$C575,'Entradas e Passaporte'!AC$98:AC$155)</f>
        <v>0</v>
      </c>
      <c r="AD575" s="195">
        <f>$D575*SUMIF('Entradas e Passaporte'!$C$98:$C$155,$C575,'Entradas e Passaporte'!AD$98:AD$155)</f>
        <v>0</v>
      </c>
      <c r="AE575" s="195">
        <f>$D575*SUMIF('Entradas e Passaporte'!$C$98:$C$155,$C575,'Entradas e Passaporte'!AE$98:AE$155)</f>
        <v>0</v>
      </c>
      <c r="AF575" s="195">
        <f>$D575*SUMIF('Entradas e Passaporte'!$C$98:$C$155,$C575,'Entradas e Passaporte'!AF$98:AF$155)</f>
        <v>0</v>
      </c>
      <c r="AG575" s="195">
        <f>$D575*SUMIF('Entradas e Passaporte'!$C$98:$C$155,$C575,'Entradas e Passaporte'!AG$98:AG$155)</f>
        <v>0</v>
      </c>
      <c r="AH575" s="195">
        <f>$D575*SUMIF('Entradas e Passaporte'!$C$98:$C$155,$C575,'Entradas e Passaporte'!AH$98:AH$155)</f>
        <v>0</v>
      </c>
      <c r="AI575" s="195">
        <f>$D575*SUMIF('Entradas e Passaporte'!$C$98:$C$155,$C575,'Entradas e Passaporte'!AI$98:AI$155)</f>
        <v>0</v>
      </c>
      <c r="AJ575" s="195">
        <f>$D575*SUMIF('Entradas e Passaporte'!$C$98:$C$155,$C575,'Entradas e Passaporte'!AJ$98:AJ$155)</f>
        <v>0</v>
      </c>
      <c r="AK575" s="195">
        <f>$D575*SUMIF('Entradas e Passaporte'!$C$98:$C$155,$C575,'Entradas e Passaporte'!AK$98:AK$155)</f>
        <v>0</v>
      </c>
      <c r="AL575" s="195">
        <f>$D575*SUMIF('Entradas e Passaporte'!$C$98:$C$155,$C575,'Entradas e Passaporte'!AL$98:AL$155)</f>
        <v>0</v>
      </c>
      <c r="AM575" s="195">
        <f>$D575*SUMIF('Entradas e Passaporte'!$C$98:$C$155,$C575,'Entradas e Passaporte'!AM$98:AM$155)</f>
        <v>0</v>
      </c>
      <c r="AN575" s="194"/>
    </row>
    <row r="576" spans="1:40" s="193" customFormat="1" ht="20.100000000000001" customHeight="1" x14ac:dyDescent="0.25">
      <c r="A576" s="199">
        <f>A514+1</f>
        <v>10</v>
      </c>
      <c r="B576" s="198" t="s">
        <v>194</v>
      </c>
      <c r="C576" s="201" t="s">
        <v>178</v>
      </c>
      <c r="D576" s="200">
        <f>SUM(E576:AM576)</f>
        <v>0</v>
      </c>
      <c r="E576" s="195">
        <f t="shared" ref="E576:AM576" si="82">SUM(E577:E581)</f>
        <v>0</v>
      </c>
      <c r="F576" s="195">
        <f t="shared" si="82"/>
        <v>0</v>
      </c>
      <c r="G576" s="195">
        <f t="shared" si="82"/>
        <v>0</v>
      </c>
      <c r="H576" s="195">
        <f t="shared" si="82"/>
        <v>0</v>
      </c>
      <c r="I576" s="195">
        <f t="shared" si="82"/>
        <v>0</v>
      </c>
      <c r="J576" s="195">
        <f t="shared" si="82"/>
        <v>0</v>
      </c>
      <c r="K576" s="195">
        <f t="shared" si="82"/>
        <v>0</v>
      </c>
      <c r="L576" s="195">
        <f t="shared" si="82"/>
        <v>0</v>
      </c>
      <c r="M576" s="195">
        <f t="shared" si="82"/>
        <v>0</v>
      </c>
      <c r="N576" s="195">
        <f t="shared" si="82"/>
        <v>0</v>
      </c>
      <c r="O576" s="195">
        <f t="shared" si="82"/>
        <v>0</v>
      </c>
      <c r="P576" s="195">
        <f t="shared" si="82"/>
        <v>0</v>
      </c>
      <c r="Q576" s="195">
        <f t="shared" si="82"/>
        <v>0</v>
      </c>
      <c r="R576" s="195">
        <f t="shared" si="82"/>
        <v>0</v>
      </c>
      <c r="S576" s="195">
        <f t="shared" si="82"/>
        <v>0</v>
      </c>
      <c r="T576" s="195">
        <f t="shared" si="82"/>
        <v>0</v>
      </c>
      <c r="U576" s="195">
        <f t="shared" si="82"/>
        <v>0</v>
      </c>
      <c r="V576" s="195">
        <f t="shared" si="82"/>
        <v>0</v>
      </c>
      <c r="W576" s="195">
        <f t="shared" si="82"/>
        <v>0</v>
      </c>
      <c r="X576" s="195">
        <f t="shared" si="82"/>
        <v>0</v>
      </c>
      <c r="Y576" s="195">
        <f t="shared" si="82"/>
        <v>0</v>
      </c>
      <c r="Z576" s="195">
        <f t="shared" si="82"/>
        <v>0</v>
      </c>
      <c r="AA576" s="195">
        <f t="shared" si="82"/>
        <v>0</v>
      </c>
      <c r="AB576" s="195">
        <f t="shared" si="82"/>
        <v>0</v>
      </c>
      <c r="AC576" s="195">
        <f t="shared" si="82"/>
        <v>0</v>
      </c>
      <c r="AD576" s="195">
        <f t="shared" si="82"/>
        <v>0</v>
      </c>
      <c r="AE576" s="195">
        <f t="shared" si="82"/>
        <v>0</v>
      </c>
      <c r="AF576" s="195">
        <f t="shared" si="82"/>
        <v>0</v>
      </c>
      <c r="AG576" s="195">
        <f t="shared" si="82"/>
        <v>0</v>
      </c>
      <c r="AH576" s="195">
        <f t="shared" si="82"/>
        <v>0</v>
      </c>
      <c r="AI576" s="195">
        <f t="shared" si="82"/>
        <v>0</v>
      </c>
      <c r="AJ576" s="195">
        <f t="shared" si="82"/>
        <v>0</v>
      </c>
      <c r="AK576" s="195">
        <f t="shared" si="82"/>
        <v>0</v>
      </c>
      <c r="AL576" s="195">
        <f t="shared" si="82"/>
        <v>0</v>
      </c>
      <c r="AM576" s="195">
        <f t="shared" si="82"/>
        <v>0</v>
      </c>
      <c r="AN576" s="194"/>
    </row>
    <row r="577" spans="1:40" s="193" customFormat="1" ht="20.100000000000001" customHeight="1" x14ac:dyDescent="0.25">
      <c r="A577" s="199"/>
      <c r="B577" s="198"/>
      <c r="C577" s="197" t="s">
        <v>177</v>
      </c>
      <c r="D577" s="196">
        <f>'Mix de Usos'!$Q$19</f>
        <v>0</v>
      </c>
      <c r="E577" s="195">
        <f>$D577*SUMIF('Entradas e Passaporte'!$C$98:$C$155,$C577,'Entradas e Passaporte'!E$98:E$155)</f>
        <v>0</v>
      </c>
      <c r="F577" s="195">
        <f>$D577*SUMIF('Entradas e Passaporte'!$C$98:$C$155,$C577,'Entradas e Passaporte'!F$98:F$155)</f>
        <v>0</v>
      </c>
      <c r="G577" s="195">
        <f>$D577*SUMIF('Entradas e Passaporte'!$C$98:$C$155,$C577,'Entradas e Passaporte'!G$98:G$155)</f>
        <v>0</v>
      </c>
      <c r="H577" s="195">
        <f>$D577*SUMIF('Entradas e Passaporte'!$C$98:$C$155,$C577,'Entradas e Passaporte'!H$98:H$155)</f>
        <v>0</v>
      </c>
      <c r="I577" s="195">
        <f>$D577*SUMIF('Entradas e Passaporte'!$C$98:$C$155,$C577,'Entradas e Passaporte'!I$98:I$155)</f>
        <v>0</v>
      </c>
      <c r="J577" s="195">
        <f>$D577*SUMIF('Entradas e Passaporte'!$C$98:$C$155,$C577,'Entradas e Passaporte'!J$98:J$155)</f>
        <v>0</v>
      </c>
      <c r="K577" s="195">
        <f>$D577*SUMIF('Entradas e Passaporte'!$C$98:$C$155,$C577,'Entradas e Passaporte'!K$98:K$155)</f>
        <v>0</v>
      </c>
      <c r="L577" s="195">
        <f>$D577*SUMIF('Entradas e Passaporte'!$C$98:$C$155,$C577,'Entradas e Passaporte'!L$98:L$155)</f>
        <v>0</v>
      </c>
      <c r="M577" s="195">
        <f>$D577*SUMIF('Entradas e Passaporte'!$C$98:$C$155,$C577,'Entradas e Passaporte'!M$98:M$155)</f>
        <v>0</v>
      </c>
      <c r="N577" s="195">
        <f>$D577*SUMIF('Entradas e Passaporte'!$C$98:$C$155,$C577,'Entradas e Passaporte'!N$98:N$155)</f>
        <v>0</v>
      </c>
      <c r="O577" s="195">
        <f>$D577*SUMIF('Entradas e Passaporte'!$C$98:$C$155,$C577,'Entradas e Passaporte'!O$98:O$155)</f>
        <v>0</v>
      </c>
      <c r="P577" s="195">
        <f>$D577*SUMIF('Entradas e Passaporte'!$C$98:$C$155,$C577,'Entradas e Passaporte'!P$98:P$155)</f>
        <v>0</v>
      </c>
      <c r="Q577" s="195">
        <f>$D577*SUMIF('Entradas e Passaporte'!$C$98:$C$155,$C577,'Entradas e Passaporte'!Q$98:Q$155)</f>
        <v>0</v>
      </c>
      <c r="R577" s="195">
        <f>$D577*SUMIF('Entradas e Passaporte'!$C$98:$C$155,$C577,'Entradas e Passaporte'!R$98:R$155)</f>
        <v>0</v>
      </c>
      <c r="S577" s="195">
        <f>$D577*SUMIF('Entradas e Passaporte'!$C$98:$C$155,$C577,'Entradas e Passaporte'!S$98:S$155)</f>
        <v>0</v>
      </c>
      <c r="T577" s="195">
        <f>$D577*SUMIF('Entradas e Passaporte'!$C$98:$C$155,$C577,'Entradas e Passaporte'!T$98:T$155)</f>
        <v>0</v>
      </c>
      <c r="U577" s="195">
        <f>$D577*SUMIF('Entradas e Passaporte'!$C$98:$C$155,$C577,'Entradas e Passaporte'!U$98:U$155)</f>
        <v>0</v>
      </c>
      <c r="V577" s="195">
        <f>$D577*SUMIF('Entradas e Passaporte'!$C$98:$C$155,$C577,'Entradas e Passaporte'!V$98:V$155)</f>
        <v>0</v>
      </c>
      <c r="W577" s="195">
        <f>$D577*SUMIF('Entradas e Passaporte'!$C$98:$C$155,$C577,'Entradas e Passaporte'!W$98:W$155)</f>
        <v>0</v>
      </c>
      <c r="X577" s="195">
        <f>$D577*SUMIF('Entradas e Passaporte'!$C$98:$C$155,$C577,'Entradas e Passaporte'!X$98:X$155)</f>
        <v>0</v>
      </c>
      <c r="Y577" s="195">
        <f>$D577*SUMIF('Entradas e Passaporte'!$C$98:$C$155,$C577,'Entradas e Passaporte'!Y$98:Y$155)</f>
        <v>0</v>
      </c>
      <c r="Z577" s="195">
        <f>$D577*SUMIF('Entradas e Passaporte'!$C$98:$C$155,$C577,'Entradas e Passaporte'!Z$98:Z$155)</f>
        <v>0</v>
      </c>
      <c r="AA577" s="195">
        <f>$D577*SUMIF('Entradas e Passaporte'!$C$98:$C$155,$C577,'Entradas e Passaporte'!AA$98:AA$155)</f>
        <v>0</v>
      </c>
      <c r="AB577" s="195">
        <f>$D577*SUMIF('Entradas e Passaporte'!$C$98:$C$155,$C577,'Entradas e Passaporte'!AB$98:AB$155)</f>
        <v>0</v>
      </c>
      <c r="AC577" s="195">
        <f>$D577*SUMIF('Entradas e Passaporte'!$C$98:$C$155,$C577,'Entradas e Passaporte'!AC$98:AC$155)</f>
        <v>0</v>
      </c>
      <c r="AD577" s="195">
        <f>$D577*SUMIF('Entradas e Passaporte'!$C$98:$C$155,$C577,'Entradas e Passaporte'!AD$98:AD$155)</f>
        <v>0</v>
      </c>
      <c r="AE577" s="195">
        <f>$D577*SUMIF('Entradas e Passaporte'!$C$98:$C$155,$C577,'Entradas e Passaporte'!AE$98:AE$155)</f>
        <v>0</v>
      </c>
      <c r="AF577" s="195">
        <f>$D577*SUMIF('Entradas e Passaporte'!$C$98:$C$155,$C577,'Entradas e Passaporte'!AF$98:AF$155)</f>
        <v>0</v>
      </c>
      <c r="AG577" s="195">
        <f>$D577*SUMIF('Entradas e Passaporte'!$C$98:$C$155,$C577,'Entradas e Passaporte'!AG$98:AG$155)</f>
        <v>0</v>
      </c>
      <c r="AH577" s="195">
        <f>$D577*SUMIF('Entradas e Passaporte'!$C$98:$C$155,$C577,'Entradas e Passaporte'!AH$98:AH$155)</f>
        <v>0</v>
      </c>
      <c r="AI577" s="195">
        <f>$D577*SUMIF('Entradas e Passaporte'!$C$98:$C$155,$C577,'Entradas e Passaporte'!AI$98:AI$155)</f>
        <v>0</v>
      </c>
      <c r="AJ577" s="195">
        <f>$D577*SUMIF('Entradas e Passaporte'!$C$98:$C$155,$C577,'Entradas e Passaporte'!AJ$98:AJ$155)</f>
        <v>0</v>
      </c>
      <c r="AK577" s="195">
        <f>$D577*SUMIF('Entradas e Passaporte'!$C$98:$C$155,$C577,'Entradas e Passaporte'!AK$98:AK$155)</f>
        <v>0</v>
      </c>
      <c r="AL577" s="195">
        <f>$D577*SUMIF('Entradas e Passaporte'!$C$98:$C$155,$C577,'Entradas e Passaporte'!AL$98:AL$155)</f>
        <v>0</v>
      </c>
      <c r="AM577" s="195">
        <f>$D577*SUMIF('Entradas e Passaporte'!$C$98:$C$155,$C577,'Entradas e Passaporte'!AM$98:AM$155)</f>
        <v>0</v>
      </c>
      <c r="AN577" s="194"/>
    </row>
    <row r="578" spans="1:40" s="193" customFormat="1" ht="20.100000000000001" customHeight="1" x14ac:dyDescent="0.25">
      <c r="A578" s="199"/>
      <c r="B578" s="198"/>
      <c r="C578" s="197" t="s">
        <v>176</v>
      </c>
      <c r="D578" s="196">
        <f>'Mix de Usos'!$Z$19</f>
        <v>0</v>
      </c>
      <c r="E578" s="195">
        <f>$D578*SUMIF('Entradas e Passaporte'!$C$98:$C$155,$C578,'Entradas e Passaporte'!E$98:E$155)</f>
        <v>0</v>
      </c>
      <c r="F578" s="195">
        <f>$D578*SUMIF('Entradas e Passaporte'!$C$98:$C$155,$C578,'Entradas e Passaporte'!F$98:F$155)</f>
        <v>0</v>
      </c>
      <c r="G578" s="195">
        <f>$D578*SUMIF('Entradas e Passaporte'!$C$98:$C$155,$C578,'Entradas e Passaporte'!G$98:G$155)</f>
        <v>0</v>
      </c>
      <c r="H578" s="195">
        <f>$D578*SUMIF('Entradas e Passaporte'!$C$98:$C$155,$C578,'Entradas e Passaporte'!H$98:H$155)</f>
        <v>0</v>
      </c>
      <c r="I578" s="195">
        <f>$D578*SUMIF('Entradas e Passaporte'!$C$98:$C$155,$C578,'Entradas e Passaporte'!I$98:I$155)</f>
        <v>0</v>
      </c>
      <c r="J578" s="195">
        <f>$D578*SUMIF('Entradas e Passaporte'!$C$98:$C$155,$C578,'Entradas e Passaporte'!J$98:J$155)</f>
        <v>0</v>
      </c>
      <c r="K578" s="195">
        <f>$D578*SUMIF('Entradas e Passaporte'!$C$98:$C$155,$C578,'Entradas e Passaporte'!K$98:K$155)</f>
        <v>0</v>
      </c>
      <c r="L578" s="195">
        <f>$D578*SUMIF('Entradas e Passaporte'!$C$98:$C$155,$C578,'Entradas e Passaporte'!L$98:L$155)</f>
        <v>0</v>
      </c>
      <c r="M578" s="195">
        <f>$D578*SUMIF('Entradas e Passaporte'!$C$98:$C$155,$C578,'Entradas e Passaporte'!M$98:M$155)</f>
        <v>0</v>
      </c>
      <c r="N578" s="195">
        <f>$D578*SUMIF('Entradas e Passaporte'!$C$98:$C$155,$C578,'Entradas e Passaporte'!N$98:N$155)</f>
        <v>0</v>
      </c>
      <c r="O578" s="195">
        <f>$D578*SUMIF('Entradas e Passaporte'!$C$98:$C$155,$C578,'Entradas e Passaporte'!O$98:O$155)</f>
        <v>0</v>
      </c>
      <c r="P578" s="195">
        <f>$D578*SUMIF('Entradas e Passaporte'!$C$98:$C$155,$C578,'Entradas e Passaporte'!P$98:P$155)</f>
        <v>0</v>
      </c>
      <c r="Q578" s="195">
        <f>$D578*SUMIF('Entradas e Passaporte'!$C$98:$C$155,$C578,'Entradas e Passaporte'!Q$98:Q$155)</f>
        <v>0</v>
      </c>
      <c r="R578" s="195">
        <f>$D578*SUMIF('Entradas e Passaporte'!$C$98:$C$155,$C578,'Entradas e Passaporte'!R$98:R$155)</f>
        <v>0</v>
      </c>
      <c r="S578" s="195">
        <f>$D578*SUMIF('Entradas e Passaporte'!$C$98:$C$155,$C578,'Entradas e Passaporte'!S$98:S$155)</f>
        <v>0</v>
      </c>
      <c r="T578" s="195">
        <f>$D578*SUMIF('Entradas e Passaporte'!$C$98:$C$155,$C578,'Entradas e Passaporte'!T$98:T$155)</f>
        <v>0</v>
      </c>
      <c r="U578" s="195">
        <f>$D578*SUMIF('Entradas e Passaporte'!$C$98:$C$155,$C578,'Entradas e Passaporte'!U$98:U$155)</f>
        <v>0</v>
      </c>
      <c r="V578" s="195">
        <f>$D578*SUMIF('Entradas e Passaporte'!$C$98:$C$155,$C578,'Entradas e Passaporte'!V$98:V$155)</f>
        <v>0</v>
      </c>
      <c r="W578" s="195">
        <f>$D578*SUMIF('Entradas e Passaporte'!$C$98:$C$155,$C578,'Entradas e Passaporte'!W$98:W$155)</f>
        <v>0</v>
      </c>
      <c r="X578" s="195">
        <f>$D578*SUMIF('Entradas e Passaporte'!$C$98:$C$155,$C578,'Entradas e Passaporte'!X$98:X$155)</f>
        <v>0</v>
      </c>
      <c r="Y578" s="195">
        <f>$D578*SUMIF('Entradas e Passaporte'!$C$98:$C$155,$C578,'Entradas e Passaporte'!Y$98:Y$155)</f>
        <v>0</v>
      </c>
      <c r="Z578" s="195">
        <f>$D578*SUMIF('Entradas e Passaporte'!$C$98:$C$155,$C578,'Entradas e Passaporte'!Z$98:Z$155)</f>
        <v>0</v>
      </c>
      <c r="AA578" s="195">
        <f>$D578*SUMIF('Entradas e Passaporte'!$C$98:$C$155,$C578,'Entradas e Passaporte'!AA$98:AA$155)</f>
        <v>0</v>
      </c>
      <c r="AB578" s="195">
        <f>$D578*SUMIF('Entradas e Passaporte'!$C$98:$C$155,$C578,'Entradas e Passaporte'!AB$98:AB$155)</f>
        <v>0</v>
      </c>
      <c r="AC578" s="195">
        <f>$D578*SUMIF('Entradas e Passaporte'!$C$98:$C$155,$C578,'Entradas e Passaporte'!AC$98:AC$155)</f>
        <v>0</v>
      </c>
      <c r="AD578" s="195">
        <f>$D578*SUMIF('Entradas e Passaporte'!$C$98:$C$155,$C578,'Entradas e Passaporte'!AD$98:AD$155)</f>
        <v>0</v>
      </c>
      <c r="AE578" s="195">
        <f>$D578*SUMIF('Entradas e Passaporte'!$C$98:$C$155,$C578,'Entradas e Passaporte'!AE$98:AE$155)</f>
        <v>0</v>
      </c>
      <c r="AF578" s="195">
        <f>$D578*SUMIF('Entradas e Passaporte'!$C$98:$C$155,$C578,'Entradas e Passaporte'!AF$98:AF$155)</f>
        <v>0</v>
      </c>
      <c r="AG578" s="195">
        <f>$D578*SUMIF('Entradas e Passaporte'!$C$98:$C$155,$C578,'Entradas e Passaporte'!AG$98:AG$155)</f>
        <v>0</v>
      </c>
      <c r="AH578" s="195">
        <f>$D578*SUMIF('Entradas e Passaporte'!$C$98:$C$155,$C578,'Entradas e Passaporte'!AH$98:AH$155)</f>
        <v>0</v>
      </c>
      <c r="AI578" s="195">
        <f>$D578*SUMIF('Entradas e Passaporte'!$C$98:$C$155,$C578,'Entradas e Passaporte'!AI$98:AI$155)</f>
        <v>0</v>
      </c>
      <c r="AJ578" s="195">
        <f>$D578*SUMIF('Entradas e Passaporte'!$C$98:$C$155,$C578,'Entradas e Passaporte'!AJ$98:AJ$155)</f>
        <v>0</v>
      </c>
      <c r="AK578" s="195">
        <f>$D578*SUMIF('Entradas e Passaporte'!$C$98:$C$155,$C578,'Entradas e Passaporte'!AK$98:AK$155)</f>
        <v>0</v>
      </c>
      <c r="AL578" s="195">
        <f>$D578*SUMIF('Entradas e Passaporte'!$C$98:$C$155,$C578,'Entradas e Passaporte'!AL$98:AL$155)</f>
        <v>0</v>
      </c>
      <c r="AM578" s="195">
        <f>$D578*SUMIF('Entradas e Passaporte'!$C$98:$C$155,$C578,'Entradas e Passaporte'!AM$98:AM$155)</f>
        <v>0</v>
      </c>
      <c r="AN578" s="194"/>
    </row>
    <row r="579" spans="1:40" s="193" customFormat="1" ht="20.100000000000001" customHeight="1" x14ac:dyDescent="0.25">
      <c r="A579" s="199"/>
      <c r="B579" s="198"/>
      <c r="C579" s="197" t="s">
        <v>175</v>
      </c>
      <c r="D579" s="196">
        <f>'Mix de Usos'!$AI$19</f>
        <v>0</v>
      </c>
      <c r="E579" s="195">
        <f>$D579*SUMIF('Entradas e Passaporte'!$C$98:$C$155,$C579,'Entradas e Passaporte'!E$98:E$155)</f>
        <v>0</v>
      </c>
      <c r="F579" s="195">
        <f>$D579*SUMIF('Entradas e Passaporte'!$C$98:$C$155,$C579,'Entradas e Passaporte'!F$98:F$155)</f>
        <v>0</v>
      </c>
      <c r="G579" s="195">
        <f>$D579*SUMIF('Entradas e Passaporte'!$C$98:$C$155,$C579,'Entradas e Passaporte'!G$98:G$155)</f>
        <v>0</v>
      </c>
      <c r="H579" s="195">
        <f>$D579*SUMIF('Entradas e Passaporte'!$C$98:$C$155,$C579,'Entradas e Passaporte'!H$98:H$155)</f>
        <v>0</v>
      </c>
      <c r="I579" s="195">
        <f>$D579*SUMIF('Entradas e Passaporte'!$C$98:$C$155,$C579,'Entradas e Passaporte'!I$98:I$155)</f>
        <v>0</v>
      </c>
      <c r="J579" s="195">
        <f>$D579*SUMIF('Entradas e Passaporte'!$C$98:$C$155,$C579,'Entradas e Passaporte'!J$98:J$155)</f>
        <v>0</v>
      </c>
      <c r="K579" s="195">
        <f>$D579*SUMIF('Entradas e Passaporte'!$C$98:$C$155,$C579,'Entradas e Passaporte'!K$98:K$155)</f>
        <v>0</v>
      </c>
      <c r="L579" s="195">
        <f>$D579*SUMIF('Entradas e Passaporte'!$C$98:$C$155,$C579,'Entradas e Passaporte'!L$98:L$155)</f>
        <v>0</v>
      </c>
      <c r="M579" s="195">
        <f>$D579*SUMIF('Entradas e Passaporte'!$C$98:$C$155,$C579,'Entradas e Passaporte'!M$98:M$155)</f>
        <v>0</v>
      </c>
      <c r="N579" s="195">
        <f>$D579*SUMIF('Entradas e Passaporte'!$C$98:$C$155,$C579,'Entradas e Passaporte'!N$98:N$155)</f>
        <v>0</v>
      </c>
      <c r="O579" s="195">
        <f>$D579*SUMIF('Entradas e Passaporte'!$C$98:$C$155,$C579,'Entradas e Passaporte'!O$98:O$155)</f>
        <v>0</v>
      </c>
      <c r="P579" s="195">
        <f>$D579*SUMIF('Entradas e Passaporte'!$C$98:$C$155,$C579,'Entradas e Passaporte'!P$98:P$155)</f>
        <v>0</v>
      </c>
      <c r="Q579" s="195">
        <f>$D579*SUMIF('Entradas e Passaporte'!$C$98:$C$155,$C579,'Entradas e Passaporte'!Q$98:Q$155)</f>
        <v>0</v>
      </c>
      <c r="R579" s="195">
        <f>$D579*SUMIF('Entradas e Passaporte'!$C$98:$C$155,$C579,'Entradas e Passaporte'!R$98:R$155)</f>
        <v>0</v>
      </c>
      <c r="S579" s="195">
        <f>$D579*SUMIF('Entradas e Passaporte'!$C$98:$C$155,$C579,'Entradas e Passaporte'!S$98:S$155)</f>
        <v>0</v>
      </c>
      <c r="T579" s="195">
        <f>$D579*SUMIF('Entradas e Passaporte'!$C$98:$C$155,$C579,'Entradas e Passaporte'!T$98:T$155)</f>
        <v>0</v>
      </c>
      <c r="U579" s="195">
        <f>$D579*SUMIF('Entradas e Passaporte'!$C$98:$C$155,$C579,'Entradas e Passaporte'!U$98:U$155)</f>
        <v>0</v>
      </c>
      <c r="V579" s="195">
        <f>$D579*SUMIF('Entradas e Passaporte'!$C$98:$C$155,$C579,'Entradas e Passaporte'!V$98:V$155)</f>
        <v>0</v>
      </c>
      <c r="W579" s="195">
        <f>$D579*SUMIF('Entradas e Passaporte'!$C$98:$C$155,$C579,'Entradas e Passaporte'!W$98:W$155)</f>
        <v>0</v>
      </c>
      <c r="X579" s="195">
        <f>$D579*SUMIF('Entradas e Passaporte'!$C$98:$C$155,$C579,'Entradas e Passaporte'!X$98:X$155)</f>
        <v>0</v>
      </c>
      <c r="Y579" s="195">
        <f>$D579*SUMIF('Entradas e Passaporte'!$C$98:$C$155,$C579,'Entradas e Passaporte'!Y$98:Y$155)</f>
        <v>0</v>
      </c>
      <c r="Z579" s="195">
        <f>$D579*SUMIF('Entradas e Passaporte'!$C$98:$C$155,$C579,'Entradas e Passaporte'!Z$98:Z$155)</f>
        <v>0</v>
      </c>
      <c r="AA579" s="195">
        <f>$D579*SUMIF('Entradas e Passaporte'!$C$98:$C$155,$C579,'Entradas e Passaporte'!AA$98:AA$155)</f>
        <v>0</v>
      </c>
      <c r="AB579" s="195">
        <f>$D579*SUMIF('Entradas e Passaporte'!$C$98:$C$155,$C579,'Entradas e Passaporte'!AB$98:AB$155)</f>
        <v>0</v>
      </c>
      <c r="AC579" s="195">
        <f>$D579*SUMIF('Entradas e Passaporte'!$C$98:$C$155,$C579,'Entradas e Passaporte'!AC$98:AC$155)</f>
        <v>0</v>
      </c>
      <c r="AD579" s="195">
        <f>$D579*SUMIF('Entradas e Passaporte'!$C$98:$C$155,$C579,'Entradas e Passaporte'!AD$98:AD$155)</f>
        <v>0</v>
      </c>
      <c r="AE579" s="195">
        <f>$D579*SUMIF('Entradas e Passaporte'!$C$98:$C$155,$C579,'Entradas e Passaporte'!AE$98:AE$155)</f>
        <v>0</v>
      </c>
      <c r="AF579" s="195">
        <f>$D579*SUMIF('Entradas e Passaporte'!$C$98:$C$155,$C579,'Entradas e Passaporte'!AF$98:AF$155)</f>
        <v>0</v>
      </c>
      <c r="AG579" s="195">
        <f>$D579*SUMIF('Entradas e Passaporte'!$C$98:$C$155,$C579,'Entradas e Passaporte'!AG$98:AG$155)</f>
        <v>0</v>
      </c>
      <c r="AH579" s="195">
        <f>$D579*SUMIF('Entradas e Passaporte'!$C$98:$C$155,$C579,'Entradas e Passaporte'!AH$98:AH$155)</f>
        <v>0</v>
      </c>
      <c r="AI579" s="195">
        <f>$D579*SUMIF('Entradas e Passaporte'!$C$98:$C$155,$C579,'Entradas e Passaporte'!AI$98:AI$155)</f>
        <v>0</v>
      </c>
      <c r="AJ579" s="195">
        <f>$D579*SUMIF('Entradas e Passaporte'!$C$98:$C$155,$C579,'Entradas e Passaporte'!AJ$98:AJ$155)</f>
        <v>0</v>
      </c>
      <c r="AK579" s="195">
        <f>$D579*SUMIF('Entradas e Passaporte'!$C$98:$C$155,$C579,'Entradas e Passaporte'!AK$98:AK$155)</f>
        <v>0</v>
      </c>
      <c r="AL579" s="195">
        <f>$D579*SUMIF('Entradas e Passaporte'!$C$98:$C$155,$C579,'Entradas e Passaporte'!AL$98:AL$155)</f>
        <v>0</v>
      </c>
      <c r="AM579" s="195">
        <f>$D579*SUMIF('Entradas e Passaporte'!$C$98:$C$155,$C579,'Entradas e Passaporte'!AM$98:AM$155)</f>
        <v>0</v>
      </c>
      <c r="AN579" s="194"/>
    </row>
    <row r="580" spans="1:40" s="193" customFormat="1" ht="20.100000000000001" customHeight="1" x14ac:dyDescent="0.25">
      <c r="A580" s="199"/>
      <c r="B580" s="198"/>
      <c r="C580" s="197" t="s">
        <v>174</v>
      </c>
      <c r="D580" s="196">
        <f>'Mix de Usos'!$AR$19</f>
        <v>0</v>
      </c>
      <c r="E580" s="195">
        <f>$D580*SUMIF('Entradas e Passaporte'!$C$98:$C$155,$C580,'Entradas e Passaporte'!E$98:E$155)</f>
        <v>0</v>
      </c>
      <c r="F580" s="195">
        <f>$D580*SUMIF('Entradas e Passaporte'!$C$98:$C$155,$C580,'Entradas e Passaporte'!F$98:F$155)</f>
        <v>0</v>
      </c>
      <c r="G580" s="195">
        <f>$D580*SUMIF('Entradas e Passaporte'!$C$98:$C$155,$C580,'Entradas e Passaporte'!G$98:G$155)</f>
        <v>0</v>
      </c>
      <c r="H580" s="195">
        <f>$D580*SUMIF('Entradas e Passaporte'!$C$98:$C$155,$C580,'Entradas e Passaporte'!H$98:H$155)</f>
        <v>0</v>
      </c>
      <c r="I580" s="195">
        <f>$D580*SUMIF('Entradas e Passaporte'!$C$98:$C$155,$C580,'Entradas e Passaporte'!I$98:I$155)</f>
        <v>0</v>
      </c>
      <c r="J580" s="195">
        <f>$D580*SUMIF('Entradas e Passaporte'!$C$98:$C$155,$C580,'Entradas e Passaporte'!J$98:J$155)</f>
        <v>0</v>
      </c>
      <c r="K580" s="195">
        <f>$D580*SUMIF('Entradas e Passaporte'!$C$98:$C$155,$C580,'Entradas e Passaporte'!K$98:K$155)</f>
        <v>0</v>
      </c>
      <c r="L580" s="195">
        <f>$D580*SUMIF('Entradas e Passaporte'!$C$98:$C$155,$C580,'Entradas e Passaporte'!L$98:L$155)</f>
        <v>0</v>
      </c>
      <c r="M580" s="195">
        <f>$D580*SUMIF('Entradas e Passaporte'!$C$98:$C$155,$C580,'Entradas e Passaporte'!M$98:M$155)</f>
        <v>0</v>
      </c>
      <c r="N580" s="195">
        <f>$D580*SUMIF('Entradas e Passaporte'!$C$98:$C$155,$C580,'Entradas e Passaporte'!N$98:N$155)</f>
        <v>0</v>
      </c>
      <c r="O580" s="195">
        <f>$D580*SUMIF('Entradas e Passaporte'!$C$98:$C$155,$C580,'Entradas e Passaporte'!O$98:O$155)</f>
        <v>0</v>
      </c>
      <c r="P580" s="195">
        <f>$D580*SUMIF('Entradas e Passaporte'!$C$98:$C$155,$C580,'Entradas e Passaporte'!P$98:P$155)</f>
        <v>0</v>
      </c>
      <c r="Q580" s="195">
        <f>$D580*SUMIF('Entradas e Passaporte'!$C$98:$C$155,$C580,'Entradas e Passaporte'!Q$98:Q$155)</f>
        <v>0</v>
      </c>
      <c r="R580" s="195">
        <f>$D580*SUMIF('Entradas e Passaporte'!$C$98:$C$155,$C580,'Entradas e Passaporte'!R$98:R$155)</f>
        <v>0</v>
      </c>
      <c r="S580" s="195">
        <f>$D580*SUMIF('Entradas e Passaporte'!$C$98:$C$155,$C580,'Entradas e Passaporte'!S$98:S$155)</f>
        <v>0</v>
      </c>
      <c r="T580" s="195">
        <f>$D580*SUMIF('Entradas e Passaporte'!$C$98:$C$155,$C580,'Entradas e Passaporte'!T$98:T$155)</f>
        <v>0</v>
      </c>
      <c r="U580" s="195">
        <f>$D580*SUMIF('Entradas e Passaporte'!$C$98:$C$155,$C580,'Entradas e Passaporte'!U$98:U$155)</f>
        <v>0</v>
      </c>
      <c r="V580" s="195">
        <f>$D580*SUMIF('Entradas e Passaporte'!$C$98:$C$155,$C580,'Entradas e Passaporte'!V$98:V$155)</f>
        <v>0</v>
      </c>
      <c r="W580" s="195">
        <f>$D580*SUMIF('Entradas e Passaporte'!$C$98:$C$155,$C580,'Entradas e Passaporte'!W$98:W$155)</f>
        <v>0</v>
      </c>
      <c r="X580" s="195">
        <f>$D580*SUMIF('Entradas e Passaporte'!$C$98:$C$155,$C580,'Entradas e Passaporte'!X$98:X$155)</f>
        <v>0</v>
      </c>
      <c r="Y580" s="195">
        <f>$D580*SUMIF('Entradas e Passaporte'!$C$98:$C$155,$C580,'Entradas e Passaporte'!Y$98:Y$155)</f>
        <v>0</v>
      </c>
      <c r="Z580" s="195">
        <f>$D580*SUMIF('Entradas e Passaporte'!$C$98:$C$155,$C580,'Entradas e Passaporte'!Z$98:Z$155)</f>
        <v>0</v>
      </c>
      <c r="AA580" s="195">
        <f>$D580*SUMIF('Entradas e Passaporte'!$C$98:$C$155,$C580,'Entradas e Passaporte'!AA$98:AA$155)</f>
        <v>0</v>
      </c>
      <c r="AB580" s="195">
        <f>$D580*SUMIF('Entradas e Passaporte'!$C$98:$C$155,$C580,'Entradas e Passaporte'!AB$98:AB$155)</f>
        <v>0</v>
      </c>
      <c r="AC580" s="195">
        <f>$D580*SUMIF('Entradas e Passaporte'!$C$98:$C$155,$C580,'Entradas e Passaporte'!AC$98:AC$155)</f>
        <v>0</v>
      </c>
      <c r="AD580" s="195">
        <f>$D580*SUMIF('Entradas e Passaporte'!$C$98:$C$155,$C580,'Entradas e Passaporte'!AD$98:AD$155)</f>
        <v>0</v>
      </c>
      <c r="AE580" s="195">
        <f>$D580*SUMIF('Entradas e Passaporte'!$C$98:$C$155,$C580,'Entradas e Passaporte'!AE$98:AE$155)</f>
        <v>0</v>
      </c>
      <c r="AF580" s="195">
        <f>$D580*SUMIF('Entradas e Passaporte'!$C$98:$C$155,$C580,'Entradas e Passaporte'!AF$98:AF$155)</f>
        <v>0</v>
      </c>
      <c r="AG580" s="195">
        <f>$D580*SUMIF('Entradas e Passaporte'!$C$98:$C$155,$C580,'Entradas e Passaporte'!AG$98:AG$155)</f>
        <v>0</v>
      </c>
      <c r="AH580" s="195">
        <f>$D580*SUMIF('Entradas e Passaporte'!$C$98:$C$155,$C580,'Entradas e Passaporte'!AH$98:AH$155)</f>
        <v>0</v>
      </c>
      <c r="AI580" s="195">
        <f>$D580*SUMIF('Entradas e Passaporte'!$C$98:$C$155,$C580,'Entradas e Passaporte'!AI$98:AI$155)</f>
        <v>0</v>
      </c>
      <c r="AJ580" s="195">
        <f>$D580*SUMIF('Entradas e Passaporte'!$C$98:$C$155,$C580,'Entradas e Passaporte'!AJ$98:AJ$155)</f>
        <v>0</v>
      </c>
      <c r="AK580" s="195">
        <f>$D580*SUMIF('Entradas e Passaporte'!$C$98:$C$155,$C580,'Entradas e Passaporte'!AK$98:AK$155)</f>
        <v>0</v>
      </c>
      <c r="AL580" s="195">
        <f>$D580*SUMIF('Entradas e Passaporte'!$C$98:$C$155,$C580,'Entradas e Passaporte'!AL$98:AL$155)</f>
        <v>0</v>
      </c>
      <c r="AM580" s="195">
        <f>$D580*SUMIF('Entradas e Passaporte'!$C$98:$C$155,$C580,'Entradas e Passaporte'!AM$98:AM$155)</f>
        <v>0</v>
      </c>
      <c r="AN580" s="194"/>
    </row>
    <row r="581" spans="1:40" s="193" customFormat="1" ht="20.100000000000001" customHeight="1" x14ac:dyDescent="0.25">
      <c r="A581" s="199"/>
      <c r="B581" s="198"/>
      <c r="C581" s="197" t="s">
        <v>173</v>
      </c>
      <c r="D581" s="196">
        <f>'Mix de Usos'!$BA$19</f>
        <v>0</v>
      </c>
      <c r="E581" s="195">
        <f>$D581*SUMIF('Entradas e Passaporte'!$C$98:$C$155,$C581,'Entradas e Passaporte'!E$98:E$155)</f>
        <v>0</v>
      </c>
      <c r="F581" s="195">
        <f>$D581*SUMIF('Entradas e Passaporte'!$C$98:$C$155,$C581,'Entradas e Passaporte'!F$98:F$155)</f>
        <v>0</v>
      </c>
      <c r="G581" s="195">
        <f>$D581*SUMIF('Entradas e Passaporte'!$C$98:$C$155,$C581,'Entradas e Passaporte'!G$98:G$155)</f>
        <v>0</v>
      </c>
      <c r="H581" s="195">
        <f>$D581*SUMIF('Entradas e Passaporte'!$C$98:$C$155,$C581,'Entradas e Passaporte'!H$98:H$155)</f>
        <v>0</v>
      </c>
      <c r="I581" s="195">
        <f>$D581*SUMIF('Entradas e Passaporte'!$C$98:$C$155,$C581,'Entradas e Passaporte'!I$98:I$155)</f>
        <v>0</v>
      </c>
      <c r="J581" s="195">
        <f>$D581*SUMIF('Entradas e Passaporte'!$C$98:$C$155,$C581,'Entradas e Passaporte'!J$98:J$155)</f>
        <v>0</v>
      </c>
      <c r="K581" s="195">
        <f>$D581*SUMIF('Entradas e Passaporte'!$C$98:$C$155,$C581,'Entradas e Passaporte'!K$98:K$155)</f>
        <v>0</v>
      </c>
      <c r="L581" s="195">
        <f>$D581*SUMIF('Entradas e Passaporte'!$C$98:$C$155,$C581,'Entradas e Passaporte'!L$98:L$155)</f>
        <v>0</v>
      </c>
      <c r="M581" s="195">
        <f>$D581*SUMIF('Entradas e Passaporte'!$C$98:$C$155,$C581,'Entradas e Passaporte'!M$98:M$155)</f>
        <v>0</v>
      </c>
      <c r="N581" s="195">
        <f>$D581*SUMIF('Entradas e Passaporte'!$C$98:$C$155,$C581,'Entradas e Passaporte'!N$98:N$155)</f>
        <v>0</v>
      </c>
      <c r="O581" s="195">
        <f>$D581*SUMIF('Entradas e Passaporte'!$C$98:$C$155,$C581,'Entradas e Passaporte'!O$98:O$155)</f>
        <v>0</v>
      </c>
      <c r="P581" s="195">
        <f>$D581*SUMIF('Entradas e Passaporte'!$C$98:$C$155,$C581,'Entradas e Passaporte'!P$98:P$155)</f>
        <v>0</v>
      </c>
      <c r="Q581" s="195">
        <f>$D581*SUMIF('Entradas e Passaporte'!$C$98:$C$155,$C581,'Entradas e Passaporte'!Q$98:Q$155)</f>
        <v>0</v>
      </c>
      <c r="R581" s="195">
        <f>$D581*SUMIF('Entradas e Passaporte'!$C$98:$C$155,$C581,'Entradas e Passaporte'!R$98:R$155)</f>
        <v>0</v>
      </c>
      <c r="S581" s="195">
        <f>$D581*SUMIF('Entradas e Passaporte'!$C$98:$C$155,$C581,'Entradas e Passaporte'!S$98:S$155)</f>
        <v>0</v>
      </c>
      <c r="T581" s="195">
        <f>$D581*SUMIF('Entradas e Passaporte'!$C$98:$C$155,$C581,'Entradas e Passaporte'!T$98:T$155)</f>
        <v>0</v>
      </c>
      <c r="U581" s="195">
        <f>$D581*SUMIF('Entradas e Passaporte'!$C$98:$C$155,$C581,'Entradas e Passaporte'!U$98:U$155)</f>
        <v>0</v>
      </c>
      <c r="V581" s="195">
        <f>$D581*SUMIF('Entradas e Passaporte'!$C$98:$C$155,$C581,'Entradas e Passaporte'!V$98:V$155)</f>
        <v>0</v>
      </c>
      <c r="W581" s="195">
        <f>$D581*SUMIF('Entradas e Passaporte'!$C$98:$C$155,$C581,'Entradas e Passaporte'!W$98:W$155)</f>
        <v>0</v>
      </c>
      <c r="X581" s="195">
        <f>$D581*SUMIF('Entradas e Passaporte'!$C$98:$C$155,$C581,'Entradas e Passaporte'!X$98:X$155)</f>
        <v>0</v>
      </c>
      <c r="Y581" s="195">
        <f>$D581*SUMIF('Entradas e Passaporte'!$C$98:$C$155,$C581,'Entradas e Passaporte'!Y$98:Y$155)</f>
        <v>0</v>
      </c>
      <c r="Z581" s="195">
        <f>$D581*SUMIF('Entradas e Passaporte'!$C$98:$C$155,$C581,'Entradas e Passaporte'!Z$98:Z$155)</f>
        <v>0</v>
      </c>
      <c r="AA581" s="195">
        <f>$D581*SUMIF('Entradas e Passaporte'!$C$98:$C$155,$C581,'Entradas e Passaporte'!AA$98:AA$155)</f>
        <v>0</v>
      </c>
      <c r="AB581" s="195">
        <f>$D581*SUMIF('Entradas e Passaporte'!$C$98:$C$155,$C581,'Entradas e Passaporte'!AB$98:AB$155)</f>
        <v>0</v>
      </c>
      <c r="AC581" s="195">
        <f>$D581*SUMIF('Entradas e Passaporte'!$C$98:$C$155,$C581,'Entradas e Passaporte'!AC$98:AC$155)</f>
        <v>0</v>
      </c>
      <c r="AD581" s="195">
        <f>$D581*SUMIF('Entradas e Passaporte'!$C$98:$C$155,$C581,'Entradas e Passaporte'!AD$98:AD$155)</f>
        <v>0</v>
      </c>
      <c r="AE581" s="195">
        <f>$D581*SUMIF('Entradas e Passaporte'!$C$98:$C$155,$C581,'Entradas e Passaporte'!AE$98:AE$155)</f>
        <v>0</v>
      </c>
      <c r="AF581" s="195">
        <f>$D581*SUMIF('Entradas e Passaporte'!$C$98:$C$155,$C581,'Entradas e Passaporte'!AF$98:AF$155)</f>
        <v>0</v>
      </c>
      <c r="AG581" s="195">
        <f>$D581*SUMIF('Entradas e Passaporte'!$C$98:$C$155,$C581,'Entradas e Passaporte'!AG$98:AG$155)</f>
        <v>0</v>
      </c>
      <c r="AH581" s="195">
        <f>$D581*SUMIF('Entradas e Passaporte'!$C$98:$C$155,$C581,'Entradas e Passaporte'!AH$98:AH$155)</f>
        <v>0</v>
      </c>
      <c r="AI581" s="195">
        <f>$D581*SUMIF('Entradas e Passaporte'!$C$98:$C$155,$C581,'Entradas e Passaporte'!AI$98:AI$155)</f>
        <v>0</v>
      </c>
      <c r="AJ581" s="195">
        <f>$D581*SUMIF('Entradas e Passaporte'!$C$98:$C$155,$C581,'Entradas e Passaporte'!AJ$98:AJ$155)</f>
        <v>0</v>
      </c>
      <c r="AK581" s="195">
        <f>$D581*SUMIF('Entradas e Passaporte'!$C$98:$C$155,$C581,'Entradas e Passaporte'!AK$98:AK$155)</f>
        <v>0</v>
      </c>
      <c r="AL581" s="195">
        <f>$D581*SUMIF('Entradas e Passaporte'!$C$98:$C$155,$C581,'Entradas e Passaporte'!AL$98:AL$155)</f>
        <v>0</v>
      </c>
      <c r="AM581" s="195">
        <f>$D581*SUMIF('Entradas e Passaporte'!$C$98:$C$155,$C581,'Entradas e Passaporte'!AM$98:AM$155)</f>
        <v>0</v>
      </c>
      <c r="AN581" s="194"/>
    </row>
    <row r="582" spans="1:40" s="193" customFormat="1" ht="20.100000000000001" customHeight="1" x14ac:dyDescent="0.25">
      <c r="A582" s="199">
        <f>A520+1</f>
        <v>10</v>
      </c>
      <c r="B582" s="198" t="s">
        <v>207</v>
      </c>
      <c r="C582" s="201" t="s">
        <v>172</v>
      </c>
      <c r="D582" s="200">
        <f>SUM(E582:AM582)</f>
        <v>0</v>
      </c>
      <c r="E582" s="195">
        <f t="shared" ref="E582:AM582" si="83">SUM(E583:E587)</f>
        <v>0</v>
      </c>
      <c r="F582" s="195">
        <f t="shared" si="83"/>
        <v>0</v>
      </c>
      <c r="G582" s="195">
        <f t="shared" si="83"/>
        <v>0</v>
      </c>
      <c r="H582" s="195">
        <f t="shared" si="83"/>
        <v>0</v>
      </c>
      <c r="I582" s="195">
        <f t="shared" si="83"/>
        <v>0</v>
      </c>
      <c r="J582" s="195">
        <f t="shared" si="83"/>
        <v>0</v>
      </c>
      <c r="K582" s="195">
        <f t="shared" si="83"/>
        <v>0</v>
      </c>
      <c r="L582" s="195">
        <f t="shared" si="83"/>
        <v>0</v>
      </c>
      <c r="M582" s="195">
        <f t="shared" si="83"/>
        <v>0</v>
      </c>
      <c r="N582" s="195">
        <f t="shared" si="83"/>
        <v>0</v>
      </c>
      <c r="O582" s="195">
        <f t="shared" si="83"/>
        <v>0</v>
      </c>
      <c r="P582" s="195">
        <f t="shared" si="83"/>
        <v>0</v>
      </c>
      <c r="Q582" s="195">
        <f t="shared" si="83"/>
        <v>0</v>
      </c>
      <c r="R582" s="195">
        <f t="shared" si="83"/>
        <v>0</v>
      </c>
      <c r="S582" s="195">
        <f t="shared" si="83"/>
        <v>0</v>
      </c>
      <c r="T582" s="195">
        <f t="shared" si="83"/>
        <v>0</v>
      </c>
      <c r="U582" s="195">
        <f t="shared" si="83"/>
        <v>0</v>
      </c>
      <c r="V582" s="195">
        <f t="shared" si="83"/>
        <v>0</v>
      </c>
      <c r="W582" s="195">
        <f t="shared" si="83"/>
        <v>0</v>
      </c>
      <c r="X582" s="195">
        <f t="shared" si="83"/>
        <v>0</v>
      </c>
      <c r="Y582" s="195">
        <f t="shared" si="83"/>
        <v>0</v>
      </c>
      <c r="Z582" s="195">
        <f t="shared" si="83"/>
        <v>0</v>
      </c>
      <c r="AA582" s="195">
        <f t="shared" si="83"/>
        <v>0</v>
      </c>
      <c r="AB582" s="195">
        <f t="shared" si="83"/>
        <v>0</v>
      </c>
      <c r="AC582" s="195">
        <f t="shared" si="83"/>
        <v>0</v>
      </c>
      <c r="AD582" s="195">
        <f t="shared" si="83"/>
        <v>0</v>
      </c>
      <c r="AE582" s="195">
        <f t="shared" si="83"/>
        <v>0</v>
      </c>
      <c r="AF582" s="195">
        <f t="shared" si="83"/>
        <v>0</v>
      </c>
      <c r="AG582" s="195">
        <f t="shared" si="83"/>
        <v>0</v>
      </c>
      <c r="AH582" s="195">
        <f t="shared" si="83"/>
        <v>0</v>
      </c>
      <c r="AI582" s="195">
        <f t="shared" si="83"/>
        <v>0</v>
      </c>
      <c r="AJ582" s="195">
        <f t="shared" si="83"/>
        <v>0</v>
      </c>
      <c r="AK582" s="195">
        <f t="shared" si="83"/>
        <v>0</v>
      </c>
      <c r="AL582" s="195">
        <f t="shared" si="83"/>
        <v>0</v>
      </c>
      <c r="AM582" s="195">
        <f t="shared" si="83"/>
        <v>0</v>
      </c>
      <c r="AN582" s="194"/>
    </row>
    <row r="583" spans="1:40" s="193" customFormat="1" ht="20.100000000000001" customHeight="1" x14ac:dyDescent="0.25">
      <c r="A583" s="199"/>
      <c r="B583" s="198"/>
      <c r="C583" s="197" t="s">
        <v>171</v>
      </c>
      <c r="D583" s="196">
        <f>'Mix de Usos'!$T$19</f>
        <v>0</v>
      </c>
      <c r="E583" s="195">
        <f>$D583*SUMIF('Entradas e Passaporte'!$C$98:$C$155,$C583,'Entradas e Passaporte'!E$98:E$155)</f>
        <v>0</v>
      </c>
      <c r="F583" s="195">
        <f>$D583*SUMIF('Entradas e Passaporte'!$C$98:$C$155,$C583,'Entradas e Passaporte'!F$98:F$155)</f>
        <v>0</v>
      </c>
      <c r="G583" s="195">
        <f>$D583*SUMIF('Entradas e Passaporte'!$C$98:$C$155,$C583,'Entradas e Passaporte'!G$98:G$155)</f>
        <v>0</v>
      </c>
      <c r="H583" s="195">
        <f>$D583*SUMIF('Entradas e Passaporte'!$C$98:$C$155,$C583,'Entradas e Passaporte'!H$98:H$155)</f>
        <v>0</v>
      </c>
      <c r="I583" s="195">
        <f>$D583*SUMIF('Entradas e Passaporte'!$C$98:$C$155,$C583,'Entradas e Passaporte'!I$98:I$155)</f>
        <v>0</v>
      </c>
      <c r="J583" s="195">
        <f>$D583*SUMIF('Entradas e Passaporte'!$C$98:$C$155,$C583,'Entradas e Passaporte'!J$98:J$155)</f>
        <v>0</v>
      </c>
      <c r="K583" s="195">
        <f>$D583*SUMIF('Entradas e Passaporte'!$C$98:$C$155,$C583,'Entradas e Passaporte'!K$98:K$155)</f>
        <v>0</v>
      </c>
      <c r="L583" s="195">
        <f>$D583*SUMIF('Entradas e Passaporte'!$C$98:$C$155,$C583,'Entradas e Passaporte'!L$98:L$155)</f>
        <v>0</v>
      </c>
      <c r="M583" s="195">
        <f>$D583*SUMIF('Entradas e Passaporte'!$C$98:$C$155,$C583,'Entradas e Passaporte'!M$98:M$155)</f>
        <v>0</v>
      </c>
      <c r="N583" s="195">
        <f>$D583*SUMIF('Entradas e Passaporte'!$C$98:$C$155,$C583,'Entradas e Passaporte'!N$98:N$155)</f>
        <v>0</v>
      </c>
      <c r="O583" s="195">
        <f>$D583*SUMIF('Entradas e Passaporte'!$C$98:$C$155,$C583,'Entradas e Passaporte'!O$98:O$155)</f>
        <v>0</v>
      </c>
      <c r="P583" s="195">
        <f>$D583*SUMIF('Entradas e Passaporte'!$C$98:$C$155,$C583,'Entradas e Passaporte'!P$98:P$155)</f>
        <v>0</v>
      </c>
      <c r="Q583" s="195">
        <f>$D583*SUMIF('Entradas e Passaporte'!$C$98:$C$155,$C583,'Entradas e Passaporte'!Q$98:Q$155)</f>
        <v>0</v>
      </c>
      <c r="R583" s="195">
        <f>$D583*SUMIF('Entradas e Passaporte'!$C$98:$C$155,$C583,'Entradas e Passaporte'!R$98:R$155)</f>
        <v>0</v>
      </c>
      <c r="S583" s="195">
        <f>$D583*SUMIF('Entradas e Passaporte'!$C$98:$C$155,$C583,'Entradas e Passaporte'!S$98:S$155)</f>
        <v>0</v>
      </c>
      <c r="T583" s="195">
        <f>$D583*SUMIF('Entradas e Passaporte'!$C$98:$C$155,$C583,'Entradas e Passaporte'!T$98:T$155)</f>
        <v>0</v>
      </c>
      <c r="U583" s="195">
        <f>$D583*SUMIF('Entradas e Passaporte'!$C$98:$C$155,$C583,'Entradas e Passaporte'!U$98:U$155)</f>
        <v>0</v>
      </c>
      <c r="V583" s="195">
        <f>$D583*SUMIF('Entradas e Passaporte'!$C$98:$C$155,$C583,'Entradas e Passaporte'!V$98:V$155)</f>
        <v>0</v>
      </c>
      <c r="W583" s="195">
        <f>$D583*SUMIF('Entradas e Passaporte'!$C$98:$C$155,$C583,'Entradas e Passaporte'!W$98:W$155)</f>
        <v>0</v>
      </c>
      <c r="X583" s="195">
        <f>$D583*SUMIF('Entradas e Passaporte'!$C$98:$C$155,$C583,'Entradas e Passaporte'!X$98:X$155)</f>
        <v>0</v>
      </c>
      <c r="Y583" s="195">
        <f>$D583*SUMIF('Entradas e Passaporte'!$C$98:$C$155,$C583,'Entradas e Passaporte'!Y$98:Y$155)</f>
        <v>0</v>
      </c>
      <c r="Z583" s="195">
        <f>$D583*SUMIF('Entradas e Passaporte'!$C$98:$C$155,$C583,'Entradas e Passaporte'!Z$98:Z$155)</f>
        <v>0</v>
      </c>
      <c r="AA583" s="195">
        <f>$D583*SUMIF('Entradas e Passaporte'!$C$98:$C$155,$C583,'Entradas e Passaporte'!AA$98:AA$155)</f>
        <v>0</v>
      </c>
      <c r="AB583" s="195">
        <f>$D583*SUMIF('Entradas e Passaporte'!$C$98:$C$155,$C583,'Entradas e Passaporte'!AB$98:AB$155)</f>
        <v>0</v>
      </c>
      <c r="AC583" s="195">
        <f>$D583*SUMIF('Entradas e Passaporte'!$C$98:$C$155,$C583,'Entradas e Passaporte'!AC$98:AC$155)</f>
        <v>0</v>
      </c>
      <c r="AD583" s="195">
        <f>$D583*SUMIF('Entradas e Passaporte'!$C$98:$C$155,$C583,'Entradas e Passaporte'!AD$98:AD$155)</f>
        <v>0</v>
      </c>
      <c r="AE583" s="195">
        <f>$D583*SUMIF('Entradas e Passaporte'!$C$98:$C$155,$C583,'Entradas e Passaporte'!AE$98:AE$155)</f>
        <v>0</v>
      </c>
      <c r="AF583" s="195">
        <f>$D583*SUMIF('Entradas e Passaporte'!$C$98:$C$155,$C583,'Entradas e Passaporte'!AF$98:AF$155)</f>
        <v>0</v>
      </c>
      <c r="AG583" s="195">
        <f>$D583*SUMIF('Entradas e Passaporte'!$C$98:$C$155,$C583,'Entradas e Passaporte'!AG$98:AG$155)</f>
        <v>0</v>
      </c>
      <c r="AH583" s="195">
        <f>$D583*SUMIF('Entradas e Passaporte'!$C$98:$C$155,$C583,'Entradas e Passaporte'!AH$98:AH$155)</f>
        <v>0</v>
      </c>
      <c r="AI583" s="195">
        <f>$D583*SUMIF('Entradas e Passaporte'!$C$98:$C$155,$C583,'Entradas e Passaporte'!AI$98:AI$155)</f>
        <v>0</v>
      </c>
      <c r="AJ583" s="195">
        <f>$D583*SUMIF('Entradas e Passaporte'!$C$98:$C$155,$C583,'Entradas e Passaporte'!AJ$98:AJ$155)</f>
        <v>0</v>
      </c>
      <c r="AK583" s="195">
        <f>$D583*SUMIF('Entradas e Passaporte'!$C$98:$C$155,$C583,'Entradas e Passaporte'!AK$98:AK$155)</f>
        <v>0</v>
      </c>
      <c r="AL583" s="195">
        <f>$D583*SUMIF('Entradas e Passaporte'!$C$98:$C$155,$C583,'Entradas e Passaporte'!AL$98:AL$155)</f>
        <v>0</v>
      </c>
      <c r="AM583" s="195">
        <f>$D583*SUMIF('Entradas e Passaporte'!$C$98:$C$155,$C583,'Entradas e Passaporte'!AM$98:AM$155)</f>
        <v>0</v>
      </c>
      <c r="AN583" s="194"/>
    </row>
    <row r="584" spans="1:40" s="193" customFormat="1" ht="20.100000000000001" customHeight="1" x14ac:dyDescent="0.25">
      <c r="A584" s="199"/>
      <c r="B584" s="198"/>
      <c r="C584" s="197" t="s">
        <v>170</v>
      </c>
      <c r="D584" s="196">
        <f>'Mix de Usos'!$AC$19</f>
        <v>0</v>
      </c>
      <c r="E584" s="195">
        <f>$D584*SUMIF('Entradas e Passaporte'!$C$98:$C$155,$C584,'Entradas e Passaporte'!E$98:E$155)</f>
        <v>0</v>
      </c>
      <c r="F584" s="195">
        <f>$D584*SUMIF('Entradas e Passaporte'!$C$98:$C$155,$C584,'Entradas e Passaporte'!F$98:F$155)</f>
        <v>0</v>
      </c>
      <c r="G584" s="195">
        <f>$D584*SUMIF('Entradas e Passaporte'!$C$98:$C$155,$C584,'Entradas e Passaporte'!G$98:G$155)</f>
        <v>0</v>
      </c>
      <c r="H584" s="195">
        <f>$D584*SUMIF('Entradas e Passaporte'!$C$98:$C$155,$C584,'Entradas e Passaporte'!H$98:H$155)</f>
        <v>0</v>
      </c>
      <c r="I584" s="195">
        <f>$D584*SUMIF('Entradas e Passaporte'!$C$98:$C$155,$C584,'Entradas e Passaporte'!I$98:I$155)</f>
        <v>0</v>
      </c>
      <c r="J584" s="195">
        <f>$D584*SUMIF('Entradas e Passaporte'!$C$98:$C$155,$C584,'Entradas e Passaporte'!J$98:J$155)</f>
        <v>0</v>
      </c>
      <c r="K584" s="195">
        <f>$D584*SUMIF('Entradas e Passaporte'!$C$98:$C$155,$C584,'Entradas e Passaporte'!K$98:K$155)</f>
        <v>0</v>
      </c>
      <c r="L584" s="195">
        <f>$D584*SUMIF('Entradas e Passaporte'!$C$98:$C$155,$C584,'Entradas e Passaporte'!L$98:L$155)</f>
        <v>0</v>
      </c>
      <c r="M584" s="195">
        <f>$D584*SUMIF('Entradas e Passaporte'!$C$98:$C$155,$C584,'Entradas e Passaporte'!M$98:M$155)</f>
        <v>0</v>
      </c>
      <c r="N584" s="195">
        <f>$D584*SUMIF('Entradas e Passaporte'!$C$98:$C$155,$C584,'Entradas e Passaporte'!N$98:N$155)</f>
        <v>0</v>
      </c>
      <c r="O584" s="195">
        <f>$D584*SUMIF('Entradas e Passaporte'!$C$98:$C$155,$C584,'Entradas e Passaporte'!O$98:O$155)</f>
        <v>0</v>
      </c>
      <c r="P584" s="195">
        <f>$D584*SUMIF('Entradas e Passaporte'!$C$98:$C$155,$C584,'Entradas e Passaporte'!P$98:P$155)</f>
        <v>0</v>
      </c>
      <c r="Q584" s="195">
        <f>$D584*SUMIF('Entradas e Passaporte'!$C$98:$C$155,$C584,'Entradas e Passaporte'!Q$98:Q$155)</f>
        <v>0</v>
      </c>
      <c r="R584" s="195">
        <f>$D584*SUMIF('Entradas e Passaporte'!$C$98:$C$155,$C584,'Entradas e Passaporte'!R$98:R$155)</f>
        <v>0</v>
      </c>
      <c r="S584" s="195">
        <f>$D584*SUMIF('Entradas e Passaporte'!$C$98:$C$155,$C584,'Entradas e Passaporte'!S$98:S$155)</f>
        <v>0</v>
      </c>
      <c r="T584" s="195">
        <f>$D584*SUMIF('Entradas e Passaporte'!$C$98:$C$155,$C584,'Entradas e Passaporte'!T$98:T$155)</f>
        <v>0</v>
      </c>
      <c r="U584" s="195">
        <f>$D584*SUMIF('Entradas e Passaporte'!$C$98:$C$155,$C584,'Entradas e Passaporte'!U$98:U$155)</f>
        <v>0</v>
      </c>
      <c r="V584" s="195">
        <f>$D584*SUMIF('Entradas e Passaporte'!$C$98:$C$155,$C584,'Entradas e Passaporte'!V$98:V$155)</f>
        <v>0</v>
      </c>
      <c r="W584" s="195">
        <f>$D584*SUMIF('Entradas e Passaporte'!$C$98:$C$155,$C584,'Entradas e Passaporte'!W$98:W$155)</f>
        <v>0</v>
      </c>
      <c r="X584" s="195">
        <f>$D584*SUMIF('Entradas e Passaporte'!$C$98:$C$155,$C584,'Entradas e Passaporte'!X$98:X$155)</f>
        <v>0</v>
      </c>
      <c r="Y584" s="195">
        <f>$D584*SUMIF('Entradas e Passaporte'!$C$98:$C$155,$C584,'Entradas e Passaporte'!Y$98:Y$155)</f>
        <v>0</v>
      </c>
      <c r="Z584" s="195">
        <f>$D584*SUMIF('Entradas e Passaporte'!$C$98:$C$155,$C584,'Entradas e Passaporte'!Z$98:Z$155)</f>
        <v>0</v>
      </c>
      <c r="AA584" s="195">
        <f>$D584*SUMIF('Entradas e Passaporte'!$C$98:$C$155,$C584,'Entradas e Passaporte'!AA$98:AA$155)</f>
        <v>0</v>
      </c>
      <c r="AB584" s="195">
        <f>$D584*SUMIF('Entradas e Passaporte'!$C$98:$C$155,$C584,'Entradas e Passaporte'!AB$98:AB$155)</f>
        <v>0</v>
      </c>
      <c r="AC584" s="195">
        <f>$D584*SUMIF('Entradas e Passaporte'!$C$98:$C$155,$C584,'Entradas e Passaporte'!AC$98:AC$155)</f>
        <v>0</v>
      </c>
      <c r="AD584" s="195">
        <f>$D584*SUMIF('Entradas e Passaporte'!$C$98:$C$155,$C584,'Entradas e Passaporte'!AD$98:AD$155)</f>
        <v>0</v>
      </c>
      <c r="AE584" s="195">
        <f>$D584*SUMIF('Entradas e Passaporte'!$C$98:$C$155,$C584,'Entradas e Passaporte'!AE$98:AE$155)</f>
        <v>0</v>
      </c>
      <c r="AF584" s="195">
        <f>$D584*SUMIF('Entradas e Passaporte'!$C$98:$C$155,$C584,'Entradas e Passaporte'!AF$98:AF$155)</f>
        <v>0</v>
      </c>
      <c r="AG584" s="195">
        <f>$D584*SUMIF('Entradas e Passaporte'!$C$98:$C$155,$C584,'Entradas e Passaporte'!AG$98:AG$155)</f>
        <v>0</v>
      </c>
      <c r="AH584" s="195">
        <f>$D584*SUMIF('Entradas e Passaporte'!$C$98:$C$155,$C584,'Entradas e Passaporte'!AH$98:AH$155)</f>
        <v>0</v>
      </c>
      <c r="AI584" s="195">
        <f>$D584*SUMIF('Entradas e Passaporte'!$C$98:$C$155,$C584,'Entradas e Passaporte'!AI$98:AI$155)</f>
        <v>0</v>
      </c>
      <c r="AJ584" s="195">
        <f>$D584*SUMIF('Entradas e Passaporte'!$C$98:$C$155,$C584,'Entradas e Passaporte'!AJ$98:AJ$155)</f>
        <v>0</v>
      </c>
      <c r="AK584" s="195">
        <f>$D584*SUMIF('Entradas e Passaporte'!$C$98:$C$155,$C584,'Entradas e Passaporte'!AK$98:AK$155)</f>
        <v>0</v>
      </c>
      <c r="AL584" s="195">
        <f>$D584*SUMIF('Entradas e Passaporte'!$C$98:$C$155,$C584,'Entradas e Passaporte'!AL$98:AL$155)</f>
        <v>0</v>
      </c>
      <c r="AM584" s="195">
        <f>$D584*SUMIF('Entradas e Passaporte'!$C$98:$C$155,$C584,'Entradas e Passaporte'!AM$98:AM$155)</f>
        <v>0</v>
      </c>
      <c r="AN584" s="194"/>
    </row>
    <row r="585" spans="1:40" s="193" customFormat="1" ht="20.100000000000001" customHeight="1" x14ac:dyDescent="0.25">
      <c r="A585" s="199"/>
      <c r="B585" s="198"/>
      <c r="C585" s="197" t="s">
        <v>169</v>
      </c>
      <c r="D585" s="196">
        <f>'Mix de Usos'!$AL$19</f>
        <v>0</v>
      </c>
      <c r="E585" s="195">
        <f>$D585*SUMIF('Entradas e Passaporte'!$C$98:$C$155,$C585,'Entradas e Passaporte'!E$98:E$155)</f>
        <v>0</v>
      </c>
      <c r="F585" s="195">
        <f>$D585*SUMIF('Entradas e Passaporte'!$C$98:$C$155,$C585,'Entradas e Passaporte'!F$98:F$155)</f>
        <v>0</v>
      </c>
      <c r="G585" s="195">
        <f>$D585*SUMIF('Entradas e Passaporte'!$C$98:$C$155,$C585,'Entradas e Passaporte'!G$98:G$155)</f>
        <v>0</v>
      </c>
      <c r="H585" s="195">
        <f>$D585*SUMIF('Entradas e Passaporte'!$C$98:$C$155,$C585,'Entradas e Passaporte'!H$98:H$155)</f>
        <v>0</v>
      </c>
      <c r="I585" s="195">
        <f>$D585*SUMIF('Entradas e Passaporte'!$C$98:$C$155,$C585,'Entradas e Passaporte'!I$98:I$155)</f>
        <v>0</v>
      </c>
      <c r="J585" s="195">
        <f>$D585*SUMIF('Entradas e Passaporte'!$C$98:$C$155,$C585,'Entradas e Passaporte'!J$98:J$155)</f>
        <v>0</v>
      </c>
      <c r="K585" s="195">
        <f>$D585*SUMIF('Entradas e Passaporte'!$C$98:$C$155,$C585,'Entradas e Passaporte'!K$98:K$155)</f>
        <v>0</v>
      </c>
      <c r="L585" s="195">
        <f>$D585*SUMIF('Entradas e Passaporte'!$C$98:$C$155,$C585,'Entradas e Passaporte'!L$98:L$155)</f>
        <v>0</v>
      </c>
      <c r="M585" s="195">
        <f>$D585*SUMIF('Entradas e Passaporte'!$C$98:$C$155,$C585,'Entradas e Passaporte'!M$98:M$155)</f>
        <v>0</v>
      </c>
      <c r="N585" s="195">
        <f>$D585*SUMIF('Entradas e Passaporte'!$C$98:$C$155,$C585,'Entradas e Passaporte'!N$98:N$155)</f>
        <v>0</v>
      </c>
      <c r="O585" s="195">
        <f>$D585*SUMIF('Entradas e Passaporte'!$C$98:$C$155,$C585,'Entradas e Passaporte'!O$98:O$155)</f>
        <v>0</v>
      </c>
      <c r="P585" s="195">
        <f>$D585*SUMIF('Entradas e Passaporte'!$C$98:$C$155,$C585,'Entradas e Passaporte'!P$98:P$155)</f>
        <v>0</v>
      </c>
      <c r="Q585" s="195">
        <f>$D585*SUMIF('Entradas e Passaporte'!$C$98:$C$155,$C585,'Entradas e Passaporte'!Q$98:Q$155)</f>
        <v>0</v>
      </c>
      <c r="R585" s="195">
        <f>$D585*SUMIF('Entradas e Passaporte'!$C$98:$C$155,$C585,'Entradas e Passaporte'!R$98:R$155)</f>
        <v>0</v>
      </c>
      <c r="S585" s="195">
        <f>$D585*SUMIF('Entradas e Passaporte'!$C$98:$C$155,$C585,'Entradas e Passaporte'!S$98:S$155)</f>
        <v>0</v>
      </c>
      <c r="T585" s="195">
        <f>$D585*SUMIF('Entradas e Passaporte'!$C$98:$C$155,$C585,'Entradas e Passaporte'!T$98:T$155)</f>
        <v>0</v>
      </c>
      <c r="U585" s="195">
        <f>$D585*SUMIF('Entradas e Passaporte'!$C$98:$C$155,$C585,'Entradas e Passaporte'!U$98:U$155)</f>
        <v>0</v>
      </c>
      <c r="V585" s="195">
        <f>$D585*SUMIF('Entradas e Passaporte'!$C$98:$C$155,$C585,'Entradas e Passaporte'!V$98:V$155)</f>
        <v>0</v>
      </c>
      <c r="W585" s="195">
        <f>$D585*SUMIF('Entradas e Passaporte'!$C$98:$C$155,$C585,'Entradas e Passaporte'!W$98:W$155)</f>
        <v>0</v>
      </c>
      <c r="X585" s="195">
        <f>$D585*SUMIF('Entradas e Passaporte'!$C$98:$C$155,$C585,'Entradas e Passaporte'!X$98:X$155)</f>
        <v>0</v>
      </c>
      <c r="Y585" s="195">
        <f>$D585*SUMIF('Entradas e Passaporte'!$C$98:$C$155,$C585,'Entradas e Passaporte'!Y$98:Y$155)</f>
        <v>0</v>
      </c>
      <c r="Z585" s="195">
        <f>$D585*SUMIF('Entradas e Passaporte'!$C$98:$C$155,$C585,'Entradas e Passaporte'!Z$98:Z$155)</f>
        <v>0</v>
      </c>
      <c r="AA585" s="195">
        <f>$D585*SUMIF('Entradas e Passaporte'!$C$98:$C$155,$C585,'Entradas e Passaporte'!AA$98:AA$155)</f>
        <v>0</v>
      </c>
      <c r="AB585" s="195">
        <f>$D585*SUMIF('Entradas e Passaporte'!$C$98:$C$155,$C585,'Entradas e Passaporte'!AB$98:AB$155)</f>
        <v>0</v>
      </c>
      <c r="AC585" s="195">
        <f>$D585*SUMIF('Entradas e Passaporte'!$C$98:$C$155,$C585,'Entradas e Passaporte'!AC$98:AC$155)</f>
        <v>0</v>
      </c>
      <c r="AD585" s="195">
        <f>$D585*SUMIF('Entradas e Passaporte'!$C$98:$C$155,$C585,'Entradas e Passaporte'!AD$98:AD$155)</f>
        <v>0</v>
      </c>
      <c r="AE585" s="195">
        <f>$D585*SUMIF('Entradas e Passaporte'!$C$98:$C$155,$C585,'Entradas e Passaporte'!AE$98:AE$155)</f>
        <v>0</v>
      </c>
      <c r="AF585" s="195">
        <f>$D585*SUMIF('Entradas e Passaporte'!$C$98:$C$155,$C585,'Entradas e Passaporte'!AF$98:AF$155)</f>
        <v>0</v>
      </c>
      <c r="AG585" s="195">
        <f>$D585*SUMIF('Entradas e Passaporte'!$C$98:$C$155,$C585,'Entradas e Passaporte'!AG$98:AG$155)</f>
        <v>0</v>
      </c>
      <c r="AH585" s="195">
        <f>$D585*SUMIF('Entradas e Passaporte'!$C$98:$C$155,$C585,'Entradas e Passaporte'!AH$98:AH$155)</f>
        <v>0</v>
      </c>
      <c r="AI585" s="195">
        <f>$D585*SUMIF('Entradas e Passaporte'!$C$98:$C$155,$C585,'Entradas e Passaporte'!AI$98:AI$155)</f>
        <v>0</v>
      </c>
      <c r="AJ585" s="195">
        <f>$D585*SUMIF('Entradas e Passaporte'!$C$98:$C$155,$C585,'Entradas e Passaporte'!AJ$98:AJ$155)</f>
        <v>0</v>
      </c>
      <c r="AK585" s="195">
        <f>$D585*SUMIF('Entradas e Passaporte'!$C$98:$C$155,$C585,'Entradas e Passaporte'!AK$98:AK$155)</f>
        <v>0</v>
      </c>
      <c r="AL585" s="195">
        <f>$D585*SUMIF('Entradas e Passaporte'!$C$98:$C$155,$C585,'Entradas e Passaporte'!AL$98:AL$155)</f>
        <v>0</v>
      </c>
      <c r="AM585" s="195">
        <f>$D585*SUMIF('Entradas e Passaporte'!$C$98:$C$155,$C585,'Entradas e Passaporte'!AM$98:AM$155)</f>
        <v>0</v>
      </c>
      <c r="AN585" s="194"/>
    </row>
    <row r="586" spans="1:40" s="193" customFormat="1" ht="20.100000000000001" customHeight="1" x14ac:dyDescent="0.25">
      <c r="A586" s="199"/>
      <c r="B586" s="198"/>
      <c r="C586" s="197" t="s">
        <v>168</v>
      </c>
      <c r="D586" s="196">
        <f>'Mix de Usos'!$AU$19</f>
        <v>0</v>
      </c>
      <c r="E586" s="195">
        <f>$D586*SUMIF('Entradas e Passaporte'!$C$98:$C$155,$C586,'Entradas e Passaporte'!E$98:E$155)</f>
        <v>0</v>
      </c>
      <c r="F586" s="195">
        <f>$D586*SUMIF('Entradas e Passaporte'!$C$98:$C$155,$C586,'Entradas e Passaporte'!F$98:F$155)</f>
        <v>0</v>
      </c>
      <c r="G586" s="195">
        <f>$D586*SUMIF('Entradas e Passaporte'!$C$98:$C$155,$C586,'Entradas e Passaporte'!G$98:G$155)</f>
        <v>0</v>
      </c>
      <c r="H586" s="195">
        <f>$D586*SUMIF('Entradas e Passaporte'!$C$98:$C$155,$C586,'Entradas e Passaporte'!H$98:H$155)</f>
        <v>0</v>
      </c>
      <c r="I586" s="195">
        <f>$D586*SUMIF('Entradas e Passaporte'!$C$98:$C$155,$C586,'Entradas e Passaporte'!I$98:I$155)</f>
        <v>0</v>
      </c>
      <c r="J586" s="195">
        <f>$D586*SUMIF('Entradas e Passaporte'!$C$98:$C$155,$C586,'Entradas e Passaporte'!J$98:J$155)</f>
        <v>0</v>
      </c>
      <c r="K586" s="195">
        <f>$D586*SUMIF('Entradas e Passaporte'!$C$98:$C$155,$C586,'Entradas e Passaporte'!K$98:K$155)</f>
        <v>0</v>
      </c>
      <c r="L586" s="195">
        <f>$D586*SUMIF('Entradas e Passaporte'!$C$98:$C$155,$C586,'Entradas e Passaporte'!L$98:L$155)</f>
        <v>0</v>
      </c>
      <c r="M586" s="195">
        <f>$D586*SUMIF('Entradas e Passaporte'!$C$98:$C$155,$C586,'Entradas e Passaporte'!M$98:M$155)</f>
        <v>0</v>
      </c>
      <c r="N586" s="195">
        <f>$D586*SUMIF('Entradas e Passaporte'!$C$98:$C$155,$C586,'Entradas e Passaporte'!N$98:N$155)</f>
        <v>0</v>
      </c>
      <c r="O586" s="195">
        <f>$D586*SUMIF('Entradas e Passaporte'!$C$98:$C$155,$C586,'Entradas e Passaporte'!O$98:O$155)</f>
        <v>0</v>
      </c>
      <c r="P586" s="195">
        <f>$D586*SUMIF('Entradas e Passaporte'!$C$98:$C$155,$C586,'Entradas e Passaporte'!P$98:P$155)</f>
        <v>0</v>
      </c>
      <c r="Q586" s="195">
        <f>$D586*SUMIF('Entradas e Passaporte'!$C$98:$C$155,$C586,'Entradas e Passaporte'!Q$98:Q$155)</f>
        <v>0</v>
      </c>
      <c r="R586" s="195">
        <f>$D586*SUMIF('Entradas e Passaporte'!$C$98:$C$155,$C586,'Entradas e Passaporte'!R$98:R$155)</f>
        <v>0</v>
      </c>
      <c r="S586" s="195">
        <f>$D586*SUMIF('Entradas e Passaporte'!$C$98:$C$155,$C586,'Entradas e Passaporte'!S$98:S$155)</f>
        <v>0</v>
      </c>
      <c r="T586" s="195">
        <f>$D586*SUMIF('Entradas e Passaporte'!$C$98:$C$155,$C586,'Entradas e Passaporte'!T$98:T$155)</f>
        <v>0</v>
      </c>
      <c r="U586" s="195">
        <f>$D586*SUMIF('Entradas e Passaporte'!$C$98:$C$155,$C586,'Entradas e Passaporte'!U$98:U$155)</f>
        <v>0</v>
      </c>
      <c r="V586" s="195">
        <f>$D586*SUMIF('Entradas e Passaporte'!$C$98:$C$155,$C586,'Entradas e Passaporte'!V$98:V$155)</f>
        <v>0</v>
      </c>
      <c r="W586" s="195">
        <f>$D586*SUMIF('Entradas e Passaporte'!$C$98:$C$155,$C586,'Entradas e Passaporte'!W$98:W$155)</f>
        <v>0</v>
      </c>
      <c r="X586" s="195">
        <f>$D586*SUMIF('Entradas e Passaporte'!$C$98:$C$155,$C586,'Entradas e Passaporte'!X$98:X$155)</f>
        <v>0</v>
      </c>
      <c r="Y586" s="195">
        <f>$D586*SUMIF('Entradas e Passaporte'!$C$98:$C$155,$C586,'Entradas e Passaporte'!Y$98:Y$155)</f>
        <v>0</v>
      </c>
      <c r="Z586" s="195">
        <f>$D586*SUMIF('Entradas e Passaporte'!$C$98:$C$155,$C586,'Entradas e Passaporte'!Z$98:Z$155)</f>
        <v>0</v>
      </c>
      <c r="AA586" s="195">
        <f>$D586*SUMIF('Entradas e Passaporte'!$C$98:$C$155,$C586,'Entradas e Passaporte'!AA$98:AA$155)</f>
        <v>0</v>
      </c>
      <c r="AB586" s="195">
        <f>$D586*SUMIF('Entradas e Passaporte'!$C$98:$C$155,$C586,'Entradas e Passaporte'!AB$98:AB$155)</f>
        <v>0</v>
      </c>
      <c r="AC586" s="195">
        <f>$D586*SUMIF('Entradas e Passaporte'!$C$98:$C$155,$C586,'Entradas e Passaporte'!AC$98:AC$155)</f>
        <v>0</v>
      </c>
      <c r="AD586" s="195">
        <f>$D586*SUMIF('Entradas e Passaporte'!$C$98:$C$155,$C586,'Entradas e Passaporte'!AD$98:AD$155)</f>
        <v>0</v>
      </c>
      <c r="AE586" s="195">
        <f>$D586*SUMIF('Entradas e Passaporte'!$C$98:$C$155,$C586,'Entradas e Passaporte'!AE$98:AE$155)</f>
        <v>0</v>
      </c>
      <c r="AF586" s="195">
        <f>$D586*SUMIF('Entradas e Passaporte'!$C$98:$C$155,$C586,'Entradas e Passaporte'!AF$98:AF$155)</f>
        <v>0</v>
      </c>
      <c r="AG586" s="195">
        <f>$D586*SUMIF('Entradas e Passaporte'!$C$98:$C$155,$C586,'Entradas e Passaporte'!AG$98:AG$155)</f>
        <v>0</v>
      </c>
      <c r="AH586" s="195">
        <f>$D586*SUMIF('Entradas e Passaporte'!$C$98:$C$155,$C586,'Entradas e Passaporte'!AH$98:AH$155)</f>
        <v>0</v>
      </c>
      <c r="AI586" s="195">
        <f>$D586*SUMIF('Entradas e Passaporte'!$C$98:$C$155,$C586,'Entradas e Passaporte'!AI$98:AI$155)</f>
        <v>0</v>
      </c>
      <c r="AJ586" s="195">
        <f>$D586*SUMIF('Entradas e Passaporte'!$C$98:$C$155,$C586,'Entradas e Passaporte'!AJ$98:AJ$155)</f>
        <v>0</v>
      </c>
      <c r="AK586" s="195">
        <f>$D586*SUMIF('Entradas e Passaporte'!$C$98:$C$155,$C586,'Entradas e Passaporte'!AK$98:AK$155)</f>
        <v>0</v>
      </c>
      <c r="AL586" s="195">
        <f>$D586*SUMIF('Entradas e Passaporte'!$C$98:$C$155,$C586,'Entradas e Passaporte'!AL$98:AL$155)</f>
        <v>0</v>
      </c>
      <c r="AM586" s="195">
        <f>$D586*SUMIF('Entradas e Passaporte'!$C$98:$C$155,$C586,'Entradas e Passaporte'!AM$98:AM$155)</f>
        <v>0</v>
      </c>
      <c r="AN586" s="194"/>
    </row>
    <row r="587" spans="1:40" s="193" customFormat="1" ht="20.100000000000001" customHeight="1" x14ac:dyDescent="0.25">
      <c r="A587" s="199"/>
      <c r="B587" s="198"/>
      <c r="C587" s="197" t="s">
        <v>167</v>
      </c>
      <c r="D587" s="196">
        <f>'Mix de Usos'!$BD$19</f>
        <v>0</v>
      </c>
      <c r="E587" s="195">
        <f>$D587*SUMIF('Entradas e Passaporte'!$C$98:$C$155,$C587,'Entradas e Passaporte'!E$98:E$155)</f>
        <v>0</v>
      </c>
      <c r="F587" s="195">
        <f>$D587*SUMIF('Entradas e Passaporte'!$C$98:$C$155,$C587,'Entradas e Passaporte'!F$98:F$155)</f>
        <v>0</v>
      </c>
      <c r="G587" s="195">
        <f>$D587*SUMIF('Entradas e Passaporte'!$C$98:$C$155,$C587,'Entradas e Passaporte'!G$98:G$155)</f>
        <v>0</v>
      </c>
      <c r="H587" s="195">
        <f>$D587*SUMIF('Entradas e Passaporte'!$C$98:$C$155,$C587,'Entradas e Passaporte'!H$98:H$155)</f>
        <v>0</v>
      </c>
      <c r="I587" s="195">
        <f>$D587*SUMIF('Entradas e Passaporte'!$C$98:$C$155,$C587,'Entradas e Passaporte'!I$98:I$155)</f>
        <v>0</v>
      </c>
      <c r="J587" s="195">
        <f>$D587*SUMIF('Entradas e Passaporte'!$C$98:$C$155,$C587,'Entradas e Passaporte'!J$98:J$155)</f>
        <v>0</v>
      </c>
      <c r="K587" s="195">
        <f>$D587*SUMIF('Entradas e Passaporte'!$C$98:$C$155,$C587,'Entradas e Passaporte'!K$98:K$155)</f>
        <v>0</v>
      </c>
      <c r="L587" s="195">
        <f>$D587*SUMIF('Entradas e Passaporte'!$C$98:$C$155,$C587,'Entradas e Passaporte'!L$98:L$155)</f>
        <v>0</v>
      </c>
      <c r="M587" s="195">
        <f>$D587*SUMIF('Entradas e Passaporte'!$C$98:$C$155,$C587,'Entradas e Passaporte'!M$98:M$155)</f>
        <v>0</v>
      </c>
      <c r="N587" s="195">
        <f>$D587*SUMIF('Entradas e Passaporte'!$C$98:$C$155,$C587,'Entradas e Passaporte'!N$98:N$155)</f>
        <v>0</v>
      </c>
      <c r="O587" s="195">
        <f>$D587*SUMIF('Entradas e Passaporte'!$C$98:$C$155,$C587,'Entradas e Passaporte'!O$98:O$155)</f>
        <v>0</v>
      </c>
      <c r="P587" s="195">
        <f>$D587*SUMIF('Entradas e Passaporte'!$C$98:$C$155,$C587,'Entradas e Passaporte'!P$98:P$155)</f>
        <v>0</v>
      </c>
      <c r="Q587" s="195">
        <f>$D587*SUMIF('Entradas e Passaporte'!$C$98:$C$155,$C587,'Entradas e Passaporte'!Q$98:Q$155)</f>
        <v>0</v>
      </c>
      <c r="R587" s="195">
        <f>$D587*SUMIF('Entradas e Passaporte'!$C$98:$C$155,$C587,'Entradas e Passaporte'!R$98:R$155)</f>
        <v>0</v>
      </c>
      <c r="S587" s="195">
        <f>$D587*SUMIF('Entradas e Passaporte'!$C$98:$C$155,$C587,'Entradas e Passaporte'!S$98:S$155)</f>
        <v>0</v>
      </c>
      <c r="T587" s="195">
        <f>$D587*SUMIF('Entradas e Passaporte'!$C$98:$C$155,$C587,'Entradas e Passaporte'!T$98:T$155)</f>
        <v>0</v>
      </c>
      <c r="U587" s="195">
        <f>$D587*SUMIF('Entradas e Passaporte'!$C$98:$C$155,$C587,'Entradas e Passaporte'!U$98:U$155)</f>
        <v>0</v>
      </c>
      <c r="V587" s="195">
        <f>$D587*SUMIF('Entradas e Passaporte'!$C$98:$C$155,$C587,'Entradas e Passaporte'!V$98:V$155)</f>
        <v>0</v>
      </c>
      <c r="W587" s="195">
        <f>$D587*SUMIF('Entradas e Passaporte'!$C$98:$C$155,$C587,'Entradas e Passaporte'!W$98:W$155)</f>
        <v>0</v>
      </c>
      <c r="X587" s="195">
        <f>$D587*SUMIF('Entradas e Passaporte'!$C$98:$C$155,$C587,'Entradas e Passaporte'!X$98:X$155)</f>
        <v>0</v>
      </c>
      <c r="Y587" s="195">
        <f>$D587*SUMIF('Entradas e Passaporte'!$C$98:$C$155,$C587,'Entradas e Passaporte'!Y$98:Y$155)</f>
        <v>0</v>
      </c>
      <c r="Z587" s="195">
        <f>$D587*SUMIF('Entradas e Passaporte'!$C$98:$C$155,$C587,'Entradas e Passaporte'!Z$98:Z$155)</f>
        <v>0</v>
      </c>
      <c r="AA587" s="195">
        <f>$D587*SUMIF('Entradas e Passaporte'!$C$98:$C$155,$C587,'Entradas e Passaporte'!AA$98:AA$155)</f>
        <v>0</v>
      </c>
      <c r="AB587" s="195">
        <f>$D587*SUMIF('Entradas e Passaporte'!$C$98:$C$155,$C587,'Entradas e Passaporte'!AB$98:AB$155)</f>
        <v>0</v>
      </c>
      <c r="AC587" s="195">
        <f>$D587*SUMIF('Entradas e Passaporte'!$C$98:$C$155,$C587,'Entradas e Passaporte'!AC$98:AC$155)</f>
        <v>0</v>
      </c>
      <c r="AD587" s="195">
        <f>$D587*SUMIF('Entradas e Passaporte'!$C$98:$C$155,$C587,'Entradas e Passaporte'!AD$98:AD$155)</f>
        <v>0</v>
      </c>
      <c r="AE587" s="195">
        <f>$D587*SUMIF('Entradas e Passaporte'!$C$98:$C$155,$C587,'Entradas e Passaporte'!AE$98:AE$155)</f>
        <v>0</v>
      </c>
      <c r="AF587" s="195">
        <f>$D587*SUMIF('Entradas e Passaporte'!$C$98:$C$155,$C587,'Entradas e Passaporte'!AF$98:AF$155)</f>
        <v>0</v>
      </c>
      <c r="AG587" s="195">
        <f>$D587*SUMIF('Entradas e Passaporte'!$C$98:$C$155,$C587,'Entradas e Passaporte'!AG$98:AG$155)</f>
        <v>0</v>
      </c>
      <c r="AH587" s="195">
        <f>$D587*SUMIF('Entradas e Passaporte'!$C$98:$C$155,$C587,'Entradas e Passaporte'!AH$98:AH$155)</f>
        <v>0</v>
      </c>
      <c r="AI587" s="195">
        <f>$D587*SUMIF('Entradas e Passaporte'!$C$98:$C$155,$C587,'Entradas e Passaporte'!AI$98:AI$155)</f>
        <v>0</v>
      </c>
      <c r="AJ587" s="195">
        <f>$D587*SUMIF('Entradas e Passaporte'!$C$98:$C$155,$C587,'Entradas e Passaporte'!AJ$98:AJ$155)</f>
        <v>0</v>
      </c>
      <c r="AK587" s="195">
        <f>$D587*SUMIF('Entradas e Passaporte'!$C$98:$C$155,$C587,'Entradas e Passaporte'!AK$98:AK$155)</f>
        <v>0</v>
      </c>
      <c r="AL587" s="195">
        <f>$D587*SUMIF('Entradas e Passaporte'!$C$98:$C$155,$C587,'Entradas e Passaporte'!AL$98:AL$155)</f>
        <v>0</v>
      </c>
      <c r="AM587" s="195">
        <f>$D587*SUMIF('Entradas e Passaporte'!$C$98:$C$155,$C587,'Entradas e Passaporte'!AM$98:AM$155)</f>
        <v>0</v>
      </c>
      <c r="AN587" s="194"/>
    </row>
    <row r="588" spans="1:40" s="208" customFormat="1" ht="20.100000000000001" customHeight="1" x14ac:dyDescent="0.25">
      <c r="A588" s="213"/>
      <c r="B588" s="212"/>
      <c r="C588" s="211"/>
      <c r="D588" s="210"/>
      <c r="E588" s="209"/>
      <c r="F588" s="209"/>
      <c r="G588" s="209"/>
      <c r="H588" s="209"/>
      <c r="I588" s="209"/>
      <c r="J588" s="209"/>
      <c r="K588" s="209"/>
      <c r="L588" s="209"/>
      <c r="M588" s="209"/>
      <c r="N588" s="209"/>
      <c r="O588" s="209"/>
      <c r="P588" s="209"/>
      <c r="Q588" s="209"/>
      <c r="R588" s="209"/>
      <c r="S588" s="209"/>
      <c r="T588" s="209"/>
      <c r="U588" s="209"/>
      <c r="V588" s="209"/>
      <c r="W588" s="209"/>
      <c r="X588" s="209"/>
      <c r="Y588" s="209"/>
      <c r="Z588" s="209"/>
      <c r="AA588" s="209"/>
      <c r="AB588" s="209"/>
      <c r="AC588" s="209"/>
      <c r="AD588" s="209"/>
      <c r="AE588" s="209"/>
      <c r="AF588" s="209"/>
      <c r="AG588" s="209"/>
      <c r="AH588" s="209"/>
      <c r="AI588" s="209"/>
      <c r="AJ588" s="209"/>
      <c r="AK588" s="209"/>
      <c r="AL588" s="209"/>
      <c r="AM588" s="209"/>
    </row>
    <row r="589" spans="1:40" s="202" customFormat="1" ht="20.100000000000001" customHeight="1" x14ac:dyDescent="0.25">
      <c r="A589" s="207"/>
      <c r="B589" s="206"/>
      <c r="C589" s="205" t="s">
        <v>47</v>
      </c>
      <c r="D589" s="204"/>
      <c r="E589" s="203"/>
      <c r="F589" s="203"/>
      <c r="G589" s="203"/>
      <c r="H589" s="203"/>
      <c r="I589" s="203"/>
      <c r="J589" s="203"/>
      <c r="K589" s="203"/>
      <c r="L589" s="203"/>
      <c r="M589" s="203"/>
      <c r="N589" s="203"/>
      <c r="O589" s="203"/>
      <c r="P589" s="203"/>
      <c r="Q589" s="203"/>
      <c r="R589" s="203"/>
      <c r="S589" s="203"/>
      <c r="T589" s="203"/>
      <c r="U589" s="203"/>
      <c r="V589" s="203"/>
      <c r="W589" s="203"/>
      <c r="X589" s="203"/>
      <c r="Y589" s="203"/>
      <c r="Z589" s="203"/>
      <c r="AA589" s="203"/>
      <c r="AB589" s="203"/>
      <c r="AC589" s="203"/>
      <c r="AD589" s="203"/>
      <c r="AE589" s="203"/>
      <c r="AF589" s="203"/>
      <c r="AG589" s="203"/>
      <c r="AH589" s="203"/>
      <c r="AI589" s="203"/>
      <c r="AJ589" s="203"/>
      <c r="AK589" s="203"/>
      <c r="AL589" s="203"/>
      <c r="AM589" s="203"/>
    </row>
    <row r="590" spans="1:40" s="193" customFormat="1" ht="20.100000000000001" customHeight="1" x14ac:dyDescent="0.25">
      <c r="A590" s="199">
        <f>A528+1</f>
        <v>10</v>
      </c>
      <c r="B590" s="198" t="s">
        <v>208</v>
      </c>
      <c r="C590" s="201" t="s">
        <v>166</v>
      </c>
      <c r="D590" s="200">
        <f>SUM(E590:AM590)</f>
        <v>0</v>
      </c>
      <c r="E590" s="195">
        <f t="shared" ref="E590:AM590" si="84">SUM(E591:E595)</f>
        <v>0</v>
      </c>
      <c r="F590" s="195">
        <f t="shared" si="84"/>
        <v>0</v>
      </c>
      <c r="G590" s="195">
        <f t="shared" si="84"/>
        <v>0</v>
      </c>
      <c r="H590" s="195">
        <f t="shared" si="84"/>
        <v>0</v>
      </c>
      <c r="I590" s="195">
        <f t="shared" si="84"/>
        <v>0</v>
      </c>
      <c r="J590" s="195">
        <f t="shared" si="84"/>
        <v>0</v>
      </c>
      <c r="K590" s="195">
        <f t="shared" si="84"/>
        <v>0</v>
      </c>
      <c r="L590" s="195">
        <f t="shared" si="84"/>
        <v>0</v>
      </c>
      <c r="M590" s="195">
        <f t="shared" si="84"/>
        <v>0</v>
      </c>
      <c r="N590" s="195">
        <f t="shared" si="84"/>
        <v>0</v>
      </c>
      <c r="O590" s="195">
        <f t="shared" si="84"/>
        <v>0</v>
      </c>
      <c r="P590" s="195">
        <f t="shared" si="84"/>
        <v>0</v>
      </c>
      <c r="Q590" s="195">
        <f t="shared" si="84"/>
        <v>0</v>
      </c>
      <c r="R590" s="195">
        <f t="shared" si="84"/>
        <v>0</v>
      </c>
      <c r="S590" s="195">
        <f t="shared" si="84"/>
        <v>0</v>
      </c>
      <c r="T590" s="195">
        <f t="shared" si="84"/>
        <v>0</v>
      </c>
      <c r="U590" s="195">
        <f t="shared" si="84"/>
        <v>0</v>
      </c>
      <c r="V590" s="195">
        <f t="shared" si="84"/>
        <v>0</v>
      </c>
      <c r="W590" s="195">
        <f t="shared" si="84"/>
        <v>0</v>
      </c>
      <c r="X590" s="195">
        <f t="shared" si="84"/>
        <v>0</v>
      </c>
      <c r="Y590" s="195">
        <f t="shared" si="84"/>
        <v>0</v>
      </c>
      <c r="Z590" s="195">
        <f t="shared" si="84"/>
        <v>0</v>
      </c>
      <c r="AA590" s="195">
        <f t="shared" si="84"/>
        <v>0</v>
      </c>
      <c r="AB590" s="195">
        <f t="shared" si="84"/>
        <v>0</v>
      </c>
      <c r="AC590" s="195">
        <f t="shared" si="84"/>
        <v>0</v>
      </c>
      <c r="AD590" s="195">
        <f t="shared" si="84"/>
        <v>0</v>
      </c>
      <c r="AE590" s="195">
        <f t="shared" si="84"/>
        <v>0</v>
      </c>
      <c r="AF590" s="195">
        <f t="shared" si="84"/>
        <v>0</v>
      </c>
      <c r="AG590" s="195">
        <f t="shared" si="84"/>
        <v>0</v>
      </c>
      <c r="AH590" s="195">
        <f t="shared" si="84"/>
        <v>0</v>
      </c>
      <c r="AI590" s="195">
        <f t="shared" si="84"/>
        <v>0</v>
      </c>
      <c r="AJ590" s="195">
        <f t="shared" si="84"/>
        <v>0</v>
      </c>
      <c r="AK590" s="195">
        <f t="shared" si="84"/>
        <v>0</v>
      </c>
      <c r="AL590" s="195">
        <f t="shared" si="84"/>
        <v>0</v>
      </c>
      <c r="AM590" s="195">
        <f t="shared" si="84"/>
        <v>0</v>
      </c>
      <c r="AN590" s="194"/>
    </row>
    <row r="591" spans="1:40" s="193" customFormat="1" ht="20.100000000000001" customHeight="1" x14ac:dyDescent="0.25">
      <c r="A591" s="199"/>
      <c r="B591" s="198"/>
      <c r="C591" s="197" t="s">
        <v>165</v>
      </c>
      <c r="D591" s="196">
        <f>'Mix de Usos'!$O$19</f>
        <v>0</v>
      </c>
      <c r="E591" s="195">
        <f>$D591*SUMIF('Entradas e Passaporte'!$C$98:$C$155,$C591,'Entradas e Passaporte'!E$98:E$155)</f>
        <v>0</v>
      </c>
      <c r="F591" s="195">
        <f>$D591*SUMIF('Entradas e Passaporte'!$C$98:$C$155,$C591,'Entradas e Passaporte'!F$98:F$155)</f>
        <v>0</v>
      </c>
      <c r="G591" s="195">
        <f>$D591*SUMIF('Entradas e Passaporte'!$C$98:$C$155,$C591,'Entradas e Passaporte'!G$98:G$155)</f>
        <v>0</v>
      </c>
      <c r="H591" s="195">
        <f>$D591*SUMIF('Entradas e Passaporte'!$C$98:$C$155,$C591,'Entradas e Passaporte'!H$98:H$155)</f>
        <v>0</v>
      </c>
      <c r="I591" s="195">
        <f>$D591*SUMIF('Entradas e Passaporte'!$C$98:$C$155,$C591,'Entradas e Passaporte'!I$98:I$155)</f>
        <v>0</v>
      </c>
      <c r="J591" s="195">
        <f>$D591*SUMIF('Entradas e Passaporte'!$C$98:$C$155,$C591,'Entradas e Passaporte'!J$98:J$155)</f>
        <v>0</v>
      </c>
      <c r="K591" s="195">
        <f>$D591*SUMIF('Entradas e Passaporte'!$C$98:$C$155,$C591,'Entradas e Passaporte'!K$98:K$155)</f>
        <v>0</v>
      </c>
      <c r="L591" s="195">
        <f>$D591*SUMIF('Entradas e Passaporte'!$C$98:$C$155,$C591,'Entradas e Passaporte'!L$98:L$155)</f>
        <v>0</v>
      </c>
      <c r="M591" s="195">
        <f>$D591*SUMIF('Entradas e Passaporte'!$C$98:$C$155,$C591,'Entradas e Passaporte'!M$98:M$155)</f>
        <v>0</v>
      </c>
      <c r="N591" s="195">
        <f>$D591*SUMIF('Entradas e Passaporte'!$C$98:$C$155,$C591,'Entradas e Passaporte'!N$98:N$155)</f>
        <v>0</v>
      </c>
      <c r="O591" s="195">
        <f>$D591*SUMIF('Entradas e Passaporte'!$C$98:$C$155,$C591,'Entradas e Passaporte'!O$98:O$155)</f>
        <v>0</v>
      </c>
      <c r="P591" s="195">
        <f>$D591*SUMIF('Entradas e Passaporte'!$C$98:$C$155,$C591,'Entradas e Passaporte'!P$98:P$155)</f>
        <v>0</v>
      </c>
      <c r="Q591" s="195">
        <f>$D591*SUMIF('Entradas e Passaporte'!$C$98:$C$155,$C591,'Entradas e Passaporte'!Q$98:Q$155)</f>
        <v>0</v>
      </c>
      <c r="R591" s="195">
        <f>$D591*SUMIF('Entradas e Passaporte'!$C$98:$C$155,$C591,'Entradas e Passaporte'!R$98:R$155)</f>
        <v>0</v>
      </c>
      <c r="S591" s="195">
        <f>$D591*SUMIF('Entradas e Passaporte'!$C$98:$C$155,$C591,'Entradas e Passaporte'!S$98:S$155)</f>
        <v>0</v>
      </c>
      <c r="T591" s="195">
        <f>$D591*SUMIF('Entradas e Passaporte'!$C$98:$C$155,$C591,'Entradas e Passaporte'!T$98:T$155)</f>
        <v>0</v>
      </c>
      <c r="U591" s="195">
        <f>$D591*SUMIF('Entradas e Passaporte'!$C$98:$C$155,$C591,'Entradas e Passaporte'!U$98:U$155)</f>
        <v>0</v>
      </c>
      <c r="V591" s="195">
        <f>$D591*SUMIF('Entradas e Passaporte'!$C$98:$C$155,$C591,'Entradas e Passaporte'!V$98:V$155)</f>
        <v>0</v>
      </c>
      <c r="W591" s="195">
        <f>$D591*SUMIF('Entradas e Passaporte'!$C$98:$C$155,$C591,'Entradas e Passaporte'!W$98:W$155)</f>
        <v>0</v>
      </c>
      <c r="X591" s="195">
        <f>$D591*SUMIF('Entradas e Passaporte'!$C$98:$C$155,$C591,'Entradas e Passaporte'!X$98:X$155)</f>
        <v>0</v>
      </c>
      <c r="Y591" s="195">
        <f>$D591*SUMIF('Entradas e Passaporte'!$C$98:$C$155,$C591,'Entradas e Passaporte'!Y$98:Y$155)</f>
        <v>0</v>
      </c>
      <c r="Z591" s="195">
        <f>$D591*SUMIF('Entradas e Passaporte'!$C$98:$C$155,$C591,'Entradas e Passaporte'!Z$98:Z$155)</f>
        <v>0</v>
      </c>
      <c r="AA591" s="195">
        <f>$D591*SUMIF('Entradas e Passaporte'!$C$98:$C$155,$C591,'Entradas e Passaporte'!AA$98:AA$155)</f>
        <v>0</v>
      </c>
      <c r="AB591" s="195">
        <f>$D591*SUMIF('Entradas e Passaporte'!$C$98:$C$155,$C591,'Entradas e Passaporte'!AB$98:AB$155)</f>
        <v>0</v>
      </c>
      <c r="AC591" s="195">
        <f>$D591*SUMIF('Entradas e Passaporte'!$C$98:$C$155,$C591,'Entradas e Passaporte'!AC$98:AC$155)</f>
        <v>0</v>
      </c>
      <c r="AD591" s="195">
        <f>$D591*SUMIF('Entradas e Passaporte'!$C$98:$C$155,$C591,'Entradas e Passaporte'!AD$98:AD$155)</f>
        <v>0</v>
      </c>
      <c r="AE591" s="195">
        <f>$D591*SUMIF('Entradas e Passaporte'!$C$98:$C$155,$C591,'Entradas e Passaporte'!AE$98:AE$155)</f>
        <v>0</v>
      </c>
      <c r="AF591" s="195">
        <f>$D591*SUMIF('Entradas e Passaporte'!$C$98:$C$155,$C591,'Entradas e Passaporte'!AF$98:AF$155)</f>
        <v>0</v>
      </c>
      <c r="AG591" s="195">
        <f>$D591*SUMIF('Entradas e Passaporte'!$C$98:$C$155,$C591,'Entradas e Passaporte'!AG$98:AG$155)</f>
        <v>0</v>
      </c>
      <c r="AH591" s="195">
        <f>$D591*SUMIF('Entradas e Passaporte'!$C$98:$C$155,$C591,'Entradas e Passaporte'!AH$98:AH$155)</f>
        <v>0</v>
      </c>
      <c r="AI591" s="195">
        <f>$D591*SUMIF('Entradas e Passaporte'!$C$98:$C$155,$C591,'Entradas e Passaporte'!AI$98:AI$155)</f>
        <v>0</v>
      </c>
      <c r="AJ591" s="195">
        <f>$D591*SUMIF('Entradas e Passaporte'!$C$98:$C$155,$C591,'Entradas e Passaporte'!AJ$98:AJ$155)</f>
        <v>0</v>
      </c>
      <c r="AK591" s="195">
        <f>$D591*SUMIF('Entradas e Passaporte'!$C$98:$C$155,$C591,'Entradas e Passaporte'!AK$98:AK$155)</f>
        <v>0</v>
      </c>
      <c r="AL591" s="195">
        <f>$D591*SUMIF('Entradas e Passaporte'!$C$98:$C$155,$C591,'Entradas e Passaporte'!AL$98:AL$155)</f>
        <v>0</v>
      </c>
      <c r="AM591" s="195">
        <f>$D591*SUMIF('Entradas e Passaporte'!$C$98:$C$155,$C591,'Entradas e Passaporte'!AM$98:AM$155)</f>
        <v>0</v>
      </c>
      <c r="AN591" s="194"/>
    </row>
    <row r="592" spans="1:40" s="193" customFormat="1" ht="20.100000000000001" customHeight="1" x14ac:dyDescent="0.25">
      <c r="A592" s="199"/>
      <c r="B592" s="198"/>
      <c r="C592" s="197" t="s">
        <v>164</v>
      </c>
      <c r="D592" s="196">
        <f>'Mix de Usos'!$X$19</f>
        <v>0</v>
      </c>
      <c r="E592" s="195">
        <f>$D592*SUMIF('Entradas e Passaporte'!$C$98:$C$155,$C592,'Entradas e Passaporte'!E$98:E$155)</f>
        <v>0</v>
      </c>
      <c r="F592" s="195">
        <f>$D592*SUMIF('Entradas e Passaporte'!$C$98:$C$155,$C592,'Entradas e Passaporte'!F$98:F$155)</f>
        <v>0</v>
      </c>
      <c r="G592" s="195">
        <f>$D592*SUMIF('Entradas e Passaporte'!$C$98:$C$155,$C592,'Entradas e Passaporte'!G$98:G$155)</f>
        <v>0</v>
      </c>
      <c r="H592" s="195">
        <f>$D592*SUMIF('Entradas e Passaporte'!$C$98:$C$155,$C592,'Entradas e Passaporte'!H$98:H$155)</f>
        <v>0</v>
      </c>
      <c r="I592" s="195">
        <f>$D592*SUMIF('Entradas e Passaporte'!$C$98:$C$155,$C592,'Entradas e Passaporte'!I$98:I$155)</f>
        <v>0</v>
      </c>
      <c r="J592" s="195">
        <f>$D592*SUMIF('Entradas e Passaporte'!$C$98:$C$155,$C592,'Entradas e Passaporte'!J$98:J$155)</f>
        <v>0</v>
      </c>
      <c r="K592" s="195">
        <f>$D592*SUMIF('Entradas e Passaporte'!$C$98:$C$155,$C592,'Entradas e Passaporte'!K$98:K$155)</f>
        <v>0</v>
      </c>
      <c r="L592" s="195">
        <f>$D592*SUMIF('Entradas e Passaporte'!$C$98:$C$155,$C592,'Entradas e Passaporte'!L$98:L$155)</f>
        <v>0</v>
      </c>
      <c r="M592" s="195">
        <f>$D592*SUMIF('Entradas e Passaporte'!$C$98:$C$155,$C592,'Entradas e Passaporte'!M$98:M$155)</f>
        <v>0</v>
      </c>
      <c r="N592" s="195">
        <f>$D592*SUMIF('Entradas e Passaporte'!$C$98:$C$155,$C592,'Entradas e Passaporte'!N$98:N$155)</f>
        <v>0</v>
      </c>
      <c r="O592" s="195">
        <f>$D592*SUMIF('Entradas e Passaporte'!$C$98:$C$155,$C592,'Entradas e Passaporte'!O$98:O$155)</f>
        <v>0</v>
      </c>
      <c r="P592" s="195">
        <f>$D592*SUMIF('Entradas e Passaporte'!$C$98:$C$155,$C592,'Entradas e Passaporte'!P$98:P$155)</f>
        <v>0</v>
      </c>
      <c r="Q592" s="195">
        <f>$D592*SUMIF('Entradas e Passaporte'!$C$98:$C$155,$C592,'Entradas e Passaporte'!Q$98:Q$155)</f>
        <v>0</v>
      </c>
      <c r="R592" s="195">
        <f>$D592*SUMIF('Entradas e Passaporte'!$C$98:$C$155,$C592,'Entradas e Passaporte'!R$98:R$155)</f>
        <v>0</v>
      </c>
      <c r="S592" s="195">
        <f>$D592*SUMIF('Entradas e Passaporte'!$C$98:$C$155,$C592,'Entradas e Passaporte'!S$98:S$155)</f>
        <v>0</v>
      </c>
      <c r="T592" s="195">
        <f>$D592*SUMIF('Entradas e Passaporte'!$C$98:$C$155,$C592,'Entradas e Passaporte'!T$98:T$155)</f>
        <v>0</v>
      </c>
      <c r="U592" s="195">
        <f>$D592*SUMIF('Entradas e Passaporte'!$C$98:$C$155,$C592,'Entradas e Passaporte'!U$98:U$155)</f>
        <v>0</v>
      </c>
      <c r="V592" s="195">
        <f>$D592*SUMIF('Entradas e Passaporte'!$C$98:$C$155,$C592,'Entradas e Passaporte'!V$98:V$155)</f>
        <v>0</v>
      </c>
      <c r="W592" s="195">
        <f>$D592*SUMIF('Entradas e Passaporte'!$C$98:$C$155,$C592,'Entradas e Passaporte'!W$98:W$155)</f>
        <v>0</v>
      </c>
      <c r="X592" s="195">
        <f>$D592*SUMIF('Entradas e Passaporte'!$C$98:$C$155,$C592,'Entradas e Passaporte'!X$98:X$155)</f>
        <v>0</v>
      </c>
      <c r="Y592" s="195">
        <f>$D592*SUMIF('Entradas e Passaporte'!$C$98:$C$155,$C592,'Entradas e Passaporte'!Y$98:Y$155)</f>
        <v>0</v>
      </c>
      <c r="Z592" s="195">
        <f>$D592*SUMIF('Entradas e Passaporte'!$C$98:$C$155,$C592,'Entradas e Passaporte'!Z$98:Z$155)</f>
        <v>0</v>
      </c>
      <c r="AA592" s="195">
        <f>$D592*SUMIF('Entradas e Passaporte'!$C$98:$C$155,$C592,'Entradas e Passaporte'!AA$98:AA$155)</f>
        <v>0</v>
      </c>
      <c r="AB592" s="195">
        <f>$D592*SUMIF('Entradas e Passaporte'!$C$98:$C$155,$C592,'Entradas e Passaporte'!AB$98:AB$155)</f>
        <v>0</v>
      </c>
      <c r="AC592" s="195">
        <f>$D592*SUMIF('Entradas e Passaporte'!$C$98:$C$155,$C592,'Entradas e Passaporte'!AC$98:AC$155)</f>
        <v>0</v>
      </c>
      <c r="AD592" s="195">
        <f>$D592*SUMIF('Entradas e Passaporte'!$C$98:$C$155,$C592,'Entradas e Passaporte'!AD$98:AD$155)</f>
        <v>0</v>
      </c>
      <c r="AE592" s="195">
        <f>$D592*SUMIF('Entradas e Passaporte'!$C$98:$C$155,$C592,'Entradas e Passaporte'!AE$98:AE$155)</f>
        <v>0</v>
      </c>
      <c r="AF592" s="195">
        <f>$D592*SUMIF('Entradas e Passaporte'!$C$98:$C$155,$C592,'Entradas e Passaporte'!AF$98:AF$155)</f>
        <v>0</v>
      </c>
      <c r="AG592" s="195">
        <f>$D592*SUMIF('Entradas e Passaporte'!$C$98:$C$155,$C592,'Entradas e Passaporte'!AG$98:AG$155)</f>
        <v>0</v>
      </c>
      <c r="AH592" s="195">
        <f>$D592*SUMIF('Entradas e Passaporte'!$C$98:$C$155,$C592,'Entradas e Passaporte'!AH$98:AH$155)</f>
        <v>0</v>
      </c>
      <c r="AI592" s="195">
        <f>$D592*SUMIF('Entradas e Passaporte'!$C$98:$C$155,$C592,'Entradas e Passaporte'!AI$98:AI$155)</f>
        <v>0</v>
      </c>
      <c r="AJ592" s="195">
        <f>$D592*SUMIF('Entradas e Passaporte'!$C$98:$C$155,$C592,'Entradas e Passaporte'!AJ$98:AJ$155)</f>
        <v>0</v>
      </c>
      <c r="AK592" s="195">
        <f>$D592*SUMIF('Entradas e Passaporte'!$C$98:$C$155,$C592,'Entradas e Passaporte'!AK$98:AK$155)</f>
        <v>0</v>
      </c>
      <c r="AL592" s="195">
        <f>$D592*SUMIF('Entradas e Passaporte'!$C$98:$C$155,$C592,'Entradas e Passaporte'!AL$98:AL$155)</f>
        <v>0</v>
      </c>
      <c r="AM592" s="195">
        <f>$D592*SUMIF('Entradas e Passaporte'!$C$98:$C$155,$C592,'Entradas e Passaporte'!AM$98:AM$155)</f>
        <v>0</v>
      </c>
      <c r="AN592" s="194"/>
    </row>
    <row r="593" spans="1:40" s="193" customFormat="1" ht="20.100000000000001" customHeight="1" x14ac:dyDescent="0.25">
      <c r="A593" s="199"/>
      <c r="B593" s="198"/>
      <c r="C593" s="197" t="s">
        <v>163</v>
      </c>
      <c r="D593" s="196">
        <f>'Mix de Usos'!$AG$19</f>
        <v>0</v>
      </c>
      <c r="E593" s="195">
        <f>$D593*SUMIF('Entradas e Passaporte'!$C$98:$C$155,$C593,'Entradas e Passaporte'!E$98:E$155)</f>
        <v>0</v>
      </c>
      <c r="F593" s="195">
        <f>$D593*SUMIF('Entradas e Passaporte'!$C$98:$C$155,$C593,'Entradas e Passaporte'!F$98:F$155)</f>
        <v>0</v>
      </c>
      <c r="G593" s="195">
        <f>$D593*SUMIF('Entradas e Passaporte'!$C$98:$C$155,$C593,'Entradas e Passaporte'!G$98:G$155)</f>
        <v>0</v>
      </c>
      <c r="H593" s="195">
        <f>$D593*SUMIF('Entradas e Passaporte'!$C$98:$C$155,$C593,'Entradas e Passaporte'!H$98:H$155)</f>
        <v>0</v>
      </c>
      <c r="I593" s="195">
        <f>$D593*SUMIF('Entradas e Passaporte'!$C$98:$C$155,$C593,'Entradas e Passaporte'!I$98:I$155)</f>
        <v>0</v>
      </c>
      <c r="J593" s="195">
        <f>$D593*SUMIF('Entradas e Passaporte'!$C$98:$C$155,$C593,'Entradas e Passaporte'!J$98:J$155)</f>
        <v>0</v>
      </c>
      <c r="K593" s="195">
        <f>$D593*SUMIF('Entradas e Passaporte'!$C$98:$C$155,$C593,'Entradas e Passaporte'!K$98:K$155)</f>
        <v>0</v>
      </c>
      <c r="L593" s="195">
        <f>$D593*SUMIF('Entradas e Passaporte'!$C$98:$C$155,$C593,'Entradas e Passaporte'!L$98:L$155)</f>
        <v>0</v>
      </c>
      <c r="M593" s="195">
        <f>$D593*SUMIF('Entradas e Passaporte'!$C$98:$C$155,$C593,'Entradas e Passaporte'!M$98:M$155)</f>
        <v>0</v>
      </c>
      <c r="N593" s="195">
        <f>$D593*SUMIF('Entradas e Passaporte'!$C$98:$C$155,$C593,'Entradas e Passaporte'!N$98:N$155)</f>
        <v>0</v>
      </c>
      <c r="O593" s="195">
        <f>$D593*SUMIF('Entradas e Passaporte'!$C$98:$C$155,$C593,'Entradas e Passaporte'!O$98:O$155)</f>
        <v>0</v>
      </c>
      <c r="P593" s="195">
        <f>$D593*SUMIF('Entradas e Passaporte'!$C$98:$C$155,$C593,'Entradas e Passaporte'!P$98:P$155)</f>
        <v>0</v>
      </c>
      <c r="Q593" s="195">
        <f>$D593*SUMIF('Entradas e Passaporte'!$C$98:$C$155,$C593,'Entradas e Passaporte'!Q$98:Q$155)</f>
        <v>0</v>
      </c>
      <c r="R593" s="195">
        <f>$D593*SUMIF('Entradas e Passaporte'!$C$98:$C$155,$C593,'Entradas e Passaporte'!R$98:R$155)</f>
        <v>0</v>
      </c>
      <c r="S593" s="195">
        <f>$D593*SUMIF('Entradas e Passaporte'!$C$98:$C$155,$C593,'Entradas e Passaporte'!S$98:S$155)</f>
        <v>0</v>
      </c>
      <c r="T593" s="195">
        <f>$D593*SUMIF('Entradas e Passaporte'!$C$98:$C$155,$C593,'Entradas e Passaporte'!T$98:T$155)</f>
        <v>0</v>
      </c>
      <c r="U593" s="195">
        <f>$D593*SUMIF('Entradas e Passaporte'!$C$98:$C$155,$C593,'Entradas e Passaporte'!U$98:U$155)</f>
        <v>0</v>
      </c>
      <c r="V593" s="195">
        <f>$D593*SUMIF('Entradas e Passaporte'!$C$98:$C$155,$C593,'Entradas e Passaporte'!V$98:V$155)</f>
        <v>0</v>
      </c>
      <c r="W593" s="195">
        <f>$D593*SUMIF('Entradas e Passaporte'!$C$98:$C$155,$C593,'Entradas e Passaporte'!W$98:W$155)</f>
        <v>0</v>
      </c>
      <c r="X593" s="195">
        <f>$D593*SUMIF('Entradas e Passaporte'!$C$98:$C$155,$C593,'Entradas e Passaporte'!X$98:X$155)</f>
        <v>0</v>
      </c>
      <c r="Y593" s="195">
        <f>$D593*SUMIF('Entradas e Passaporte'!$C$98:$C$155,$C593,'Entradas e Passaporte'!Y$98:Y$155)</f>
        <v>0</v>
      </c>
      <c r="Z593" s="195">
        <f>$D593*SUMIF('Entradas e Passaporte'!$C$98:$C$155,$C593,'Entradas e Passaporte'!Z$98:Z$155)</f>
        <v>0</v>
      </c>
      <c r="AA593" s="195">
        <f>$D593*SUMIF('Entradas e Passaporte'!$C$98:$C$155,$C593,'Entradas e Passaporte'!AA$98:AA$155)</f>
        <v>0</v>
      </c>
      <c r="AB593" s="195">
        <f>$D593*SUMIF('Entradas e Passaporte'!$C$98:$C$155,$C593,'Entradas e Passaporte'!AB$98:AB$155)</f>
        <v>0</v>
      </c>
      <c r="AC593" s="195">
        <f>$D593*SUMIF('Entradas e Passaporte'!$C$98:$C$155,$C593,'Entradas e Passaporte'!AC$98:AC$155)</f>
        <v>0</v>
      </c>
      <c r="AD593" s="195">
        <f>$D593*SUMIF('Entradas e Passaporte'!$C$98:$C$155,$C593,'Entradas e Passaporte'!AD$98:AD$155)</f>
        <v>0</v>
      </c>
      <c r="AE593" s="195">
        <f>$D593*SUMIF('Entradas e Passaporte'!$C$98:$C$155,$C593,'Entradas e Passaporte'!AE$98:AE$155)</f>
        <v>0</v>
      </c>
      <c r="AF593" s="195">
        <f>$D593*SUMIF('Entradas e Passaporte'!$C$98:$C$155,$C593,'Entradas e Passaporte'!AF$98:AF$155)</f>
        <v>0</v>
      </c>
      <c r="AG593" s="195">
        <f>$D593*SUMIF('Entradas e Passaporte'!$C$98:$C$155,$C593,'Entradas e Passaporte'!AG$98:AG$155)</f>
        <v>0</v>
      </c>
      <c r="AH593" s="195">
        <f>$D593*SUMIF('Entradas e Passaporte'!$C$98:$C$155,$C593,'Entradas e Passaporte'!AH$98:AH$155)</f>
        <v>0</v>
      </c>
      <c r="AI593" s="195">
        <f>$D593*SUMIF('Entradas e Passaporte'!$C$98:$C$155,$C593,'Entradas e Passaporte'!AI$98:AI$155)</f>
        <v>0</v>
      </c>
      <c r="AJ593" s="195">
        <f>$D593*SUMIF('Entradas e Passaporte'!$C$98:$C$155,$C593,'Entradas e Passaporte'!AJ$98:AJ$155)</f>
        <v>0</v>
      </c>
      <c r="AK593" s="195">
        <f>$D593*SUMIF('Entradas e Passaporte'!$C$98:$C$155,$C593,'Entradas e Passaporte'!AK$98:AK$155)</f>
        <v>0</v>
      </c>
      <c r="AL593" s="195">
        <f>$D593*SUMIF('Entradas e Passaporte'!$C$98:$C$155,$C593,'Entradas e Passaporte'!AL$98:AL$155)</f>
        <v>0</v>
      </c>
      <c r="AM593" s="195">
        <f>$D593*SUMIF('Entradas e Passaporte'!$C$98:$C$155,$C593,'Entradas e Passaporte'!AM$98:AM$155)</f>
        <v>0</v>
      </c>
      <c r="AN593" s="194"/>
    </row>
    <row r="594" spans="1:40" s="193" customFormat="1" ht="20.100000000000001" customHeight="1" x14ac:dyDescent="0.25">
      <c r="A594" s="199"/>
      <c r="B594" s="198"/>
      <c r="C594" s="197" t="s">
        <v>162</v>
      </c>
      <c r="D594" s="196">
        <f>'Mix de Usos'!$AP$19</f>
        <v>0</v>
      </c>
      <c r="E594" s="195">
        <f>$D594*SUMIF('Entradas e Passaporte'!$C$98:$C$155,$C594,'Entradas e Passaporte'!E$98:E$155)</f>
        <v>0</v>
      </c>
      <c r="F594" s="195">
        <f>$D594*SUMIF('Entradas e Passaporte'!$C$98:$C$155,$C594,'Entradas e Passaporte'!F$98:F$155)</f>
        <v>0</v>
      </c>
      <c r="G594" s="195">
        <f>$D594*SUMIF('Entradas e Passaporte'!$C$98:$C$155,$C594,'Entradas e Passaporte'!G$98:G$155)</f>
        <v>0</v>
      </c>
      <c r="H594" s="195">
        <f>$D594*SUMIF('Entradas e Passaporte'!$C$98:$C$155,$C594,'Entradas e Passaporte'!H$98:H$155)</f>
        <v>0</v>
      </c>
      <c r="I594" s="195">
        <f>$D594*SUMIF('Entradas e Passaporte'!$C$98:$C$155,$C594,'Entradas e Passaporte'!I$98:I$155)</f>
        <v>0</v>
      </c>
      <c r="J594" s="195">
        <f>$D594*SUMIF('Entradas e Passaporte'!$C$98:$C$155,$C594,'Entradas e Passaporte'!J$98:J$155)</f>
        <v>0</v>
      </c>
      <c r="K594" s="195">
        <f>$D594*SUMIF('Entradas e Passaporte'!$C$98:$C$155,$C594,'Entradas e Passaporte'!K$98:K$155)</f>
        <v>0</v>
      </c>
      <c r="L594" s="195">
        <f>$D594*SUMIF('Entradas e Passaporte'!$C$98:$C$155,$C594,'Entradas e Passaporte'!L$98:L$155)</f>
        <v>0</v>
      </c>
      <c r="M594" s="195">
        <f>$D594*SUMIF('Entradas e Passaporte'!$C$98:$C$155,$C594,'Entradas e Passaporte'!M$98:M$155)</f>
        <v>0</v>
      </c>
      <c r="N594" s="195">
        <f>$D594*SUMIF('Entradas e Passaporte'!$C$98:$C$155,$C594,'Entradas e Passaporte'!N$98:N$155)</f>
        <v>0</v>
      </c>
      <c r="O594" s="195">
        <f>$D594*SUMIF('Entradas e Passaporte'!$C$98:$C$155,$C594,'Entradas e Passaporte'!O$98:O$155)</f>
        <v>0</v>
      </c>
      <c r="P594" s="195">
        <f>$D594*SUMIF('Entradas e Passaporte'!$C$98:$C$155,$C594,'Entradas e Passaporte'!P$98:P$155)</f>
        <v>0</v>
      </c>
      <c r="Q594" s="195">
        <f>$D594*SUMIF('Entradas e Passaporte'!$C$98:$C$155,$C594,'Entradas e Passaporte'!Q$98:Q$155)</f>
        <v>0</v>
      </c>
      <c r="R594" s="195">
        <f>$D594*SUMIF('Entradas e Passaporte'!$C$98:$C$155,$C594,'Entradas e Passaporte'!R$98:R$155)</f>
        <v>0</v>
      </c>
      <c r="S594" s="195">
        <f>$D594*SUMIF('Entradas e Passaporte'!$C$98:$C$155,$C594,'Entradas e Passaporte'!S$98:S$155)</f>
        <v>0</v>
      </c>
      <c r="T594" s="195">
        <f>$D594*SUMIF('Entradas e Passaporte'!$C$98:$C$155,$C594,'Entradas e Passaporte'!T$98:T$155)</f>
        <v>0</v>
      </c>
      <c r="U594" s="195">
        <f>$D594*SUMIF('Entradas e Passaporte'!$C$98:$C$155,$C594,'Entradas e Passaporte'!U$98:U$155)</f>
        <v>0</v>
      </c>
      <c r="V594" s="195">
        <f>$D594*SUMIF('Entradas e Passaporte'!$C$98:$C$155,$C594,'Entradas e Passaporte'!V$98:V$155)</f>
        <v>0</v>
      </c>
      <c r="W594" s="195">
        <f>$D594*SUMIF('Entradas e Passaporte'!$C$98:$C$155,$C594,'Entradas e Passaporte'!W$98:W$155)</f>
        <v>0</v>
      </c>
      <c r="X594" s="195">
        <f>$D594*SUMIF('Entradas e Passaporte'!$C$98:$C$155,$C594,'Entradas e Passaporte'!X$98:X$155)</f>
        <v>0</v>
      </c>
      <c r="Y594" s="195">
        <f>$D594*SUMIF('Entradas e Passaporte'!$C$98:$C$155,$C594,'Entradas e Passaporte'!Y$98:Y$155)</f>
        <v>0</v>
      </c>
      <c r="Z594" s="195">
        <f>$D594*SUMIF('Entradas e Passaporte'!$C$98:$C$155,$C594,'Entradas e Passaporte'!Z$98:Z$155)</f>
        <v>0</v>
      </c>
      <c r="AA594" s="195">
        <f>$D594*SUMIF('Entradas e Passaporte'!$C$98:$C$155,$C594,'Entradas e Passaporte'!AA$98:AA$155)</f>
        <v>0</v>
      </c>
      <c r="AB594" s="195">
        <f>$D594*SUMIF('Entradas e Passaporte'!$C$98:$C$155,$C594,'Entradas e Passaporte'!AB$98:AB$155)</f>
        <v>0</v>
      </c>
      <c r="AC594" s="195">
        <f>$D594*SUMIF('Entradas e Passaporte'!$C$98:$C$155,$C594,'Entradas e Passaporte'!AC$98:AC$155)</f>
        <v>0</v>
      </c>
      <c r="AD594" s="195">
        <f>$D594*SUMIF('Entradas e Passaporte'!$C$98:$C$155,$C594,'Entradas e Passaporte'!AD$98:AD$155)</f>
        <v>0</v>
      </c>
      <c r="AE594" s="195">
        <f>$D594*SUMIF('Entradas e Passaporte'!$C$98:$C$155,$C594,'Entradas e Passaporte'!AE$98:AE$155)</f>
        <v>0</v>
      </c>
      <c r="AF594" s="195">
        <f>$D594*SUMIF('Entradas e Passaporte'!$C$98:$C$155,$C594,'Entradas e Passaporte'!AF$98:AF$155)</f>
        <v>0</v>
      </c>
      <c r="AG594" s="195">
        <f>$D594*SUMIF('Entradas e Passaporte'!$C$98:$C$155,$C594,'Entradas e Passaporte'!AG$98:AG$155)</f>
        <v>0</v>
      </c>
      <c r="AH594" s="195">
        <f>$D594*SUMIF('Entradas e Passaporte'!$C$98:$C$155,$C594,'Entradas e Passaporte'!AH$98:AH$155)</f>
        <v>0</v>
      </c>
      <c r="AI594" s="195">
        <f>$D594*SUMIF('Entradas e Passaporte'!$C$98:$C$155,$C594,'Entradas e Passaporte'!AI$98:AI$155)</f>
        <v>0</v>
      </c>
      <c r="AJ594" s="195">
        <f>$D594*SUMIF('Entradas e Passaporte'!$C$98:$C$155,$C594,'Entradas e Passaporte'!AJ$98:AJ$155)</f>
        <v>0</v>
      </c>
      <c r="AK594" s="195">
        <f>$D594*SUMIF('Entradas e Passaporte'!$C$98:$C$155,$C594,'Entradas e Passaporte'!AK$98:AK$155)</f>
        <v>0</v>
      </c>
      <c r="AL594" s="195">
        <f>$D594*SUMIF('Entradas e Passaporte'!$C$98:$C$155,$C594,'Entradas e Passaporte'!AL$98:AL$155)</f>
        <v>0</v>
      </c>
      <c r="AM594" s="195">
        <f>$D594*SUMIF('Entradas e Passaporte'!$C$98:$C$155,$C594,'Entradas e Passaporte'!AM$98:AM$155)</f>
        <v>0</v>
      </c>
      <c r="AN594" s="194"/>
    </row>
    <row r="595" spans="1:40" s="193" customFormat="1" ht="20.100000000000001" customHeight="1" x14ac:dyDescent="0.25">
      <c r="A595" s="199"/>
      <c r="B595" s="198"/>
      <c r="C595" s="197" t="s">
        <v>161</v>
      </c>
      <c r="D595" s="196">
        <f>'Mix de Usos'!$AY$19</f>
        <v>0</v>
      </c>
      <c r="E595" s="195">
        <f>$D595*SUMIF('Entradas e Passaporte'!$C$98:$C$155,$C595,'Entradas e Passaporte'!E$98:E$155)</f>
        <v>0</v>
      </c>
      <c r="F595" s="195">
        <f>$D595*SUMIF('Entradas e Passaporte'!$C$98:$C$155,$C595,'Entradas e Passaporte'!F$98:F$155)</f>
        <v>0</v>
      </c>
      <c r="G595" s="195">
        <f>$D595*SUMIF('Entradas e Passaporte'!$C$98:$C$155,$C595,'Entradas e Passaporte'!G$98:G$155)</f>
        <v>0</v>
      </c>
      <c r="H595" s="195">
        <f>$D595*SUMIF('Entradas e Passaporte'!$C$98:$C$155,$C595,'Entradas e Passaporte'!H$98:H$155)</f>
        <v>0</v>
      </c>
      <c r="I595" s="195">
        <f>$D595*SUMIF('Entradas e Passaporte'!$C$98:$C$155,$C595,'Entradas e Passaporte'!I$98:I$155)</f>
        <v>0</v>
      </c>
      <c r="J595" s="195">
        <f>$D595*SUMIF('Entradas e Passaporte'!$C$98:$C$155,$C595,'Entradas e Passaporte'!J$98:J$155)</f>
        <v>0</v>
      </c>
      <c r="K595" s="195">
        <f>$D595*SUMIF('Entradas e Passaporte'!$C$98:$C$155,$C595,'Entradas e Passaporte'!K$98:K$155)</f>
        <v>0</v>
      </c>
      <c r="L595" s="195">
        <f>$D595*SUMIF('Entradas e Passaporte'!$C$98:$C$155,$C595,'Entradas e Passaporte'!L$98:L$155)</f>
        <v>0</v>
      </c>
      <c r="M595" s="195">
        <f>$D595*SUMIF('Entradas e Passaporte'!$C$98:$C$155,$C595,'Entradas e Passaporte'!M$98:M$155)</f>
        <v>0</v>
      </c>
      <c r="N595" s="195">
        <f>$D595*SUMIF('Entradas e Passaporte'!$C$98:$C$155,$C595,'Entradas e Passaporte'!N$98:N$155)</f>
        <v>0</v>
      </c>
      <c r="O595" s="195">
        <f>$D595*SUMIF('Entradas e Passaporte'!$C$98:$C$155,$C595,'Entradas e Passaporte'!O$98:O$155)</f>
        <v>0</v>
      </c>
      <c r="P595" s="195">
        <f>$D595*SUMIF('Entradas e Passaporte'!$C$98:$C$155,$C595,'Entradas e Passaporte'!P$98:P$155)</f>
        <v>0</v>
      </c>
      <c r="Q595" s="195">
        <f>$D595*SUMIF('Entradas e Passaporte'!$C$98:$C$155,$C595,'Entradas e Passaporte'!Q$98:Q$155)</f>
        <v>0</v>
      </c>
      <c r="R595" s="195">
        <f>$D595*SUMIF('Entradas e Passaporte'!$C$98:$C$155,$C595,'Entradas e Passaporte'!R$98:R$155)</f>
        <v>0</v>
      </c>
      <c r="S595" s="195">
        <f>$D595*SUMIF('Entradas e Passaporte'!$C$98:$C$155,$C595,'Entradas e Passaporte'!S$98:S$155)</f>
        <v>0</v>
      </c>
      <c r="T595" s="195">
        <f>$D595*SUMIF('Entradas e Passaporte'!$C$98:$C$155,$C595,'Entradas e Passaporte'!T$98:T$155)</f>
        <v>0</v>
      </c>
      <c r="U595" s="195">
        <f>$D595*SUMIF('Entradas e Passaporte'!$C$98:$C$155,$C595,'Entradas e Passaporte'!U$98:U$155)</f>
        <v>0</v>
      </c>
      <c r="V595" s="195">
        <f>$D595*SUMIF('Entradas e Passaporte'!$C$98:$C$155,$C595,'Entradas e Passaporte'!V$98:V$155)</f>
        <v>0</v>
      </c>
      <c r="W595" s="195">
        <f>$D595*SUMIF('Entradas e Passaporte'!$C$98:$C$155,$C595,'Entradas e Passaporte'!W$98:W$155)</f>
        <v>0</v>
      </c>
      <c r="X595" s="195">
        <f>$D595*SUMIF('Entradas e Passaporte'!$C$98:$C$155,$C595,'Entradas e Passaporte'!X$98:X$155)</f>
        <v>0</v>
      </c>
      <c r="Y595" s="195">
        <f>$D595*SUMIF('Entradas e Passaporte'!$C$98:$C$155,$C595,'Entradas e Passaporte'!Y$98:Y$155)</f>
        <v>0</v>
      </c>
      <c r="Z595" s="195">
        <f>$D595*SUMIF('Entradas e Passaporte'!$C$98:$C$155,$C595,'Entradas e Passaporte'!Z$98:Z$155)</f>
        <v>0</v>
      </c>
      <c r="AA595" s="195">
        <f>$D595*SUMIF('Entradas e Passaporte'!$C$98:$C$155,$C595,'Entradas e Passaporte'!AA$98:AA$155)</f>
        <v>0</v>
      </c>
      <c r="AB595" s="195">
        <f>$D595*SUMIF('Entradas e Passaporte'!$C$98:$C$155,$C595,'Entradas e Passaporte'!AB$98:AB$155)</f>
        <v>0</v>
      </c>
      <c r="AC595" s="195">
        <f>$D595*SUMIF('Entradas e Passaporte'!$C$98:$C$155,$C595,'Entradas e Passaporte'!AC$98:AC$155)</f>
        <v>0</v>
      </c>
      <c r="AD595" s="195">
        <f>$D595*SUMIF('Entradas e Passaporte'!$C$98:$C$155,$C595,'Entradas e Passaporte'!AD$98:AD$155)</f>
        <v>0</v>
      </c>
      <c r="AE595" s="195">
        <f>$D595*SUMIF('Entradas e Passaporte'!$C$98:$C$155,$C595,'Entradas e Passaporte'!AE$98:AE$155)</f>
        <v>0</v>
      </c>
      <c r="AF595" s="195">
        <f>$D595*SUMIF('Entradas e Passaporte'!$C$98:$C$155,$C595,'Entradas e Passaporte'!AF$98:AF$155)</f>
        <v>0</v>
      </c>
      <c r="AG595" s="195">
        <f>$D595*SUMIF('Entradas e Passaporte'!$C$98:$C$155,$C595,'Entradas e Passaporte'!AG$98:AG$155)</f>
        <v>0</v>
      </c>
      <c r="AH595" s="195">
        <f>$D595*SUMIF('Entradas e Passaporte'!$C$98:$C$155,$C595,'Entradas e Passaporte'!AH$98:AH$155)</f>
        <v>0</v>
      </c>
      <c r="AI595" s="195">
        <f>$D595*SUMIF('Entradas e Passaporte'!$C$98:$C$155,$C595,'Entradas e Passaporte'!AI$98:AI$155)</f>
        <v>0</v>
      </c>
      <c r="AJ595" s="195">
        <f>$D595*SUMIF('Entradas e Passaporte'!$C$98:$C$155,$C595,'Entradas e Passaporte'!AJ$98:AJ$155)</f>
        <v>0</v>
      </c>
      <c r="AK595" s="195">
        <f>$D595*SUMIF('Entradas e Passaporte'!$C$98:$C$155,$C595,'Entradas e Passaporte'!AK$98:AK$155)</f>
        <v>0</v>
      </c>
      <c r="AL595" s="195">
        <f>$D595*SUMIF('Entradas e Passaporte'!$C$98:$C$155,$C595,'Entradas e Passaporte'!AL$98:AL$155)</f>
        <v>0</v>
      </c>
      <c r="AM595" s="195">
        <f>$D595*SUMIF('Entradas e Passaporte'!$C$98:$C$155,$C595,'Entradas e Passaporte'!AM$98:AM$155)</f>
        <v>0</v>
      </c>
      <c r="AN595" s="194"/>
    </row>
    <row r="596" spans="1:40" s="193" customFormat="1" ht="20.100000000000001" customHeight="1" x14ac:dyDescent="0.25">
      <c r="A596" s="199">
        <f>A534+1</f>
        <v>10</v>
      </c>
      <c r="B596" s="198" t="s">
        <v>194</v>
      </c>
      <c r="C596" s="201" t="s">
        <v>160</v>
      </c>
      <c r="D596" s="200">
        <f>SUM(E596:AM596)</f>
        <v>0</v>
      </c>
      <c r="E596" s="195">
        <f t="shared" ref="E596:AM596" si="85">SUM(E597:E601)</f>
        <v>0</v>
      </c>
      <c r="F596" s="195">
        <f t="shared" si="85"/>
        <v>0</v>
      </c>
      <c r="G596" s="195">
        <f t="shared" si="85"/>
        <v>0</v>
      </c>
      <c r="H596" s="195">
        <f t="shared" si="85"/>
        <v>0</v>
      </c>
      <c r="I596" s="195">
        <f t="shared" si="85"/>
        <v>0</v>
      </c>
      <c r="J596" s="195">
        <f t="shared" si="85"/>
        <v>0</v>
      </c>
      <c r="K596" s="195">
        <f t="shared" si="85"/>
        <v>0</v>
      </c>
      <c r="L596" s="195">
        <f t="shared" si="85"/>
        <v>0</v>
      </c>
      <c r="M596" s="195">
        <f t="shared" si="85"/>
        <v>0</v>
      </c>
      <c r="N596" s="195">
        <f t="shared" si="85"/>
        <v>0</v>
      </c>
      <c r="O596" s="195">
        <f t="shared" si="85"/>
        <v>0</v>
      </c>
      <c r="P596" s="195">
        <f t="shared" si="85"/>
        <v>0</v>
      </c>
      <c r="Q596" s="195">
        <f t="shared" si="85"/>
        <v>0</v>
      </c>
      <c r="R596" s="195">
        <f t="shared" si="85"/>
        <v>0</v>
      </c>
      <c r="S596" s="195">
        <f t="shared" si="85"/>
        <v>0</v>
      </c>
      <c r="T596" s="195">
        <f t="shared" si="85"/>
        <v>0</v>
      </c>
      <c r="U596" s="195">
        <f t="shared" si="85"/>
        <v>0</v>
      </c>
      <c r="V596" s="195">
        <f t="shared" si="85"/>
        <v>0</v>
      </c>
      <c r="W596" s="195">
        <f t="shared" si="85"/>
        <v>0</v>
      </c>
      <c r="X596" s="195">
        <f t="shared" si="85"/>
        <v>0</v>
      </c>
      <c r="Y596" s="195">
        <f t="shared" si="85"/>
        <v>0</v>
      </c>
      <c r="Z596" s="195">
        <f t="shared" si="85"/>
        <v>0</v>
      </c>
      <c r="AA596" s="195">
        <f t="shared" si="85"/>
        <v>0</v>
      </c>
      <c r="AB596" s="195">
        <f t="shared" si="85"/>
        <v>0</v>
      </c>
      <c r="AC596" s="195">
        <f t="shared" si="85"/>
        <v>0</v>
      </c>
      <c r="AD596" s="195">
        <f t="shared" si="85"/>
        <v>0</v>
      </c>
      <c r="AE596" s="195">
        <f t="shared" si="85"/>
        <v>0</v>
      </c>
      <c r="AF596" s="195">
        <f t="shared" si="85"/>
        <v>0</v>
      </c>
      <c r="AG596" s="195">
        <f t="shared" si="85"/>
        <v>0</v>
      </c>
      <c r="AH596" s="195">
        <f t="shared" si="85"/>
        <v>0</v>
      </c>
      <c r="AI596" s="195">
        <f t="shared" si="85"/>
        <v>0</v>
      </c>
      <c r="AJ596" s="195">
        <f t="shared" si="85"/>
        <v>0</v>
      </c>
      <c r="AK596" s="195">
        <f t="shared" si="85"/>
        <v>0</v>
      </c>
      <c r="AL596" s="195">
        <f t="shared" si="85"/>
        <v>0</v>
      </c>
      <c r="AM596" s="195">
        <f t="shared" si="85"/>
        <v>0</v>
      </c>
      <c r="AN596" s="194"/>
    </row>
    <row r="597" spans="1:40" s="193" customFormat="1" ht="20.100000000000001" customHeight="1" x14ac:dyDescent="0.25">
      <c r="A597" s="199"/>
      <c r="B597" s="198"/>
      <c r="C597" s="197" t="s">
        <v>159</v>
      </c>
      <c r="D597" s="196">
        <f>'Mix de Usos'!$R$19</f>
        <v>0</v>
      </c>
      <c r="E597" s="195">
        <f>$D597*SUMIF('Entradas e Passaporte'!$C$98:$C$155,$C597,'Entradas e Passaporte'!E$98:E$155)</f>
        <v>0</v>
      </c>
      <c r="F597" s="195">
        <f>$D597*SUMIF('Entradas e Passaporte'!$C$98:$C$155,$C597,'Entradas e Passaporte'!F$98:F$155)</f>
        <v>0</v>
      </c>
      <c r="G597" s="195">
        <f>$D597*SUMIF('Entradas e Passaporte'!$C$98:$C$155,$C597,'Entradas e Passaporte'!G$98:G$155)</f>
        <v>0</v>
      </c>
      <c r="H597" s="195">
        <f>$D597*SUMIF('Entradas e Passaporte'!$C$98:$C$155,$C597,'Entradas e Passaporte'!H$98:H$155)</f>
        <v>0</v>
      </c>
      <c r="I597" s="195">
        <f>$D597*SUMIF('Entradas e Passaporte'!$C$98:$C$155,$C597,'Entradas e Passaporte'!I$98:I$155)</f>
        <v>0</v>
      </c>
      <c r="J597" s="195">
        <f>$D597*SUMIF('Entradas e Passaporte'!$C$98:$C$155,$C597,'Entradas e Passaporte'!J$98:J$155)</f>
        <v>0</v>
      </c>
      <c r="K597" s="195">
        <f>$D597*SUMIF('Entradas e Passaporte'!$C$98:$C$155,$C597,'Entradas e Passaporte'!K$98:K$155)</f>
        <v>0</v>
      </c>
      <c r="L597" s="195">
        <f>$D597*SUMIF('Entradas e Passaporte'!$C$98:$C$155,$C597,'Entradas e Passaporte'!L$98:L$155)</f>
        <v>0</v>
      </c>
      <c r="M597" s="195">
        <f>$D597*SUMIF('Entradas e Passaporte'!$C$98:$C$155,$C597,'Entradas e Passaporte'!M$98:M$155)</f>
        <v>0</v>
      </c>
      <c r="N597" s="195">
        <f>$D597*SUMIF('Entradas e Passaporte'!$C$98:$C$155,$C597,'Entradas e Passaporte'!N$98:N$155)</f>
        <v>0</v>
      </c>
      <c r="O597" s="195">
        <f>$D597*SUMIF('Entradas e Passaporte'!$C$98:$C$155,$C597,'Entradas e Passaporte'!O$98:O$155)</f>
        <v>0</v>
      </c>
      <c r="P597" s="195">
        <f>$D597*SUMIF('Entradas e Passaporte'!$C$98:$C$155,$C597,'Entradas e Passaporte'!P$98:P$155)</f>
        <v>0</v>
      </c>
      <c r="Q597" s="195">
        <f>$D597*SUMIF('Entradas e Passaporte'!$C$98:$C$155,$C597,'Entradas e Passaporte'!Q$98:Q$155)</f>
        <v>0</v>
      </c>
      <c r="R597" s="195">
        <f>$D597*SUMIF('Entradas e Passaporte'!$C$98:$C$155,$C597,'Entradas e Passaporte'!R$98:R$155)</f>
        <v>0</v>
      </c>
      <c r="S597" s="195">
        <f>$D597*SUMIF('Entradas e Passaporte'!$C$98:$C$155,$C597,'Entradas e Passaporte'!S$98:S$155)</f>
        <v>0</v>
      </c>
      <c r="T597" s="195">
        <f>$D597*SUMIF('Entradas e Passaporte'!$C$98:$C$155,$C597,'Entradas e Passaporte'!T$98:T$155)</f>
        <v>0</v>
      </c>
      <c r="U597" s="195">
        <f>$D597*SUMIF('Entradas e Passaporte'!$C$98:$C$155,$C597,'Entradas e Passaporte'!U$98:U$155)</f>
        <v>0</v>
      </c>
      <c r="V597" s="195">
        <f>$D597*SUMIF('Entradas e Passaporte'!$C$98:$C$155,$C597,'Entradas e Passaporte'!V$98:V$155)</f>
        <v>0</v>
      </c>
      <c r="W597" s="195">
        <f>$D597*SUMIF('Entradas e Passaporte'!$C$98:$C$155,$C597,'Entradas e Passaporte'!W$98:W$155)</f>
        <v>0</v>
      </c>
      <c r="X597" s="195">
        <f>$D597*SUMIF('Entradas e Passaporte'!$C$98:$C$155,$C597,'Entradas e Passaporte'!X$98:X$155)</f>
        <v>0</v>
      </c>
      <c r="Y597" s="195">
        <f>$D597*SUMIF('Entradas e Passaporte'!$C$98:$C$155,$C597,'Entradas e Passaporte'!Y$98:Y$155)</f>
        <v>0</v>
      </c>
      <c r="Z597" s="195">
        <f>$D597*SUMIF('Entradas e Passaporte'!$C$98:$C$155,$C597,'Entradas e Passaporte'!Z$98:Z$155)</f>
        <v>0</v>
      </c>
      <c r="AA597" s="195">
        <f>$D597*SUMIF('Entradas e Passaporte'!$C$98:$C$155,$C597,'Entradas e Passaporte'!AA$98:AA$155)</f>
        <v>0</v>
      </c>
      <c r="AB597" s="195">
        <f>$D597*SUMIF('Entradas e Passaporte'!$C$98:$C$155,$C597,'Entradas e Passaporte'!AB$98:AB$155)</f>
        <v>0</v>
      </c>
      <c r="AC597" s="195">
        <f>$D597*SUMIF('Entradas e Passaporte'!$C$98:$C$155,$C597,'Entradas e Passaporte'!AC$98:AC$155)</f>
        <v>0</v>
      </c>
      <c r="AD597" s="195">
        <f>$D597*SUMIF('Entradas e Passaporte'!$C$98:$C$155,$C597,'Entradas e Passaporte'!AD$98:AD$155)</f>
        <v>0</v>
      </c>
      <c r="AE597" s="195">
        <f>$D597*SUMIF('Entradas e Passaporte'!$C$98:$C$155,$C597,'Entradas e Passaporte'!AE$98:AE$155)</f>
        <v>0</v>
      </c>
      <c r="AF597" s="195">
        <f>$D597*SUMIF('Entradas e Passaporte'!$C$98:$C$155,$C597,'Entradas e Passaporte'!AF$98:AF$155)</f>
        <v>0</v>
      </c>
      <c r="AG597" s="195">
        <f>$D597*SUMIF('Entradas e Passaporte'!$C$98:$C$155,$C597,'Entradas e Passaporte'!AG$98:AG$155)</f>
        <v>0</v>
      </c>
      <c r="AH597" s="195">
        <f>$D597*SUMIF('Entradas e Passaporte'!$C$98:$C$155,$C597,'Entradas e Passaporte'!AH$98:AH$155)</f>
        <v>0</v>
      </c>
      <c r="AI597" s="195">
        <f>$D597*SUMIF('Entradas e Passaporte'!$C$98:$C$155,$C597,'Entradas e Passaporte'!AI$98:AI$155)</f>
        <v>0</v>
      </c>
      <c r="AJ597" s="195">
        <f>$D597*SUMIF('Entradas e Passaporte'!$C$98:$C$155,$C597,'Entradas e Passaporte'!AJ$98:AJ$155)</f>
        <v>0</v>
      </c>
      <c r="AK597" s="195">
        <f>$D597*SUMIF('Entradas e Passaporte'!$C$98:$C$155,$C597,'Entradas e Passaporte'!AK$98:AK$155)</f>
        <v>0</v>
      </c>
      <c r="AL597" s="195">
        <f>$D597*SUMIF('Entradas e Passaporte'!$C$98:$C$155,$C597,'Entradas e Passaporte'!AL$98:AL$155)</f>
        <v>0</v>
      </c>
      <c r="AM597" s="195">
        <f>$D597*SUMIF('Entradas e Passaporte'!$C$98:$C$155,$C597,'Entradas e Passaporte'!AM$98:AM$155)</f>
        <v>0</v>
      </c>
      <c r="AN597" s="194"/>
    </row>
    <row r="598" spans="1:40" s="193" customFormat="1" ht="20.100000000000001" customHeight="1" x14ac:dyDescent="0.25">
      <c r="A598" s="199"/>
      <c r="B598" s="198"/>
      <c r="C598" s="197" t="s">
        <v>158</v>
      </c>
      <c r="D598" s="196">
        <f>'Mix de Usos'!$AA$19</f>
        <v>0</v>
      </c>
      <c r="E598" s="195">
        <f>$D598*SUMIF('Entradas e Passaporte'!$C$98:$C$155,$C598,'Entradas e Passaporte'!E$98:E$155)</f>
        <v>0</v>
      </c>
      <c r="F598" s="195">
        <f>$D598*SUMIF('Entradas e Passaporte'!$C$98:$C$155,$C598,'Entradas e Passaporte'!F$98:F$155)</f>
        <v>0</v>
      </c>
      <c r="G598" s="195">
        <f>$D598*SUMIF('Entradas e Passaporte'!$C$98:$C$155,$C598,'Entradas e Passaporte'!G$98:G$155)</f>
        <v>0</v>
      </c>
      <c r="H598" s="195">
        <f>$D598*SUMIF('Entradas e Passaporte'!$C$98:$C$155,$C598,'Entradas e Passaporte'!H$98:H$155)</f>
        <v>0</v>
      </c>
      <c r="I598" s="195">
        <f>$D598*SUMIF('Entradas e Passaporte'!$C$98:$C$155,$C598,'Entradas e Passaporte'!I$98:I$155)</f>
        <v>0</v>
      </c>
      <c r="J598" s="195">
        <f>$D598*SUMIF('Entradas e Passaporte'!$C$98:$C$155,$C598,'Entradas e Passaporte'!J$98:J$155)</f>
        <v>0</v>
      </c>
      <c r="K598" s="195">
        <f>$D598*SUMIF('Entradas e Passaporte'!$C$98:$C$155,$C598,'Entradas e Passaporte'!K$98:K$155)</f>
        <v>0</v>
      </c>
      <c r="L598" s="195">
        <f>$D598*SUMIF('Entradas e Passaporte'!$C$98:$C$155,$C598,'Entradas e Passaporte'!L$98:L$155)</f>
        <v>0</v>
      </c>
      <c r="M598" s="195">
        <f>$D598*SUMIF('Entradas e Passaporte'!$C$98:$C$155,$C598,'Entradas e Passaporte'!M$98:M$155)</f>
        <v>0</v>
      </c>
      <c r="N598" s="195">
        <f>$D598*SUMIF('Entradas e Passaporte'!$C$98:$C$155,$C598,'Entradas e Passaporte'!N$98:N$155)</f>
        <v>0</v>
      </c>
      <c r="O598" s="195">
        <f>$D598*SUMIF('Entradas e Passaporte'!$C$98:$C$155,$C598,'Entradas e Passaporte'!O$98:O$155)</f>
        <v>0</v>
      </c>
      <c r="P598" s="195">
        <f>$D598*SUMIF('Entradas e Passaporte'!$C$98:$C$155,$C598,'Entradas e Passaporte'!P$98:P$155)</f>
        <v>0</v>
      </c>
      <c r="Q598" s="195">
        <f>$D598*SUMIF('Entradas e Passaporte'!$C$98:$C$155,$C598,'Entradas e Passaporte'!Q$98:Q$155)</f>
        <v>0</v>
      </c>
      <c r="R598" s="195">
        <f>$D598*SUMIF('Entradas e Passaporte'!$C$98:$C$155,$C598,'Entradas e Passaporte'!R$98:R$155)</f>
        <v>0</v>
      </c>
      <c r="S598" s="195">
        <f>$D598*SUMIF('Entradas e Passaporte'!$C$98:$C$155,$C598,'Entradas e Passaporte'!S$98:S$155)</f>
        <v>0</v>
      </c>
      <c r="T598" s="195">
        <f>$D598*SUMIF('Entradas e Passaporte'!$C$98:$C$155,$C598,'Entradas e Passaporte'!T$98:T$155)</f>
        <v>0</v>
      </c>
      <c r="U598" s="195">
        <f>$D598*SUMIF('Entradas e Passaporte'!$C$98:$C$155,$C598,'Entradas e Passaporte'!U$98:U$155)</f>
        <v>0</v>
      </c>
      <c r="V598" s="195">
        <f>$D598*SUMIF('Entradas e Passaporte'!$C$98:$C$155,$C598,'Entradas e Passaporte'!V$98:V$155)</f>
        <v>0</v>
      </c>
      <c r="W598" s="195">
        <f>$D598*SUMIF('Entradas e Passaporte'!$C$98:$C$155,$C598,'Entradas e Passaporte'!W$98:W$155)</f>
        <v>0</v>
      </c>
      <c r="X598" s="195">
        <f>$D598*SUMIF('Entradas e Passaporte'!$C$98:$C$155,$C598,'Entradas e Passaporte'!X$98:X$155)</f>
        <v>0</v>
      </c>
      <c r="Y598" s="195">
        <f>$D598*SUMIF('Entradas e Passaporte'!$C$98:$C$155,$C598,'Entradas e Passaporte'!Y$98:Y$155)</f>
        <v>0</v>
      </c>
      <c r="Z598" s="195">
        <f>$D598*SUMIF('Entradas e Passaporte'!$C$98:$C$155,$C598,'Entradas e Passaporte'!Z$98:Z$155)</f>
        <v>0</v>
      </c>
      <c r="AA598" s="195">
        <f>$D598*SUMIF('Entradas e Passaporte'!$C$98:$C$155,$C598,'Entradas e Passaporte'!AA$98:AA$155)</f>
        <v>0</v>
      </c>
      <c r="AB598" s="195">
        <f>$D598*SUMIF('Entradas e Passaporte'!$C$98:$C$155,$C598,'Entradas e Passaporte'!AB$98:AB$155)</f>
        <v>0</v>
      </c>
      <c r="AC598" s="195">
        <f>$D598*SUMIF('Entradas e Passaporte'!$C$98:$C$155,$C598,'Entradas e Passaporte'!AC$98:AC$155)</f>
        <v>0</v>
      </c>
      <c r="AD598" s="195">
        <f>$D598*SUMIF('Entradas e Passaporte'!$C$98:$C$155,$C598,'Entradas e Passaporte'!AD$98:AD$155)</f>
        <v>0</v>
      </c>
      <c r="AE598" s="195">
        <f>$D598*SUMIF('Entradas e Passaporte'!$C$98:$C$155,$C598,'Entradas e Passaporte'!AE$98:AE$155)</f>
        <v>0</v>
      </c>
      <c r="AF598" s="195">
        <f>$D598*SUMIF('Entradas e Passaporte'!$C$98:$C$155,$C598,'Entradas e Passaporte'!AF$98:AF$155)</f>
        <v>0</v>
      </c>
      <c r="AG598" s="195">
        <f>$D598*SUMIF('Entradas e Passaporte'!$C$98:$C$155,$C598,'Entradas e Passaporte'!AG$98:AG$155)</f>
        <v>0</v>
      </c>
      <c r="AH598" s="195">
        <f>$D598*SUMIF('Entradas e Passaporte'!$C$98:$C$155,$C598,'Entradas e Passaporte'!AH$98:AH$155)</f>
        <v>0</v>
      </c>
      <c r="AI598" s="195">
        <f>$D598*SUMIF('Entradas e Passaporte'!$C$98:$C$155,$C598,'Entradas e Passaporte'!AI$98:AI$155)</f>
        <v>0</v>
      </c>
      <c r="AJ598" s="195">
        <f>$D598*SUMIF('Entradas e Passaporte'!$C$98:$C$155,$C598,'Entradas e Passaporte'!AJ$98:AJ$155)</f>
        <v>0</v>
      </c>
      <c r="AK598" s="195">
        <f>$D598*SUMIF('Entradas e Passaporte'!$C$98:$C$155,$C598,'Entradas e Passaporte'!AK$98:AK$155)</f>
        <v>0</v>
      </c>
      <c r="AL598" s="195">
        <f>$D598*SUMIF('Entradas e Passaporte'!$C$98:$C$155,$C598,'Entradas e Passaporte'!AL$98:AL$155)</f>
        <v>0</v>
      </c>
      <c r="AM598" s="195">
        <f>$D598*SUMIF('Entradas e Passaporte'!$C$98:$C$155,$C598,'Entradas e Passaporte'!AM$98:AM$155)</f>
        <v>0</v>
      </c>
      <c r="AN598" s="194"/>
    </row>
    <row r="599" spans="1:40" s="193" customFormat="1" ht="20.100000000000001" customHeight="1" x14ac:dyDescent="0.25">
      <c r="A599" s="199"/>
      <c r="B599" s="198"/>
      <c r="C599" s="197" t="s">
        <v>157</v>
      </c>
      <c r="D599" s="196">
        <f>'Mix de Usos'!$AJ$19</f>
        <v>0</v>
      </c>
      <c r="E599" s="195">
        <f>$D599*SUMIF('Entradas e Passaporte'!$C$98:$C$155,$C599,'Entradas e Passaporte'!E$98:E$155)</f>
        <v>0</v>
      </c>
      <c r="F599" s="195">
        <f>$D599*SUMIF('Entradas e Passaporte'!$C$98:$C$155,$C599,'Entradas e Passaporte'!F$98:F$155)</f>
        <v>0</v>
      </c>
      <c r="G599" s="195">
        <f>$D599*SUMIF('Entradas e Passaporte'!$C$98:$C$155,$C599,'Entradas e Passaporte'!G$98:G$155)</f>
        <v>0</v>
      </c>
      <c r="H599" s="195">
        <f>$D599*SUMIF('Entradas e Passaporte'!$C$98:$C$155,$C599,'Entradas e Passaporte'!H$98:H$155)</f>
        <v>0</v>
      </c>
      <c r="I599" s="195">
        <f>$D599*SUMIF('Entradas e Passaporte'!$C$98:$C$155,$C599,'Entradas e Passaporte'!I$98:I$155)</f>
        <v>0</v>
      </c>
      <c r="J599" s="195">
        <f>$D599*SUMIF('Entradas e Passaporte'!$C$98:$C$155,$C599,'Entradas e Passaporte'!J$98:J$155)</f>
        <v>0</v>
      </c>
      <c r="K599" s="195">
        <f>$D599*SUMIF('Entradas e Passaporte'!$C$98:$C$155,$C599,'Entradas e Passaporte'!K$98:K$155)</f>
        <v>0</v>
      </c>
      <c r="L599" s="195">
        <f>$D599*SUMIF('Entradas e Passaporte'!$C$98:$C$155,$C599,'Entradas e Passaporte'!L$98:L$155)</f>
        <v>0</v>
      </c>
      <c r="M599" s="195">
        <f>$D599*SUMIF('Entradas e Passaporte'!$C$98:$C$155,$C599,'Entradas e Passaporte'!M$98:M$155)</f>
        <v>0</v>
      </c>
      <c r="N599" s="195">
        <f>$D599*SUMIF('Entradas e Passaporte'!$C$98:$C$155,$C599,'Entradas e Passaporte'!N$98:N$155)</f>
        <v>0</v>
      </c>
      <c r="O599" s="195">
        <f>$D599*SUMIF('Entradas e Passaporte'!$C$98:$C$155,$C599,'Entradas e Passaporte'!O$98:O$155)</f>
        <v>0</v>
      </c>
      <c r="P599" s="195">
        <f>$D599*SUMIF('Entradas e Passaporte'!$C$98:$C$155,$C599,'Entradas e Passaporte'!P$98:P$155)</f>
        <v>0</v>
      </c>
      <c r="Q599" s="195">
        <f>$D599*SUMIF('Entradas e Passaporte'!$C$98:$C$155,$C599,'Entradas e Passaporte'!Q$98:Q$155)</f>
        <v>0</v>
      </c>
      <c r="R599" s="195">
        <f>$D599*SUMIF('Entradas e Passaporte'!$C$98:$C$155,$C599,'Entradas e Passaporte'!R$98:R$155)</f>
        <v>0</v>
      </c>
      <c r="S599" s="195">
        <f>$D599*SUMIF('Entradas e Passaporte'!$C$98:$C$155,$C599,'Entradas e Passaporte'!S$98:S$155)</f>
        <v>0</v>
      </c>
      <c r="T599" s="195">
        <f>$D599*SUMIF('Entradas e Passaporte'!$C$98:$C$155,$C599,'Entradas e Passaporte'!T$98:T$155)</f>
        <v>0</v>
      </c>
      <c r="U599" s="195">
        <f>$D599*SUMIF('Entradas e Passaporte'!$C$98:$C$155,$C599,'Entradas e Passaporte'!U$98:U$155)</f>
        <v>0</v>
      </c>
      <c r="V599" s="195">
        <f>$D599*SUMIF('Entradas e Passaporte'!$C$98:$C$155,$C599,'Entradas e Passaporte'!V$98:V$155)</f>
        <v>0</v>
      </c>
      <c r="W599" s="195">
        <f>$D599*SUMIF('Entradas e Passaporte'!$C$98:$C$155,$C599,'Entradas e Passaporte'!W$98:W$155)</f>
        <v>0</v>
      </c>
      <c r="X599" s="195">
        <f>$D599*SUMIF('Entradas e Passaporte'!$C$98:$C$155,$C599,'Entradas e Passaporte'!X$98:X$155)</f>
        <v>0</v>
      </c>
      <c r="Y599" s="195">
        <f>$D599*SUMIF('Entradas e Passaporte'!$C$98:$C$155,$C599,'Entradas e Passaporte'!Y$98:Y$155)</f>
        <v>0</v>
      </c>
      <c r="Z599" s="195">
        <f>$D599*SUMIF('Entradas e Passaporte'!$C$98:$C$155,$C599,'Entradas e Passaporte'!Z$98:Z$155)</f>
        <v>0</v>
      </c>
      <c r="AA599" s="195">
        <f>$D599*SUMIF('Entradas e Passaporte'!$C$98:$C$155,$C599,'Entradas e Passaporte'!AA$98:AA$155)</f>
        <v>0</v>
      </c>
      <c r="AB599" s="195">
        <f>$D599*SUMIF('Entradas e Passaporte'!$C$98:$C$155,$C599,'Entradas e Passaporte'!AB$98:AB$155)</f>
        <v>0</v>
      </c>
      <c r="AC599" s="195">
        <f>$D599*SUMIF('Entradas e Passaporte'!$C$98:$C$155,$C599,'Entradas e Passaporte'!AC$98:AC$155)</f>
        <v>0</v>
      </c>
      <c r="AD599" s="195">
        <f>$D599*SUMIF('Entradas e Passaporte'!$C$98:$C$155,$C599,'Entradas e Passaporte'!AD$98:AD$155)</f>
        <v>0</v>
      </c>
      <c r="AE599" s="195">
        <f>$D599*SUMIF('Entradas e Passaporte'!$C$98:$C$155,$C599,'Entradas e Passaporte'!AE$98:AE$155)</f>
        <v>0</v>
      </c>
      <c r="AF599" s="195">
        <f>$D599*SUMIF('Entradas e Passaporte'!$C$98:$C$155,$C599,'Entradas e Passaporte'!AF$98:AF$155)</f>
        <v>0</v>
      </c>
      <c r="AG599" s="195">
        <f>$D599*SUMIF('Entradas e Passaporte'!$C$98:$C$155,$C599,'Entradas e Passaporte'!AG$98:AG$155)</f>
        <v>0</v>
      </c>
      <c r="AH599" s="195">
        <f>$D599*SUMIF('Entradas e Passaporte'!$C$98:$C$155,$C599,'Entradas e Passaporte'!AH$98:AH$155)</f>
        <v>0</v>
      </c>
      <c r="AI599" s="195">
        <f>$D599*SUMIF('Entradas e Passaporte'!$C$98:$C$155,$C599,'Entradas e Passaporte'!AI$98:AI$155)</f>
        <v>0</v>
      </c>
      <c r="AJ599" s="195">
        <f>$D599*SUMIF('Entradas e Passaporte'!$C$98:$C$155,$C599,'Entradas e Passaporte'!AJ$98:AJ$155)</f>
        <v>0</v>
      </c>
      <c r="AK599" s="195">
        <f>$D599*SUMIF('Entradas e Passaporte'!$C$98:$C$155,$C599,'Entradas e Passaporte'!AK$98:AK$155)</f>
        <v>0</v>
      </c>
      <c r="AL599" s="195">
        <f>$D599*SUMIF('Entradas e Passaporte'!$C$98:$C$155,$C599,'Entradas e Passaporte'!AL$98:AL$155)</f>
        <v>0</v>
      </c>
      <c r="AM599" s="195">
        <f>$D599*SUMIF('Entradas e Passaporte'!$C$98:$C$155,$C599,'Entradas e Passaporte'!AM$98:AM$155)</f>
        <v>0</v>
      </c>
      <c r="AN599" s="194"/>
    </row>
    <row r="600" spans="1:40" s="193" customFormat="1" ht="20.100000000000001" customHeight="1" x14ac:dyDescent="0.25">
      <c r="A600" s="199"/>
      <c r="B600" s="198"/>
      <c r="C600" s="197" t="s">
        <v>156</v>
      </c>
      <c r="D600" s="196">
        <f>'Mix de Usos'!$AS$19</f>
        <v>0</v>
      </c>
      <c r="E600" s="195">
        <f>$D600*SUMIF('Entradas e Passaporte'!$C$98:$C$155,$C600,'Entradas e Passaporte'!E$98:E$155)</f>
        <v>0</v>
      </c>
      <c r="F600" s="195">
        <f>$D600*SUMIF('Entradas e Passaporte'!$C$98:$C$155,$C600,'Entradas e Passaporte'!F$98:F$155)</f>
        <v>0</v>
      </c>
      <c r="G600" s="195">
        <f>$D600*SUMIF('Entradas e Passaporte'!$C$98:$C$155,$C600,'Entradas e Passaporte'!G$98:G$155)</f>
        <v>0</v>
      </c>
      <c r="H600" s="195">
        <f>$D600*SUMIF('Entradas e Passaporte'!$C$98:$C$155,$C600,'Entradas e Passaporte'!H$98:H$155)</f>
        <v>0</v>
      </c>
      <c r="I600" s="195">
        <f>$D600*SUMIF('Entradas e Passaporte'!$C$98:$C$155,$C600,'Entradas e Passaporte'!I$98:I$155)</f>
        <v>0</v>
      </c>
      <c r="J600" s="195">
        <f>$D600*SUMIF('Entradas e Passaporte'!$C$98:$C$155,$C600,'Entradas e Passaporte'!J$98:J$155)</f>
        <v>0</v>
      </c>
      <c r="K600" s="195">
        <f>$D600*SUMIF('Entradas e Passaporte'!$C$98:$C$155,$C600,'Entradas e Passaporte'!K$98:K$155)</f>
        <v>0</v>
      </c>
      <c r="L600" s="195">
        <f>$D600*SUMIF('Entradas e Passaporte'!$C$98:$C$155,$C600,'Entradas e Passaporte'!L$98:L$155)</f>
        <v>0</v>
      </c>
      <c r="M600" s="195">
        <f>$D600*SUMIF('Entradas e Passaporte'!$C$98:$C$155,$C600,'Entradas e Passaporte'!M$98:M$155)</f>
        <v>0</v>
      </c>
      <c r="N600" s="195">
        <f>$D600*SUMIF('Entradas e Passaporte'!$C$98:$C$155,$C600,'Entradas e Passaporte'!N$98:N$155)</f>
        <v>0</v>
      </c>
      <c r="O600" s="195">
        <f>$D600*SUMIF('Entradas e Passaporte'!$C$98:$C$155,$C600,'Entradas e Passaporte'!O$98:O$155)</f>
        <v>0</v>
      </c>
      <c r="P600" s="195">
        <f>$D600*SUMIF('Entradas e Passaporte'!$C$98:$C$155,$C600,'Entradas e Passaporte'!P$98:P$155)</f>
        <v>0</v>
      </c>
      <c r="Q600" s="195">
        <f>$D600*SUMIF('Entradas e Passaporte'!$C$98:$C$155,$C600,'Entradas e Passaporte'!Q$98:Q$155)</f>
        <v>0</v>
      </c>
      <c r="R600" s="195">
        <f>$D600*SUMIF('Entradas e Passaporte'!$C$98:$C$155,$C600,'Entradas e Passaporte'!R$98:R$155)</f>
        <v>0</v>
      </c>
      <c r="S600" s="195">
        <f>$D600*SUMIF('Entradas e Passaporte'!$C$98:$C$155,$C600,'Entradas e Passaporte'!S$98:S$155)</f>
        <v>0</v>
      </c>
      <c r="T600" s="195">
        <f>$D600*SUMIF('Entradas e Passaporte'!$C$98:$C$155,$C600,'Entradas e Passaporte'!T$98:T$155)</f>
        <v>0</v>
      </c>
      <c r="U600" s="195">
        <f>$D600*SUMIF('Entradas e Passaporte'!$C$98:$C$155,$C600,'Entradas e Passaporte'!U$98:U$155)</f>
        <v>0</v>
      </c>
      <c r="V600" s="195">
        <f>$D600*SUMIF('Entradas e Passaporte'!$C$98:$C$155,$C600,'Entradas e Passaporte'!V$98:V$155)</f>
        <v>0</v>
      </c>
      <c r="W600" s="195">
        <f>$D600*SUMIF('Entradas e Passaporte'!$C$98:$C$155,$C600,'Entradas e Passaporte'!W$98:W$155)</f>
        <v>0</v>
      </c>
      <c r="X600" s="195">
        <f>$D600*SUMIF('Entradas e Passaporte'!$C$98:$C$155,$C600,'Entradas e Passaporte'!X$98:X$155)</f>
        <v>0</v>
      </c>
      <c r="Y600" s="195">
        <f>$D600*SUMIF('Entradas e Passaporte'!$C$98:$C$155,$C600,'Entradas e Passaporte'!Y$98:Y$155)</f>
        <v>0</v>
      </c>
      <c r="Z600" s="195">
        <f>$D600*SUMIF('Entradas e Passaporte'!$C$98:$C$155,$C600,'Entradas e Passaporte'!Z$98:Z$155)</f>
        <v>0</v>
      </c>
      <c r="AA600" s="195">
        <f>$D600*SUMIF('Entradas e Passaporte'!$C$98:$C$155,$C600,'Entradas e Passaporte'!AA$98:AA$155)</f>
        <v>0</v>
      </c>
      <c r="AB600" s="195">
        <f>$D600*SUMIF('Entradas e Passaporte'!$C$98:$C$155,$C600,'Entradas e Passaporte'!AB$98:AB$155)</f>
        <v>0</v>
      </c>
      <c r="AC600" s="195">
        <f>$D600*SUMIF('Entradas e Passaporte'!$C$98:$C$155,$C600,'Entradas e Passaporte'!AC$98:AC$155)</f>
        <v>0</v>
      </c>
      <c r="AD600" s="195">
        <f>$D600*SUMIF('Entradas e Passaporte'!$C$98:$C$155,$C600,'Entradas e Passaporte'!AD$98:AD$155)</f>
        <v>0</v>
      </c>
      <c r="AE600" s="195">
        <f>$D600*SUMIF('Entradas e Passaporte'!$C$98:$C$155,$C600,'Entradas e Passaporte'!AE$98:AE$155)</f>
        <v>0</v>
      </c>
      <c r="AF600" s="195">
        <f>$D600*SUMIF('Entradas e Passaporte'!$C$98:$C$155,$C600,'Entradas e Passaporte'!AF$98:AF$155)</f>
        <v>0</v>
      </c>
      <c r="AG600" s="195">
        <f>$D600*SUMIF('Entradas e Passaporte'!$C$98:$C$155,$C600,'Entradas e Passaporte'!AG$98:AG$155)</f>
        <v>0</v>
      </c>
      <c r="AH600" s="195">
        <f>$D600*SUMIF('Entradas e Passaporte'!$C$98:$C$155,$C600,'Entradas e Passaporte'!AH$98:AH$155)</f>
        <v>0</v>
      </c>
      <c r="AI600" s="195">
        <f>$D600*SUMIF('Entradas e Passaporte'!$C$98:$C$155,$C600,'Entradas e Passaporte'!AI$98:AI$155)</f>
        <v>0</v>
      </c>
      <c r="AJ600" s="195">
        <f>$D600*SUMIF('Entradas e Passaporte'!$C$98:$C$155,$C600,'Entradas e Passaporte'!AJ$98:AJ$155)</f>
        <v>0</v>
      </c>
      <c r="AK600" s="195">
        <f>$D600*SUMIF('Entradas e Passaporte'!$C$98:$C$155,$C600,'Entradas e Passaporte'!AK$98:AK$155)</f>
        <v>0</v>
      </c>
      <c r="AL600" s="195">
        <f>$D600*SUMIF('Entradas e Passaporte'!$C$98:$C$155,$C600,'Entradas e Passaporte'!AL$98:AL$155)</f>
        <v>0</v>
      </c>
      <c r="AM600" s="195">
        <f>$D600*SUMIF('Entradas e Passaporte'!$C$98:$C$155,$C600,'Entradas e Passaporte'!AM$98:AM$155)</f>
        <v>0</v>
      </c>
      <c r="AN600" s="194"/>
    </row>
    <row r="601" spans="1:40" s="193" customFormat="1" ht="20.100000000000001" customHeight="1" x14ac:dyDescent="0.25">
      <c r="A601" s="199"/>
      <c r="B601" s="198"/>
      <c r="C601" s="197" t="s">
        <v>155</v>
      </c>
      <c r="D601" s="196">
        <f>'Mix de Usos'!$BB$19</f>
        <v>0</v>
      </c>
      <c r="E601" s="195">
        <f>$D601*SUMIF('Entradas e Passaporte'!$C$98:$C$155,$C601,'Entradas e Passaporte'!E$98:E$155)</f>
        <v>0</v>
      </c>
      <c r="F601" s="195">
        <f>$D601*SUMIF('Entradas e Passaporte'!$C$98:$C$155,$C601,'Entradas e Passaporte'!F$98:F$155)</f>
        <v>0</v>
      </c>
      <c r="G601" s="195">
        <f>$D601*SUMIF('Entradas e Passaporte'!$C$98:$C$155,$C601,'Entradas e Passaporte'!G$98:G$155)</f>
        <v>0</v>
      </c>
      <c r="H601" s="195">
        <f>$D601*SUMIF('Entradas e Passaporte'!$C$98:$C$155,$C601,'Entradas e Passaporte'!H$98:H$155)</f>
        <v>0</v>
      </c>
      <c r="I601" s="195">
        <f>$D601*SUMIF('Entradas e Passaporte'!$C$98:$C$155,$C601,'Entradas e Passaporte'!I$98:I$155)</f>
        <v>0</v>
      </c>
      <c r="J601" s="195">
        <f>$D601*SUMIF('Entradas e Passaporte'!$C$98:$C$155,$C601,'Entradas e Passaporte'!J$98:J$155)</f>
        <v>0</v>
      </c>
      <c r="K601" s="195">
        <f>$D601*SUMIF('Entradas e Passaporte'!$C$98:$C$155,$C601,'Entradas e Passaporte'!K$98:K$155)</f>
        <v>0</v>
      </c>
      <c r="L601" s="195">
        <f>$D601*SUMIF('Entradas e Passaporte'!$C$98:$C$155,$C601,'Entradas e Passaporte'!L$98:L$155)</f>
        <v>0</v>
      </c>
      <c r="M601" s="195">
        <f>$D601*SUMIF('Entradas e Passaporte'!$C$98:$C$155,$C601,'Entradas e Passaporte'!M$98:M$155)</f>
        <v>0</v>
      </c>
      <c r="N601" s="195">
        <f>$D601*SUMIF('Entradas e Passaporte'!$C$98:$C$155,$C601,'Entradas e Passaporte'!N$98:N$155)</f>
        <v>0</v>
      </c>
      <c r="O601" s="195">
        <f>$D601*SUMIF('Entradas e Passaporte'!$C$98:$C$155,$C601,'Entradas e Passaporte'!O$98:O$155)</f>
        <v>0</v>
      </c>
      <c r="P601" s="195">
        <f>$D601*SUMIF('Entradas e Passaporte'!$C$98:$C$155,$C601,'Entradas e Passaporte'!P$98:P$155)</f>
        <v>0</v>
      </c>
      <c r="Q601" s="195">
        <f>$D601*SUMIF('Entradas e Passaporte'!$C$98:$C$155,$C601,'Entradas e Passaporte'!Q$98:Q$155)</f>
        <v>0</v>
      </c>
      <c r="R601" s="195">
        <f>$D601*SUMIF('Entradas e Passaporte'!$C$98:$C$155,$C601,'Entradas e Passaporte'!R$98:R$155)</f>
        <v>0</v>
      </c>
      <c r="S601" s="195">
        <f>$D601*SUMIF('Entradas e Passaporte'!$C$98:$C$155,$C601,'Entradas e Passaporte'!S$98:S$155)</f>
        <v>0</v>
      </c>
      <c r="T601" s="195">
        <f>$D601*SUMIF('Entradas e Passaporte'!$C$98:$C$155,$C601,'Entradas e Passaporte'!T$98:T$155)</f>
        <v>0</v>
      </c>
      <c r="U601" s="195">
        <f>$D601*SUMIF('Entradas e Passaporte'!$C$98:$C$155,$C601,'Entradas e Passaporte'!U$98:U$155)</f>
        <v>0</v>
      </c>
      <c r="V601" s="195">
        <f>$D601*SUMIF('Entradas e Passaporte'!$C$98:$C$155,$C601,'Entradas e Passaporte'!V$98:V$155)</f>
        <v>0</v>
      </c>
      <c r="W601" s="195">
        <f>$D601*SUMIF('Entradas e Passaporte'!$C$98:$C$155,$C601,'Entradas e Passaporte'!W$98:W$155)</f>
        <v>0</v>
      </c>
      <c r="X601" s="195">
        <f>$D601*SUMIF('Entradas e Passaporte'!$C$98:$C$155,$C601,'Entradas e Passaporte'!X$98:X$155)</f>
        <v>0</v>
      </c>
      <c r="Y601" s="195">
        <f>$D601*SUMIF('Entradas e Passaporte'!$C$98:$C$155,$C601,'Entradas e Passaporte'!Y$98:Y$155)</f>
        <v>0</v>
      </c>
      <c r="Z601" s="195">
        <f>$D601*SUMIF('Entradas e Passaporte'!$C$98:$C$155,$C601,'Entradas e Passaporte'!Z$98:Z$155)</f>
        <v>0</v>
      </c>
      <c r="AA601" s="195">
        <f>$D601*SUMIF('Entradas e Passaporte'!$C$98:$C$155,$C601,'Entradas e Passaporte'!AA$98:AA$155)</f>
        <v>0</v>
      </c>
      <c r="AB601" s="195">
        <f>$D601*SUMIF('Entradas e Passaporte'!$C$98:$C$155,$C601,'Entradas e Passaporte'!AB$98:AB$155)</f>
        <v>0</v>
      </c>
      <c r="AC601" s="195">
        <f>$D601*SUMIF('Entradas e Passaporte'!$C$98:$C$155,$C601,'Entradas e Passaporte'!AC$98:AC$155)</f>
        <v>0</v>
      </c>
      <c r="AD601" s="195">
        <f>$D601*SUMIF('Entradas e Passaporte'!$C$98:$C$155,$C601,'Entradas e Passaporte'!AD$98:AD$155)</f>
        <v>0</v>
      </c>
      <c r="AE601" s="195">
        <f>$D601*SUMIF('Entradas e Passaporte'!$C$98:$C$155,$C601,'Entradas e Passaporte'!AE$98:AE$155)</f>
        <v>0</v>
      </c>
      <c r="AF601" s="195">
        <f>$D601*SUMIF('Entradas e Passaporte'!$C$98:$C$155,$C601,'Entradas e Passaporte'!AF$98:AF$155)</f>
        <v>0</v>
      </c>
      <c r="AG601" s="195">
        <f>$D601*SUMIF('Entradas e Passaporte'!$C$98:$C$155,$C601,'Entradas e Passaporte'!AG$98:AG$155)</f>
        <v>0</v>
      </c>
      <c r="AH601" s="195">
        <f>$D601*SUMIF('Entradas e Passaporte'!$C$98:$C$155,$C601,'Entradas e Passaporte'!AH$98:AH$155)</f>
        <v>0</v>
      </c>
      <c r="AI601" s="195">
        <f>$D601*SUMIF('Entradas e Passaporte'!$C$98:$C$155,$C601,'Entradas e Passaporte'!AI$98:AI$155)</f>
        <v>0</v>
      </c>
      <c r="AJ601" s="195">
        <f>$D601*SUMIF('Entradas e Passaporte'!$C$98:$C$155,$C601,'Entradas e Passaporte'!AJ$98:AJ$155)</f>
        <v>0</v>
      </c>
      <c r="AK601" s="195">
        <f>$D601*SUMIF('Entradas e Passaporte'!$C$98:$C$155,$C601,'Entradas e Passaporte'!AK$98:AK$155)</f>
        <v>0</v>
      </c>
      <c r="AL601" s="195">
        <f>$D601*SUMIF('Entradas e Passaporte'!$C$98:$C$155,$C601,'Entradas e Passaporte'!AL$98:AL$155)</f>
        <v>0</v>
      </c>
      <c r="AM601" s="195">
        <f>$D601*SUMIF('Entradas e Passaporte'!$C$98:$C$155,$C601,'Entradas e Passaporte'!AM$98:AM$155)</f>
        <v>0</v>
      </c>
      <c r="AN601" s="194"/>
    </row>
    <row r="602" spans="1:40" s="193" customFormat="1" ht="20.100000000000001" customHeight="1" x14ac:dyDescent="0.25">
      <c r="A602" s="199">
        <f>A540+1</f>
        <v>10</v>
      </c>
      <c r="B602" s="198" t="s">
        <v>207</v>
      </c>
      <c r="C602" s="201" t="s">
        <v>154</v>
      </c>
      <c r="D602" s="200">
        <f>SUM(E602:AM602)</f>
        <v>0</v>
      </c>
      <c r="E602" s="195">
        <f t="shared" ref="E602:AM602" si="86">SUM(E603:E607)</f>
        <v>0</v>
      </c>
      <c r="F602" s="195">
        <f t="shared" si="86"/>
        <v>0</v>
      </c>
      <c r="G602" s="195">
        <f t="shared" si="86"/>
        <v>0</v>
      </c>
      <c r="H602" s="195">
        <f t="shared" si="86"/>
        <v>0</v>
      </c>
      <c r="I602" s="195">
        <f t="shared" si="86"/>
        <v>0</v>
      </c>
      <c r="J602" s="195">
        <f t="shared" si="86"/>
        <v>0</v>
      </c>
      <c r="K602" s="195">
        <f t="shared" si="86"/>
        <v>0</v>
      </c>
      <c r="L602" s="195">
        <f t="shared" si="86"/>
        <v>0</v>
      </c>
      <c r="M602" s="195">
        <f t="shared" si="86"/>
        <v>0</v>
      </c>
      <c r="N602" s="195">
        <f t="shared" si="86"/>
        <v>0</v>
      </c>
      <c r="O602" s="195">
        <f t="shared" si="86"/>
        <v>0</v>
      </c>
      <c r="P602" s="195">
        <f t="shared" si="86"/>
        <v>0</v>
      </c>
      <c r="Q602" s="195">
        <f t="shared" si="86"/>
        <v>0</v>
      </c>
      <c r="R602" s="195">
        <f t="shared" si="86"/>
        <v>0</v>
      </c>
      <c r="S602" s="195">
        <f t="shared" si="86"/>
        <v>0</v>
      </c>
      <c r="T602" s="195">
        <f t="shared" si="86"/>
        <v>0</v>
      </c>
      <c r="U602" s="195">
        <f t="shared" si="86"/>
        <v>0</v>
      </c>
      <c r="V602" s="195">
        <f t="shared" si="86"/>
        <v>0</v>
      </c>
      <c r="W602" s="195">
        <f t="shared" si="86"/>
        <v>0</v>
      </c>
      <c r="X602" s="195">
        <f t="shared" si="86"/>
        <v>0</v>
      </c>
      <c r="Y602" s="195">
        <f t="shared" si="86"/>
        <v>0</v>
      </c>
      <c r="Z602" s="195">
        <f t="shared" si="86"/>
        <v>0</v>
      </c>
      <c r="AA602" s="195">
        <f t="shared" si="86"/>
        <v>0</v>
      </c>
      <c r="AB602" s="195">
        <f t="shared" si="86"/>
        <v>0</v>
      </c>
      <c r="AC602" s="195">
        <f t="shared" si="86"/>
        <v>0</v>
      </c>
      <c r="AD602" s="195">
        <f t="shared" si="86"/>
        <v>0</v>
      </c>
      <c r="AE602" s="195">
        <f t="shared" si="86"/>
        <v>0</v>
      </c>
      <c r="AF602" s="195">
        <f t="shared" si="86"/>
        <v>0</v>
      </c>
      <c r="AG602" s="195">
        <f t="shared" si="86"/>
        <v>0</v>
      </c>
      <c r="AH602" s="195">
        <f t="shared" si="86"/>
        <v>0</v>
      </c>
      <c r="AI602" s="195">
        <f t="shared" si="86"/>
        <v>0</v>
      </c>
      <c r="AJ602" s="195">
        <f t="shared" si="86"/>
        <v>0</v>
      </c>
      <c r="AK602" s="195">
        <f t="shared" si="86"/>
        <v>0</v>
      </c>
      <c r="AL602" s="195">
        <f t="shared" si="86"/>
        <v>0</v>
      </c>
      <c r="AM602" s="195">
        <f t="shared" si="86"/>
        <v>0</v>
      </c>
      <c r="AN602" s="194"/>
    </row>
    <row r="603" spans="1:40" s="193" customFormat="1" ht="20.100000000000001" customHeight="1" x14ac:dyDescent="0.25">
      <c r="A603" s="199"/>
      <c r="B603" s="198"/>
      <c r="C603" s="197" t="s">
        <v>153</v>
      </c>
      <c r="D603" s="196">
        <f>'Mix de Usos'!$U$19</f>
        <v>0</v>
      </c>
      <c r="E603" s="195">
        <f>$D603*SUMIF('Entradas e Passaporte'!$C$98:$C$155,$C603,'Entradas e Passaporte'!E$98:E$155)</f>
        <v>0</v>
      </c>
      <c r="F603" s="195">
        <f>$D603*SUMIF('Entradas e Passaporte'!$C$98:$C$155,$C603,'Entradas e Passaporte'!F$98:F$155)</f>
        <v>0</v>
      </c>
      <c r="G603" s="195">
        <f>$D603*SUMIF('Entradas e Passaporte'!$C$98:$C$155,$C603,'Entradas e Passaporte'!G$98:G$155)</f>
        <v>0</v>
      </c>
      <c r="H603" s="195">
        <f>$D603*SUMIF('Entradas e Passaporte'!$C$98:$C$155,$C603,'Entradas e Passaporte'!H$98:H$155)</f>
        <v>0</v>
      </c>
      <c r="I603" s="195">
        <f>$D603*SUMIF('Entradas e Passaporte'!$C$98:$C$155,$C603,'Entradas e Passaporte'!I$98:I$155)</f>
        <v>0</v>
      </c>
      <c r="J603" s="195">
        <f>$D603*SUMIF('Entradas e Passaporte'!$C$98:$C$155,$C603,'Entradas e Passaporte'!J$98:J$155)</f>
        <v>0</v>
      </c>
      <c r="K603" s="195">
        <f>$D603*SUMIF('Entradas e Passaporte'!$C$98:$C$155,$C603,'Entradas e Passaporte'!K$98:K$155)</f>
        <v>0</v>
      </c>
      <c r="L603" s="195">
        <f>$D603*SUMIF('Entradas e Passaporte'!$C$98:$C$155,$C603,'Entradas e Passaporte'!L$98:L$155)</f>
        <v>0</v>
      </c>
      <c r="M603" s="195">
        <f>$D603*SUMIF('Entradas e Passaporte'!$C$98:$C$155,$C603,'Entradas e Passaporte'!M$98:M$155)</f>
        <v>0</v>
      </c>
      <c r="N603" s="195">
        <f>$D603*SUMIF('Entradas e Passaporte'!$C$98:$C$155,$C603,'Entradas e Passaporte'!N$98:N$155)</f>
        <v>0</v>
      </c>
      <c r="O603" s="195">
        <f>$D603*SUMIF('Entradas e Passaporte'!$C$98:$C$155,$C603,'Entradas e Passaporte'!O$98:O$155)</f>
        <v>0</v>
      </c>
      <c r="P603" s="195">
        <f>$D603*SUMIF('Entradas e Passaporte'!$C$98:$C$155,$C603,'Entradas e Passaporte'!P$98:P$155)</f>
        <v>0</v>
      </c>
      <c r="Q603" s="195">
        <f>$D603*SUMIF('Entradas e Passaporte'!$C$98:$C$155,$C603,'Entradas e Passaporte'!Q$98:Q$155)</f>
        <v>0</v>
      </c>
      <c r="R603" s="195">
        <f>$D603*SUMIF('Entradas e Passaporte'!$C$98:$C$155,$C603,'Entradas e Passaporte'!R$98:R$155)</f>
        <v>0</v>
      </c>
      <c r="S603" s="195">
        <f>$D603*SUMIF('Entradas e Passaporte'!$C$98:$C$155,$C603,'Entradas e Passaporte'!S$98:S$155)</f>
        <v>0</v>
      </c>
      <c r="T603" s="195">
        <f>$D603*SUMIF('Entradas e Passaporte'!$C$98:$C$155,$C603,'Entradas e Passaporte'!T$98:T$155)</f>
        <v>0</v>
      </c>
      <c r="U603" s="195">
        <f>$D603*SUMIF('Entradas e Passaporte'!$C$98:$C$155,$C603,'Entradas e Passaporte'!U$98:U$155)</f>
        <v>0</v>
      </c>
      <c r="V603" s="195">
        <f>$D603*SUMIF('Entradas e Passaporte'!$C$98:$C$155,$C603,'Entradas e Passaporte'!V$98:V$155)</f>
        <v>0</v>
      </c>
      <c r="W603" s="195">
        <f>$D603*SUMIF('Entradas e Passaporte'!$C$98:$C$155,$C603,'Entradas e Passaporte'!W$98:W$155)</f>
        <v>0</v>
      </c>
      <c r="X603" s="195">
        <f>$D603*SUMIF('Entradas e Passaporte'!$C$98:$C$155,$C603,'Entradas e Passaporte'!X$98:X$155)</f>
        <v>0</v>
      </c>
      <c r="Y603" s="195">
        <f>$D603*SUMIF('Entradas e Passaporte'!$C$98:$C$155,$C603,'Entradas e Passaporte'!Y$98:Y$155)</f>
        <v>0</v>
      </c>
      <c r="Z603" s="195">
        <f>$D603*SUMIF('Entradas e Passaporte'!$C$98:$C$155,$C603,'Entradas e Passaporte'!Z$98:Z$155)</f>
        <v>0</v>
      </c>
      <c r="AA603" s="195">
        <f>$D603*SUMIF('Entradas e Passaporte'!$C$98:$C$155,$C603,'Entradas e Passaporte'!AA$98:AA$155)</f>
        <v>0</v>
      </c>
      <c r="AB603" s="195">
        <f>$D603*SUMIF('Entradas e Passaporte'!$C$98:$C$155,$C603,'Entradas e Passaporte'!AB$98:AB$155)</f>
        <v>0</v>
      </c>
      <c r="AC603" s="195">
        <f>$D603*SUMIF('Entradas e Passaporte'!$C$98:$C$155,$C603,'Entradas e Passaporte'!AC$98:AC$155)</f>
        <v>0</v>
      </c>
      <c r="AD603" s="195">
        <f>$D603*SUMIF('Entradas e Passaporte'!$C$98:$C$155,$C603,'Entradas e Passaporte'!AD$98:AD$155)</f>
        <v>0</v>
      </c>
      <c r="AE603" s="195">
        <f>$D603*SUMIF('Entradas e Passaporte'!$C$98:$C$155,$C603,'Entradas e Passaporte'!AE$98:AE$155)</f>
        <v>0</v>
      </c>
      <c r="AF603" s="195">
        <f>$D603*SUMIF('Entradas e Passaporte'!$C$98:$C$155,$C603,'Entradas e Passaporte'!AF$98:AF$155)</f>
        <v>0</v>
      </c>
      <c r="AG603" s="195">
        <f>$D603*SUMIF('Entradas e Passaporte'!$C$98:$C$155,$C603,'Entradas e Passaporte'!AG$98:AG$155)</f>
        <v>0</v>
      </c>
      <c r="AH603" s="195">
        <f>$D603*SUMIF('Entradas e Passaporte'!$C$98:$C$155,$C603,'Entradas e Passaporte'!AH$98:AH$155)</f>
        <v>0</v>
      </c>
      <c r="AI603" s="195">
        <f>$D603*SUMIF('Entradas e Passaporte'!$C$98:$C$155,$C603,'Entradas e Passaporte'!AI$98:AI$155)</f>
        <v>0</v>
      </c>
      <c r="AJ603" s="195">
        <f>$D603*SUMIF('Entradas e Passaporte'!$C$98:$C$155,$C603,'Entradas e Passaporte'!AJ$98:AJ$155)</f>
        <v>0</v>
      </c>
      <c r="AK603" s="195">
        <f>$D603*SUMIF('Entradas e Passaporte'!$C$98:$C$155,$C603,'Entradas e Passaporte'!AK$98:AK$155)</f>
        <v>0</v>
      </c>
      <c r="AL603" s="195">
        <f>$D603*SUMIF('Entradas e Passaporte'!$C$98:$C$155,$C603,'Entradas e Passaporte'!AL$98:AL$155)</f>
        <v>0</v>
      </c>
      <c r="AM603" s="195">
        <f>$D603*SUMIF('Entradas e Passaporte'!$C$98:$C$155,$C603,'Entradas e Passaporte'!AM$98:AM$155)</f>
        <v>0</v>
      </c>
      <c r="AN603" s="194"/>
    </row>
    <row r="604" spans="1:40" s="193" customFormat="1" ht="20.100000000000001" customHeight="1" x14ac:dyDescent="0.25">
      <c r="A604" s="199"/>
      <c r="B604" s="198"/>
      <c r="C604" s="197" t="s">
        <v>152</v>
      </c>
      <c r="D604" s="196">
        <f>'Mix de Usos'!$AD$19</f>
        <v>0</v>
      </c>
      <c r="E604" s="195">
        <f>$D604*SUMIF('Entradas e Passaporte'!$C$98:$C$155,$C604,'Entradas e Passaporte'!E$98:E$155)</f>
        <v>0</v>
      </c>
      <c r="F604" s="195">
        <f>$D604*SUMIF('Entradas e Passaporte'!$C$98:$C$155,$C604,'Entradas e Passaporte'!F$98:F$155)</f>
        <v>0</v>
      </c>
      <c r="G604" s="195">
        <f>$D604*SUMIF('Entradas e Passaporte'!$C$98:$C$155,$C604,'Entradas e Passaporte'!G$98:G$155)</f>
        <v>0</v>
      </c>
      <c r="H604" s="195">
        <f>$D604*SUMIF('Entradas e Passaporte'!$C$98:$C$155,$C604,'Entradas e Passaporte'!H$98:H$155)</f>
        <v>0</v>
      </c>
      <c r="I604" s="195">
        <f>$D604*SUMIF('Entradas e Passaporte'!$C$98:$C$155,$C604,'Entradas e Passaporte'!I$98:I$155)</f>
        <v>0</v>
      </c>
      <c r="J604" s="195">
        <f>$D604*SUMIF('Entradas e Passaporte'!$C$98:$C$155,$C604,'Entradas e Passaporte'!J$98:J$155)</f>
        <v>0</v>
      </c>
      <c r="K604" s="195">
        <f>$D604*SUMIF('Entradas e Passaporte'!$C$98:$C$155,$C604,'Entradas e Passaporte'!K$98:K$155)</f>
        <v>0</v>
      </c>
      <c r="L604" s="195">
        <f>$D604*SUMIF('Entradas e Passaporte'!$C$98:$C$155,$C604,'Entradas e Passaporte'!L$98:L$155)</f>
        <v>0</v>
      </c>
      <c r="M604" s="195">
        <f>$D604*SUMIF('Entradas e Passaporte'!$C$98:$C$155,$C604,'Entradas e Passaporte'!M$98:M$155)</f>
        <v>0</v>
      </c>
      <c r="N604" s="195">
        <f>$D604*SUMIF('Entradas e Passaporte'!$C$98:$C$155,$C604,'Entradas e Passaporte'!N$98:N$155)</f>
        <v>0</v>
      </c>
      <c r="O604" s="195">
        <f>$D604*SUMIF('Entradas e Passaporte'!$C$98:$C$155,$C604,'Entradas e Passaporte'!O$98:O$155)</f>
        <v>0</v>
      </c>
      <c r="P604" s="195">
        <f>$D604*SUMIF('Entradas e Passaporte'!$C$98:$C$155,$C604,'Entradas e Passaporte'!P$98:P$155)</f>
        <v>0</v>
      </c>
      <c r="Q604" s="195">
        <f>$D604*SUMIF('Entradas e Passaporte'!$C$98:$C$155,$C604,'Entradas e Passaporte'!Q$98:Q$155)</f>
        <v>0</v>
      </c>
      <c r="R604" s="195">
        <f>$D604*SUMIF('Entradas e Passaporte'!$C$98:$C$155,$C604,'Entradas e Passaporte'!R$98:R$155)</f>
        <v>0</v>
      </c>
      <c r="S604" s="195">
        <f>$D604*SUMIF('Entradas e Passaporte'!$C$98:$C$155,$C604,'Entradas e Passaporte'!S$98:S$155)</f>
        <v>0</v>
      </c>
      <c r="T604" s="195">
        <f>$D604*SUMIF('Entradas e Passaporte'!$C$98:$C$155,$C604,'Entradas e Passaporte'!T$98:T$155)</f>
        <v>0</v>
      </c>
      <c r="U604" s="195">
        <f>$D604*SUMIF('Entradas e Passaporte'!$C$98:$C$155,$C604,'Entradas e Passaporte'!U$98:U$155)</f>
        <v>0</v>
      </c>
      <c r="V604" s="195">
        <f>$D604*SUMIF('Entradas e Passaporte'!$C$98:$C$155,$C604,'Entradas e Passaporte'!V$98:V$155)</f>
        <v>0</v>
      </c>
      <c r="W604" s="195">
        <f>$D604*SUMIF('Entradas e Passaporte'!$C$98:$C$155,$C604,'Entradas e Passaporte'!W$98:W$155)</f>
        <v>0</v>
      </c>
      <c r="X604" s="195">
        <f>$D604*SUMIF('Entradas e Passaporte'!$C$98:$C$155,$C604,'Entradas e Passaporte'!X$98:X$155)</f>
        <v>0</v>
      </c>
      <c r="Y604" s="195">
        <f>$D604*SUMIF('Entradas e Passaporte'!$C$98:$C$155,$C604,'Entradas e Passaporte'!Y$98:Y$155)</f>
        <v>0</v>
      </c>
      <c r="Z604" s="195">
        <f>$D604*SUMIF('Entradas e Passaporte'!$C$98:$C$155,$C604,'Entradas e Passaporte'!Z$98:Z$155)</f>
        <v>0</v>
      </c>
      <c r="AA604" s="195">
        <f>$D604*SUMIF('Entradas e Passaporte'!$C$98:$C$155,$C604,'Entradas e Passaporte'!AA$98:AA$155)</f>
        <v>0</v>
      </c>
      <c r="AB604" s="195">
        <f>$D604*SUMIF('Entradas e Passaporte'!$C$98:$C$155,$C604,'Entradas e Passaporte'!AB$98:AB$155)</f>
        <v>0</v>
      </c>
      <c r="AC604" s="195">
        <f>$D604*SUMIF('Entradas e Passaporte'!$C$98:$C$155,$C604,'Entradas e Passaporte'!AC$98:AC$155)</f>
        <v>0</v>
      </c>
      <c r="AD604" s="195">
        <f>$D604*SUMIF('Entradas e Passaporte'!$C$98:$C$155,$C604,'Entradas e Passaporte'!AD$98:AD$155)</f>
        <v>0</v>
      </c>
      <c r="AE604" s="195">
        <f>$D604*SUMIF('Entradas e Passaporte'!$C$98:$C$155,$C604,'Entradas e Passaporte'!AE$98:AE$155)</f>
        <v>0</v>
      </c>
      <c r="AF604" s="195">
        <f>$D604*SUMIF('Entradas e Passaporte'!$C$98:$C$155,$C604,'Entradas e Passaporte'!AF$98:AF$155)</f>
        <v>0</v>
      </c>
      <c r="AG604" s="195">
        <f>$D604*SUMIF('Entradas e Passaporte'!$C$98:$C$155,$C604,'Entradas e Passaporte'!AG$98:AG$155)</f>
        <v>0</v>
      </c>
      <c r="AH604" s="195">
        <f>$D604*SUMIF('Entradas e Passaporte'!$C$98:$C$155,$C604,'Entradas e Passaporte'!AH$98:AH$155)</f>
        <v>0</v>
      </c>
      <c r="AI604" s="195">
        <f>$D604*SUMIF('Entradas e Passaporte'!$C$98:$C$155,$C604,'Entradas e Passaporte'!AI$98:AI$155)</f>
        <v>0</v>
      </c>
      <c r="AJ604" s="195">
        <f>$D604*SUMIF('Entradas e Passaporte'!$C$98:$C$155,$C604,'Entradas e Passaporte'!AJ$98:AJ$155)</f>
        <v>0</v>
      </c>
      <c r="AK604" s="195">
        <f>$D604*SUMIF('Entradas e Passaporte'!$C$98:$C$155,$C604,'Entradas e Passaporte'!AK$98:AK$155)</f>
        <v>0</v>
      </c>
      <c r="AL604" s="195">
        <f>$D604*SUMIF('Entradas e Passaporte'!$C$98:$C$155,$C604,'Entradas e Passaporte'!AL$98:AL$155)</f>
        <v>0</v>
      </c>
      <c r="AM604" s="195">
        <f>$D604*SUMIF('Entradas e Passaporte'!$C$98:$C$155,$C604,'Entradas e Passaporte'!AM$98:AM$155)</f>
        <v>0</v>
      </c>
      <c r="AN604" s="194"/>
    </row>
    <row r="605" spans="1:40" s="193" customFormat="1" ht="20.100000000000001" customHeight="1" x14ac:dyDescent="0.25">
      <c r="A605" s="199"/>
      <c r="B605" s="198"/>
      <c r="C605" s="197" t="s">
        <v>151</v>
      </c>
      <c r="D605" s="196">
        <f>'Mix de Usos'!$AM$19</f>
        <v>0</v>
      </c>
      <c r="E605" s="195">
        <f>$D605*SUMIF('Entradas e Passaporte'!$C$98:$C$155,$C605,'Entradas e Passaporte'!E$98:E$155)</f>
        <v>0</v>
      </c>
      <c r="F605" s="195">
        <f>$D605*SUMIF('Entradas e Passaporte'!$C$98:$C$155,$C605,'Entradas e Passaporte'!F$98:F$155)</f>
        <v>0</v>
      </c>
      <c r="G605" s="195">
        <f>$D605*SUMIF('Entradas e Passaporte'!$C$98:$C$155,$C605,'Entradas e Passaporte'!G$98:G$155)</f>
        <v>0</v>
      </c>
      <c r="H605" s="195">
        <f>$D605*SUMIF('Entradas e Passaporte'!$C$98:$C$155,$C605,'Entradas e Passaporte'!H$98:H$155)</f>
        <v>0</v>
      </c>
      <c r="I605" s="195">
        <f>$D605*SUMIF('Entradas e Passaporte'!$C$98:$C$155,$C605,'Entradas e Passaporte'!I$98:I$155)</f>
        <v>0</v>
      </c>
      <c r="J605" s="195">
        <f>$D605*SUMIF('Entradas e Passaporte'!$C$98:$C$155,$C605,'Entradas e Passaporte'!J$98:J$155)</f>
        <v>0</v>
      </c>
      <c r="K605" s="195">
        <f>$D605*SUMIF('Entradas e Passaporte'!$C$98:$C$155,$C605,'Entradas e Passaporte'!K$98:K$155)</f>
        <v>0</v>
      </c>
      <c r="L605" s="195">
        <f>$D605*SUMIF('Entradas e Passaporte'!$C$98:$C$155,$C605,'Entradas e Passaporte'!L$98:L$155)</f>
        <v>0</v>
      </c>
      <c r="M605" s="195">
        <f>$D605*SUMIF('Entradas e Passaporte'!$C$98:$C$155,$C605,'Entradas e Passaporte'!M$98:M$155)</f>
        <v>0</v>
      </c>
      <c r="N605" s="195">
        <f>$D605*SUMIF('Entradas e Passaporte'!$C$98:$C$155,$C605,'Entradas e Passaporte'!N$98:N$155)</f>
        <v>0</v>
      </c>
      <c r="O605" s="195">
        <f>$D605*SUMIF('Entradas e Passaporte'!$C$98:$C$155,$C605,'Entradas e Passaporte'!O$98:O$155)</f>
        <v>0</v>
      </c>
      <c r="P605" s="195">
        <f>$D605*SUMIF('Entradas e Passaporte'!$C$98:$C$155,$C605,'Entradas e Passaporte'!P$98:P$155)</f>
        <v>0</v>
      </c>
      <c r="Q605" s="195">
        <f>$D605*SUMIF('Entradas e Passaporte'!$C$98:$C$155,$C605,'Entradas e Passaporte'!Q$98:Q$155)</f>
        <v>0</v>
      </c>
      <c r="R605" s="195">
        <f>$D605*SUMIF('Entradas e Passaporte'!$C$98:$C$155,$C605,'Entradas e Passaporte'!R$98:R$155)</f>
        <v>0</v>
      </c>
      <c r="S605" s="195">
        <f>$D605*SUMIF('Entradas e Passaporte'!$C$98:$C$155,$C605,'Entradas e Passaporte'!S$98:S$155)</f>
        <v>0</v>
      </c>
      <c r="T605" s="195">
        <f>$D605*SUMIF('Entradas e Passaporte'!$C$98:$C$155,$C605,'Entradas e Passaporte'!T$98:T$155)</f>
        <v>0</v>
      </c>
      <c r="U605" s="195">
        <f>$D605*SUMIF('Entradas e Passaporte'!$C$98:$C$155,$C605,'Entradas e Passaporte'!U$98:U$155)</f>
        <v>0</v>
      </c>
      <c r="V605" s="195">
        <f>$D605*SUMIF('Entradas e Passaporte'!$C$98:$C$155,$C605,'Entradas e Passaporte'!V$98:V$155)</f>
        <v>0</v>
      </c>
      <c r="W605" s="195">
        <f>$D605*SUMIF('Entradas e Passaporte'!$C$98:$C$155,$C605,'Entradas e Passaporte'!W$98:W$155)</f>
        <v>0</v>
      </c>
      <c r="X605" s="195">
        <f>$D605*SUMIF('Entradas e Passaporte'!$C$98:$C$155,$C605,'Entradas e Passaporte'!X$98:X$155)</f>
        <v>0</v>
      </c>
      <c r="Y605" s="195">
        <f>$D605*SUMIF('Entradas e Passaporte'!$C$98:$C$155,$C605,'Entradas e Passaporte'!Y$98:Y$155)</f>
        <v>0</v>
      </c>
      <c r="Z605" s="195">
        <f>$D605*SUMIF('Entradas e Passaporte'!$C$98:$C$155,$C605,'Entradas e Passaporte'!Z$98:Z$155)</f>
        <v>0</v>
      </c>
      <c r="AA605" s="195">
        <f>$D605*SUMIF('Entradas e Passaporte'!$C$98:$C$155,$C605,'Entradas e Passaporte'!AA$98:AA$155)</f>
        <v>0</v>
      </c>
      <c r="AB605" s="195">
        <f>$D605*SUMIF('Entradas e Passaporte'!$C$98:$C$155,$C605,'Entradas e Passaporte'!AB$98:AB$155)</f>
        <v>0</v>
      </c>
      <c r="AC605" s="195">
        <f>$D605*SUMIF('Entradas e Passaporte'!$C$98:$C$155,$C605,'Entradas e Passaporte'!AC$98:AC$155)</f>
        <v>0</v>
      </c>
      <c r="AD605" s="195">
        <f>$D605*SUMIF('Entradas e Passaporte'!$C$98:$C$155,$C605,'Entradas e Passaporte'!AD$98:AD$155)</f>
        <v>0</v>
      </c>
      <c r="AE605" s="195">
        <f>$D605*SUMIF('Entradas e Passaporte'!$C$98:$C$155,$C605,'Entradas e Passaporte'!AE$98:AE$155)</f>
        <v>0</v>
      </c>
      <c r="AF605" s="195">
        <f>$D605*SUMIF('Entradas e Passaporte'!$C$98:$C$155,$C605,'Entradas e Passaporte'!AF$98:AF$155)</f>
        <v>0</v>
      </c>
      <c r="AG605" s="195">
        <f>$D605*SUMIF('Entradas e Passaporte'!$C$98:$C$155,$C605,'Entradas e Passaporte'!AG$98:AG$155)</f>
        <v>0</v>
      </c>
      <c r="AH605" s="195">
        <f>$D605*SUMIF('Entradas e Passaporte'!$C$98:$C$155,$C605,'Entradas e Passaporte'!AH$98:AH$155)</f>
        <v>0</v>
      </c>
      <c r="AI605" s="195">
        <f>$D605*SUMIF('Entradas e Passaporte'!$C$98:$C$155,$C605,'Entradas e Passaporte'!AI$98:AI$155)</f>
        <v>0</v>
      </c>
      <c r="AJ605" s="195">
        <f>$D605*SUMIF('Entradas e Passaporte'!$C$98:$C$155,$C605,'Entradas e Passaporte'!AJ$98:AJ$155)</f>
        <v>0</v>
      </c>
      <c r="AK605" s="195">
        <f>$D605*SUMIF('Entradas e Passaporte'!$C$98:$C$155,$C605,'Entradas e Passaporte'!AK$98:AK$155)</f>
        <v>0</v>
      </c>
      <c r="AL605" s="195">
        <f>$D605*SUMIF('Entradas e Passaporte'!$C$98:$C$155,$C605,'Entradas e Passaporte'!AL$98:AL$155)</f>
        <v>0</v>
      </c>
      <c r="AM605" s="195">
        <f>$D605*SUMIF('Entradas e Passaporte'!$C$98:$C$155,$C605,'Entradas e Passaporte'!AM$98:AM$155)</f>
        <v>0</v>
      </c>
      <c r="AN605" s="194"/>
    </row>
    <row r="606" spans="1:40" s="193" customFormat="1" ht="20.100000000000001" customHeight="1" x14ac:dyDescent="0.25">
      <c r="A606" s="199"/>
      <c r="B606" s="198"/>
      <c r="C606" s="197" t="s">
        <v>150</v>
      </c>
      <c r="D606" s="196">
        <f>'Mix de Usos'!$AV$19</f>
        <v>0</v>
      </c>
      <c r="E606" s="195">
        <f>$D606*SUMIF('Entradas e Passaporte'!$C$98:$C$155,$C606,'Entradas e Passaporte'!E$98:E$155)</f>
        <v>0</v>
      </c>
      <c r="F606" s="195">
        <f>$D606*SUMIF('Entradas e Passaporte'!$C$98:$C$155,$C606,'Entradas e Passaporte'!F$98:F$155)</f>
        <v>0</v>
      </c>
      <c r="G606" s="195">
        <f>$D606*SUMIF('Entradas e Passaporte'!$C$98:$C$155,$C606,'Entradas e Passaporte'!G$98:G$155)</f>
        <v>0</v>
      </c>
      <c r="H606" s="195">
        <f>$D606*SUMIF('Entradas e Passaporte'!$C$98:$C$155,$C606,'Entradas e Passaporte'!H$98:H$155)</f>
        <v>0</v>
      </c>
      <c r="I606" s="195">
        <f>$D606*SUMIF('Entradas e Passaporte'!$C$98:$C$155,$C606,'Entradas e Passaporte'!I$98:I$155)</f>
        <v>0</v>
      </c>
      <c r="J606" s="195">
        <f>$D606*SUMIF('Entradas e Passaporte'!$C$98:$C$155,$C606,'Entradas e Passaporte'!J$98:J$155)</f>
        <v>0</v>
      </c>
      <c r="K606" s="195">
        <f>$D606*SUMIF('Entradas e Passaporte'!$C$98:$C$155,$C606,'Entradas e Passaporte'!K$98:K$155)</f>
        <v>0</v>
      </c>
      <c r="L606" s="195">
        <f>$D606*SUMIF('Entradas e Passaporte'!$C$98:$C$155,$C606,'Entradas e Passaporte'!L$98:L$155)</f>
        <v>0</v>
      </c>
      <c r="M606" s="195">
        <f>$D606*SUMIF('Entradas e Passaporte'!$C$98:$C$155,$C606,'Entradas e Passaporte'!M$98:M$155)</f>
        <v>0</v>
      </c>
      <c r="N606" s="195">
        <f>$D606*SUMIF('Entradas e Passaporte'!$C$98:$C$155,$C606,'Entradas e Passaporte'!N$98:N$155)</f>
        <v>0</v>
      </c>
      <c r="O606" s="195">
        <f>$D606*SUMIF('Entradas e Passaporte'!$C$98:$C$155,$C606,'Entradas e Passaporte'!O$98:O$155)</f>
        <v>0</v>
      </c>
      <c r="P606" s="195">
        <f>$D606*SUMIF('Entradas e Passaporte'!$C$98:$C$155,$C606,'Entradas e Passaporte'!P$98:P$155)</f>
        <v>0</v>
      </c>
      <c r="Q606" s="195">
        <f>$D606*SUMIF('Entradas e Passaporte'!$C$98:$C$155,$C606,'Entradas e Passaporte'!Q$98:Q$155)</f>
        <v>0</v>
      </c>
      <c r="R606" s="195">
        <f>$D606*SUMIF('Entradas e Passaporte'!$C$98:$C$155,$C606,'Entradas e Passaporte'!R$98:R$155)</f>
        <v>0</v>
      </c>
      <c r="S606" s="195">
        <f>$D606*SUMIF('Entradas e Passaporte'!$C$98:$C$155,$C606,'Entradas e Passaporte'!S$98:S$155)</f>
        <v>0</v>
      </c>
      <c r="T606" s="195">
        <f>$D606*SUMIF('Entradas e Passaporte'!$C$98:$C$155,$C606,'Entradas e Passaporte'!T$98:T$155)</f>
        <v>0</v>
      </c>
      <c r="U606" s="195">
        <f>$D606*SUMIF('Entradas e Passaporte'!$C$98:$C$155,$C606,'Entradas e Passaporte'!U$98:U$155)</f>
        <v>0</v>
      </c>
      <c r="V606" s="195">
        <f>$D606*SUMIF('Entradas e Passaporte'!$C$98:$C$155,$C606,'Entradas e Passaporte'!V$98:V$155)</f>
        <v>0</v>
      </c>
      <c r="W606" s="195">
        <f>$D606*SUMIF('Entradas e Passaporte'!$C$98:$C$155,$C606,'Entradas e Passaporte'!W$98:W$155)</f>
        <v>0</v>
      </c>
      <c r="X606" s="195">
        <f>$D606*SUMIF('Entradas e Passaporte'!$C$98:$C$155,$C606,'Entradas e Passaporte'!X$98:X$155)</f>
        <v>0</v>
      </c>
      <c r="Y606" s="195">
        <f>$D606*SUMIF('Entradas e Passaporte'!$C$98:$C$155,$C606,'Entradas e Passaporte'!Y$98:Y$155)</f>
        <v>0</v>
      </c>
      <c r="Z606" s="195">
        <f>$D606*SUMIF('Entradas e Passaporte'!$C$98:$C$155,$C606,'Entradas e Passaporte'!Z$98:Z$155)</f>
        <v>0</v>
      </c>
      <c r="AA606" s="195">
        <f>$D606*SUMIF('Entradas e Passaporte'!$C$98:$C$155,$C606,'Entradas e Passaporte'!AA$98:AA$155)</f>
        <v>0</v>
      </c>
      <c r="AB606" s="195">
        <f>$D606*SUMIF('Entradas e Passaporte'!$C$98:$C$155,$C606,'Entradas e Passaporte'!AB$98:AB$155)</f>
        <v>0</v>
      </c>
      <c r="AC606" s="195">
        <f>$D606*SUMIF('Entradas e Passaporte'!$C$98:$C$155,$C606,'Entradas e Passaporte'!AC$98:AC$155)</f>
        <v>0</v>
      </c>
      <c r="AD606" s="195">
        <f>$D606*SUMIF('Entradas e Passaporte'!$C$98:$C$155,$C606,'Entradas e Passaporte'!AD$98:AD$155)</f>
        <v>0</v>
      </c>
      <c r="AE606" s="195">
        <f>$D606*SUMIF('Entradas e Passaporte'!$C$98:$C$155,$C606,'Entradas e Passaporte'!AE$98:AE$155)</f>
        <v>0</v>
      </c>
      <c r="AF606" s="195">
        <f>$D606*SUMIF('Entradas e Passaporte'!$C$98:$C$155,$C606,'Entradas e Passaporte'!AF$98:AF$155)</f>
        <v>0</v>
      </c>
      <c r="AG606" s="195">
        <f>$D606*SUMIF('Entradas e Passaporte'!$C$98:$C$155,$C606,'Entradas e Passaporte'!AG$98:AG$155)</f>
        <v>0</v>
      </c>
      <c r="AH606" s="195">
        <f>$D606*SUMIF('Entradas e Passaporte'!$C$98:$C$155,$C606,'Entradas e Passaporte'!AH$98:AH$155)</f>
        <v>0</v>
      </c>
      <c r="AI606" s="195">
        <f>$D606*SUMIF('Entradas e Passaporte'!$C$98:$C$155,$C606,'Entradas e Passaporte'!AI$98:AI$155)</f>
        <v>0</v>
      </c>
      <c r="AJ606" s="195">
        <f>$D606*SUMIF('Entradas e Passaporte'!$C$98:$C$155,$C606,'Entradas e Passaporte'!AJ$98:AJ$155)</f>
        <v>0</v>
      </c>
      <c r="AK606" s="195">
        <f>$D606*SUMIF('Entradas e Passaporte'!$C$98:$C$155,$C606,'Entradas e Passaporte'!AK$98:AK$155)</f>
        <v>0</v>
      </c>
      <c r="AL606" s="195">
        <f>$D606*SUMIF('Entradas e Passaporte'!$C$98:$C$155,$C606,'Entradas e Passaporte'!AL$98:AL$155)</f>
        <v>0</v>
      </c>
      <c r="AM606" s="195">
        <f>$D606*SUMIF('Entradas e Passaporte'!$C$98:$C$155,$C606,'Entradas e Passaporte'!AM$98:AM$155)</f>
        <v>0</v>
      </c>
      <c r="AN606" s="194"/>
    </row>
    <row r="607" spans="1:40" s="193" customFormat="1" ht="20.100000000000001" customHeight="1" x14ac:dyDescent="0.25">
      <c r="A607" s="199"/>
      <c r="B607" s="198"/>
      <c r="C607" s="197" t="s">
        <v>149</v>
      </c>
      <c r="D607" s="196">
        <f>'Mix de Usos'!$BE$19</f>
        <v>0</v>
      </c>
      <c r="E607" s="195">
        <f>$D607*SUMIF('Entradas e Passaporte'!$C$98:$C$155,$C607,'Entradas e Passaporte'!E$98:E$155)</f>
        <v>0</v>
      </c>
      <c r="F607" s="195">
        <f>$D607*SUMIF('Entradas e Passaporte'!$C$98:$C$155,$C607,'Entradas e Passaporte'!F$98:F$155)</f>
        <v>0</v>
      </c>
      <c r="G607" s="195">
        <f>$D607*SUMIF('Entradas e Passaporte'!$C$98:$C$155,$C607,'Entradas e Passaporte'!G$98:G$155)</f>
        <v>0</v>
      </c>
      <c r="H607" s="195">
        <f>$D607*SUMIF('Entradas e Passaporte'!$C$98:$C$155,$C607,'Entradas e Passaporte'!H$98:H$155)</f>
        <v>0</v>
      </c>
      <c r="I607" s="195">
        <f>$D607*SUMIF('Entradas e Passaporte'!$C$98:$C$155,$C607,'Entradas e Passaporte'!I$98:I$155)</f>
        <v>0</v>
      </c>
      <c r="J607" s="195">
        <f>$D607*SUMIF('Entradas e Passaporte'!$C$98:$C$155,$C607,'Entradas e Passaporte'!J$98:J$155)</f>
        <v>0</v>
      </c>
      <c r="K607" s="195">
        <f>$D607*SUMIF('Entradas e Passaporte'!$C$98:$C$155,$C607,'Entradas e Passaporte'!K$98:K$155)</f>
        <v>0</v>
      </c>
      <c r="L607" s="195">
        <f>$D607*SUMIF('Entradas e Passaporte'!$C$98:$C$155,$C607,'Entradas e Passaporte'!L$98:L$155)</f>
        <v>0</v>
      </c>
      <c r="M607" s="195">
        <f>$D607*SUMIF('Entradas e Passaporte'!$C$98:$C$155,$C607,'Entradas e Passaporte'!M$98:M$155)</f>
        <v>0</v>
      </c>
      <c r="N607" s="195">
        <f>$D607*SUMIF('Entradas e Passaporte'!$C$98:$C$155,$C607,'Entradas e Passaporte'!N$98:N$155)</f>
        <v>0</v>
      </c>
      <c r="O607" s="195">
        <f>$D607*SUMIF('Entradas e Passaporte'!$C$98:$C$155,$C607,'Entradas e Passaporte'!O$98:O$155)</f>
        <v>0</v>
      </c>
      <c r="P607" s="195">
        <f>$D607*SUMIF('Entradas e Passaporte'!$C$98:$C$155,$C607,'Entradas e Passaporte'!P$98:P$155)</f>
        <v>0</v>
      </c>
      <c r="Q607" s="195">
        <f>$D607*SUMIF('Entradas e Passaporte'!$C$98:$C$155,$C607,'Entradas e Passaporte'!Q$98:Q$155)</f>
        <v>0</v>
      </c>
      <c r="R607" s="195">
        <f>$D607*SUMIF('Entradas e Passaporte'!$C$98:$C$155,$C607,'Entradas e Passaporte'!R$98:R$155)</f>
        <v>0</v>
      </c>
      <c r="S607" s="195">
        <f>$D607*SUMIF('Entradas e Passaporte'!$C$98:$C$155,$C607,'Entradas e Passaporte'!S$98:S$155)</f>
        <v>0</v>
      </c>
      <c r="T607" s="195">
        <f>$D607*SUMIF('Entradas e Passaporte'!$C$98:$C$155,$C607,'Entradas e Passaporte'!T$98:T$155)</f>
        <v>0</v>
      </c>
      <c r="U607" s="195">
        <f>$D607*SUMIF('Entradas e Passaporte'!$C$98:$C$155,$C607,'Entradas e Passaporte'!U$98:U$155)</f>
        <v>0</v>
      </c>
      <c r="V607" s="195">
        <f>$D607*SUMIF('Entradas e Passaporte'!$C$98:$C$155,$C607,'Entradas e Passaporte'!V$98:V$155)</f>
        <v>0</v>
      </c>
      <c r="W607" s="195">
        <f>$D607*SUMIF('Entradas e Passaporte'!$C$98:$C$155,$C607,'Entradas e Passaporte'!W$98:W$155)</f>
        <v>0</v>
      </c>
      <c r="X607" s="195">
        <f>$D607*SUMIF('Entradas e Passaporte'!$C$98:$C$155,$C607,'Entradas e Passaporte'!X$98:X$155)</f>
        <v>0</v>
      </c>
      <c r="Y607" s="195">
        <f>$D607*SUMIF('Entradas e Passaporte'!$C$98:$C$155,$C607,'Entradas e Passaporte'!Y$98:Y$155)</f>
        <v>0</v>
      </c>
      <c r="Z607" s="195">
        <f>$D607*SUMIF('Entradas e Passaporte'!$C$98:$C$155,$C607,'Entradas e Passaporte'!Z$98:Z$155)</f>
        <v>0</v>
      </c>
      <c r="AA607" s="195">
        <f>$D607*SUMIF('Entradas e Passaporte'!$C$98:$C$155,$C607,'Entradas e Passaporte'!AA$98:AA$155)</f>
        <v>0</v>
      </c>
      <c r="AB607" s="195">
        <f>$D607*SUMIF('Entradas e Passaporte'!$C$98:$C$155,$C607,'Entradas e Passaporte'!AB$98:AB$155)</f>
        <v>0</v>
      </c>
      <c r="AC607" s="195">
        <f>$D607*SUMIF('Entradas e Passaporte'!$C$98:$C$155,$C607,'Entradas e Passaporte'!AC$98:AC$155)</f>
        <v>0</v>
      </c>
      <c r="AD607" s="195">
        <f>$D607*SUMIF('Entradas e Passaporte'!$C$98:$C$155,$C607,'Entradas e Passaporte'!AD$98:AD$155)</f>
        <v>0</v>
      </c>
      <c r="AE607" s="195">
        <f>$D607*SUMIF('Entradas e Passaporte'!$C$98:$C$155,$C607,'Entradas e Passaporte'!AE$98:AE$155)</f>
        <v>0</v>
      </c>
      <c r="AF607" s="195">
        <f>$D607*SUMIF('Entradas e Passaporte'!$C$98:$C$155,$C607,'Entradas e Passaporte'!AF$98:AF$155)</f>
        <v>0</v>
      </c>
      <c r="AG607" s="195">
        <f>$D607*SUMIF('Entradas e Passaporte'!$C$98:$C$155,$C607,'Entradas e Passaporte'!AG$98:AG$155)</f>
        <v>0</v>
      </c>
      <c r="AH607" s="195">
        <f>$D607*SUMIF('Entradas e Passaporte'!$C$98:$C$155,$C607,'Entradas e Passaporte'!AH$98:AH$155)</f>
        <v>0</v>
      </c>
      <c r="AI607" s="195">
        <f>$D607*SUMIF('Entradas e Passaporte'!$C$98:$C$155,$C607,'Entradas e Passaporte'!AI$98:AI$155)</f>
        <v>0</v>
      </c>
      <c r="AJ607" s="195">
        <f>$D607*SUMIF('Entradas e Passaporte'!$C$98:$C$155,$C607,'Entradas e Passaporte'!AJ$98:AJ$155)</f>
        <v>0</v>
      </c>
      <c r="AK607" s="195">
        <f>$D607*SUMIF('Entradas e Passaporte'!$C$98:$C$155,$C607,'Entradas e Passaporte'!AK$98:AK$155)</f>
        <v>0</v>
      </c>
      <c r="AL607" s="195">
        <f>$D607*SUMIF('Entradas e Passaporte'!$C$98:$C$155,$C607,'Entradas e Passaporte'!AL$98:AL$155)</f>
        <v>0</v>
      </c>
      <c r="AM607" s="195">
        <f>$D607*SUMIF('Entradas e Passaporte'!$C$98:$C$155,$C607,'Entradas e Passaporte'!AM$98:AM$155)</f>
        <v>0</v>
      </c>
      <c r="AN607" s="194"/>
    </row>
    <row r="609" spans="1:40" s="202" customFormat="1" ht="20.100000000000001" customHeight="1" x14ac:dyDescent="0.25">
      <c r="A609" s="207"/>
      <c r="B609" s="206"/>
      <c r="C609" s="205" t="s">
        <v>49</v>
      </c>
      <c r="D609" s="204"/>
      <c r="E609" s="203"/>
      <c r="F609" s="203"/>
      <c r="G609" s="203"/>
      <c r="H609" s="203"/>
      <c r="I609" s="203"/>
      <c r="J609" s="203"/>
      <c r="K609" s="203"/>
      <c r="L609" s="203"/>
      <c r="M609" s="203"/>
      <c r="N609" s="203"/>
      <c r="O609" s="203"/>
      <c r="P609" s="203"/>
      <c r="Q609" s="203"/>
      <c r="R609" s="203"/>
      <c r="S609" s="203"/>
      <c r="T609" s="203"/>
      <c r="U609" s="203"/>
      <c r="V609" s="203"/>
      <c r="W609" s="203"/>
      <c r="X609" s="203"/>
      <c r="Y609" s="203"/>
      <c r="Z609" s="203"/>
      <c r="AA609" s="203"/>
      <c r="AB609" s="203"/>
      <c r="AC609" s="203"/>
      <c r="AD609" s="203"/>
      <c r="AE609" s="203"/>
      <c r="AF609" s="203"/>
      <c r="AG609" s="203"/>
      <c r="AH609" s="203"/>
      <c r="AI609" s="203"/>
      <c r="AJ609" s="203"/>
      <c r="AK609" s="203"/>
      <c r="AL609" s="203"/>
      <c r="AM609" s="203"/>
    </row>
    <row r="610" spans="1:40" s="193" customFormat="1" ht="20.100000000000001" customHeight="1" x14ac:dyDescent="0.25">
      <c r="A610" s="199">
        <f>A548+1</f>
        <v>10</v>
      </c>
      <c r="B610" s="198" t="s">
        <v>208</v>
      </c>
      <c r="C610" s="201" t="s">
        <v>148</v>
      </c>
      <c r="D610" s="200">
        <f>SUM(E610:AM610)</f>
        <v>0</v>
      </c>
      <c r="E610" s="195">
        <f t="shared" ref="E610:AM610" si="87">SUM(E611:E615)</f>
        <v>0</v>
      </c>
      <c r="F610" s="195">
        <f t="shared" si="87"/>
        <v>0</v>
      </c>
      <c r="G610" s="195">
        <f t="shared" si="87"/>
        <v>0</v>
      </c>
      <c r="H610" s="195">
        <f t="shared" si="87"/>
        <v>0</v>
      </c>
      <c r="I610" s="195">
        <f t="shared" si="87"/>
        <v>0</v>
      </c>
      <c r="J610" s="195">
        <f t="shared" si="87"/>
        <v>0</v>
      </c>
      <c r="K610" s="195">
        <f t="shared" si="87"/>
        <v>0</v>
      </c>
      <c r="L610" s="195">
        <f t="shared" si="87"/>
        <v>0</v>
      </c>
      <c r="M610" s="195">
        <f t="shared" si="87"/>
        <v>0</v>
      </c>
      <c r="N610" s="195">
        <f t="shared" si="87"/>
        <v>0</v>
      </c>
      <c r="O610" s="195">
        <f t="shared" si="87"/>
        <v>0</v>
      </c>
      <c r="P610" s="195">
        <f t="shared" si="87"/>
        <v>0</v>
      </c>
      <c r="Q610" s="195">
        <f t="shared" si="87"/>
        <v>0</v>
      </c>
      <c r="R610" s="195">
        <f t="shared" si="87"/>
        <v>0</v>
      </c>
      <c r="S610" s="195">
        <f t="shared" si="87"/>
        <v>0</v>
      </c>
      <c r="T610" s="195">
        <f t="shared" si="87"/>
        <v>0</v>
      </c>
      <c r="U610" s="195">
        <f t="shared" si="87"/>
        <v>0</v>
      </c>
      <c r="V610" s="195">
        <f t="shared" si="87"/>
        <v>0</v>
      </c>
      <c r="W610" s="195">
        <f t="shared" si="87"/>
        <v>0</v>
      </c>
      <c r="X610" s="195">
        <f t="shared" si="87"/>
        <v>0</v>
      </c>
      <c r="Y610" s="195">
        <f t="shared" si="87"/>
        <v>0</v>
      </c>
      <c r="Z610" s="195">
        <f t="shared" si="87"/>
        <v>0</v>
      </c>
      <c r="AA610" s="195">
        <f t="shared" si="87"/>
        <v>0</v>
      </c>
      <c r="AB610" s="195">
        <f t="shared" si="87"/>
        <v>0</v>
      </c>
      <c r="AC610" s="195">
        <f t="shared" si="87"/>
        <v>0</v>
      </c>
      <c r="AD610" s="195">
        <f t="shared" si="87"/>
        <v>0</v>
      </c>
      <c r="AE610" s="195">
        <f t="shared" si="87"/>
        <v>0</v>
      </c>
      <c r="AF610" s="195">
        <f t="shared" si="87"/>
        <v>0</v>
      </c>
      <c r="AG610" s="195">
        <f t="shared" si="87"/>
        <v>0</v>
      </c>
      <c r="AH610" s="195">
        <f t="shared" si="87"/>
        <v>0</v>
      </c>
      <c r="AI610" s="195">
        <f t="shared" si="87"/>
        <v>0</v>
      </c>
      <c r="AJ610" s="195">
        <f t="shared" si="87"/>
        <v>0</v>
      </c>
      <c r="AK610" s="195">
        <f t="shared" si="87"/>
        <v>0</v>
      </c>
      <c r="AL610" s="195">
        <f t="shared" si="87"/>
        <v>0</v>
      </c>
      <c r="AM610" s="195">
        <f t="shared" si="87"/>
        <v>0</v>
      </c>
      <c r="AN610" s="194"/>
    </row>
    <row r="611" spans="1:40" s="193" customFormat="1" ht="20.100000000000001" customHeight="1" x14ac:dyDescent="0.25">
      <c r="A611" s="199"/>
      <c r="B611" s="198"/>
      <c r="C611" s="197" t="s">
        <v>147</v>
      </c>
      <c r="D611" s="196">
        <f>'Mix de Usos'!$M$19</f>
        <v>0</v>
      </c>
      <c r="E611" s="195">
        <f>$D611*SUMIF('Entradas e Passaporte'!$C$98:$C$155,$C611,'Entradas e Passaporte'!E$98:E$155)</f>
        <v>0</v>
      </c>
      <c r="F611" s="195">
        <f>$D611*SUMIF('Entradas e Passaporte'!$C$98:$C$155,$C611,'Entradas e Passaporte'!F$98:F$155)</f>
        <v>0</v>
      </c>
      <c r="G611" s="195">
        <f>$D611*SUMIF('Entradas e Passaporte'!$C$98:$C$155,$C611,'Entradas e Passaporte'!G$98:G$155)</f>
        <v>0</v>
      </c>
      <c r="H611" s="195">
        <f>$D611*SUMIF('Entradas e Passaporte'!$C$98:$C$155,$C611,'Entradas e Passaporte'!H$98:H$155)</f>
        <v>0</v>
      </c>
      <c r="I611" s="195">
        <f>$D611*SUMIF('Entradas e Passaporte'!$C$98:$C$155,$C611,'Entradas e Passaporte'!I$98:I$155)</f>
        <v>0</v>
      </c>
      <c r="J611" s="195">
        <f>$D611*SUMIF('Entradas e Passaporte'!$C$98:$C$155,$C611,'Entradas e Passaporte'!J$98:J$155)</f>
        <v>0</v>
      </c>
      <c r="K611" s="195">
        <f>$D611*SUMIF('Entradas e Passaporte'!$C$98:$C$155,$C611,'Entradas e Passaporte'!K$98:K$155)</f>
        <v>0</v>
      </c>
      <c r="L611" s="195">
        <f>$D611*SUMIF('Entradas e Passaporte'!$C$98:$C$155,$C611,'Entradas e Passaporte'!L$98:L$155)</f>
        <v>0</v>
      </c>
      <c r="M611" s="195">
        <f>$D611*SUMIF('Entradas e Passaporte'!$C$98:$C$155,$C611,'Entradas e Passaporte'!M$98:M$155)</f>
        <v>0</v>
      </c>
      <c r="N611" s="195">
        <f>$D611*SUMIF('Entradas e Passaporte'!$C$98:$C$155,$C611,'Entradas e Passaporte'!N$98:N$155)</f>
        <v>0</v>
      </c>
      <c r="O611" s="195">
        <f>$D611*SUMIF('Entradas e Passaporte'!$C$98:$C$155,$C611,'Entradas e Passaporte'!O$98:O$155)</f>
        <v>0</v>
      </c>
      <c r="P611" s="195">
        <f>$D611*SUMIF('Entradas e Passaporte'!$C$98:$C$155,$C611,'Entradas e Passaporte'!P$98:P$155)</f>
        <v>0</v>
      </c>
      <c r="Q611" s="195">
        <f>$D611*SUMIF('Entradas e Passaporte'!$C$98:$C$155,$C611,'Entradas e Passaporte'!Q$98:Q$155)</f>
        <v>0</v>
      </c>
      <c r="R611" s="195">
        <f>$D611*SUMIF('Entradas e Passaporte'!$C$98:$C$155,$C611,'Entradas e Passaporte'!R$98:R$155)</f>
        <v>0</v>
      </c>
      <c r="S611" s="195">
        <f>$D611*SUMIF('Entradas e Passaporte'!$C$98:$C$155,$C611,'Entradas e Passaporte'!S$98:S$155)</f>
        <v>0</v>
      </c>
      <c r="T611" s="195">
        <f>$D611*SUMIF('Entradas e Passaporte'!$C$98:$C$155,$C611,'Entradas e Passaporte'!T$98:T$155)</f>
        <v>0</v>
      </c>
      <c r="U611" s="195">
        <f>$D611*SUMIF('Entradas e Passaporte'!$C$98:$C$155,$C611,'Entradas e Passaporte'!U$98:U$155)</f>
        <v>0</v>
      </c>
      <c r="V611" s="195">
        <f>$D611*SUMIF('Entradas e Passaporte'!$C$98:$C$155,$C611,'Entradas e Passaporte'!V$98:V$155)</f>
        <v>0</v>
      </c>
      <c r="W611" s="195">
        <f>$D611*SUMIF('Entradas e Passaporte'!$C$98:$C$155,$C611,'Entradas e Passaporte'!W$98:W$155)</f>
        <v>0</v>
      </c>
      <c r="X611" s="195">
        <f>$D611*SUMIF('Entradas e Passaporte'!$C$98:$C$155,$C611,'Entradas e Passaporte'!X$98:X$155)</f>
        <v>0</v>
      </c>
      <c r="Y611" s="195">
        <f>$D611*SUMIF('Entradas e Passaporte'!$C$98:$C$155,$C611,'Entradas e Passaporte'!Y$98:Y$155)</f>
        <v>0</v>
      </c>
      <c r="Z611" s="195">
        <f>$D611*SUMIF('Entradas e Passaporte'!$C$98:$C$155,$C611,'Entradas e Passaporte'!Z$98:Z$155)</f>
        <v>0</v>
      </c>
      <c r="AA611" s="195">
        <f>$D611*SUMIF('Entradas e Passaporte'!$C$98:$C$155,$C611,'Entradas e Passaporte'!AA$98:AA$155)</f>
        <v>0</v>
      </c>
      <c r="AB611" s="195">
        <f>$D611*SUMIF('Entradas e Passaporte'!$C$98:$C$155,$C611,'Entradas e Passaporte'!AB$98:AB$155)</f>
        <v>0</v>
      </c>
      <c r="AC611" s="195">
        <f>$D611*SUMIF('Entradas e Passaporte'!$C$98:$C$155,$C611,'Entradas e Passaporte'!AC$98:AC$155)</f>
        <v>0</v>
      </c>
      <c r="AD611" s="195">
        <f>$D611*SUMIF('Entradas e Passaporte'!$C$98:$C$155,$C611,'Entradas e Passaporte'!AD$98:AD$155)</f>
        <v>0</v>
      </c>
      <c r="AE611" s="195">
        <f>$D611*SUMIF('Entradas e Passaporte'!$C$98:$C$155,$C611,'Entradas e Passaporte'!AE$98:AE$155)</f>
        <v>0</v>
      </c>
      <c r="AF611" s="195">
        <f>$D611*SUMIF('Entradas e Passaporte'!$C$98:$C$155,$C611,'Entradas e Passaporte'!AF$98:AF$155)</f>
        <v>0</v>
      </c>
      <c r="AG611" s="195">
        <f>$D611*SUMIF('Entradas e Passaporte'!$C$98:$C$155,$C611,'Entradas e Passaporte'!AG$98:AG$155)</f>
        <v>0</v>
      </c>
      <c r="AH611" s="195">
        <f>$D611*SUMIF('Entradas e Passaporte'!$C$98:$C$155,$C611,'Entradas e Passaporte'!AH$98:AH$155)</f>
        <v>0</v>
      </c>
      <c r="AI611" s="195">
        <f>$D611*SUMIF('Entradas e Passaporte'!$C$98:$C$155,$C611,'Entradas e Passaporte'!AI$98:AI$155)</f>
        <v>0</v>
      </c>
      <c r="AJ611" s="195">
        <f>$D611*SUMIF('Entradas e Passaporte'!$C$98:$C$155,$C611,'Entradas e Passaporte'!AJ$98:AJ$155)</f>
        <v>0</v>
      </c>
      <c r="AK611" s="195">
        <f>$D611*SUMIF('Entradas e Passaporte'!$C$98:$C$155,$C611,'Entradas e Passaporte'!AK$98:AK$155)</f>
        <v>0</v>
      </c>
      <c r="AL611" s="195">
        <f>$D611*SUMIF('Entradas e Passaporte'!$C$98:$C$155,$C611,'Entradas e Passaporte'!AL$98:AL$155)</f>
        <v>0</v>
      </c>
      <c r="AM611" s="195">
        <f>$D611*SUMIF('Entradas e Passaporte'!$C$98:$C$155,$C611,'Entradas e Passaporte'!AM$98:AM$155)</f>
        <v>0</v>
      </c>
      <c r="AN611" s="194"/>
    </row>
    <row r="612" spans="1:40" s="193" customFormat="1" ht="20.100000000000001" customHeight="1" x14ac:dyDescent="0.25">
      <c r="A612" s="199"/>
      <c r="B612" s="198"/>
      <c r="C612" s="197" t="s">
        <v>146</v>
      </c>
      <c r="D612" s="196">
        <f>'Mix de Usos'!$V$19</f>
        <v>0</v>
      </c>
      <c r="E612" s="195">
        <f>$D612*SUMIF('Entradas e Passaporte'!$C$98:$C$155,$C612,'Entradas e Passaporte'!E$98:E$155)</f>
        <v>0</v>
      </c>
      <c r="F612" s="195">
        <f>$D612*SUMIF('Entradas e Passaporte'!$C$98:$C$155,$C612,'Entradas e Passaporte'!F$98:F$155)</f>
        <v>0</v>
      </c>
      <c r="G612" s="195">
        <f>$D612*SUMIF('Entradas e Passaporte'!$C$98:$C$155,$C612,'Entradas e Passaporte'!G$98:G$155)</f>
        <v>0</v>
      </c>
      <c r="H612" s="195">
        <f>$D612*SUMIF('Entradas e Passaporte'!$C$98:$C$155,$C612,'Entradas e Passaporte'!H$98:H$155)</f>
        <v>0</v>
      </c>
      <c r="I612" s="195">
        <f>$D612*SUMIF('Entradas e Passaporte'!$C$98:$C$155,$C612,'Entradas e Passaporte'!I$98:I$155)</f>
        <v>0</v>
      </c>
      <c r="J612" s="195">
        <f>$D612*SUMIF('Entradas e Passaporte'!$C$98:$C$155,$C612,'Entradas e Passaporte'!J$98:J$155)</f>
        <v>0</v>
      </c>
      <c r="K612" s="195">
        <f>$D612*SUMIF('Entradas e Passaporte'!$C$98:$C$155,$C612,'Entradas e Passaporte'!K$98:K$155)</f>
        <v>0</v>
      </c>
      <c r="L612" s="195">
        <f>$D612*SUMIF('Entradas e Passaporte'!$C$98:$C$155,$C612,'Entradas e Passaporte'!L$98:L$155)</f>
        <v>0</v>
      </c>
      <c r="M612" s="195">
        <f>$D612*SUMIF('Entradas e Passaporte'!$C$98:$C$155,$C612,'Entradas e Passaporte'!M$98:M$155)</f>
        <v>0</v>
      </c>
      <c r="N612" s="195">
        <f>$D612*SUMIF('Entradas e Passaporte'!$C$98:$C$155,$C612,'Entradas e Passaporte'!N$98:N$155)</f>
        <v>0</v>
      </c>
      <c r="O612" s="195">
        <f>$D612*SUMIF('Entradas e Passaporte'!$C$98:$C$155,$C612,'Entradas e Passaporte'!O$98:O$155)</f>
        <v>0</v>
      </c>
      <c r="P612" s="195">
        <f>$D612*SUMIF('Entradas e Passaporte'!$C$98:$C$155,$C612,'Entradas e Passaporte'!P$98:P$155)</f>
        <v>0</v>
      </c>
      <c r="Q612" s="195">
        <f>$D612*SUMIF('Entradas e Passaporte'!$C$98:$C$155,$C612,'Entradas e Passaporte'!Q$98:Q$155)</f>
        <v>0</v>
      </c>
      <c r="R612" s="195">
        <f>$D612*SUMIF('Entradas e Passaporte'!$C$98:$C$155,$C612,'Entradas e Passaporte'!R$98:R$155)</f>
        <v>0</v>
      </c>
      <c r="S612" s="195">
        <f>$D612*SUMIF('Entradas e Passaporte'!$C$98:$C$155,$C612,'Entradas e Passaporte'!S$98:S$155)</f>
        <v>0</v>
      </c>
      <c r="T612" s="195">
        <f>$D612*SUMIF('Entradas e Passaporte'!$C$98:$C$155,$C612,'Entradas e Passaporte'!T$98:T$155)</f>
        <v>0</v>
      </c>
      <c r="U612" s="195">
        <f>$D612*SUMIF('Entradas e Passaporte'!$C$98:$C$155,$C612,'Entradas e Passaporte'!U$98:U$155)</f>
        <v>0</v>
      </c>
      <c r="V612" s="195">
        <f>$D612*SUMIF('Entradas e Passaporte'!$C$98:$C$155,$C612,'Entradas e Passaporte'!V$98:V$155)</f>
        <v>0</v>
      </c>
      <c r="W612" s="195">
        <f>$D612*SUMIF('Entradas e Passaporte'!$C$98:$C$155,$C612,'Entradas e Passaporte'!W$98:W$155)</f>
        <v>0</v>
      </c>
      <c r="X612" s="195">
        <f>$D612*SUMIF('Entradas e Passaporte'!$C$98:$C$155,$C612,'Entradas e Passaporte'!X$98:X$155)</f>
        <v>0</v>
      </c>
      <c r="Y612" s="195">
        <f>$D612*SUMIF('Entradas e Passaporte'!$C$98:$C$155,$C612,'Entradas e Passaporte'!Y$98:Y$155)</f>
        <v>0</v>
      </c>
      <c r="Z612" s="195">
        <f>$D612*SUMIF('Entradas e Passaporte'!$C$98:$C$155,$C612,'Entradas e Passaporte'!Z$98:Z$155)</f>
        <v>0</v>
      </c>
      <c r="AA612" s="195">
        <f>$D612*SUMIF('Entradas e Passaporte'!$C$98:$C$155,$C612,'Entradas e Passaporte'!AA$98:AA$155)</f>
        <v>0</v>
      </c>
      <c r="AB612" s="195">
        <f>$D612*SUMIF('Entradas e Passaporte'!$C$98:$C$155,$C612,'Entradas e Passaporte'!AB$98:AB$155)</f>
        <v>0</v>
      </c>
      <c r="AC612" s="195">
        <f>$D612*SUMIF('Entradas e Passaporte'!$C$98:$C$155,$C612,'Entradas e Passaporte'!AC$98:AC$155)</f>
        <v>0</v>
      </c>
      <c r="AD612" s="195">
        <f>$D612*SUMIF('Entradas e Passaporte'!$C$98:$C$155,$C612,'Entradas e Passaporte'!AD$98:AD$155)</f>
        <v>0</v>
      </c>
      <c r="AE612" s="195">
        <f>$D612*SUMIF('Entradas e Passaporte'!$C$98:$C$155,$C612,'Entradas e Passaporte'!AE$98:AE$155)</f>
        <v>0</v>
      </c>
      <c r="AF612" s="195">
        <f>$D612*SUMIF('Entradas e Passaporte'!$C$98:$C$155,$C612,'Entradas e Passaporte'!AF$98:AF$155)</f>
        <v>0</v>
      </c>
      <c r="AG612" s="195">
        <f>$D612*SUMIF('Entradas e Passaporte'!$C$98:$C$155,$C612,'Entradas e Passaporte'!AG$98:AG$155)</f>
        <v>0</v>
      </c>
      <c r="AH612" s="195">
        <f>$D612*SUMIF('Entradas e Passaporte'!$C$98:$C$155,$C612,'Entradas e Passaporte'!AH$98:AH$155)</f>
        <v>0</v>
      </c>
      <c r="AI612" s="195">
        <f>$D612*SUMIF('Entradas e Passaporte'!$C$98:$C$155,$C612,'Entradas e Passaporte'!AI$98:AI$155)</f>
        <v>0</v>
      </c>
      <c r="AJ612" s="195">
        <f>$D612*SUMIF('Entradas e Passaporte'!$C$98:$C$155,$C612,'Entradas e Passaporte'!AJ$98:AJ$155)</f>
        <v>0</v>
      </c>
      <c r="AK612" s="195">
        <f>$D612*SUMIF('Entradas e Passaporte'!$C$98:$C$155,$C612,'Entradas e Passaporte'!AK$98:AK$155)</f>
        <v>0</v>
      </c>
      <c r="AL612" s="195">
        <f>$D612*SUMIF('Entradas e Passaporte'!$C$98:$C$155,$C612,'Entradas e Passaporte'!AL$98:AL$155)</f>
        <v>0</v>
      </c>
      <c r="AM612" s="195">
        <f>$D612*SUMIF('Entradas e Passaporte'!$C$98:$C$155,$C612,'Entradas e Passaporte'!AM$98:AM$155)</f>
        <v>0</v>
      </c>
      <c r="AN612" s="194"/>
    </row>
    <row r="613" spans="1:40" s="193" customFormat="1" ht="20.100000000000001" customHeight="1" x14ac:dyDescent="0.25">
      <c r="A613" s="199"/>
      <c r="B613" s="198"/>
      <c r="C613" s="197" t="s">
        <v>145</v>
      </c>
      <c r="D613" s="196">
        <f>'Mix de Usos'!$AE$19</f>
        <v>0</v>
      </c>
      <c r="E613" s="195">
        <f>$D613*SUMIF('Entradas e Passaporte'!$C$98:$C$155,$C613,'Entradas e Passaporte'!E$98:E$155)</f>
        <v>0</v>
      </c>
      <c r="F613" s="195">
        <f>$D613*SUMIF('Entradas e Passaporte'!$C$98:$C$155,$C613,'Entradas e Passaporte'!F$98:F$155)</f>
        <v>0</v>
      </c>
      <c r="G613" s="195">
        <f>$D613*SUMIF('Entradas e Passaporte'!$C$98:$C$155,$C613,'Entradas e Passaporte'!G$98:G$155)</f>
        <v>0</v>
      </c>
      <c r="H613" s="195">
        <f>$D613*SUMIF('Entradas e Passaporte'!$C$98:$C$155,$C613,'Entradas e Passaporte'!H$98:H$155)</f>
        <v>0</v>
      </c>
      <c r="I613" s="195">
        <f>$D613*SUMIF('Entradas e Passaporte'!$C$98:$C$155,$C613,'Entradas e Passaporte'!I$98:I$155)</f>
        <v>0</v>
      </c>
      <c r="J613" s="195">
        <f>$D613*SUMIF('Entradas e Passaporte'!$C$98:$C$155,$C613,'Entradas e Passaporte'!J$98:J$155)</f>
        <v>0</v>
      </c>
      <c r="K613" s="195">
        <f>$D613*SUMIF('Entradas e Passaporte'!$C$98:$C$155,$C613,'Entradas e Passaporte'!K$98:K$155)</f>
        <v>0</v>
      </c>
      <c r="L613" s="195">
        <f>$D613*SUMIF('Entradas e Passaporte'!$C$98:$C$155,$C613,'Entradas e Passaporte'!L$98:L$155)</f>
        <v>0</v>
      </c>
      <c r="M613" s="195">
        <f>$D613*SUMIF('Entradas e Passaporte'!$C$98:$C$155,$C613,'Entradas e Passaporte'!M$98:M$155)</f>
        <v>0</v>
      </c>
      <c r="N613" s="195">
        <f>$D613*SUMIF('Entradas e Passaporte'!$C$98:$C$155,$C613,'Entradas e Passaporte'!N$98:N$155)</f>
        <v>0</v>
      </c>
      <c r="O613" s="195">
        <f>$D613*SUMIF('Entradas e Passaporte'!$C$98:$C$155,$C613,'Entradas e Passaporte'!O$98:O$155)</f>
        <v>0</v>
      </c>
      <c r="P613" s="195">
        <f>$D613*SUMIF('Entradas e Passaporte'!$C$98:$C$155,$C613,'Entradas e Passaporte'!P$98:P$155)</f>
        <v>0</v>
      </c>
      <c r="Q613" s="195">
        <f>$D613*SUMIF('Entradas e Passaporte'!$C$98:$C$155,$C613,'Entradas e Passaporte'!Q$98:Q$155)</f>
        <v>0</v>
      </c>
      <c r="R613" s="195">
        <f>$D613*SUMIF('Entradas e Passaporte'!$C$98:$C$155,$C613,'Entradas e Passaporte'!R$98:R$155)</f>
        <v>0</v>
      </c>
      <c r="S613" s="195">
        <f>$D613*SUMIF('Entradas e Passaporte'!$C$98:$C$155,$C613,'Entradas e Passaporte'!S$98:S$155)</f>
        <v>0</v>
      </c>
      <c r="T613" s="195">
        <f>$D613*SUMIF('Entradas e Passaporte'!$C$98:$C$155,$C613,'Entradas e Passaporte'!T$98:T$155)</f>
        <v>0</v>
      </c>
      <c r="U613" s="195">
        <f>$D613*SUMIF('Entradas e Passaporte'!$C$98:$C$155,$C613,'Entradas e Passaporte'!U$98:U$155)</f>
        <v>0</v>
      </c>
      <c r="V613" s="195">
        <f>$D613*SUMIF('Entradas e Passaporte'!$C$98:$C$155,$C613,'Entradas e Passaporte'!V$98:V$155)</f>
        <v>0</v>
      </c>
      <c r="W613" s="195">
        <f>$D613*SUMIF('Entradas e Passaporte'!$C$98:$C$155,$C613,'Entradas e Passaporte'!W$98:W$155)</f>
        <v>0</v>
      </c>
      <c r="X613" s="195">
        <f>$D613*SUMIF('Entradas e Passaporte'!$C$98:$C$155,$C613,'Entradas e Passaporte'!X$98:X$155)</f>
        <v>0</v>
      </c>
      <c r="Y613" s="195">
        <f>$D613*SUMIF('Entradas e Passaporte'!$C$98:$C$155,$C613,'Entradas e Passaporte'!Y$98:Y$155)</f>
        <v>0</v>
      </c>
      <c r="Z613" s="195">
        <f>$D613*SUMIF('Entradas e Passaporte'!$C$98:$C$155,$C613,'Entradas e Passaporte'!Z$98:Z$155)</f>
        <v>0</v>
      </c>
      <c r="AA613" s="195">
        <f>$D613*SUMIF('Entradas e Passaporte'!$C$98:$C$155,$C613,'Entradas e Passaporte'!AA$98:AA$155)</f>
        <v>0</v>
      </c>
      <c r="AB613" s="195">
        <f>$D613*SUMIF('Entradas e Passaporte'!$C$98:$C$155,$C613,'Entradas e Passaporte'!AB$98:AB$155)</f>
        <v>0</v>
      </c>
      <c r="AC613" s="195">
        <f>$D613*SUMIF('Entradas e Passaporte'!$C$98:$C$155,$C613,'Entradas e Passaporte'!AC$98:AC$155)</f>
        <v>0</v>
      </c>
      <c r="AD613" s="195">
        <f>$D613*SUMIF('Entradas e Passaporte'!$C$98:$C$155,$C613,'Entradas e Passaporte'!AD$98:AD$155)</f>
        <v>0</v>
      </c>
      <c r="AE613" s="195">
        <f>$D613*SUMIF('Entradas e Passaporte'!$C$98:$C$155,$C613,'Entradas e Passaporte'!AE$98:AE$155)</f>
        <v>0</v>
      </c>
      <c r="AF613" s="195">
        <f>$D613*SUMIF('Entradas e Passaporte'!$C$98:$C$155,$C613,'Entradas e Passaporte'!AF$98:AF$155)</f>
        <v>0</v>
      </c>
      <c r="AG613" s="195">
        <f>$D613*SUMIF('Entradas e Passaporte'!$C$98:$C$155,$C613,'Entradas e Passaporte'!AG$98:AG$155)</f>
        <v>0</v>
      </c>
      <c r="AH613" s="195">
        <f>$D613*SUMIF('Entradas e Passaporte'!$C$98:$C$155,$C613,'Entradas e Passaporte'!AH$98:AH$155)</f>
        <v>0</v>
      </c>
      <c r="AI613" s="195">
        <f>$D613*SUMIF('Entradas e Passaporte'!$C$98:$C$155,$C613,'Entradas e Passaporte'!AI$98:AI$155)</f>
        <v>0</v>
      </c>
      <c r="AJ613" s="195">
        <f>$D613*SUMIF('Entradas e Passaporte'!$C$98:$C$155,$C613,'Entradas e Passaporte'!AJ$98:AJ$155)</f>
        <v>0</v>
      </c>
      <c r="AK613" s="195">
        <f>$D613*SUMIF('Entradas e Passaporte'!$C$98:$C$155,$C613,'Entradas e Passaporte'!AK$98:AK$155)</f>
        <v>0</v>
      </c>
      <c r="AL613" s="195">
        <f>$D613*SUMIF('Entradas e Passaporte'!$C$98:$C$155,$C613,'Entradas e Passaporte'!AL$98:AL$155)</f>
        <v>0</v>
      </c>
      <c r="AM613" s="195">
        <f>$D613*SUMIF('Entradas e Passaporte'!$C$98:$C$155,$C613,'Entradas e Passaporte'!AM$98:AM$155)</f>
        <v>0</v>
      </c>
      <c r="AN613" s="194"/>
    </row>
    <row r="614" spans="1:40" s="193" customFormat="1" ht="20.100000000000001" customHeight="1" x14ac:dyDescent="0.25">
      <c r="A614" s="199"/>
      <c r="B614" s="198"/>
      <c r="C614" s="197" t="s">
        <v>144</v>
      </c>
      <c r="D614" s="196">
        <f>'Mix de Usos'!$AN$19</f>
        <v>0</v>
      </c>
      <c r="E614" s="195">
        <f>$D614*SUMIF('Entradas e Passaporte'!$C$98:$C$155,$C614,'Entradas e Passaporte'!E$98:E$155)</f>
        <v>0</v>
      </c>
      <c r="F614" s="195">
        <f>$D614*SUMIF('Entradas e Passaporte'!$C$98:$C$155,$C614,'Entradas e Passaporte'!F$98:F$155)</f>
        <v>0</v>
      </c>
      <c r="G614" s="195">
        <f>$D614*SUMIF('Entradas e Passaporte'!$C$98:$C$155,$C614,'Entradas e Passaporte'!G$98:G$155)</f>
        <v>0</v>
      </c>
      <c r="H614" s="195">
        <f>$D614*SUMIF('Entradas e Passaporte'!$C$98:$C$155,$C614,'Entradas e Passaporte'!H$98:H$155)</f>
        <v>0</v>
      </c>
      <c r="I614" s="195">
        <f>$D614*SUMIF('Entradas e Passaporte'!$C$98:$C$155,$C614,'Entradas e Passaporte'!I$98:I$155)</f>
        <v>0</v>
      </c>
      <c r="J614" s="195">
        <f>$D614*SUMIF('Entradas e Passaporte'!$C$98:$C$155,$C614,'Entradas e Passaporte'!J$98:J$155)</f>
        <v>0</v>
      </c>
      <c r="K614" s="195">
        <f>$D614*SUMIF('Entradas e Passaporte'!$C$98:$C$155,$C614,'Entradas e Passaporte'!K$98:K$155)</f>
        <v>0</v>
      </c>
      <c r="L614" s="195">
        <f>$D614*SUMIF('Entradas e Passaporte'!$C$98:$C$155,$C614,'Entradas e Passaporte'!L$98:L$155)</f>
        <v>0</v>
      </c>
      <c r="M614" s="195">
        <f>$D614*SUMIF('Entradas e Passaporte'!$C$98:$C$155,$C614,'Entradas e Passaporte'!M$98:M$155)</f>
        <v>0</v>
      </c>
      <c r="N614" s="195">
        <f>$D614*SUMIF('Entradas e Passaporte'!$C$98:$C$155,$C614,'Entradas e Passaporte'!N$98:N$155)</f>
        <v>0</v>
      </c>
      <c r="O614" s="195">
        <f>$D614*SUMIF('Entradas e Passaporte'!$C$98:$C$155,$C614,'Entradas e Passaporte'!O$98:O$155)</f>
        <v>0</v>
      </c>
      <c r="P614" s="195">
        <f>$D614*SUMIF('Entradas e Passaporte'!$C$98:$C$155,$C614,'Entradas e Passaporte'!P$98:P$155)</f>
        <v>0</v>
      </c>
      <c r="Q614" s="195">
        <f>$D614*SUMIF('Entradas e Passaporte'!$C$98:$C$155,$C614,'Entradas e Passaporte'!Q$98:Q$155)</f>
        <v>0</v>
      </c>
      <c r="R614" s="195">
        <f>$D614*SUMIF('Entradas e Passaporte'!$C$98:$C$155,$C614,'Entradas e Passaporte'!R$98:R$155)</f>
        <v>0</v>
      </c>
      <c r="S614" s="195">
        <f>$D614*SUMIF('Entradas e Passaporte'!$C$98:$C$155,$C614,'Entradas e Passaporte'!S$98:S$155)</f>
        <v>0</v>
      </c>
      <c r="T614" s="195">
        <f>$D614*SUMIF('Entradas e Passaporte'!$C$98:$C$155,$C614,'Entradas e Passaporte'!T$98:T$155)</f>
        <v>0</v>
      </c>
      <c r="U614" s="195">
        <f>$D614*SUMIF('Entradas e Passaporte'!$C$98:$C$155,$C614,'Entradas e Passaporte'!U$98:U$155)</f>
        <v>0</v>
      </c>
      <c r="V614" s="195">
        <f>$D614*SUMIF('Entradas e Passaporte'!$C$98:$C$155,$C614,'Entradas e Passaporte'!V$98:V$155)</f>
        <v>0</v>
      </c>
      <c r="W614" s="195">
        <f>$D614*SUMIF('Entradas e Passaporte'!$C$98:$C$155,$C614,'Entradas e Passaporte'!W$98:W$155)</f>
        <v>0</v>
      </c>
      <c r="X614" s="195">
        <f>$D614*SUMIF('Entradas e Passaporte'!$C$98:$C$155,$C614,'Entradas e Passaporte'!X$98:X$155)</f>
        <v>0</v>
      </c>
      <c r="Y614" s="195">
        <f>$D614*SUMIF('Entradas e Passaporte'!$C$98:$C$155,$C614,'Entradas e Passaporte'!Y$98:Y$155)</f>
        <v>0</v>
      </c>
      <c r="Z614" s="195">
        <f>$D614*SUMIF('Entradas e Passaporte'!$C$98:$C$155,$C614,'Entradas e Passaporte'!Z$98:Z$155)</f>
        <v>0</v>
      </c>
      <c r="AA614" s="195">
        <f>$D614*SUMIF('Entradas e Passaporte'!$C$98:$C$155,$C614,'Entradas e Passaporte'!AA$98:AA$155)</f>
        <v>0</v>
      </c>
      <c r="AB614" s="195">
        <f>$D614*SUMIF('Entradas e Passaporte'!$C$98:$C$155,$C614,'Entradas e Passaporte'!AB$98:AB$155)</f>
        <v>0</v>
      </c>
      <c r="AC614" s="195">
        <f>$D614*SUMIF('Entradas e Passaporte'!$C$98:$C$155,$C614,'Entradas e Passaporte'!AC$98:AC$155)</f>
        <v>0</v>
      </c>
      <c r="AD614" s="195">
        <f>$D614*SUMIF('Entradas e Passaporte'!$C$98:$C$155,$C614,'Entradas e Passaporte'!AD$98:AD$155)</f>
        <v>0</v>
      </c>
      <c r="AE614" s="195">
        <f>$D614*SUMIF('Entradas e Passaporte'!$C$98:$C$155,$C614,'Entradas e Passaporte'!AE$98:AE$155)</f>
        <v>0</v>
      </c>
      <c r="AF614" s="195">
        <f>$D614*SUMIF('Entradas e Passaporte'!$C$98:$C$155,$C614,'Entradas e Passaporte'!AF$98:AF$155)</f>
        <v>0</v>
      </c>
      <c r="AG614" s="195">
        <f>$D614*SUMIF('Entradas e Passaporte'!$C$98:$C$155,$C614,'Entradas e Passaporte'!AG$98:AG$155)</f>
        <v>0</v>
      </c>
      <c r="AH614" s="195">
        <f>$D614*SUMIF('Entradas e Passaporte'!$C$98:$C$155,$C614,'Entradas e Passaporte'!AH$98:AH$155)</f>
        <v>0</v>
      </c>
      <c r="AI614" s="195">
        <f>$D614*SUMIF('Entradas e Passaporte'!$C$98:$C$155,$C614,'Entradas e Passaporte'!AI$98:AI$155)</f>
        <v>0</v>
      </c>
      <c r="AJ614" s="195">
        <f>$D614*SUMIF('Entradas e Passaporte'!$C$98:$C$155,$C614,'Entradas e Passaporte'!AJ$98:AJ$155)</f>
        <v>0</v>
      </c>
      <c r="AK614" s="195">
        <f>$D614*SUMIF('Entradas e Passaporte'!$C$98:$C$155,$C614,'Entradas e Passaporte'!AK$98:AK$155)</f>
        <v>0</v>
      </c>
      <c r="AL614" s="195">
        <f>$D614*SUMIF('Entradas e Passaporte'!$C$98:$C$155,$C614,'Entradas e Passaporte'!AL$98:AL$155)</f>
        <v>0</v>
      </c>
      <c r="AM614" s="195">
        <f>$D614*SUMIF('Entradas e Passaporte'!$C$98:$C$155,$C614,'Entradas e Passaporte'!AM$98:AM$155)</f>
        <v>0</v>
      </c>
      <c r="AN614" s="194"/>
    </row>
    <row r="615" spans="1:40" s="193" customFormat="1" ht="20.100000000000001" customHeight="1" x14ac:dyDescent="0.25">
      <c r="A615" s="199"/>
      <c r="B615" s="198"/>
      <c r="C615" s="197" t="s">
        <v>143</v>
      </c>
      <c r="D615" s="196">
        <f>'Mix de Usos'!$AW$19</f>
        <v>0</v>
      </c>
      <c r="E615" s="195">
        <f>$D615*SUMIF('Entradas e Passaporte'!$C$98:$C$155,$C615,'Entradas e Passaporte'!E$98:E$155)</f>
        <v>0</v>
      </c>
      <c r="F615" s="195">
        <f>$D615*SUMIF('Entradas e Passaporte'!$C$98:$C$155,$C615,'Entradas e Passaporte'!F$98:F$155)</f>
        <v>0</v>
      </c>
      <c r="G615" s="195">
        <f>$D615*SUMIF('Entradas e Passaporte'!$C$98:$C$155,$C615,'Entradas e Passaporte'!G$98:G$155)</f>
        <v>0</v>
      </c>
      <c r="H615" s="195">
        <f>$D615*SUMIF('Entradas e Passaporte'!$C$98:$C$155,$C615,'Entradas e Passaporte'!H$98:H$155)</f>
        <v>0</v>
      </c>
      <c r="I615" s="195">
        <f>$D615*SUMIF('Entradas e Passaporte'!$C$98:$C$155,$C615,'Entradas e Passaporte'!I$98:I$155)</f>
        <v>0</v>
      </c>
      <c r="J615" s="195">
        <f>$D615*SUMIF('Entradas e Passaporte'!$C$98:$C$155,$C615,'Entradas e Passaporte'!J$98:J$155)</f>
        <v>0</v>
      </c>
      <c r="K615" s="195">
        <f>$D615*SUMIF('Entradas e Passaporte'!$C$98:$C$155,$C615,'Entradas e Passaporte'!K$98:K$155)</f>
        <v>0</v>
      </c>
      <c r="L615" s="195">
        <f>$D615*SUMIF('Entradas e Passaporte'!$C$98:$C$155,$C615,'Entradas e Passaporte'!L$98:L$155)</f>
        <v>0</v>
      </c>
      <c r="M615" s="195">
        <f>$D615*SUMIF('Entradas e Passaporte'!$C$98:$C$155,$C615,'Entradas e Passaporte'!M$98:M$155)</f>
        <v>0</v>
      </c>
      <c r="N615" s="195">
        <f>$D615*SUMIF('Entradas e Passaporte'!$C$98:$C$155,$C615,'Entradas e Passaporte'!N$98:N$155)</f>
        <v>0</v>
      </c>
      <c r="O615" s="195">
        <f>$D615*SUMIF('Entradas e Passaporte'!$C$98:$C$155,$C615,'Entradas e Passaporte'!O$98:O$155)</f>
        <v>0</v>
      </c>
      <c r="P615" s="195">
        <f>$D615*SUMIF('Entradas e Passaporte'!$C$98:$C$155,$C615,'Entradas e Passaporte'!P$98:P$155)</f>
        <v>0</v>
      </c>
      <c r="Q615" s="195">
        <f>$D615*SUMIF('Entradas e Passaporte'!$C$98:$C$155,$C615,'Entradas e Passaporte'!Q$98:Q$155)</f>
        <v>0</v>
      </c>
      <c r="R615" s="195">
        <f>$D615*SUMIF('Entradas e Passaporte'!$C$98:$C$155,$C615,'Entradas e Passaporte'!R$98:R$155)</f>
        <v>0</v>
      </c>
      <c r="S615" s="195">
        <f>$D615*SUMIF('Entradas e Passaporte'!$C$98:$C$155,$C615,'Entradas e Passaporte'!S$98:S$155)</f>
        <v>0</v>
      </c>
      <c r="T615" s="195">
        <f>$D615*SUMIF('Entradas e Passaporte'!$C$98:$C$155,$C615,'Entradas e Passaporte'!T$98:T$155)</f>
        <v>0</v>
      </c>
      <c r="U615" s="195">
        <f>$D615*SUMIF('Entradas e Passaporte'!$C$98:$C$155,$C615,'Entradas e Passaporte'!U$98:U$155)</f>
        <v>0</v>
      </c>
      <c r="V615" s="195">
        <f>$D615*SUMIF('Entradas e Passaporte'!$C$98:$C$155,$C615,'Entradas e Passaporte'!V$98:V$155)</f>
        <v>0</v>
      </c>
      <c r="W615" s="195">
        <f>$D615*SUMIF('Entradas e Passaporte'!$C$98:$C$155,$C615,'Entradas e Passaporte'!W$98:W$155)</f>
        <v>0</v>
      </c>
      <c r="X615" s="195">
        <f>$D615*SUMIF('Entradas e Passaporte'!$C$98:$C$155,$C615,'Entradas e Passaporte'!X$98:X$155)</f>
        <v>0</v>
      </c>
      <c r="Y615" s="195">
        <f>$D615*SUMIF('Entradas e Passaporte'!$C$98:$C$155,$C615,'Entradas e Passaporte'!Y$98:Y$155)</f>
        <v>0</v>
      </c>
      <c r="Z615" s="195">
        <f>$D615*SUMIF('Entradas e Passaporte'!$C$98:$C$155,$C615,'Entradas e Passaporte'!Z$98:Z$155)</f>
        <v>0</v>
      </c>
      <c r="AA615" s="195">
        <f>$D615*SUMIF('Entradas e Passaporte'!$C$98:$C$155,$C615,'Entradas e Passaporte'!AA$98:AA$155)</f>
        <v>0</v>
      </c>
      <c r="AB615" s="195">
        <f>$D615*SUMIF('Entradas e Passaporte'!$C$98:$C$155,$C615,'Entradas e Passaporte'!AB$98:AB$155)</f>
        <v>0</v>
      </c>
      <c r="AC615" s="195">
        <f>$D615*SUMIF('Entradas e Passaporte'!$C$98:$C$155,$C615,'Entradas e Passaporte'!AC$98:AC$155)</f>
        <v>0</v>
      </c>
      <c r="AD615" s="195">
        <f>$D615*SUMIF('Entradas e Passaporte'!$C$98:$C$155,$C615,'Entradas e Passaporte'!AD$98:AD$155)</f>
        <v>0</v>
      </c>
      <c r="AE615" s="195">
        <f>$D615*SUMIF('Entradas e Passaporte'!$C$98:$C$155,$C615,'Entradas e Passaporte'!AE$98:AE$155)</f>
        <v>0</v>
      </c>
      <c r="AF615" s="195">
        <f>$D615*SUMIF('Entradas e Passaporte'!$C$98:$C$155,$C615,'Entradas e Passaporte'!AF$98:AF$155)</f>
        <v>0</v>
      </c>
      <c r="AG615" s="195">
        <f>$D615*SUMIF('Entradas e Passaporte'!$C$98:$C$155,$C615,'Entradas e Passaporte'!AG$98:AG$155)</f>
        <v>0</v>
      </c>
      <c r="AH615" s="195">
        <f>$D615*SUMIF('Entradas e Passaporte'!$C$98:$C$155,$C615,'Entradas e Passaporte'!AH$98:AH$155)</f>
        <v>0</v>
      </c>
      <c r="AI615" s="195">
        <f>$D615*SUMIF('Entradas e Passaporte'!$C$98:$C$155,$C615,'Entradas e Passaporte'!AI$98:AI$155)</f>
        <v>0</v>
      </c>
      <c r="AJ615" s="195">
        <f>$D615*SUMIF('Entradas e Passaporte'!$C$98:$C$155,$C615,'Entradas e Passaporte'!AJ$98:AJ$155)</f>
        <v>0</v>
      </c>
      <c r="AK615" s="195">
        <f>$D615*SUMIF('Entradas e Passaporte'!$C$98:$C$155,$C615,'Entradas e Passaporte'!AK$98:AK$155)</f>
        <v>0</v>
      </c>
      <c r="AL615" s="195">
        <f>$D615*SUMIF('Entradas e Passaporte'!$C$98:$C$155,$C615,'Entradas e Passaporte'!AL$98:AL$155)</f>
        <v>0</v>
      </c>
      <c r="AM615" s="195">
        <f>$D615*SUMIF('Entradas e Passaporte'!$C$98:$C$155,$C615,'Entradas e Passaporte'!AM$98:AM$155)</f>
        <v>0</v>
      </c>
      <c r="AN615" s="194"/>
    </row>
    <row r="616" spans="1:40" s="193" customFormat="1" ht="20.100000000000001" customHeight="1" x14ac:dyDescent="0.25">
      <c r="A616" s="199">
        <f>A554+1</f>
        <v>10</v>
      </c>
      <c r="B616" s="198" t="s">
        <v>194</v>
      </c>
      <c r="C616" s="201" t="s">
        <v>142</v>
      </c>
      <c r="D616" s="200">
        <f>SUM(E616:AM616)</f>
        <v>0</v>
      </c>
      <c r="E616" s="195">
        <f t="shared" ref="E616:AM616" si="88">SUM(E617:E621)</f>
        <v>0</v>
      </c>
      <c r="F616" s="195">
        <f t="shared" si="88"/>
        <v>0</v>
      </c>
      <c r="G616" s="195">
        <f t="shared" si="88"/>
        <v>0</v>
      </c>
      <c r="H616" s="195">
        <f t="shared" si="88"/>
        <v>0</v>
      </c>
      <c r="I616" s="195">
        <f t="shared" si="88"/>
        <v>0</v>
      </c>
      <c r="J616" s="195">
        <f t="shared" si="88"/>
        <v>0</v>
      </c>
      <c r="K616" s="195">
        <f t="shared" si="88"/>
        <v>0</v>
      </c>
      <c r="L616" s="195">
        <f t="shared" si="88"/>
        <v>0</v>
      </c>
      <c r="M616" s="195">
        <f t="shared" si="88"/>
        <v>0</v>
      </c>
      <c r="N616" s="195">
        <f t="shared" si="88"/>
        <v>0</v>
      </c>
      <c r="O616" s="195">
        <f t="shared" si="88"/>
        <v>0</v>
      </c>
      <c r="P616" s="195">
        <f t="shared" si="88"/>
        <v>0</v>
      </c>
      <c r="Q616" s="195">
        <f t="shared" si="88"/>
        <v>0</v>
      </c>
      <c r="R616" s="195">
        <f t="shared" si="88"/>
        <v>0</v>
      </c>
      <c r="S616" s="195">
        <f t="shared" si="88"/>
        <v>0</v>
      </c>
      <c r="T616" s="195">
        <f t="shared" si="88"/>
        <v>0</v>
      </c>
      <c r="U616" s="195">
        <f t="shared" si="88"/>
        <v>0</v>
      </c>
      <c r="V616" s="195">
        <f t="shared" si="88"/>
        <v>0</v>
      </c>
      <c r="W616" s="195">
        <f t="shared" si="88"/>
        <v>0</v>
      </c>
      <c r="X616" s="195">
        <f t="shared" si="88"/>
        <v>0</v>
      </c>
      <c r="Y616" s="195">
        <f t="shared" si="88"/>
        <v>0</v>
      </c>
      <c r="Z616" s="195">
        <f t="shared" si="88"/>
        <v>0</v>
      </c>
      <c r="AA616" s="195">
        <f t="shared" si="88"/>
        <v>0</v>
      </c>
      <c r="AB616" s="195">
        <f t="shared" si="88"/>
        <v>0</v>
      </c>
      <c r="AC616" s="195">
        <f t="shared" si="88"/>
        <v>0</v>
      </c>
      <c r="AD616" s="195">
        <f t="shared" si="88"/>
        <v>0</v>
      </c>
      <c r="AE616" s="195">
        <f t="shared" si="88"/>
        <v>0</v>
      </c>
      <c r="AF616" s="195">
        <f t="shared" si="88"/>
        <v>0</v>
      </c>
      <c r="AG616" s="195">
        <f t="shared" si="88"/>
        <v>0</v>
      </c>
      <c r="AH616" s="195">
        <f t="shared" si="88"/>
        <v>0</v>
      </c>
      <c r="AI616" s="195">
        <f t="shared" si="88"/>
        <v>0</v>
      </c>
      <c r="AJ616" s="195">
        <f t="shared" si="88"/>
        <v>0</v>
      </c>
      <c r="AK616" s="195">
        <f t="shared" si="88"/>
        <v>0</v>
      </c>
      <c r="AL616" s="195">
        <f t="shared" si="88"/>
        <v>0</v>
      </c>
      <c r="AM616" s="195">
        <f t="shared" si="88"/>
        <v>0</v>
      </c>
      <c r="AN616" s="194"/>
    </row>
    <row r="617" spans="1:40" s="193" customFormat="1" ht="20.100000000000001" customHeight="1" x14ac:dyDescent="0.25">
      <c r="A617" s="199"/>
      <c r="B617" s="198"/>
      <c r="C617" s="197" t="s">
        <v>141</v>
      </c>
      <c r="D617" s="196">
        <f>'Mix de Usos'!$P$19</f>
        <v>0</v>
      </c>
      <c r="E617" s="195">
        <f>$D617*SUMIF('Entradas e Passaporte'!$C$98:$C$155,$C617,'Entradas e Passaporte'!E$98:E$155)</f>
        <v>0</v>
      </c>
      <c r="F617" s="195">
        <f>$D617*SUMIF('Entradas e Passaporte'!$C$98:$C$155,$C617,'Entradas e Passaporte'!F$98:F$155)</f>
        <v>0</v>
      </c>
      <c r="G617" s="195">
        <f>$D617*SUMIF('Entradas e Passaporte'!$C$98:$C$155,$C617,'Entradas e Passaporte'!G$98:G$155)</f>
        <v>0</v>
      </c>
      <c r="H617" s="195">
        <f>$D617*SUMIF('Entradas e Passaporte'!$C$98:$C$155,$C617,'Entradas e Passaporte'!H$98:H$155)</f>
        <v>0</v>
      </c>
      <c r="I617" s="195">
        <f>$D617*SUMIF('Entradas e Passaporte'!$C$98:$C$155,$C617,'Entradas e Passaporte'!I$98:I$155)</f>
        <v>0</v>
      </c>
      <c r="J617" s="195">
        <f>$D617*SUMIF('Entradas e Passaporte'!$C$98:$C$155,$C617,'Entradas e Passaporte'!J$98:J$155)</f>
        <v>0</v>
      </c>
      <c r="K617" s="195">
        <f>$D617*SUMIF('Entradas e Passaporte'!$C$98:$C$155,$C617,'Entradas e Passaporte'!K$98:K$155)</f>
        <v>0</v>
      </c>
      <c r="L617" s="195">
        <f>$D617*SUMIF('Entradas e Passaporte'!$C$98:$C$155,$C617,'Entradas e Passaporte'!L$98:L$155)</f>
        <v>0</v>
      </c>
      <c r="M617" s="195">
        <f>$D617*SUMIF('Entradas e Passaporte'!$C$98:$C$155,$C617,'Entradas e Passaporte'!M$98:M$155)</f>
        <v>0</v>
      </c>
      <c r="N617" s="195">
        <f>$D617*SUMIF('Entradas e Passaporte'!$C$98:$C$155,$C617,'Entradas e Passaporte'!N$98:N$155)</f>
        <v>0</v>
      </c>
      <c r="O617" s="195">
        <f>$D617*SUMIF('Entradas e Passaporte'!$C$98:$C$155,$C617,'Entradas e Passaporte'!O$98:O$155)</f>
        <v>0</v>
      </c>
      <c r="P617" s="195">
        <f>$D617*SUMIF('Entradas e Passaporte'!$C$98:$C$155,$C617,'Entradas e Passaporte'!P$98:P$155)</f>
        <v>0</v>
      </c>
      <c r="Q617" s="195">
        <f>$D617*SUMIF('Entradas e Passaporte'!$C$98:$C$155,$C617,'Entradas e Passaporte'!Q$98:Q$155)</f>
        <v>0</v>
      </c>
      <c r="R617" s="195">
        <f>$D617*SUMIF('Entradas e Passaporte'!$C$98:$C$155,$C617,'Entradas e Passaporte'!R$98:R$155)</f>
        <v>0</v>
      </c>
      <c r="S617" s="195">
        <f>$D617*SUMIF('Entradas e Passaporte'!$C$98:$C$155,$C617,'Entradas e Passaporte'!S$98:S$155)</f>
        <v>0</v>
      </c>
      <c r="T617" s="195">
        <f>$D617*SUMIF('Entradas e Passaporte'!$C$98:$C$155,$C617,'Entradas e Passaporte'!T$98:T$155)</f>
        <v>0</v>
      </c>
      <c r="U617" s="195">
        <f>$D617*SUMIF('Entradas e Passaporte'!$C$98:$C$155,$C617,'Entradas e Passaporte'!U$98:U$155)</f>
        <v>0</v>
      </c>
      <c r="V617" s="195">
        <f>$D617*SUMIF('Entradas e Passaporte'!$C$98:$C$155,$C617,'Entradas e Passaporte'!V$98:V$155)</f>
        <v>0</v>
      </c>
      <c r="W617" s="195">
        <f>$D617*SUMIF('Entradas e Passaporte'!$C$98:$C$155,$C617,'Entradas e Passaporte'!W$98:W$155)</f>
        <v>0</v>
      </c>
      <c r="X617" s="195">
        <f>$D617*SUMIF('Entradas e Passaporte'!$C$98:$C$155,$C617,'Entradas e Passaporte'!X$98:X$155)</f>
        <v>0</v>
      </c>
      <c r="Y617" s="195">
        <f>$D617*SUMIF('Entradas e Passaporte'!$C$98:$C$155,$C617,'Entradas e Passaporte'!Y$98:Y$155)</f>
        <v>0</v>
      </c>
      <c r="Z617" s="195">
        <f>$D617*SUMIF('Entradas e Passaporte'!$C$98:$C$155,$C617,'Entradas e Passaporte'!Z$98:Z$155)</f>
        <v>0</v>
      </c>
      <c r="AA617" s="195">
        <f>$D617*SUMIF('Entradas e Passaporte'!$C$98:$C$155,$C617,'Entradas e Passaporte'!AA$98:AA$155)</f>
        <v>0</v>
      </c>
      <c r="AB617" s="195">
        <f>$D617*SUMIF('Entradas e Passaporte'!$C$98:$C$155,$C617,'Entradas e Passaporte'!AB$98:AB$155)</f>
        <v>0</v>
      </c>
      <c r="AC617" s="195">
        <f>$D617*SUMIF('Entradas e Passaporte'!$C$98:$C$155,$C617,'Entradas e Passaporte'!AC$98:AC$155)</f>
        <v>0</v>
      </c>
      <c r="AD617" s="195">
        <f>$D617*SUMIF('Entradas e Passaporte'!$C$98:$C$155,$C617,'Entradas e Passaporte'!AD$98:AD$155)</f>
        <v>0</v>
      </c>
      <c r="AE617" s="195">
        <f>$D617*SUMIF('Entradas e Passaporte'!$C$98:$C$155,$C617,'Entradas e Passaporte'!AE$98:AE$155)</f>
        <v>0</v>
      </c>
      <c r="AF617" s="195">
        <f>$D617*SUMIF('Entradas e Passaporte'!$C$98:$C$155,$C617,'Entradas e Passaporte'!AF$98:AF$155)</f>
        <v>0</v>
      </c>
      <c r="AG617" s="195">
        <f>$D617*SUMIF('Entradas e Passaporte'!$C$98:$C$155,$C617,'Entradas e Passaporte'!AG$98:AG$155)</f>
        <v>0</v>
      </c>
      <c r="AH617" s="195">
        <f>$D617*SUMIF('Entradas e Passaporte'!$C$98:$C$155,$C617,'Entradas e Passaporte'!AH$98:AH$155)</f>
        <v>0</v>
      </c>
      <c r="AI617" s="195">
        <f>$D617*SUMIF('Entradas e Passaporte'!$C$98:$C$155,$C617,'Entradas e Passaporte'!AI$98:AI$155)</f>
        <v>0</v>
      </c>
      <c r="AJ617" s="195">
        <f>$D617*SUMIF('Entradas e Passaporte'!$C$98:$C$155,$C617,'Entradas e Passaporte'!AJ$98:AJ$155)</f>
        <v>0</v>
      </c>
      <c r="AK617" s="195">
        <f>$D617*SUMIF('Entradas e Passaporte'!$C$98:$C$155,$C617,'Entradas e Passaporte'!AK$98:AK$155)</f>
        <v>0</v>
      </c>
      <c r="AL617" s="195">
        <f>$D617*SUMIF('Entradas e Passaporte'!$C$98:$C$155,$C617,'Entradas e Passaporte'!AL$98:AL$155)</f>
        <v>0</v>
      </c>
      <c r="AM617" s="195">
        <f>$D617*SUMIF('Entradas e Passaporte'!$C$98:$C$155,$C617,'Entradas e Passaporte'!AM$98:AM$155)</f>
        <v>0</v>
      </c>
      <c r="AN617" s="194"/>
    </row>
    <row r="618" spans="1:40" s="193" customFormat="1" ht="20.100000000000001" customHeight="1" x14ac:dyDescent="0.25">
      <c r="A618" s="199"/>
      <c r="B618" s="198"/>
      <c r="C618" s="197" t="s">
        <v>140</v>
      </c>
      <c r="D618" s="196">
        <f>'Mix de Usos'!$Y$19</f>
        <v>0</v>
      </c>
      <c r="E618" s="195">
        <f>$D618*SUMIF('Entradas e Passaporte'!$C$98:$C$155,$C618,'Entradas e Passaporte'!E$98:E$155)</f>
        <v>0</v>
      </c>
      <c r="F618" s="195">
        <f>$D618*SUMIF('Entradas e Passaporte'!$C$98:$C$155,$C618,'Entradas e Passaporte'!F$98:F$155)</f>
        <v>0</v>
      </c>
      <c r="G618" s="195">
        <f>$D618*SUMIF('Entradas e Passaporte'!$C$98:$C$155,$C618,'Entradas e Passaporte'!G$98:G$155)</f>
        <v>0</v>
      </c>
      <c r="H618" s="195">
        <f>$D618*SUMIF('Entradas e Passaporte'!$C$98:$C$155,$C618,'Entradas e Passaporte'!H$98:H$155)</f>
        <v>0</v>
      </c>
      <c r="I618" s="195">
        <f>$D618*SUMIF('Entradas e Passaporte'!$C$98:$C$155,$C618,'Entradas e Passaporte'!I$98:I$155)</f>
        <v>0</v>
      </c>
      <c r="J618" s="195">
        <f>$D618*SUMIF('Entradas e Passaporte'!$C$98:$C$155,$C618,'Entradas e Passaporte'!J$98:J$155)</f>
        <v>0</v>
      </c>
      <c r="K618" s="195">
        <f>$D618*SUMIF('Entradas e Passaporte'!$C$98:$C$155,$C618,'Entradas e Passaporte'!K$98:K$155)</f>
        <v>0</v>
      </c>
      <c r="L618" s="195">
        <f>$D618*SUMIF('Entradas e Passaporte'!$C$98:$C$155,$C618,'Entradas e Passaporte'!L$98:L$155)</f>
        <v>0</v>
      </c>
      <c r="M618" s="195">
        <f>$D618*SUMIF('Entradas e Passaporte'!$C$98:$C$155,$C618,'Entradas e Passaporte'!M$98:M$155)</f>
        <v>0</v>
      </c>
      <c r="N618" s="195">
        <f>$D618*SUMIF('Entradas e Passaporte'!$C$98:$C$155,$C618,'Entradas e Passaporte'!N$98:N$155)</f>
        <v>0</v>
      </c>
      <c r="O618" s="195">
        <f>$D618*SUMIF('Entradas e Passaporte'!$C$98:$C$155,$C618,'Entradas e Passaporte'!O$98:O$155)</f>
        <v>0</v>
      </c>
      <c r="P618" s="195">
        <f>$D618*SUMIF('Entradas e Passaporte'!$C$98:$C$155,$C618,'Entradas e Passaporte'!P$98:P$155)</f>
        <v>0</v>
      </c>
      <c r="Q618" s="195">
        <f>$D618*SUMIF('Entradas e Passaporte'!$C$98:$C$155,$C618,'Entradas e Passaporte'!Q$98:Q$155)</f>
        <v>0</v>
      </c>
      <c r="R618" s="195">
        <f>$D618*SUMIF('Entradas e Passaporte'!$C$98:$C$155,$C618,'Entradas e Passaporte'!R$98:R$155)</f>
        <v>0</v>
      </c>
      <c r="S618" s="195">
        <f>$D618*SUMIF('Entradas e Passaporte'!$C$98:$C$155,$C618,'Entradas e Passaporte'!S$98:S$155)</f>
        <v>0</v>
      </c>
      <c r="T618" s="195">
        <f>$D618*SUMIF('Entradas e Passaporte'!$C$98:$C$155,$C618,'Entradas e Passaporte'!T$98:T$155)</f>
        <v>0</v>
      </c>
      <c r="U618" s="195">
        <f>$D618*SUMIF('Entradas e Passaporte'!$C$98:$C$155,$C618,'Entradas e Passaporte'!U$98:U$155)</f>
        <v>0</v>
      </c>
      <c r="V618" s="195">
        <f>$D618*SUMIF('Entradas e Passaporte'!$C$98:$C$155,$C618,'Entradas e Passaporte'!V$98:V$155)</f>
        <v>0</v>
      </c>
      <c r="W618" s="195">
        <f>$D618*SUMIF('Entradas e Passaporte'!$C$98:$C$155,$C618,'Entradas e Passaporte'!W$98:W$155)</f>
        <v>0</v>
      </c>
      <c r="X618" s="195">
        <f>$D618*SUMIF('Entradas e Passaporte'!$C$98:$C$155,$C618,'Entradas e Passaporte'!X$98:X$155)</f>
        <v>0</v>
      </c>
      <c r="Y618" s="195">
        <f>$D618*SUMIF('Entradas e Passaporte'!$C$98:$C$155,$C618,'Entradas e Passaporte'!Y$98:Y$155)</f>
        <v>0</v>
      </c>
      <c r="Z618" s="195">
        <f>$D618*SUMIF('Entradas e Passaporte'!$C$98:$C$155,$C618,'Entradas e Passaporte'!Z$98:Z$155)</f>
        <v>0</v>
      </c>
      <c r="AA618" s="195">
        <f>$D618*SUMIF('Entradas e Passaporte'!$C$98:$C$155,$C618,'Entradas e Passaporte'!AA$98:AA$155)</f>
        <v>0</v>
      </c>
      <c r="AB618" s="195">
        <f>$D618*SUMIF('Entradas e Passaporte'!$C$98:$C$155,$C618,'Entradas e Passaporte'!AB$98:AB$155)</f>
        <v>0</v>
      </c>
      <c r="AC618" s="195">
        <f>$D618*SUMIF('Entradas e Passaporte'!$C$98:$C$155,$C618,'Entradas e Passaporte'!AC$98:AC$155)</f>
        <v>0</v>
      </c>
      <c r="AD618" s="195">
        <f>$D618*SUMIF('Entradas e Passaporte'!$C$98:$C$155,$C618,'Entradas e Passaporte'!AD$98:AD$155)</f>
        <v>0</v>
      </c>
      <c r="AE618" s="195">
        <f>$D618*SUMIF('Entradas e Passaporte'!$C$98:$C$155,$C618,'Entradas e Passaporte'!AE$98:AE$155)</f>
        <v>0</v>
      </c>
      <c r="AF618" s="195">
        <f>$D618*SUMIF('Entradas e Passaporte'!$C$98:$C$155,$C618,'Entradas e Passaporte'!AF$98:AF$155)</f>
        <v>0</v>
      </c>
      <c r="AG618" s="195">
        <f>$D618*SUMIF('Entradas e Passaporte'!$C$98:$C$155,$C618,'Entradas e Passaporte'!AG$98:AG$155)</f>
        <v>0</v>
      </c>
      <c r="AH618" s="195">
        <f>$D618*SUMIF('Entradas e Passaporte'!$C$98:$C$155,$C618,'Entradas e Passaporte'!AH$98:AH$155)</f>
        <v>0</v>
      </c>
      <c r="AI618" s="195">
        <f>$D618*SUMIF('Entradas e Passaporte'!$C$98:$C$155,$C618,'Entradas e Passaporte'!AI$98:AI$155)</f>
        <v>0</v>
      </c>
      <c r="AJ618" s="195">
        <f>$D618*SUMIF('Entradas e Passaporte'!$C$98:$C$155,$C618,'Entradas e Passaporte'!AJ$98:AJ$155)</f>
        <v>0</v>
      </c>
      <c r="AK618" s="195">
        <f>$D618*SUMIF('Entradas e Passaporte'!$C$98:$C$155,$C618,'Entradas e Passaporte'!AK$98:AK$155)</f>
        <v>0</v>
      </c>
      <c r="AL618" s="195">
        <f>$D618*SUMIF('Entradas e Passaporte'!$C$98:$C$155,$C618,'Entradas e Passaporte'!AL$98:AL$155)</f>
        <v>0</v>
      </c>
      <c r="AM618" s="195">
        <f>$D618*SUMIF('Entradas e Passaporte'!$C$98:$C$155,$C618,'Entradas e Passaporte'!AM$98:AM$155)</f>
        <v>0</v>
      </c>
      <c r="AN618" s="194"/>
    </row>
    <row r="619" spans="1:40" s="193" customFormat="1" ht="20.100000000000001" customHeight="1" x14ac:dyDescent="0.25">
      <c r="A619" s="199"/>
      <c r="B619" s="198"/>
      <c r="C619" s="197" t="s">
        <v>139</v>
      </c>
      <c r="D619" s="196">
        <f>'Mix de Usos'!$AH$19</f>
        <v>0</v>
      </c>
      <c r="E619" s="195">
        <f>$D619*SUMIF('Entradas e Passaporte'!$C$98:$C$155,$C619,'Entradas e Passaporte'!E$98:E$155)</f>
        <v>0</v>
      </c>
      <c r="F619" s="195">
        <f>$D619*SUMIF('Entradas e Passaporte'!$C$98:$C$155,$C619,'Entradas e Passaporte'!F$98:F$155)</f>
        <v>0</v>
      </c>
      <c r="G619" s="195">
        <f>$D619*SUMIF('Entradas e Passaporte'!$C$98:$C$155,$C619,'Entradas e Passaporte'!G$98:G$155)</f>
        <v>0</v>
      </c>
      <c r="H619" s="195">
        <f>$D619*SUMIF('Entradas e Passaporte'!$C$98:$C$155,$C619,'Entradas e Passaporte'!H$98:H$155)</f>
        <v>0</v>
      </c>
      <c r="I619" s="195">
        <f>$D619*SUMIF('Entradas e Passaporte'!$C$98:$C$155,$C619,'Entradas e Passaporte'!I$98:I$155)</f>
        <v>0</v>
      </c>
      <c r="J619" s="195">
        <f>$D619*SUMIF('Entradas e Passaporte'!$C$98:$C$155,$C619,'Entradas e Passaporte'!J$98:J$155)</f>
        <v>0</v>
      </c>
      <c r="K619" s="195">
        <f>$D619*SUMIF('Entradas e Passaporte'!$C$98:$C$155,$C619,'Entradas e Passaporte'!K$98:K$155)</f>
        <v>0</v>
      </c>
      <c r="L619" s="195">
        <f>$D619*SUMIF('Entradas e Passaporte'!$C$98:$C$155,$C619,'Entradas e Passaporte'!L$98:L$155)</f>
        <v>0</v>
      </c>
      <c r="M619" s="195">
        <f>$D619*SUMIF('Entradas e Passaporte'!$C$98:$C$155,$C619,'Entradas e Passaporte'!M$98:M$155)</f>
        <v>0</v>
      </c>
      <c r="N619" s="195">
        <f>$D619*SUMIF('Entradas e Passaporte'!$C$98:$C$155,$C619,'Entradas e Passaporte'!N$98:N$155)</f>
        <v>0</v>
      </c>
      <c r="O619" s="195">
        <f>$D619*SUMIF('Entradas e Passaporte'!$C$98:$C$155,$C619,'Entradas e Passaporte'!O$98:O$155)</f>
        <v>0</v>
      </c>
      <c r="P619" s="195">
        <f>$D619*SUMIF('Entradas e Passaporte'!$C$98:$C$155,$C619,'Entradas e Passaporte'!P$98:P$155)</f>
        <v>0</v>
      </c>
      <c r="Q619" s="195">
        <f>$D619*SUMIF('Entradas e Passaporte'!$C$98:$C$155,$C619,'Entradas e Passaporte'!Q$98:Q$155)</f>
        <v>0</v>
      </c>
      <c r="R619" s="195">
        <f>$D619*SUMIF('Entradas e Passaporte'!$C$98:$C$155,$C619,'Entradas e Passaporte'!R$98:R$155)</f>
        <v>0</v>
      </c>
      <c r="S619" s="195">
        <f>$D619*SUMIF('Entradas e Passaporte'!$C$98:$C$155,$C619,'Entradas e Passaporte'!S$98:S$155)</f>
        <v>0</v>
      </c>
      <c r="T619" s="195">
        <f>$D619*SUMIF('Entradas e Passaporte'!$C$98:$C$155,$C619,'Entradas e Passaporte'!T$98:T$155)</f>
        <v>0</v>
      </c>
      <c r="U619" s="195">
        <f>$D619*SUMIF('Entradas e Passaporte'!$C$98:$C$155,$C619,'Entradas e Passaporte'!U$98:U$155)</f>
        <v>0</v>
      </c>
      <c r="V619" s="195">
        <f>$D619*SUMIF('Entradas e Passaporte'!$C$98:$C$155,$C619,'Entradas e Passaporte'!V$98:V$155)</f>
        <v>0</v>
      </c>
      <c r="W619" s="195">
        <f>$D619*SUMIF('Entradas e Passaporte'!$C$98:$C$155,$C619,'Entradas e Passaporte'!W$98:W$155)</f>
        <v>0</v>
      </c>
      <c r="X619" s="195">
        <f>$D619*SUMIF('Entradas e Passaporte'!$C$98:$C$155,$C619,'Entradas e Passaporte'!X$98:X$155)</f>
        <v>0</v>
      </c>
      <c r="Y619" s="195">
        <f>$D619*SUMIF('Entradas e Passaporte'!$C$98:$C$155,$C619,'Entradas e Passaporte'!Y$98:Y$155)</f>
        <v>0</v>
      </c>
      <c r="Z619" s="195">
        <f>$D619*SUMIF('Entradas e Passaporte'!$C$98:$C$155,$C619,'Entradas e Passaporte'!Z$98:Z$155)</f>
        <v>0</v>
      </c>
      <c r="AA619" s="195">
        <f>$D619*SUMIF('Entradas e Passaporte'!$C$98:$C$155,$C619,'Entradas e Passaporte'!AA$98:AA$155)</f>
        <v>0</v>
      </c>
      <c r="AB619" s="195">
        <f>$D619*SUMIF('Entradas e Passaporte'!$C$98:$C$155,$C619,'Entradas e Passaporte'!AB$98:AB$155)</f>
        <v>0</v>
      </c>
      <c r="AC619" s="195">
        <f>$D619*SUMIF('Entradas e Passaporte'!$C$98:$C$155,$C619,'Entradas e Passaporte'!AC$98:AC$155)</f>
        <v>0</v>
      </c>
      <c r="AD619" s="195">
        <f>$D619*SUMIF('Entradas e Passaporte'!$C$98:$C$155,$C619,'Entradas e Passaporte'!AD$98:AD$155)</f>
        <v>0</v>
      </c>
      <c r="AE619" s="195">
        <f>$D619*SUMIF('Entradas e Passaporte'!$C$98:$C$155,$C619,'Entradas e Passaporte'!AE$98:AE$155)</f>
        <v>0</v>
      </c>
      <c r="AF619" s="195">
        <f>$D619*SUMIF('Entradas e Passaporte'!$C$98:$C$155,$C619,'Entradas e Passaporte'!AF$98:AF$155)</f>
        <v>0</v>
      </c>
      <c r="AG619" s="195">
        <f>$D619*SUMIF('Entradas e Passaporte'!$C$98:$C$155,$C619,'Entradas e Passaporte'!AG$98:AG$155)</f>
        <v>0</v>
      </c>
      <c r="AH619" s="195">
        <f>$D619*SUMIF('Entradas e Passaporte'!$C$98:$C$155,$C619,'Entradas e Passaporte'!AH$98:AH$155)</f>
        <v>0</v>
      </c>
      <c r="AI619" s="195">
        <f>$D619*SUMIF('Entradas e Passaporte'!$C$98:$C$155,$C619,'Entradas e Passaporte'!AI$98:AI$155)</f>
        <v>0</v>
      </c>
      <c r="AJ619" s="195">
        <f>$D619*SUMIF('Entradas e Passaporte'!$C$98:$C$155,$C619,'Entradas e Passaporte'!AJ$98:AJ$155)</f>
        <v>0</v>
      </c>
      <c r="AK619" s="195">
        <f>$D619*SUMIF('Entradas e Passaporte'!$C$98:$C$155,$C619,'Entradas e Passaporte'!AK$98:AK$155)</f>
        <v>0</v>
      </c>
      <c r="AL619" s="195">
        <f>$D619*SUMIF('Entradas e Passaporte'!$C$98:$C$155,$C619,'Entradas e Passaporte'!AL$98:AL$155)</f>
        <v>0</v>
      </c>
      <c r="AM619" s="195">
        <f>$D619*SUMIF('Entradas e Passaporte'!$C$98:$C$155,$C619,'Entradas e Passaporte'!AM$98:AM$155)</f>
        <v>0</v>
      </c>
      <c r="AN619" s="194"/>
    </row>
    <row r="620" spans="1:40" s="193" customFormat="1" ht="20.100000000000001" customHeight="1" x14ac:dyDescent="0.25">
      <c r="A620" s="199"/>
      <c r="B620" s="198"/>
      <c r="C620" s="197" t="s">
        <v>138</v>
      </c>
      <c r="D620" s="196">
        <f>'Mix de Usos'!$AQ$19</f>
        <v>0</v>
      </c>
      <c r="E620" s="195">
        <f>$D620*SUMIF('Entradas e Passaporte'!$C$98:$C$155,$C620,'Entradas e Passaporte'!E$98:E$155)</f>
        <v>0</v>
      </c>
      <c r="F620" s="195">
        <f>$D620*SUMIF('Entradas e Passaporte'!$C$98:$C$155,$C620,'Entradas e Passaporte'!F$98:F$155)</f>
        <v>0</v>
      </c>
      <c r="G620" s="195">
        <f>$D620*SUMIF('Entradas e Passaporte'!$C$98:$C$155,$C620,'Entradas e Passaporte'!G$98:G$155)</f>
        <v>0</v>
      </c>
      <c r="H620" s="195">
        <f>$D620*SUMIF('Entradas e Passaporte'!$C$98:$C$155,$C620,'Entradas e Passaporte'!H$98:H$155)</f>
        <v>0</v>
      </c>
      <c r="I620" s="195">
        <f>$D620*SUMIF('Entradas e Passaporte'!$C$98:$C$155,$C620,'Entradas e Passaporte'!I$98:I$155)</f>
        <v>0</v>
      </c>
      <c r="J620" s="195">
        <f>$D620*SUMIF('Entradas e Passaporte'!$C$98:$C$155,$C620,'Entradas e Passaporte'!J$98:J$155)</f>
        <v>0</v>
      </c>
      <c r="K620" s="195">
        <f>$D620*SUMIF('Entradas e Passaporte'!$C$98:$C$155,$C620,'Entradas e Passaporte'!K$98:K$155)</f>
        <v>0</v>
      </c>
      <c r="L620" s="195">
        <f>$D620*SUMIF('Entradas e Passaporte'!$C$98:$C$155,$C620,'Entradas e Passaporte'!L$98:L$155)</f>
        <v>0</v>
      </c>
      <c r="M620" s="195">
        <f>$D620*SUMIF('Entradas e Passaporte'!$C$98:$C$155,$C620,'Entradas e Passaporte'!M$98:M$155)</f>
        <v>0</v>
      </c>
      <c r="N620" s="195">
        <f>$D620*SUMIF('Entradas e Passaporte'!$C$98:$C$155,$C620,'Entradas e Passaporte'!N$98:N$155)</f>
        <v>0</v>
      </c>
      <c r="O620" s="195">
        <f>$D620*SUMIF('Entradas e Passaporte'!$C$98:$C$155,$C620,'Entradas e Passaporte'!O$98:O$155)</f>
        <v>0</v>
      </c>
      <c r="P620" s="195">
        <f>$D620*SUMIF('Entradas e Passaporte'!$C$98:$C$155,$C620,'Entradas e Passaporte'!P$98:P$155)</f>
        <v>0</v>
      </c>
      <c r="Q620" s="195">
        <f>$D620*SUMIF('Entradas e Passaporte'!$C$98:$C$155,$C620,'Entradas e Passaporte'!Q$98:Q$155)</f>
        <v>0</v>
      </c>
      <c r="R620" s="195">
        <f>$D620*SUMIF('Entradas e Passaporte'!$C$98:$C$155,$C620,'Entradas e Passaporte'!R$98:R$155)</f>
        <v>0</v>
      </c>
      <c r="S620" s="195">
        <f>$D620*SUMIF('Entradas e Passaporte'!$C$98:$C$155,$C620,'Entradas e Passaporte'!S$98:S$155)</f>
        <v>0</v>
      </c>
      <c r="T620" s="195">
        <f>$D620*SUMIF('Entradas e Passaporte'!$C$98:$C$155,$C620,'Entradas e Passaporte'!T$98:T$155)</f>
        <v>0</v>
      </c>
      <c r="U620" s="195">
        <f>$D620*SUMIF('Entradas e Passaporte'!$C$98:$C$155,$C620,'Entradas e Passaporte'!U$98:U$155)</f>
        <v>0</v>
      </c>
      <c r="V620" s="195">
        <f>$D620*SUMIF('Entradas e Passaporte'!$C$98:$C$155,$C620,'Entradas e Passaporte'!V$98:V$155)</f>
        <v>0</v>
      </c>
      <c r="W620" s="195">
        <f>$D620*SUMIF('Entradas e Passaporte'!$C$98:$C$155,$C620,'Entradas e Passaporte'!W$98:W$155)</f>
        <v>0</v>
      </c>
      <c r="X620" s="195">
        <f>$D620*SUMIF('Entradas e Passaporte'!$C$98:$C$155,$C620,'Entradas e Passaporte'!X$98:X$155)</f>
        <v>0</v>
      </c>
      <c r="Y620" s="195">
        <f>$D620*SUMIF('Entradas e Passaporte'!$C$98:$C$155,$C620,'Entradas e Passaporte'!Y$98:Y$155)</f>
        <v>0</v>
      </c>
      <c r="Z620" s="195">
        <f>$D620*SUMIF('Entradas e Passaporte'!$C$98:$C$155,$C620,'Entradas e Passaporte'!Z$98:Z$155)</f>
        <v>0</v>
      </c>
      <c r="AA620" s="195">
        <f>$D620*SUMIF('Entradas e Passaporte'!$C$98:$C$155,$C620,'Entradas e Passaporte'!AA$98:AA$155)</f>
        <v>0</v>
      </c>
      <c r="AB620" s="195">
        <f>$D620*SUMIF('Entradas e Passaporte'!$C$98:$C$155,$C620,'Entradas e Passaporte'!AB$98:AB$155)</f>
        <v>0</v>
      </c>
      <c r="AC620" s="195">
        <f>$D620*SUMIF('Entradas e Passaporte'!$C$98:$C$155,$C620,'Entradas e Passaporte'!AC$98:AC$155)</f>
        <v>0</v>
      </c>
      <c r="AD620" s="195">
        <f>$D620*SUMIF('Entradas e Passaporte'!$C$98:$C$155,$C620,'Entradas e Passaporte'!AD$98:AD$155)</f>
        <v>0</v>
      </c>
      <c r="AE620" s="195">
        <f>$D620*SUMIF('Entradas e Passaporte'!$C$98:$C$155,$C620,'Entradas e Passaporte'!AE$98:AE$155)</f>
        <v>0</v>
      </c>
      <c r="AF620" s="195">
        <f>$D620*SUMIF('Entradas e Passaporte'!$C$98:$C$155,$C620,'Entradas e Passaporte'!AF$98:AF$155)</f>
        <v>0</v>
      </c>
      <c r="AG620" s="195">
        <f>$D620*SUMIF('Entradas e Passaporte'!$C$98:$C$155,$C620,'Entradas e Passaporte'!AG$98:AG$155)</f>
        <v>0</v>
      </c>
      <c r="AH620" s="195">
        <f>$D620*SUMIF('Entradas e Passaporte'!$C$98:$C$155,$C620,'Entradas e Passaporte'!AH$98:AH$155)</f>
        <v>0</v>
      </c>
      <c r="AI620" s="195">
        <f>$D620*SUMIF('Entradas e Passaporte'!$C$98:$C$155,$C620,'Entradas e Passaporte'!AI$98:AI$155)</f>
        <v>0</v>
      </c>
      <c r="AJ620" s="195">
        <f>$D620*SUMIF('Entradas e Passaporte'!$C$98:$C$155,$C620,'Entradas e Passaporte'!AJ$98:AJ$155)</f>
        <v>0</v>
      </c>
      <c r="AK620" s="195">
        <f>$D620*SUMIF('Entradas e Passaporte'!$C$98:$C$155,$C620,'Entradas e Passaporte'!AK$98:AK$155)</f>
        <v>0</v>
      </c>
      <c r="AL620" s="195">
        <f>$D620*SUMIF('Entradas e Passaporte'!$C$98:$C$155,$C620,'Entradas e Passaporte'!AL$98:AL$155)</f>
        <v>0</v>
      </c>
      <c r="AM620" s="195">
        <f>$D620*SUMIF('Entradas e Passaporte'!$C$98:$C$155,$C620,'Entradas e Passaporte'!AM$98:AM$155)</f>
        <v>0</v>
      </c>
      <c r="AN620" s="194"/>
    </row>
    <row r="621" spans="1:40" s="193" customFormat="1" ht="20.100000000000001" customHeight="1" x14ac:dyDescent="0.25">
      <c r="A621" s="199"/>
      <c r="B621" s="198"/>
      <c r="C621" s="197" t="s">
        <v>137</v>
      </c>
      <c r="D621" s="196">
        <f>'Mix de Usos'!$AZ$19</f>
        <v>0</v>
      </c>
      <c r="E621" s="195">
        <f>$D621*SUMIF('Entradas e Passaporte'!$C$98:$C$155,$C621,'Entradas e Passaporte'!E$98:E$155)</f>
        <v>0</v>
      </c>
      <c r="F621" s="195">
        <f>$D621*SUMIF('Entradas e Passaporte'!$C$98:$C$155,$C621,'Entradas e Passaporte'!F$98:F$155)</f>
        <v>0</v>
      </c>
      <c r="G621" s="195">
        <f>$D621*SUMIF('Entradas e Passaporte'!$C$98:$C$155,$C621,'Entradas e Passaporte'!G$98:G$155)</f>
        <v>0</v>
      </c>
      <c r="H621" s="195">
        <f>$D621*SUMIF('Entradas e Passaporte'!$C$98:$C$155,$C621,'Entradas e Passaporte'!H$98:H$155)</f>
        <v>0</v>
      </c>
      <c r="I621" s="195">
        <f>$D621*SUMIF('Entradas e Passaporte'!$C$98:$C$155,$C621,'Entradas e Passaporte'!I$98:I$155)</f>
        <v>0</v>
      </c>
      <c r="J621" s="195">
        <f>$D621*SUMIF('Entradas e Passaporte'!$C$98:$C$155,$C621,'Entradas e Passaporte'!J$98:J$155)</f>
        <v>0</v>
      </c>
      <c r="K621" s="195">
        <f>$D621*SUMIF('Entradas e Passaporte'!$C$98:$C$155,$C621,'Entradas e Passaporte'!K$98:K$155)</f>
        <v>0</v>
      </c>
      <c r="L621" s="195">
        <f>$D621*SUMIF('Entradas e Passaporte'!$C$98:$C$155,$C621,'Entradas e Passaporte'!L$98:L$155)</f>
        <v>0</v>
      </c>
      <c r="M621" s="195">
        <f>$D621*SUMIF('Entradas e Passaporte'!$C$98:$C$155,$C621,'Entradas e Passaporte'!M$98:M$155)</f>
        <v>0</v>
      </c>
      <c r="N621" s="195">
        <f>$D621*SUMIF('Entradas e Passaporte'!$C$98:$C$155,$C621,'Entradas e Passaporte'!N$98:N$155)</f>
        <v>0</v>
      </c>
      <c r="O621" s="195">
        <f>$D621*SUMIF('Entradas e Passaporte'!$C$98:$C$155,$C621,'Entradas e Passaporte'!O$98:O$155)</f>
        <v>0</v>
      </c>
      <c r="P621" s="195">
        <f>$D621*SUMIF('Entradas e Passaporte'!$C$98:$C$155,$C621,'Entradas e Passaporte'!P$98:P$155)</f>
        <v>0</v>
      </c>
      <c r="Q621" s="195">
        <f>$D621*SUMIF('Entradas e Passaporte'!$C$98:$C$155,$C621,'Entradas e Passaporte'!Q$98:Q$155)</f>
        <v>0</v>
      </c>
      <c r="R621" s="195">
        <f>$D621*SUMIF('Entradas e Passaporte'!$C$98:$C$155,$C621,'Entradas e Passaporte'!R$98:R$155)</f>
        <v>0</v>
      </c>
      <c r="S621" s="195">
        <f>$D621*SUMIF('Entradas e Passaporte'!$C$98:$C$155,$C621,'Entradas e Passaporte'!S$98:S$155)</f>
        <v>0</v>
      </c>
      <c r="T621" s="195">
        <f>$D621*SUMIF('Entradas e Passaporte'!$C$98:$C$155,$C621,'Entradas e Passaporte'!T$98:T$155)</f>
        <v>0</v>
      </c>
      <c r="U621" s="195">
        <f>$D621*SUMIF('Entradas e Passaporte'!$C$98:$C$155,$C621,'Entradas e Passaporte'!U$98:U$155)</f>
        <v>0</v>
      </c>
      <c r="V621" s="195">
        <f>$D621*SUMIF('Entradas e Passaporte'!$C$98:$C$155,$C621,'Entradas e Passaporte'!V$98:V$155)</f>
        <v>0</v>
      </c>
      <c r="W621" s="195">
        <f>$D621*SUMIF('Entradas e Passaporte'!$C$98:$C$155,$C621,'Entradas e Passaporte'!W$98:W$155)</f>
        <v>0</v>
      </c>
      <c r="X621" s="195">
        <f>$D621*SUMIF('Entradas e Passaporte'!$C$98:$C$155,$C621,'Entradas e Passaporte'!X$98:X$155)</f>
        <v>0</v>
      </c>
      <c r="Y621" s="195">
        <f>$D621*SUMIF('Entradas e Passaporte'!$C$98:$C$155,$C621,'Entradas e Passaporte'!Y$98:Y$155)</f>
        <v>0</v>
      </c>
      <c r="Z621" s="195">
        <f>$D621*SUMIF('Entradas e Passaporte'!$C$98:$C$155,$C621,'Entradas e Passaporte'!Z$98:Z$155)</f>
        <v>0</v>
      </c>
      <c r="AA621" s="195">
        <f>$D621*SUMIF('Entradas e Passaporte'!$C$98:$C$155,$C621,'Entradas e Passaporte'!AA$98:AA$155)</f>
        <v>0</v>
      </c>
      <c r="AB621" s="195">
        <f>$D621*SUMIF('Entradas e Passaporte'!$C$98:$C$155,$C621,'Entradas e Passaporte'!AB$98:AB$155)</f>
        <v>0</v>
      </c>
      <c r="AC621" s="195">
        <f>$D621*SUMIF('Entradas e Passaporte'!$C$98:$C$155,$C621,'Entradas e Passaporte'!AC$98:AC$155)</f>
        <v>0</v>
      </c>
      <c r="AD621" s="195">
        <f>$D621*SUMIF('Entradas e Passaporte'!$C$98:$C$155,$C621,'Entradas e Passaporte'!AD$98:AD$155)</f>
        <v>0</v>
      </c>
      <c r="AE621" s="195">
        <f>$D621*SUMIF('Entradas e Passaporte'!$C$98:$C$155,$C621,'Entradas e Passaporte'!AE$98:AE$155)</f>
        <v>0</v>
      </c>
      <c r="AF621" s="195">
        <f>$D621*SUMIF('Entradas e Passaporte'!$C$98:$C$155,$C621,'Entradas e Passaporte'!AF$98:AF$155)</f>
        <v>0</v>
      </c>
      <c r="AG621" s="195">
        <f>$D621*SUMIF('Entradas e Passaporte'!$C$98:$C$155,$C621,'Entradas e Passaporte'!AG$98:AG$155)</f>
        <v>0</v>
      </c>
      <c r="AH621" s="195">
        <f>$D621*SUMIF('Entradas e Passaporte'!$C$98:$C$155,$C621,'Entradas e Passaporte'!AH$98:AH$155)</f>
        <v>0</v>
      </c>
      <c r="AI621" s="195">
        <f>$D621*SUMIF('Entradas e Passaporte'!$C$98:$C$155,$C621,'Entradas e Passaporte'!AI$98:AI$155)</f>
        <v>0</v>
      </c>
      <c r="AJ621" s="195">
        <f>$D621*SUMIF('Entradas e Passaporte'!$C$98:$C$155,$C621,'Entradas e Passaporte'!AJ$98:AJ$155)</f>
        <v>0</v>
      </c>
      <c r="AK621" s="195">
        <f>$D621*SUMIF('Entradas e Passaporte'!$C$98:$C$155,$C621,'Entradas e Passaporte'!AK$98:AK$155)</f>
        <v>0</v>
      </c>
      <c r="AL621" s="195">
        <f>$D621*SUMIF('Entradas e Passaporte'!$C$98:$C$155,$C621,'Entradas e Passaporte'!AL$98:AL$155)</f>
        <v>0</v>
      </c>
      <c r="AM621" s="195">
        <f>$D621*SUMIF('Entradas e Passaporte'!$C$98:$C$155,$C621,'Entradas e Passaporte'!AM$98:AM$155)</f>
        <v>0</v>
      </c>
      <c r="AN621" s="194"/>
    </row>
    <row r="622" spans="1:40" s="193" customFormat="1" ht="20.100000000000001" customHeight="1" x14ac:dyDescent="0.25">
      <c r="A622" s="199">
        <f>A560+1</f>
        <v>10</v>
      </c>
      <c r="B622" s="198" t="s">
        <v>207</v>
      </c>
      <c r="C622" s="201" t="s">
        <v>136</v>
      </c>
      <c r="D622" s="200">
        <f>SUM(E622:AM622)</f>
        <v>0</v>
      </c>
      <c r="E622" s="195">
        <f t="shared" ref="E622:AM622" si="89">SUM(E623:E627)</f>
        <v>0</v>
      </c>
      <c r="F622" s="195">
        <f t="shared" si="89"/>
        <v>0</v>
      </c>
      <c r="G622" s="195">
        <f t="shared" si="89"/>
        <v>0</v>
      </c>
      <c r="H622" s="195">
        <f t="shared" si="89"/>
        <v>0</v>
      </c>
      <c r="I622" s="195">
        <f t="shared" si="89"/>
        <v>0</v>
      </c>
      <c r="J622" s="195">
        <f t="shared" si="89"/>
        <v>0</v>
      </c>
      <c r="K622" s="195">
        <f t="shared" si="89"/>
        <v>0</v>
      </c>
      <c r="L622" s="195">
        <f t="shared" si="89"/>
        <v>0</v>
      </c>
      <c r="M622" s="195">
        <f t="shared" si="89"/>
        <v>0</v>
      </c>
      <c r="N622" s="195">
        <f t="shared" si="89"/>
        <v>0</v>
      </c>
      <c r="O622" s="195">
        <f t="shared" si="89"/>
        <v>0</v>
      </c>
      <c r="P622" s="195">
        <f t="shared" si="89"/>
        <v>0</v>
      </c>
      <c r="Q622" s="195">
        <f t="shared" si="89"/>
        <v>0</v>
      </c>
      <c r="R622" s="195">
        <f t="shared" si="89"/>
        <v>0</v>
      </c>
      <c r="S622" s="195">
        <f t="shared" si="89"/>
        <v>0</v>
      </c>
      <c r="T622" s="195">
        <f t="shared" si="89"/>
        <v>0</v>
      </c>
      <c r="U622" s="195">
        <f t="shared" si="89"/>
        <v>0</v>
      </c>
      <c r="V622" s="195">
        <f t="shared" si="89"/>
        <v>0</v>
      </c>
      <c r="W622" s="195">
        <f t="shared" si="89"/>
        <v>0</v>
      </c>
      <c r="X622" s="195">
        <f t="shared" si="89"/>
        <v>0</v>
      </c>
      <c r="Y622" s="195">
        <f t="shared" si="89"/>
        <v>0</v>
      </c>
      <c r="Z622" s="195">
        <f t="shared" si="89"/>
        <v>0</v>
      </c>
      <c r="AA622" s="195">
        <f t="shared" si="89"/>
        <v>0</v>
      </c>
      <c r="AB622" s="195">
        <f t="shared" si="89"/>
        <v>0</v>
      </c>
      <c r="AC622" s="195">
        <f t="shared" si="89"/>
        <v>0</v>
      </c>
      <c r="AD622" s="195">
        <f t="shared" si="89"/>
        <v>0</v>
      </c>
      <c r="AE622" s="195">
        <f t="shared" si="89"/>
        <v>0</v>
      </c>
      <c r="AF622" s="195">
        <f t="shared" si="89"/>
        <v>0</v>
      </c>
      <c r="AG622" s="195">
        <f t="shared" si="89"/>
        <v>0</v>
      </c>
      <c r="AH622" s="195">
        <f t="shared" si="89"/>
        <v>0</v>
      </c>
      <c r="AI622" s="195">
        <f t="shared" si="89"/>
        <v>0</v>
      </c>
      <c r="AJ622" s="195">
        <f t="shared" si="89"/>
        <v>0</v>
      </c>
      <c r="AK622" s="195">
        <f t="shared" si="89"/>
        <v>0</v>
      </c>
      <c r="AL622" s="195">
        <f t="shared" si="89"/>
        <v>0</v>
      </c>
      <c r="AM622" s="195">
        <f t="shared" si="89"/>
        <v>0</v>
      </c>
      <c r="AN622" s="194"/>
    </row>
    <row r="623" spans="1:40" s="193" customFormat="1" ht="20.100000000000001" customHeight="1" x14ac:dyDescent="0.25">
      <c r="A623" s="199"/>
      <c r="B623" s="198"/>
      <c r="C623" s="197" t="s">
        <v>135</v>
      </c>
      <c r="D623" s="196">
        <f>'Mix de Usos'!$S$19</f>
        <v>0</v>
      </c>
      <c r="E623" s="195">
        <f>$D623*SUMIF('Entradas e Passaporte'!$C$98:$C$155,$C623,'Entradas e Passaporte'!E$98:E$155)</f>
        <v>0</v>
      </c>
      <c r="F623" s="195">
        <f>$D623*SUMIF('Entradas e Passaporte'!$C$98:$C$155,$C623,'Entradas e Passaporte'!F$98:F$155)</f>
        <v>0</v>
      </c>
      <c r="G623" s="195">
        <f>$D623*SUMIF('Entradas e Passaporte'!$C$98:$C$155,$C623,'Entradas e Passaporte'!G$98:G$155)</f>
        <v>0</v>
      </c>
      <c r="H623" s="195">
        <f>$D623*SUMIF('Entradas e Passaporte'!$C$98:$C$155,$C623,'Entradas e Passaporte'!H$98:H$155)</f>
        <v>0</v>
      </c>
      <c r="I623" s="195">
        <f>$D623*SUMIF('Entradas e Passaporte'!$C$98:$C$155,$C623,'Entradas e Passaporte'!I$98:I$155)</f>
        <v>0</v>
      </c>
      <c r="J623" s="195">
        <f>$D623*SUMIF('Entradas e Passaporte'!$C$98:$C$155,$C623,'Entradas e Passaporte'!J$98:J$155)</f>
        <v>0</v>
      </c>
      <c r="K623" s="195">
        <f>$D623*SUMIF('Entradas e Passaporte'!$C$98:$C$155,$C623,'Entradas e Passaporte'!K$98:K$155)</f>
        <v>0</v>
      </c>
      <c r="L623" s="195">
        <f>$D623*SUMIF('Entradas e Passaporte'!$C$98:$C$155,$C623,'Entradas e Passaporte'!L$98:L$155)</f>
        <v>0</v>
      </c>
      <c r="M623" s="195">
        <f>$D623*SUMIF('Entradas e Passaporte'!$C$98:$C$155,$C623,'Entradas e Passaporte'!M$98:M$155)</f>
        <v>0</v>
      </c>
      <c r="N623" s="195">
        <f>$D623*SUMIF('Entradas e Passaporte'!$C$98:$C$155,$C623,'Entradas e Passaporte'!N$98:N$155)</f>
        <v>0</v>
      </c>
      <c r="O623" s="195">
        <f>$D623*SUMIF('Entradas e Passaporte'!$C$98:$C$155,$C623,'Entradas e Passaporte'!O$98:O$155)</f>
        <v>0</v>
      </c>
      <c r="P623" s="195">
        <f>$D623*SUMIF('Entradas e Passaporte'!$C$98:$C$155,$C623,'Entradas e Passaporte'!P$98:P$155)</f>
        <v>0</v>
      </c>
      <c r="Q623" s="195">
        <f>$D623*SUMIF('Entradas e Passaporte'!$C$98:$C$155,$C623,'Entradas e Passaporte'!Q$98:Q$155)</f>
        <v>0</v>
      </c>
      <c r="R623" s="195">
        <f>$D623*SUMIF('Entradas e Passaporte'!$C$98:$C$155,$C623,'Entradas e Passaporte'!R$98:R$155)</f>
        <v>0</v>
      </c>
      <c r="S623" s="195">
        <f>$D623*SUMIF('Entradas e Passaporte'!$C$98:$C$155,$C623,'Entradas e Passaporte'!S$98:S$155)</f>
        <v>0</v>
      </c>
      <c r="T623" s="195">
        <f>$D623*SUMIF('Entradas e Passaporte'!$C$98:$C$155,$C623,'Entradas e Passaporte'!T$98:T$155)</f>
        <v>0</v>
      </c>
      <c r="U623" s="195">
        <f>$D623*SUMIF('Entradas e Passaporte'!$C$98:$C$155,$C623,'Entradas e Passaporte'!U$98:U$155)</f>
        <v>0</v>
      </c>
      <c r="V623" s="195">
        <f>$D623*SUMIF('Entradas e Passaporte'!$C$98:$C$155,$C623,'Entradas e Passaporte'!V$98:V$155)</f>
        <v>0</v>
      </c>
      <c r="W623" s="195">
        <f>$D623*SUMIF('Entradas e Passaporte'!$C$98:$C$155,$C623,'Entradas e Passaporte'!W$98:W$155)</f>
        <v>0</v>
      </c>
      <c r="X623" s="195">
        <f>$D623*SUMIF('Entradas e Passaporte'!$C$98:$C$155,$C623,'Entradas e Passaporte'!X$98:X$155)</f>
        <v>0</v>
      </c>
      <c r="Y623" s="195">
        <f>$D623*SUMIF('Entradas e Passaporte'!$C$98:$C$155,$C623,'Entradas e Passaporte'!Y$98:Y$155)</f>
        <v>0</v>
      </c>
      <c r="Z623" s="195">
        <f>$D623*SUMIF('Entradas e Passaporte'!$C$98:$C$155,$C623,'Entradas e Passaporte'!Z$98:Z$155)</f>
        <v>0</v>
      </c>
      <c r="AA623" s="195">
        <f>$D623*SUMIF('Entradas e Passaporte'!$C$98:$C$155,$C623,'Entradas e Passaporte'!AA$98:AA$155)</f>
        <v>0</v>
      </c>
      <c r="AB623" s="195">
        <f>$D623*SUMIF('Entradas e Passaporte'!$C$98:$C$155,$C623,'Entradas e Passaporte'!AB$98:AB$155)</f>
        <v>0</v>
      </c>
      <c r="AC623" s="195">
        <f>$D623*SUMIF('Entradas e Passaporte'!$C$98:$C$155,$C623,'Entradas e Passaporte'!AC$98:AC$155)</f>
        <v>0</v>
      </c>
      <c r="AD623" s="195">
        <f>$D623*SUMIF('Entradas e Passaporte'!$C$98:$C$155,$C623,'Entradas e Passaporte'!AD$98:AD$155)</f>
        <v>0</v>
      </c>
      <c r="AE623" s="195">
        <f>$D623*SUMIF('Entradas e Passaporte'!$C$98:$C$155,$C623,'Entradas e Passaporte'!AE$98:AE$155)</f>
        <v>0</v>
      </c>
      <c r="AF623" s="195">
        <f>$D623*SUMIF('Entradas e Passaporte'!$C$98:$C$155,$C623,'Entradas e Passaporte'!AF$98:AF$155)</f>
        <v>0</v>
      </c>
      <c r="AG623" s="195">
        <f>$D623*SUMIF('Entradas e Passaporte'!$C$98:$C$155,$C623,'Entradas e Passaporte'!AG$98:AG$155)</f>
        <v>0</v>
      </c>
      <c r="AH623" s="195">
        <f>$D623*SUMIF('Entradas e Passaporte'!$C$98:$C$155,$C623,'Entradas e Passaporte'!AH$98:AH$155)</f>
        <v>0</v>
      </c>
      <c r="AI623" s="195">
        <f>$D623*SUMIF('Entradas e Passaporte'!$C$98:$C$155,$C623,'Entradas e Passaporte'!AI$98:AI$155)</f>
        <v>0</v>
      </c>
      <c r="AJ623" s="195">
        <f>$D623*SUMIF('Entradas e Passaporte'!$C$98:$C$155,$C623,'Entradas e Passaporte'!AJ$98:AJ$155)</f>
        <v>0</v>
      </c>
      <c r="AK623" s="195">
        <f>$D623*SUMIF('Entradas e Passaporte'!$C$98:$C$155,$C623,'Entradas e Passaporte'!AK$98:AK$155)</f>
        <v>0</v>
      </c>
      <c r="AL623" s="195">
        <f>$D623*SUMIF('Entradas e Passaporte'!$C$98:$C$155,$C623,'Entradas e Passaporte'!AL$98:AL$155)</f>
        <v>0</v>
      </c>
      <c r="AM623" s="195">
        <f>$D623*SUMIF('Entradas e Passaporte'!$C$98:$C$155,$C623,'Entradas e Passaporte'!AM$98:AM$155)</f>
        <v>0</v>
      </c>
      <c r="AN623" s="194"/>
    </row>
    <row r="624" spans="1:40" s="193" customFormat="1" ht="20.100000000000001" customHeight="1" x14ac:dyDescent="0.25">
      <c r="A624" s="199"/>
      <c r="B624" s="198"/>
      <c r="C624" s="197" t="s">
        <v>134</v>
      </c>
      <c r="D624" s="196">
        <f>'Mix de Usos'!$AB$19</f>
        <v>0</v>
      </c>
      <c r="E624" s="195">
        <f>$D624*SUMIF('Entradas e Passaporte'!$C$98:$C$155,$C624,'Entradas e Passaporte'!E$98:E$155)</f>
        <v>0</v>
      </c>
      <c r="F624" s="195">
        <f>$D624*SUMIF('Entradas e Passaporte'!$C$98:$C$155,$C624,'Entradas e Passaporte'!F$98:F$155)</f>
        <v>0</v>
      </c>
      <c r="G624" s="195">
        <f>$D624*SUMIF('Entradas e Passaporte'!$C$98:$C$155,$C624,'Entradas e Passaporte'!G$98:G$155)</f>
        <v>0</v>
      </c>
      <c r="H624" s="195">
        <f>$D624*SUMIF('Entradas e Passaporte'!$C$98:$C$155,$C624,'Entradas e Passaporte'!H$98:H$155)</f>
        <v>0</v>
      </c>
      <c r="I624" s="195">
        <f>$D624*SUMIF('Entradas e Passaporte'!$C$98:$C$155,$C624,'Entradas e Passaporte'!I$98:I$155)</f>
        <v>0</v>
      </c>
      <c r="J624" s="195">
        <f>$D624*SUMIF('Entradas e Passaporte'!$C$98:$C$155,$C624,'Entradas e Passaporte'!J$98:J$155)</f>
        <v>0</v>
      </c>
      <c r="K624" s="195">
        <f>$D624*SUMIF('Entradas e Passaporte'!$C$98:$C$155,$C624,'Entradas e Passaporte'!K$98:K$155)</f>
        <v>0</v>
      </c>
      <c r="L624" s="195">
        <f>$D624*SUMIF('Entradas e Passaporte'!$C$98:$C$155,$C624,'Entradas e Passaporte'!L$98:L$155)</f>
        <v>0</v>
      </c>
      <c r="M624" s="195">
        <f>$D624*SUMIF('Entradas e Passaporte'!$C$98:$C$155,$C624,'Entradas e Passaporte'!M$98:M$155)</f>
        <v>0</v>
      </c>
      <c r="N624" s="195">
        <f>$D624*SUMIF('Entradas e Passaporte'!$C$98:$C$155,$C624,'Entradas e Passaporte'!N$98:N$155)</f>
        <v>0</v>
      </c>
      <c r="O624" s="195">
        <f>$D624*SUMIF('Entradas e Passaporte'!$C$98:$C$155,$C624,'Entradas e Passaporte'!O$98:O$155)</f>
        <v>0</v>
      </c>
      <c r="P624" s="195">
        <f>$D624*SUMIF('Entradas e Passaporte'!$C$98:$C$155,$C624,'Entradas e Passaporte'!P$98:P$155)</f>
        <v>0</v>
      </c>
      <c r="Q624" s="195">
        <f>$D624*SUMIF('Entradas e Passaporte'!$C$98:$C$155,$C624,'Entradas e Passaporte'!Q$98:Q$155)</f>
        <v>0</v>
      </c>
      <c r="R624" s="195">
        <f>$D624*SUMIF('Entradas e Passaporte'!$C$98:$C$155,$C624,'Entradas e Passaporte'!R$98:R$155)</f>
        <v>0</v>
      </c>
      <c r="S624" s="195">
        <f>$D624*SUMIF('Entradas e Passaporte'!$C$98:$C$155,$C624,'Entradas e Passaporte'!S$98:S$155)</f>
        <v>0</v>
      </c>
      <c r="T624" s="195">
        <f>$D624*SUMIF('Entradas e Passaporte'!$C$98:$C$155,$C624,'Entradas e Passaporte'!T$98:T$155)</f>
        <v>0</v>
      </c>
      <c r="U624" s="195">
        <f>$D624*SUMIF('Entradas e Passaporte'!$C$98:$C$155,$C624,'Entradas e Passaporte'!U$98:U$155)</f>
        <v>0</v>
      </c>
      <c r="V624" s="195">
        <f>$D624*SUMIF('Entradas e Passaporte'!$C$98:$C$155,$C624,'Entradas e Passaporte'!V$98:V$155)</f>
        <v>0</v>
      </c>
      <c r="W624" s="195">
        <f>$D624*SUMIF('Entradas e Passaporte'!$C$98:$C$155,$C624,'Entradas e Passaporte'!W$98:W$155)</f>
        <v>0</v>
      </c>
      <c r="X624" s="195">
        <f>$D624*SUMIF('Entradas e Passaporte'!$C$98:$C$155,$C624,'Entradas e Passaporte'!X$98:X$155)</f>
        <v>0</v>
      </c>
      <c r="Y624" s="195">
        <f>$D624*SUMIF('Entradas e Passaporte'!$C$98:$C$155,$C624,'Entradas e Passaporte'!Y$98:Y$155)</f>
        <v>0</v>
      </c>
      <c r="Z624" s="195">
        <f>$D624*SUMIF('Entradas e Passaporte'!$C$98:$C$155,$C624,'Entradas e Passaporte'!Z$98:Z$155)</f>
        <v>0</v>
      </c>
      <c r="AA624" s="195">
        <f>$D624*SUMIF('Entradas e Passaporte'!$C$98:$C$155,$C624,'Entradas e Passaporte'!AA$98:AA$155)</f>
        <v>0</v>
      </c>
      <c r="AB624" s="195">
        <f>$D624*SUMIF('Entradas e Passaporte'!$C$98:$C$155,$C624,'Entradas e Passaporte'!AB$98:AB$155)</f>
        <v>0</v>
      </c>
      <c r="AC624" s="195">
        <f>$D624*SUMIF('Entradas e Passaporte'!$C$98:$C$155,$C624,'Entradas e Passaporte'!AC$98:AC$155)</f>
        <v>0</v>
      </c>
      <c r="AD624" s="195">
        <f>$D624*SUMIF('Entradas e Passaporte'!$C$98:$C$155,$C624,'Entradas e Passaporte'!AD$98:AD$155)</f>
        <v>0</v>
      </c>
      <c r="AE624" s="195">
        <f>$D624*SUMIF('Entradas e Passaporte'!$C$98:$C$155,$C624,'Entradas e Passaporte'!AE$98:AE$155)</f>
        <v>0</v>
      </c>
      <c r="AF624" s="195">
        <f>$D624*SUMIF('Entradas e Passaporte'!$C$98:$C$155,$C624,'Entradas e Passaporte'!AF$98:AF$155)</f>
        <v>0</v>
      </c>
      <c r="AG624" s="195">
        <f>$D624*SUMIF('Entradas e Passaporte'!$C$98:$C$155,$C624,'Entradas e Passaporte'!AG$98:AG$155)</f>
        <v>0</v>
      </c>
      <c r="AH624" s="195">
        <f>$D624*SUMIF('Entradas e Passaporte'!$C$98:$C$155,$C624,'Entradas e Passaporte'!AH$98:AH$155)</f>
        <v>0</v>
      </c>
      <c r="AI624" s="195">
        <f>$D624*SUMIF('Entradas e Passaporte'!$C$98:$C$155,$C624,'Entradas e Passaporte'!AI$98:AI$155)</f>
        <v>0</v>
      </c>
      <c r="AJ624" s="195">
        <f>$D624*SUMIF('Entradas e Passaporte'!$C$98:$C$155,$C624,'Entradas e Passaporte'!AJ$98:AJ$155)</f>
        <v>0</v>
      </c>
      <c r="AK624" s="195">
        <f>$D624*SUMIF('Entradas e Passaporte'!$C$98:$C$155,$C624,'Entradas e Passaporte'!AK$98:AK$155)</f>
        <v>0</v>
      </c>
      <c r="AL624" s="195">
        <f>$D624*SUMIF('Entradas e Passaporte'!$C$98:$C$155,$C624,'Entradas e Passaporte'!AL$98:AL$155)</f>
        <v>0</v>
      </c>
      <c r="AM624" s="195">
        <f>$D624*SUMIF('Entradas e Passaporte'!$C$98:$C$155,$C624,'Entradas e Passaporte'!AM$98:AM$155)</f>
        <v>0</v>
      </c>
      <c r="AN624" s="194"/>
    </row>
    <row r="625" spans="1:40" s="193" customFormat="1" ht="20.100000000000001" customHeight="1" x14ac:dyDescent="0.25">
      <c r="A625" s="199"/>
      <c r="B625" s="198"/>
      <c r="C625" s="197" t="s">
        <v>133</v>
      </c>
      <c r="D625" s="196">
        <f>'Mix de Usos'!$AK$19</f>
        <v>0</v>
      </c>
      <c r="E625" s="195">
        <f>$D625*SUMIF('Entradas e Passaporte'!$C$98:$C$155,$C625,'Entradas e Passaporte'!E$98:E$155)</f>
        <v>0</v>
      </c>
      <c r="F625" s="195">
        <f>$D625*SUMIF('Entradas e Passaporte'!$C$98:$C$155,$C625,'Entradas e Passaporte'!F$98:F$155)</f>
        <v>0</v>
      </c>
      <c r="G625" s="195">
        <f>$D625*SUMIF('Entradas e Passaporte'!$C$98:$C$155,$C625,'Entradas e Passaporte'!G$98:G$155)</f>
        <v>0</v>
      </c>
      <c r="H625" s="195">
        <f>$D625*SUMIF('Entradas e Passaporte'!$C$98:$C$155,$C625,'Entradas e Passaporte'!H$98:H$155)</f>
        <v>0</v>
      </c>
      <c r="I625" s="195">
        <f>$D625*SUMIF('Entradas e Passaporte'!$C$98:$C$155,$C625,'Entradas e Passaporte'!I$98:I$155)</f>
        <v>0</v>
      </c>
      <c r="J625" s="195">
        <f>$D625*SUMIF('Entradas e Passaporte'!$C$98:$C$155,$C625,'Entradas e Passaporte'!J$98:J$155)</f>
        <v>0</v>
      </c>
      <c r="K625" s="195">
        <f>$D625*SUMIF('Entradas e Passaporte'!$C$98:$C$155,$C625,'Entradas e Passaporte'!K$98:K$155)</f>
        <v>0</v>
      </c>
      <c r="L625" s="195">
        <f>$D625*SUMIF('Entradas e Passaporte'!$C$98:$C$155,$C625,'Entradas e Passaporte'!L$98:L$155)</f>
        <v>0</v>
      </c>
      <c r="M625" s="195">
        <f>$D625*SUMIF('Entradas e Passaporte'!$C$98:$C$155,$C625,'Entradas e Passaporte'!M$98:M$155)</f>
        <v>0</v>
      </c>
      <c r="N625" s="195">
        <f>$D625*SUMIF('Entradas e Passaporte'!$C$98:$C$155,$C625,'Entradas e Passaporte'!N$98:N$155)</f>
        <v>0</v>
      </c>
      <c r="O625" s="195">
        <f>$D625*SUMIF('Entradas e Passaporte'!$C$98:$C$155,$C625,'Entradas e Passaporte'!O$98:O$155)</f>
        <v>0</v>
      </c>
      <c r="P625" s="195">
        <f>$D625*SUMIF('Entradas e Passaporte'!$C$98:$C$155,$C625,'Entradas e Passaporte'!P$98:P$155)</f>
        <v>0</v>
      </c>
      <c r="Q625" s="195">
        <f>$D625*SUMIF('Entradas e Passaporte'!$C$98:$C$155,$C625,'Entradas e Passaporte'!Q$98:Q$155)</f>
        <v>0</v>
      </c>
      <c r="R625" s="195">
        <f>$D625*SUMIF('Entradas e Passaporte'!$C$98:$C$155,$C625,'Entradas e Passaporte'!R$98:R$155)</f>
        <v>0</v>
      </c>
      <c r="S625" s="195">
        <f>$D625*SUMIF('Entradas e Passaporte'!$C$98:$C$155,$C625,'Entradas e Passaporte'!S$98:S$155)</f>
        <v>0</v>
      </c>
      <c r="T625" s="195">
        <f>$D625*SUMIF('Entradas e Passaporte'!$C$98:$C$155,$C625,'Entradas e Passaporte'!T$98:T$155)</f>
        <v>0</v>
      </c>
      <c r="U625" s="195">
        <f>$D625*SUMIF('Entradas e Passaporte'!$C$98:$C$155,$C625,'Entradas e Passaporte'!U$98:U$155)</f>
        <v>0</v>
      </c>
      <c r="V625" s="195">
        <f>$D625*SUMIF('Entradas e Passaporte'!$C$98:$C$155,$C625,'Entradas e Passaporte'!V$98:V$155)</f>
        <v>0</v>
      </c>
      <c r="W625" s="195">
        <f>$D625*SUMIF('Entradas e Passaporte'!$C$98:$C$155,$C625,'Entradas e Passaporte'!W$98:W$155)</f>
        <v>0</v>
      </c>
      <c r="X625" s="195">
        <f>$D625*SUMIF('Entradas e Passaporte'!$C$98:$C$155,$C625,'Entradas e Passaporte'!X$98:X$155)</f>
        <v>0</v>
      </c>
      <c r="Y625" s="195">
        <f>$D625*SUMIF('Entradas e Passaporte'!$C$98:$C$155,$C625,'Entradas e Passaporte'!Y$98:Y$155)</f>
        <v>0</v>
      </c>
      <c r="Z625" s="195">
        <f>$D625*SUMIF('Entradas e Passaporte'!$C$98:$C$155,$C625,'Entradas e Passaporte'!Z$98:Z$155)</f>
        <v>0</v>
      </c>
      <c r="AA625" s="195">
        <f>$D625*SUMIF('Entradas e Passaporte'!$C$98:$C$155,$C625,'Entradas e Passaporte'!AA$98:AA$155)</f>
        <v>0</v>
      </c>
      <c r="AB625" s="195">
        <f>$D625*SUMIF('Entradas e Passaporte'!$C$98:$C$155,$C625,'Entradas e Passaporte'!AB$98:AB$155)</f>
        <v>0</v>
      </c>
      <c r="AC625" s="195">
        <f>$D625*SUMIF('Entradas e Passaporte'!$C$98:$C$155,$C625,'Entradas e Passaporte'!AC$98:AC$155)</f>
        <v>0</v>
      </c>
      <c r="AD625" s="195">
        <f>$D625*SUMIF('Entradas e Passaporte'!$C$98:$C$155,$C625,'Entradas e Passaporte'!AD$98:AD$155)</f>
        <v>0</v>
      </c>
      <c r="AE625" s="195">
        <f>$D625*SUMIF('Entradas e Passaporte'!$C$98:$C$155,$C625,'Entradas e Passaporte'!AE$98:AE$155)</f>
        <v>0</v>
      </c>
      <c r="AF625" s="195">
        <f>$D625*SUMIF('Entradas e Passaporte'!$C$98:$C$155,$C625,'Entradas e Passaporte'!AF$98:AF$155)</f>
        <v>0</v>
      </c>
      <c r="AG625" s="195">
        <f>$D625*SUMIF('Entradas e Passaporte'!$C$98:$C$155,$C625,'Entradas e Passaporte'!AG$98:AG$155)</f>
        <v>0</v>
      </c>
      <c r="AH625" s="195">
        <f>$D625*SUMIF('Entradas e Passaporte'!$C$98:$C$155,$C625,'Entradas e Passaporte'!AH$98:AH$155)</f>
        <v>0</v>
      </c>
      <c r="AI625" s="195">
        <f>$D625*SUMIF('Entradas e Passaporte'!$C$98:$C$155,$C625,'Entradas e Passaporte'!AI$98:AI$155)</f>
        <v>0</v>
      </c>
      <c r="AJ625" s="195">
        <f>$D625*SUMIF('Entradas e Passaporte'!$C$98:$C$155,$C625,'Entradas e Passaporte'!AJ$98:AJ$155)</f>
        <v>0</v>
      </c>
      <c r="AK625" s="195">
        <f>$D625*SUMIF('Entradas e Passaporte'!$C$98:$C$155,$C625,'Entradas e Passaporte'!AK$98:AK$155)</f>
        <v>0</v>
      </c>
      <c r="AL625" s="195">
        <f>$D625*SUMIF('Entradas e Passaporte'!$C$98:$C$155,$C625,'Entradas e Passaporte'!AL$98:AL$155)</f>
        <v>0</v>
      </c>
      <c r="AM625" s="195">
        <f>$D625*SUMIF('Entradas e Passaporte'!$C$98:$C$155,$C625,'Entradas e Passaporte'!AM$98:AM$155)</f>
        <v>0</v>
      </c>
      <c r="AN625" s="194"/>
    </row>
    <row r="626" spans="1:40" s="193" customFormat="1" ht="20.100000000000001" customHeight="1" x14ac:dyDescent="0.25">
      <c r="A626" s="199"/>
      <c r="B626" s="198"/>
      <c r="C626" s="197" t="s">
        <v>132</v>
      </c>
      <c r="D626" s="196">
        <f>'Mix de Usos'!$AT$19</f>
        <v>0</v>
      </c>
      <c r="E626" s="195">
        <f>$D626*SUMIF('Entradas e Passaporte'!$C$98:$C$155,$C626,'Entradas e Passaporte'!E$98:E$155)</f>
        <v>0</v>
      </c>
      <c r="F626" s="195">
        <f>$D626*SUMIF('Entradas e Passaporte'!$C$98:$C$155,$C626,'Entradas e Passaporte'!F$98:F$155)</f>
        <v>0</v>
      </c>
      <c r="G626" s="195">
        <f>$D626*SUMIF('Entradas e Passaporte'!$C$98:$C$155,$C626,'Entradas e Passaporte'!G$98:G$155)</f>
        <v>0</v>
      </c>
      <c r="H626" s="195">
        <f>$D626*SUMIF('Entradas e Passaporte'!$C$98:$C$155,$C626,'Entradas e Passaporte'!H$98:H$155)</f>
        <v>0</v>
      </c>
      <c r="I626" s="195">
        <f>$D626*SUMIF('Entradas e Passaporte'!$C$98:$C$155,$C626,'Entradas e Passaporte'!I$98:I$155)</f>
        <v>0</v>
      </c>
      <c r="J626" s="195">
        <f>$D626*SUMIF('Entradas e Passaporte'!$C$98:$C$155,$C626,'Entradas e Passaporte'!J$98:J$155)</f>
        <v>0</v>
      </c>
      <c r="K626" s="195">
        <f>$D626*SUMIF('Entradas e Passaporte'!$C$98:$C$155,$C626,'Entradas e Passaporte'!K$98:K$155)</f>
        <v>0</v>
      </c>
      <c r="L626" s="195">
        <f>$D626*SUMIF('Entradas e Passaporte'!$C$98:$C$155,$C626,'Entradas e Passaporte'!L$98:L$155)</f>
        <v>0</v>
      </c>
      <c r="M626" s="195">
        <f>$D626*SUMIF('Entradas e Passaporte'!$C$98:$C$155,$C626,'Entradas e Passaporte'!M$98:M$155)</f>
        <v>0</v>
      </c>
      <c r="N626" s="195">
        <f>$D626*SUMIF('Entradas e Passaporte'!$C$98:$C$155,$C626,'Entradas e Passaporte'!N$98:N$155)</f>
        <v>0</v>
      </c>
      <c r="O626" s="195">
        <f>$D626*SUMIF('Entradas e Passaporte'!$C$98:$C$155,$C626,'Entradas e Passaporte'!O$98:O$155)</f>
        <v>0</v>
      </c>
      <c r="P626" s="195">
        <f>$D626*SUMIF('Entradas e Passaporte'!$C$98:$C$155,$C626,'Entradas e Passaporte'!P$98:P$155)</f>
        <v>0</v>
      </c>
      <c r="Q626" s="195">
        <f>$D626*SUMIF('Entradas e Passaporte'!$C$98:$C$155,$C626,'Entradas e Passaporte'!Q$98:Q$155)</f>
        <v>0</v>
      </c>
      <c r="R626" s="195">
        <f>$D626*SUMIF('Entradas e Passaporte'!$C$98:$C$155,$C626,'Entradas e Passaporte'!R$98:R$155)</f>
        <v>0</v>
      </c>
      <c r="S626" s="195">
        <f>$D626*SUMIF('Entradas e Passaporte'!$C$98:$C$155,$C626,'Entradas e Passaporte'!S$98:S$155)</f>
        <v>0</v>
      </c>
      <c r="T626" s="195">
        <f>$D626*SUMIF('Entradas e Passaporte'!$C$98:$C$155,$C626,'Entradas e Passaporte'!T$98:T$155)</f>
        <v>0</v>
      </c>
      <c r="U626" s="195">
        <f>$D626*SUMIF('Entradas e Passaporte'!$C$98:$C$155,$C626,'Entradas e Passaporte'!U$98:U$155)</f>
        <v>0</v>
      </c>
      <c r="V626" s="195">
        <f>$D626*SUMIF('Entradas e Passaporte'!$C$98:$C$155,$C626,'Entradas e Passaporte'!V$98:V$155)</f>
        <v>0</v>
      </c>
      <c r="W626" s="195">
        <f>$D626*SUMIF('Entradas e Passaporte'!$C$98:$C$155,$C626,'Entradas e Passaporte'!W$98:W$155)</f>
        <v>0</v>
      </c>
      <c r="X626" s="195">
        <f>$D626*SUMIF('Entradas e Passaporte'!$C$98:$C$155,$C626,'Entradas e Passaporte'!X$98:X$155)</f>
        <v>0</v>
      </c>
      <c r="Y626" s="195">
        <f>$D626*SUMIF('Entradas e Passaporte'!$C$98:$C$155,$C626,'Entradas e Passaporte'!Y$98:Y$155)</f>
        <v>0</v>
      </c>
      <c r="Z626" s="195">
        <f>$D626*SUMIF('Entradas e Passaporte'!$C$98:$C$155,$C626,'Entradas e Passaporte'!Z$98:Z$155)</f>
        <v>0</v>
      </c>
      <c r="AA626" s="195">
        <f>$D626*SUMIF('Entradas e Passaporte'!$C$98:$C$155,$C626,'Entradas e Passaporte'!AA$98:AA$155)</f>
        <v>0</v>
      </c>
      <c r="AB626" s="195">
        <f>$D626*SUMIF('Entradas e Passaporte'!$C$98:$C$155,$C626,'Entradas e Passaporte'!AB$98:AB$155)</f>
        <v>0</v>
      </c>
      <c r="AC626" s="195">
        <f>$D626*SUMIF('Entradas e Passaporte'!$C$98:$C$155,$C626,'Entradas e Passaporte'!AC$98:AC$155)</f>
        <v>0</v>
      </c>
      <c r="AD626" s="195">
        <f>$D626*SUMIF('Entradas e Passaporte'!$C$98:$C$155,$C626,'Entradas e Passaporte'!AD$98:AD$155)</f>
        <v>0</v>
      </c>
      <c r="AE626" s="195">
        <f>$D626*SUMIF('Entradas e Passaporte'!$C$98:$C$155,$C626,'Entradas e Passaporte'!AE$98:AE$155)</f>
        <v>0</v>
      </c>
      <c r="AF626" s="195">
        <f>$D626*SUMIF('Entradas e Passaporte'!$C$98:$C$155,$C626,'Entradas e Passaporte'!AF$98:AF$155)</f>
        <v>0</v>
      </c>
      <c r="AG626" s="195">
        <f>$D626*SUMIF('Entradas e Passaporte'!$C$98:$C$155,$C626,'Entradas e Passaporte'!AG$98:AG$155)</f>
        <v>0</v>
      </c>
      <c r="AH626" s="195">
        <f>$D626*SUMIF('Entradas e Passaporte'!$C$98:$C$155,$C626,'Entradas e Passaporte'!AH$98:AH$155)</f>
        <v>0</v>
      </c>
      <c r="AI626" s="195">
        <f>$D626*SUMIF('Entradas e Passaporte'!$C$98:$C$155,$C626,'Entradas e Passaporte'!AI$98:AI$155)</f>
        <v>0</v>
      </c>
      <c r="AJ626" s="195">
        <f>$D626*SUMIF('Entradas e Passaporte'!$C$98:$C$155,$C626,'Entradas e Passaporte'!AJ$98:AJ$155)</f>
        <v>0</v>
      </c>
      <c r="AK626" s="195">
        <f>$D626*SUMIF('Entradas e Passaporte'!$C$98:$C$155,$C626,'Entradas e Passaporte'!AK$98:AK$155)</f>
        <v>0</v>
      </c>
      <c r="AL626" s="195">
        <f>$D626*SUMIF('Entradas e Passaporte'!$C$98:$C$155,$C626,'Entradas e Passaporte'!AL$98:AL$155)</f>
        <v>0</v>
      </c>
      <c r="AM626" s="195">
        <f>$D626*SUMIF('Entradas e Passaporte'!$C$98:$C$155,$C626,'Entradas e Passaporte'!AM$98:AM$155)</f>
        <v>0</v>
      </c>
      <c r="AN626" s="194"/>
    </row>
    <row r="627" spans="1:40" s="193" customFormat="1" ht="20.100000000000001" customHeight="1" x14ac:dyDescent="0.25">
      <c r="A627" s="199"/>
      <c r="B627" s="198"/>
      <c r="C627" s="197" t="s">
        <v>131</v>
      </c>
      <c r="D627" s="196">
        <f>'Mix de Usos'!$BC$19</f>
        <v>0</v>
      </c>
      <c r="E627" s="195">
        <f>$D627*SUMIF('Entradas e Passaporte'!$C$98:$C$155,$C627,'Entradas e Passaporte'!E$98:E$155)</f>
        <v>0</v>
      </c>
      <c r="F627" s="195">
        <f>$D627*SUMIF('Entradas e Passaporte'!$C$98:$C$155,$C627,'Entradas e Passaporte'!F$98:F$155)</f>
        <v>0</v>
      </c>
      <c r="G627" s="195">
        <f>$D627*SUMIF('Entradas e Passaporte'!$C$98:$C$155,$C627,'Entradas e Passaporte'!G$98:G$155)</f>
        <v>0</v>
      </c>
      <c r="H627" s="195">
        <f>$D627*SUMIF('Entradas e Passaporte'!$C$98:$C$155,$C627,'Entradas e Passaporte'!H$98:H$155)</f>
        <v>0</v>
      </c>
      <c r="I627" s="195">
        <f>$D627*SUMIF('Entradas e Passaporte'!$C$98:$C$155,$C627,'Entradas e Passaporte'!I$98:I$155)</f>
        <v>0</v>
      </c>
      <c r="J627" s="195">
        <f>$D627*SUMIF('Entradas e Passaporte'!$C$98:$C$155,$C627,'Entradas e Passaporte'!J$98:J$155)</f>
        <v>0</v>
      </c>
      <c r="K627" s="195">
        <f>$D627*SUMIF('Entradas e Passaporte'!$C$98:$C$155,$C627,'Entradas e Passaporte'!K$98:K$155)</f>
        <v>0</v>
      </c>
      <c r="L627" s="195">
        <f>$D627*SUMIF('Entradas e Passaporte'!$C$98:$C$155,$C627,'Entradas e Passaporte'!L$98:L$155)</f>
        <v>0</v>
      </c>
      <c r="M627" s="195">
        <f>$D627*SUMIF('Entradas e Passaporte'!$C$98:$C$155,$C627,'Entradas e Passaporte'!M$98:M$155)</f>
        <v>0</v>
      </c>
      <c r="N627" s="195">
        <f>$D627*SUMIF('Entradas e Passaporte'!$C$98:$C$155,$C627,'Entradas e Passaporte'!N$98:N$155)</f>
        <v>0</v>
      </c>
      <c r="O627" s="195">
        <f>$D627*SUMIF('Entradas e Passaporte'!$C$98:$C$155,$C627,'Entradas e Passaporte'!O$98:O$155)</f>
        <v>0</v>
      </c>
      <c r="P627" s="195">
        <f>$D627*SUMIF('Entradas e Passaporte'!$C$98:$C$155,$C627,'Entradas e Passaporte'!P$98:P$155)</f>
        <v>0</v>
      </c>
      <c r="Q627" s="195">
        <f>$D627*SUMIF('Entradas e Passaporte'!$C$98:$C$155,$C627,'Entradas e Passaporte'!Q$98:Q$155)</f>
        <v>0</v>
      </c>
      <c r="R627" s="195">
        <f>$D627*SUMIF('Entradas e Passaporte'!$C$98:$C$155,$C627,'Entradas e Passaporte'!R$98:R$155)</f>
        <v>0</v>
      </c>
      <c r="S627" s="195">
        <f>$D627*SUMIF('Entradas e Passaporte'!$C$98:$C$155,$C627,'Entradas e Passaporte'!S$98:S$155)</f>
        <v>0</v>
      </c>
      <c r="T627" s="195">
        <f>$D627*SUMIF('Entradas e Passaporte'!$C$98:$C$155,$C627,'Entradas e Passaporte'!T$98:T$155)</f>
        <v>0</v>
      </c>
      <c r="U627" s="195">
        <f>$D627*SUMIF('Entradas e Passaporte'!$C$98:$C$155,$C627,'Entradas e Passaporte'!U$98:U$155)</f>
        <v>0</v>
      </c>
      <c r="V627" s="195">
        <f>$D627*SUMIF('Entradas e Passaporte'!$C$98:$C$155,$C627,'Entradas e Passaporte'!V$98:V$155)</f>
        <v>0</v>
      </c>
      <c r="W627" s="195">
        <f>$D627*SUMIF('Entradas e Passaporte'!$C$98:$C$155,$C627,'Entradas e Passaporte'!W$98:W$155)</f>
        <v>0</v>
      </c>
      <c r="X627" s="195">
        <f>$D627*SUMIF('Entradas e Passaporte'!$C$98:$C$155,$C627,'Entradas e Passaporte'!X$98:X$155)</f>
        <v>0</v>
      </c>
      <c r="Y627" s="195">
        <f>$D627*SUMIF('Entradas e Passaporte'!$C$98:$C$155,$C627,'Entradas e Passaporte'!Y$98:Y$155)</f>
        <v>0</v>
      </c>
      <c r="Z627" s="195">
        <f>$D627*SUMIF('Entradas e Passaporte'!$C$98:$C$155,$C627,'Entradas e Passaporte'!Z$98:Z$155)</f>
        <v>0</v>
      </c>
      <c r="AA627" s="195">
        <f>$D627*SUMIF('Entradas e Passaporte'!$C$98:$C$155,$C627,'Entradas e Passaporte'!AA$98:AA$155)</f>
        <v>0</v>
      </c>
      <c r="AB627" s="195">
        <f>$D627*SUMIF('Entradas e Passaporte'!$C$98:$C$155,$C627,'Entradas e Passaporte'!AB$98:AB$155)</f>
        <v>0</v>
      </c>
      <c r="AC627" s="195">
        <f>$D627*SUMIF('Entradas e Passaporte'!$C$98:$C$155,$C627,'Entradas e Passaporte'!AC$98:AC$155)</f>
        <v>0</v>
      </c>
      <c r="AD627" s="195">
        <f>$D627*SUMIF('Entradas e Passaporte'!$C$98:$C$155,$C627,'Entradas e Passaporte'!AD$98:AD$155)</f>
        <v>0</v>
      </c>
      <c r="AE627" s="195">
        <f>$D627*SUMIF('Entradas e Passaporte'!$C$98:$C$155,$C627,'Entradas e Passaporte'!AE$98:AE$155)</f>
        <v>0</v>
      </c>
      <c r="AF627" s="195">
        <f>$D627*SUMIF('Entradas e Passaporte'!$C$98:$C$155,$C627,'Entradas e Passaporte'!AF$98:AF$155)</f>
        <v>0</v>
      </c>
      <c r="AG627" s="195">
        <f>$D627*SUMIF('Entradas e Passaporte'!$C$98:$C$155,$C627,'Entradas e Passaporte'!AG$98:AG$155)</f>
        <v>0</v>
      </c>
      <c r="AH627" s="195">
        <f>$D627*SUMIF('Entradas e Passaporte'!$C$98:$C$155,$C627,'Entradas e Passaporte'!AH$98:AH$155)</f>
        <v>0</v>
      </c>
      <c r="AI627" s="195">
        <f>$D627*SUMIF('Entradas e Passaporte'!$C$98:$C$155,$C627,'Entradas e Passaporte'!AI$98:AI$155)</f>
        <v>0</v>
      </c>
      <c r="AJ627" s="195">
        <f>$D627*SUMIF('Entradas e Passaporte'!$C$98:$C$155,$C627,'Entradas e Passaporte'!AJ$98:AJ$155)</f>
        <v>0</v>
      </c>
      <c r="AK627" s="195">
        <f>$D627*SUMIF('Entradas e Passaporte'!$C$98:$C$155,$C627,'Entradas e Passaporte'!AK$98:AK$155)</f>
        <v>0</v>
      </c>
      <c r="AL627" s="195">
        <f>$D627*SUMIF('Entradas e Passaporte'!$C$98:$C$155,$C627,'Entradas e Passaporte'!AL$98:AL$155)</f>
        <v>0</v>
      </c>
      <c r="AM627" s="195">
        <f>$D627*SUMIF('Entradas e Passaporte'!$C$98:$C$155,$C627,'Entradas e Passaporte'!AM$98:AM$155)</f>
        <v>0</v>
      </c>
      <c r="AN627" s="194"/>
    </row>
    <row r="1048576" spans="1:1" ht="15.75" x14ac:dyDescent="0.25">
      <c r="A1048576" s="199">
        <f>A1048514+1</f>
        <v>1</v>
      </c>
    </row>
  </sheetData>
  <printOptions horizontalCentered="1" verticalCentered="1"/>
  <pageMargins left="2.3622047244094491" right="0.78740157480314965" top="1.5748031496062993" bottom="1.5748031496062993" header="0.31496062992125984" footer="0.31496062992125984"/>
  <pageSetup paperSize="8" scale="7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2:AN627"/>
  <sheetViews>
    <sheetView showGridLines="0" showZeros="0" zoomScale="70" zoomScaleNormal="70" zoomScaleSheetLayoutView="85" workbookViewId="0">
      <selection activeCell="D8" sqref="D8"/>
    </sheetView>
  </sheetViews>
  <sheetFormatPr defaultColWidth="9.140625" defaultRowHeight="15" x14ac:dyDescent="0.25"/>
  <cols>
    <col min="1" max="1" width="9.140625" style="191"/>
    <col min="2" max="2" width="14.28515625" style="192" bestFit="1" customWidth="1"/>
    <col min="3" max="3" width="81.140625" style="191" bestFit="1" customWidth="1"/>
    <col min="4" max="4" width="20" style="191" bestFit="1" customWidth="1"/>
    <col min="5" max="39" width="14.7109375" style="191" customWidth="1"/>
    <col min="40" max="16384" width="9.140625" style="191"/>
  </cols>
  <sheetData>
    <row r="2" spans="1:40" x14ac:dyDescent="0.25">
      <c r="G2" s="262"/>
    </row>
    <row r="3" spans="1:40" ht="21" x14ac:dyDescent="0.35">
      <c r="C3" s="261" t="s">
        <v>206</v>
      </c>
    </row>
    <row r="7" spans="1:40" s="208" customFormat="1" ht="20.100000000000001" customHeight="1" x14ac:dyDescent="0.25">
      <c r="A7" s="213"/>
      <c r="B7" s="212"/>
      <c r="C7" s="216" t="s">
        <v>218</v>
      </c>
      <c r="D7" s="215"/>
      <c r="E7" s="214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  <c r="AA7" s="214"/>
      <c r="AB7" s="214"/>
      <c r="AC7" s="214"/>
      <c r="AD7" s="214"/>
      <c r="AE7" s="214"/>
      <c r="AF7" s="214"/>
      <c r="AG7" s="214"/>
      <c r="AH7" s="214"/>
      <c r="AI7" s="214"/>
      <c r="AJ7" s="214"/>
      <c r="AK7" s="214"/>
      <c r="AL7" s="214"/>
      <c r="AM7" s="214"/>
    </row>
    <row r="8" spans="1:40" s="208" customFormat="1" ht="20.100000000000001" customHeight="1" x14ac:dyDescent="0.3">
      <c r="A8" s="213"/>
      <c r="B8" s="212"/>
      <c r="C8" s="263" t="str">
        <f>'Mix de Usos'!$B$10</f>
        <v>Trezinho</v>
      </c>
      <c r="D8" s="215"/>
      <c r="E8" s="214"/>
      <c r="F8" s="214"/>
      <c r="G8" s="214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4"/>
      <c r="AJ8" s="214"/>
      <c r="AK8" s="214"/>
      <c r="AL8" s="214"/>
      <c r="AM8" s="214"/>
    </row>
    <row r="9" spans="1:40" s="202" customFormat="1" ht="20.100000000000001" customHeight="1" x14ac:dyDescent="0.25">
      <c r="A9" s="207"/>
      <c r="B9" s="206"/>
      <c r="C9" s="205" t="s">
        <v>185</v>
      </c>
      <c r="D9" s="204"/>
      <c r="E9" s="203"/>
      <c r="F9" s="203"/>
      <c r="G9" s="203"/>
      <c r="H9" s="203"/>
      <c r="I9" s="203"/>
      <c r="J9" s="203"/>
      <c r="K9" s="203"/>
      <c r="L9" s="203"/>
      <c r="M9" s="203"/>
      <c r="N9" s="203"/>
      <c r="O9" s="203"/>
      <c r="P9" s="203"/>
      <c r="Q9" s="203"/>
      <c r="R9" s="203"/>
      <c r="S9" s="203"/>
      <c r="T9" s="203"/>
      <c r="U9" s="203"/>
      <c r="V9" s="203"/>
      <c r="W9" s="203"/>
      <c r="X9" s="203"/>
      <c r="Y9" s="203"/>
      <c r="Z9" s="203"/>
      <c r="AA9" s="203"/>
      <c r="AB9" s="203"/>
      <c r="AC9" s="203"/>
      <c r="AD9" s="203"/>
      <c r="AE9" s="203"/>
      <c r="AF9" s="203"/>
      <c r="AG9" s="203"/>
      <c r="AH9" s="203"/>
      <c r="AI9" s="203"/>
      <c r="AJ9" s="203"/>
      <c r="AK9" s="203"/>
      <c r="AL9" s="203"/>
      <c r="AM9" s="203"/>
    </row>
    <row r="10" spans="1:40" s="193" customFormat="1" ht="20.100000000000001" customHeight="1" x14ac:dyDescent="0.25">
      <c r="A10" s="199"/>
      <c r="B10" s="198"/>
      <c r="C10" s="201" t="s">
        <v>184</v>
      </c>
      <c r="D10" s="200">
        <f>SUM(E10:AM10)</f>
        <v>0</v>
      </c>
      <c r="E10" s="195">
        <f t="shared" ref="E10:AM10" si="0">SUM(E11:E15)</f>
        <v>0</v>
      </c>
      <c r="F10" s="195">
        <f t="shared" si="0"/>
        <v>0</v>
      </c>
      <c r="G10" s="195">
        <f t="shared" si="0"/>
        <v>0</v>
      </c>
      <c r="H10" s="195">
        <f t="shared" si="0"/>
        <v>0</v>
      </c>
      <c r="I10" s="195">
        <f t="shared" si="0"/>
        <v>0</v>
      </c>
      <c r="J10" s="195">
        <f t="shared" si="0"/>
        <v>0</v>
      </c>
      <c r="K10" s="195">
        <f t="shared" si="0"/>
        <v>0</v>
      </c>
      <c r="L10" s="195">
        <f t="shared" si="0"/>
        <v>0</v>
      </c>
      <c r="M10" s="195">
        <f t="shared" si="0"/>
        <v>0</v>
      </c>
      <c r="N10" s="195">
        <f t="shared" si="0"/>
        <v>0</v>
      </c>
      <c r="O10" s="195">
        <f t="shared" si="0"/>
        <v>0</v>
      </c>
      <c r="P10" s="195">
        <f t="shared" si="0"/>
        <v>0</v>
      </c>
      <c r="Q10" s="195">
        <f t="shared" si="0"/>
        <v>0</v>
      </c>
      <c r="R10" s="195">
        <f t="shared" si="0"/>
        <v>0</v>
      </c>
      <c r="S10" s="195">
        <f t="shared" si="0"/>
        <v>0</v>
      </c>
      <c r="T10" s="195">
        <f t="shared" si="0"/>
        <v>0</v>
      </c>
      <c r="U10" s="195">
        <f t="shared" si="0"/>
        <v>0</v>
      </c>
      <c r="V10" s="195">
        <f t="shared" si="0"/>
        <v>0</v>
      </c>
      <c r="W10" s="195">
        <f t="shared" si="0"/>
        <v>0</v>
      </c>
      <c r="X10" s="195">
        <f t="shared" si="0"/>
        <v>0</v>
      </c>
      <c r="Y10" s="195">
        <f t="shared" si="0"/>
        <v>0</v>
      </c>
      <c r="Z10" s="195">
        <f t="shared" si="0"/>
        <v>0</v>
      </c>
      <c r="AA10" s="195">
        <f t="shared" si="0"/>
        <v>0</v>
      </c>
      <c r="AB10" s="195">
        <f t="shared" si="0"/>
        <v>0</v>
      </c>
      <c r="AC10" s="195">
        <f t="shared" si="0"/>
        <v>0</v>
      </c>
      <c r="AD10" s="195">
        <f t="shared" si="0"/>
        <v>0</v>
      </c>
      <c r="AE10" s="195">
        <f t="shared" si="0"/>
        <v>0</v>
      </c>
      <c r="AF10" s="195">
        <f t="shared" si="0"/>
        <v>0</v>
      </c>
      <c r="AG10" s="195">
        <f t="shared" si="0"/>
        <v>0</v>
      </c>
      <c r="AH10" s="195">
        <f t="shared" si="0"/>
        <v>0</v>
      </c>
      <c r="AI10" s="195">
        <f t="shared" si="0"/>
        <v>0</v>
      </c>
      <c r="AJ10" s="195">
        <f t="shared" si="0"/>
        <v>0</v>
      </c>
      <c r="AK10" s="195">
        <f t="shared" si="0"/>
        <v>0</v>
      </c>
      <c r="AL10" s="195">
        <f t="shared" si="0"/>
        <v>0</v>
      </c>
      <c r="AM10" s="195">
        <f t="shared" si="0"/>
        <v>0</v>
      </c>
      <c r="AN10" s="194"/>
    </row>
    <row r="11" spans="1:40" s="193" customFormat="1" ht="20.100000000000001" customHeight="1" x14ac:dyDescent="0.25">
      <c r="A11" s="199"/>
      <c r="B11" s="198"/>
      <c r="C11" s="197" t="s">
        <v>183</v>
      </c>
      <c r="D11" s="196">
        <f>'Mix de Usos'!$N$30</f>
        <v>0</v>
      </c>
      <c r="E11" s="195">
        <f>$D11*SUMIF('Entradas e Passaporte'!$C$162:$C$218,$C11,'Entradas e Passaporte'!E$162:E$218)</f>
        <v>0</v>
      </c>
      <c r="F11" s="195">
        <f>$D11*SUMIF('Entradas e Passaporte'!$C$162:$C$218,$C11,'Entradas e Passaporte'!F$162:F$218)</f>
        <v>0</v>
      </c>
      <c r="G11" s="195">
        <f>$D11*SUMIF('Entradas e Passaporte'!$C$162:$C$218,$C11,'Entradas e Passaporte'!G$162:G$218)</f>
        <v>0</v>
      </c>
      <c r="H11" s="195">
        <f>$D11*SUMIF('Entradas e Passaporte'!$C$162:$C$218,$C11,'Entradas e Passaporte'!H$162:H$218)</f>
        <v>0</v>
      </c>
      <c r="I11" s="195">
        <f>$D11*SUMIF('Entradas e Passaporte'!$C$162:$C$218,$C11,'Entradas e Passaporte'!I$162:I$218)</f>
        <v>0</v>
      </c>
      <c r="J11" s="195">
        <f>$D11*SUMIF('Entradas e Passaporte'!$C$162:$C$218,$C11,'Entradas e Passaporte'!J$162:J$218)</f>
        <v>0</v>
      </c>
      <c r="K11" s="195">
        <f>$D11*SUMIF('Entradas e Passaporte'!$C$162:$C$218,$C11,'Entradas e Passaporte'!K$162:K$218)</f>
        <v>0</v>
      </c>
      <c r="L11" s="195">
        <f>$D11*SUMIF('Entradas e Passaporte'!$C$162:$C$218,$C11,'Entradas e Passaporte'!L$162:L$218)</f>
        <v>0</v>
      </c>
      <c r="M11" s="195">
        <f>$D11*SUMIF('Entradas e Passaporte'!$C$162:$C$218,$C11,'Entradas e Passaporte'!M$162:M$218)</f>
        <v>0</v>
      </c>
      <c r="N11" s="195">
        <f>$D11*SUMIF('Entradas e Passaporte'!$C$162:$C$218,$C11,'Entradas e Passaporte'!N$162:N$218)</f>
        <v>0</v>
      </c>
      <c r="O11" s="195">
        <f>$D11*SUMIF('Entradas e Passaporte'!$C$162:$C$218,$C11,'Entradas e Passaporte'!O$162:O$218)</f>
        <v>0</v>
      </c>
      <c r="P11" s="195">
        <f>$D11*SUMIF('Entradas e Passaporte'!$C$162:$C$218,$C11,'Entradas e Passaporte'!P$162:P$218)</f>
        <v>0</v>
      </c>
      <c r="Q11" s="195">
        <f>$D11*SUMIF('Entradas e Passaporte'!$C$162:$C$218,$C11,'Entradas e Passaporte'!Q$162:Q$218)</f>
        <v>0</v>
      </c>
      <c r="R11" s="195">
        <f>$D11*SUMIF('Entradas e Passaporte'!$C$162:$C$218,$C11,'Entradas e Passaporte'!R$162:R$218)</f>
        <v>0</v>
      </c>
      <c r="S11" s="195">
        <f>$D11*SUMIF('Entradas e Passaporte'!$C$162:$C$218,$C11,'Entradas e Passaporte'!S$162:S$218)</f>
        <v>0</v>
      </c>
      <c r="T11" s="195">
        <f>$D11*SUMIF('Entradas e Passaporte'!$C$162:$C$218,$C11,'Entradas e Passaporte'!T$162:T$218)</f>
        <v>0</v>
      </c>
      <c r="U11" s="195">
        <f>$D11*SUMIF('Entradas e Passaporte'!$C$162:$C$218,$C11,'Entradas e Passaporte'!U$162:U$218)</f>
        <v>0</v>
      </c>
      <c r="V11" s="195">
        <f>$D11*SUMIF('Entradas e Passaporte'!$C$162:$C$218,$C11,'Entradas e Passaporte'!V$162:V$218)</f>
        <v>0</v>
      </c>
      <c r="W11" s="195">
        <f>$D11*SUMIF('Entradas e Passaporte'!$C$162:$C$218,$C11,'Entradas e Passaporte'!W$162:W$218)</f>
        <v>0</v>
      </c>
      <c r="X11" s="195">
        <f>$D11*SUMIF('Entradas e Passaporte'!$C$162:$C$218,$C11,'Entradas e Passaporte'!X$162:X$218)</f>
        <v>0</v>
      </c>
      <c r="Y11" s="195">
        <f>$D11*SUMIF('Entradas e Passaporte'!$C$162:$C$218,$C11,'Entradas e Passaporte'!Y$162:Y$218)</f>
        <v>0</v>
      </c>
      <c r="Z11" s="195">
        <f>$D11*SUMIF('Entradas e Passaporte'!$C$162:$C$218,$C11,'Entradas e Passaporte'!Z$162:Z$218)</f>
        <v>0</v>
      </c>
      <c r="AA11" s="195">
        <f>$D11*SUMIF('Entradas e Passaporte'!$C$162:$C$218,$C11,'Entradas e Passaporte'!AA$162:AA$218)</f>
        <v>0</v>
      </c>
      <c r="AB11" s="195">
        <f>$D11*SUMIF('Entradas e Passaporte'!$C$162:$C$218,$C11,'Entradas e Passaporte'!AB$162:AB$218)</f>
        <v>0</v>
      </c>
      <c r="AC11" s="195">
        <f>$D11*SUMIF('Entradas e Passaporte'!$C$162:$C$218,$C11,'Entradas e Passaporte'!AC$162:AC$218)</f>
        <v>0</v>
      </c>
      <c r="AD11" s="195">
        <f>$D11*SUMIF('Entradas e Passaporte'!$C$162:$C$218,$C11,'Entradas e Passaporte'!AD$162:AD$218)</f>
        <v>0</v>
      </c>
      <c r="AE11" s="195">
        <f>$D11*SUMIF('Entradas e Passaporte'!$C$162:$C$218,$C11,'Entradas e Passaporte'!AE$162:AE$218)</f>
        <v>0</v>
      </c>
      <c r="AF11" s="195">
        <f>$D11*SUMIF('Entradas e Passaporte'!$C$162:$C$218,$C11,'Entradas e Passaporte'!AF$162:AF$218)</f>
        <v>0</v>
      </c>
      <c r="AG11" s="195">
        <f>$D11*SUMIF('Entradas e Passaporte'!$C$162:$C$218,$C11,'Entradas e Passaporte'!AG$162:AG$218)</f>
        <v>0</v>
      </c>
      <c r="AH11" s="195">
        <f>$D11*SUMIF('Entradas e Passaporte'!$C$162:$C$218,$C11,'Entradas e Passaporte'!AH$162:AH$218)</f>
        <v>0</v>
      </c>
      <c r="AI11" s="195">
        <f>$D11*SUMIF('Entradas e Passaporte'!$C$162:$C$218,$C11,'Entradas e Passaporte'!AI$162:AI$218)</f>
        <v>0</v>
      </c>
      <c r="AJ11" s="195">
        <f>$D11*SUMIF('Entradas e Passaporte'!$C$162:$C$218,$C11,'Entradas e Passaporte'!AJ$162:AJ$218)</f>
        <v>0</v>
      </c>
      <c r="AK11" s="195">
        <f>$D11*SUMIF('Entradas e Passaporte'!$C$162:$C$218,$C11,'Entradas e Passaporte'!AK$162:AK$218)</f>
        <v>0</v>
      </c>
      <c r="AL11" s="195">
        <f>$D11*SUMIF('Entradas e Passaporte'!$C$162:$C$218,$C11,'Entradas e Passaporte'!AL$162:AL$218)</f>
        <v>0</v>
      </c>
      <c r="AM11" s="195">
        <f>$D11*SUMIF('Entradas e Passaporte'!$C$162:$C$218,$C11,'Entradas e Passaporte'!AM$162:AM$218)</f>
        <v>0</v>
      </c>
      <c r="AN11" s="194"/>
    </row>
    <row r="12" spans="1:40" s="193" customFormat="1" ht="20.100000000000001" customHeight="1" x14ac:dyDescent="0.25">
      <c r="A12" s="199"/>
      <c r="B12" s="198"/>
      <c r="C12" s="197" t="s">
        <v>182</v>
      </c>
      <c r="D12" s="196">
        <f>'Mix de Usos'!$W$30</f>
        <v>0</v>
      </c>
      <c r="E12" s="195">
        <f>$D12*SUMIF('Entradas e Passaporte'!$C$162:$C$218,$C12,'Entradas e Passaporte'!E$162:E$218)</f>
        <v>0</v>
      </c>
      <c r="F12" s="195">
        <f>$D12*SUMIF('Entradas e Passaporte'!$C$162:$C$218,$C12,'Entradas e Passaporte'!F$162:F$218)</f>
        <v>0</v>
      </c>
      <c r="G12" s="195">
        <f>$D12*SUMIF('Entradas e Passaporte'!$C$162:$C$218,$C12,'Entradas e Passaporte'!G$162:G$218)</f>
        <v>0</v>
      </c>
      <c r="H12" s="195">
        <f>$D12*SUMIF('Entradas e Passaporte'!$C$162:$C$218,$C12,'Entradas e Passaporte'!H$162:H$218)</f>
        <v>0</v>
      </c>
      <c r="I12" s="195">
        <f>$D12*SUMIF('Entradas e Passaporte'!$C$162:$C$218,$C12,'Entradas e Passaporte'!I$162:I$218)</f>
        <v>0</v>
      </c>
      <c r="J12" s="195">
        <f>$D12*SUMIF('Entradas e Passaporte'!$C$162:$C$218,$C12,'Entradas e Passaporte'!J$162:J$218)</f>
        <v>0</v>
      </c>
      <c r="K12" s="195">
        <f>$D12*SUMIF('Entradas e Passaporte'!$C$162:$C$218,$C12,'Entradas e Passaporte'!K$162:K$218)</f>
        <v>0</v>
      </c>
      <c r="L12" s="195">
        <f>$D12*SUMIF('Entradas e Passaporte'!$C$162:$C$218,$C12,'Entradas e Passaporte'!L$162:L$218)</f>
        <v>0</v>
      </c>
      <c r="M12" s="195">
        <f>$D12*SUMIF('Entradas e Passaporte'!$C$162:$C$218,$C12,'Entradas e Passaporte'!M$162:M$218)</f>
        <v>0</v>
      </c>
      <c r="N12" s="195">
        <f>$D12*SUMIF('Entradas e Passaporte'!$C$162:$C$218,$C12,'Entradas e Passaporte'!N$162:N$218)</f>
        <v>0</v>
      </c>
      <c r="O12" s="195">
        <f>$D12*SUMIF('Entradas e Passaporte'!$C$162:$C$218,$C12,'Entradas e Passaporte'!O$162:O$218)</f>
        <v>0</v>
      </c>
      <c r="P12" s="195">
        <f>$D12*SUMIF('Entradas e Passaporte'!$C$162:$C$218,$C12,'Entradas e Passaporte'!P$162:P$218)</f>
        <v>0</v>
      </c>
      <c r="Q12" s="195">
        <f>$D12*SUMIF('Entradas e Passaporte'!$C$162:$C$218,$C12,'Entradas e Passaporte'!Q$162:Q$218)</f>
        <v>0</v>
      </c>
      <c r="R12" s="195">
        <f>$D12*SUMIF('Entradas e Passaporte'!$C$162:$C$218,$C12,'Entradas e Passaporte'!R$162:R$218)</f>
        <v>0</v>
      </c>
      <c r="S12" s="195">
        <f>$D12*SUMIF('Entradas e Passaporte'!$C$162:$C$218,$C12,'Entradas e Passaporte'!S$162:S$218)</f>
        <v>0</v>
      </c>
      <c r="T12" s="195">
        <f>$D12*SUMIF('Entradas e Passaporte'!$C$162:$C$218,$C12,'Entradas e Passaporte'!T$162:T$218)</f>
        <v>0</v>
      </c>
      <c r="U12" s="195">
        <f>$D12*SUMIF('Entradas e Passaporte'!$C$162:$C$218,$C12,'Entradas e Passaporte'!U$162:U$218)</f>
        <v>0</v>
      </c>
      <c r="V12" s="195">
        <f>$D12*SUMIF('Entradas e Passaporte'!$C$162:$C$218,$C12,'Entradas e Passaporte'!V$162:V$218)</f>
        <v>0</v>
      </c>
      <c r="W12" s="195">
        <f>$D12*SUMIF('Entradas e Passaporte'!$C$162:$C$218,$C12,'Entradas e Passaporte'!W$162:W$218)</f>
        <v>0</v>
      </c>
      <c r="X12" s="195">
        <f>$D12*SUMIF('Entradas e Passaporte'!$C$162:$C$218,$C12,'Entradas e Passaporte'!X$162:X$218)</f>
        <v>0</v>
      </c>
      <c r="Y12" s="195">
        <f>$D12*SUMIF('Entradas e Passaporte'!$C$162:$C$218,$C12,'Entradas e Passaporte'!Y$162:Y$218)</f>
        <v>0</v>
      </c>
      <c r="Z12" s="195">
        <f>$D12*SUMIF('Entradas e Passaporte'!$C$162:$C$218,$C12,'Entradas e Passaporte'!Z$162:Z$218)</f>
        <v>0</v>
      </c>
      <c r="AA12" s="195">
        <f>$D12*SUMIF('Entradas e Passaporte'!$C$162:$C$218,$C12,'Entradas e Passaporte'!AA$162:AA$218)</f>
        <v>0</v>
      </c>
      <c r="AB12" s="195">
        <f>$D12*SUMIF('Entradas e Passaporte'!$C$162:$C$218,$C12,'Entradas e Passaporte'!AB$162:AB$218)</f>
        <v>0</v>
      </c>
      <c r="AC12" s="195">
        <f>$D12*SUMIF('Entradas e Passaporte'!$C$162:$C$218,$C12,'Entradas e Passaporte'!AC$162:AC$218)</f>
        <v>0</v>
      </c>
      <c r="AD12" s="195">
        <f>$D12*SUMIF('Entradas e Passaporte'!$C$162:$C$218,$C12,'Entradas e Passaporte'!AD$162:AD$218)</f>
        <v>0</v>
      </c>
      <c r="AE12" s="195">
        <f>$D12*SUMIF('Entradas e Passaporte'!$C$162:$C$218,$C12,'Entradas e Passaporte'!AE$162:AE$218)</f>
        <v>0</v>
      </c>
      <c r="AF12" s="195">
        <f>$D12*SUMIF('Entradas e Passaporte'!$C$162:$C$218,$C12,'Entradas e Passaporte'!AF$162:AF$218)</f>
        <v>0</v>
      </c>
      <c r="AG12" s="195">
        <f>$D12*SUMIF('Entradas e Passaporte'!$C$162:$C$218,$C12,'Entradas e Passaporte'!AG$162:AG$218)</f>
        <v>0</v>
      </c>
      <c r="AH12" s="195">
        <f>$D12*SUMIF('Entradas e Passaporte'!$C$162:$C$218,$C12,'Entradas e Passaporte'!AH$162:AH$218)</f>
        <v>0</v>
      </c>
      <c r="AI12" s="195">
        <f>$D12*SUMIF('Entradas e Passaporte'!$C$162:$C$218,$C12,'Entradas e Passaporte'!AI$162:AI$218)</f>
        <v>0</v>
      </c>
      <c r="AJ12" s="195">
        <f>$D12*SUMIF('Entradas e Passaporte'!$C$162:$C$218,$C12,'Entradas e Passaporte'!AJ$162:AJ$218)</f>
        <v>0</v>
      </c>
      <c r="AK12" s="195">
        <f>$D12*SUMIF('Entradas e Passaporte'!$C$162:$C$218,$C12,'Entradas e Passaporte'!AK$162:AK$218)</f>
        <v>0</v>
      </c>
      <c r="AL12" s="195">
        <f>$D12*SUMIF('Entradas e Passaporte'!$C$162:$C$218,$C12,'Entradas e Passaporte'!AL$162:AL$218)</f>
        <v>0</v>
      </c>
      <c r="AM12" s="195">
        <f>$D12*SUMIF('Entradas e Passaporte'!$C$162:$C$218,$C12,'Entradas e Passaporte'!AM$162:AM$218)</f>
        <v>0</v>
      </c>
      <c r="AN12" s="194"/>
    </row>
    <row r="13" spans="1:40" s="193" customFormat="1" ht="20.100000000000001" customHeight="1" x14ac:dyDescent="0.25">
      <c r="A13" s="199"/>
      <c r="B13" s="198"/>
      <c r="C13" s="197" t="s">
        <v>181</v>
      </c>
      <c r="D13" s="196">
        <f>'Mix de Usos'!$AF$30</f>
        <v>0</v>
      </c>
      <c r="E13" s="195">
        <f>$D13*SUMIF('Entradas e Passaporte'!$C$162:$C$218,$C13,'Entradas e Passaporte'!E$162:E$218)</f>
        <v>0</v>
      </c>
      <c r="F13" s="195">
        <f>$D13*SUMIF('Entradas e Passaporte'!$C$162:$C$218,$C13,'Entradas e Passaporte'!F$162:F$218)</f>
        <v>0</v>
      </c>
      <c r="G13" s="195">
        <f>$D13*SUMIF('Entradas e Passaporte'!$C$162:$C$218,$C13,'Entradas e Passaporte'!G$162:G$218)</f>
        <v>0</v>
      </c>
      <c r="H13" s="195">
        <f>$D13*SUMIF('Entradas e Passaporte'!$C$162:$C$218,$C13,'Entradas e Passaporte'!H$162:H$218)</f>
        <v>0</v>
      </c>
      <c r="I13" s="195">
        <f>$D13*SUMIF('Entradas e Passaporte'!$C$162:$C$218,$C13,'Entradas e Passaporte'!I$162:I$218)</f>
        <v>0</v>
      </c>
      <c r="J13" s="195">
        <f>$D13*SUMIF('Entradas e Passaporte'!$C$162:$C$218,$C13,'Entradas e Passaporte'!J$162:J$218)</f>
        <v>0</v>
      </c>
      <c r="K13" s="195">
        <f>$D13*SUMIF('Entradas e Passaporte'!$C$162:$C$218,$C13,'Entradas e Passaporte'!K$162:K$218)</f>
        <v>0</v>
      </c>
      <c r="L13" s="195">
        <f>$D13*SUMIF('Entradas e Passaporte'!$C$162:$C$218,$C13,'Entradas e Passaporte'!L$162:L$218)</f>
        <v>0</v>
      </c>
      <c r="M13" s="195">
        <f>$D13*SUMIF('Entradas e Passaporte'!$C$162:$C$218,$C13,'Entradas e Passaporte'!M$162:M$218)</f>
        <v>0</v>
      </c>
      <c r="N13" s="195">
        <f>$D13*SUMIF('Entradas e Passaporte'!$C$162:$C$218,$C13,'Entradas e Passaporte'!N$162:N$218)</f>
        <v>0</v>
      </c>
      <c r="O13" s="195">
        <f>$D13*SUMIF('Entradas e Passaporte'!$C$162:$C$218,$C13,'Entradas e Passaporte'!O$162:O$218)</f>
        <v>0</v>
      </c>
      <c r="P13" s="195">
        <f>$D13*SUMIF('Entradas e Passaporte'!$C$162:$C$218,$C13,'Entradas e Passaporte'!P$162:P$218)</f>
        <v>0</v>
      </c>
      <c r="Q13" s="195">
        <f>$D13*SUMIF('Entradas e Passaporte'!$C$162:$C$218,$C13,'Entradas e Passaporte'!Q$162:Q$218)</f>
        <v>0</v>
      </c>
      <c r="R13" s="195">
        <f>$D13*SUMIF('Entradas e Passaporte'!$C$162:$C$218,$C13,'Entradas e Passaporte'!R$162:R$218)</f>
        <v>0</v>
      </c>
      <c r="S13" s="195">
        <f>$D13*SUMIF('Entradas e Passaporte'!$C$162:$C$218,$C13,'Entradas e Passaporte'!S$162:S$218)</f>
        <v>0</v>
      </c>
      <c r="T13" s="195">
        <f>$D13*SUMIF('Entradas e Passaporte'!$C$162:$C$218,$C13,'Entradas e Passaporte'!T$162:T$218)</f>
        <v>0</v>
      </c>
      <c r="U13" s="195">
        <f>$D13*SUMIF('Entradas e Passaporte'!$C$162:$C$218,$C13,'Entradas e Passaporte'!U$162:U$218)</f>
        <v>0</v>
      </c>
      <c r="V13" s="195">
        <f>$D13*SUMIF('Entradas e Passaporte'!$C$162:$C$218,$C13,'Entradas e Passaporte'!V$162:V$218)</f>
        <v>0</v>
      </c>
      <c r="W13" s="195">
        <f>$D13*SUMIF('Entradas e Passaporte'!$C$162:$C$218,$C13,'Entradas e Passaporte'!W$162:W$218)</f>
        <v>0</v>
      </c>
      <c r="X13" s="195">
        <f>$D13*SUMIF('Entradas e Passaporte'!$C$162:$C$218,$C13,'Entradas e Passaporte'!X$162:X$218)</f>
        <v>0</v>
      </c>
      <c r="Y13" s="195">
        <f>$D13*SUMIF('Entradas e Passaporte'!$C$162:$C$218,$C13,'Entradas e Passaporte'!Y$162:Y$218)</f>
        <v>0</v>
      </c>
      <c r="Z13" s="195">
        <f>$D13*SUMIF('Entradas e Passaporte'!$C$162:$C$218,$C13,'Entradas e Passaporte'!Z$162:Z$218)</f>
        <v>0</v>
      </c>
      <c r="AA13" s="195">
        <f>$D13*SUMIF('Entradas e Passaporte'!$C$162:$C$218,$C13,'Entradas e Passaporte'!AA$162:AA$218)</f>
        <v>0</v>
      </c>
      <c r="AB13" s="195">
        <f>$D13*SUMIF('Entradas e Passaporte'!$C$162:$C$218,$C13,'Entradas e Passaporte'!AB$162:AB$218)</f>
        <v>0</v>
      </c>
      <c r="AC13" s="195">
        <f>$D13*SUMIF('Entradas e Passaporte'!$C$162:$C$218,$C13,'Entradas e Passaporte'!AC$162:AC$218)</f>
        <v>0</v>
      </c>
      <c r="AD13" s="195">
        <f>$D13*SUMIF('Entradas e Passaporte'!$C$162:$C$218,$C13,'Entradas e Passaporte'!AD$162:AD$218)</f>
        <v>0</v>
      </c>
      <c r="AE13" s="195">
        <f>$D13*SUMIF('Entradas e Passaporte'!$C$162:$C$218,$C13,'Entradas e Passaporte'!AE$162:AE$218)</f>
        <v>0</v>
      </c>
      <c r="AF13" s="195">
        <f>$D13*SUMIF('Entradas e Passaporte'!$C$162:$C$218,$C13,'Entradas e Passaporte'!AF$162:AF$218)</f>
        <v>0</v>
      </c>
      <c r="AG13" s="195">
        <f>$D13*SUMIF('Entradas e Passaporte'!$C$162:$C$218,$C13,'Entradas e Passaporte'!AG$162:AG$218)</f>
        <v>0</v>
      </c>
      <c r="AH13" s="195">
        <f>$D13*SUMIF('Entradas e Passaporte'!$C$162:$C$218,$C13,'Entradas e Passaporte'!AH$162:AH$218)</f>
        <v>0</v>
      </c>
      <c r="AI13" s="195">
        <f>$D13*SUMIF('Entradas e Passaporte'!$C$162:$C$218,$C13,'Entradas e Passaporte'!AI$162:AI$218)</f>
        <v>0</v>
      </c>
      <c r="AJ13" s="195">
        <f>$D13*SUMIF('Entradas e Passaporte'!$C$162:$C$218,$C13,'Entradas e Passaporte'!AJ$162:AJ$218)</f>
        <v>0</v>
      </c>
      <c r="AK13" s="195">
        <f>$D13*SUMIF('Entradas e Passaporte'!$C$162:$C$218,$C13,'Entradas e Passaporte'!AK$162:AK$218)</f>
        <v>0</v>
      </c>
      <c r="AL13" s="195">
        <f>$D13*SUMIF('Entradas e Passaporte'!$C$162:$C$218,$C13,'Entradas e Passaporte'!AL$162:AL$218)</f>
        <v>0</v>
      </c>
      <c r="AM13" s="195">
        <f>$D13*SUMIF('Entradas e Passaporte'!$C$162:$C$218,$C13,'Entradas e Passaporte'!AM$162:AM$218)</f>
        <v>0</v>
      </c>
      <c r="AN13" s="194"/>
    </row>
    <row r="14" spans="1:40" s="193" customFormat="1" ht="20.100000000000001" customHeight="1" x14ac:dyDescent="0.25">
      <c r="A14" s="199"/>
      <c r="B14" s="198"/>
      <c r="C14" s="197" t="s">
        <v>180</v>
      </c>
      <c r="D14" s="196">
        <f>'Mix de Usos'!$AO$30</f>
        <v>0</v>
      </c>
      <c r="E14" s="195">
        <f>$D14*SUMIF('Entradas e Passaporte'!$C$162:$C$218,$C14,'Entradas e Passaporte'!E$162:E$218)</f>
        <v>0</v>
      </c>
      <c r="F14" s="195">
        <f>$D14*SUMIF('Entradas e Passaporte'!$C$162:$C$218,$C14,'Entradas e Passaporte'!F$162:F$218)</f>
        <v>0</v>
      </c>
      <c r="G14" s="195">
        <f>$D14*SUMIF('Entradas e Passaporte'!$C$162:$C$218,$C14,'Entradas e Passaporte'!G$162:G$218)</f>
        <v>0</v>
      </c>
      <c r="H14" s="195">
        <f>$D14*SUMIF('Entradas e Passaporte'!$C$162:$C$218,$C14,'Entradas e Passaporte'!H$162:H$218)</f>
        <v>0</v>
      </c>
      <c r="I14" s="195">
        <f>$D14*SUMIF('Entradas e Passaporte'!$C$162:$C$218,$C14,'Entradas e Passaporte'!I$162:I$218)</f>
        <v>0</v>
      </c>
      <c r="J14" s="195">
        <f>$D14*SUMIF('Entradas e Passaporte'!$C$162:$C$218,$C14,'Entradas e Passaporte'!J$162:J$218)</f>
        <v>0</v>
      </c>
      <c r="K14" s="195">
        <f>$D14*SUMIF('Entradas e Passaporte'!$C$162:$C$218,$C14,'Entradas e Passaporte'!K$162:K$218)</f>
        <v>0</v>
      </c>
      <c r="L14" s="195">
        <f>$D14*SUMIF('Entradas e Passaporte'!$C$162:$C$218,$C14,'Entradas e Passaporte'!L$162:L$218)</f>
        <v>0</v>
      </c>
      <c r="M14" s="195">
        <f>$D14*SUMIF('Entradas e Passaporte'!$C$162:$C$218,$C14,'Entradas e Passaporte'!M$162:M$218)</f>
        <v>0</v>
      </c>
      <c r="N14" s="195">
        <f>$D14*SUMIF('Entradas e Passaporte'!$C$162:$C$218,$C14,'Entradas e Passaporte'!N$162:N$218)</f>
        <v>0</v>
      </c>
      <c r="O14" s="195">
        <f>$D14*SUMIF('Entradas e Passaporte'!$C$162:$C$218,$C14,'Entradas e Passaporte'!O$162:O$218)</f>
        <v>0</v>
      </c>
      <c r="P14" s="195">
        <f>$D14*SUMIF('Entradas e Passaporte'!$C$162:$C$218,$C14,'Entradas e Passaporte'!P$162:P$218)</f>
        <v>0</v>
      </c>
      <c r="Q14" s="195">
        <f>$D14*SUMIF('Entradas e Passaporte'!$C$162:$C$218,$C14,'Entradas e Passaporte'!Q$162:Q$218)</f>
        <v>0</v>
      </c>
      <c r="R14" s="195">
        <f>$D14*SUMIF('Entradas e Passaporte'!$C$162:$C$218,$C14,'Entradas e Passaporte'!R$162:R$218)</f>
        <v>0</v>
      </c>
      <c r="S14" s="195">
        <f>$D14*SUMIF('Entradas e Passaporte'!$C$162:$C$218,$C14,'Entradas e Passaporte'!S$162:S$218)</f>
        <v>0</v>
      </c>
      <c r="T14" s="195">
        <f>$D14*SUMIF('Entradas e Passaporte'!$C$162:$C$218,$C14,'Entradas e Passaporte'!T$162:T$218)</f>
        <v>0</v>
      </c>
      <c r="U14" s="195">
        <f>$D14*SUMIF('Entradas e Passaporte'!$C$162:$C$218,$C14,'Entradas e Passaporte'!U$162:U$218)</f>
        <v>0</v>
      </c>
      <c r="V14" s="195">
        <f>$D14*SUMIF('Entradas e Passaporte'!$C$162:$C$218,$C14,'Entradas e Passaporte'!V$162:V$218)</f>
        <v>0</v>
      </c>
      <c r="W14" s="195">
        <f>$D14*SUMIF('Entradas e Passaporte'!$C$162:$C$218,$C14,'Entradas e Passaporte'!W$162:W$218)</f>
        <v>0</v>
      </c>
      <c r="X14" s="195">
        <f>$D14*SUMIF('Entradas e Passaporte'!$C$162:$C$218,$C14,'Entradas e Passaporte'!X$162:X$218)</f>
        <v>0</v>
      </c>
      <c r="Y14" s="195">
        <f>$D14*SUMIF('Entradas e Passaporte'!$C$162:$C$218,$C14,'Entradas e Passaporte'!Y$162:Y$218)</f>
        <v>0</v>
      </c>
      <c r="Z14" s="195">
        <f>$D14*SUMIF('Entradas e Passaporte'!$C$162:$C$218,$C14,'Entradas e Passaporte'!Z$162:Z$218)</f>
        <v>0</v>
      </c>
      <c r="AA14" s="195">
        <f>$D14*SUMIF('Entradas e Passaporte'!$C$162:$C$218,$C14,'Entradas e Passaporte'!AA$162:AA$218)</f>
        <v>0</v>
      </c>
      <c r="AB14" s="195">
        <f>$D14*SUMIF('Entradas e Passaporte'!$C$162:$C$218,$C14,'Entradas e Passaporte'!AB$162:AB$218)</f>
        <v>0</v>
      </c>
      <c r="AC14" s="195">
        <f>$D14*SUMIF('Entradas e Passaporte'!$C$162:$C$218,$C14,'Entradas e Passaporte'!AC$162:AC$218)</f>
        <v>0</v>
      </c>
      <c r="AD14" s="195">
        <f>$D14*SUMIF('Entradas e Passaporte'!$C$162:$C$218,$C14,'Entradas e Passaporte'!AD$162:AD$218)</f>
        <v>0</v>
      </c>
      <c r="AE14" s="195">
        <f>$D14*SUMIF('Entradas e Passaporte'!$C$162:$C$218,$C14,'Entradas e Passaporte'!AE$162:AE$218)</f>
        <v>0</v>
      </c>
      <c r="AF14" s="195">
        <f>$D14*SUMIF('Entradas e Passaporte'!$C$162:$C$218,$C14,'Entradas e Passaporte'!AF$162:AF$218)</f>
        <v>0</v>
      </c>
      <c r="AG14" s="195">
        <f>$D14*SUMIF('Entradas e Passaporte'!$C$162:$C$218,$C14,'Entradas e Passaporte'!AG$162:AG$218)</f>
        <v>0</v>
      </c>
      <c r="AH14" s="195">
        <f>$D14*SUMIF('Entradas e Passaporte'!$C$162:$C$218,$C14,'Entradas e Passaporte'!AH$162:AH$218)</f>
        <v>0</v>
      </c>
      <c r="AI14" s="195">
        <f>$D14*SUMIF('Entradas e Passaporte'!$C$162:$C$218,$C14,'Entradas e Passaporte'!AI$162:AI$218)</f>
        <v>0</v>
      </c>
      <c r="AJ14" s="195">
        <f>$D14*SUMIF('Entradas e Passaporte'!$C$162:$C$218,$C14,'Entradas e Passaporte'!AJ$162:AJ$218)</f>
        <v>0</v>
      </c>
      <c r="AK14" s="195">
        <f>$D14*SUMIF('Entradas e Passaporte'!$C$162:$C$218,$C14,'Entradas e Passaporte'!AK$162:AK$218)</f>
        <v>0</v>
      </c>
      <c r="AL14" s="195">
        <f>$D14*SUMIF('Entradas e Passaporte'!$C$162:$C$218,$C14,'Entradas e Passaporte'!AL$162:AL$218)</f>
        <v>0</v>
      </c>
      <c r="AM14" s="195">
        <f>$D14*SUMIF('Entradas e Passaporte'!$C$162:$C$218,$C14,'Entradas e Passaporte'!AM$162:AM$218)</f>
        <v>0</v>
      </c>
      <c r="AN14" s="194"/>
    </row>
    <row r="15" spans="1:40" s="193" customFormat="1" ht="20.100000000000001" customHeight="1" x14ac:dyDescent="0.25">
      <c r="A15" s="199"/>
      <c r="B15" s="198"/>
      <c r="C15" s="197" t="s">
        <v>179</v>
      </c>
      <c r="D15" s="196">
        <f>'Mix de Usos'!$AX$30</f>
        <v>0</v>
      </c>
      <c r="E15" s="195">
        <f>$D15*SUMIF('Entradas e Passaporte'!$C$162:$C$218,$C15,'Entradas e Passaporte'!E$162:E$218)</f>
        <v>0</v>
      </c>
      <c r="F15" s="195">
        <f>$D15*SUMIF('Entradas e Passaporte'!$C$162:$C$218,$C15,'Entradas e Passaporte'!F$162:F$218)</f>
        <v>0</v>
      </c>
      <c r="G15" s="195">
        <f>$D15*SUMIF('Entradas e Passaporte'!$C$162:$C$218,$C15,'Entradas e Passaporte'!G$162:G$218)</f>
        <v>0</v>
      </c>
      <c r="H15" s="195">
        <f>$D15*SUMIF('Entradas e Passaporte'!$C$162:$C$218,$C15,'Entradas e Passaporte'!H$162:H$218)</f>
        <v>0</v>
      </c>
      <c r="I15" s="195">
        <f>$D15*SUMIF('Entradas e Passaporte'!$C$162:$C$218,$C15,'Entradas e Passaporte'!I$162:I$218)</f>
        <v>0</v>
      </c>
      <c r="J15" s="195">
        <f>$D15*SUMIF('Entradas e Passaporte'!$C$162:$C$218,$C15,'Entradas e Passaporte'!J$162:J$218)</f>
        <v>0</v>
      </c>
      <c r="K15" s="195">
        <f>$D15*SUMIF('Entradas e Passaporte'!$C$162:$C$218,$C15,'Entradas e Passaporte'!K$162:K$218)</f>
        <v>0</v>
      </c>
      <c r="L15" s="195">
        <f>$D15*SUMIF('Entradas e Passaporte'!$C$162:$C$218,$C15,'Entradas e Passaporte'!L$162:L$218)</f>
        <v>0</v>
      </c>
      <c r="M15" s="195">
        <f>$D15*SUMIF('Entradas e Passaporte'!$C$162:$C$218,$C15,'Entradas e Passaporte'!M$162:M$218)</f>
        <v>0</v>
      </c>
      <c r="N15" s="195">
        <f>$D15*SUMIF('Entradas e Passaporte'!$C$162:$C$218,$C15,'Entradas e Passaporte'!N$162:N$218)</f>
        <v>0</v>
      </c>
      <c r="O15" s="195">
        <f>$D15*SUMIF('Entradas e Passaporte'!$C$162:$C$218,$C15,'Entradas e Passaporte'!O$162:O$218)</f>
        <v>0</v>
      </c>
      <c r="P15" s="195">
        <f>$D15*SUMIF('Entradas e Passaporte'!$C$162:$C$218,$C15,'Entradas e Passaporte'!P$162:P$218)</f>
        <v>0</v>
      </c>
      <c r="Q15" s="195">
        <f>$D15*SUMIF('Entradas e Passaporte'!$C$162:$C$218,$C15,'Entradas e Passaporte'!Q$162:Q$218)</f>
        <v>0</v>
      </c>
      <c r="R15" s="195">
        <f>$D15*SUMIF('Entradas e Passaporte'!$C$162:$C$218,$C15,'Entradas e Passaporte'!R$162:R$218)</f>
        <v>0</v>
      </c>
      <c r="S15" s="195">
        <f>$D15*SUMIF('Entradas e Passaporte'!$C$162:$C$218,$C15,'Entradas e Passaporte'!S$162:S$218)</f>
        <v>0</v>
      </c>
      <c r="T15" s="195">
        <f>$D15*SUMIF('Entradas e Passaporte'!$C$162:$C$218,$C15,'Entradas e Passaporte'!T$162:T$218)</f>
        <v>0</v>
      </c>
      <c r="U15" s="195">
        <f>$D15*SUMIF('Entradas e Passaporte'!$C$162:$C$218,$C15,'Entradas e Passaporte'!U$162:U$218)</f>
        <v>0</v>
      </c>
      <c r="V15" s="195">
        <f>$D15*SUMIF('Entradas e Passaporte'!$C$162:$C$218,$C15,'Entradas e Passaporte'!V$162:V$218)</f>
        <v>0</v>
      </c>
      <c r="W15" s="195">
        <f>$D15*SUMIF('Entradas e Passaporte'!$C$162:$C$218,$C15,'Entradas e Passaporte'!W$162:W$218)</f>
        <v>0</v>
      </c>
      <c r="X15" s="195">
        <f>$D15*SUMIF('Entradas e Passaporte'!$C$162:$C$218,$C15,'Entradas e Passaporte'!X$162:X$218)</f>
        <v>0</v>
      </c>
      <c r="Y15" s="195">
        <f>$D15*SUMIF('Entradas e Passaporte'!$C$162:$C$218,$C15,'Entradas e Passaporte'!Y$162:Y$218)</f>
        <v>0</v>
      </c>
      <c r="Z15" s="195">
        <f>$D15*SUMIF('Entradas e Passaporte'!$C$162:$C$218,$C15,'Entradas e Passaporte'!Z$162:Z$218)</f>
        <v>0</v>
      </c>
      <c r="AA15" s="195">
        <f>$D15*SUMIF('Entradas e Passaporte'!$C$162:$C$218,$C15,'Entradas e Passaporte'!AA$162:AA$218)</f>
        <v>0</v>
      </c>
      <c r="AB15" s="195">
        <f>$D15*SUMIF('Entradas e Passaporte'!$C$162:$C$218,$C15,'Entradas e Passaporte'!AB$162:AB$218)</f>
        <v>0</v>
      </c>
      <c r="AC15" s="195">
        <f>$D15*SUMIF('Entradas e Passaporte'!$C$162:$C$218,$C15,'Entradas e Passaporte'!AC$162:AC$218)</f>
        <v>0</v>
      </c>
      <c r="AD15" s="195">
        <f>$D15*SUMIF('Entradas e Passaporte'!$C$162:$C$218,$C15,'Entradas e Passaporte'!AD$162:AD$218)</f>
        <v>0</v>
      </c>
      <c r="AE15" s="195">
        <f>$D15*SUMIF('Entradas e Passaporte'!$C$162:$C$218,$C15,'Entradas e Passaporte'!AE$162:AE$218)</f>
        <v>0</v>
      </c>
      <c r="AF15" s="195">
        <f>$D15*SUMIF('Entradas e Passaporte'!$C$162:$C$218,$C15,'Entradas e Passaporte'!AF$162:AF$218)</f>
        <v>0</v>
      </c>
      <c r="AG15" s="195">
        <f>$D15*SUMIF('Entradas e Passaporte'!$C$162:$C$218,$C15,'Entradas e Passaporte'!AG$162:AG$218)</f>
        <v>0</v>
      </c>
      <c r="AH15" s="195">
        <f>$D15*SUMIF('Entradas e Passaporte'!$C$162:$C$218,$C15,'Entradas e Passaporte'!AH$162:AH$218)</f>
        <v>0</v>
      </c>
      <c r="AI15" s="195">
        <f>$D15*SUMIF('Entradas e Passaporte'!$C$162:$C$218,$C15,'Entradas e Passaporte'!AI$162:AI$218)</f>
        <v>0</v>
      </c>
      <c r="AJ15" s="195">
        <f>$D15*SUMIF('Entradas e Passaporte'!$C$162:$C$218,$C15,'Entradas e Passaporte'!AJ$162:AJ$218)</f>
        <v>0</v>
      </c>
      <c r="AK15" s="195">
        <f>$D15*SUMIF('Entradas e Passaporte'!$C$162:$C$218,$C15,'Entradas e Passaporte'!AK$162:AK$218)</f>
        <v>0</v>
      </c>
      <c r="AL15" s="195">
        <f>$D15*SUMIF('Entradas e Passaporte'!$C$162:$C$218,$C15,'Entradas e Passaporte'!AL$162:AL$218)</f>
        <v>0</v>
      </c>
      <c r="AM15" s="195">
        <f>$D15*SUMIF('Entradas e Passaporte'!$C$162:$C$218,$C15,'Entradas e Passaporte'!AM$162:AM$218)</f>
        <v>0</v>
      </c>
      <c r="AN15" s="194"/>
    </row>
    <row r="16" spans="1:40" s="193" customFormat="1" ht="20.100000000000001" customHeight="1" x14ac:dyDescent="0.25">
      <c r="A16" s="199"/>
      <c r="B16" s="198"/>
      <c r="C16" s="201" t="s">
        <v>178</v>
      </c>
      <c r="D16" s="200">
        <f>SUM(E16:AM16)</f>
        <v>0</v>
      </c>
      <c r="E16" s="195">
        <f t="shared" ref="E16:AM16" si="1">SUM(E17:E21)</f>
        <v>0</v>
      </c>
      <c r="F16" s="195">
        <f t="shared" si="1"/>
        <v>0</v>
      </c>
      <c r="G16" s="195">
        <f t="shared" si="1"/>
        <v>0</v>
      </c>
      <c r="H16" s="195">
        <f t="shared" si="1"/>
        <v>0</v>
      </c>
      <c r="I16" s="195">
        <f t="shared" si="1"/>
        <v>0</v>
      </c>
      <c r="J16" s="195">
        <f t="shared" si="1"/>
        <v>0</v>
      </c>
      <c r="K16" s="195">
        <f t="shared" si="1"/>
        <v>0</v>
      </c>
      <c r="L16" s="195">
        <f t="shared" si="1"/>
        <v>0</v>
      </c>
      <c r="M16" s="195">
        <f t="shared" si="1"/>
        <v>0</v>
      </c>
      <c r="N16" s="195">
        <f t="shared" si="1"/>
        <v>0</v>
      </c>
      <c r="O16" s="195">
        <f t="shared" si="1"/>
        <v>0</v>
      </c>
      <c r="P16" s="195">
        <f t="shared" si="1"/>
        <v>0</v>
      </c>
      <c r="Q16" s="195">
        <f t="shared" si="1"/>
        <v>0</v>
      </c>
      <c r="R16" s="195">
        <f t="shared" si="1"/>
        <v>0</v>
      </c>
      <c r="S16" s="195">
        <f t="shared" si="1"/>
        <v>0</v>
      </c>
      <c r="T16" s="195">
        <f t="shared" si="1"/>
        <v>0</v>
      </c>
      <c r="U16" s="195">
        <f t="shared" si="1"/>
        <v>0</v>
      </c>
      <c r="V16" s="195">
        <f t="shared" si="1"/>
        <v>0</v>
      </c>
      <c r="W16" s="195">
        <f t="shared" si="1"/>
        <v>0</v>
      </c>
      <c r="X16" s="195">
        <f t="shared" si="1"/>
        <v>0</v>
      </c>
      <c r="Y16" s="195">
        <f t="shared" si="1"/>
        <v>0</v>
      </c>
      <c r="Z16" s="195">
        <f t="shared" si="1"/>
        <v>0</v>
      </c>
      <c r="AA16" s="195">
        <f t="shared" si="1"/>
        <v>0</v>
      </c>
      <c r="AB16" s="195">
        <f t="shared" si="1"/>
        <v>0</v>
      </c>
      <c r="AC16" s="195">
        <f t="shared" si="1"/>
        <v>0</v>
      </c>
      <c r="AD16" s="195">
        <f t="shared" si="1"/>
        <v>0</v>
      </c>
      <c r="AE16" s="195">
        <f t="shared" si="1"/>
        <v>0</v>
      </c>
      <c r="AF16" s="195">
        <f t="shared" si="1"/>
        <v>0</v>
      </c>
      <c r="AG16" s="195">
        <f t="shared" si="1"/>
        <v>0</v>
      </c>
      <c r="AH16" s="195">
        <f t="shared" si="1"/>
        <v>0</v>
      </c>
      <c r="AI16" s="195">
        <f t="shared" si="1"/>
        <v>0</v>
      </c>
      <c r="AJ16" s="195">
        <f t="shared" si="1"/>
        <v>0</v>
      </c>
      <c r="AK16" s="195">
        <f t="shared" si="1"/>
        <v>0</v>
      </c>
      <c r="AL16" s="195">
        <f t="shared" si="1"/>
        <v>0</v>
      </c>
      <c r="AM16" s="195">
        <f t="shared" si="1"/>
        <v>0</v>
      </c>
      <c r="AN16" s="194"/>
    </row>
    <row r="17" spans="1:40" s="193" customFormat="1" ht="20.100000000000001" customHeight="1" x14ac:dyDescent="0.25">
      <c r="A17" s="199"/>
      <c r="B17" s="198"/>
      <c r="C17" s="197" t="s">
        <v>177</v>
      </c>
      <c r="D17" s="196">
        <f>'Mix de Usos'!$Q$30</f>
        <v>0.8</v>
      </c>
      <c r="E17" s="195">
        <f>$D17*SUMIF('Entradas e Passaporte'!$C$162:$C$218,$C17,'Entradas e Passaporte'!E$162:E$218)</f>
        <v>0</v>
      </c>
      <c r="F17" s="195">
        <f>$D17*SUMIF('Entradas e Passaporte'!$C$162:$C$218,$C17,'Entradas e Passaporte'!F$162:F$218)</f>
        <v>0</v>
      </c>
      <c r="G17" s="195">
        <f>$D17*SUMIF('Entradas e Passaporte'!$C$162:$C$218,$C17,'Entradas e Passaporte'!G$162:G$218)</f>
        <v>0</v>
      </c>
      <c r="H17" s="195">
        <f>$D17*SUMIF('Entradas e Passaporte'!$C$162:$C$218,$C17,'Entradas e Passaporte'!H$162:H$218)</f>
        <v>0</v>
      </c>
      <c r="I17" s="195">
        <f>$D17*SUMIF('Entradas e Passaporte'!$C$162:$C$218,$C17,'Entradas e Passaporte'!I$162:I$218)</f>
        <v>0</v>
      </c>
      <c r="J17" s="195">
        <f>$D17*SUMIF('Entradas e Passaporte'!$C$162:$C$218,$C17,'Entradas e Passaporte'!J$162:J$218)</f>
        <v>0</v>
      </c>
      <c r="K17" s="195">
        <f>$D17*SUMIF('Entradas e Passaporte'!$C$162:$C$218,$C17,'Entradas e Passaporte'!K$162:K$218)</f>
        <v>0</v>
      </c>
      <c r="L17" s="195">
        <f>$D17*SUMIF('Entradas e Passaporte'!$C$162:$C$218,$C17,'Entradas e Passaporte'!L$162:L$218)</f>
        <v>0</v>
      </c>
      <c r="M17" s="195">
        <f>$D17*SUMIF('Entradas e Passaporte'!$C$162:$C$218,$C17,'Entradas e Passaporte'!M$162:M$218)</f>
        <v>0</v>
      </c>
      <c r="N17" s="195">
        <f>$D17*SUMIF('Entradas e Passaporte'!$C$162:$C$218,$C17,'Entradas e Passaporte'!N$162:N$218)</f>
        <v>0</v>
      </c>
      <c r="O17" s="195">
        <f>$D17*SUMIF('Entradas e Passaporte'!$C$162:$C$218,$C17,'Entradas e Passaporte'!O$162:O$218)</f>
        <v>0</v>
      </c>
      <c r="P17" s="195">
        <f>$D17*SUMIF('Entradas e Passaporte'!$C$162:$C$218,$C17,'Entradas e Passaporte'!P$162:P$218)</f>
        <v>0</v>
      </c>
      <c r="Q17" s="195">
        <f>$D17*SUMIF('Entradas e Passaporte'!$C$162:$C$218,$C17,'Entradas e Passaporte'!Q$162:Q$218)</f>
        <v>0</v>
      </c>
      <c r="R17" s="195">
        <f>$D17*SUMIF('Entradas e Passaporte'!$C$162:$C$218,$C17,'Entradas e Passaporte'!R$162:R$218)</f>
        <v>0</v>
      </c>
      <c r="S17" s="195">
        <f>$D17*SUMIF('Entradas e Passaporte'!$C$162:$C$218,$C17,'Entradas e Passaporte'!S$162:S$218)</f>
        <v>0</v>
      </c>
      <c r="T17" s="195">
        <f>$D17*SUMIF('Entradas e Passaporte'!$C$162:$C$218,$C17,'Entradas e Passaporte'!T$162:T$218)</f>
        <v>0</v>
      </c>
      <c r="U17" s="195">
        <f>$D17*SUMIF('Entradas e Passaporte'!$C$162:$C$218,$C17,'Entradas e Passaporte'!U$162:U$218)</f>
        <v>0</v>
      </c>
      <c r="V17" s="195">
        <f>$D17*SUMIF('Entradas e Passaporte'!$C$162:$C$218,$C17,'Entradas e Passaporte'!V$162:V$218)</f>
        <v>0</v>
      </c>
      <c r="W17" s="195">
        <f>$D17*SUMIF('Entradas e Passaporte'!$C$162:$C$218,$C17,'Entradas e Passaporte'!W$162:W$218)</f>
        <v>0</v>
      </c>
      <c r="X17" s="195">
        <f>$D17*SUMIF('Entradas e Passaporte'!$C$162:$C$218,$C17,'Entradas e Passaporte'!X$162:X$218)</f>
        <v>0</v>
      </c>
      <c r="Y17" s="195">
        <f>$D17*SUMIF('Entradas e Passaporte'!$C$162:$C$218,$C17,'Entradas e Passaporte'!Y$162:Y$218)</f>
        <v>0</v>
      </c>
      <c r="Z17" s="195">
        <f>$D17*SUMIF('Entradas e Passaporte'!$C$162:$C$218,$C17,'Entradas e Passaporte'!Z$162:Z$218)</f>
        <v>0</v>
      </c>
      <c r="AA17" s="195">
        <f>$D17*SUMIF('Entradas e Passaporte'!$C$162:$C$218,$C17,'Entradas e Passaporte'!AA$162:AA$218)</f>
        <v>0</v>
      </c>
      <c r="AB17" s="195">
        <f>$D17*SUMIF('Entradas e Passaporte'!$C$162:$C$218,$C17,'Entradas e Passaporte'!AB$162:AB$218)</f>
        <v>0</v>
      </c>
      <c r="AC17" s="195">
        <f>$D17*SUMIF('Entradas e Passaporte'!$C$162:$C$218,$C17,'Entradas e Passaporte'!AC$162:AC$218)</f>
        <v>0</v>
      </c>
      <c r="AD17" s="195">
        <f>$D17*SUMIF('Entradas e Passaporte'!$C$162:$C$218,$C17,'Entradas e Passaporte'!AD$162:AD$218)</f>
        <v>0</v>
      </c>
      <c r="AE17" s="195">
        <f>$D17*SUMIF('Entradas e Passaporte'!$C$162:$C$218,$C17,'Entradas e Passaporte'!AE$162:AE$218)</f>
        <v>0</v>
      </c>
      <c r="AF17" s="195">
        <f>$D17*SUMIF('Entradas e Passaporte'!$C$162:$C$218,$C17,'Entradas e Passaporte'!AF$162:AF$218)</f>
        <v>0</v>
      </c>
      <c r="AG17" s="195">
        <f>$D17*SUMIF('Entradas e Passaporte'!$C$162:$C$218,$C17,'Entradas e Passaporte'!AG$162:AG$218)</f>
        <v>0</v>
      </c>
      <c r="AH17" s="195">
        <f>$D17*SUMIF('Entradas e Passaporte'!$C$162:$C$218,$C17,'Entradas e Passaporte'!AH$162:AH$218)</f>
        <v>0</v>
      </c>
      <c r="AI17" s="195">
        <f>$D17*SUMIF('Entradas e Passaporte'!$C$162:$C$218,$C17,'Entradas e Passaporte'!AI$162:AI$218)</f>
        <v>0</v>
      </c>
      <c r="AJ17" s="195">
        <f>$D17*SUMIF('Entradas e Passaporte'!$C$162:$C$218,$C17,'Entradas e Passaporte'!AJ$162:AJ$218)</f>
        <v>0</v>
      </c>
      <c r="AK17" s="195">
        <f>$D17*SUMIF('Entradas e Passaporte'!$C$162:$C$218,$C17,'Entradas e Passaporte'!AK$162:AK$218)</f>
        <v>0</v>
      </c>
      <c r="AL17" s="195">
        <f>$D17*SUMIF('Entradas e Passaporte'!$C$162:$C$218,$C17,'Entradas e Passaporte'!AL$162:AL$218)</f>
        <v>0</v>
      </c>
      <c r="AM17" s="195">
        <f>$D17*SUMIF('Entradas e Passaporte'!$C$162:$C$218,$C17,'Entradas e Passaporte'!AM$162:AM$218)</f>
        <v>0</v>
      </c>
      <c r="AN17" s="194"/>
    </row>
    <row r="18" spans="1:40" s="193" customFormat="1" ht="20.100000000000001" customHeight="1" x14ac:dyDescent="0.25">
      <c r="A18" s="199"/>
      <c r="B18" s="198"/>
      <c r="C18" s="197" t="s">
        <v>176</v>
      </c>
      <c r="D18" s="196">
        <f>'Mix de Usos'!$Z$30</f>
        <v>0.8</v>
      </c>
      <c r="E18" s="195">
        <f>$D18*SUMIF('Entradas e Passaporte'!$C$162:$C$218,$C18,'Entradas e Passaporte'!E$162:E$218)</f>
        <v>0</v>
      </c>
      <c r="F18" s="195">
        <f>$D18*SUMIF('Entradas e Passaporte'!$C$162:$C$218,$C18,'Entradas e Passaporte'!F$162:F$218)</f>
        <v>0</v>
      </c>
      <c r="G18" s="195">
        <f>$D18*SUMIF('Entradas e Passaporte'!$C$162:$C$218,$C18,'Entradas e Passaporte'!G$162:G$218)</f>
        <v>0</v>
      </c>
      <c r="H18" s="195">
        <f>$D18*SUMIF('Entradas e Passaporte'!$C$162:$C$218,$C18,'Entradas e Passaporte'!H$162:H$218)</f>
        <v>0</v>
      </c>
      <c r="I18" s="195">
        <f>$D18*SUMIF('Entradas e Passaporte'!$C$162:$C$218,$C18,'Entradas e Passaporte'!I$162:I$218)</f>
        <v>0</v>
      </c>
      <c r="J18" s="195">
        <f>$D18*SUMIF('Entradas e Passaporte'!$C$162:$C$218,$C18,'Entradas e Passaporte'!J$162:J$218)</f>
        <v>0</v>
      </c>
      <c r="K18" s="195">
        <f>$D18*SUMIF('Entradas e Passaporte'!$C$162:$C$218,$C18,'Entradas e Passaporte'!K$162:K$218)</f>
        <v>0</v>
      </c>
      <c r="L18" s="195">
        <f>$D18*SUMIF('Entradas e Passaporte'!$C$162:$C$218,$C18,'Entradas e Passaporte'!L$162:L$218)</f>
        <v>0</v>
      </c>
      <c r="M18" s="195">
        <f>$D18*SUMIF('Entradas e Passaporte'!$C$162:$C$218,$C18,'Entradas e Passaporte'!M$162:M$218)</f>
        <v>0</v>
      </c>
      <c r="N18" s="195">
        <f>$D18*SUMIF('Entradas e Passaporte'!$C$162:$C$218,$C18,'Entradas e Passaporte'!N$162:N$218)</f>
        <v>0</v>
      </c>
      <c r="O18" s="195">
        <f>$D18*SUMIF('Entradas e Passaporte'!$C$162:$C$218,$C18,'Entradas e Passaporte'!O$162:O$218)</f>
        <v>0</v>
      </c>
      <c r="P18" s="195">
        <f>$D18*SUMIF('Entradas e Passaporte'!$C$162:$C$218,$C18,'Entradas e Passaporte'!P$162:P$218)</f>
        <v>0</v>
      </c>
      <c r="Q18" s="195">
        <f>$D18*SUMIF('Entradas e Passaporte'!$C$162:$C$218,$C18,'Entradas e Passaporte'!Q$162:Q$218)</f>
        <v>0</v>
      </c>
      <c r="R18" s="195">
        <f>$D18*SUMIF('Entradas e Passaporte'!$C$162:$C$218,$C18,'Entradas e Passaporte'!R$162:R$218)</f>
        <v>0</v>
      </c>
      <c r="S18" s="195">
        <f>$D18*SUMIF('Entradas e Passaporte'!$C$162:$C$218,$C18,'Entradas e Passaporte'!S$162:S$218)</f>
        <v>0</v>
      </c>
      <c r="T18" s="195">
        <f>$D18*SUMIF('Entradas e Passaporte'!$C$162:$C$218,$C18,'Entradas e Passaporte'!T$162:T$218)</f>
        <v>0</v>
      </c>
      <c r="U18" s="195">
        <f>$D18*SUMIF('Entradas e Passaporte'!$C$162:$C$218,$C18,'Entradas e Passaporte'!U$162:U$218)</f>
        <v>0</v>
      </c>
      <c r="V18" s="195">
        <f>$D18*SUMIF('Entradas e Passaporte'!$C$162:$C$218,$C18,'Entradas e Passaporte'!V$162:V$218)</f>
        <v>0</v>
      </c>
      <c r="W18" s="195">
        <f>$D18*SUMIF('Entradas e Passaporte'!$C$162:$C$218,$C18,'Entradas e Passaporte'!W$162:W$218)</f>
        <v>0</v>
      </c>
      <c r="X18" s="195">
        <f>$D18*SUMIF('Entradas e Passaporte'!$C$162:$C$218,$C18,'Entradas e Passaporte'!X$162:X$218)</f>
        <v>0</v>
      </c>
      <c r="Y18" s="195">
        <f>$D18*SUMIF('Entradas e Passaporte'!$C$162:$C$218,$C18,'Entradas e Passaporte'!Y$162:Y$218)</f>
        <v>0</v>
      </c>
      <c r="Z18" s="195">
        <f>$D18*SUMIF('Entradas e Passaporte'!$C$162:$C$218,$C18,'Entradas e Passaporte'!Z$162:Z$218)</f>
        <v>0</v>
      </c>
      <c r="AA18" s="195">
        <f>$D18*SUMIF('Entradas e Passaporte'!$C$162:$C$218,$C18,'Entradas e Passaporte'!AA$162:AA$218)</f>
        <v>0</v>
      </c>
      <c r="AB18" s="195">
        <f>$D18*SUMIF('Entradas e Passaporte'!$C$162:$C$218,$C18,'Entradas e Passaporte'!AB$162:AB$218)</f>
        <v>0</v>
      </c>
      <c r="AC18" s="195">
        <f>$D18*SUMIF('Entradas e Passaporte'!$C$162:$C$218,$C18,'Entradas e Passaporte'!AC$162:AC$218)</f>
        <v>0</v>
      </c>
      <c r="AD18" s="195">
        <f>$D18*SUMIF('Entradas e Passaporte'!$C$162:$C$218,$C18,'Entradas e Passaporte'!AD$162:AD$218)</f>
        <v>0</v>
      </c>
      <c r="AE18" s="195">
        <f>$D18*SUMIF('Entradas e Passaporte'!$C$162:$C$218,$C18,'Entradas e Passaporte'!AE$162:AE$218)</f>
        <v>0</v>
      </c>
      <c r="AF18" s="195">
        <f>$D18*SUMIF('Entradas e Passaporte'!$C$162:$C$218,$C18,'Entradas e Passaporte'!AF$162:AF$218)</f>
        <v>0</v>
      </c>
      <c r="AG18" s="195">
        <f>$D18*SUMIF('Entradas e Passaporte'!$C$162:$C$218,$C18,'Entradas e Passaporte'!AG$162:AG$218)</f>
        <v>0</v>
      </c>
      <c r="AH18" s="195">
        <f>$D18*SUMIF('Entradas e Passaporte'!$C$162:$C$218,$C18,'Entradas e Passaporte'!AH$162:AH$218)</f>
        <v>0</v>
      </c>
      <c r="AI18" s="195">
        <f>$D18*SUMIF('Entradas e Passaporte'!$C$162:$C$218,$C18,'Entradas e Passaporte'!AI$162:AI$218)</f>
        <v>0</v>
      </c>
      <c r="AJ18" s="195">
        <f>$D18*SUMIF('Entradas e Passaporte'!$C$162:$C$218,$C18,'Entradas e Passaporte'!AJ$162:AJ$218)</f>
        <v>0</v>
      </c>
      <c r="AK18" s="195">
        <f>$D18*SUMIF('Entradas e Passaporte'!$C$162:$C$218,$C18,'Entradas e Passaporte'!AK$162:AK$218)</f>
        <v>0</v>
      </c>
      <c r="AL18" s="195">
        <f>$D18*SUMIF('Entradas e Passaporte'!$C$162:$C$218,$C18,'Entradas e Passaporte'!AL$162:AL$218)</f>
        <v>0</v>
      </c>
      <c r="AM18" s="195">
        <f>$D18*SUMIF('Entradas e Passaporte'!$C$162:$C$218,$C18,'Entradas e Passaporte'!AM$162:AM$218)</f>
        <v>0</v>
      </c>
      <c r="AN18" s="194"/>
    </row>
    <row r="19" spans="1:40" s="193" customFormat="1" ht="20.100000000000001" customHeight="1" x14ac:dyDescent="0.25">
      <c r="A19" s="199"/>
      <c r="B19" s="198"/>
      <c r="C19" s="197" t="s">
        <v>175</v>
      </c>
      <c r="D19" s="196">
        <f>'Mix de Usos'!$AI$30</f>
        <v>0.8</v>
      </c>
      <c r="E19" s="195">
        <f>$D19*SUMIF('Entradas e Passaporte'!$C$162:$C$218,$C19,'Entradas e Passaporte'!E$162:E$218)</f>
        <v>0</v>
      </c>
      <c r="F19" s="195">
        <f>$D19*SUMIF('Entradas e Passaporte'!$C$162:$C$218,$C19,'Entradas e Passaporte'!F$162:F$218)</f>
        <v>0</v>
      </c>
      <c r="G19" s="195">
        <f>$D19*SUMIF('Entradas e Passaporte'!$C$162:$C$218,$C19,'Entradas e Passaporte'!G$162:G$218)</f>
        <v>0</v>
      </c>
      <c r="H19" s="195">
        <f>$D19*SUMIF('Entradas e Passaporte'!$C$162:$C$218,$C19,'Entradas e Passaporte'!H$162:H$218)</f>
        <v>0</v>
      </c>
      <c r="I19" s="195">
        <f>$D19*SUMIF('Entradas e Passaporte'!$C$162:$C$218,$C19,'Entradas e Passaporte'!I$162:I$218)</f>
        <v>0</v>
      </c>
      <c r="J19" s="195">
        <f>$D19*SUMIF('Entradas e Passaporte'!$C$162:$C$218,$C19,'Entradas e Passaporte'!J$162:J$218)</f>
        <v>0</v>
      </c>
      <c r="K19" s="195">
        <f>$D19*SUMIF('Entradas e Passaporte'!$C$162:$C$218,$C19,'Entradas e Passaporte'!K$162:K$218)</f>
        <v>0</v>
      </c>
      <c r="L19" s="195">
        <f>$D19*SUMIF('Entradas e Passaporte'!$C$162:$C$218,$C19,'Entradas e Passaporte'!L$162:L$218)</f>
        <v>0</v>
      </c>
      <c r="M19" s="195">
        <f>$D19*SUMIF('Entradas e Passaporte'!$C$162:$C$218,$C19,'Entradas e Passaporte'!M$162:M$218)</f>
        <v>0</v>
      </c>
      <c r="N19" s="195">
        <f>$D19*SUMIF('Entradas e Passaporte'!$C$162:$C$218,$C19,'Entradas e Passaporte'!N$162:N$218)</f>
        <v>0</v>
      </c>
      <c r="O19" s="195">
        <f>$D19*SUMIF('Entradas e Passaporte'!$C$162:$C$218,$C19,'Entradas e Passaporte'!O$162:O$218)</f>
        <v>0</v>
      </c>
      <c r="P19" s="195">
        <f>$D19*SUMIF('Entradas e Passaporte'!$C$162:$C$218,$C19,'Entradas e Passaporte'!P$162:P$218)</f>
        <v>0</v>
      </c>
      <c r="Q19" s="195">
        <f>$D19*SUMIF('Entradas e Passaporte'!$C$162:$C$218,$C19,'Entradas e Passaporte'!Q$162:Q$218)</f>
        <v>0</v>
      </c>
      <c r="R19" s="195">
        <f>$D19*SUMIF('Entradas e Passaporte'!$C$162:$C$218,$C19,'Entradas e Passaporte'!R$162:R$218)</f>
        <v>0</v>
      </c>
      <c r="S19" s="195">
        <f>$D19*SUMIF('Entradas e Passaporte'!$C$162:$C$218,$C19,'Entradas e Passaporte'!S$162:S$218)</f>
        <v>0</v>
      </c>
      <c r="T19" s="195">
        <f>$D19*SUMIF('Entradas e Passaporte'!$C$162:$C$218,$C19,'Entradas e Passaporte'!T$162:T$218)</f>
        <v>0</v>
      </c>
      <c r="U19" s="195">
        <f>$D19*SUMIF('Entradas e Passaporte'!$C$162:$C$218,$C19,'Entradas e Passaporte'!U$162:U$218)</f>
        <v>0</v>
      </c>
      <c r="V19" s="195">
        <f>$D19*SUMIF('Entradas e Passaporte'!$C$162:$C$218,$C19,'Entradas e Passaporte'!V$162:V$218)</f>
        <v>0</v>
      </c>
      <c r="W19" s="195">
        <f>$D19*SUMIF('Entradas e Passaporte'!$C$162:$C$218,$C19,'Entradas e Passaporte'!W$162:W$218)</f>
        <v>0</v>
      </c>
      <c r="X19" s="195">
        <f>$D19*SUMIF('Entradas e Passaporte'!$C$162:$C$218,$C19,'Entradas e Passaporte'!X$162:X$218)</f>
        <v>0</v>
      </c>
      <c r="Y19" s="195">
        <f>$D19*SUMIF('Entradas e Passaporte'!$C$162:$C$218,$C19,'Entradas e Passaporte'!Y$162:Y$218)</f>
        <v>0</v>
      </c>
      <c r="Z19" s="195">
        <f>$D19*SUMIF('Entradas e Passaporte'!$C$162:$C$218,$C19,'Entradas e Passaporte'!Z$162:Z$218)</f>
        <v>0</v>
      </c>
      <c r="AA19" s="195">
        <f>$D19*SUMIF('Entradas e Passaporte'!$C$162:$C$218,$C19,'Entradas e Passaporte'!AA$162:AA$218)</f>
        <v>0</v>
      </c>
      <c r="AB19" s="195">
        <f>$D19*SUMIF('Entradas e Passaporte'!$C$162:$C$218,$C19,'Entradas e Passaporte'!AB$162:AB$218)</f>
        <v>0</v>
      </c>
      <c r="AC19" s="195">
        <f>$D19*SUMIF('Entradas e Passaporte'!$C$162:$C$218,$C19,'Entradas e Passaporte'!AC$162:AC$218)</f>
        <v>0</v>
      </c>
      <c r="AD19" s="195">
        <f>$D19*SUMIF('Entradas e Passaporte'!$C$162:$C$218,$C19,'Entradas e Passaporte'!AD$162:AD$218)</f>
        <v>0</v>
      </c>
      <c r="AE19" s="195">
        <f>$D19*SUMIF('Entradas e Passaporte'!$C$162:$C$218,$C19,'Entradas e Passaporte'!AE$162:AE$218)</f>
        <v>0</v>
      </c>
      <c r="AF19" s="195">
        <f>$D19*SUMIF('Entradas e Passaporte'!$C$162:$C$218,$C19,'Entradas e Passaporte'!AF$162:AF$218)</f>
        <v>0</v>
      </c>
      <c r="AG19" s="195">
        <f>$D19*SUMIF('Entradas e Passaporte'!$C$162:$C$218,$C19,'Entradas e Passaporte'!AG$162:AG$218)</f>
        <v>0</v>
      </c>
      <c r="AH19" s="195">
        <f>$D19*SUMIF('Entradas e Passaporte'!$C$162:$C$218,$C19,'Entradas e Passaporte'!AH$162:AH$218)</f>
        <v>0</v>
      </c>
      <c r="AI19" s="195">
        <f>$D19*SUMIF('Entradas e Passaporte'!$C$162:$C$218,$C19,'Entradas e Passaporte'!AI$162:AI$218)</f>
        <v>0</v>
      </c>
      <c r="AJ19" s="195">
        <f>$D19*SUMIF('Entradas e Passaporte'!$C$162:$C$218,$C19,'Entradas e Passaporte'!AJ$162:AJ$218)</f>
        <v>0</v>
      </c>
      <c r="AK19" s="195">
        <f>$D19*SUMIF('Entradas e Passaporte'!$C$162:$C$218,$C19,'Entradas e Passaporte'!AK$162:AK$218)</f>
        <v>0</v>
      </c>
      <c r="AL19" s="195">
        <f>$D19*SUMIF('Entradas e Passaporte'!$C$162:$C$218,$C19,'Entradas e Passaporte'!AL$162:AL$218)</f>
        <v>0</v>
      </c>
      <c r="AM19" s="195">
        <f>$D19*SUMIF('Entradas e Passaporte'!$C$162:$C$218,$C19,'Entradas e Passaporte'!AM$162:AM$218)</f>
        <v>0</v>
      </c>
      <c r="AN19" s="194"/>
    </row>
    <row r="20" spans="1:40" s="193" customFormat="1" ht="20.100000000000001" customHeight="1" x14ac:dyDescent="0.25">
      <c r="A20" s="199"/>
      <c r="B20" s="198"/>
      <c r="C20" s="197" t="s">
        <v>174</v>
      </c>
      <c r="D20" s="196">
        <f>'Mix de Usos'!$AR$30</f>
        <v>0.8</v>
      </c>
      <c r="E20" s="195">
        <f>$D20*SUMIF('Entradas e Passaporte'!$C$162:$C$218,$C20,'Entradas e Passaporte'!E$162:E$218)</f>
        <v>0</v>
      </c>
      <c r="F20" s="195">
        <f>$D20*SUMIF('Entradas e Passaporte'!$C$162:$C$218,$C20,'Entradas e Passaporte'!F$162:F$218)</f>
        <v>0</v>
      </c>
      <c r="G20" s="195">
        <f>$D20*SUMIF('Entradas e Passaporte'!$C$162:$C$218,$C20,'Entradas e Passaporte'!G$162:G$218)</f>
        <v>0</v>
      </c>
      <c r="H20" s="195">
        <f>$D20*SUMIF('Entradas e Passaporte'!$C$162:$C$218,$C20,'Entradas e Passaporte'!H$162:H$218)</f>
        <v>0</v>
      </c>
      <c r="I20" s="195">
        <f>$D20*SUMIF('Entradas e Passaporte'!$C$162:$C$218,$C20,'Entradas e Passaporte'!I$162:I$218)</f>
        <v>0</v>
      </c>
      <c r="J20" s="195">
        <f>$D20*SUMIF('Entradas e Passaporte'!$C$162:$C$218,$C20,'Entradas e Passaporte'!J$162:J$218)</f>
        <v>0</v>
      </c>
      <c r="K20" s="195">
        <f>$D20*SUMIF('Entradas e Passaporte'!$C$162:$C$218,$C20,'Entradas e Passaporte'!K$162:K$218)</f>
        <v>0</v>
      </c>
      <c r="L20" s="195">
        <f>$D20*SUMIF('Entradas e Passaporte'!$C$162:$C$218,$C20,'Entradas e Passaporte'!L$162:L$218)</f>
        <v>0</v>
      </c>
      <c r="M20" s="195">
        <f>$D20*SUMIF('Entradas e Passaporte'!$C$162:$C$218,$C20,'Entradas e Passaporte'!M$162:M$218)</f>
        <v>0</v>
      </c>
      <c r="N20" s="195">
        <f>$D20*SUMIF('Entradas e Passaporte'!$C$162:$C$218,$C20,'Entradas e Passaporte'!N$162:N$218)</f>
        <v>0</v>
      </c>
      <c r="O20" s="195">
        <f>$D20*SUMIF('Entradas e Passaporte'!$C$162:$C$218,$C20,'Entradas e Passaporte'!O$162:O$218)</f>
        <v>0</v>
      </c>
      <c r="P20" s="195">
        <f>$D20*SUMIF('Entradas e Passaporte'!$C$162:$C$218,$C20,'Entradas e Passaporte'!P$162:P$218)</f>
        <v>0</v>
      </c>
      <c r="Q20" s="195">
        <f>$D20*SUMIF('Entradas e Passaporte'!$C$162:$C$218,$C20,'Entradas e Passaporte'!Q$162:Q$218)</f>
        <v>0</v>
      </c>
      <c r="R20" s="195">
        <f>$D20*SUMIF('Entradas e Passaporte'!$C$162:$C$218,$C20,'Entradas e Passaporte'!R$162:R$218)</f>
        <v>0</v>
      </c>
      <c r="S20" s="195">
        <f>$D20*SUMIF('Entradas e Passaporte'!$C$162:$C$218,$C20,'Entradas e Passaporte'!S$162:S$218)</f>
        <v>0</v>
      </c>
      <c r="T20" s="195">
        <f>$D20*SUMIF('Entradas e Passaporte'!$C$162:$C$218,$C20,'Entradas e Passaporte'!T$162:T$218)</f>
        <v>0</v>
      </c>
      <c r="U20" s="195">
        <f>$D20*SUMIF('Entradas e Passaporte'!$C$162:$C$218,$C20,'Entradas e Passaporte'!U$162:U$218)</f>
        <v>0</v>
      </c>
      <c r="V20" s="195">
        <f>$D20*SUMIF('Entradas e Passaporte'!$C$162:$C$218,$C20,'Entradas e Passaporte'!V$162:V$218)</f>
        <v>0</v>
      </c>
      <c r="W20" s="195">
        <f>$D20*SUMIF('Entradas e Passaporte'!$C$162:$C$218,$C20,'Entradas e Passaporte'!W$162:W$218)</f>
        <v>0</v>
      </c>
      <c r="X20" s="195">
        <f>$D20*SUMIF('Entradas e Passaporte'!$C$162:$C$218,$C20,'Entradas e Passaporte'!X$162:X$218)</f>
        <v>0</v>
      </c>
      <c r="Y20" s="195">
        <f>$D20*SUMIF('Entradas e Passaporte'!$C$162:$C$218,$C20,'Entradas e Passaporte'!Y$162:Y$218)</f>
        <v>0</v>
      </c>
      <c r="Z20" s="195">
        <f>$D20*SUMIF('Entradas e Passaporte'!$C$162:$C$218,$C20,'Entradas e Passaporte'!Z$162:Z$218)</f>
        <v>0</v>
      </c>
      <c r="AA20" s="195">
        <f>$D20*SUMIF('Entradas e Passaporte'!$C$162:$C$218,$C20,'Entradas e Passaporte'!AA$162:AA$218)</f>
        <v>0</v>
      </c>
      <c r="AB20" s="195">
        <f>$D20*SUMIF('Entradas e Passaporte'!$C$162:$C$218,$C20,'Entradas e Passaporte'!AB$162:AB$218)</f>
        <v>0</v>
      </c>
      <c r="AC20" s="195">
        <f>$D20*SUMIF('Entradas e Passaporte'!$C$162:$C$218,$C20,'Entradas e Passaporte'!AC$162:AC$218)</f>
        <v>0</v>
      </c>
      <c r="AD20" s="195">
        <f>$D20*SUMIF('Entradas e Passaporte'!$C$162:$C$218,$C20,'Entradas e Passaporte'!AD$162:AD$218)</f>
        <v>0</v>
      </c>
      <c r="AE20" s="195">
        <f>$D20*SUMIF('Entradas e Passaporte'!$C$162:$C$218,$C20,'Entradas e Passaporte'!AE$162:AE$218)</f>
        <v>0</v>
      </c>
      <c r="AF20" s="195">
        <f>$D20*SUMIF('Entradas e Passaporte'!$C$162:$C$218,$C20,'Entradas e Passaporte'!AF$162:AF$218)</f>
        <v>0</v>
      </c>
      <c r="AG20" s="195">
        <f>$D20*SUMIF('Entradas e Passaporte'!$C$162:$C$218,$C20,'Entradas e Passaporte'!AG$162:AG$218)</f>
        <v>0</v>
      </c>
      <c r="AH20" s="195">
        <f>$D20*SUMIF('Entradas e Passaporte'!$C$162:$C$218,$C20,'Entradas e Passaporte'!AH$162:AH$218)</f>
        <v>0</v>
      </c>
      <c r="AI20" s="195">
        <f>$D20*SUMIF('Entradas e Passaporte'!$C$162:$C$218,$C20,'Entradas e Passaporte'!AI$162:AI$218)</f>
        <v>0</v>
      </c>
      <c r="AJ20" s="195">
        <f>$D20*SUMIF('Entradas e Passaporte'!$C$162:$C$218,$C20,'Entradas e Passaporte'!AJ$162:AJ$218)</f>
        <v>0</v>
      </c>
      <c r="AK20" s="195">
        <f>$D20*SUMIF('Entradas e Passaporte'!$C$162:$C$218,$C20,'Entradas e Passaporte'!AK$162:AK$218)</f>
        <v>0</v>
      </c>
      <c r="AL20" s="195">
        <f>$D20*SUMIF('Entradas e Passaporte'!$C$162:$C$218,$C20,'Entradas e Passaporte'!AL$162:AL$218)</f>
        <v>0</v>
      </c>
      <c r="AM20" s="195">
        <f>$D20*SUMIF('Entradas e Passaporte'!$C$162:$C$218,$C20,'Entradas e Passaporte'!AM$162:AM$218)</f>
        <v>0</v>
      </c>
      <c r="AN20" s="194"/>
    </row>
    <row r="21" spans="1:40" s="193" customFormat="1" ht="20.100000000000001" customHeight="1" x14ac:dyDescent="0.25">
      <c r="A21" s="199"/>
      <c r="B21" s="198"/>
      <c r="C21" s="197" t="s">
        <v>173</v>
      </c>
      <c r="D21" s="196">
        <f>'Mix de Usos'!$BA$30</f>
        <v>0.8</v>
      </c>
      <c r="E21" s="195">
        <f>$D21*SUMIF('Entradas e Passaporte'!$C$162:$C$218,$C21,'Entradas e Passaporte'!E$162:E$218)</f>
        <v>0</v>
      </c>
      <c r="F21" s="195">
        <f>$D21*SUMIF('Entradas e Passaporte'!$C$162:$C$218,$C21,'Entradas e Passaporte'!F$162:F$218)</f>
        <v>0</v>
      </c>
      <c r="G21" s="195">
        <f>$D21*SUMIF('Entradas e Passaporte'!$C$162:$C$218,$C21,'Entradas e Passaporte'!G$162:G$218)</f>
        <v>0</v>
      </c>
      <c r="H21" s="195">
        <f>$D21*SUMIF('Entradas e Passaporte'!$C$162:$C$218,$C21,'Entradas e Passaporte'!H$162:H$218)</f>
        <v>0</v>
      </c>
      <c r="I21" s="195">
        <f>$D21*SUMIF('Entradas e Passaporte'!$C$162:$C$218,$C21,'Entradas e Passaporte'!I$162:I$218)</f>
        <v>0</v>
      </c>
      <c r="J21" s="195">
        <f>$D21*SUMIF('Entradas e Passaporte'!$C$162:$C$218,$C21,'Entradas e Passaporte'!J$162:J$218)</f>
        <v>0</v>
      </c>
      <c r="K21" s="195">
        <f>$D21*SUMIF('Entradas e Passaporte'!$C$162:$C$218,$C21,'Entradas e Passaporte'!K$162:K$218)</f>
        <v>0</v>
      </c>
      <c r="L21" s="195">
        <f>$D21*SUMIF('Entradas e Passaporte'!$C$162:$C$218,$C21,'Entradas e Passaporte'!L$162:L$218)</f>
        <v>0</v>
      </c>
      <c r="M21" s="195">
        <f>$D21*SUMIF('Entradas e Passaporte'!$C$162:$C$218,$C21,'Entradas e Passaporte'!M$162:M$218)</f>
        <v>0</v>
      </c>
      <c r="N21" s="195">
        <f>$D21*SUMIF('Entradas e Passaporte'!$C$162:$C$218,$C21,'Entradas e Passaporte'!N$162:N$218)</f>
        <v>0</v>
      </c>
      <c r="O21" s="195">
        <f>$D21*SUMIF('Entradas e Passaporte'!$C$162:$C$218,$C21,'Entradas e Passaporte'!O$162:O$218)</f>
        <v>0</v>
      </c>
      <c r="P21" s="195">
        <f>$D21*SUMIF('Entradas e Passaporte'!$C$162:$C$218,$C21,'Entradas e Passaporte'!P$162:P$218)</f>
        <v>0</v>
      </c>
      <c r="Q21" s="195">
        <f>$D21*SUMIF('Entradas e Passaporte'!$C$162:$C$218,$C21,'Entradas e Passaporte'!Q$162:Q$218)</f>
        <v>0</v>
      </c>
      <c r="R21" s="195">
        <f>$D21*SUMIF('Entradas e Passaporte'!$C$162:$C$218,$C21,'Entradas e Passaporte'!R$162:R$218)</f>
        <v>0</v>
      </c>
      <c r="S21" s="195">
        <f>$D21*SUMIF('Entradas e Passaporte'!$C$162:$C$218,$C21,'Entradas e Passaporte'!S$162:S$218)</f>
        <v>0</v>
      </c>
      <c r="T21" s="195">
        <f>$D21*SUMIF('Entradas e Passaporte'!$C$162:$C$218,$C21,'Entradas e Passaporte'!T$162:T$218)</f>
        <v>0</v>
      </c>
      <c r="U21" s="195">
        <f>$D21*SUMIF('Entradas e Passaporte'!$C$162:$C$218,$C21,'Entradas e Passaporte'!U$162:U$218)</f>
        <v>0</v>
      </c>
      <c r="V21" s="195">
        <f>$D21*SUMIF('Entradas e Passaporte'!$C$162:$C$218,$C21,'Entradas e Passaporte'!V$162:V$218)</f>
        <v>0</v>
      </c>
      <c r="W21" s="195">
        <f>$D21*SUMIF('Entradas e Passaporte'!$C$162:$C$218,$C21,'Entradas e Passaporte'!W$162:W$218)</f>
        <v>0</v>
      </c>
      <c r="X21" s="195">
        <f>$D21*SUMIF('Entradas e Passaporte'!$C$162:$C$218,$C21,'Entradas e Passaporte'!X$162:X$218)</f>
        <v>0</v>
      </c>
      <c r="Y21" s="195">
        <f>$D21*SUMIF('Entradas e Passaporte'!$C$162:$C$218,$C21,'Entradas e Passaporte'!Y$162:Y$218)</f>
        <v>0</v>
      </c>
      <c r="Z21" s="195">
        <f>$D21*SUMIF('Entradas e Passaporte'!$C$162:$C$218,$C21,'Entradas e Passaporte'!Z$162:Z$218)</f>
        <v>0</v>
      </c>
      <c r="AA21" s="195">
        <f>$D21*SUMIF('Entradas e Passaporte'!$C$162:$C$218,$C21,'Entradas e Passaporte'!AA$162:AA$218)</f>
        <v>0</v>
      </c>
      <c r="AB21" s="195">
        <f>$D21*SUMIF('Entradas e Passaporte'!$C$162:$C$218,$C21,'Entradas e Passaporte'!AB$162:AB$218)</f>
        <v>0</v>
      </c>
      <c r="AC21" s="195">
        <f>$D21*SUMIF('Entradas e Passaporte'!$C$162:$C$218,$C21,'Entradas e Passaporte'!AC$162:AC$218)</f>
        <v>0</v>
      </c>
      <c r="AD21" s="195">
        <f>$D21*SUMIF('Entradas e Passaporte'!$C$162:$C$218,$C21,'Entradas e Passaporte'!AD$162:AD$218)</f>
        <v>0</v>
      </c>
      <c r="AE21" s="195">
        <f>$D21*SUMIF('Entradas e Passaporte'!$C$162:$C$218,$C21,'Entradas e Passaporte'!AE$162:AE$218)</f>
        <v>0</v>
      </c>
      <c r="AF21" s="195">
        <f>$D21*SUMIF('Entradas e Passaporte'!$C$162:$C$218,$C21,'Entradas e Passaporte'!AF$162:AF$218)</f>
        <v>0</v>
      </c>
      <c r="AG21" s="195">
        <f>$D21*SUMIF('Entradas e Passaporte'!$C$162:$C$218,$C21,'Entradas e Passaporte'!AG$162:AG$218)</f>
        <v>0</v>
      </c>
      <c r="AH21" s="195">
        <f>$D21*SUMIF('Entradas e Passaporte'!$C$162:$C$218,$C21,'Entradas e Passaporte'!AH$162:AH$218)</f>
        <v>0</v>
      </c>
      <c r="AI21" s="195">
        <f>$D21*SUMIF('Entradas e Passaporte'!$C$162:$C$218,$C21,'Entradas e Passaporte'!AI$162:AI$218)</f>
        <v>0</v>
      </c>
      <c r="AJ21" s="195">
        <f>$D21*SUMIF('Entradas e Passaporte'!$C$162:$C$218,$C21,'Entradas e Passaporte'!AJ$162:AJ$218)</f>
        <v>0</v>
      </c>
      <c r="AK21" s="195">
        <f>$D21*SUMIF('Entradas e Passaporte'!$C$162:$C$218,$C21,'Entradas e Passaporte'!AK$162:AK$218)</f>
        <v>0</v>
      </c>
      <c r="AL21" s="195">
        <f>$D21*SUMIF('Entradas e Passaporte'!$C$162:$C$218,$C21,'Entradas e Passaporte'!AL$162:AL$218)</f>
        <v>0</v>
      </c>
      <c r="AM21" s="195">
        <f>$D21*SUMIF('Entradas e Passaporte'!$C$162:$C$218,$C21,'Entradas e Passaporte'!AM$162:AM$218)</f>
        <v>0</v>
      </c>
      <c r="AN21" s="194"/>
    </row>
    <row r="22" spans="1:40" s="193" customFormat="1" ht="20.100000000000001" customHeight="1" x14ac:dyDescent="0.25">
      <c r="A22" s="199"/>
      <c r="B22" s="198"/>
      <c r="C22" s="201" t="s">
        <v>172</v>
      </c>
      <c r="D22" s="200">
        <f>SUM(E22:AM22)</f>
        <v>0</v>
      </c>
      <c r="E22" s="195">
        <f t="shared" ref="E22:AM22" si="2">SUM(E23:E27)</f>
        <v>0</v>
      </c>
      <c r="F22" s="195">
        <f t="shared" si="2"/>
        <v>0</v>
      </c>
      <c r="G22" s="195">
        <f t="shared" si="2"/>
        <v>0</v>
      </c>
      <c r="H22" s="195">
        <f t="shared" si="2"/>
        <v>0</v>
      </c>
      <c r="I22" s="195">
        <f t="shared" si="2"/>
        <v>0</v>
      </c>
      <c r="J22" s="195">
        <f t="shared" si="2"/>
        <v>0</v>
      </c>
      <c r="K22" s="195">
        <f t="shared" si="2"/>
        <v>0</v>
      </c>
      <c r="L22" s="195">
        <f t="shared" si="2"/>
        <v>0</v>
      </c>
      <c r="M22" s="195">
        <f t="shared" si="2"/>
        <v>0</v>
      </c>
      <c r="N22" s="195">
        <f t="shared" si="2"/>
        <v>0</v>
      </c>
      <c r="O22" s="195">
        <f t="shared" si="2"/>
        <v>0</v>
      </c>
      <c r="P22" s="195">
        <f t="shared" si="2"/>
        <v>0</v>
      </c>
      <c r="Q22" s="195">
        <f t="shared" si="2"/>
        <v>0</v>
      </c>
      <c r="R22" s="195">
        <f t="shared" si="2"/>
        <v>0</v>
      </c>
      <c r="S22" s="195">
        <f t="shared" si="2"/>
        <v>0</v>
      </c>
      <c r="T22" s="195">
        <f t="shared" si="2"/>
        <v>0</v>
      </c>
      <c r="U22" s="195">
        <f t="shared" si="2"/>
        <v>0</v>
      </c>
      <c r="V22" s="195">
        <f t="shared" si="2"/>
        <v>0</v>
      </c>
      <c r="W22" s="195">
        <f t="shared" si="2"/>
        <v>0</v>
      </c>
      <c r="X22" s="195">
        <f t="shared" si="2"/>
        <v>0</v>
      </c>
      <c r="Y22" s="195">
        <f t="shared" si="2"/>
        <v>0</v>
      </c>
      <c r="Z22" s="195">
        <f t="shared" si="2"/>
        <v>0</v>
      </c>
      <c r="AA22" s="195">
        <f t="shared" si="2"/>
        <v>0</v>
      </c>
      <c r="AB22" s="195">
        <f t="shared" si="2"/>
        <v>0</v>
      </c>
      <c r="AC22" s="195">
        <f t="shared" si="2"/>
        <v>0</v>
      </c>
      <c r="AD22" s="195">
        <f t="shared" si="2"/>
        <v>0</v>
      </c>
      <c r="AE22" s="195">
        <f t="shared" si="2"/>
        <v>0</v>
      </c>
      <c r="AF22" s="195">
        <f t="shared" si="2"/>
        <v>0</v>
      </c>
      <c r="AG22" s="195">
        <f t="shared" si="2"/>
        <v>0</v>
      </c>
      <c r="AH22" s="195">
        <f t="shared" si="2"/>
        <v>0</v>
      </c>
      <c r="AI22" s="195">
        <f t="shared" si="2"/>
        <v>0</v>
      </c>
      <c r="AJ22" s="195">
        <f t="shared" si="2"/>
        <v>0</v>
      </c>
      <c r="AK22" s="195">
        <f t="shared" si="2"/>
        <v>0</v>
      </c>
      <c r="AL22" s="195">
        <f t="shared" si="2"/>
        <v>0</v>
      </c>
      <c r="AM22" s="195">
        <f t="shared" si="2"/>
        <v>0</v>
      </c>
      <c r="AN22" s="194"/>
    </row>
    <row r="23" spans="1:40" s="193" customFormat="1" ht="20.100000000000001" customHeight="1" x14ac:dyDescent="0.25">
      <c r="A23" s="199"/>
      <c r="B23" s="198"/>
      <c r="C23" s="197" t="s">
        <v>171</v>
      </c>
      <c r="D23" s="196">
        <f>'Mix de Usos'!$T$30</f>
        <v>0.8</v>
      </c>
      <c r="E23" s="195">
        <f>$D23*SUMIF('Entradas e Passaporte'!$C$162:$C$218,$C23,'Entradas e Passaporte'!E$162:E$218)</f>
        <v>0</v>
      </c>
      <c r="F23" s="195">
        <f>$D23*SUMIF('Entradas e Passaporte'!$C$162:$C$218,$C23,'Entradas e Passaporte'!F$162:F$218)</f>
        <v>0</v>
      </c>
      <c r="G23" s="195">
        <f>$D23*SUMIF('Entradas e Passaporte'!$C$162:$C$218,$C23,'Entradas e Passaporte'!G$162:G$218)</f>
        <v>0</v>
      </c>
      <c r="H23" s="195">
        <f>$D23*SUMIF('Entradas e Passaporte'!$C$162:$C$218,$C23,'Entradas e Passaporte'!H$162:H$218)</f>
        <v>0</v>
      </c>
      <c r="I23" s="195">
        <f>$D23*SUMIF('Entradas e Passaporte'!$C$162:$C$218,$C23,'Entradas e Passaporte'!I$162:I$218)</f>
        <v>0</v>
      </c>
      <c r="J23" s="195">
        <f>$D23*SUMIF('Entradas e Passaporte'!$C$162:$C$218,$C23,'Entradas e Passaporte'!J$162:J$218)</f>
        <v>0</v>
      </c>
      <c r="K23" s="195">
        <f>$D23*SUMIF('Entradas e Passaporte'!$C$162:$C$218,$C23,'Entradas e Passaporte'!K$162:K$218)</f>
        <v>0</v>
      </c>
      <c r="L23" s="195">
        <f>$D23*SUMIF('Entradas e Passaporte'!$C$162:$C$218,$C23,'Entradas e Passaporte'!L$162:L$218)</f>
        <v>0</v>
      </c>
      <c r="M23" s="195">
        <f>$D23*SUMIF('Entradas e Passaporte'!$C$162:$C$218,$C23,'Entradas e Passaporte'!M$162:M$218)</f>
        <v>0</v>
      </c>
      <c r="N23" s="195">
        <f>$D23*SUMIF('Entradas e Passaporte'!$C$162:$C$218,$C23,'Entradas e Passaporte'!N$162:N$218)</f>
        <v>0</v>
      </c>
      <c r="O23" s="195">
        <f>$D23*SUMIF('Entradas e Passaporte'!$C$162:$C$218,$C23,'Entradas e Passaporte'!O$162:O$218)</f>
        <v>0</v>
      </c>
      <c r="P23" s="195">
        <f>$D23*SUMIF('Entradas e Passaporte'!$C$162:$C$218,$C23,'Entradas e Passaporte'!P$162:P$218)</f>
        <v>0</v>
      </c>
      <c r="Q23" s="195">
        <f>$D23*SUMIF('Entradas e Passaporte'!$C$162:$C$218,$C23,'Entradas e Passaporte'!Q$162:Q$218)</f>
        <v>0</v>
      </c>
      <c r="R23" s="195">
        <f>$D23*SUMIF('Entradas e Passaporte'!$C$162:$C$218,$C23,'Entradas e Passaporte'!R$162:R$218)</f>
        <v>0</v>
      </c>
      <c r="S23" s="195">
        <f>$D23*SUMIF('Entradas e Passaporte'!$C$162:$C$218,$C23,'Entradas e Passaporte'!S$162:S$218)</f>
        <v>0</v>
      </c>
      <c r="T23" s="195">
        <f>$D23*SUMIF('Entradas e Passaporte'!$C$162:$C$218,$C23,'Entradas e Passaporte'!T$162:T$218)</f>
        <v>0</v>
      </c>
      <c r="U23" s="195">
        <f>$D23*SUMIF('Entradas e Passaporte'!$C$162:$C$218,$C23,'Entradas e Passaporte'!U$162:U$218)</f>
        <v>0</v>
      </c>
      <c r="V23" s="195">
        <f>$D23*SUMIF('Entradas e Passaporte'!$C$162:$C$218,$C23,'Entradas e Passaporte'!V$162:V$218)</f>
        <v>0</v>
      </c>
      <c r="W23" s="195">
        <f>$D23*SUMIF('Entradas e Passaporte'!$C$162:$C$218,$C23,'Entradas e Passaporte'!W$162:W$218)</f>
        <v>0</v>
      </c>
      <c r="X23" s="195">
        <f>$D23*SUMIF('Entradas e Passaporte'!$C$162:$C$218,$C23,'Entradas e Passaporte'!X$162:X$218)</f>
        <v>0</v>
      </c>
      <c r="Y23" s="195">
        <f>$D23*SUMIF('Entradas e Passaporte'!$C$162:$C$218,$C23,'Entradas e Passaporte'!Y$162:Y$218)</f>
        <v>0</v>
      </c>
      <c r="Z23" s="195">
        <f>$D23*SUMIF('Entradas e Passaporte'!$C$162:$C$218,$C23,'Entradas e Passaporte'!Z$162:Z$218)</f>
        <v>0</v>
      </c>
      <c r="AA23" s="195">
        <f>$D23*SUMIF('Entradas e Passaporte'!$C$162:$C$218,$C23,'Entradas e Passaporte'!AA$162:AA$218)</f>
        <v>0</v>
      </c>
      <c r="AB23" s="195">
        <f>$D23*SUMIF('Entradas e Passaporte'!$C$162:$C$218,$C23,'Entradas e Passaporte'!AB$162:AB$218)</f>
        <v>0</v>
      </c>
      <c r="AC23" s="195">
        <f>$D23*SUMIF('Entradas e Passaporte'!$C$162:$C$218,$C23,'Entradas e Passaporte'!AC$162:AC$218)</f>
        <v>0</v>
      </c>
      <c r="AD23" s="195">
        <f>$D23*SUMIF('Entradas e Passaporte'!$C$162:$C$218,$C23,'Entradas e Passaporte'!AD$162:AD$218)</f>
        <v>0</v>
      </c>
      <c r="AE23" s="195">
        <f>$D23*SUMIF('Entradas e Passaporte'!$C$162:$C$218,$C23,'Entradas e Passaporte'!AE$162:AE$218)</f>
        <v>0</v>
      </c>
      <c r="AF23" s="195">
        <f>$D23*SUMIF('Entradas e Passaporte'!$C$162:$C$218,$C23,'Entradas e Passaporte'!AF$162:AF$218)</f>
        <v>0</v>
      </c>
      <c r="AG23" s="195">
        <f>$D23*SUMIF('Entradas e Passaporte'!$C$162:$C$218,$C23,'Entradas e Passaporte'!AG$162:AG$218)</f>
        <v>0</v>
      </c>
      <c r="AH23" s="195">
        <f>$D23*SUMIF('Entradas e Passaporte'!$C$162:$C$218,$C23,'Entradas e Passaporte'!AH$162:AH$218)</f>
        <v>0</v>
      </c>
      <c r="AI23" s="195">
        <f>$D23*SUMIF('Entradas e Passaporte'!$C$162:$C$218,$C23,'Entradas e Passaporte'!AI$162:AI$218)</f>
        <v>0</v>
      </c>
      <c r="AJ23" s="195">
        <f>$D23*SUMIF('Entradas e Passaporte'!$C$162:$C$218,$C23,'Entradas e Passaporte'!AJ$162:AJ$218)</f>
        <v>0</v>
      </c>
      <c r="AK23" s="195">
        <f>$D23*SUMIF('Entradas e Passaporte'!$C$162:$C$218,$C23,'Entradas e Passaporte'!AK$162:AK$218)</f>
        <v>0</v>
      </c>
      <c r="AL23" s="195">
        <f>$D23*SUMIF('Entradas e Passaporte'!$C$162:$C$218,$C23,'Entradas e Passaporte'!AL$162:AL$218)</f>
        <v>0</v>
      </c>
      <c r="AM23" s="195">
        <f>$D23*SUMIF('Entradas e Passaporte'!$C$162:$C$218,$C23,'Entradas e Passaporte'!AM$162:AM$218)</f>
        <v>0</v>
      </c>
      <c r="AN23" s="194"/>
    </row>
    <row r="24" spans="1:40" s="193" customFormat="1" ht="20.100000000000001" customHeight="1" x14ac:dyDescent="0.25">
      <c r="A24" s="199"/>
      <c r="B24" s="198"/>
      <c r="C24" s="197" t="s">
        <v>170</v>
      </c>
      <c r="D24" s="196">
        <f>'Mix de Usos'!$AC$30</f>
        <v>0.8</v>
      </c>
      <c r="E24" s="195">
        <f>$D24*SUMIF('Entradas e Passaporte'!$C$162:$C$218,$C24,'Entradas e Passaporte'!E$162:E$218)</f>
        <v>0</v>
      </c>
      <c r="F24" s="195">
        <f>$D24*SUMIF('Entradas e Passaporte'!$C$162:$C$218,$C24,'Entradas e Passaporte'!F$162:F$218)</f>
        <v>0</v>
      </c>
      <c r="G24" s="195">
        <f>$D24*SUMIF('Entradas e Passaporte'!$C$162:$C$218,$C24,'Entradas e Passaporte'!G$162:G$218)</f>
        <v>0</v>
      </c>
      <c r="H24" s="195">
        <f>$D24*SUMIF('Entradas e Passaporte'!$C$162:$C$218,$C24,'Entradas e Passaporte'!H$162:H$218)</f>
        <v>0</v>
      </c>
      <c r="I24" s="195">
        <f>$D24*SUMIF('Entradas e Passaporte'!$C$162:$C$218,$C24,'Entradas e Passaporte'!I$162:I$218)</f>
        <v>0</v>
      </c>
      <c r="J24" s="195">
        <f>$D24*SUMIF('Entradas e Passaporte'!$C$162:$C$218,$C24,'Entradas e Passaporte'!J$162:J$218)</f>
        <v>0</v>
      </c>
      <c r="K24" s="195">
        <f>$D24*SUMIF('Entradas e Passaporte'!$C$162:$C$218,$C24,'Entradas e Passaporte'!K$162:K$218)</f>
        <v>0</v>
      </c>
      <c r="L24" s="195">
        <f>$D24*SUMIF('Entradas e Passaporte'!$C$162:$C$218,$C24,'Entradas e Passaporte'!L$162:L$218)</f>
        <v>0</v>
      </c>
      <c r="M24" s="195">
        <f>$D24*SUMIF('Entradas e Passaporte'!$C$162:$C$218,$C24,'Entradas e Passaporte'!M$162:M$218)</f>
        <v>0</v>
      </c>
      <c r="N24" s="195">
        <f>$D24*SUMIF('Entradas e Passaporte'!$C$162:$C$218,$C24,'Entradas e Passaporte'!N$162:N$218)</f>
        <v>0</v>
      </c>
      <c r="O24" s="195">
        <f>$D24*SUMIF('Entradas e Passaporte'!$C$162:$C$218,$C24,'Entradas e Passaporte'!O$162:O$218)</f>
        <v>0</v>
      </c>
      <c r="P24" s="195">
        <f>$D24*SUMIF('Entradas e Passaporte'!$C$162:$C$218,$C24,'Entradas e Passaporte'!P$162:P$218)</f>
        <v>0</v>
      </c>
      <c r="Q24" s="195">
        <f>$D24*SUMIF('Entradas e Passaporte'!$C$162:$C$218,$C24,'Entradas e Passaporte'!Q$162:Q$218)</f>
        <v>0</v>
      </c>
      <c r="R24" s="195">
        <f>$D24*SUMIF('Entradas e Passaporte'!$C$162:$C$218,$C24,'Entradas e Passaporte'!R$162:R$218)</f>
        <v>0</v>
      </c>
      <c r="S24" s="195">
        <f>$D24*SUMIF('Entradas e Passaporte'!$C$162:$C$218,$C24,'Entradas e Passaporte'!S$162:S$218)</f>
        <v>0</v>
      </c>
      <c r="T24" s="195">
        <f>$D24*SUMIF('Entradas e Passaporte'!$C$162:$C$218,$C24,'Entradas e Passaporte'!T$162:T$218)</f>
        <v>0</v>
      </c>
      <c r="U24" s="195">
        <f>$D24*SUMIF('Entradas e Passaporte'!$C$162:$C$218,$C24,'Entradas e Passaporte'!U$162:U$218)</f>
        <v>0</v>
      </c>
      <c r="V24" s="195">
        <f>$D24*SUMIF('Entradas e Passaporte'!$C$162:$C$218,$C24,'Entradas e Passaporte'!V$162:V$218)</f>
        <v>0</v>
      </c>
      <c r="W24" s="195">
        <f>$D24*SUMIF('Entradas e Passaporte'!$C$162:$C$218,$C24,'Entradas e Passaporte'!W$162:W$218)</f>
        <v>0</v>
      </c>
      <c r="X24" s="195">
        <f>$D24*SUMIF('Entradas e Passaporte'!$C$162:$C$218,$C24,'Entradas e Passaporte'!X$162:X$218)</f>
        <v>0</v>
      </c>
      <c r="Y24" s="195">
        <f>$D24*SUMIF('Entradas e Passaporte'!$C$162:$C$218,$C24,'Entradas e Passaporte'!Y$162:Y$218)</f>
        <v>0</v>
      </c>
      <c r="Z24" s="195">
        <f>$D24*SUMIF('Entradas e Passaporte'!$C$162:$C$218,$C24,'Entradas e Passaporte'!Z$162:Z$218)</f>
        <v>0</v>
      </c>
      <c r="AA24" s="195">
        <f>$D24*SUMIF('Entradas e Passaporte'!$C$162:$C$218,$C24,'Entradas e Passaporte'!AA$162:AA$218)</f>
        <v>0</v>
      </c>
      <c r="AB24" s="195">
        <f>$D24*SUMIF('Entradas e Passaporte'!$C$162:$C$218,$C24,'Entradas e Passaporte'!AB$162:AB$218)</f>
        <v>0</v>
      </c>
      <c r="AC24" s="195">
        <f>$D24*SUMIF('Entradas e Passaporte'!$C$162:$C$218,$C24,'Entradas e Passaporte'!AC$162:AC$218)</f>
        <v>0</v>
      </c>
      <c r="AD24" s="195">
        <f>$D24*SUMIF('Entradas e Passaporte'!$C$162:$C$218,$C24,'Entradas e Passaporte'!AD$162:AD$218)</f>
        <v>0</v>
      </c>
      <c r="AE24" s="195">
        <f>$D24*SUMIF('Entradas e Passaporte'!$C$162:$C$218,$C24,'Entradas e Passaporte'!AE$162:AE$218)</f>
        <v>0</v>
      </c>
      <c r="AF24" s="195">
        <f>$D24*SUMIF('Entradas e Passaporte'!$C$162:$C$218,$C24,'Entradas e Passaporte'!AF$162:AF$218)</f>
        <v>0</v>
      </c>
      <c r="AG24" s="195">
        <f>$D24*SUMIF('Entradas e Passaporte'!$C$162:$C$218,$C24,'Entradas e Passaporte'!AG$162:AG$218)</f>
        <v>0</v>
      </c>
      <c r="AH24" s="195">
        <f>$D24*SUMIF('Entradas e Passaporte'!$C$162:$C$218,$C24,'Entradas e Passaporte'!AH$162:AH$218)</f>
        <v>0</v>
      </c>
      <c r="AI24" s="195">
        <f>$D24*SUMIF('Entradas e Passaporte'!$C$162:$C$218,$C24,'Entradas e Passaporte'!AI$162:AI$218)</f>
        <v>0</v>
      </c>
      <c r="AJ24" s="195">
        <f>$D24*SUMIF('Entradas e Passaporte'!$C$162:$C$218,$C24,'Entradas e Passaporte'!AJ$162:AJ$218)</f>
        <v>0</v>
      </c>
      <c r="AK24" s="195">
        <f>$D24*SUMIF('Entradas e Passaporte'!$C$162:$C$218,$C24,'Entradas e Passaporte'!AK$162:AK$218)</f>
        <v>0</v>
      </c>
      <c r="AL24" s="195">
        <f>$D24*SUMIF('Entradas e Passaporte'!$C$162:$C$218,$C24,'Entradas e Passaporte'!AL$162:AL$218)</f>
        <v>0</v>
      </c>
      <c r="AM24" s="195">
        <f>$D24*SUMIF('Entradas e Passaporte'!$C$162:$C$218,$C24,'Entradas e Passaporte'!AM$162:AM$218)</f>
        <v>0</v>
      </c>
      <c r="AN24" s="194"/>
    </row>
    <row r="25" spans="1:40" s="193" customFormat="1" ht="20.100000000000001" customHeight="1" x14ac:dyDescent="0.25">
      <c r="A25" s="199"/>
      <c r="B25" s="198"/>
      <c r="C25" s="197" t="s">
        <v>169</v>
      </c>
      <c r="D25" s="196">
        <f>'Mix de Usos'!$AL$30</f>
        <v>0.8</v>
      </c>
      <c r="E25" s="195">
        <f>$D25*SUMIF('Entradas e Passaporte'!$C$162:$C$218,$C25,'Entradas e Passaporte'!E$162:E$218)</f>
        <v>0</v>
      </c>
      <c r="F25" s="195">
        <f>$D25*SUMIF('Entradas e Passaporte'!$C$162:$C$218,$C25,'Entradas e Passaporte'!F$162:F$218)</f>
        <v>0</v>
      </c>
      <c r="G25" s="195">
        <f>$D25*SUMIF('Entradas e Passaporte'!$C$162:$C$218,$C25,'Entradas e Passaporte'!G$162:G$218)</f>
        <v>0</v>
      </c>
      <c r="H25" s="195">
        <f>$D25*SUMIF('Entradas e Passaporte'!$C$162:$C$218,$C25,'Entradas e Passaporte'!H$162:H$218)</f>
        <v>0</v>
      </c>
      <c r="I25" s="195">
        <f>$D25*SUMIF('Entradas e Passaporte'!$C$162:$C$218,$C25,'Entradas e Passaporte'!I$162:I$218)</f>
        <v>0</v>
      </c>
      <c r="J25" s="195">
        <f>$D25*SUMIF('Entradas e Passaporte'!$C$162:$C$218,$C25,'Entradas e Passaporte'!J$162:J$218)</f>
        <v>0</v>
      </c>
      <c r="K25" s="195">
        <f>$D25*SUMIF('Entradas e Passaporte'!$C$162:$C$218,$C25,'Entradas e Passaporte'!K$162:K$218)</f>
        <v>0</v>
      </c>
      <c r="L25" s="195">
        <f>$D25*SUMIF('Entradas e Passaporte'!$C$162:$C$218,$C25,'Entradas e Passaporte'!L$162:L$218)</f>
        <v>0</v>
      </c>
      <c r="M25" s="195">
        <f>$D25*SUMIF('Entradas e Passaporte'!$C$162:$C$218,$C25,'Entradas e Passaporte'!M$162:M$218)</f>
        <v>0</v>
      </c>
      <c r="N25" s="195">
        <f>$D25*SUMIF('Entradas e Passaporte'!$C$162:$C$218,$C25,'Entradas e Passaporte'!N$162:N$218)</f>
        <v>0</v>
      </c>
      <c r="O25" s="195">
        <f>$D25*SUMIF('Entradas e Passaporte'!$C$162:$C$218,$C25,'Entradas e Passaporte'!O$162:O$218)</f>
        <v>0</v>
      </c>
      <c r="P25" s="195">
        <f>$D25*SUMIF('Entradas e Passaporte'!$C$162:$C$218,$C25,'Entradas e Passaporte'!P$162:P$218)</f>
        <v>0</v>
      </c>
      <c r="Q25" s="195">
        <f>$D25*SUMIF('Entradas e Passaporte'!$C$162:$C$218,$C25,'Entradas e Passaporte'!Q$162:Q$218)</f>
        <v>0</v>
      </c>
      <c r="R25" s="195">
        <f>$D25*SUMIF('Entradas e Passaporte'!$C$162:$C$218,$C25,'Entradas e Passaporte'!R$162:R$218)</f>
        <v>0</v>
      </c>
      <c r="S25" s="195">
        <f>$D25*SUMIF('Entradas e Passaporte'!$C$162:$C$218,$C25,'Entradas e Passaporte'!S$162:S$218)</f>
        <v>0</v>
      </c>
      <c r="T25" s="195">
        <f>$D25*SUMIF('Entradas e Passaporte'!$C$162:$C$218,$C25,'Entradas e Passaporte'!T$162:T$218)</f>
        <v>0</v>
      </c>
      <c r="U25" s="195">
        <f>$D25*SUMIF('Entradas e Passaporte'!$C$162:$C$218,$C25,'Entradas e Passaporte'!U$162:U$218)</f>
        <v>0</v>
      </c>
      <c r="V25" s="195">
        <f>$D25*SUMIF('Entradas e Passaporte'!$C$162:$C$218,$C25,'Entradas e Passaporte'!V$162:V$218)</f>
        <v>0</v>
      </c>
      <c r="W25" s="195">
        <f>$D25*SUMIF('Entradas e Passaporte'!$C$162:$C$218,$C25,'Entradas e Passaporte'!W$162:W$218)</f>
        <v>0</v>
      </c>
      <c r="X25" s="195">
        <f>$D25*SUMIF('Entradas e Passaporte'!$C$162:$C$218,$C25,'Entradas e Passaporte'!X$162:X$218)</f>
        <v>0</v>
      </c>
      <c r="Y25" s="195">
        <f>$D25*SUMIF('Entradas e Passaporte'!$C$162:$C$218,$C25,'Entradas e Passaporte'!Y$162:Y$218)</f>
        <v>0</v>
      </c>
      <c r="Z25" s="195">
        <f>$D25*SUMIF('Entradas e Passaporte'!$C$162:$C$218,$C25,'Entradas e Passaporte'!Z$162:Z$218)</f>
        <v>0</v>
      </c>
      <c r="AA25" s="195">
        <f>$D25*SUMIF('Entradas e Passaporte'!$C$162:$C$218,$C25,'Entradas e Passaporte'!AA$162:AA$218)</f>
        <v>0</v>
      </c>
      <c r="AB25" s="195">
        <f>$D25*SUMIF('Entradas e Passaporte'!$C$162:$C$218,$C25,'Entradas e Passaporte'!AB$162:AB$218)</f>
        <v>0</v>
      </c>
      <c r="AC25" s="195">
        <f>$D25*SUMIF('Entradas e Passaporte'!$C$162:$C$218,$C25,'Entradas e Passaporte'!AC$162:AC$218)</f>
        <v>0</v>
      </c>
      <c r="AD25" s="195">
        <f>$D25*SUMIF('Entradas e Passaporte'!$C$162:$C$218,$C25,'Entradas e Passaporte'!AD$162:AD$218)</f>
        <v>0</v>
      </c>
      <c r="AE25" s="195">
        <f>$D25*SUMIF('Entradas e Passaporte'!$C$162:$C$218,$C25,'Entradas e Passaporte'!AE$162:AE$218)</f>
        <v>0</v>
      </c>
      <c r="AF25" s="195">
        <f>$D25*SUMIF('Entradas e Passaporte'!$C$162:$C$218,$C25,'Entradas e Passaporte'!AF$162:AF$218)</f>
        <v>0</v>
      </c>
      <c r="AG25" s="195">
        <f>$D25*SUMIF('Entradas e Passaporte'!$C$162:$C$218,$C25,'Entradas e Passaporte'!AG$162:AG$218)</f>
        <v>0</v>
      </c>
      <c r="AH25" s="195">
        <f>$D25*SUMIF('Entradas e Passaporte'!$C$162:$C$218,$C25,'Entradas e Passaporte'!AH$162:AH$218)</f>
        <v>0</v>
      </c>
      <c r="AI25" s="195">
        <f>$D25*SUMIF('Entradas e Passaporte'!$C$162:$C$218,$C25,'Entradas e Passaporte'!AI$162:AI$218)</f>
        <v>0</v>
      </c>
      <c r="AJ25" s="195">
        <f>$D25*SUMIF('Entradas e Passaporte'!$C$162:$C$218,$C25,'Entradas e Passaporte'!AJ$162:AJ$218)</f>
        <v>0</v>
      </c>
      <c r="AK25" s="195">
        <f>$D25*SUMIF('Entradas e Passaporte'!$C$162:$C$218,$C25,'Entradas e Passaporte'!AK$162:AK$218)</f>
        <v>0</v>
      </c>
      <c r="AL25" s="195">
        <f>$D25*SUMIF('Entradas e Passaporte'!$C$162:$C$218,$C25,'Entradas e Passaporte'!AL$162:AL$218)</f>
        <v>0</v>
      </c>
      <c r="AM25" s="195">
        <f>$D25*SUMIF('Entradas e Passaporte'!$C$162:$C$218,$C25,'Entradas e Passaporte'!AM$162:AM$218)</f>
        <v>0</v>
      </c>
      <c r="AN25" s="194"/>
    </row>
    <row r="26" spans="1:40" s="193" customFormat="1" ht="20.100000000000001" customHeight="1" x14ac:dyDescent="0.25">
      <c r="A26" s="199"/>
      <c r="B26" s="198"/>
      <c r="C26" s="197" t="s">
        <v>168</v>
      </c>
      <c r="D26" s="196">
        <f>'Mix de Usos'!$AU$30</f>
        <v>0.8</v>
      </c>
      <c r="E26" s="195">
        <f>$D26*SUMIF('Entradas e Passaporte'!$C$162:$C$218,$C26,'Entradas e Passaporte'!E$162:E$218)</f>
        <v>0</v>
      </c>
      <c r="F26" s="195">
        <f>$D26*SUMIF('Entradas e Passaporte'!$C$162:$C$218,$C26,'Entradas e Passaporte'!F$162:F$218)</f>
        <v>0</v>
      </c>
      <c r="G26" s="195">
        <f>$D26*SUMIF('Entradas e Passaporte'!$C$162:$C$218,$C26,'Entradas e Passaporte'!G$162:G$218)</f>
        <v>0</v>
      </c>
      <c r="H26" s="195">
        <f>$D26*SUMIF('Entradas e Passaporte'!$C$162:$C$218,$C26,'Entradas e Passaporte'!H$162:H$218)</f>
        <v>0</v>
      </c>
      <c r="I26" s="195">
        <f>$D26*SUMIF('Entradas e Passaporte'!$C$162:$C$218,$C26,'Entradas e Passaporte'!I$162:I$218)</f>
        <v>0</v>
      </c>
      <c r="J26" s="195">
        <f>$D26*SUMIF('Entradas e Passaporte'!$C$162:$C$218,$C26,'Entradas e Passaporte'!J$162:J$218)</f>
        <v>0</v>
      </c>
      <c r="K26" s="195">
        <f>$D26*SUMIF('Entradas e Passaporte'!$C$162:$C$218,$C26,'Entradas e Passaporte'!K$162:K$218)</f>
        <v>0</v>
      </c>
      <c r="L26" s="195">
        <f>$D26*SUMIF('Entradas e Passaporte'!$C$162:$C$218,$C26,'Entradas e Passaporte'!L$162:L$218)</f>
        <v>0</v>
      </c>
      <c r="M26" s="195">
        <f>$D26*SUMIF('Entradas e Passaporte'!$C$162:$C$218,$C26,'Entradas e Passaporte'!M$162:M$218)</f>
        <v>0</v>
      </c>
      <c r="N26" s="195">
        <f>$D26*SUMIF('Entradas e Passaporte'!$C$162:$C$218,$C26,'Entradas e Passaporte'!N$162:N$218)</f>
        <v>0</v>
      </c>
      <c r="O26" s="195">
        <f>$D26*SUMIF('Entradas e Passaporte'!$C$162:$C$218,$C26,'Entradas e Passaporte'!O$162:O$218)</f>
        <v>0</v>
      </c>
      <c r="P26" s="195">
        <f>$D26*SUMIF('Entradas e Passaporte'!$C$162:$C$218,$C26,'Entradas e Passaporte'!P$162:P$218)</f>
        <v>0</v>
      </c>
      <c r="Q26" s="195">
        <f>$D26*SUMIF('Entradas e Passaporte'!$C$162:$C$218,$C26,'Entradas e Passaporte'!Q$162:Q$218)</f>
        <v>0</v>
      </c>
      <c r="R26" s="195">
        <f>$D26*SUMIF('Entradas e Passaporte'!$C$162:$C$218,$C26,'Entradas e Passaporte'!R$162:R$218)</f>
        <v>0</v>
      </c>
      <c r="S26" s="195">
        <f>$D26*SUMIF('Entradas e Passaporte'!$C$162:$C$218,$C26,'Entradas e Passaporte'!S$162:S$218)</f>
        <v>0</v>
      </c>
      <c r="T26" s="195">
        <f>$D26*SUMIF('Entradas e Passaporte'!$C$162:$C$218,$C26,'Entradas e Passaporte'!T$162:T$218)</f>
        <v>0</v>
      </c>
      <c r="U26" s="195">
        <f>$D26*SUMIF('Entradas e Passaporte'!$C$162:$C$218,$C26,'Entradas e Passaporte'!U$162:U$218)</f>
        <v>0</v>
      </c>
      <c r="V26" s="195">
        <f>$D26*SUMIF('Entradas e Passaporte'!$C$162:$C$218,$C26,'Entradas e Passaporte'!V$162:V$218)</f>
        <v>0</v>
      </c>
      <c r="W26" s="195">
        <f>$D26*SUMIF('Entradas e Passaporte'!$C$162:$C$218,$C26,'Entradas e Passaporte'!W$162:W$218)</f>
        <v>0</v>
      </c>
      <c r="X26" s="195">
        <f>$D26*SUMIF('Entradas e Passaporte'!$C$162:$C$218,$C26,'Entradas e Passaporte'!X$162:X$218)</f>
        <v>0</v>
      </c>
      <c r="Y26" s="195">
        <f>$D26*SUMIF('Entradas e Passaporte'!$C$162:$C$218,$C26,'Entradas e Passaporte'!Y$162:Y$218)</f>
        <v>0</v>
      </c>
      <c r="Z26" s="195">
        <f>$D26*SUMIF('Entradas e Passaporte'!$C$162:$C$218,$C26,'Entradas e Passaporte'!Z$162:Z$218)</f>
        <v>0</v>
      </c>
      <c r="AA26" s="195">
        <f>$D26*SUMIF('Entradas e Passaporte'!$C$162:$C$218,$C26,'Entradas e Passaporte'!AA$162:AA$218)</f>
        <v>0</v>
      </c>
      <c r="AB26" s="195">
        <f>$D26*SUMIF('Entradas e Passaporte'!$C$162:$C$218,$C26,'Entradas e Passaporte'!AB$162:AB$218)</f>
        <v>0</v>
      </c>
      <c r="AC26" s="195">
        <f>$D26*SUMIF('Entradas e Passaporte'!$C$162:$C$218,$C26,'Entradas e Passaporte'!AC$162:AC$218)</f>
        <v>0</v>
      </c>
      <c r="AD26" s="195">
        <f>$D26*SUMIF('Entradas e Passaporte'!$C$162:$C$218,$C26,'Entradas e Passaporte'!AD$162:AD$218)</f>
        <v>0</v>
      </c>
      <c r="AE26" s="195">
        <f>$D26*SUMIF('Entradas e Passaporte'!$C$162:$C$218,$C26,'Entradas e Passaporte'!AE$162:AE$218)</f>
        <v>0</v>
      </c>
      <c r="AF26" s="195">
        <f>$D26*SUMIF('Entradas e Passaporte'!$C$162:$C$218,$C26,'Entradas e Passaporte'!AF$162:AF$218)</f>
        <v>0</v>
      </c>
      <c r="AG26" s="195">
        <f>$D26*SUMIF('Entradas e Passaporte'!$C$162:$C$218,$C26,'Entradas e Passaporte'!AG$162:AG$218)</f>
        <v>0</v>
      </c>
      <c r="AH26" s="195">
        <f>$D26*SUMIF('Entradas e Passaporte'!$C$162:$C$218,$C26,'Entradas e Passaporte'!AH$162:AH$218)</f>
        <v>0</v>
      </c>
      <c r="AI26" s="195">
        <f>$D26*SUMIF('Entradas e Passaporte'!$C$162:$C$218,$C26,'Entradas e Passaporte'!AI$162:AI$218)</f>
        <v>0</v>
      </c>
      <c r="AJ26" s="195">
        <f>$D26*SUMIF('Entradas e Passaporte'!$C$162:$C$218,$C26,'Entradas e Passaporte'!AJ$162:AJ$218)</f>
        <v>0</v>
      </c>
      <c r="AK26" s="195">
        <f>$D26*SUMIF('Entradas e Passaporte'!$C$162:$C$218,$C26,'Entradas e Passaporte'!AK$162:AK$218)</f>
        <v>0</v>
      </c>
      <c r="AL26" s="195">
        <f>$D26*SUMIF('Entradas e Passaporte'!$C$162:$C$218,$C26,'Entradas e Passaporte'!AL$162:AL$218)</f>
        <v>0</v>
      </c>
      <c r="AM26" s="195">
        <f>$D26*SUMIF('Entradas e Passaporte'!$C$162:$C$218,$C26,'Entradas e Passaporte'!AM$162:AM$218)</f>
        <v>0</v>
      </c>
      <c r="AN26" s="194"/>
    </row>
    <row r="27" spans="1:40" s="193" customFormat="1" ht="20.100000000000001" customHeight="1" x14ac:dyDescent="0.25">
      <c r="A27" s="199"/>
      <c r="B27" s="198"/>
      <c r="C27" s="197" t="s">
        <v>167</v>
      </c>
      <c r="D27" s="196">
        <f>'Mix de Usos'!$BD$30</f>
        <v>0.8</v>
      </c>
      <c r="E27" s="195">
        <f>$D27*SUMIF('Entradas e Passaporte'!$C$162:$C$218,$C27,'Entradas e Passaporte'!E$162:E$218)</f>
        <v>0</v>
      </c>
      <c r="F27" s="195">
        <f>$D27*SUMIF('Entradas e Passaporte'!$C$162:$C$218,$C27,'Entradas e Passaporte'!F$162:F$218)</f>
        <v>0</v>
      </c>
      <c r="G27" s="195">
        <f>$D27*SUMIF('Entradas e Passaporte'!$C$162:$C$218,$C27,'Entradas e Passaporte'!G$162:G$218)</f>
        <v>0</v>
      </c>
      <c r="H27" s="195">
        <f>$D27*SUMIF('Entradas e Passaporte'!$C$162:$C$218,$C27,'Entradas e Passaporte'!H$162:H$218)</f>
        <v>0</v>
      </c>
      <c r="I27" s="195">
        <f>$D27*SUMIF('Entradas e Passaporte'!$C$162:$C$218,$C27,'Entradas e Passaporte'!I$162:I$218)</f>
        <v>0</v>
      </c>
      <c r="J27" s="195">
        <f>$D27*SUMIF('Entradas e Passaporte'!$C$162:$C$218,$C27,'Entradas e Passaporte'!J$162:J$218)</f>
        <v>0</v>
      </c>
      <c r="K27" s="195">
        <f>$D27*SUMIF('Entradas e Passaporte'!$C$162:$C$218,$C27,'Entradas e Passaporte'!K$162:K$218)</f>
        <v>0</v>
      </c>
      <c r="L27" s="195">
        <f>$D27*SUMIF('Entradas e Passaporte'!$C$162:$C$218,$C27,'Entradas e Passaporte'!L$162:L$218)</f>
        <v>0</v>
      </c>
      <c r="M27" s="195">
        <f>$D27*SUMIF('Entradas e Passaporte'!$C$162:$C$218,$C27,'Entradas e Passaporte'!M$162:M$218)</f>
        <v>0</v>
      </c>
      <c r="N27" s="195">
        <f>$D27*SUMIF('Entradas e Passaporte'!$C$162:$C$218,$C27,'Entradas e Passaporte'!N$162:N$218)</f>
        <v>0</v>
      </c>
      <c r="O27" s="195">
        <f>$D27*SUMIF('Entradas e Passaporte'!$C$162:$C$218,$C27,'Entradas e Passaporte'!O$162:O$218)</f>
        <v>0</v>
      </c>
      <c r="P27" s="195">
        <f>$D27*SUMIF('Entradas e Passaporte'!$C$162:$C$218,$C27,'Entradas e Passaporte'!P$162:P$218)</f>
        <v>0</v>
      </c>
      <c r="Q27" s="195">
        <f>$D27*SUMIF('Entradas e Passaporte'!$C$162:$C$218,$C27,'Entradas e Passaporte'!Q$162:Q$218)</f>
        <v>0</v>
      </c>
      <c r="R27" s="195">
        <f>$D27*SUMIF('Entradas e Passaporte'!$C$162:$C$218,$C27,'Entradas e Passaporte'!R$162:R$218)</f>
        <v>0</v>
      </c>
      <c r="S27" s="195">
        <f>$D27*SUMIF('Entradas e Passaporte'!$C$162:$C$218,$C27,'Entradas e Passaporte'!S$162:S$218)</f>
        <v>0</v>
      </c>
      <c r="T27" s="195">
        <f>$D27*SUMIF('Entradas e Passaporte'!$C$162:$C$218,$C27,'Entradas e Passaporte'!T$162:T$218)</f>
        <v>0</v>
      </c>
      <c r="U27" s="195">
        <f>$D27*SUMIF('Entradas e Passaporte'!$C$162:$C$218,$C27,'Entradas e Passaporte'!U$162:U$218)</f>
        <v>0</v>
      </c>
      <c r="V27" s="195">
        <f>$D27*SUMIF('Entradas e Passaporte'!$C$162:$C$218,$C27,'Entradas e Passaporte'!V$162:V$218)</f>
        <v>0</v>
      </c>
      <c r="W27" s="195">
        <f>$D27*SUMIF('Entradas e Passaporte'!$C$162:$C$218,$C27,'Entradas e Passaporte'!W$162:W$218)</f>
        <v>0</v>
      </c>
      <c r="X27" s="195">
        <f>$D27*SUMIF('Entradas e Passaporte'!$C$162:$C$218,$C27,'Entradas e Passaporte'!X$162:X$218)</f>
        <v>0</v>
      </c>
      <c r="Y27" s="195">
        <f>$D27*SUMIF('Entradas e Passaporte'!$C$162:$C$218,$C27,'Entradas e Passaporte'!Y$162:Y$218)</f>
        <v>0</v>
      </c>
      <c r="Z27" s="195">
        <f>$D27*SUMIF('Entradas e Passaporte'!$C$162:$C$218,$C27,'Entradas e Passaporte'!Z$162:Z$218)</f>
        <v>0</v>
      </c>
      <c r="AA27" s="195">
        <f>$D27*SUMIF('Entradas e Passaporte'!$C$162:$C$218,$C27,'Entradas e Passaporte'!AA$162:AA$218)</f>
        <v>0</v>
      </c>
      <c r="AB27" s="195">
        <f>$D27*SUMIF('Entradas e Passaporte'!$C$162:$C$218,$C27,'Entradas e Passaporte'!AB$162:AB$218)</f>
        <v>0</v>
      </c>
      <c r="AC27" s="195">
        <f>$D27*SUMIF('Entradas e Passaporte'!$C$162:$C$218,$C27,'Entradas e Passaporte'!AC$162:AC$218)</f>
        <v>0</v>
      </c>
      <c r="AD27" s="195">
        <f>$D27*SUMIF('Entradas e Passaporte'!$C$162:$C$218,$C27,'Entradas e Passaporte'!AD$162:AD$218)</f>
        <v>0</v>
      </c>
      <c r="AE27" s="195">
        <f>$D27*SUMIF('Entradas e Passaporte'!$C$162:$C$218,$C27,'Entradas e Passaporte'!AE$162:AE$218)</f>
        <v>0</v>
      </c>
      <c r="AF27" s="195">
        <f>$D27*SUMIF('Entradas e Passaporte'!$C$162:$C$218,$C27,'Entradas e Passaporte'!AF$162:AF$218)</f>
        <v>0</v>
      </c>
      <c r="AG27" s="195">
        <f>$D27*SUMIF('Entradas e Passaporte'!$C$162:$C$218,$C27,'Entradas e Passaporte'!AG$162:AG$218)</f>
        <v>0</v>
      </c>
      <c r="AH27" s="195">
        <f>$D27*SUMIF('Entradas e Passaporte'!$C$162:$C$218,$C27,'Entradas e Passaporte'!AH$162:AH$218)</f>
        <v>0</v>
      </c>
      <c r="AI27" s="195">
        <f>$D27*SUMIF('Entradas e Passaporte'!$C$162:$C$218,$C27,'Entradas e Passaporte'!AI$162:AI$218)</f>
        <v>0</v>
      </c>
      <c r="AJ27" s="195">
        <f>$D27*SUMIF('Entradas e Passaporte'!$C$162:$C$218,$C27,'Entradas e Passaporte'!AJ$162:AJ$218)</f>
        <v>0</v>
      </c>
      <c r="AK27" s="195">
        <f>$D27*SUMIF('Entradas e Passaporte'!$C$162:$C$218,$C27,'Entradas e Passaporte'!AK$162:AK$218)</f>
        <v>0</v>
      </c>
      <c r="AL27" s="195">
        <f>$D27*SUMIF('Entradas e Passaporte'!$C$162:$C$218,$C27,'Entradas e Passaporte'!AL$162:AL$218)</f>
        <v>0</v>
      </c>
      <c r="AM27" s="195">
        <f>$D27*SUMIF('Entradas e Passaporte'!$C$162:$C$218,$C27,'Entradas e Passaporte'!AM$162:AM$218)</f>
        <v>0</v>
      </c>
      <c r="AN27" s="194"/>
    </row>
    <row r="28" spans="1:40" s="208" customFormat="1" ht="20.100000000000001" customHeight="1" x14ac:dyDescent="0.25">
      <c r="A28" s="213"/>
      <c r="B28" s="212"/>
      <c r="C28" s="211"/>
      <c r="D28" s="210"/>
      <c r="E28" s="209"/>
      <c r="F28" s="209"/>
      <c r="G28" s="209"/>
      <c r="H28" s="209"/>
      <c r="I28" s="209"/>
      <c r="J28" s="209"/>
      <c r="K28" s="209"/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  <c r="Y28" s="209"/>
      <c r="Z28" s="209"/>
      <c r="AA28" s="209"/>
      <c r="AB28" s="209"/>
      <c r="AC28" s="209"/>
      <c r="AD28" s="209"/>
      <c r="AE28" s="209"/>
      <c r="AF28" s="209"/>
      <c r="AG28" s="209"/>
      <c r="AH28" s="209"/>
      <c r="AI28" s="209"/>
      <c r="AJ28" s="209"/>
      <c r="AK28" s="209"/>
      <c r="AL28" s="209"/>
      <c r="AM28" s="209"/>
    </row>
    <row r="29" spans="1:40" s="202" customFormat="1" ht="20.100000000000001" customHeight="1" x14ac:dyDescent="0.25">
      <c r="A29" s="207"/>
      <c r="B29" s="206"/>
      <c r="C29" s="205" t="s">
        <v>47</v>
      </c>
      <c r="D29" s="204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3"/>
      <c r="AG29" s="203"/>
      <c r="AH29" s="203"/>
      <c r="AI29" s="203"/>
      <c r="AJ29" s="203"/>
      <c r="AK29" s="203"/>
      <c r="AL29" s="203"/>
      <c r="AM29" s="203"/>
    </row>
    <row r="30" spans="1:40" s="193" customFormat="1" ht="20.100000000000001" customHeight="1" x14ac:dyDescent="0.25">
      <c r="A30" s="199"/>
      <c r="B30" s="198"/>
      <c r="C30" s="201" t="s">
        <v>166</v>
      </c>
      <c r="D30" s="200">
        <f>SUM(E30:AM30)</f>
        <v>0</v>
      </c>
      <c r="E30" s="195">
        <f t="shared" ref="E30:AM30" si="3">SUM(E31:E35)</f>
        <v>0</v>
      </c>
      <c r="F30" s="195">
        <f t="shared" si="3"/>
        <v>0</v>
      </c>
      <c r="G30" s="195">
        <f t="shared" si="3"/>
        <v>0</v>
      </c>
      <c r="H30" s="195">
        <f t="shared" si="3"/>
        <v>0</v>
      </c>
      <c r="I30" s="195">
        <f t="shared" si="3"/>
        <v>0</v>
      </c>
      <c r="J30" s="195">
        <f t="shared" si="3"/>
        <v>0</v>
      </c>
      <c r="K30" s="195">
        <f t="shared" si="3"/>
        <v>0</v>
      </c>
      <c r="L30" s="195">
        <f t="shared" si="3"/>
        <v>0</v>
      </c>
      <c r="M30" s="195">
        <f t="shared" si="3"/>
        <v>0</v>
      </c>
      <c r="N30" s="195">
        <f t="shared" si="3"/>
        <v>0</v>
      </c>
      <c r="O30" s="195">
        <f t="shared" si="3"/>
        <v>0</v>
      </c>
      <c r="P30" s="195">
        <f t="shared" si="3"/>
        <v>0</v>
      </c>
      <c r="Q30" s="195">
        <f t="shared" si="3"/>
        <v>0</v>
      </c>
      <c r="R30" s="195">
        <f t="shared" si="3"/>
        <v>0</v>
      </c>
      <c r="S30" s="195">
        <f t="shared" si="3"/>
        <v>0</v>
      </c>
      <c r="T30" s="195">
        <f t="shared" si="3"/>
        <v>0</v>
      </c>
      <c r="U30" s="195">
        <f t="shared" si="3"/>
        <v>0</v>
      </c>
      <c r="V30" s="195">
        <f t="shared" si="3"/>
        <v>0</v>
      </c>
      <c r="W30" s="195">
        <f t="shared" si="3"/>
        <v>0</v>
      </c>
      <c r="X30" s="195">
        <f t="shared" si="3"/>
        <v>0</v>
      </c>
      <c r="Y30" s="195">
        <f t="shared" si="3"/>
        <v>0</v>
      </c>
      <c r="Z30" s="195">
        <f t="shared" si="3"/>
        <v>0</v>
      </c>
      <c r="AA30" s="195">
        <f t="shared" si="3"/>
        <v>0</v>
      </c>
      <c r="AB30" s="195">
        <f t="shared" si="3"/>
        <v>0</v>
      </c>
      <c r="AC30" s="195">
        <f t="shared" si="3"/>
        <v>0</v>
      </c>
      <c r="AD30" s="195">
        <f t="shared" si="3"/>
        <v>0</v>
      </c>
      <c r="AE30" s="195">
        <f t="shared" si="3"/>
        <v>0</v>
      </c>
      <c r="AF30" s="195">
        <f t="shared" si="3"/>
        <v>0</v>
      </c>
      <c r="AG30" s="195">
        <f t="shared" si="3"/>
        <v>0</v>
      </c>
      <c r="AH30" s="195">
        <f t="shared" si="3"/>
        <v>0</v>
      </c>
      <c r="AI30" s="195">
        <f t="shared" si="3"/>
        <v>0</v>
      </c>
      <c r="AJ30" s="195">
        <f t="shared" si="3"/>
        <v>0</v>
      </c>
      <c r="AK30" s="195">
        <f t="shared" si="3"/>
        <v>0</v>
      </c>
      <c r="AL30" s="195">
        <f t="shared" si="3"/>
        <v>0</v>
      </c>
      <c r="AM30" s="195">
        <f t="shared" si="3"/>
        <v>0</v>
      </c>
      <c r="AN30" s="194"/>
    </row>
    <row r="31" spans="1:40" s="193" customFormat="1" ht="20.100000000000001" customHeight="1" x14ac:dyDescent="0.25">
      <c r="A31" s="199"/>
      <c r="B31" s="198"/>
      <c r="C31" s="197" t="s">
        <v>165</v>
      </c>
      <c r="D31" s="196">
        <f>'Mix de Usos'!$O$30</f>
        <v>0</v>
      </c>
      <c r="E31" s="195">
        <f>$D31*SUMIF('Entradas e Passaporte'!$C$162:$C$218,$C31,'Entradas e Passaporte'!E$162:E$218)</f>
        <v>0</v>
      </c>
      <c r="F31" s="195">
        <f>$D31*SUMIF('Entradas e Passaporte'!$C$162:$C$218,$C31,'Entradas e Passaporte'!F$162:F$218)</f>
        <v>0</v>
      </c>
      <c r="G31" s="195">
        <f>$D31*SUMIF('Entradas e Passaporte'!$C$162:$C$218,$C31,'Entradas e Passaporte'!G$162:G$218)</f>
        <v>0</v>
      </c>
      <c r="H31" s="195">
        <f>$D31*SUMIF('Entradas e Passaporte'!$C$162:$C$218,$C31,'Entradas e Passaporte'!H$162:H$218)</f>
        <v>0</v>
      </c>
      <c r="I31" s="195">
        <f>$D31*SUMIF('Entradas e Passaporte'!$C$162:$C$218,$C31,'Entradas e Passaporte'!I$162:I$218)</f>
        <v>0</v>
      </c>
      <c r="J31" s="195">
        <f>$D31*SUMIF('Entradas e Passaporte'!$C$162:$C$218,$C31,'Entradas e Passaporte'!J$162:J$218)</f>
        <v>0</v>
      </c>
      <c r="K31" s="195">
        <f>$D31*SUMIF('Entradas e Passaporte'!$C$162:$C$218,$C31,'Entradas e Passaporte'!K$162:K$218)</f>
        <v>0</v>
      </c>
      <c r="L31" s="195">
        <f>$D31*SUMIF('Entradas e Passaporte'!$C$162:$C$218,$C31,'Entradas e Passaporte'!L$162:L$218)</f>
        <v>0</v>
      </c>
      <c r="M31" s="195">
        <f>$D31*SUMIF('Entradas e Passaporte'!$C$162:$C$218,$C31,'Entradas e Passaporte'!M$162:M$218)</f>
        <v>0</v>
      </c>
      <c r="N31" s="195">
        <f>$D31*SUMIF('Entradas e Passaporte'!$C$162:$C$218,$C31,'Entradas e Passaporte'!N$162:N$218)</f>
        <v>0</v>
      </c>
      <c r="O31" s="195">
        <f>$D31*SUMIF('Entradas e Passaporte'!$C$162:$C$218,$C31,'Entradas e Passaporte'!O$162:O$218)</f>
        <v>0</v>
      </c>
      <c r="P31" s="195">
        <f>$D31*SUMIF('Entradas e Passaporte'!$C$162:$C$218,$C31,'Entradas e Passaporte'!P$162:P$218)</f>
        <v>0</v>
      </c>
      <c r="Q31" s="195">
        <f>$D31*SUMIF('Entradas e Passaporte'!$C$162:$C$218,$C31,'Entradas e Passaporte'!Q$162:Q$218)</f>
        <v>0</v>
      </c>
      <c r="R31" s="195">
        <f>$D31*SUMIF('Entradas e Passaporte'!$C$162:$C$218,$C31,'Entradas e Passaporte'!R$162:R$218)</f>
        <v>0</v>
      </c>
      <c r="S31" s="195">
        <f>$D31*SUMIF('Entradas e Passaporte'!$C$162:$C$218,$C31,'Entradas e Passaporte'!S$162:S$218)</f>
        <v>0</v>
      </c>
      <c r="T31" s="195">
        <f>$D31*SUMIF('Entradas e Passaporte'!$C$162:$C$218,$C31,'Entradas e Passaporte'!T$162:T$218)</f>
        <v>0</v>
      </c>
      <c r="U31" s="195">
        <f>$D31*SUMIF('Entradas e Passaporte'!$C$162:$C$218,$C31,'Entradas e Passaporte'!U$162:U$218)</f>
        <v>0</v>
      </c>
      <c r="V31" s="195">
        <f>$D31*SUMIF('Entradas e Passaporte'!$C$162:$C$218,$C31,'Entradas e Passaporte'!V$162:V$218)</f>
        <v>0</v>
      </c>
      <c r="W31" s="195">
        <f>$D31*SUMIF('Entradas e Passaporte'!$C$162:$C$218,$C31,'Entradas e Passaporte'!W$162:W$218)</f>
        <v>0</v>
      </c>
      <c r="X31" s="195">
        <f>$D31*SUMIF('Entradas e Passaporte'!$C$162:$C$218,$C31,'Entradas e Passaporte'!X$162:X$218)</f>
        <v>0</v>
      </c>
      <c r="Y31" s="195">
        <f>$D31*SUMIF('Entradas e Passaporte'!$C$162:$C$218,$C31,'Entradas e Passaporte'!Y$162:Y$218)</f>
        <v>0</v>
      </c>
      <c r="Z31" s="195">
        <f>$D31*SUMIF('Entradas e Passaporte'!$C$162:$C$218,$C31,'Entradas e Passaporte'!Z$162:Z$218)</f>
        <v>0</v>
      </c>
      <c r="AA31" s="195">
        <f>$D31*SUMIF('Entradas e Passaporte'!$C$162:$C$218,$C31,'Entradas e Passaporte'!AA$162:AA$218)</f>
        <v>0</v>
      </c>
      <c r="AB31" s="195">
        <f>$D31*SUMIF('Entradas e Passaporte'!$C$162:$C$218,$C31,'Entradas e Passaporte'!AB$162:AB$218)</f>
        <v>0</v>
      </c>
      <c r="AC31" s="195">
        <f>$D31*SUMIF('Entradas e Passaporte'!$C$162:$C$218,$C31,'Entradas e Passaporte'!AC$162:AC$218)</f>
        <v>0</v>
      </c>
      <c r="AD31" s="195">
        <f>$D31*SUMIF('Entradas e Passaporte'!$C$162:$C$218,$C31,'Entradas e Passaporte'!AD$162:AD$218)</f>
        <v>0</v>
      </c>
      <c r="AE31" s="195">
        <f>$D31*SUMIF('Entradas e Passaporte'!$C$162:$C$218,$C31,'Entradas e Passaporte'!AE$162:AE$218)</f>
        <v>0</v>
      </c>
      <c r="AF31" s="195">
        <f>$D31*SUMIF('Entradas e Passaporte'!$C$162:$C$218,$C31,'Entradas e Passaporte'!AF$162:AF$218)</f>
        <v>0</v>
      </c>
      <c r="AG31" s="195">
        <f>$D31*SUMIF('Entradas e Passaporte'!$C$162:$C$218,$C31,'Entradas e Passaporte'!AG$162:AG$218)</f>
        <v>0</v>
      </c>
      <c r="AH31" s="195">
        <f>$D31*SUMIF('Entradas e Passaporte'!$C$162:$C$218,$C31,'Entradas e Passaporte'!AH$162:AH$218)</f>
        <v>0</v>
      </c>
      <c r="AI31" s="195">
        <f>$D31*SUMIF('Entradas e Passaporte'!$C$162:$C$218,$C31,'Entradas e Passaporte'!AI$162:AI$218)</f>
        <v>0</v>
      </c>
      <c r="AJ31" s="195">
        <f>$D31*SUMIF('Entradas e Passaporte'!$C$162:$C$218,$C31,'Entradas e Passaporte'!AJ$162:AJ$218)</f>
        <v>0</v>
      </c>
      <c r="AK31" s="195">
        <f>$D31*SUMIF('Entradas e Passaporte'!$C$162:$C$218,$C31,'Entradas e Passaporte'!AK$162:AK$218)</f>
        <v>0</v>
      </c>
      <c r="AL31" s="195">
        <f>$D31*SUMIF('Entradas e Passaporte'!$C$162:$C$218,$C31,'Entradas e Passaporte'!AL$162:AL$218)</f>
        <v>0</v>
      </c>
      <c r="AM31" s="195">
        <f>$D31*SUMIF('Entradas e Passaporte'!$C$162:$C$218,$C31,'Entradas e Passaporte'!AM$162:AM$218)</f>
        <v>0</v>
      </c>
      <c r="AN31" s="194"/>
    </row>
    <row r="32" spans="1:40" s="193" customFormat="1" ht="20.100000000000001" customHeight="1" x14ac:dyDescent="0.25">
      <c r="A32" s="199"/>
      <c r="B32" s="198"/>
      <c r="C32" s="197" t="s">
        <v>164</v>
      </c>
      <c r="D32" s="196">
        <f>'Mix de Usos'!$X$30</f>
        <v>0</v>
      </c>
      <c r="E32" s="195">
        <f>$D32*SUMIF('Entradas e Passaporte'!$C$162:$C$218,$C32,'Entradas e Passaporte'!E$162:E$218)</f>
        <v>0</v>
      </c>
      <c r="F32" s="195">
        <f>$D32*SUMIF('Entradas e Passaporte'!$C$162:$C$218,$C32,'Entradas e Passaporte'!F$162:F$218)</f>
        <v>0</v>
      </c>
      <c r="G32" s="195">
        <f>$D32*SUMIF('Entradas e Passaporte'!$C$162:$C$218,$C32,'Entradas e Passaporte'!G$162:G$218)</f>
        <v>0</v>
      </c>
      <c r="H32" s="195">
        <f>$D32*SUMIF('Entradas e Passaporte'!$C$162:$C$218,$C32,'Entradas e Passaporte'!H$162:H$218)</f>
        <v>0</v>
      </c>
      <c r="I32" s="195">
        <f>$D32*SUMIF('Entradas e Passaporte'!$C$162:$C$218,$C32,'Entradas e Passaporte'!I$162:I$218)</f>
        <v>0</v>
      </c>
      <c r="J32" s="195">
        <f>$D32*SUMIF('Entradas e Passaporte'!$C$162:$C$218,$C32,'Entradas e Passaporte'!J$162:J$218)</f>
        <v>0</v>
      </c>
      <c r="K32" s="195">
        <f>$D32*SUMIF('Entradas e Passaporte'!$C$162:$C$218,$C32,'Entradas e Passaporte'!K$162:K$218)</f>
        <v>0</v>
      </c>
      <c r="L32" s="195">
        <f>$D32*SUMIF('Entradas e Passaporte'!$C$162:$C$218,$C32,'Entradas e Passaporte'!L$162:L$218)</f>
        <v>0</v>
      </c>
      <c r="M32" s="195">
        <f>$D32*SUMIF('Entradas e Passaporte'!$C$162:$C$218,$C32,'Entradas e Passaporte'!M$162:M$218)</f>
        <v>0</v>
      </c>
      <c r="N32" s="195">
        <f>$D32*SUMIF('Entradas e Passaporte'!$C$162:$C$218,$C32,'Entradas e Passaporte'!N$162:N$218)</f>
        <v>0</v>
      </c>
      <c r="O32" s="195">
        <f>$D32*SUMIF('Entradas e Passaporte'!$C$162:$C$218,$C32,'Entradas e Passaporte'!O$162:O$218)</f>
        <v>0</v>
      </c>
      <c r="P32" s="195">
        <f>$D32*SUMIF('Entradas e Passaporte'!$C$162:$C$218,$C32,'Entradas e Passaporte'!P$162:P$218)</f>
        <v>0</v>
      </c>
      <c r="Q32" s="195">
        <f>$D32*SUMIF('Entradas e Passaporte'!$C$162:$C$218,$C32,'Entradas e Passaporte'!Q$162:Q$218)</f>
        <v>0</v>
      </c>
      <c r="R32" s="195">
        <f>$D32*SUMIF('Entradas e Passaporte'!$C$162:$C$218,$C32,'Entradas e Passaporte'!R$162:R$218)</f>
        <v>0</v>
      </c>
      <c r="S32" s="195">
        <f>$D32*SUMIF('Entradas e Passaporte'!$C$162:$C$218,$C32,'Entradas e Passaporte'!S$162:S$218)</f>
        <v>0</v>
      </c>
      <c r="T32" s="195">
        <f>$D32*SUMIF('Entradas e Passaporte'!$C$162:$C$218,$C32,'Entradas e Passaporte'!T$162:T$218)</f>
        <v>0</v>
      </c>
      <c r="U32" s="195">
        <f>$D32*SUMIF('Entradas e Passaporte'!$C$162:$C$218,$C32,'Entradas e Passaporte'!U$162:U$218)</f>
        <v>0</v>
      </c>
      <c r="V32" s="195">
        <f>$D32*SUMIF('Entradas e Passaporte'!$C$162:$C$218,$C32,'Entradas e Passaporte'!V$162:V$218)</f>
        <v>0</v>
      </c>
      <c r="W32" s="195">
        <f>$D32*SUMIF('Entradas e Passaporte'!$C$162:$C$218,$C32,'Entradas e Passaporte'!W$162:W$218)</f>
        <v>0</v>
      </c>
      <c r="X32" s="195">
        <f>$D32*SUMIF('Entradas e Passaporte'!$C$162:$C$218,$C32,'Entradas e Passaporte'!X$162:X$218)</f>
        <v>0</v>
      </c>
      <c r="Y32" s="195">
        <f>$D32*SUMIF('Entradas e Passaporte'!$C$162:$C$218,$C32,'Entradas e Passaporte'!Y$162:Y$218)</f>
        <v>0</v>
      </c>
      <c r="Z32" s="195">
        <f>$D32*SUMIF('Entradas e Passaporte'!$C$162:$C$218,$C32,'Entradas e Passaporte'!Z$162:Z$218)</f>
        <v>0</v>
      </c>
      <c r="AA32" s="195">
        <f>$D32*SUMIF('Entradas e Passaporte'!$C$162:$C$218,$C32,'Entradas e Passaporte'!AA$162:AA$218)</f>
        <v>0</v>
      </c>
      <c r="AB32" s="195">
        <f>$D32*SUMIF('Entradas e Passaporte'!$C$162:$C$218,$C32,'Entradas e Passaporte'!AB$162:AB$218)</f>
        <v>0</v>
      </c>
      <c r="AC32" s="195">
        <f>$D32*SUMIF('Entradas e Passaporte'!$C$162:$C$218,$C32,'Entradas e Passaporte'!AC$162:AC$218)</f>
        <v>0</v>
      </c>
      <c r="AD32" s="195">
        <f>$D32*SUMIF('Entradas e Passaporte'!$C$162:$C$218,$C32,'Entradas e Passaporte'!AD$162:AD$218)</f>
        <v>0</v>
      </c>
      <c r="AE32" s="195">
        <f>$D32*SUMIF('Entradas e Passaporte'!$C$162:$C$218,$C32,'Entradas e Passaporte'!AE$162:AE$218)</f>
        <v>0</v>
      </c>
      <c r="AF32" s="195">
        <f>$D32*SUMIF('Entradas e Passaporte'!$C$162:$C$218,$C32,'Entradas e Passaporte'!AF$162:AF$218)</f>
        <v>0</v>
      </c>
      <c r="AG32" s="195">
        <f>$D32*SUMIF('Entradas e Passaporte'!$C$162:$C$218,$C32,'Entradas e Passaporte'!AG$162:AG$218)</f>
        <v>0</v>
      </c>
      <c r="AH32" s="195">
        <f>$D32*SUMIF('Entradas e Passaporte'!$C$162:$C$218,$C32,'Entradas e Passaporte'!AH$162:AH$218)</f>
        <v>0</v>
      </c>
      <c r="AI32" s="195">
        <f>$D32*SUMIF('Entradas e Passaporte'!$C$162:$C$218,$C32,'Entradas e Passaporte'!AI$162:AI$218)</f>
        <v>0</v>
      </c>
      <c r="AJ32" s="195">
        <f>$D32*SUMIF('Entradas e Passaporte'!$C$162:$C$218,$C32,'Entradas e Passaporte'!AJ$162:AJ$218)</f>
        <v>0</v>
      </c>
      <c r="AK32" s="195">
        <f>$D32*SUMIF('Entradas e Passaporte'!$C$162:$C$218,$C32,'Entradas e Passaporte'!AK$162:AK$218)</f>
        <v>0</v>
      </c>
      <c r="AL32" s="195">
        <f>$D32*SUMIF('Entradas e Passaporte'!$C$162:$C$218,$C32,'Entradas e Passaporte'!AL$162:AL$218)</f>
        <v>0</v>
      </c>
      <c r="AM32" s="195">
        <f>$D32*SUMIF('Entradas e Passaporte'!$C$162:$C$218,$C32,'Entradas e Passaporte'!AM$162:AM$218)</f>
        <v>0</v>
      </c>
      <c r="AN32" s="194"/>
    </row>
    <row r="33" spans="1:40" s="193" customFormat="1" ht="20.100000000000001" customHeight="1" x14ac:dyDescent="0.25">
      <c r="A33" s="199"/>
      <c r="B33" s="198"/>
      <c r="C33" s="197" t="s">
        <v>163</v>
      </c>
      <c r="D33" s="196">
        <f>'Mix de Usos'!$AG$30</f>
        <v>0</v>
      </c>
      <c r="E33" s="195">
        <f>$D33*SUMIF('Entradas e Passaporte'!$C$162:$C$218,$C33,'Entradas e Passaporte'!E$162:E$218)</f>
        <v>0</v>
      </c>
      <c r="F33" s="195">
        <f>$D33*SUMIF('Entradas e Passaporte'!$C$162:$C$218,$C33,'Entradas e Passaporte'!F$162:F$218)</f>
        <v>0</v>
      </c>
      <c r="G33" s="195">
        <f>$D33*SUMIF('Entradas e Passaporte'!$C$162:$C$218,$C33,'Entradas e Passaporte'!G$162:G$218)</f>
        <v>0</v>
      </c>
      <c r="H33" s="195">
        <f>$D33*SUMIF('Entradas e Passaporte'!$C$162:$C$218,$C33,'Entradas e Passaporte'!H$162:H$218)</f>
        <v>0</v>
      </c>
      <c r="I33" s="195">
        <f>$D33*SUMIF('Entradas e Passaporte'!$C$162:$C$218,$C33,'Entradas e Passaporte'!I$162:I$218)</f>
        <v>0</v>
      </c>
      <c r="J33" s="195">
        <f>$D33*SUMIF('Entradas e Passaporte'!$C$162:$C$218,$C33,'Entradas e Passaporte'!J$162:J$218)</f>
        <v>0</v>
      </c>
      <c r="K33" s="195">
        <f>$D33*SUMIF('Entradas e Passaporte'!$C$162:$C$218,$C33,'Entradas e Passaporte'!K$162:K$218)</f>
        <v>0</v>
      </c>
      <c r="L33" s="195">
        <f>$D33*SUMIF('Entradas e Passaporte'!$C$162:$C$218,$C33,'Entradas e Passaporte'!L$162:L$218)</f>
        <v>0</v>
      </c>
      <c r="M33" s="195">
        <f>$D33*SUMIF('Entradas e Passaporte'!$C$162:$C$218,$C33,'Entradas e Passaporte'!M$162:M$218)</f>
        <v>0</v>
      </c>
      <c r="N33" s="195">
        <f>$D33*SUMIF('Entradas e Passaporte'!$C$162:$C$218,$C33,'Entradas e Passaporte'!N$162:N$218)</f>
        <v>0</v>
      </c>
      <c r="O33" s="195">
        <f>$D33*SUMIF('Entradas e Passaporte'!$C$162:$C$218,$C33,'Entradas e Passaporte'!O$162:O$218)</f>
        <v>0</v>
      </c>
      <c r="P33" s="195">
        <f>$D33*SUMIF('Entradas e Passaporte'!$C$162:$C$218,$C33,'Entradas e Passaporte'!P$162:P$218)</f>
        <v>0</v>
      </c>
      <c r="Q33" s="195">
        <f>$D33*SUMIF('Entradas e Passaporte'!$C$162:$C$218,$C33,'Entradas e Passaporte'!Q$162:Q$218)</f>
        <v>0</v>
      </c>
      <c r="R33" s="195">
        <f>$D33*SUMIF('Entradas e Passaporte'!$C$162:$C$218,$C33,'Entradas e Passaporte'!R$162:R$218)</f>
        <v>0</v>
      </c>
      <c r="S33" s="195">
        <f>$D33*SUMIF('Entradas e Passaporte'!$C$162:$C$218,$C33,'Entradas e Passaporte'!S$162:S$218)</f>
        <v>0</v>
      </c>
      <c r="T33" s="195">
        <f>$D33*SUMIF('Entradas e Passaporte'!$C$162:$C$218,$C33,'Entradas e Passaporte'!T$162:T$218)</f>
        <v>0</v>
      </c>
      <c r="U33" s="195">
        <f>$D33*SUMIF('Entradas e Passaporte'!$C$162:$C$218,$C33,'Entradas e Passaporte'!U$162:U$218)</f>
        <v>0</v>
      </c>
      <c r="V33" s="195">
        <f>$D33*SUMIF('Entradas e Passaporte'!$C$162:$C$218,$C33,'Entradas e Passaporte'!V$162:V$218)</f>
        <v>0</v>
      </c>
      <c r="W33" s="195">
        <f>$D33*SUMIF('Entradas e Passaporte'!$C$162:$C$218,$C33,'Entradas e Passaporte'!W$162:W$218)</f>
        <v>0</v>
      </c>
      <c r="X33" s="195">
        <f>$D33*SUMIF('Entradas e Passaporte'!$C$162:$C$218,$C33,'Entradas e Passaporte'!X$162:X$218)</f>
        <v>0</v>
      </c>
      <c r="Y33" s="195">
        <f>$D33*SUMIF('Entradas e Passaporte'!$C$162:$C$218,$C33,'Entradas e Passaporte'!Y$162:Y$218)</f>
        <v>0</v>
      </c>
      <c r="Z33" s="195">
        <f>$D33*SUMIF('Entradas e Passaporte'!$C$162:$C$218,$C33,'Entradas e Passaporte'!Z$162:Z$218)</f>
        <v>0</v>
      </c>
      <c r="AA33" s="195">
        <f>$D33*SUMIF('Entradas e Passaporte'!$C$162:$C$218,$C33,'Entradas e Passaporte'!AA$162:AA$218)</f>
        <v>0</v>
      </c>
      <c r="AB33" s="195">
        <f>$D33*SUMIF('Entradas e Passaporte'!$C$162:$C$218,$C33,'Entradas e Passaporte'!AB$162:AB$218)</f>
        <v>0</v>
      </c>
      <c r="AC33" s="195">
        <f>$D33*SUMIF('Entradas e Passaporte'!$C$162:$C$218,$C33,'Entradas e Passaporte'!AC$162:AC$218)</f>
        <v>0</v>
      </c>
      <c r="AD33" s="195">
        <f>$D33*SUMIF('Entradas e Passaporte'!$C$162:$C$218,$C33,'Entradas e Passaporte'!AD$162:AD$218)</f>
        <v>0</v>
      </c>
      <c r="AE33" s="195">
        <f>$D33*SUMIF('Entradas e Passaporte'!$C$162:$C$218,$C33,'Entradas e Passaporte'!AE$162:AE$218)</f>
        <v>0</v>
      </c>
      <c r="AF33" s="195">
        <f>$D33*SUMIF('Entradas e Passaporte'!$C$162:$C$218,$C33,'Entradas e Passaporte'!AF$162:AF$218)</f>
        <v>0</v>
      </c>
      <c r="AG33" s="195">
        <f>$D33*SUMIF('Entradas e Passaporte'!$C$162:$C$218,$C33,'Entradas e Passaporte'!AG$162:AG$218)</f>
        <v>0</v>
      </c>
      <c r="AH33" s="195">
        <f>$D33*SUMIF('Entradas e Passaporte'!$C$162:$C$218,$C33,'Entradas e Passaporte'!AH$162:AH$218)</f>
        <v>0</v>
      </c>
      <c r="AI33" s="195">
        <f>$D33*SUMIF('Entradas e Passaporte'!$C$162:$C$218,$C33,'Entradas e Passaporte'!AI$162:AI$218)</f>
        <v>0</v>
      </c>
      <c r="AJ33" s="195">
        <f>$D33*SUMIF('Entradas e Passaporte'!$C$162:$C$218,$C33,'Entradas e Passaporte'!AJ$162:AJ$218)</f>
        <v>0</v>
      </c>
      <c r="AK33" s="195">
        <f>$D33*SUMIF('Entradas e Passaporte'!$C$162:$C$218,$C33,'Entradas e Passaporte'!AK$162:AK$218)</f>
        <v>0</v>
      </c>
      <c r="AL33" s="195">
        <f>$D33*SUMIF('Entradas e Passaporte'!$C$162:$C$218,$C33,'Entradas e Passaporte'!AL$162:AL$218)</f>
        <v>0</v>
      </c>
      <c r="AM33" s="195">
        <f>$D33*SUMIF('Entradas e Passaporte'!$C$162:$C$218,$C33,'Entradas e Passaporte'!AM$162:AM$218)</f>
        <v>0</v>
      </c>
      <c r="AN33" s="194"/>
    </row>
    <row r="34" spans="1:40" s="193" customFormat="1" ht="20.100000000000001" customHeight="1" x14ac:dyDescent="0.25">
      <c r="A34" s="199"/>
      <c r="B34" s="198"/>
      <c r="C34" s="197" t="s">
        <v>162</v>
      </c>
      <c r="D34" s="196">
        <f>'Mix de Usos'!$AP$30</f>
        <v>0</v>
      </c>
      <c r="E34" s="195">
        <f>$D34*SUMIF('Entradas e Passaporte'!$C$162:$C$218,$C34,'Entradas e Passaporte'!E$162:E$218)</f>
        <v>0</v>
      </c>
      <c r="F34" s="195">
        <f>$D34*SUMIF('Entradas e Passaporte'!$C$162:$C$218,$C34,'Entradas e Passaporte'!F$162:F$218)</f>
        <v>0</v>
      </c>
      <c r="G34" s="195">
        <f>$D34*SUMIF('Entradas e Passaporte'!$C$162:$C$218,$C34,'Entradas e Passaporte'!G$162:G$218)</f>
        <v>0</v>
      </c>
      <c r="H34" s="195">
        <f>$D34*SUMIF('Entradas e Passaporte'!$C$162:$C$218,$C34,'Entradas e Passaporte'!H$162:H$218)</f>
        <v>0</v>
      </c>
      <c r="I34" s="195">
        <f>$D34*SUMIF('Entradas e Passaporte'!$C$162:$C$218,$C34,'Entradas e Passaporte'!I$162:I$218)</f>
        <v>0</v>
      </c>
      <c r="J34" s="195">
        <f>$D34*SUMIF('Entradas e Passaporte'!$C$162:$C$218,$C34,'Entradas e Passaporte'!J$162:J$218)</f>
        <v>0</v>
      </c>
      <c r="K34" s="195">
        <f>$D34*SUMIF('Entradas e Passaporte'!$C$162:$C$218,$C34,'Entradas e Passaporte'!K$162:K$218)</f>
        <v>0</v>
      </c>
      <c r="L34" s="195">
        <f>$D34*SUMIF('Entradas e Passaporte'!$C$162:$C$218,$C34,'Entradas e Passaporte'!L$162:L$218)</f>
        <v>0</v>
      </c>
      <c r="M34" s="195">
        <f>$D34*SUMIF('Entradas e Passaporte'!$C$162:$C$218,$C34,'Entradas e Passaporte'!M$162:M$218)</f>
        <v>0</v>
      </c>
      <c r="N34" s="195">
        <f>$D34*SUMIF('Entradas e Passaporte'!$C$162:$C$218,$C34,'Entradas e Passaporte'!N$162:N$218)</f>
        <v>0</v>
      </c>
      <c r="O34" s="195">
        <f>$D34*SUMIF('Entradas e Passaporte'!$C$162:$C$218,$C34,'Entradas e Passaporte'!O$162:O$218)</f>
        <v>0</v>
      </c>
      <c r="P34" s="195">
        <f>$D34*SUMIF('Entradas e Passaporte'!$C$162:$C$218,$C34,'Entradas e Passaporte'!P$162:P$218)</f>
        <v>0</v>
      </c>
      <c r="Q34" s="195">
        <f>$D34*SUMIF('Entradas e Passaporte'!$C$162:$C$218,$C34,'Entradas e Passaporte'!Q$162:Q$218)</f>
        <v>0</v>
      </c>
      <c r="R34" s="195">
        <f>$D34*SUMIF('Entradas e Passaporte'!$C$162:$C$218,$C34,'Entradas e Passaporte'!R$162:R$218)</f>
        <v>0</v>
      </c>
      <c r="S34" s="195">
        <f>$D34*SUMIF('Entradas e Passaporte'!$C$162:$C$218,$C34,'Entradas e Passaporte'!S$162:S$218)</f>
        <v>0</v>
      </c>
      <c r="T34" s="195">
        <f>$D34*SUMIF('Entradas e Passaporte'!$C$162:$C$218,$C34,'Entradas e Passaporte'!T$162:T$218)</f>
        <v>0</v>
      </c>
      <c r="U34" s="195">
        <f>$D34*SUMIF('Entradas e Passaporte'!$C$162:$C$218,$C34,'Entradas e Passaporte'!U$162:U$218)</f>
        <v>0</v>
      </c>
      <c r="V34" s="195">
        <f>$D34*SUMIF('Entradas e Passaporte'!$C$162:$C$218,$C34,'Entradas e Passaporte'!V$162:V$218)</f>
        <v>0</v>
      </c>
      <c r="W34" s="195">
        <f>$D34*SUMIF('Entradas e Passaporte'!$C$162:$C$218,$C34,'Entradas e Passaporte'!W$162:W$218)</f>
        <v>0</v>
      </c>
      <c r="X34" s="195">
        <f>$D34*SUMIF('Entradas e Passaporte'!$C$162:$C$218,$C34,'Entradas e Passaporte'!X$162:X$218)</f>
        <v>0</v>
      </c>
      <c r="Y34" s="195">
        <f>$D34*SUMIF('Entradas e Passaporte'!$C$162:$C$218,$C34,'Entradas e Passaporte'!Y$162:Y$218)</f>
        <v>0</v>
      </c>
      <c r="Z34" s="195">
        <f>$D34*SUMIF('Entradas e Passaporte'!$C$162:$C$218,$C34,'Entradas e Passaporte'!Z$162:Z$218)</f>
        <v>0</v>
      </c>
      <c r="AA34" s="195">
        <f>$D34*SUMIF('Entradas e Passaporte'!$C$162:$C$218,$C34,'Entradas e Passaporte'!AA$162:AA$218)</f>
        <v>0</v>
      </c>
      <c r="AB34" s="195">
        <f>$D34*SUMIF('Entradas e Passaporte'!$C$162:$C$218,$C34,'Entradas e Passaporte'!AB$162:AB$218)</f>
        <v>0</v>
      </c>
      <c r="AC34" s="195">
        <f>$D34*SUMIF('Entradas e Passaporte'!$C$162:$C$218,$C34,'Entradas e Passaporte'!AC$162:AC$218)</f>
        <v>0</v>
      </c>
      <c r="AD34" s="195">
        <f>$D34*SUMIF('Entradas e Passaporte'!$C$162:$C$218,$C34,'Entradas e Passaporte'!AD$162:AD$218)</f>
        <v>0</v>
      </c>
      <c r="AE34" s="195">
        <f>$D34*SUMIF('Entradas e Passaporte'!$C$162:$C$218,$C34,'Entradas e Passaporte'!AE$162:AE$218)</f>
        <v>0</v>
      </c>
      <c r="AF34" s="195">
        <f>$D34*SUMIF('Entradas e Passaporte'!$C$162:$C$218,$C34,'Entradas e Passaporte'!AF$162:AF$218)</f>
        <v>0</v>
      </c>
      <c r="AG34" s="195">
        <f>$D34*SUMIF('Entradas e Passaporte'!$C$162:$C$218,$C34,'Entradas e Passaporte'!AG$162:AG$218)</f>
        <v>0</v>
      </c>
      <c r="AH34" s="195">
        <f>$D34*SUMIF('Entradas e Passaporte'!$C$162:$C$218,$C34,'Entradas e Passaporte'!AH$162:AH$218)</f>
        <v>0</v>
      </c>
      <c r="AI34" s="195">
        <f>$D34*SUMIF('Entradas e Passaporte'!$C$162:$C$218,$C34,'Entradas e Passaporte'!AI$162:AI$218)</f>
        <v>0</v>
      </c>
      <c r="AJ34" s="195">
        <f>$D34*SUMIF('Entradas e Passaporte'!$C$162:$C$218,$C34,'Entradas e Passaporte'!AJ$162:AJ$218)</f>
        <v>0</v>
      </c>
      <c r="AK34" s="195">
        <f>$D34*SUMIF('Entradas e Passaporte'!$C$162:$C$218,$C34,'Entradas e Passaporte'!AK$162:AK$218)</f>
        <v>0</v>
      </c>
      <c r="AL34" s="195">
        <f>$D34*SUMIF('Entradas e Passaporte'!$C$162:$C$218,$C34,'Entradas e Passaporte'!AL$162:AL$218)</f>
        <v>0</v>
      </c>
      <c r="AM34" s="195">
        <f>$D34*SUMIF('Entradas e Passaporte'!$C$162:$C$218,$C34,'Entradas e Passaporte'!AM$162:AM$218)</f>
        <v>0</v>
      </c>
      <c r="AN34" s="194"/>
    </row>
    <row r="35" spans="1:40" s="193" customFormat="1" ht="20.100000000000001" customHeight="1" x14ac:dyDescent="0.25">
      <c r="A35" s="199"/>
      <c r="B35" s="198"/>
      <c r="C35" s="197" t="s">
        <v>161</v>
      </c>
      <c r="D35" s="196">
        <f>'Mix de Usos'!$AY$30</f>
        <v>0</v>
      </c>
      <c r="E35" s="195">
        <f>$D35*SUMIF('Entradas e Passaporte'!$C$162:$C$218,$C35,'Entradas e Passaporte'!E$162:E$218)</f>
        <v>0</v>
      </c>
      <c r="F35" s="195">
        <f>$D35*SUMIF('Entradas e Passaporte'!$C$162:$C$218,$C35,'Entradas e Passaporte'!F$162:F$218)</f>
        <v>0</v>
      </c>
      <c r="G35" s="195">
        <f>$D35*SUMIF('Entradas e Passaporte'!$C$162:$C$218,$C35,'Entradas e Passaporte'!G$162:G$218)</f>
        <v>0</v>
      </c>
      <c r="H35" s="195">
        <f>$D35*SUMIF('Entradas e Passaporte'!$C$162:$C$218,$C35,'Entradas e Passaporte'!H$162:H$218)</f>
        <v>0</v>
      </c>
      <c r="I35" s="195">
        <f>$D35*SUMIF('Entradas e Passaporte'!$C$162:$C$218,$C35,'Entradas e Passaporte'!I$162:I$218)</f>
        <v>0</v>
      </c>
      <c r="J35" s="195">
        <f>$D35*SUMIF('Entradas e Passaporte'!$C$162:$C$218,$C35,'Entradas e Passaporte'!J$162:J$218)</f>
        <v>0</v>
      </c>
      <c r="K35" s="195">
        <f>$D35*SUMIF('Entradas e Passaporte'!$C$162:$C$218,$C35,'Entradas e Passaporte'!K$162:K$218)</f>
        <v>0</v>
      </c>
      <c r="L35" s="195">
        <f>$D35*SUMIF('Entradas e Passaporte'!$C$162:$C$218,$C35,'Entradas e Passaporte'!L$162:L$218)</f>
        <v>0</v>
      </c>
      <c r="M35" s="195">
        <f>$D35*SUMIF('Entradas e Passaporte'!$C$162:$C$218,$C35,'Entradas e Passaporte'!M$162:M$218)</f>
        <v>0</v>
      </c>
      <c r="N35" s="195">
        <f>$D35*SUMIF('Entradas e Passaporte'!$C$162:$C$218,$C35,'Entradas e Passaporte'!N$162:N$218)</f>
        <v>0</v>
      </c>
      <c r="O35" s="195">
        <f>$D35*SUMIF('Entradas e Passaporte'!$C$162:$C$218,$C35,'Entradas e Passaporte'!O$162:O$218)</f>
        <v>0</v>
      </c>
      <c r="P35" s="195">
        <f>$D35*SUMIF('Entradas e Passaporte'!$C$162:$C$218,$C35,'Entradas e Passaporte'!P$162:P$218)</f>
        <v>0</v>
      </c>
      <c r="Q35" s="195">
        <f>$D35*SUMIF('Entradas e Passaporte'!$C$162:$C$218,$C35,'Entradas e Passaporte'!Q$162:Q$218)</f>
        <v>0</v>
      </c>
      <c r="R35" s="195">
        <f>$D35*SUMIF('Entradas e Passaporte'!$C$162:$C$218,$C35,'Entradas e Passaporte'!R$162:R$218)</f>
        <v>0</v>
      </c>
      <c r="S35" s="195">
        <f>$D35*SUMIF('Entradas e Passaporte'!$C$162:$C$218,$C35,'Entradas e Passaporte'!S$162:S$218)</f>
        <v>0</v>
      </c>
      <c r="T35" s="195">
        <f>$D35*SUMIF('Entradas e Passaporte'!$C$162:$C$218,$C35,'Entradas e Passaporte'!T$162:T$218)</f>
        <v>0</v>
      </c>
      <c r="U35" s="195">
        <f>$D35*SUMIF('Entradas e Passaporte'!$C$162:$C$218,$C35,'Entradas e Passaporte'!U$162:U$218)</f>
        <v>0</v>
      </c>
      <c r="V35" s="195">
        <f>$D35*SUMIF('Entradas e Passaporte'!$C$162:$C$218,$C35,'Entradas e Passaporte'!V$162:V$218)</f>
        <v>0</v>
      </c>
      <c r="W35" s="195">
        <f>$D35*SUMIF('Entradas e Passaporte'!$C$162:$C$218,$C35,'Entradas e Passaporte'!W$162:W$218)</f>
        <v>0</v>
      </c>
      <c r="X35" s="195">
        <f>$D35*SUMIF('Entradas e Passaporte'!$C$162:$C$218,$C35,'Entradas e Passaporte'!X$162:X$218)</f>
        <v>0</v>
      </c>
      <c r="Y35" s="195">
        <f>$D35*SUMIF('Entradas e Passaporte'!$C$162:$C$218,$C35,'Entradas e Passaporte'!Y$162:Y$218)</f>
        <v>0</v>
      </c>
      <c r="Z35" s="195">
        <f>$D35*SUMIF('Entradas e Passaporte'!$C$162:$C$218,$C35,'Entradas e Passaporte'!Z$162:Z$218)</f>
        <v>0</v>
      </c>
      <c r="AA35" s="195">
        <f>$D35*SUMIF('Entradas e Passaporte'!$C$162:$C$218,$C35,'Entradas e Passaporte'!AA$162:AA$218)</f>
        <v>0</v>
      </c>
      <c r="AB35" s="195">
        <f>$D35*SUMIF('Entradas e Passaporte'!$C$162:$C$218,$C35,'Entradas e Passaporte'!AB$162:AB$218)</f>
        <v>0</v>
      </c>
      <c r="AC35" s="195">
        <f>$D35*SUMIF('Entradas e Passaporte'!$C$162:$C$218,$C35,'Entradas e Passaporte'!AC$162:AC$218)</f>
        <v>0</v>
      </c>
      <c r="AD35" s="195">
        <f>$D35*SUMIF('Entradas e Passaporte'!$C$162:$C$218,$C35,'Entradas e Passaporte'!AD$162:AD$218)</f>
        <v>0</v>
      </c>
      <c r="AE35" s="195">
        <f>$D35*SUMIF('Entradas e Passaporte'!$C$162:$C$218,$C35,'Entradas e Passaporte'!AE$162:AE$218)</f>
        <v>0</v>
      </c>
      <c r="AF35" s="195">
        <f>$D35*SUMIF('Entradas e Passaporte'!$C$162:$C$218,$C35,'Entradas e Passaporte'!AF$162:AF$218)</f>
        <v>0</v>
      </c>
      <c r="AG35" s="195">
        <f>$D35*SUMIF('Entradas e Passaporte'!$C$162:$C$218,$C35,'Entradas e Passaporte'!AG$162:AG$218)</f>
        <v>0</v>
      </c>
      <c r="AH35" s="195">
        <f>$D35*SUMIF('Entradas e Passaporte'!$C$162:$C$218,$C35,'Entradas e Passaporte'!AH$162:AH$218)</f>
        <v>0</v>
      </c>
      <c r="AI35" s="195">
        <f>$D35*SUMIF('Entradas e Passaporte'!$C$162:$C$218,$C35,'Entradas e Passaporte'!AI$162:AI$218)</f>
        <v>0</v>
      </c>
      <c r="AJ35" s="195">
        <f>$D35*SUMIF('Entradas e Passaporte'!$C$162:$C$218,$C35,'Entradas e Passaporte'!AJ$162:AJ$218)</f>
        <v>0</v>
      </c>
      <c r="AK35" s="195">
        <f>$D35*SUMIF('Entradas e Passaporte'!$C$162:$C$218,$C35,'Entradas e Passaporte'!AK$162:AK$218)</f>
        <v>0</v>
      </c>
      <c r="AL35" s="195">
        <f>$D35*SUMIF('Entradas e Passaporte'!$C$162:$C$218,$C35,'Entradas e Passaporte'!AL$162:AL$218)</f>
        <v>0</v>
      </c>
      <c r="AM35" s="195">
        <f>$D35*SUMIF('Entradas e Passaporte'!$C$162:$C$218,$C35,'Entradas e Passaporte'!AM$162:AM$218)</f>
        <v>0</v>
      </c>
      <c r="AN35" s="194"/>
    </row>
    <row r="36" spans="1:40" s="193" customFormat="1" ht="20.100000000000001" customHeight="1" x14ac:dyDescent="0.25">
      <c r="A36" s="199"/>
      <c r="B36" s="198"/>
      <c r="C36" s="201" t="s">
        <v>160</v>
      </c>
      <c r="D36" s="200">
        <f>SUM(E36:AM36)</f>
        <v>0</v>
      </c>
      <c r="E36" s="195">
        <f t="shared" ref="E36:AM36" si="4">SUM(E37:E41)</f>
        <v>0</v>
      </c>
      <c r="F36" s="195">
        <f t="shared" si="4"/>
        <v>0</v>
      </c>
      <c r="G36" s="195">
        <f t="shared" si="4"/>
        <v>0</v>
      </c>
      <c r="H36" s="195">
        <f t="shared" si="4"/>
        <v>0</v>
      </c>
      <c r="I36" s="195">
        <f t="shared" si="4"/>
        <v>0</v>
      </c>
      <c r="J36" s="195">
        <f t="shared" si="4"/>
        <v>0</v>
      </c>
      <c r="K36" s="195">
        <f t="shared" si="4"/>
        <v>0</v>
      </c>
      <c r="L36" s="195">
        <f t="shared" si="4"/>
        <v>0</v>
      </c>
      <c r="M36" s="195">
        <f t="shared" si="4"/>
        <v>0</v>
      </c>
      <c r="N36" s="195">
        <f t="shared" si="4"/>
        <v>0</v>
      </c>
      <c r="O36" s="195">
        <f t="shared" si="4"/>
        <v>0</v>
      </c>
      <c r="P36" s="195">
        <f t="shared" si="4"/>
        <v>0</v>
      </c>
      <c r="Q36" s="195">
        <f t="shared" si="4"/>
        <v>0</v>
      </c>
      <c r="R36" s="195">
        <f t="shared" si="4"/>
        <v>0</v>
      </c>
      <c r="S36" s="195">
        <f t="shared" si="4"/>
        <v>0</v>
      </c>
      <c r="T36" s="195">
        <f t="shared" si="4"/>
        <v>0</v>
      </c>
      <c r="U36" s="195">
        <f t="shared" si="4"/>
        <v>0</v>
      </c>
      <c r="V36" s="195">
        <f t="shared" si="4"/>
        <v>0</v>
      </c>
      <c r="W36" s="195">
        <f t="shared" si="4"/>
        <v>0</v>
      </c>
      <c r="X36" s="195">
        <f t="shared" si="4"/>
        <v>0</v>
      </c>
      <c r="Y36" s="195">
        <f t="shared" si="4"/>
        <v>0</v>
      </c>
      <c r="Z36" s="195">
        <f t="shared" si="4"/>
        <v>0</v>
      </c>
      <c r="AA36" s="195">
        <f t="shared" si="4"/>
        <v>0</v>
      </c>
      <c r="AB36" s="195">
        <f t="shared" si="4"/>
        <v>0</v>
      </c>
      <c r="AC36" s="195">
        <f t="shared" si="4"/>
        <v>0</v>
      </c>
      <c r="AD36" s="195">
        <f t="shared" si="4"/>
        <v>0</v>
      </c>
      <c r="AE36" s="195">
        <f t="shared" si="4"/>
        <v>0</v>
      </c>
      <c r="AF36" s="195">
        <f t="shared" si="4"/>
        <v>0</v>
      </c>
      <c r="AG36" s="195">
        <f t="shared" si="4"/>
        <v>0</v>
      </c>
      <c r="AH36" s="195">
        <f t="shared" si="4"/>
        <v>0</v>
      </c>
      <c r="AI36" s="195">
        <f t="shared" si="4"/>
        <v>0</v>
      </c>
      <c r="AJ36" s="195">
        <f t="shared" si="4"/>
        <v>0</v>
      </c>
      <c r="AK36" s="195">
        <f t="shared" si="4"/>
        <v>0</v>
      </c>
      <c r="AL36" s="195">
        <f t="shared" si="4"/>
        <v>0</v>
      </c>
      <c r="AM36" s="195">
        <f t="shared" si="4"/>
        <v>0</v>
      </c>
      <c r="AN36" s="194"/>
    </row>
    <row r="37" spans="1:40" s="193" customFormat="1" ht="20.100000000000001" customHeight="1" x14ac:dyDescent="0.25">
      <c r="A37" s="199"/>
      <c r="B37" s="198"/>
      <c r="C37" s="197" t="s">
        <v>159</v>
      </c>
      <c r="D37" s="196">
        <f>'Mix de Usos'!$R$30</f>
        <v>0.8</v>
      </c>
      <c r="E37" s="195">
        <f>$D37*SUMIF('Entradas e Passaporte'!$C$162:$C$218,$C37,'Entradas e Passaporte'!E$162:E$218)</f>
        <v>0</v>
      </c>
      <c r="F37" s="195">
        <f>$D37*SUMIF('Entradas e Passaporte'!$C$162:$C$218,$C37,'Entradas e Passaporte'!F$162:F$218)</f>
        <v>0</v>
      </c>
      <c r="G37" s="195">
        <f>$D37*SUMIF('Entradas e Passaporte'!$C$162:$C$218,$C37,'Entradas e Passaporte'!G$162:G$218)</f>
        <v>0</v>
      </c>
      <c r="H37" s="195">
        <f>$D37*SUMIF('Entradas e Passaporte'!$C$162:$C$218,$C37,'Entradas e Passaporte'!H$162:H$218)</f>
        <v>0</v>
      </c>
      <c r="I37" s="195">
        <f>$D37*SUMIF('Entradas e Passaporte'!$C$162:$C$218,$C37,'Entradas e Passaporte'!I$162:I$218)</f>
        <v>0</v>
      </c>
      <c r="J37" s="195">
        <f>$D37*SUMIF('Entradas e Passaporte'!$C$162:$C$218,$C37,'Entradas e Passaporte'!J$162:J$218)</f>
        <v>0</v>
      </c>
      <c r="K37" s="195">
        <f>$D37*SUMIF('Entradas e Passaporte'!$C$162:$C$218,$C37,'Entradas e Passaporte'!K$162:K$218)</f>
        <v>0</v>
      </c>
      <c r="L37" s="195">
        <f>$D37*SUMIF('Entradas e Passaporte'!$C$162:$C$218,$C37,'Entradas e Passaporte'!L$162:L$218)</f>
        <v>0</v>
      </c>
      <c r="M37" s="195">
        <f>$D37*SUMIF('Entradas e Passaporte'!$C$162:$C$218,$C37,'Entradas e Passaporte'!M$162:M$218)</f>
        <v>0</v>
      </c>
      <c r="N37" s="195">
        <f>$D37*SUMIF('Entradas e Passaporte'!$C$162:$C$218,$C37,'Entradas e Passaporte'!N$162:N$218)</f>
        <v>0</v>
      </c>
      <c r="O37" s="195">
        <f>$D37*SUMIF('Entradas e Passaporte'!$C$162:$C$218,$C37,'Entradas e Passaporte'!O$162:O$218)</f>
        <v>0</v>
      </c>
      <c r="P37" s="195">
        <f>$D37*SUMIF('Entradas e Passaporte'!$C$162:$C$218,$C37,'Entradas e Passaporte'!P$162:P$218)</f>
        <v>0</v>
      </c>
      <c r="Q37" s="195">
        <f>$D37*SUMIF('Entradas e Passaporte'!$C$162:$C$218,$C37,'Entradas e Passaporte'!Q$162:Q$218)</f>
        <v>0</v>
      </c>
      <c r="R37" s="195">
        <f>$D37*SUMIF('Entradas e Passaporte'!$C$162:$C$218,$C37,'Entradas e Passaporte'!R$162:R$218)</f>
        <v>0</v>
      </c>
      <c r="S37" s="195">
        <f>$D37*SUMIF('Entradas e Passaporte'!$C$162:$C$218,$C37,'Entradas e Passaporte'!S$162:S$218)</f>
        <v>0</v>
      </c>
      <c r="T37" s="195">
        <f>$D37*SUMIF('Entradas e Passaporte'!$C$162:$C$218,$C37,'Entradas e Passaporte'!T$162:T$218)</f>
        <v>0</v>
      </c>
      <c r="U37" s="195">
        <f>$D37*SUMIF('Entradas e Passaporte'!$C$162:$C$218,$C37,'Entradas e Passaporte'!U$162:U$218)</f>
        <v>0</v>
      </c>
      <c r="V37" s="195">
        <f>$D37*SUMIF('Entradas e Passaporte'!$C$162:$C$218,$C37,'Entradas e Passaporte'!V$162:V$218)</f>
        <v>0</v>
      </c>
      <c r="W37" s="195">
        <f>$D37*SUMIF('Entradas e Passaporte'!$C$162:$C$218,$C37,'Entradas e Passaporte'!W$162:W$218)</f>
        <v>0</v>
      </c>
      <c r="X37" s="195">
        <f>$D37*SUMIF('Entradas e Passaporte'!$C$162:$C$218,$C37,'Entradas e Passaporte'!X$162:X$218)</f>
        <v>0</v>
      </c>
      <c r="Y37" s="195">
        <f>$D37*SUMIF('Entradas e Passaporte'!$C$162:$C$218,$C37,'Entradas e Passaporte'!Y$162:Y$218)</f>
        <v>0</v>
      </c>
      <c r="Z37" s="195">
        <f>$D37*SUMIF('Entradas e Passaporte'!$C$162:$C$218,$C37,'Entradas e Passaporte'!Z$162:Z$218)</f>
        <v>0</v>
      </c>
      <c r="AA37" s="195">
        <f>$D37*SUMIF('Entradas e Passaporte'!$C$162:$C$218,$C37,'Entradas e Passaporte'!AA$162:AA$218)</f>
        <v>0</v>
      </c>
      <c r="AB37" s="195">
        <f>$D37*SUMIF('Entradas e Passaporte'!$C$162:$C$218,$C37,'Entradas e Passaporte'!AB$162:AB$218)</f>
        <v>0</v>
      </c>
      <c r="AC37" s="195">
        <f>$D37*SUMIF('Entradas e Passaporte'!$C$162:$C$218,$C37,'Entradas e Passaporte'!AC$162:AC$218)</f>
        <v>0</v>
      </c>
      <c r="AD37" s="195">
        <f>$D37*SUMIF('Entradas e Passaporte'!$C$162:$C$218,$C37,'Entradas e Passaporte'!AD$162:AD$218)</f>
        <v>0</v>
      </c>
      <c r="AE37" s="195">
        <f>$D37*SUMIF('Entradas e Passaporte'!$C$162:$C$218,$C37,'Entradas e Passaporte'!AE$162:AE$218)</f>
        <v>0</v>
      </c>
      <c r="AF37" s="195">
        <f>$D37*SUMIF('Entradas e Passaporte'!$C$162:$C$218,$C37,'Entradas e Passaporte'!AF$162:AF$218)</f>
        <v>0</v>
      </c>
      <c r="AG37" s="195">
        <f>$D37*SUMIF('Entradas e Passaporte'!$C$162:$C$218,$C37,'Entradas e Passaporte'!AG$162:AG$218)</f>
        <v>0</v>
      </c>
      <c r="AH37" s="195">
        <f>$D37*SUMIF('Entradas e Passaporte'!$C$162:$C$218,$C37,'Entradas e Passaporte'!AH$162:AH$218)</f>
        <v>0</v>
      </c>
      <c r="AI37" s="195">
        <f>$D37*SUMIF('Entradas e Passaporte'!$C$162:$C$218,$C37,'Entradas e Passaporte'!AI$162:AI$218)</f>
        <v>0</v>
      </c>
      <c r="AJ37" s="195">
        <f>$D37*SUMIF('Entradas e Passaporte'!$C$162:$C$218,$C37,'Entradas e Passaporte'!AJ$162:AJ$218)</f>
        <v>0</v>
      </c>
      <c r="AK37" s="195">
        <f>$D37*SUMIF('Entradas e Passaporte'!$C$162:$C$218,$C37,'Entradas e Passaporte'!AK$162:AK$218)</f>
        <v>0</v>
      </c>
      <c r="AL37" s="195">
        <f>$D37*SUMIF('Entradas e Passaporte'!$C$162:$C$218,$C37,'Entradas e Passaporte'!AL$162:AL$218)</f>
        <v>0</v>
      </c>
      <c r="AM37" s="195">
        <f>$D37*SUMIF('Entradas e Passaporte'!$C$162:$C$218,$C37,'Entradas e Passaporte'!AM$162:AM$218)</f>
        <v>0</v>
      </c>
      <c r="AN37" s="194"/>
    </row>
    <row r="38" spans="1:40" s="193" customFormat="1" ht="20.100000000000001" customHeight="1" x14ac:dyDescent="0.25">
      <c r="A38" s="199"/>
      <c r="B38" s="198"/>
      <c r="C38" s="197" t="s">
        <v>158</v>
      </c>
      <c r="D38" s="196">
        <f>'Mix de Usos'!$AA$30</f>
        <v>0.8</v>
      </c>
      <c r="E38" s="195">
        <f>$D38*SUMIF('Entradas e Passaporte'!$C$162:$C$218,$C38,'Entradas e Passaporte'!E$162:E$218)</f>
        <v>0</v>
      </c>
      <c r="F38" s="195">
        <f>$D38*SUMIF('Entradas e Passaporte'!$C$162:$C$218,$C38,'Entradas e Passaporte'!F$162:F$218)</f>
        <v>0</v>
      </c>
      <c r="G38" s="195">
        <f>$D38*SUMIF('Entradas e Passaporte'!$C$162:$C$218,$C38,'Entradas e Passaporte'!G$162:G$218)</f>
        <v>0</v>
      </c>
      <c r="H38" s="195">
        <f>$D38*SUMIF('Entradas e Passaporte'!$C$162:$C$218,$C38,'Entradas e Passaporte'!H$162:H$218)</f>
        <v>0</v>
      </c>
      <c r="I38" s="195">
        <f>$D38*SUMIF('Entradas e Passaporte'!$C$162:$C$218,$C38,'Entradas e Passaporte'!I$162:I$218)</f>
        <v>0</v>
      </c>
      <c r="J38" s="195">
        <f>$D38*SUMIF('Entradas e Passaporte'!$C$162:$C$218,$C38,'Entradas e Passaporte'!J$162:J$218)</f>
        <v>0</v>
      </c>
      <c r="K38" s="195">
        <f>$D38*SUMIF('Entradas e Passaporte'!$C$162:$C$218,$C38,'Entradas e Passaporte'!K$162:K$218)</f>
        <v>0</v>
      </c>
      <c r="L38" s="195">
        <f>$D38*SUMIF('Entradas e Passaporte'!$C$162:$C$218,$C38,'Entradas e Passaporte'!L$162:L$218)</f>
        <v>0</v>
      </c>
      <c r="M38" s="195">
        <f>$D38*SUMIF('Entradas e Passaporte'!$C$162:$C$218,$C38,'Entradas e Passaporte'!M$162:M$218)</f>
        <v>0</v>
      </c>
      <c r="N38" s="195">
        <f>$D38*SUMIF('Entradas e Passaporte'!$C$162:$C$218,$C38,'Entradas e Passaporte'!N$162:N$218)</f>
        <v>0</v>
      </c>
      <c r="O38" s="195">
        <f>$D38*SUMIF('Entradas e Passaporte'!$C$162:$C$218,$C38,'Entradas e Passaporte'!O$162:O$218)</f>
        <v>0</v>
      </c>
      <c r="P38" s="195">
        <f>$D38*SUMIF('Entradas e Passaporte'!$C$162:$C$218,$C38,'Entradas e Passaporte'!P$162:P$218)</f>
        <v>0</v>
      </c>
      <c r="Q38" s="195">
        <f>$D38*SUMIF('Entradas e Passaporte'!$C$162:$C$218,$C38,'Entradas e Passaporte'!Q$162:Q$218)</f>
        <v>0</v>
      </c>
      <c r="R38" s="195">
        <f>$D38*SUMIF('Entradas e Passaporte'!$C$162:$C$218,$C38,'Entradas e Passaporte'!R$162:R$218)</f>
        <v>0</v>
      </c>
      <c r="S38" s="195">
        <f>$D38*SUMIF('Entradas e Passaporte'!$C$162:$C$218,$C38,'Entradas e Passaporte'!S$162:S$218)</f>
        <v>0</v>
      </c>
      <c r="T38" s="195">
        <f>$D38*SUMIF('Entradas e Passaporte'!$C$162:$C$218,$C38,'Entradas e Passaporte'!T$162:T$218)</f>
        <v>0</v>
      </c>
      <c r="U38" s="195">
        <f>$D38*SUMIF('Entradas e Passaporte'!$C$162:$C$218,$C38,'Entradas e Passaporte'!U$162:U$218)</f>
        <v>0</v>
      </c>
      <c r="V38" s="195">
        <f>$D38*SUMIF('Entradas e Passaporte'!$C$162:$C$218,$C38,'Entradas e Passaporte'!V$162:V$218)</f>
        <v>0</v>
      </c>
      <c r="W38" s="195">
        <f>$D38*SUMIF('Entradas e Passaporte'!$C$162:$C$218,$C38,'Entradas e Passaporte'!W$162:W$218)</f>
        <v>0</v>
      </c>
      <c r="X38" s="195">
        <f>$D38*SUMIF('Entradas e Passaporte'!$C$162:$C$218,$C38,'Entradas e Passaporte'!X$162:X$218)</f>
        <v>0</v>
      </c>
      <c r="Y38" s="195">
        <f>$D38*SUMIF('Entradas e Passaporte'!$C$162:$C$218,$C38,'Entradas e Passaporte'!Y$162:Y$218)</f>
        <v>0</v>
      </c>
      <c r="Z38" s="195">
        <f>$D38*SUMIF('Entradas e Passaporte'!$C$162:$C$218,$C38,'Entradas e Passaporte'!Z$162:Z$218)</f>
        <v>0</v>
      </c>
      <c r="AA38" s="195">
        <f>$D38*SUMIF('Entradas e Passaporte'!$C$162:$C$218,$C38,'Entradas e Passaporte'!AA$162:AA$218)</f>
        <v>0</v>
      </c>
      <c r="AB38" s="195">
        <f>$D38*SUMIF('Entradas e Passaporte'!$C$162:$C$218,$C38,'Entradas e Passaporte'!AB$162:AB$218)</f>
        <v>0</v>
      </c>
      <c r="AC38" s="195">
        <f>$D38*SUMIF('Entradas e Passaporte'!$C$162:$C$218,$C38,'Entradas e Passaporte'!AC$162:AC$218)</f>
        <v>0</v>
      </c>
      <c r="AD38" s="195">
        <f>$D38*SUMIF('Entradas e Passaporte'!$C$162:$C$218,$C38,'Entradas e Passaporte'!AD$162:AD$218)</f>
        <v>0</v>
      </c>
      <c r="AE38" s="195">
        <f>$D38*SUMIF('Entradas e Passaporte'!$C$162:$C$218,$C38,'Entradas e Passaporte'!AE$162:AE$218)</f>
        <v>0</v>
      </c>
      <c r="AF38" s="195">
        <f>$D38*SUMIF('Entradas e Passaporte'!$C$162:$C$218,$C38,'Entradas e Passaporte'!AF$162:AF$218)</f>
        <v>0</v>
      </c>
      <c r="AG38" s="195">
        <f>$D38*SUMIF('Entradas e Passaporte'!$C$162:$C$218,$C38,'Entradas e Passaporte'!AG$162:AG$218)</f>
        <v>0</v>
      </c>
      <c r="AH38" s="195">
        <f>$D38*SUMIF('Entradas e Passaporte'!$C$162:$C$218,$C38,'Entradas e Passaporte'!AH$162:AH$218)</f>
        <v>0</v>
      </c>
      <c r="AI38" s="195">
        <f>$D38*SUMIF('Entradas e Passaporte'!$C$162:$C$218,$C38,'Entradas e Passaporte'!AI$162:AI$218)</f>
        <v>0</v>
      </c>
      <c r="AJ38" s="195">
        <f>$D38*SUMIF('Entradas e Passaporte'!$C$162:$C$218,$C38,'Entradas e Passaporte'!AJ$162:AJ$218)</f>
        <v>0</v>
      </c>
      <c r="AK38" s="195">
        <f>$D38*SUMIF('Entradas e Passaporte'!$C$162:$C$218,$C38,'Entradas e Passaporte'!AK$162:AK$218)</f>
        <v>0</v>
      </c>
      <c r="AL38" s="195">
        <f>$D38*SUMIF('Entradas e Passaporte'!$C$162:$C$218,$C38,'Entradas e Passaporte'!AL$162:AL$218)</f>
        <v>0</v>
      </c>
      <c r="AM38" s="195">
        <f>$D38*SUMIF('Entradas e Passaporte'!$C$162:$C$218,$C38,'Entradas e Passaporte'!AM$162:AM$218)</f>
        <v>0</v>
      </c>
      <c r="AN38" s="194"/>
    </row>
    <row r="39" spans="1:40" s="193" customFormat="1" ht="20.100000000000001" customHeight="1" x14ac:dyDescent="0.25">
      <c r="A39" s="199"/>
      <c r="B39" s="198"/>
      <c r="C39" s="197" t="s">
        <v>157</v>
      </c>
      <c r="D39" s="196">
        <f>'Mix de Usos'!$AJ$30</f>
        <v>0.8</v>
      </c>
      <c r="E39" s="195">
        <f>$D39*SUMIF('Entradas e Passaporte'!$C$162:$C$218,$C39,'Entradas e Passaporte'!E$162:E$218)</f>
        <v>0</v>
      </c>
      <c r="F39" s="195">
        <f>$D39*SUMIF('Entradas e Passaporte'!$C$162:$C$218,$C39,'Entradas e Passaporte'!F$162:F$218)</f>
        <v>0</v>
      </c>
      <c r="G39" s="195">
        <f>$D39*SUMIF('Entradas e Passaporte'!$C$162:$C$218,$C39,'Entradas e Passaporte'!G$162:G$218)</f>
        <v>0</v>
      </c>
      <c r="H39" s="195">
        <f>$D39*SUMIF('Entradas e Passaporte'!$C$162:$C$218,$C39,'Entradas e Passaporte'!H$162:H$218)</f>
        <v>0</v>
      </c>
      <c r="I39" s="195">
        <f>$D39*SUMIF('Entradas e Passaporte'!$C$162:$C$218,$C39,'Entradas e Passaporte'!I$162:I$218)</f>
        <v>0</v>
      </c>
      <c r="J39" s="195">
        <f>$D39*SUMIF('Entradas e Passaporte'!$C$162:$C$218,$C39,'Entradas e Passaporte'!J$162:J$218)</f>
        <v>0</v>
      </c>
      <c r="K39" s="195">
        <f>$D39*SUMIF('Entradas e Passaporte'!$C$162:$C$218,$C39,'Entradas e Passaporte'!K$162:K$218)</f>
        <v>0</v>
      </c>
      <c r="L39" s="195">
        <f>$D39*SUMIF('Entradas e Passaporte'!$C$162:$C$218,$C39,'Entradas e Passaporte'!L$162:L$218)</f>
        <v>0</v>
      </c>
      <c r="M39" s="195">
        <f>$D39*SUMIF('Entradas e Passaporte'!$C$162:$C$218,$C39,'Entradas e Passaporte'!M$162:M$218)</f>
        <v>0</v>
      </c>
      <c r="N39" s="195">
        <f>$D39*SUMIF('Entradas e Passaporte'!$C$162:$C$218,$C39,'Entradas e Passaporte'!N$162:N$218)</f>
        <v>0</v>
      </c>
      <c r="O39" s="195">
        <f>$D39*SUMIF('Entradas e Passaporte'!$C$162:$C$218,$C39,'Entradas e Passaporte'!O$162:O$218)</f>
        <v>0</v>
      </c>
      <c r="P39" s="195">
        <f>$D39*SUMIF('Entradas e Passaporte'!$C$162:$C$218,$C39,'Entradas e Passaporte'!P$162:P$218)</f>
        <v>0</v>
      </c>
      <c r="Q39" s="195">
        <f>$D39*SUMIF('Entradas e Passaporte'!$C$162:$C$218,$C39,'Entradas e Passaporte'!Q$162:Q$218)</f>
        <v>0</v>
      </c>
      <c r="R39" s="195">
        <f>$D39*SUMIF('Entradas e Passaporte'!$C$162:$C$218,$C39,'Entradas e Passaporte'!R$162:R$218)</f>
        <v>0</v>
      </c>
      <c r="S39" s="195">
        <f>$D39*SUMIF('Entradas e Passaporte'!$C$162:$C$218,$C39,'Entradas e Passaporte'!S$162:S$218)</f>
        <v>0</v>
      </c>
      <c r="T39" s="195">
        <f>$D39*SUMIF('Entradas e Passaporte'!$C$162:$C$218,$C39,'Entradas e Passaporte'!T$162:T$218)</f>
        <v>0</v>
      </c>
      <c r="U39" s="195">
        <f>$D39*SUMIF('Entradas e Passaporte'!$C$162:$C$218,$C39,'Entradas e Passaporte'!U$162:U$218)</f>
        <v>0</v>
      </c>
      <c r="V39" s="195">
        <f>$D39*SUMIF('Entradas e Passaporte'!$C$162:$C$218,$C39,'Entradas e Passaporte'!V$162:V$218)</f>
        <v>0</v>
      </c>
      <c r="W39" s="195">
        <f>$D39*SUMIF('Entradas e Passaporte'!$C$162:$C$218,$C39,'Entradas e Passaporte'!W$162:W$218)</f>
        <v>0</v>
      </c>
      <c r="X39" s="195">
        <f>$D39*SUMIF('Entradas e Passaporte'!$C$162:$C$218,$C39,'Entradas e Passaporte'!X$162:X$218)</f>
        <v>0</v>
      </c>
      <c r="Y39" s="195">
        <f>$D39*SUMIF('Entradas e Passaporte'!$C$162:$C$218,$C39,'Entradas e Passaporte'!Y$162:Y$218)</f>
        <v>0</v>
      </c>
      <c r="Z39" s="195">
        <f>$D39*SUMIF('Entradas e Passaporte'!$C$162:$C$218,$C39,'Entradas e Passaporte'!Z$162:Z$218)</f>
        <v>0</v>
      </c>
      <c r="AA39" s="195">
        <f>$D39*SUMIF('Entradas e Passaporte'!$C$162:$C$218,$C39,'Entradas e Passaporte'!AA$162:AA$218)</f>
        <v>0</v>
      </c>
      <c r="AB39" s="195">
        <f>$D39*SUMIF('Entradas e Passaporte'!$C$162:$C$218,$C39,'Entradas e Passaporte'!AB$162:AB$218)</f>
        <v>0</v>
      </c>
      <c r="AC39" s="195">
        <f>$D39*SUMIF('Entradas e Passaporte'!$C$162:$C$218,$C39,'Entradas e Passaporte'!AC$162:AC$218)</f>
        <v>0</v>
      </c>
      <c r="AD39" s="195">
        <f>$D39*SUMIF('Entradas e Passaporte'!$C$162:$C$218,$C39,'Entradas e Passaporte'!AD$162:AD$218)</f>
        <v>0</v>
      </c>
      <c r="AE39" s="195">
        <f>$D39*SUMIF('Entradas e Passaporte'!$C$162:$C$218,$C39,'Entradas e Passaporte'!AE$162:AE$218)</f>
        <v>0</v>
      </c>
      <c r="AF39" s="195">
        <f>$D39*SUMIF('Entradas e Passaporte'!$C$162:$C$218,$C39,'Entradas e Passaporte'!AF$162:AF$218)</f>
        <v>0</v>
      </c>
      <c r="AG39" s="195">
        <f>$D39*SUMIF('Entradas e Passaporte'!$C$162:$C$218,$C39,'Entradas e Passaporte'!AG$162:AG$218)</f>
        <v>0</v>
      </c>
      <c r="AH39" s="195">
        <f>$D39*SUMIF('Entradas e Passaporte'!$C$162:$C$218,$C39,'Entradas e Passaporte'!AH$162:AH$218)</f>
        <v>0</v>
      </c>
      <c r="AI39" s="195">
        <f>$D39*SUMIF('Entradas e Passaporte'!$C$162:$C$218,$C39,'Entradas e Passaporte'!AI$162:AI$218)</f>
        <v>0</v>
      </c>
      <c r="AJ39" s="195">
        <f>$D39*SUMIF('Entradas e Passaporte'!$C$162:$C$218,$C39,'Entradas e Passaporte'!AJ$162:AJ$218)</f>
        <v>0</v>
      </c>
      <c r="AK39" s="195">
        <f>$D39*SUMIF('Entradas e Passaporte'!$C$162:$C$218,$C39,'Entradas e Passaporte'!AK$162:AK$218)</f>
        <v>0</v>
      </c>
      <c r="AL39" s="195">
        <f>$D39*SUMIF('Entradas e Passaporte'!$C$162:$C$218,$C39,'Entradas e Passaporte'!AL$162:AL$218)</f>
        <v>0</v>
      </c>
      <c r="AM39" s="195">
        <f>$D39*SUMIF('Entradas e Passaporte'!$C$162:$C$218,$C39,'Entradas e Passaporte'!AM$162:AM$218)</f>
        <v>0</v>
      </c>
      <c r="AN39" s="194"/>
    </row>
    <row r="40" spans="1:40" s="193" customFormat="1" ht="20.100000000000001" customHeight="1" x14ac:dyDescent="0.25">
      <c r="A40" s="199"/>
      <c r="B40" s="198"/>
      <c r="C40" s="197" t="s">
        <v>156</v>
      </c>
      <c r="D40" s="196">
        <f>'Mix de Usos'!$AS$30</f>
        <v>0.8</v>
      </c>
      <c r="E40" s="195">
        <f>$D40*SUMIF('Entradas e Passaporte'!$C$162:$C$218,$C40,'Entradas e Passaporte'!E$162:E$218)</f>
        <v>0</v>
      </c>
      <c r="F40" s="195">
        <f>$D40*SUMIF('Entradas e Passaporte'!$C$162:$C$218,$C40,'Entradas e Passaporte'!F$162:F$218)</f>
        <v>0</v>
      </c>
      <c r="G40" s="195">
        <f>$D40*SUMIF('Entradas e Passaporte'!$C$162:$C$218,$C40,'Entradas e Passaporte'!G$162:G$218)</f>
        <v>0</v>
      </c>
      <c r="H40" s="195">
        <f>$D40*SUMIF('Entradas e Passaporte'!$C$162:$C$218,$C40,'Entradas e Passaporte'!H$162:H$218)</f>
        <v>0</v>
      </c>
      <c r="I40" s="195">
        <f>$D40*SUMIF('Entradas e Passaporte'!$C$162:$C$218,$C40,'Entradas e Passaporte'!I$162:I$218)</f>
        <v>0</v>
      </c>
      <c r="J40" s="195">
        <f>$D40*SUMIF('Entradas e Passaporte'!$C$162:$C$218,$C40,'Entradas e Passaporte'!J$162:J$218)</f>
        <v>0</v>
      </c>
      <c r="K40" s="195">
        <f>$D40*SUMIF('Entradas e Passaporte'!$C$162:$C$218,$C40,'Entradas e Passaporte'!K$162:K$218)</f>
        <v>0</v>
      </c>
      <c r="L40" s="195">
        <f>$D40*SUMIF('Entradas e Passaporte'!$C$162:$C$218,$C40,'Entradas e Passaporte'!L$162:L$218)</f>
        <v>0</v>
      </c>
      <c r="M40" s="195">
        <f>$D40*SUMIF('Entradas e Passaporte'!$C$162:$C$218,$C40,'Entradas e Passaporte'!M$162:M$218)</f>
        <v>0</v>
      </c>
      <c r="N40" s="195">
        <f>$D40*SUMIF('Entradas e Passaporte'!$C$162:$C$218,$C40,'Entradas e Passaporte'!N$162:N$218)</f>
        <v>0</v>
      </c>
      <c r="O40" s="195">
        <f>$D40*SUMIF('Entradas e Passaporte'!$C$162:$C$218,$C40,'Entradas e Passaporte'!O$162:O$218)</f>
        <v>0</v>
      </c>
      <c r="P40" s="195">
        <f>$D40*SUMIF('Entradas e Passaporte'!$C$162:$C$218,$C40,'Entradas e Passaporte'!P$162:P$218)</f>
        <v>0</v>
      </c>
      <c r="Q40" s="195">
        <f>$D40*SUMIF('Entradas e Passaporte'!$C$162:$C$218,$C40,'Entradas e Passaporte'!Q$162:Q$218)</f>
        <v>0</v>
      </c>
      <c r="R40" s="195">
        <f>$D40*SUMIF('Entradas e Passaporte'!$C$162:$C$218,$C40,'Entradas e Passaporte'!R$162:R$218)</f>
        <v>0</v>
      </c>
      <c r="S40" s="195">
        <f>$D40*SUMIF('Entradas e Passaporte'!$C$162:$C$218,$C40,'Entradas e Passaporte'!S$162:S$218)</f>
        <v>0</v>
      </c>
      <c r="T40" s="195">
        <f>$D40*SUMIF('Entradas e Passaporte'!$C$162:$C$218,$C40,'Entradas e Passaporte'!T$162:T$218)</f>
        <v>0</v>
      </c>
      <c r="U40" s="195">
        <f>$D40*SUMIF('Entradas e Passaporte'!$C$162:$C$218,$C40,'Entradas e Passaporte'!U$162:U$218)</f>
        <v>0</v>
      </c>
      <c r="V40" s="195">
        <f>$D40*SUMIF('Entradas e Passaporte'!$C$162:$C$218,$C40,'Entradas e Passaporte'!V$162:V$218)</f>
        <v>0</v>
      </c>
      <c r="W40" s="195">
        <f>$D40*SUMIF('Entradas e Passaporte'!$C$162:$C$218,$C40,'Entradas e Passaporte'!W$162:W$218)</f>
        <v>0</v>
      </c>
      <c r="X40" s="195">
        <f>$D40*SUMIF('Entradas e Passaporte'!$C$162:$C$218,$C40,'Entradas e Passaporte'!X$162:X$218)</f>
        <v>0</v>
      </c>
      <c r="Y40" s="195">
        <f>$D40*SUMIF('Entradas e Passaporte'!$C$162:$C$218,$C40,'Entradas e Passaporte'!Y$162:Y$218)</f>
        <v>0</v>
      </c>
      <c r="Z40" s="195">
        <f>$D40*SUMIF('Entradas e Passaporte'!$C$162:$C$218,$C40,'Entradas e Passaporte'!Z$162:Z$218)</f>
        <v>0</v>
      </c>
      <c r="AA40" s="195">
        <f>$D40*SUMIF('Entradas e Passaporte'!$C$162:$C$218,$C40,'Entradas e Passaporte'!AA$162:AA$218)</f>
        <v>0</v>
      </c>
      <c r="AB40" s="195">
        <f>$D40*SUMIF('Entradas e Passaporte'!$C$162:$C$218,$C40,'Entradas e Passaporte'!AB$162:AB$218)</f>
        <v>0</v>
      </c>
      <c r="AC40" s="195">
        <f>$D40*SUMIF('Entradas e Passaporte'!$C$162:$C$218,$C40,'Entradas e Passaporte'!AC$162:AC$218)</f>
        <v>0</v>
      </c>
      <c r="AD40" s="195">
        <f>$D40*SUMIF('Entradas e Passaporte'!$C$162:$C$218,$C40,'Entradas e Passaporte'!AD$162:AD$218)</f>
        <v>0</v>
      </c>
      <c r="AE40" s="195">
        <f>$D40*SUMIF('Entradas e Passaporte'!$C$162:$C$218,$C40,'Entradas e Passaporte'!AE$162:AE$218)</f>
        <v>0</v>
      </c>
      <c r="AF40" s="195">
        <f>$D40*SUMIF('Entradas e Passaporte'!$C$162:$C$218,$C40,'Entradas e Passaporte'!AF$162:AF$218)</f>
        <v>0</v>
      </c>
      <c r="AG40" s="195">
        <f>$D40*SUMIF('Entradas e Passaporte'!$C$162:$C$218,$C40,'Entradas e Passaporte'!AG$162:AG$218)</f>
        <v>0</v>
      </c>
      <c r="AH40" s="195">
        <f>$D40*SUMIF('Entradas e Passaporte'!$C$162:$C$218,$C40,'Entradas e Passaporte'!AH$162:AH$218)</f>
        <v>0</v>
      </c>
      <c r="AI40" s="195">
        <f>$D40*SUMIF('Entradas e Passaporte'!$C$162:$C$218,$C40,'Entradas e Passaporte'!AI$162:AI$218)</f>
        <v>0</v>
      </c>
      <c r="AJ40" s="195">
        <f>$D40*SUMIF('Entradas e Passaporte'!$C$162:$C$218,$C40,'Entradas e Passaporte'!AJ$162:AJ$218)</f>
        <v>0</v>
      </c>
      <c r="AK40" s="195">
        <f>$D40*SUMIF('Entradas e Passaporte'!$C$162:$C$218,$C40,'Entradas e Passaporte'!AK$162:AK$218)</f>
        <v>0</v>
      </c>
      <c r="AL40" s="195">
        <f>$D40*SUMIF('Entradas e Passaporte'!$C$162:$C$218,$C40,'Entradas e Passaporte'!AL$162:AL$218)</f>
        <v>0</v>
      </c>
      <c r="AM40" s="195">
        <f>$D40*SUMIF('Entradas e Passaporte'!$C$162:$C$218,$C40,'Entradas e Passaporte'!AM$162:AM$218)</f>
        <v>0</v>
      </c>
      <c r="AN40" s="194"/>
    </row>
    <row r="41" spans="1:40" s="193" customFormat="1" ht="20.100000000000001" customHeight="1" x14ac:dyDescent="0.25">
      <c r="A41" s="199"/>
      <c r="B41" s="198"/>
      <c r="C41" s="197" t="s">
        <v>155</v>
      </c>
      <c r="D41" s="196">
        <f>'Mix de Usos'!$BB$30</f>
        <v>0.8</v>
      </c>
      <c r="E41" s="195">
        <f>$D41*SUMIF('Entradas e Passaporte'!$C$162:$C$218,$C41,'Entradas e Passaporte'!E$162:E$218)</f>
        <v>0</v>
      </c>
      <c r="F41" s="195">
        <f>$D41*SUMIF('Entradas e Passaporte'!$C$162:$C$218,$C41,'Entradas e Passaporte'!F$162:F$218)</f>
        <v>0</v>
      </c>
      <c r="G41" s="195">
        <f>$D41*SUMIF('Entradas e Passaporte'!$C$162:$C$218,$C41,'Entradas e Passaporte'!G$162:G$218)</f>
        <v>0</v>
      </c>
      <c r="H41" s="195">
        <f>$D41*SUMIF('Entradas e Passaporte'!$C$162:$C$218,$C41,'Entradas e Passaporte'!H$162:H$218)</f>
        <v>0</v>
      </c>
      <c r="I41" s="195">
        <f>$D41*SUMIF('Entradas e Passaporte'!$C$162:$C$218,$C41,'Entradas e Passaporte'!I$162:I$218)</f>
        <v>0</v>
      </c>
      <c r="J41" s="195">
        <f>$D41*SUMIF('Entradas e Passaporte'!$C$162:$C$218,$C41,'Entradas e Passaporte'!J$162:J$218)</f>
        <v>0</v>
      </c>
      <c r="K41" s="195">
        <f>$D41*SUMIF('Entradas e Passaporte'!$C$162:$C$218,$C41,'Entradas e Passaporte'!K$162:K$218)</f>
        <v>0</v>
      </c>
      <c r="L41" s="195">
        <f>$D41*SUMIF('Entradas e Passaporte'!$C$162:$C$218,$C41,'Entradas e Passaporte'!L$162:L$218)</f>
        <v>0</v>
      </c>
      <c r="M41" s="195">
        <f>$D41*SUMIF('Entradas e Passaporte'!$C$162:$C$218,$C41,'Entradas e Passaporte'!M$162:M$218)</f>
        <v>0</v>
      </c>
      <c r="N41" s="195">
        <f>$D41*SUMIF('Entradas e Passaporte'!$C$162:$C$218,$C41,'Entradas e Passaporte'!N$162:N$218)</f>
        <v>0</v>
      </c>
      <c r="O41" s="195">
        <f>$D41*SUMIF('Entradas e Passaporte'!$C$162:$C$218,$C41,'Entradas e Passaporte'!O$162:O$218)</f>
        <v>0</v>
      </c>
      <c r="P41" s="195">
        <f>$D41*SUMIF('Entradas e Passaporte'!$C$162:$C$218,$C41,'Entradas e Passaporte'!P$162:P$218)</f>
        <v>0</v>
      </c>
      <c r="Q41" s="195">
        <f>$D41*SUMIF('Entradas e Passaporte'!$C$162:$C$218,$C41,'Entradas e Passaporte'!Q$162:Q$218)</f>
        <v>0</v>
      </c>
      <c r="R41" s="195">
        <f>$D41*SUMIF('Entradas e Passaporte'!$C$162:$C$218,$C41,'Entradas e Passaporte'!R$162:R$218)</f>
        <v>0</v>
      </c>
      <c r="S41" s="195">
        <f>$D41*SUMIF('Entradas e Passaporte'!$C$162:$C$218,$C41,'Entradas e Passaporte'!S$162:S$218)</f>
        <v>0</v>
      </c>
      <c r="T41" s="195">
        <f>$D41*SUMIF('Entradas e Passaporte'!$C$162:$C$218,$C41,'Entradas e Passaporte'!T$162:T$218)</f>
        <v>0</v>
      </c>
      <c r="U41" s="195">
        <f>$D41*SUMIF('Entradas e Passaporte'!$C$162:$C$218,$C41,'Entradas e Passaporte'!U$162:U$218)</f>
        <v>0</v>
      </c>
      <c r="V41" s="195">
        <f>$D41*SUMIF('Entradas e Passaporte'!$C$162:$C$218,$C41,'Entradas e Passaporte'!V$162:V$218)</f>
        <v>0</v>
      </c>
      <c r="W41" s="195">
        <f>$D41*SUMIF('Entradas e Passaporte'!$C$162:$C$218,$C41,'Entradas e Passaporte'!W$162:W$218)</f>
        <v>0</v>
      </c>
      <c r="X41" s="195">
        <f>$D41*SUMIF('Entradas e Passaporte'!$C$162:$C$218,$C41,'Entradas e Passaporte'!X$162:X$218)</f>
        <v>0</v>
      </c>
      <c r="Y41" s="195">
        <f>$D41*SUMIF('Entradas e Passaporte'!$C$162:$C$218,$C41,'Entradas e Passaporte'!Y$162:Y$218)</f>
        <v>0</v>
      </c>
      <c r="Z41" s="195">
        <f>$D41*SUMIF('Entradas e Passaporte'!$C$162:$C$218,$C41,'Entradas e Passaporte'!Z$162:Z$218)</f>
        <v>0</v>
      </c>
      <c r="AA41" s="195">
        <f>$D41*SUMIF('Entradas e Passaporte'!$C$162:$C$218,$C41,'Entradas e Passaporte'!AA$162:AA$218)</f>
        <v>0</v>
      </c>
      <c r="AB41" s="195">
        <f>$D41*SUMIF('Entradas e Passaporte'!$C$162:$C$218,$C41,'Entradas e Passaporte'!AB$162:AB$218)</f>
        <v>0</v>
      </c>
      <c r="AC41" s="195">
        <f>$D41*SUMIF('Entradas e Passaporte'!$C$162:$C$218,$C41,'Entradas e Passaporte'!AC$162:AC$218)</f>
        <v>0</v>
      </c>
      <c r="AD41" s="195">
        <f>$D41*SUMIF('Entradas e Passaporte'!$C$162:$C$218,$C41,'Entradas e Passaporte'!AD$162:AD$218)</f>
        <v>0</v>
      </c>
      <c r="AE41" s="195">
        <f>$D41*SUMIF('Entradas e Passaporte'!$C$162:$C$218,$C41,'Entradas e Passaporte'!AE$162:AE$218)</f>
        <v>0</v>
      </c>
      <c r="AF41" s="195">
        <f>$D41*SUMIF('Entradas e Passaporte'!$C$162:$C$218,$C41,'Entradas e Passaporte'!AF$162:AF$218)</f>
        <v>0</v>
      </c>
      <c r="AG41" s="195">
        <f>$D41*SUMIF('Entradas e Passaporte'!$C$162:$C$218,$C41,'Entradas e Passaporte'!AG$162:AG$218)</f>
        <v>0</v>
      </c>
      <c r="AH41" s="195">
        <f>$D41*SUMIF('Entradas e Passaporte'!$C$162:$C$218,$C41,'Entradas e Passaporte'!AH$162:AH$218)</f>
        <v>0</v>
      </c>
      <c r="AI41" s="195">
        <f>$D41*SUMIF('Entradas e Passaporte'!$C$162:$C$218,$C41,'Entradas e Passaporte'!AI$162:AI$218)</f>
        <v>0</v>
      </c>
      <c r="AJ41" s="195">
        <f>$D41*SUMIF('Entradas e Passaporte'!$C$162:$C$218,$C41,'Entradas e Passaporte'!AJ$162:AJ$218)</f>
        <v>0</v>
      </c>
      <c r="AK41" s="195">
        <f>$D41*SUMIF('Entradas e Passaporte'!$C$162:$C$218,$C41,'Entradas e Passaporte'!AK$162:AK$218)</f>
        <v>0</v>
      </c>
      <c r="AL41" s="195">
        <f>$D41*SUMIF('Entradas e Passaporte'!$C$162:$C$218,$C41,'Entradas e Passaporte'!AL$162:AL$218)</f>
        <v>0</v>
      </c>
      <c r="AM41" s="195">
        <f>$D41*SUMIF('Entradas e Passaporte'!$C$162:$C$218,$C41,'Entradas e Passaporte'!AM$162:AM$218)</f>
        <v>0</v>
      </c>
      <c r="AN41" s="194"/>
    </row>
    <row r="42" spans="1:40" s="193" customFormat="1" ht="20.100000000000001" customHeight="1" x14ac:dyDescent="0.25">
      <c r="A42" s="199"/>
      <c r="B42" s="198"/>
      <c r="C42" s="201" t="s">
        <v>154</v>
      </c>
      <c r="D42" s="200">
        <f>SUM(E42:AM42)</f>
        <v>0</v>
      </c>
      <c r="E42" s="195">
        <f t="shared" ref="E42:AM42" si="5">SUM(E43:E47)</f>
        <v>0</v>
      </c>
      <c r="F42" s="195">
        <f t="shared" si="5"/>
        <v>0</v>
      </c>
      <c r="G42" s="195">
        <f t="shared" si="5"/>
        <v>0</v>
      </c>
      <c r="H42" s="195">
        <f t="shared" si="5"/>
        <v>0</v>
      </c>
      <c r="I42" s="195">
        <f t="shared" si="5"/>
        <v>0</v>
      </c>
      <c r="J42" s="195">
        <f t="shared" si="5"/>
        <v>0</v>
      </c>
      <c r="K42" s="195">
        <f t="shared" si="5"/>
        <v>0</v>
      </c>
      <c r="L42" s="195">
        <f t="shared" si="5"/>
        <v>0</v>
      </c>
      <c r="M42" s="195">
        <f t="shared" si="5"/>
        <v>0</v>
      </c>
      <c r="N42" s="195">
        <f t="shared" si="5"/>
        <v>0</v>
      </c>
      <c r="O42" s="195">
        <f t="shared" si="5"/>
        <v>0</v>
      </c>
      <c r="P42" s="195">
        <f t="shared" si="5"/>
        <v>0</v>
      </c>
      <c r="Q42" s="195">
        <f t="shared" si="5"/>
        <v>0</v>
      </c>
      <c r="R42" s="195">
        <f t="shared" si="5"/>
        <v>0</v>
      </c>
      <c r="S42" s="195">
        <f t="shared" si="5"/>
        <v>0</v>
      </c>
      <c r="T42" s="195">
        <f t="shared" si="5"/>
        <v>0</v>
      </c>
      <c r="U42" s="195">
        <f t="shared" si="5"/>
        <v>0</v>
      </c>
      <c r="V42" s="195">
        <f t="shared" si="5"/>
        <v>0</v>
      </c>
      <c r="W42" s="195">
        <f t="shared" si="5"/>
        <v>0</v>
      </c>
      <c r="X42" s="195">
        <f t="shared" si="5"/>
        <v>0</v>
      </c>
      <c r="Y42" s="195">
        <f t="shared" si="5"/>
        <v>0</v>
      </c>
      <c r="Z42" s="195">
        <f t="shared" si="5"/>
        <v>0</v>
      </c>
      <c r="AA42" s="195">
        <f t="shared" si="5"/>
        <v>0</v>
      </c>
      <c r="AB42" s="195">
        <f t="shared" si="5"/>
        <v>0</v>
      </c>
      <c r="AC42" s="195">
        <f t="shared" si="5"/>
        <v>0</v>
      </c>
      <c r="AD42" s="195">
        <f t="shared" si="5"/>
        <v>0</v>
      </c>
      <c r="AE42" s="195">
        <f t="shared" si="5"/>
        <v>0</v>
      </c>
      <c r="AF42" s="195">
        <f t="shared" si="5"/>
        <v>0</v>
      </c>
      <c r="AG42" s="195">
        <f t="shared" si="5"/>
        <v>0</v>
      </c>
      <c r="AH42" s="195">
        <f t="shared" si="5"/>
        <v>0</v>
      </c>
      <c r="AI42" s="195">
        <f t="shared" si="5"/>
        <v>0</v>
      </c>
      <c r="AJ42" s="195">
        <f t="shared" si="5"/>
        <v>0</v>
      </c>
      <c r="AK42" s="195">
        <f t="shared" si="5"/>
        <v>0</v>
      </c>
      <c r="AL42" s="195">
        <f t="shared" si="5"/>
        <v>0</v>
      </c>
      <c r="AM42" s="195">
        <f t="shared" si="5"/>
        <v>0</v>
      </c>
      <c r="AN42" s="194"/>
    </row>
    <row r="43" spans="1:40" s="193" customFormat="1" ht="20.100000000000001" customHeight="1" x14ac:dyDescent="0.25">
      <c r="A43" s="199"/>
      <c r="B43" s="198"/>
      <c r="C43" s="197" t="s">
        <v>153</v>
      </c>
      <c r="D43" s="196">
        <f>'Mix de Usos'!$U$30</f>
        <v>0.8</v>
      </c>
      <c r="E43" s="195">
        <f>$D43*SUMIF('Entradas e Passaporte'!$C$162:$C$218,$C43,'Entradas e Passaporte'!E$162:E$218)</f>
        <v>0</v>
      </c>
      <c r="F43" s="195">
        <f>$D43*SUMIF('Entradas e Passaporte'!$C$162:$C$218,$C43,'Entradas e Passaporte'!F$162:F$218)</f>
        <v>0</v>
      </c>
      <c r="G43" s="195">
        <f>$D43*SUMIF('Entradas e Passaporte'!$C$162:$C$218,$C43,'Entradas e Passaporte'!G$162:G$218)</f>
        <v>0</v>
      </c>
      <c r="H43" s="195">
        <f>$D43*SUMIF('Entradas e Passaporte'!$C$162:$C$218,$C43,'Entradas e Passaporte'!H$162:H$218)</f>
        <v>0</v>
      </c>
      <c r="I43" s="195">
        <f>$D43*SUMIF('Entradas e Passaporte'!$C$162:$C$218,$C43,'Entradas e Passaporte'!I$162:I$218)</f>
        <v>0</v>
      </c>
      <c r="J43" s="195">
        <f>$D43*SUMIF('Entradas e Passaporte'!$C$162:$C$218,$C43,'Entradas e Passaporte'!J$162:J$218)</f>
        <v>0</v>
      </c>
      <c r="K43" s="195">
        <f>$D43*SUMIF('Entradas e Passaporte'!$C$162:$C$218,$C43,'Entradas e Passaporte'!K$162:K$218)</f>
        <v>0</v>
      </c>
      <c r="L43" s="195">
        <f>$D43*SUMIF('Entradas e Passaporte'!$C$162:$C$218,$C43,'Entradas e Passaporte'!L$162:L$218)</f>
        <v>0</v>
      </c>
      <c r="M43" s="195">
        <f>$D43*SUMIF('Entradas e Passaporte'!$C$162:$C$218,$C43,'Entradas e Passaporte'!M$162:M$218)</f>
        <v>0</v>
      </c>
      <c r="N43" s="195">
        <f>$D43*SUMIF('Entradas e Passaporte'!$C$162:$C$218,$C43,'Entradas e Passaporte'!N$162:N$218)</f>
        <v>0</v>
      </c>
      <c r="O43" s="195">
        <f>$D43*SUMIF('Entradas e Passaporte'!$C$162:$C$218,$C43,'Entradas e Passaporte'!O$162:O$218)</f>
        <v>0</v>
      </c>
      <c r="P43" s="195">
        <f>$D43*SUMIF('Entradas e Passaporte'!$C$162:$C$218,$C43,'Entradas e Passaporte'!P$162:P$218)</f>
        <v>0</v>
      </c>
      <c r="Q43" s="195">
        <f>$D43*SUMIF('Entradas e Passaporte'!$C$162:$C$218,$C43,'Entradas e Passaporte'!Q$162:Q$218)</f>
        <v>0</v>
      </c>
      <c r="R43" s="195">
        <f>$D43*SUMIF('Entradas e Passaporte'!$C$162:$C$218,$C43,'Entradas e Passaporte'!R$162:R$218)</f>
        <v>0</v>
      </c>
      <c r="S43" s="195">
        <f>$D43*SUMIF('Entradas e Passaporte'!$C$162:$C$218,$C43,'Entradas e Passaporte'!S$162:S$218)</f>
        <v>0</v>
      </c>
      <c r="T43" s="195">
        <f>$D43*SUMIF('Entradas e Passaporte'!$C$162:$C$218,$C43,'Entradas e Passaporte'!T$162:T$218)</f>
        <v>0</v>
      </c>
      <c r="U43" s="195">
        <f>$D43*SUMIF('Entradas e Passaporte'!$C$162:$C$218,$C43,'Entradas e Passaporte'!U$162:U$218)</f>
        <v>0</v>
      </c>
      <c r="V43" s="195">
        <f>$D43*SUMIF('Entradas e Passaporte'!$C$162:$C$218,$C43,'Entradas e Passaporte'!V$162:V$218)</f>
        <v>0</v>
      </c>
      <c r="W43" s="195">
        <f>$D43*SUMIF('Entradas e Passaporte'!$C$162:$C$218,$C43,'Entradas e Passaporte'!W$162:W$218)</f>
        <v>0</v>
      </c>
      <c r="X43" s="195">
        <f>$D43*SUMIF('Entradas e Passaporte'!$C$162:$C$218,$C43,'Entradas e Passaporte'!X$162:X$218)</f>
        <v>0</v>
      </c>
      <c r="Y43" s="195">
        <f>$D43*SUMIF('Entradas e Passaporte'!$C$162:$C$218,$C43,'Entradas e Passaporte'!Y$162:Y$218)</f>
        <v>0</v>
      </c>
      <c r="Z43" s="195">
        <f>$D43*SUMIF('Entradas e Passaporte'!$C$162:$C$218,$C43,'Entradas e Passaporte'!Z$162:Z$218)</f>
        <v>0</v>
      </c>
      <c r="AA43" s="195">
        <f>$D43*SUMIF('Entradas e Passaporte'!$C$162:$C$218,$C43,'Entradas e Passaporte'!AA$162:AA$218)</f>
        <v>0</v>
      </c>
      <c r="AB43" s="195">
        <f>$D43*SUMIF('Entradas e Passaporte'!$C$162:$C$218,$C43,'Entradas e Passaporte'!AB$162:AB$218)</f>
        <v>0</v>
      </c>
      <c r="AC43" s="195">
        <f>$D43*SUMIF('Entradas e Passaporte'!$C$162:$C$218,$C43,'Entradas e Passaporte'!AC$162:AC$218)</f>
        <v>0</v>
      </c>
      <c r="AD43" s="195">
        <f>$D43*SUMIF('Entradas e Passaporte'!$C$162:$C$218,$C43,'Entradas e Passaporte'!AD$162:AD$218)</f>
        <v>0</v>
      </c>
      <c r="AE43" s="195">
        <f>$D43*SUMIF('Entradas e Passaporte'!$C$162:$C$218,$C43,'Entradas e Passaporte'!AE$162:AE$218)</f>
        <v>0</v>
      </c>
      <c r="AF43" s="195">
        <f>$D43*SUMIF('Entradas e Passaporte'!$C$162:$C$218,$C43,'Entradas e Passaporte'!AF$162:AF$218)</f>
        <v>0</v>
      </c>
      <c r="AG43" s="195">
        <f>$D43*SUMIF('Entradas e Passaporte'!$C$162:$C$218,$C43,'Entradas e Passaporte'!AG$162:AG$218)</f>
        <v>0</v>
      </c>
      <c r="AH43" s="195">
        <f>$D43*SUMIF('Entradas e Passaporte'!$C$162:$C$218,$C43,'Entradas e Passaporte'!AH$162:AH$218)</f>
        <v>0</v>
      </c>
      <c r="AI43" s="195">
        <f>$D43*SUMIF('Entradas e Passaporte'!$C$162:$C$218,$C43,'Entradas e Passaporte'!AI$162:AI$218)</f>
        <v>0</v>
      </c>
      <c r="AJ43" s="195">
        <f>$D43*SUMIF('Entradas e Passaporte'!$C$162:$C$218,$C43,'Entradas e Passaporte'!AJ$162:AJ$218)</f>
        <v>0</v>
      </c>
      <c r="AK43" s="195">
        <f>$D43*SUMIF('Entradas e Passaporte'!$C$162:$C$218,$C43,'Entradas e Passaporte'!AK$162:AK$218)</f>
        <v>0</v>
      </c>
      <c r="AL43" s="195">
        <f>$D43*SUMIF('Entradas e Passaporte'!$C$162:$C$218,$C43,'Entradas e Passaporte'!AL$162:AL$218)</f>
        <v>0</v>
      </c>
      <c r="AM43" s="195">
        <f>$D43*SUMIF('Entradas e Passaporte'!$C$162:$C$218,$C43,'Entradas e Passaporte'!AM$162:AM$218)</f>
        <v>0</v>
      </c>
      <c r="AN43" s="194"/>
    </row>
    <row r="44" spans="1:40" s="193" customFormat="1" ht="20.100000000000001" customHeight="1" x14ac:dyDescent="0.25">
      <c r="A44" s="199"/>
      <c r="B44" s="198"/>
      <c r="C44" s="197" t="s">
        <v>152</v>
      </c>
      <c r="D44" s="196">
        <f>'Mix de Usos'!$AD$30</f>
        <v>0.8</v>
      </c>
      <c r="E44" s="195">
        <f>$D44*SUMIF('Entradas e Passaporte'!$C$162:$C$218,$C44,'Entradas e Passaporte'!E$162:E$218)</f>
        <v>0</v>
      </c>
      <c r="F44" s="195">
        <f>$D44*SUMIF('Entradas e Passaporte'!$C$162:$C$218,$C44,'Entradas e Passaporte'!F$162:F$218)</f>
        <v>0</v>
      </c>
      <c r="G44" s="195">
        <f>$D44*SUMIF('Entradas e Passaporte'!$C$162:$C$218,$C44,'Entradas e Passaporte'!G$162:G$218)</f>
        <v>0</v>
      </c>
      <c r="H44" s="195">
        <f>$D44*SUMIF('Entradas e Passaporte'!$C$162:$C$218,$C44,'Entradas e Passaporte'!H$162:H$218)</f>
        <v>0</v>
      </c>
      <c r="I44" s="195">
        <f>$D44*SUMIF('Entradas e Passaporte'!$C$162:$C$218,$C44,'Entradas e Passaporte'!I$162:I$218)</f>
        <v>0</v>
      </c>
      <c r="J44" s="195">
        <f>$D44*SUMIF('Entradas e Passaporte'!$C$162:$C$218,$C44,'Entradas e Passaporte'!J$162:J$218)</f>
        <v>0</v>
      </c>
      <c r="K44" s="195">
        <f>$D44*SUMIF('Entradas e Passaporte'!$C$162:$C$218,$C44,'Entradas e Passaporte'!K$162:K$218)</f>
        <v>0</v>
      </c>
      <c r="L44" s="195">
        <f>$D44*SUMIF('Entradas e Passaporte'!$C$162:$C$218,$C44,'Entradas e Passaporte'!L$162:L$218)</f>
        <v>0</v>
      </c>
      <c r="M44" s="195">
        <f>$D44*SUMIF('Entradas e Passaporte'!$C$162:$C$218,$C44,'Entradas e Passaporte'!M$162:M$218)</f>
        <v>0</v>
      </c>
      <c r="N44" s="195">
        <f>$D44*SUMIF('Entradas e Passaporte'!$C$162:$C$218,$C44,'Entradas e Passaporte'!N$162:N$218)</f>
        <v>0</v>
      </c>
      <c r="O44" s="195">
        <f>$D44*SUMIF('Entradas e Passaporte'!$C$162:$C$218,$C44,'Entradas e Passaporte'!O$162:O$218)</f>
        <v>0</v>
      </c>
      <c r="P44" s="195">
        <f>$D44*SUMIF('Entradas e Passaporte'!$C$162:$C$218,$C44,'Entradas e Passaporte'!P$162:P$218)</f>
        <v>0</v>
      </c>
      <c r="Q44" s="195">
        <f>$D44*SUMIF('Entradas e Passaporte'!$C$162:$C$218,$C44,'Entradas e Passaporte'!Q$162:Q$218)</f>
        <v>0</v>
      </c>
      <c r="R44" s="195">
        <f>$D44*SUMIF('Entradas e Passaporte'!$C$162:$C$218,$C44,'Entradas e Passaporte'!R$162:R$218)</f>
        <v>0</v>
      </c>
      <c r="S44" s="195">
        <f>$D44*SUMIF('Entradas e Passaporte'!$C$162:$C$218,$C44,'Entradas e Passaporte'!S$162:S$218)</f>
        <v>0</v>
      </c>
      <c r="T44" s="195">
        <f>$D44*SUMIF('Entradas e Passaporte'!$C$162:$C$218,$C44,'Entradas e Passaporte'!T$162:T$218)</f>
        <v>0</v>
      </c>
      <c r="U44" s="195">
        <f>$D44*SUMIF('Entradas e Passaporte'!$C$162:$C$218,$C44,'Entradas e Passaporte'!U$162:U$218)</f>
        <v>0</v>
      </c>
      <c r="V44" s="195">
        <f>$D44*SUMIF('Entradas e Passaporte'!$C$162:$C$218,$C44,'Entradas e Passaporte'!V$162:V$218)</f>
        <v>0</v>
      </c>
      <c r="W44" s="195">
        <f>$D44*SUMIF('Entradas e Passaporte'!$C$162:$C$218,$C44,'Entradas e Passaporte'!W$162:W$218)</f>
        <v>0</v>
      </c>
      <c r="X44" s="195">
        <f>$D44*SUMIF('Entradas e Passaporte'!$C$162:$C$218,$C44,'Entradas e Passaporte'!X$162:X$218)</f>
        <v>0</v>
      </c>
      <c r="Y44" s="195">
        <f>$D44*SUMIF('Entradas e Passaporte'!$C$162:$C$218,$C44,'Entradas e Passaporte'!Y$162:Y$218)</f>
        <v>0</v>
      </c>
      <c r="Z44" s="195">
        <f>$D44*SUMIF('Entradas e Passaporte'!$C$162:$C$218,$C44,'Entradas e Passaporte'!Z$162:Z$218)</f>
        <v>0</v>
      </c>
      <c r="AA44" s="195">
        <f>$D44*SUMIF('Entradas e Passaporte'!$C$162:$C$218,$C44,'Entradas e Passaporte'!AA$162:AA$218)</f>
        <v>0</v>
      </c>
      <c r="AB44" s="195">
        <f>$D44*SUMIF('Entradas e Passaporte'!$C$162:$C$218,$C44,'Entradas e Passaporte'!AB$162:AB$218)</f>
        <v>0</v>
      </c>
      <c r="AC44" s="195">
        <f>$D44*SUMIF('Entradas e Passaporte'!$C$162:$C$218,$C44,'Entradas e Passaporte'!AC$162:AC$218)</f>
        <v>0</v>
      </c>
      <c r="AD44" s="195">
        <f>$D44*SUMIF('Entradas e Passaporte'!$C$162:$C$218,$C44,'Entradas e Passaporte'!AD$162:AD$218)</f>
        <v>0</v>
      </c>
      <c r="AE44" s="195">
        <f>$D44*SUMIF('Entradas e Passaporte'!$C$162:$C$218,$C44,'Entradas e Passaporte'!AE$162:AE$218)</f>
        <v>0</v>
      </c>
      <c r="AF44" s="195">
        <f>$D44*SUMIF('Entradas e Passaporte'!$C$162:$C$218,$C44,'Entradas e Passaporte'!AF$162:AF$218)</f>
        <v>0</v>
      </c>
      <c r="AG44" s="195">
        <f>$D44*SUMIF('Entradas e Passaporte'!$C$162:$C$218,$C44,'Entradas e Passaporte'!AG$162:AG$218)</f>
        <v>0</v>
      </c>
      <c r="AH44" s="195">
        <f>$D44*SUMIF('Entradas e Passaporte'!$C$162:$C$218,$C44,'Entradas e Passaporte'!AH$162:AH$218)</f>
        <v>0</v>
      </c>
      <c r="AI44" s="195">
        <f>$D44*SUMIF('Entradas e Passaporte'!$C$162:$C$218,$C44,'Entradas e Passaporte'!AI$162:AI$218)</f>
        <v>0</v>
      </c>
      <c r="AJ44" s="195">
        <f>$D44*SUMIF('Entradas e Passaporte'!$C$162:$C$218,$C44,'Entradas e Passaporte'!AJ$162:AJ$218)</f>
        <v>0</v>
      </c>
      <c r="AK44" s="195">
        <f>$D44*SUMIF('Entradas e Passaporte'!$C$162:$C$218,$C44,'Entradas e Passaporte'!AK$162:AK$218)</f>
        <v>0</v>
      </c>
      <c r="AL44" s="195">
        <f>$D44*SUMIF('Entradas e Passaporte'!$C$162:$C$218,$C44,'Entradas e Passaporte'!AL$162:AL$218)</f>
        <v>0</v>
      </c>
      <c r="AM44" s="195">
        <f>$D44*SUMIF('Entradas e Passaporte'!$C$162:$C$218,$C44,'Entradas e Passaporte'!AM$162:AM$218)</f>
        <v>0</v>
      </c>
      <c r="AN44" s="194"/>
    </row>
    <row r="45" spans="1:40" s="193" customFormat="1" ht="20.100000000000001" customHeight="1" x14ac:dyDescent="0.25">
      <c r="A45" s="199"/>
      <c r="B45" s="198"/>
      <c r="C45" s="197" t="s">
        <v>151</v>
      </c>
      <c r="D45" s="196">
        <f>'Mix de Usos'!$AM$30</f>
        <v>0.8</v>
      </c>
      <c r="E45" s="195">
        <f>$D45*SUMIF('Entradas e Passaporte'!$C$162:$C$218,$C45,'Entradas e Passaporte'!E$162:E$218)</f>
        <v>0</v>
      </c>
      <c r="F45" s="195">
        <f>$D45*SUMIF('Entradas e Passaporte'!$C$162:$C$218,$C45,'Entradas e Passaporte'!F$162:F$218)</f>
        <v>0</v>
      </c>
      <c r="G45" s="195">
        <f>$D45*SUMIF('Entradas e Passaporte'!$C$162:$C$218,$C45,'Entradas e Passaporte'!G$162:G$218)</f>
        <v>0</v>
      </c>
      <c r="H45" s="195">
        <f>$D45*SUMIF('Entradas e Passaporte'!$C$162:$C$218,$C45,'Entradas e Passaporte'!H$162:H$218)</f>
        <v>0</v>
      </c>
      <c r="I45" s="195">
        <f>$D45*SUMIF('Entradas e Passaporte'!$C$162:$C$218,$C45,'Entradas e Passaporte'!I$162:I$218)</f>
        <v>0</v>
      </c>
      <c r="J45" s="195">
        <f>$D45*SUMIF('Entradas e Passaporte'!$C$162:$C$218,$C45,'Entradas e Passaporte'!J$162:J$218)</f>
        <v>0</v>
      </c>
      <c r="K45" s="195">
        <f>$D45*SUMIF('Entradas e Passaporte'!$C$162:$C$218,$C45,'Entradas e Passaporte'!K$162:K$218)</f>
        <v>0</v>
      </c>
      <c r="L45" s="195">
        <f>$D45*SUMIF('Entradas e Passaporte'!$C$162:$C$218,$C45,'Entradas e Passaporte'!L$162:L$218)</f>
        <v>0</v>
      </c>
      <c r="M45" s="195">
        <f>$D45*SUMIF('Entradas e Passaporte'!$C$162:$C$218,$C45,'Entradas e Passaporte'!M$162:M$218)</f>
        <v>0</v>
      </c>
      <c r="N45" s="195">
        <f>$D45*SUMIF('Entradas e Passaporte'!$C$162:$C$218,$C45,'Entradas e Passaporte'!N$162:N$218)</f>
        <v>0</v>
      </c>
      <c r="O45" s="195">
        <f>$D45*SUMIF('Entradas e Passaporte'!$C$162:$C$218,$C45,'Entradas e Passaporte'!O$162:O$218)</f>
        <v>0</v>
      </c>
      <c r="P45" s="195">
        <f>$D45*SUMIF('Entradas e Passaporte'!$C$162:$C$218,$C45,'Entradas e Passaporte'!P$162:P$218)</f>
        <v>0</v>
      </c>
      <c r="Q45" s="195">
        <f>$D45*SUMIF('Entradas e Passaporte'!$C$162:$C$218,$C45,'Entradas e Passaporte'!Q$162:Q$218)</f>
        <v>0</v>
      </c>
      <c r="R45" s="195">
        <f>$D45*SUMIF('Entradas e Passaporte'!$C$162:$C$218,$C45,'Entradas e Passaporte'!R$162:R$218)</f>
        <v>0</v>
      </c>
      <c r="S45" s="195">
        <f>$D45*SUMIF('Entradas e Passaporte'!$C$162:$C$218,$C45,'Entradas e Passaporte'!S$162:S$218)</f>
        <v>0</v>
      </c>
      <c r="T45" s="195">
        <f>$D45*SUMIF('Entradas e Passaporte'!$C$162:$C$218,$C45,'Entradas e Passaporte'!T$162:T$218)</f>
        <v>0</v>
      </c>
      <c r="U45" s="195">
        <f>$D45*SUMIF('Entradas e Passaporte'!$C$162:$C$218,$C45,'Entradas e Passaporte'!U$162:U$218)</f>
        <v>0</v>
      </c>
      <c r="V45" s="195">
        <f>$D45*SUMIF('Entradas e Passaporte'!$C$162:$C$218,$C45,'Entradas e Passaporte'!V$162:V$218)</f>
        <v>0</v>
      </c>
      <c r="W45" s="195">
        <f>$D45*SUMIF('Entradas e Passaporte'!$C$162:$C$218,$C45,'Entradas e Passaporte'!W$162:W$218)</f>
        <v>0</v>
      </c>
      <c r="X45" s="195">
        <f>$D45*SUMIF('Entradas e Passaporte'!$C$162:$C$218,$C45,'Entradas e Passaporte'!X$162:X$218)</f>
        <v>0</v>
      </c>
      <c r="Y45" s="195">
        <f>$D45*SUMIF('Entradas e Passaporte'!$C$162:$C$218,$C45,'Entradas e Passaporte'!Y$162:Y$218)</f>
        <v>0</v>
      </c>
      <c r="Z45" s="195">
        <f>$D45*SUMIF('Entradas e Passaporte'!$C$162:$C$218,$C45,'Entradas e Passaporte'!Z$162:Z$218)</f>
        <v>0</v>
      </c>
      <c r="AA45" s="195">
        <f>$D45*SUMIF('Entradas e Passaporte'!$C$162:$C$218,$C45,'Entradas e Passaporte'!AA$162:AA$218)</f>
        <v>0</v>
      </c>
      <c r="AB45" s="195">
        <f>$D45*SUMIF('Entradas e Passaporte'!$C$162:$C$218,$C45,'Entradas e Passaporte'!AB$162:AB$218)</f>
        <v>0</v>
      </c>
      <c r="AC45" s="195">
        <f>$D45*SUMIF('Entradas e Passaporte'!$C$162:$C$218,$C45,'Entradas e Passaporte'!AC$162:AC$218)</f>
        <v>0</v>
      </c>
      <c r="AD45" s="195">
        <f>$D45*SUMIF('Entradas e Passaporte'!$C$162:$C$218,$C45,'Entradas e Passaporte'!AD$162:AD$218)</f>
        <v>0</v>
      </c>
      <c r="AE45" s="195">
        <f>$D45*SUMIF('Entradas e Passaporte'!$C$162:$C$218,$C45,'Entradas e Passaporte'!AE$162:AE$218)</f>
        <v>0</v>
      </c>
      <c r="AF45" s="195">
        <f>$D45*SUMIF('Entradas e Passaporte'!$C$162:$C$218,$C45,'Entradas e Passaporte'!AF$162:AF$218)</f>
        <v>0</v>
      </c>
      <c r="AG45" s="195">
        <f>$D45*SUMIF('Entradas e Passaporte'!$C$162:$C$218,$C45,'Entradas e Passaporte'!AG$162:AG$218)</f>
        <v>0</v>
      </c>
      <c r="AH45" s="195">
        <f>$D45*SUMIF('Entradas e Passaporte'!$C$162:$C$218,$C45,'Entradas e Passaporte'!AH$162:AH$218)</f>
        <v>0</v>
      </c>
      <c r="AI45" s="195">
        <f>$D45*SUMIF('Entradas e Passaporte'!$C$162:$C$218,$C45,'Entradas e Passaporte'!AI$162:AI$218)</f>
        <v>0</v>
      </c>
      <c r="AJ45" s="195">
        <f>$D45*SUMIF('Entradas e Passaporte'!$C$162:$C$218,$C45,'Entradas e Passaporte'!AJ$162:AJ$218)</f>
        <v>0</v>
      </c>
      <c r="AK45" s="195">
        <f>$D45*SUMIF('Entradas e Passaporte'!$C$162:$C$218,$C45,'Entradas e Passaporte'!AK$162:AK$218)</f>
        <v>0</v>
      </c>
      <c r="AL45" s="195">
        <f>$D45*SUMIF('Entradas e Passaporte'!$C$162:$C$218,$C45,'Entradas e Passaporte'!AL$162:AL$218)</f>
        <v>0</v>
      </c>
      <c r="AM45" s="195">
        <f>$D45*SUMIF('Entradas e Passaporte'!$C$162:$C$218,$C45,'Entradas e Passaporte'!AM$162:AM$218)</f>
        <v>0</v>
      </c>
      <c r="AN45" s="194"/>
    </row>
    <row r="46" spans="1:40" s="193" customFormat="1" ht="20.100000000000001" customHeight="1" x14ac:dyDescent="0.25">
      <c r="A46" s="199"/>
      <c r="B46" s="198"/>
      <c r="C46" s="197" t="s">
        <v>150</v>
      </c>
      <c r="D46" s="196">
        <f>'Mix de Usos'!$AV$30</f>
        <v>0.8</v>
      </c>
      <c r="E46" s="195">
        <f>$D46*SUMIF('Entradas e Passaporte'!$C$162:$C$218,$C46,'Entradas e Passaporte'!E$162:E$218)</f>
        <v>0</v>
      </c>
      <c r="F46" s="195">
        <f>$D46*SUMIF('Entradas e Passaporte'!$C$162:$C$218,$C46,'Entradas e Passaporte'!F$162:F$218)</f>
        <v>0</v>
      </c>
      <c r="G46" s="195">
        <f>$D46*SUMIF('Entradas e Passaporte'!$C$162:$C$218,$C46,'Entradas e Passaporte'!G$162:G$218)</f>
        <v>0</v>
      </c>
      <c r="H46" s="195">
        <f>$D46*SUMIF('Entradas e Passaporte'!$C$162:$C$218,$C46,'Entradas e Passaporte'!H$162:H$218)</f>
        <v>0</v>
      </c>
      <c r="I46" s="195">
        <f>$D46*SUMIF('Entradas e Passaporte'!$C$162:$C$218,$C46,'Entradas e Passaporte'!I$162:I$218)</f>
        <v>0</v>
      </c>
      <c r="J46" s="195">
        <f>$D46*SUMIF('Entradas e Passaporte'!$C$162:$C$218,$C46,'Entradas e Passaporte'!J$162:J$218)</f>
        <v>0</v>
      </c>
      <c r="K46" s="195">
        <f>$D46*SUMIF('Entradas e Passaporte'!$C$162:$C$218,$C46,'Entradas e Passaporte'!K$162:K$218)</f>
        <v>0</v>
      </c>
      <c r="L46" s="195">
        <f>$D46*SUMIF('Entradas e Passaporte'!$C$162:$C$218,$C46,'Entradas e Passaporte'!L$162:L$218)</f>
        <v>0</v>
      </c>
      <c r="M46" s="195">
        <f>$D46*SUMIF('Entradas e Passaporte'!$C$162:$C$218,$C46,'Entradas e Passaporte'!M$162:M$218)</f>
        <v>0</v>
      </c>
      <c r="N46" s="195">
        <f>$D46*SUMIF('Entradas e Passaporte'!$C$162:$C$218,$C46,'Entradas e Passaporte'!N$162:N$218)</f>
        <v>0</v>
      </c>
      <c r="O46" s="195">
        <f>$D46*SUMIF('Entradas e Passaporte'!$C$162:$C$218,$C46,'Entradas e Passaporte'!O$162:O$218)</f>
        <v>0</v>
      </c>
      <c r="P46" s="195">
        <f>$D46*SUMIF('Entradas e Passaporte'!$C$162:$C$218,$C46,'Entradas e Passaporte'!P$162:P$218)</f>
        <v>0</v>
      </c>
      <c r="Q46" s="195">
        <f>$D46*SUMIF('Entradas e Passaporte'!$C$162:$C$218,$C46,'Entradas e Passaporte'!Q$162:Q$218)</f>
        <v>0</v>
      </c>
      <c r="R46" s="195">
        <f>$D46*SUMIF('Entradas e Passaporte'!$C$162:$C$218,$C46,'Entradas e Passaporte'!R$162:R$218)</f>
        <v>0</v>
      </c>
      <c r="S46" s="195">
        <f>$D46*SUMIF('Entradas e Passaporte'!$C$162:$C$218,$C46,'Entradas e Passaporte'!S$162:S$218)</f>
        <v>0</v>
      </c>
      <c r="T46" s="195">
        <f>$D46*SUMIF('Entradas e Passaporte'!$C$162:$C$218,$C46,'Entradas e Passaporte'!T$162:T$218)</f>
        <v>0</v>
      </c>
      <c r="U46" s="195">
        <f>$D46*SUMIF('Entradas e Passaporte'!$C$162:$C$218,$C46,'Entradas e Passaporte'!U$162:U$218)</f>
        <v>0</v>
      </c>
      <c r="V46" s="195">
        <f>$D46*SUMIF('Entradas e Passaporte'!$C$162:$C$218,$C46,'Entradas e Passaporte'!V$162:V$218)</f>
        <v>0</v>
      </c>
      <c r="W46" s="195">
        <f>$D46*SUMIF('Entradas e Passaporte'!$C$162:$C$218,$C46,'Entradas e Passaporte'!W$162:W$218)</f>
        <v>0</v>
      </c>
      <c r="X46" s="195">
        <f>$D46*SUMIF('Entradas e Passaporte'!$C$162:$C$218,$C46,'Entradas e Passaporte'!X$162:X$218)</f>
        <v>0</v>
      </c>
      <c r="Y46" s="195">
        <f>$D46*SUMIF('Entradas e Passaporte'!$C$162:$C$218,$C46,'Entradas e Passaporte'!Y$162:Y$218)</f>
        <v>0</v>
      </c>
      <c r="Z46" s="195">
        <f>$D46*SUMIF('Entradas e Passaporte'!$C$162:$C$218,$C46,'Entradas e Passaporte'!Z$162:Z$218)</f>
        <v>0</v>
      </c>
      <c r="AA46" s="195">
        <f>$D46*SUMIF('Entradas e Passaporte'!$C$162:$C$218,$C46,'Entradas e Passaporte'!AA$162:AA$218)</f>
        <v>0</v>
      </c>
      <c r="AB46" s="195">
        <f>$D46*SUMIF('Entradas e Passaporte'!$C$162:$C$218,$C46,'Entradas e Passaporte'!AB$162:AB$218)</f>
        <v>0</v>
      </c>
      <c r="AC46" s="195">
        <f>$D46*SUMIF('Entradas e Passaporte'!$C$162:$C$218,$C46,'Entradas e Passaporte'!AC$162:AC$218)</f>
        <v>0</v>
      </c>
      <c r="AD46" s="195">
        <f>$D46*SUMIF('Entradas e Passaporte'!$C$162:$C$218,$C46,'Entradas e Passaporte'!AD$162:AD$218)</f>
        <v>0</v>
      </c>
      <c r="AE46" s="195">
        <f>$D46*SUMIF('Entradas e Passaporte'!$C$162:$C$218,$C46,'Entradas e Passaporte'!AE$162:AE$218)</f>
        <v>0</v>
      </c>
      <c r="AF46" s="195">
        <f>$D46*SUMIF('Entradas e Passaporte'!$C$162:$C$218,$C46,'Entradas e Passaporte'!AF$162:AF$218)</f>
        <v>0</v>
      </c>
      <c r="AG46" s="195">
        <f>$D46*SUMIF('Entradas e Passaporte'!$C$162:$C$218,$C46,'Entradas e Passaporte'!AG$162:AG$218)</f>
        <v>0</v>
      </c>
      <c r="AH46" s="195">
        <f>$D46*SUMIF('Entradas e Passaporte'!$C$162:$C$218,$C46,'Entradas e Passaporte'!AH$162:AH$218)</f>
        <v>0</v>
      </c>
      <c r="AI46" s="195">
        <f>$D46*SUMIF('Entradas e Passaporte'!$C$162:$C$218,$C46,'Entradas e Passaporte'!AI$162:AI$218)</f>
        <v>0</v>
      </c>
      <c r="AJ46" s="195">
        <f>$D46*SUMIF('Entradas e Passaporte'!$C$162:$C$218,$C46,'Entradas e Passaporte'!AJ$162:AJ$218)</f>
        <v>0</v>
      </c>
      <c r="AK46" s="195">
        <f>$D46*SUMIF('Entradas e Passaporte'!$C$162:$C$218,$C46,'Entradas e Passaporte'!AK$162:AK$218)</f>
        <v>0</v>
      </c>
      <c r="AL46" s="195">
        <f>$D46*SUMIF('Entradas e Passaporte'!$C$162:$C$218,$C46,'Entradas e Passaporte'!AL$162:AL$218)</f>
        <v>0</v>
      </c>
      <c r="AM46" s="195">
        <f>$D46*SUMIF('Entradas e Passaporte'!$C$162:$C$218,$C46,'Entradas e Passaporte'!AM$162:AM$218)</f>
        <v>0</v>
      </c>
      <c r="AN46" s="194"/>
    </row>
    <row r="47" spans="1:40" s="193" customFormat="1" ht="20.100000000000001" customHeight="1" x14ac:dyDescent="0.25">
      <c r="A47" s="199"/>
      <c r="B47" s="198"/>
      <c r="C47" s="197" t="s">
        <v>149</v>
      </c>
      <c r="D47" s="196">
        <f>'Mix de Usos'!$BE$30</f>
        <v>0.8</v>
      </c>
      <c r="E47" s="195">
        <f>$D47*SUMIF('Entradas e Passaporte'!$C$162:$C$218,$C47,'Entradas e Passaporte'!E$162:E$218)</f>
        <v>0</v>
      </c>
      <c r="F47" s="195">
        <f>$D47*SUMIF('Entradas e Passaporte'!$C$162:$C$218,$C47,'Entradas e Passaporte'!F$162:F$218)</f>
        <v>0</v>
      </c>
      <c r="G47" s="195">
        <f>$D47*SUMIF('Entradas e Passaporte'!$C$162:$C$218,$C47,'Entradas e Passaporte'!G$162:G$218)</f>
        <v>0</v>
      </c>
      <c r="H47" s="195">
        <f>$D47*SUMIF('Entradas e Passaporte'!$C$162:$C$218,$C47,'Entradas e Passaporte'!H$162:H$218)</f>
        <v>0</v>
      </c>
      <c r="I47" s="195">
        <f>$D47*SUMIF('Entradas e Passaporte'!$C$162:$C$218,$C47,'Entradas e Passaporte'!I$162:I$218)</f>
        <v>0</v>
      </c>
      <c r="J47" s="195">
        <f>$D47*SUMIF('Entradas e Passaporte'!$C$162:$C$218,$C47,'Entradas e Passaporte'!J$162:J$218)</f>
        <v>0</v>
      </c>
      <c r="K47" s="195">
        <f>$D47*SUMIF('Entradas e Passaporte'!$C$162:$C$218,$C47,'Entradas e Passaporte'!K$162:K$218)</f>
        <v>0</v>
      </c>
      <c r="L47" s="195">
        <f>$D47*SUMIF('Entradas e Passaporte'!$C$162:$C$218,$C47,'Entradas e Passaporte'!L$162:L$218)</f>
        <v>0</v>
      </c>
      <c r="M47" s="195">
        <f>$D47*SUMIF('Entradas e Passaporte'!$C$162:$C$218,$C47,'Entradas e Passaporte'!M$162:M$218)</f>
        <v>0</v>
      </c>
      <c r="N47" s="195">
        <f>$D47*SUMIF('Entradas e Passaporte'!$C$162:$C$218,$C47,'Entradas e Passaporte'!N$162:N$218)</f>
        <v>0</v>
      </c>
      <c r="O47" s="195">
        <f>$D47*SUMIF('Entradas e Passaporte'!$C$162:$C$218,$C47,'Entradas e Passaporte'!O$162:O$218)</f>
        <v>0</v>
      </c>
      <c r="P47" s="195">
        <f>$D47*SUMIF('Entradas e Passaporte'!$C$162:$C$218,$C47,'Entradas e Passaporte'!P$162:P$218)</f>
        <v>0</v>
      </c>
      <c r="Q47" s="195">
        <f>$D47*SUMIF('Entradas e Passaporte'!$C$162:$C$218,$C47,'Entradas e Passaporte'!Q$162:Q$218)</f>
        <v>0</v>
      </c>
      <c r="R47" s="195">
        <f>$D47*SUMIF('Entradas e Passaporte'!$C$162:$C$218,$C47,'Entradas e Passaporte'!R$162:R$218)</f>
        <v>0</v>
      </c>
      <c r="S47" s="195">
        <f>$D47*SUMIF('Entradas e Passaporte'!$C$162:$C$218,$C47,'Entradas e Passaporte'!S$162:S$218)</f>
        <v>0</v>
      </c>
      <c r="T47" s="195">
        <f>$D47*SUMIF('Entradas e Passaporte'!$C$162:$C$218,$C47,'Entradas e Passaporte'!T$162:T$218)</f>
        <v>0</v>
      </c>
      <c r="U47" s="195">
        <f>$D47*SUMIF('Entradas e Passaporte'!$C$162:$C$218,$C47,'Entradas e Passaporte'!U$162:U$218)</f>
        <v>0</v>
      </c>
      <c r="V47" s="195">
        <f>$D47*SUMIF('Entradas e Passaporte'!$C$162:$C$218,$C47,'Entradas e Passaporte'!V$162:V$218)</f>
        <v>0</v>
      </c>
      <c r="W47" s="195">
        <f>$D47*SUMIF('Entradas e Passaporte'!$C$162:$C$218,$C47,'Entradas e Passaporte'!W$162:W$218)</f>
        <v>0</v>
      </c>
      <c r="X47" s="195">
        <f>$D47*SUMIF('Entradas e Passaporte'!$C$162:$C$218,$C47,'Entradas e Passaporte'!X$162:X$218)</f>
        <v>0</v>
      </c>
      <c r="Y47" s="195">
        <f>$D47*SUMIF('Entradas e Passaporte'!$C$162:$C$218,$C47,'Entradas e Passaporte'!Y$162:Y$218)</f>
        <v>0</v>
      </c>
      <c r="Z47" s="195">
        <f>$D47*SUMIF('Entradas e Passaporte'!$C$162:$C$218,$C47,'Entradas e Passaporte'!Z$162:Z$218)</f>
        <v>0</v>
      </c>
      <c r="AA47" s="195">
        <f>$D47*SUMIF('Entradas e Passaporte'!$C$162:$C$218,$C47,'Entradas e Passaporte'!AA$162:AA$218)</f>
        <v>0</v>
      </c>
      <c r="AB47" s="195">
        <f>$D47*SUMIF('Entradas e Passaporte'!$C$162:$C$218,$C47,'Entradas e Passaporte'!AB$162:AB$218)</f>
        <v>0</v>
      </c>
      <c r="AC47" s="195">
        <f>$D47*SUMIF('Entradas e Passaporte'!$C$162:$C$218,$C47,'Entradas e Passaporte'!AC$162:AC$218)</f>
        <v>0</v>
      </c>
      <c r="AD47" s="195">
        <f>$D47*SUMIF('Entradas e Passaporte'!$C$162:$C$218,$C47,'Entradas e Passaporte'!AD$162:AD$218)</f>
        <v>0</v>
      </c>
      <c r="AE47" s="195">
        <f>$D47*SUMIF('Entradas e Passaporte'!$C$162:$C$218,$C47,'Entradas e Passaporte'!AE$162:AE$218)</f>
        <v>0</v>
      </c>
      <c r="AF47" s="195">
        <f>$D47*SUMIF('Entradas e Passaporte'!$C$162:$C$218,$C47,'Entradas e Passaporte'!AF$162:AF$218)</f>
        <v>0</v>
      </c>
      <c r="AG47" s="195">
        <f>$D47*SUMIF('Entradas e Passaporte'!$C$162:$C$218,$C47,'Entradas e Passaporte'!AG$162:AG$218)</f>
        <v>0</v>
      </c>
      <c r="AH47" s="195">
        <f>$D47*SUMIF('Entradas e Passaporte'!$C$162:$C$218,$C47,'Entradas e Passaporte'!AH$162:AH$218)</f>
        <v>0</v>
      </c>
      <c r="AI47" s="195">
        <f>$D47*SUMIF('Entradas e Passaporte'!$C$162:$C$218,$C47,'Entradas e Passaporte'!AI$162:AI$218)</f>
        <v>0</v>
      </c>
      <c r="AJ47" s="195">
        <f>$D47*SUMIF('Entradas e Passaporte'!$C$162:$C$218,$C47,'Entradas e Passaporte'!AJ$162:AJ$218)</f>
        <v>0</v>
      </c>
      <c r="AK47" s="195">
        <f>$D47*SUMIF('Entradas e Passaporte'!$C$162:$C$218,$C47,'Entradas e Passaporte'!AK$162:AK$218)</f>
        <v>0</v>
      </c>
      <c r="AL47" s="195">
        <f>$D47*SUMIF('Entradas e Passaporte'!$C$162:$C$218,$C47,'Entradas e Passaporte'!AL$162:AL$218)</f>
        <v>0</v>
      </c>
      <c r="AM47" s="195">
        <f>$D47*SUMIF('Entradas e Passaporte'!$C$162:$C$218,$C47,'Entradas e Passaporte'!AM$162:AM$218)</f>
        <v>0</v>
      </c>
      <c r="AN47" s="194"/>
    </row>
    <row r="49" spans="1:40" s="202" customFormat="1" ht="20.100000000000001" customHeight="1" x14ac:dyDescent="0.25">
      <c r="A49" s="207"/>
      <c r="B49" s="206"/>
      <c r="C49" s="205" t="s">
        <v>49</v>
      </c>
      <c r="D49" s="204"/>
      <c r="E49" s="203"/>
      <c r="F49" s="203"/>
      <c r="G49" s="203"/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  <c r="AA49" s="203"/>
      <c r="AB49" s="203"/>
      <c r="AC49" s="203"/>
      <c r="AD49" s="203"/>
      <c r="AE49" s="203"/>
      <c r="AF49" s="203"/>
      <c r="AG49" s="203"/>
      <c r="AH49" s="203"/>
      <c r="AI49" s="203"/>
      <c r="AJ49" s="203"/>
      <c r="AK49" s="203"/>
      <c r="AL49" s="203"/>
      <c r="AM49" s="203"/>
    </row>
    <row r="50" spans="1:40" s="193" customFormat="1" ht="20.100000000000001" customHeight="1" x14ac:dyDescent="0.25">
      <c r="A50" s="199"/>
      <c r="B50" s="198"/>
      <c r="C50" s="201" t="s">
        <v>148</v>
      </c>
      <c r="D50" s="200">
        <f>SUM(E50:AM50)</f>
        <v>0</v>
      </c>
      <c r="E50" s="195">
        <f t="shared" ref="E50:AM50" si="6">SUM(E51:E55)</f>
        <v>0</v>
      </c>
      <c r="F50" s="195">
        <f t="shared" si="6"/>
        <v>0</v>
      </c>
      <c r="G50" s="195">
        <f t="shared" si="6"/>
        <v>0</v>
      </c>
      <c r="H50" s="195">
        <f t="shared" si="6"/>
        <v>0</v>
      </c>
      <c r="I50" s="195">
        <f t="shared" si="6"/>
        <v>0</v>
      </c>
      <c r="J50" s="195">
        <f t="shared" si="6"/>
        <v>0</v>
      </c>
      <c r="K50" s="195">
        <f t="shared" si="6"/>
        <v>0</v>
      </c>
      <c r="L50" s="195">
        <f t="shared" si="6"/>
        <v>0</v>
      </c>
      <c r="M50" s="195">
        <f t="shared" si="6"/>
        <v>0</v>
      </c>
      <c r="N50" s="195">
        <f t="shared" si="6"/>
        <v>0</v>
      </c>
      <c r="O50" s="195">
        <f t="shared" si="6"/>
        <v>0</v>
      </c>
      <c r="P50" s="195">
        <f t="shared" si="6"/>
        <v>0</v>
      </c>
      <c r="Q50" s="195">
        <f t="shared" si="6"/>
        <v>0</v>
      </c>
      <c r="R50" s="195">
        <f t="shared" si="6"/>
        <v>0</v>
      </c>
      <c r="S50" s="195">
        <f t="shared" si="6"/>
        <v>0</v>
      </c>
      <c r="T50" s="195">
        <f t="shared" si="6"/>
        <v>0</v>
      </c>
      <c r="U50" s="195">
        <f t="shared" si="6"/>
        <v>0</v>
      </c>
      <c r="V50" s="195">
        <f t="shared" si="6"/>
        <v>0</v>
      </c>
      <c r="W50" s="195">
        <f t="shared" si="6"/>
        <v>0</v>
      </c>
      <c r="X50" s="195">
        <f t="shared" si="6"/>
        <v>0</v>
      </c>
      <c r="Y50" s="195">
        <f t="shared" si="6"/>
        <v>0</v>
      </c>
      <c r="Z50" s="195">
        <f t="shared" si="6"/>
        <v>0</v>
      </c>
      <c r="AA50" s="195">
        <f t="shared" si="6"/>
        <v>0</v>
      </c>
      <c r="AB50" s="195">
        <f t="shared" si="6"/>
        <v>0</v>
      </c>
      <c r="AC50" s="195">
        <f t="shared" si="6"/>
        <v>0</v>
      </c>
      <c r="AD50" s="195">
        <f t="shared" si="6"/>
        <v>0</v>
      </c>
      <c r="AE50" s="195">
        <f t="shared" si="6"/>
        <v>0</v>
      </c>
      <c r="AF50" s="195">
        <f t="shared" si="6"/>
        <v>0</v>
      </c>
      <c r="AG50" s="195">
        <f t="shared" si="6"/>
        <v>0</v>
      </c>
      <c r="AH50" s="195">
        <f t="shared" si="6"/>
        <v>0</v>
      </c>
      <c r="AI50" s="195">
        <f t="shared" si="6"/>
        <v>0</v>
      </c>
      <c r="AJ50" s="195">
        <f t="shared" si="6"/>
        <v>0</v>
      </c>
      <c r="AK50" s="195">
        <f t="shared" si="6"/>
        <v>0</v>
      </c>
      <c r="AL50" s="195">
        <f t="shared" si="6"/>
        <v>0</v>
      </c>
      <c r="AM50" s="195">
        <f t="shared" si="6"/>
        <v>0</v>
      </c>
      <c r="AN50" s="194"/>
    </row>
    <row r="51" spans="1:40" s="193" customFormat="1" ht="20.100000000000001" customHeight="1" x14ac:dyDescent="0.25">
      <c r="A51" s="199"/>
      <c r="B51" s="198"/>
      <c r="C51" s="197" t="s">
        <v>147</v>
      </c>
      <c r="D51" s="196">
        <f>'Mix de Usos'!$M$30</f>
        <v>0</v>
      </c>
      <c r="E51" s="195">
        <f>$D51*SUMIF('Entradas e Passaporte'!$C$162:$C$218,$C51,'Entradas e Passaporte'!E$162:E$218)</f>
        <v>0</v>
      </c>
      <c r="F51" s="195">
        <f>$D51*SUMIF('Entradas e Passaporte'!$C$162:$C$218,$C51,'Entradas e Passaporte'!F$162:F$218)</f>
        <v>0</v>
      </c>
      <c r="G51" s="195">
        <f>$D51*SUMIF('Entradas e Passaporte'!$C$162:$C$218,$C51,'Entradas e Passaporte'!G$162:G$218)</f>
        <v>0</v>
      </c>
      <c r="H51" s="195">
        <f>$D51*SUMIF('Entradas e Passaporte'!$C$162:$C$218,$C51,'Entradas e Passaporte'!H$162:H$218)</f>
        <v>0</v>
      </c>
      <c r="I51" s="195">
        <f>$D51*SUMIF('Entradas e Passaporte'!$C$162:$C$218,$C51,'Entradas e Passaporte'!I$162:I$218)</f>
        <v>0</v>
      </c>
      <c r="J51" s="195">
        <f>$D51*SUMIF('Entradas e Passaporte'!$C$162:$C$218,$C51,'Entradas e Passaporte'!J$162:J$218)</f>
        <v>0</v>
      </c>
      <c r="K51" s="195">
        <f>$D51*SUMIF('Entradas e Passaporte'!$C$162:$C$218,$C51,'Entradas e Passaporte'!K$162:K$218)</f>
        <v>0</v>
      </c>
      <c r="L51" s="195">
        <f>$D51*SUMIF('Entradas e Passaporte'!$C$162:$C$218,$C51,'Entradas e Passaporte'!L$162:L$218)</f>
        <v>0</v>
      </c>
      <c r="M51" s="195">
        <f>$D51*SUMIF('Entradas e Passaporte'!$C$162:$C$218,$C51,'Entradas e Passaporte'!M$162:M$218)</f>
        <v>0</v>
      </c>
      <c r="N51" s="195">
        <f>$D51*SUMIF('Entradas e Passaporte'!$C$162:$C$218,$C51,'Entradas e Passaporte'!N$162:N$218)</f>
        <v>0</v>
      </c>
      <c r="O51" s="195">
        <f>$D51*SUMIF('Entradas e Passaporte'!$C$162:$C$218,$C51,'Entradas e Passaporte'!O$162:O$218)</f>
        <v>0</v>
      </c>
      <c r="P51" s="195">
        <f>$D51*SUMIF('Entradas e Passaporte'!$C$162:$C$218,$C51,'Entradas e Passaporte'!P$162:P$218)</f>
        <v>0</v>
      </c>
      <c r="Q51" s="195">
        <f>$D51*SUMIF('Entradas e Passaporte'!$C$162:$C$218,$C51,'Entradas e Passaporte'!Q$162:Q$218)</f>
        <v>0</v>
      </c>
      <c r="R51" s="195">
        <f>$D51*SUMIF('Entradas e Passaporte'!$C$162:$C$218,$C51,'Entradas e Passaporte'!R$162:R$218)</f>
        <v>0</v>
      </c>
      <c r="S51" s="195">
        <f>$D51*SUMIF('Entradas e Passaporte'!$C$162:$C$218,$C51,'Entradas e Passaporte'!S$162:S$218)</f>
        <v>0</v>
      </c>
      <c r="T51" s="195">
        <f>$D51*SUMIF('Entradas e Passaporte'!$C$162:$C$218,$C51,'Entradas e Passaporte'!T$162:T$218)</f>
        <v>0</v>
      </c>
      <c r="U51" s="195">
        <f>$D51*SUMIF('Entradas e Passaporte'!$C$162:$C$218,$C51,'Entradas e Passaporte'!U$162:U$218)</f>
        <v>0</v>
      </c>
      <c r="V51" s="195">
        <f>$D51*SUMIF('Entradas e Passaporte'!$C$162:$C$218,$C51,'Entradas e Passaporte'!V$162:V$218)</f>
        <v>0</v>
      </c>
      <c r="W51" s="195">
        <f>$D51*SUMIF('Entradas e Passaporte'!$C$162:$C$218,$C51,'Entradas e Passaporte'!W$162:W$218)</f>
        <v>0</v>
      </c>
      <c r="X51" s="195">
        <f>$D51*SUMIF('Entradas e Passaporte'!$C$162:$C$218,$C51,'Entradas e Passaporte'!X$162:X$218)</f>
        <v>0</v>
      </c>
      <c r="Y51" s="195">
        <f>$D51*SUMIF('Entradas e Passaporte'!$C$162:$C$218,$C51,'Entradas e Passaporte'!Y$162:Y$218)</f>
        <v>0</v>
      </c>
      <c r="Z51" s="195">
        <f>$D51*SUMIF('Entradas e Passaporte'!$C$162:$C$218,$C51,'Entradas e Passaporte'!Z$162:Z$218)</f>
        <v>0</v>
      </c>
      <c r="AA51" s="195">
        <f>$D51*SUMIF('Entradas e Passaporte'!$C$162:$C$218,$C51,'Entradas e Passaporte'!AA$162:AA$218)</f>
        <v>0</v>
      </c>
      <c r="AB51" s="195">
        <f>$D51*SUMIF('Entradas e Passaporte'!$C$162:$C$218,$C51,'Entradas e Passaporte'!AB$162:AB$218)</f>
        <v>0</v>
      </c>
      <c r="AC51" s="195">
        <f>$D51*SUMIF('Entradas e Passaporte'!$C$162:$C$218,$C51,'Entradas e Passaporte'!AC$162:AC$218)</f>
        <v>0</v>
      </c>
      <c r="AD51" s="195">
        <f>$D51*SUMIF('Entradas e Passaporte'!$C$162:$C$218,$C51,'Entradas e Passaporte'!AD$162:AD$218)</f>
        <v>0</v>
      </c>
      <c r="AE51" s="195">
        <f>$D51*SUMIF('Entradas e Passaporte'!$C$162:$C$218,$C51,'Entradas e Passaporte'!AE$162:AE$218)</f>
        <v>0</v>
      </c>
      <c r="AF51" s="195">
        <f>$D51*SUMIF('Entradas e Passaporte'!$C$162:$C$218,$C51,'Entradas e Passaporte'!AF$162:AF$218)</f>
        <v>0</v>
      </c>
      <c r="AG51" s="195">
        <f>$D51*SUMIF('Entradas e Passaporte'!$C$162:$C$218,$C51,'Entradas e Passaporte'!AG$162:AG$218)</f>
        <v>0</v>
      </c>
      <c r="AH51" s="195">
        <f>$D51*SUMIF('Entradas e Passaporte'!$C$162:$C$218,$C51,'Entradas e Passaporte'!AH$162:AH$218)</f>
        <v>0</v>
      </c>
      <c r="AI51" s="195">
        <f>$D51*SUMIF('Entradas e Passaporte'!$C$162:$C$218,$C51,'Entradas e Passaporte'!AI$162:AI$218)</f>
        <v>0</v>
      </c>
      <c r="AJ51" s="195">
        <f>$D51*SUMIF('Entradas e Passaporte'!$C$162:$C$218,$C51,'Entradas e Passaporte'!AJ$162:AJ$218)</f>
        <v>0</v>
      </c>
      <c r="AK51" s="195">
        <f>$D51*SUMIF('Entradas e Passaporte'!$C$162:$C$218,$C51,'Entradas e Passaporte'!AK$162:AK$218)</f>
        <v>0</v>
      </c>
      <c r="AL51" s="195">
        <f>$D51*SUMIF('Entradas e Passaporte'!$C$162:$C$218,$C51,'Entradas e Passaporte'!AL$162:AL$218)</f>
        <v>0</v>
      </c>
      <c r="AM51" s="195">
        <f>$D51*SUMIF('Entradas e Passaporte'!$C$162:$C$218,$C51,'Entradas e Passaporte'!AM$162:AM$218)</f>
        <v>0</v>
      </c>
      <c r="AN51" s="194"/>
    </row>
    <row r="52" spans="1:40" s="193" customFormat="1" ht="20.100000000000001" customHeight="1" x14ac:dyDescent="0.25">
      <c r="A52" s="199"/>
      <c r="B52" s="198"/>
      <c r="C52" s="197" t="s">
        <v>146</v>
      </c>
      <c r="D52" s="196">
        <f>'Mix de Usos'!$V$30</f>
        <v>0</v>
      </c>
      <c r="E52" s="195">
        <f>$D52*SUMIF('Entradas e Passaporte'!$C$162:$C$218,$C52,'Entradas e Passaporte'!E$162:E$218)</f>
        <v>0</v>
      </c>
      <c r="F52" s="195">
        <f>$D52*SUMIF('Entradas e Passaporte'!$C$162:$C$218,$C52,'Entradas e Passaporte'!F$162:F$218)</f>
        <v>0</v>
      </c>
      <c r="G52" s="195">
        <f>$D52*SUMIF('Entradas e Passaporte'!$C$162:$C$218,$C52,'Entradas e Passaporte'!G$162:G$218)</f>
        <v>0</v>
      </c>
      <c r="H52" s="195">
        <f>$D52*SUMIF('Entradas e Passaporte'!$C$162:$C$218,$C52,'Entradas e Passaporte'!H$162:H$218)</f>
        <v>0</v>
      </c>
      <c r="I52" s="195">
        <f>$D52*SUMIF('Entradas e Passaporte'!$C$162:$C$218,$C52,'Entradas e Passaporte'!I$162:I$218)</f>
        <v>0</v>
      </c>
      <c r="J52" s="195">
        <f>$D52*SUMIF('Entradas e Passaporte'!$C$162:$C$218,$C52,'Entradas e Passaporte'!J$162:J$218)</f>
        <v>0</v>
      </c>
      <c r="K52" s="195">
        <f>$D52*SUMIF('Entradas e Passaporte'!$C$162:$C$218,$C52,'Entradas e Passaporte'!K$162:K$218)</f>
        <v>0</v>
      </c>
      <c r="L52" s="195">
        <f>$D52*SUMIF('Entradas e Passaporte'!$C$162:$C$218,$C52,'Entradas e Passaporte'!L$162:L$218)</f>
        <v>0</v>
      </c>
      <c r="M52" s="195">
        <f>$D52*SUMIF('Entradas e Passaporte'!$C$162:$C$218,$C52,'Entradas e Passaporte'!M$162:M$218)</f>
        <v>0</v>
      </c>
      <c r="N52" s="195">
        <f>$D52*SUMIF('Entradas e Passaporte'!$C$162:$C$218,$C52,'Entradas e Passaporte'!N$162:N$218)</f>
        <v>0</v>
      </c>
      <c r="O52" s="195">
        <f>$D52*SUMIF('Entradas e Passaporte'!$C$162:$C$218,$C52,'Entradas e Passaporte'!O$162:O$218)</f>
        <v>0</v>
      </c>
      <c r="P52" s="195">
        <f>$D52*SUMIF('Entradas e Passaporte'!$C$162:$C$218,$C52,'Entradas e Passaporte'!P$162:P$218)</f>
        <v>0</v>
      </c>
      <c r="Q52" s="195">
        <f>$D52*SUMIF('Entradas e Passaporte'!$C$162:$C$218,$C52,'Entradas e Passaporte'!Q$162:Q$218)</f>
        <v>0</v>
      </c>
      <c r="R52" s="195">
        <f>$D52*SUMIF('Entradas e Passaporte'!$C$162:$C$218,$C52,'Entradas e Passaporte'!R$162:R$218)</f>
        <v>0</v>
      </c>
      <c r="S52" s="195">
        <f>$D52*SUMIF('Entradas e Passaporte'!$C$162:$C$218,$C52,'Entradas e Passaporte'!S$162:S$218)</f>
        <v>0</v>
      </c>
      <c r="T52" s="195">
        <f>$D52*SUMIF('Entradas e Passaporte'!$C$162:$C$218,$C52,'Entradas e Passaporte'!T$162:T$218)</f>
        <v>0</v>
      </c>
      <c r="U52" s="195">
        <f>$D52*SUMIF('Entradas e Passaporte'!$C$162:$C$218,$C52,'Entradas e Passaporte'!U$162:U$218)</f>
        <v>0</v>
      </c>
      <c r="V52" s="195">
        <f>$D52*SUMIF('Entradas e Passaporte'!$C$162:$C$218,$C52,'Entradas e Passaporte'!V$162:V$218)</f>
        <v>0</v>
      </c>
      <c r="W52" s="195">
        <f>$D52*SUMIF('Entradas e Passaporte'!$C$162:$C$218,$C52,'Entradas e Passaporte'!W$162:W$218)</f>
        <v>0</v>
      </c>
      <c r="X52" s="195">
        <f>$D52*SUMIF('Entradas e Passaporte'!$C$162:$C$218,$C52,'Entradas e Passaporte'!X$162:X$218)</f>
        <v>0</v>
      </c>
      <c r="Y52" s="195">
        <f>$D52*SUMIF('Entradas e Passaporte'!$C$162:$C$218,$C52,'Entradas e Passaporte'!Y$162:Y$218)</f>
        <v>0</v>
      </c>
      <c r="Z52" s="195">
        <f>$D52*SUMIF('Entradas e Passaporte'!$C$162:$C$218,$C52,'Entradas e Passaporte'!Z$162:Z$218)</f>
        <v>0</v>
      </c>
      <c r="AA52" s="195">
        <f>$D52*SUMIF('Entradas e Passaporte'!$C$162:$C$218,$C52,'Entradas e Passaporte'!AA$162:AA$218)</f>
        <v>0</v>
      </c>
      <c r="AB52" s="195">
        <f>$D52*SUMIF('Entradas e Passaporte'!$C$162:$C$218,$C52,'Entradas e Passaporte'!AB$162:AB$218)</f>
        <v>0</v>
      </c>
      <c r="AC52" s="195">
        <f>$D52*SUMIF('Entradas e Passaporte'!$C$162:$C$218,$C52,'Entradas e Passaporte'!AC$162:AC$218)</f>
        <v>0</v>
      </c>
      <c r="AD52" s="195">
        <f>$D52*SUMIF('Entradas e Passaporte'!$C$162:$C$218,$C52,'Entradas e Passaporte'!AD$162:AD$218)</f>
        <v>0</v>
      </c>
      <c r="AE52" s="195">
        <f>$D52*SUMIF('Entradas e Passaporte'!$C$162:$C$218,$C52,'Entradas e Passaporte'!AE$162:AE$218)</f>
        <v>0</v>
      </c>
      <c r="AF52" s="195">
        <f>$D52*SUMIF('Entradas e Passaporte'!$C$162:$C$218,$C52,'Entradas e Passaporte'!AF$162:AF$218)</f>
        <v>0</v>
      </c>
      <c r="AG52" s="195">
        <f>$D52*SUMIF('Entradas e Passaporte'!$C$162:$C$218,$C52,'Entradas e Passaporte'!AG$162:AG$218)</f>
        <v>0</v>
      </c>
      <c r="AH52" s="195">
        <f>$D52*SUMIF('Entradas e Passaporte'!$C$162:$C$218,$C52,'Entradas e Passaporte'!AH$162:AH$218)</f>
        <v>0</v>
      </c>
      <c r="AI52" s="195">
        <f>$D52*SUMIF('Entradas e Passaporte'!$C$162:$C$218,$C52,'Entradas e Passaporte'!AI$162:AI$218)</f>
        <v>0</v>
      </c>
      <c r="AJ52" s="195">
        <f>$D52*SUMIF('Entradas e Passaporte'!$C$162:$C$218,$C52,'Entradas e Passaporte'!AJ$162:AJ$218)</f>
        <v>0</v>
      </c>
      <c r="AK52" s="195">
        <f>$D52*SUMIF('Entradas e Passaporte'!$C$162:$C$218,$C52,'Entradas e Passaporte'!AK$162:AK$218)</f>
        <v>0</v>
      </c>
      <c r="AL52" s="195">
        <f>$D52*SUMIF('Entradas e Passaporte'!$C$162:$C$218,$C52,'Entradas e Passaporte'!AL$162:AL$218)</f>
        <v>0</v>
      </c>
      <c r="AM52" s="195">
        <f>$D52*SUMIF('Entradas e Passaporte'!$C$162:$C$218,$C52,'Entradas e Passaporte'!AM$162:AM$218)</f>
        <v>0</v>
      </c>
      <c r="AN52" s="194"/>
    </row>
    <row r="53" spans="1:40" s="193" customFormat="1" ht="20.100000000000001" customHeight="1" x14ac:dyDescent="0.25">
      <c r="A53" s="199"/>
      <c r="B53" s="198"/>
      <c r="C53" s="197" t="s">
        <v>145</v>
      </c>
      <c r="D53" s="196">
        <f>'Mix de Usos'!$AE$30</f>
        <v>0</v>
      </c>
      <c r="E53" s="195">
        <f>$D53*SUMIF('Entradas e Passaporte'!$C$162:$C$218,$C53,'Entradas e Passaporte'!E$162:E$218)</f>
        <v>0</v>
      </c>
      <c r="F53" s="195">
        <f>$D53*SUMIF('Entradas e Passaporte'!$C$162:$C$218,$C53,'Entradas e Passaporte'!F$162:F$218)</f>
        <v>0</v>
      </c>
      <c r="G53" s="195">
        <f>$D53*SUMIF('Entradas e Passaporte'!$C$162:$C$218,$C53,'Entradas e Passaporte'!G$162:G$218)</f>
        <v>0</v>
      </c>
      <c r="H53" s="195">
        <f>$D53*SUMIF('Entradas e Passaporte'!$C$162:$C$218,$C53,'Entradas e Passaporte'!H$162:H$218)</f>
        <v>0</v>
      </c>
      <c r="I53" s="195">
        <f>$D53*SUMIF('Entradas e Passaporte'!$C$162:$C$218,$C53,'Entradas e Passaporte'!I$162:I$218)</f>
        <v>0</v>
      </c>
      <c r="J53" s="195">
        <f>$D53*SUMIF('Entradas e Passaporte'!$C$162:$C$218,$C53,'Entradas e Passaporte'!J$162:J$218)</f>
        <v>0</v>
      </c>
      <c r="K53" s="195">
        <f>$D53*SUMIF('Entradas e Passaporte'!$C$162:$C$218,$C53,'Entradas e Passaporte'!K$162:K$218)</f>
        <v>0</v>
      </c>
      <c r="L53" s="195">
        <f>$D53*SUMIF('Entradas e Passaporte'!$C$162:$C$218,$C53,'Entradas e Passaporte'!L$162:L$218)</f>
        <v>0</v>
      </c>
      <c r="M53" s="195">
        <f>$D53*SUMIF('Entradas e Passaporte'!$C$162:$C$218,$C53,'Entradas e Passaporte'!M$162:M$218)</f>
        <v>0</v>
      </c>
      <c r="N53" s="195">
        <f>$D53*SUMIF('Entradas e Passaporte'!$C$162:$C$218,$C53,'Entradas e Passaporte'!N$162:N$218)</f>
        <v>0</v>
      </c>
      <c r="O53" s="195">
        <f>$D53*SUMIF('Entradas e Passaporte'!$C$162:$C$218,$C53,'Entradas e Passaporte'!O$162:O$218)</f>
        <v>0</v>
      </c>
      <c r="P53" s="195">
        <f>$D53*SUMIF('Entradas e Passaporte'!$C$162:$C$218,$C53,'Entradas e Passaporte'!P$162:P$218)</f>
        <v>0</v>
      </c>
      <c r="Q53" s="195">
        <f>$D53*SUMIF('Entradas e Passaporte'!$C$162:$C$218,$C53,'Entradas e Passaporte'!Q$162:Q$218)</f>
        <v>0</v>
      </c>
      <c r="R53" s="195">
        <f>$D53*SUMIF('Entradas e Passaporte'!$C$162:$C$218,$C53,'Entradas e Passaporte'!R$162:R$218)</f>
        <v>0</v>
      </c>
      <c r="S53" s="195">
        <f>$D53*SUMIF('Entradas e Passaporte'!$C$162:$C$218,$C53,'Entradas e Passaporte'!S$162:S$218)</f>
        <v>0</v>
      </c>
      <c r="T53" s="195">
        <f>$D53*SUMIF('Entradas e Passaporte'!$C$162:$C$218,$C53,'Entradas e Passaporte'!T$162:T$218)</f>
        <v>0</v>
      </c>
      <c r="U53" s="195">
        <f>$D53*SUMIF('Entradas e Passaporte'!$C$162:$C$218,$C53,'Entradas e Passaporte'!U$162:U$218)</f>
        <v>0</v>
      </c>
      <c r="V53" s="195">
        <f>$D53*SUMIF('Entradas e Passaporte'!$C$162:$C$218,$C53,'Entradas e Passaporte'!V$162:V$218)</f>
        <v>0</v>
      </c>
      <c r="W53" s="195">
        <f>$D53*SUMIF('Entradas e Passaporte'!$C$162:$C$218,$C53,'Entradas e Passaporte'!W$162:W$218)</f>
        <v>0</v>
      </c>
      <c r="X53" s="195">
        <f>$D53*SUMIF('Entradas e Passaporte'!$C$162:$C$218,$C53,'Entradas e Passaporte'!X$162:X$218)</f>
        <v>0</v>
      </c>
      <c r="Y53" s="195">
        <f>$D53*SUMIF('Entradas e Passaporte'!$C$162:$C$218,$C53,'Entradas e Passaporte'!Y$162:Y$218)</f>
        <v>0</v>
      </c>
      <c r="Z53" s="195">
        <f>$D53*SUMIF('Entradas e Passaporte'!$C$162:$C$218,$C53,'Entradas e Passaporte'!Z$162:Z$218)</f>
        <v>0</v>
      </c>
      <c r="AA53" s="195">
        <f>$D53*SUMIF('Entradas e Passaporte'!$C$162:$C$218,$C53,'Entradas e Passaporte'!AA$162:AA$218)</f>
        <v>0</v>
      </c>
      <c r="AB53" s="195">
        <f>$D53*SUMIF('Entradas e Passaporte'!$C$162:$C$218,$C53,'Entradas e Passaporte'!AB$162:AB$218)</f>
        <v>0</v>
      </c>
      <c r="AC53" s="195">
        <f>$D53*SUMIF('Entradas e Passaporte'!$C$162:$C$218,$C53,'Entradas e Passaporte'!AC$162:AC$218)</f>
        <v>0</v>
      </c>
      <c r="AD53" s="195">
        <f>$D53*SUMIF('Entradas e Passaporte'!$C$162:$C$218,$C53,'Entradas e Passaporte'!AD$162:AD$218)</f>
        <v>0</v>
      </c>
      <c r="AE53" s="195">
        <f>$D53*SUMIF('Entradas e Passaporte'!$C$162:$C$218,$C53,'Entradas e Passaporte'!AE$162:AE$218)</f>
        <v>0</v>
      </c>
      <c r="AF53" s="195">
        <f>$D53*SUMIF('Entradas e Passaporte'!$C$162:$C$218,$C53,'Entradas e Passaporte'!AF$162:AF$218)</f>
        <v>0</v>
      </c>
      <c r="AG53" s="195">
        <f>$D53*SUMIF('Entradas e Passaporte'!$C$162:$C$218,$C53,'Entradas e Passaporte'!AG$162:AG$218)</f>
        <v>0</v>
      </c>
      <c r="AH53" s="195">
        <f>$D53*SUMIF('Entradas e Passaporte'!$C$162:$C$218,$C53,'Entradas e Passaporte'!AH$162:AH$218)</f>
        <v>0</v>
      </c>
      <c r="AI53" s="195">
        <f>$D53*SUMIF('Entradas e Passaporte'!$C$162:$C$218,$C53,'Entradas e Passaporte'!AI$162:AI$218)</f>
        <v>0</v>
      </c>
      <c r="AJ53" s="195">
        <f>$D53*SUMIF('Entradas e Passaporte'!$C$162:$C$218,$C53,'Entradas e Passaporte'!AJ$162:AJ$218)</f>
        <v>0</v>
      </c>
      <c r="AK53" s="195">
        <f>$D53*SUMIF('Entradas e Passaporte'!$C$162:$C$218,$C53,'Entradas e Passaporte'!AK$162:AK$218)</f>
        <v>0</v>
      </c>
      <c r="AL53" s="195">
        <f>$D53*SUMIF('Entradas e Passaporte'!$C$162:$C$218,$C53,'Entradas e Passaporte'!AL$162:AL$218)</f>
        <v>0</v>
      </c>
      <c r="AM53" s="195">
        <f>$D53*SUMIF('Entradas e Passaporte'!$C$162:$C$218,$C53,'Entradas e Passaporte'!AM$162:AM$218)</f>
        <v>0</v>
      </c>
      <c r="AN53" s="194"/>
    </row>
    <row r="54" spans="1:40" s="193" customFormat="1" ht="20.100000000000001" customHeight="1" x14ac:dyDescent="0.25">
      <c r="A54" s="199"/>
      <c r="B54" s="198"/>
      <c r="C54" s="197" t="s">
        <v>144</v>
      </c>
      <c r="D54" s="196">
        <f>'Mix de Usos'!$AN$30</f>
        <v>0</v>
      </c>
      <c r="E54" s="195">
        <f>$D54*SUMIF('Entradas e Passaporte'!$C$162:$C$218,$C54,'Entradas e Passaporte'!E$162:E$218)</f>
        <v>0</v>
      </c>
      <c r="F54" s="195">
        <f>$D54*SUMIF('Entradas e Passaporte'!$C$162:$C$218,$C54,'Entradas e Passaporte'!F$162:F$218)</f>
        <v>0</v>
      </c>
      <c r="G54" s="195">
        <f>$D54*SUMIF('Entradas e Passaporte'!$C$162:$C$218,$C54,'Entradas e Passaporte'!G$162:G$218)</f>
        <v>0</v>
      </c>
      <c r="H54" s="195">
        <f>$D54*SUMIF('Entradas e Passaporte'!$C$162:$C$218,$C54,'Entradas e Passaporte'!H$162:H$218)</f>
        <v>0</v>
      </c>
      <c r="I54" s="195">
        <f>$D54*SUMIF('Entradas e Passaporte'!$C$162:$C$218,$C54,'Entradas e Passaporte'!I$162:I$218)</f>
        <v>0</v>
      </c>
      <c r="J54" s="195">
        <f>$D54*SUMIF('Entradas e Passaporte'!$C$162:$C$218,$C54,'Entradas e Passaporte'!J$162:J$218)</f>
        <v>0</v>
      </c>
      <c r="K54" s="195">
        <f>$D54*SUMIF('Entradas e Passaporte'!$C$162:$C$218,$C54,'Entradas e Passaporte'!K$162:K$218)</f>
        <v>0</v>
      </c>
      <c r="L54" s="195">
        <f>$D54*SUMIF('Entradas e Passaporte'!$C$162:$C$218,$C54,'Entradas e Passaporte'!L$162:L$218)</f>
        <v>0</v>
      </c>
      <c r="M54" s="195">
        <f>$D54*SUMIF('Entradas e Passaporte'!$C$162:$C$218,$C54,'Entradas e Passaporte'!M$162:M$218)</f>
        <v>0</v>
      </c>
      <c r="N54" s="195">
        <f>$D54*SUMIF('Entradas e Passaporte'!$C$162:$C$218,$C54,'Entradas e Passaporte'!N$162:N$218)</f>
        <v>0</v>
      </c>
      <c r="O54" s="195">
        <f>$D54*SUMIF('Entradas e Passaporte'!$C$162:$C$218,$C54,'Entradas e Passaporte'!O$162:O$218)</f>
        <v>0</v>
      </c>
      <c r="P54" s="195">
        <f>$D54*SUMIF('Entradas e Passaporte'!$C$162:$C$218,$C54,'Entradas e Passaporte'!P$162:P$218)</f>
        <v>0</v>
      </c>
      <c r="Q54" s="195">
        <f>$D54*SUMIF('Entradas e Passaporte'!$C$162:$C$218,$C54,'Entradas e Passaporte'!Q$162:Q$218)</f>
        <v>0</v>
      </c>
      <c r="R54" s="195">
        <f>$D54*SUMIF('Entradas e Passaporte'!$C$162:$C$218,$C54,'Entradas e Passaporte'!R$162:R$218)</f>
        <v>0</v>
      </c>
      <c r="S54" s="195">
        <f>$D54*SUMIF('Entradas e Passaporte'!$C$162:$C$218,$C54,'Entradas e Passaporte'!S$162:S$218)</f>
        <v>0</v>
      </c>
      <c r="T54" s="195">
        <f>$D54*SUMIF('Entradas e Passaporte'!$C$162:$C$218,$C54,'Entradas e Passaporte'!T$162:T$218)</f>
        <v>0</v>
      </c>
      <c r="U54" s="195">
        <f>$D54*SUMIF('Entradas e Passaporte'!$C$162:$C$218,$C54,'Entradas e Passaporte'!U$162:U$218)</f>
        <v>0</v>
      </c>
      <c r="V54" s="195">
        <f>$D54*SUMIF('Entradas e Passaporte'!$C$162:$C$218,$C54,'Entradas e Passaporte'!V$162:V$218)</f>
        <v>0</v>
      </c>
      <c r="W54" s="195">
        <f>$D54*SUMIF('Entradas e Passaporte'!$C$162:$C$218,$C54,'Entradas e Passaporte'!W$162:W$218)</f>
        <v>0</v>
      </c>
      <c r="X54" s="195">
        <f>$D54*SUMIF('Entradas e Passaporte'!$C$162:$C$218,$C54,'Entradas e Passaporte'!X$162:X$218)</f>
        <v>0</v>
      </c>
      <c r="Y54" s="195">
        <f>$D54*SUMIF('Entradas e Passaporte'!$C$162:$C$218,$C54,'Entradas e Passaporte'!Y$162:Y$218)</f>
        <v>0</v>
      </c>
      <c r="Z54" s="195">
        <f>$D54*SUMIF('Entradas e Passaporte'!$C$162:$C$218,$C54,'Entradas e Passaporte'!Z$162:Z$218)</f>
        <v>0</v>
      </c>
      <c r="AA54" s="195">
        <f>$D54*SUMIF('Entradas e Passaporte'!$C$162:$C$218,$C54,'Entradas e Passaporte'!AA$162:AA$218)</f>
        <v>0</v>
      </c>
      <c r="AB54" s="195">
        <f>$D54*SUMIF('Entradas e Passaporte'!$C$162:$C$218,$C54,'Entradas e Passaporte'!AB$162:AB$218)</f>
        <v>0</v>
      </c>
      <c r="AC54" s="195">
        <f>$D54*SUMIF('Entradas e Passaporte'!$C$162:$C$218,$C54,'Entradas e Passaporte'!AC$162:AC$218)</f>
        <v>0</v>
      </c>
      <c r="AD54" s="195">
        <f>$D54*SUMIF('Entradas e Passaporte'!$C$162:$C$218,$C54,'Entradas e Passaporte'!AD$162:AD$218)</f>
        <v>0</v>
      </c>
      <c r="AE54" s="195">
        <f>$D54*SUMIF('Entradas e Passaporte'!$C$162:$C$218,$C54,'Entradas e Passaporte'!AE$162:AE$218)</f>
        <v>0</v>
      </c>
      <c r="AF54" s="195">
        <f>$D54*SUMIF('Entradas e Passaporte'!$C$162:$C$218,$C54,'Entradas e Passaporte'!AF$162:AF$218)</f>
        <v>0</v>
      </c>
      <c r="AG54" s="195">
        <f>$D54*SUMIF('Entradas e Passaporte'!$C$162:$C$218,$C54,'Entradas e Passaporte'!AG$162:AG$218)</f>
        <v>0</v>
      </c>
      <c r="AH54" s="195">
        <f>$D54*SUMIF('Entradas e Passaporte'!$C$162:$C$218,$C54,'Entradas e Passaporte'!AH$162:AH$218)</f>
        <v>0</v>
      </c>
      <c r="AI54" s="195">
        <f>$D54*SUMIF('Entradas e Passaporte'!$C$162:$C$218,$C54,'Entradas e Passaporte'!AI$162:AI$218)</f>
        <v>0</v>
      </c>
      <c r="AJ54" s="195">
        <f>$D54*SUMIF('Entradas e Passaporte'!$C$162:$C$218,$C54,'Entradas e Passaporte'!AJ$162:AJ$218)</f>
        <v>0</v>
      </c>
      <c r="AK54" s="195">
        <f>$D54*SUMIF('Entradas e Passaporte'!$C$162:$C$218,$C54,'Entradas e Passaporte'!AK$162:AK$218)</f>
        <v>0</v>
      </c>
      <c r="AL54" s="195">
        <f>$D54*SUMIF('Entradas e Passaporte'!$C$162:$C$218,$C54,'Entradas e Passaporte'!AL$162:AL$218)</f>
        <v>0</v>
      </c>
      <c r="AM54" s="195">
        <f>$D54*SUMIF('Entradas e Passaporte'!$C$162:$C$218,$C54,'Entradas e Passaporte'!AM$162:AM$218)</f>
        <v>0</v>
      </c>
      <c r="AN54" s="194"/>
    </row>
    <row r="55" spans="1:40" s="193" customFormat="1" ht="20.100000000000001" customHeight="1" x14ac:dyDescent="0.25">
      <c r="A55" s="199"/>
      <c r="B55" s="198"/>
      <c r="C55" s="197" t="s">
        <v>143</v>
      </c>
      <c r="D55" s="196">
        <f>'Mix de Usos'!$AW$30</f>
        <v>0</v>
      </c>
      <c r="E55" s="195">
        <f>$D55*SUMIF('Entradas e Passaporte'!$C$162:$C$218,$C55,'Entradas e Passaporte'!E$162:E$218)</f>
        <v>0</v>
      </c>
      <c r="F55" s="195">
        <f>$D55*SUMIF('Entradas e Passaporte'!$C$162:$C$218,$C55,'Entradas e Passaporte'!F$162:F$218)</f>
        <v>0</v>
      </c>
      <c r="G55" s="195">
        <f>$D55*SUMIF('Entradas e Passaporte'!$C$162:$C$218,$C55,'Entradas e Passaporte'!G$162:G$218)</f>
        <v>0</v>
      </c>
      <c r="H55" s="195">
        <f>$D55*SUMIF('Entradas e Passaporte'!$C$162:$C$218,$C55,'Entradas e Passaporte'!H$162:H$218)</f>
        <v>0</v>
      </c>
      <c r="I55" s="195">
        <f>$D55*SUMIF('Entradas e Passaporte'!$C$162:$C$218,$C55,'Entradas e Passaporte'!I$162:I$218)</f>
        <v>0</v>
      </c>
      <c r="J55" s="195">
        <f>$D55*SUMIF('Entradas e Passaporte'!$C$162:$C$218,$C55,'Entradas e Passaporte'!J$162:J$218)</f>
        <v>0</v>
      </c>
      <c r="K55" s="195">
        <f>$D55*SUMIF('Entradas e Passaporte'!$C$162:$C$218,$C55,'Entradas e Passaporte'!K$162:K$218)</f>
        <v>0</v>
      </c>
      <c r="L55" s="195">
        <f>$D55*SUMIF('Entradas e Passaporte'!$C$162:$C$218,$C55,'Entradas e Passaporte'!L$162:L$218)</f>
        <v>0</v>
      </c>
      <c r="M55" s="195">
        <f>$D55*SUMIF('Entradas e Passaporte'!$C$162:$C$218,$C55,'Entradas e Passaporte'!M$162:M$218)</f>
        <v>0</v>
      </c>
      <c r="N55" s="195">
        <f>$D55*SUMIF('Entradas e Passaporte'!$C$162:$C$218,$C55,'Entradas e Passaporte'!N$162:N$218)</f>
        <v>0</v>
      </c>
      <c r="O55" s="195">
        <f>$D55*SUMIF('Entradas e Passaporte'!$C$162:$C$218,$C55,'Entradas e Passaporte'!O$162:O$218)</f>
        <v>0</v>
      </c>
      <c r="P55" s="195">
        <f>$D55*SUMIF('Entradas e Passaporte'!$C$162:$C$218,$C55,'Entradas e Passaporte'!P$162:P$218)</f>
        <v>0</v>
      </c>
      <c r="Q55" s="195">
        <f>$D55*SUMIF('Entradas e Passaporte'!$C$162:$C$218,$C55,'Entradas e Passaporte'!Q$162:Q$218)</f>
        <v>0</v>
      </c>
      <c r="R55" s="195">
        <f>$D55*SUMIF('Entradas e Passaporte'!$C$162:$C$218,$C55,'Entradas e Passaporte'!R$162:R$218)</f>
        <v>0</v>
      </c>
      <c r="S55" s="195">
        <f>$D55*SUMIF('Entradas e Passaporte'!$C$162:$C$218,$C55,'Entradas e Passaporte'!S$162:S$218)</f>
        <v>0</v>
      </c>
      <c r="T55" s="195">
        <f>$D55*SUMIF('Entradas e Passaporte'!$C$162:$C$218,$C55,'Entradas e Passaporte'!T$162:T$218)</f>
        <v>0</v>
      </c>
      <c r="U55" s="195">
        <f>$D55*SUMIF('Entradas e Passaporte'!$C$162:$C$218,$C55,'Entradas e Passaporte'!U$162:U$218)</f>
        <v>0</v>
      </c>
      <c r="V55" s="195">
        <f>$D55*SUMIF('Entradas e Passaporte'!$C$162:$C$218,$C55,'Entradas e Passaporte'!V$162:V$218)</f>
        <v>0</v>
      </c>
      <c r="W55" s="195">
        <f>$D55*SUMIF('Entradas e Passaporte'!$C$162:$C$218,$C55,'Entradas e Passaporte'!W$162:W$218)</f>
        <v>0</v>
      </c>
      <c r="X55" s="195">
        <f>$D55*SUMIF('Entradas e Passaporte'!$C$162:$C$218,$C55,'Entradas e Passaporte'!X$162:X$218)</f>
        <v>0</v>
      </c>
      <c r="Y55" s="195">
        <f>$D55*SUMIF('Entradas e Passaporte'!$C$162:$C$218,$C55,'Entradas e Passaporte'!Y$162:Y$218)</f>
        <v>0</v>
      </c>
      <c r="Z55" s="195">
        <f>$D55*SUMIF('Entradas e Passaporte'!$C$162:$C$218,$C55,'Entradas e Passaporte'!Z$162:Z$218)</f>
        <v>0</v>
      </c>
      <c r="AA55" s="195">
        <f>$D55*SUMIF('Entradas e Passaporte'!$C$162:$C$218,$C55,'Entradas e Passaporte'!AA$162:AA$218)</f>
        <v>0</v>
      </c>
      <c r="AB55" s="195">
        <f>$D55*SUMIF('Entradas e Passaporte'!$C$162:$C$218,$C55,'Entradas e Passaporte'!AB$162:AB$218)</f>
        <v>0</v>
      </c>
      <c r="AC55" s="195">
        <f>$D55*SUMIF('Entradas e Passaporte'!$C$162:$C$218,$C55,'Entradas e Passaporte'!AC$162:AC$218)</f>
        <v>0</v>
      </c>
      <c r="AD55" s="195">
        <f>$D55*SUMIF('Entradas e Passaporte'!$C$162:$C$218,$C55,'Entradas e Passaporte'!AD$162:AD$218)</f>
        <v>0</v>
      </c>
      <c r="AE55" s="195">
        <f>$D55*SUMIF('Entradas e Passaporte'!$C$162:$C$218,$C55,'Entradas e Passaporte'!AE$162:AE$218)</f>
        <v>0</v>
      </c>
      <c r="AF55" s="195">
        <f>$D55*SUMIF('Entradas e Passaporte'!$C$162:$C$218,$C55,'Entradas e Passaporte'!AF$162:AF$218)</f>
        <v>0</v>
      </c>
      <c r="AG55" s="195">
        <f>$D55*SUMIF('Entradas e Passaporte'!$C$162:$C$218,$C55,'Entradas e Passaporte'!AG$162:AG$218)</f>
        <v>0</v>
      </c>
      <c r="AH55" s="195">
        <f>$D55*SUMIF('Entradas e Passaporte'!$C$162:$C$218,$C55,'Entradas e Passaporte'!AH$162:AH$218)</f>
        <v>0</v>
      </c>
      <c r="AI55" s="195">
        <f>$D55*SUMIF('Entradas e Passaporte'!$C$162:$C$218,$C55,'Entradas e Passaporte'!AI$162:AI$218)</f>
        <v>0</v>
      </c>
      <c r="AJ55" s="195">
        <f>$D55*SUMIF('Entradas e Passaporte'!$C$162:$C$218,$C55,'Entradas e Passaporte'!AJ$162:AJ$218)</f>
        <v>0</v>
      </c>
      <c r="AK55" s="195">
        <f>$D55*SUMIF('Entradas e Passaporte'!$C$162:$C$218,$C55,'Entradas e Passaporte'!AK$162:AK$218)</f>
        <v>0</v>
      </c>
      <c r="AL55" s="195">
        <f>$D55*SUMIF('Entradas e Passaporte'!$C$162:$C$218,$C55,'Entradas e Passaporte'!AL$162:AL$218)</f>
        <v>0</v>
      </c>
      <c r="AM55" s="195">
        <f>$D55*SUMIF('Entradas e Passaporte'!$C$162:$C$218,$C55,'Entradas e Passaporte'!AM$162:AM$218)</f>
        <v>0</v>
      </c>
      <c r="AN55" s="194"/>
    </row>
    <row r="56" spans="1:40" s="193" customFormat="1" ht="20.100000000000001" customHeight="1" x14ac:dyDescent="0.25">
      <c r="A56" s="199"/>
      <c r="B56" s="198"/>
      <c r="C56" s="201" t="s">
        <v>142</v>
      </c>
      <c r="D56" s="200">
        <f>SUM(E56:AM56)</f>
        <v>0</v>
      </c>
      <c r="E56" s="195">
        <f t="shared" ref="E56:AM56" si="7">SUM(E57:E61)</f>
        <v>0</v>
      </c>
      <c r="F56" s="195">
        <f t="shared" si="7"/>
        <v>0</v>
      </c>
      <c r="G56" s="195">
        <f t="shared" si="7"/>
        <v>0</v>
      </c>
      <c r="H56" s="195">
        <f t="shared" si="7"/>
        <v>0</v>
      </c>
      <c r="I56" s="195">
        <f t="shared" si="7"/>
        <v>0</v>
      </c>
      <c r="J56" s="195">
        <f t="shared" si="7"/>
        <v>0</v>
      </c>
      <c r="K56" s="195">
        <f t="shared" si="7"/>
        <v>0</v>
      </c>
      <c r="L56" s="195">
        <f t="shared" si="7"/>
        <v>0</v>
      </c>
      <c r="M56" s="195">
        <f t="shared" si="7"/>
        <v>0</v>
      </c>
      <c r="N56" s="195">
        <f t="shared" si="7"/>
        <v>0</v>
      </c>
      <c r="O56" s="195">
        <f t="shared" si="7"/>
        <v>0</v>
      </c>
      <c r="P56" s="195">
        <f t="shared" si="7"/>
        <v>0</v>
      </c>
      <c r="Q56" s="195">
        <f t="shared" si="7"/>
        <v>0</v>
      </c>
      <c r="R56" s="195">
        <f t="shared" si="7"/>
        <v>0</v>
      </c>
      <c r="S56" s="195">
        <f t="shared" si="7"/>
        <v>0</v>
      </c>
      <c r="T56" s="195">
        <f t="shared" si="7"/>
        <v>0</v>
      </c>
      <c r="U56" s="195">
        <f t="shared" si="7"/>
        <v>0</v>
      </c>
      <c r="V56" s="195">
        <f t="shared" si="7"/>
        <v>0</v>
      </c>
      <c r="W56" s="195">
        <f t="shared" si="7"/>
        <v>0</v>
      </c>
      <c r="X56" s="195">
        <f t="shared" si="7"/>
        <v>0</v>
      </c>
      <c r="Y56" s="195">
        <f t="shared" si="7"/>
        <v>0</v>
      </c>
      <c r="Z56" s="195">
        <f t="shared" si="7"/>
        <v>0</v>
      </c>
      <c r="AA56" s="195">
        <f t="shared" si="7"/>
        <v>0</v>
      </c>
      <c r="AB56" s="195">
        <f t="shared" si="7"/>
        <v>0</v>
      </c>
      <c r="AC56" s="195">
        <f t="shared" si="7"/>
        <v>0</v>
      </c>
      <c r="AD56" s="195">
        <f t="shared" si="7"/>
        <v>0</v>
      </c>
      <c r="AE56" s="195">
        <f t="shared" si="7"/>
        <v>0</v>
      </c>
      <c r="AF56" s="195">
        <f t="shared" si="7"/>
        <v>0</v>
      </c>
      <c r="AG56" s="195">
        <f t="shared" si="7"/>
        <v>0</v>
      </c>
      <c r="AH56" s="195">
        <f t="shared" si="7"/>
        <v>0</v>
      </c>
      <c r="AI56" s="195">
        <f t="shared" si="7"/>
        <v>0</v>
      </c>
      <c r="AJ56" s="195">
        <f t="shared" si="7"/>
        <v>0</v>
      </c>
      <c r="AK56" s="195">
        <f t="shared" si="7"/>
        <v>0</v>
      </c>
      <c r="AL56" s="195">
        <f t="shared" si="7"/>
        <v>0</v>
      </c>
      <c r="AM56" s="195">
        <f t="shared" si="7"/>
        <v>0</v>
      </c>
      <c r="AN56" s="194"/>
    </row>
    <row r="57" spans="1:40" s="193" customFormat="1" ht="20.100000000000001" customHeight="1" x14ac:dyDescent="0.25">
      <c r="A57" s="199"/>
      <c r="B57" s="198"/>
      <c r="C57" s="197" t="s">
        <v>141</v>
      </c>
      <c r="D57" s="196">
        <f>'Mix de Usos'!$P$30</f>
        <v>0.8</v>
      </c>
      <c r="E57" s="195">
        <f>$D57*SUMIF('Entradas e Passaporte'!$C$162:$C$218,$C57,'Entradas e Passaporte'!E$162:E$218)</f>
        <v>0</v>
      </c>
      <c r="F57" s="195">
        <f>$D57*SUMIF('Entradas e Passaporte'!$C$162:$C$218,$C57,'Entradas e Passaporte'!F$162:F$218)</f>
        <v>0</v>
      </c>
      <c r="G57" s="195">
        <f>$D57*SUMIF('Entradas e Passaporte'!$C$162:$C$218,$C57,'Entradas e Passaporte'!G$162:G$218)</f>
        <v>0</v>
      </c>
      <c r="H57" s="195">
        <f>$D57*SUMIF('Entradas e Passaporte'!$C$162:$C$218,$C57,'Entradas e Passaporte'!H$162:H$218)</f>
        <v>0</v>
      </c>
      <c r="I57" s="195">
        <f>$D57*SUMIF('Entradas e Passaporte'!$C$162:$C$218,$C57,'Entradas e Passaporte'!I$162:I$218)</f>
        <v>0</v>
      </c>
      <c r="J57" s="195">
        <f>$D57*SUMIF('Entradas e Passaporte'!$C$162:$C$218,$C57,'Entradas e Passaporte'!J$162:J$218)</f>
        <v>0</v>
      </c>
      <c r="K57" s="195">
        <f>$D57*SUMIF('Entradas e Passaporte'!$C$162:$C$218,$C57,'Entradas e Passaporte'!K$162:K$218)</f>
        <v>0</v>
      </c>
      <c r="L57" s="195">
        <f>$D57*SUMIF('Entradas e Passaporte'!$C$162:$C$218,$C57,'Entradas e Passaporte'!L$162:L$218)</f>
        <v>0</v>
      </c>
      <c r="M57" s="195">
        <f>$D57*SUMIF('Entradas e Passaporte'!$C$162:$C$218,$C57,'Entradas e Passaporte'!M$162:M$218)</f>
        <v>0</v>
      </c>
      <c r="N57" s="195">
        <f>$D57*SUMIF('Entradas e Passaporte'!$C$162:$C$218,$C57,'Entradas e Passaporte'!N$162:N$218)</f>
        <v>0</v>
      </c>
      <c r="O57" s="195">
        <f>$D57*SUMIF('Entradas e Passaporte'!$C$162:$C$218,$C57,'Entradas e Passaporte'!O$162:O$218)</f>
        <v>0</v>
      </c>
      <c r="P57" s="195">
        <f>$D57*SUMIF('Entradas e Passaporte'!$C$162:$C$218,$C57,'Entradas e Passaporte'!P$162:P$218)</f>
        <v>0</v>
      </c>
      <c r="Q57" s="195">
        <f>$D57*SUMIF('Entradas e Passaporte'!$C$162:$C$218,$C57,'Entradas e Passaporte'!Q$162:Q$218)</f>
        <v>0</v>
      </c>
      <c r="R57" s="195">
        <f>$D57*SUMIF('Entradas e Passaporte'!$C$162:$C$218,$C57,'Entradas e Passaporte'!R$162:R$218)</f>
        <v>0</v>
      </c>
      <c r="S57" s="195">
        <f>$D57*SUMIF('Entradas e Passaporte'!$C$162:$C$218,$C57,'Entradas e Passaporte'!S$162:S$218)</f>
        <v>0</v>
      </c>
      <c r="T57" s="195">
        <f>$D57*SUMIF('Entradas e Passaporte'!$C$162:$C$218,$C57,'Entradas e Passaporte'!T$162:T$218)</f>
        <v>0</v>
      </c>
      <c r="U57" s="195">
        <f>$D57*SUMIF('Entradas e Passaporte'!$C$162:$C$218,$C57,'Entradas e Passaporte'!U$162:U$218)</f>
        <v>0</v>
      </c>
      <c r="V57" s="195">
        <f>$D57*SUMIF('Entradas e Passaporte'!$C$162:$C$218,$C57,'Entradas e Passaporte'!V$162:V$218)</f>
        <v>0</v>
      </c>
      <c r="W57" s="195">
        <f>$D57*SUMIF('Entradas e Passaporte'!$C$162:$C$218,$C57,'Entradas e Passaporte'!W$162:W$218)</f>
        <v>0</v>
      </c>
      <c r="X57" s="195">
        <f>$D57*SUMIF('Entradas e Passaporte'!$C$162:$C$218,$C57,'Entradas e Passaporte'!X$162:X$218)</f>
        <v>0</v>
      </c>
      <c r="Y57" s="195">
        <f>$D57*SUMIF('Entradas e Passaporte'!$C$162:$C$218,$C57,'Entradas e Passaporte'!Y$162:Y$218)</f>
        <v>0</v>
      </c>
      <c r="Z57" s="195">
        <f>$D57*SUMIF('Entradas e Passaporte'!$C$162:$C$218,$C57,'Entradas e Passaporte'!Z$162:Z$218)</f>
        <v>0</v>
      </c>
      <c r="AA57" s="195">
        <f>$D57*SUMIF('Entradas e Passaporte'!$C$162:$C$218,$C57,'Entradas e Passaporte'!AA$162:AA$218)</f>
        <v>0</v>
      </c>
      <c r="AB57" s="195">
        <f>$D57*SUMIF('Entradas e Passaporte'!$C$162:$C$218,$C57,'Entradas e Passaporte'!AB$162:AB$218)</f>
        <v>0</v>
      </c>
      <c r="AC57" s="195">
        <f>$D57*SUMIF('Entradas e Passaporte'!$C$162:$C$218,$C57,'Entradas e Passaporte'!AC$162:AC$218)</f>
        <v>0</v>
      </c>
      <c r="AD57" s="195">
        <f>$D57*SUMIF('Entradas e Passaporte'!$C$162:$C$218,$C57,'Entradas e Passaporte'!AD$162:AD$218)</f>
        <v>0</v>
      </c>
      <c r="AE57" s="195">
        <f>$D57*SUMIF('Entradas e Passaporte'!$C$162:$C$218,$C57,'Entradas e Passaporte'!AE$162:AE$218)</f>
        <v>0</v>
      </c>
      <c r="AF57" s="195">
        <f>$D57*SUMIF('Entradas e Passaporte'!$C$162:$C$218,$C57,'Entradas e Passaporte'!AF$162:AF$218)</f>
        <v>0</v>
      </c>
      <c r="AG57" s="195">
        <f>$D57*SUMIF('Entradas e Passaporte'!$C$162:$C$218,$C57,'Entradas e Passaporte'!AG$162:AG$218)</f>
        <v>0</v>
      </c>
      <c r="AH57" s="195">
        <f>$D57*SUMIF('Entradas e Passaporte'!$C$162:$C$218,$C57,'Entradas e Passaporte'!AH$162:AH$218)</f>
        <v>0</v>
      </c>
      <c r="AI57" s="195">
        <f>$D57*SUMIF('Entradas e Passaporte'!$C$162:$C$218,$C57,'Entradas e Passaporte'!AI$162:AI$218)</f>
        <v>0</v>
      </c>
      <c r="AJ57" s="195">
        <f>$D57*SUMIF('Entradas e Passaporte'!$C$162:$C$218,$C57,'Entradas e Passaporte'!AJ$162:AJ$218)</f>
        <v>0</v>
      </c>
      <c r="AK57" s="195">
        <f>$D57*SUMIF('Entradas e Passaporte'!$C$162:$C$218,$C57,'Entradas e Passaporte'!AK$162:AK$218)</f>
        <v>0</v>
      </c>
      <c r="AL57" s="195">
        <f>$D57*SUMIF('Entradas e Passaporte'!$C$162:$C$218,$C57,'Entradas e Passaporte'!AL$162:AL$218)</f>
        <v>0</v>
      </c>
      <c r="AM57" s="195">
        <f>$D57*SUMIF('Entradas e Passaporte'!$C$162:$C$218,$C57,'Entradas e Passaporte'!AM$162:AM$218)</f>
        <v>0</v>
      </c>
      <c r="AN57" s="194"/>
    </row>
    <row r="58" spans="1:40" s="193" customFormat="1" ht="20.100000000000001" customHeight="1" x14ac:dyDescent="0.25">
      <c r="A58" s="199"/>
      <c r="B58" s="198"/>
      <c r="C58" s="197" t="s">
        <v>140</v>
      </c>
      <c r="D58" s="196">
        <f>'Mix de Usos'!$Y$30</f>
        <v>0.8</v>
      </c>
      <c r="E58" s="195">
        <f>$D58*SUMIF('Entradas e Passaporte'!$C$162:$C$218,$C58,'Entradas e Passaporte'!E$162:E$218)</f>
        <v>0</v>
      </c>
      <c r="F58" s="195">
        <f>$D58*SUMIF('Entradas e Passaporte'!$C$162:$C$218,$C58,'Entradas e Passaporte'!F$162:F$218)</f>
        <v>0</v>
      </c>
      <c r="G58" s="195">
        <f>$D58*SUMIF('Entradas e Passaporte'!$C$162:$C$218,$C58,'Entradas e Passaporte'!G$162:G$218)</f>
        <v>0</v>
      </c>
      <c r="H58" s="195">
        <f>$D58*SUMIF('Entradas e Passaporte'!$C$162:$C$218,$C58,'Entradas e Passaporte'!H$162:H$218)</f>
        <v>0</v>
      </c>
      <c r="I58" s="195">
        <f>$D58*SUMIF('Entradas e Passaporte'!$C$162:$C$218,$C58,'Entradas e Passaporte'!I$162:I$218)</f>
        <v>0</v>
      </c>
      <c r="J58" s="195">
        <f>$D58*SUMIF('Entradas e Passaporte'!$C$162:$C$218,$C58,'Entradas e Passaporte'!J$162:J$218)</f>
        <v>0</v>
      </c>
      <c r="K58" s="195">
        <f>$D58*SUMIF('Entradas e Passaporte'!$C$162:$C$218,$C58,'Entradas e Passaporte'!K$162:K$218)</f>
        <v>0</v>
      </c>
      <c r="L58" s="195">
        <f>$D58*SUMIF('Entradas e Passaporte'!$C$162:$C$218,$C58,'Entradas e Passaporte'!L$162:L$218)</f>
        <v>0</v>
      </c>
      <c r="M58" s="195">
        <f>$D58*SUMIF('Entradas e Passaporte'!$C$162:$C$218,$C58,'Entradas e Passaporte'!M$162:M$218)</f>
        <v>0</v>
      </c>
      <c r="N58" s="195">
        <f>$D58*SUMIF('Entradas e Passaporte'!$C$162:$C$218,$C58,'Entradas e Passaporte'!N$162:N$218)</f>
        <v>0</v>
      </c>
      <c r="O58" s="195">
        <f>$D58*SUMIF('Entradas e Passaporte'!$C$162:$C$218,$C58,'Entradas e Passaporte'!O$162:O$218)</f>
        <v>0</v>
      </c>
      <c r="P58" s="195">
        <f>$D58*SUMIF('Entradas e Passaporte'!$C$162:$C$218,$C58,'Entradas e Passaporte'!P$162:P$218)</f>
        <v>0</v>
      </c>
      <c r="Q58" s="195">
        <f>$D58*SUMIF('Entradas e Passaporte'!$C$162:$C$218,$C58,'Entradas e Passaporte'!Q$162:Q$218)</f>
        <v>0</v>
      </c>
      <c r="R58" s="195">
        <f>$D58*SUMIF('Entradas e Passaporte'!$C$162:$C$218,$C58,'Entradas e Passaporte'!R$162:R$218)</f>
        <v>0</v>
      </c>
      <c r="S58" s="195">
        <f>$D58*SUMIF('Entradas e Passaporte'!$C$162:$C$218,$C58,'Entradas e Passaporte'!S$162:S$218)</f>
        <v>0</v>
      </c>
      <c r="T58" s="195">
        <f>$D58*SUMIF('Entradas e Passaporte'!$C$162:$C$218,$C58,'Entradas e Passaporte'!T$162:T$218)</f>
        <v>0</v>
      </c>
      <c r="U58" s="195">
        <f>$D58*SUMIF('Entradas e Passaporte'!$C$162:$C$218,$C58,'Entradas e Passaporte'!U$162:U$218)</f>
        <v>0</v>
      </c>
      <c r="V58" s="195">
        <f>$D58*SUMIF('Entradas e Passaporte'!$C$162:$C$218,$C58,'Entradas e Passaporte'!V$162:V$218)</f>
        <v>0</v>
      </c>
      <c r="W58" s="195">
        <f>$D58*SUMIF('Entradas e Passaporte'!$C$162:$C$218,$C58,'Entradas e Passaporte'!W$162:W$218)</f>
        <v>0</v>
      </c>
      <c r="X58" s="195">
        <f>$D58*SUMIF('Entradas e Passaporte'!$C$162:$C$218,$C58,'Entradas e Passaporte'!X$162:X$218)</f>
        <v>0</v>
      </c>
      <c r="Y58" s="195">
        <f>$D58*SUMIF('Entradas e Passaporte'!$C$162:$C$218,$C58,'Entradas e Passaporte'!Y$162:Y$218)</f>
        <v>0</v>
      </c>
      <c r="Z58" s="195">
        <f>$D58*SUMIF('Entradas e Passaporte'!$C$162:$C$218,$C58,'Entradas e Passaporte'!Z$162:Z$218)</f>
        <v>0</v>
      </c>
      <c r="AA58" s="195">
        <f>$D58*SUMIF('Entradas e Passaporte'!$C$162:$C$218,$C58,'Entradas e Passaporte'!AA$162:AA$218)</f>
        <v>0</v>
      </c>
      <c r="AB58" s="195">
        <f>$D58*SUMIF('Entradas e Passaporte'!$C$162:$C$218,$C58,'Entradas e Passaporte'!AB$162:AB$218)</f>
        <v>0</v>
      </c>
      <c r="AC58" s="195">
        <f>$D58*SUMIF('Entradas e Passaporte'!$C$162:$C$218,$C58,'Entradas e Passaporte'!AC$162:AC$218)</f>
        <v>0</v>
      </c>
      <c r="AD58" s="195">
        <f>$D58*SUMIF('Entradas e Passaporte'!$C$162:$C$218,$C58,'Entradas e Passaporte'!AD$162:AD$218)</f>
        <v>0</v>
      </c>
      <c r="AE58" s="195">
        <f>$D58*SUMIF('Entradas e Passaporte'!$C$162:$C$218,$C58,'Entradas e Passaporte'!AE$162:AE$218)</f>
        <v>0</v>
      </c>
      <c r="AF58" s="195">
        <f>$D58*SUMIF('Entradas e Passaporte'!$C$162:$C$218,$C58,'Entradas e Passaporte'!AF$162:AF$218)</f>
        <v>0</v>
      </c>
      <c r="AG58" s="195">
        <f>$D58*SUMIF('Entradas e Passaporte'!$C$162:$C$218,$C58,'Entradas e Passaporte'!AG$162:AG$218)</f>
        <v>0</v>
      </c>
      <c r="AH58" s="195">
        <f>$D58*SUMIF('Entradas e Passaporte'!$C$162:$C$218,$C58,'Entradas e Passaporte'!AH$162:AH$218)</f>
        <v>0</v>
      </c>
      <c r="AI58" s="195">
        <f>$D58*SUMIF('Entradas e Passaporte'!$C$162:$C$218,$C58,'Entradas e Passaporte'!AI$162:AI$218)</f>
        <v>0</v>
      </c>
      <c r="AJ58" s="195">
        <f>$D58*SUMIF('Entradas e Passaporte'!$C$162:$C$218,$C58,'Entradas e Passaporte'!AJ$162:AJ$218)</f>
        <v>0</v>
      </c>
      <c r="AK58" s="195">
        <f>$D58*SUMIF('Entradas e Passaporte'!$C$162:$C$218,$C58,'Entradas e Passaporte'!AK$162:AK$218)</f>
        <v>0</v>
      </c>
      <c r="AL58" s="195">
        <f>$D58*SUMIF('Entradas e Passaporte'!$C$162:$C$218,$C58,'Entradas e Passaporte'!AL$162:AL$218)</f>
        <v>0</v>
      </c>
      <c r="AM58" s="195">
        <f>$D58*SUMIF('Entradas e Passaporte'!$C$162:$C$218,$C58,'Entradas e Passaporte'!AM$162:AM$218)</f>
        <v>0</v>
      </c>
      <c r="AN58" s="194"/>
    </row>
    <row r="59" spans="1:40" s="193" customFormat="1" ht="20.100000000000001" customHeight="1" x14ac:dyDescent="0.25">
      <c r="A59" s="199"/>
      <c r="B59" s="198"/>
      <c r="C59" s="197" t="s">
        <v>139</v>
      </c>
      <c r="D59" s="196">
        <f>'Mix de Usos'!$AH$30</f>
        <v>0.8</v>
      </c>
      <c r="E59" s="195">
        <f>$D59*SUMIF('Entradas e Passaporte'!$C$162:$C$218,$C59,'Entradas e Passaporte'!E$162:E$218)</f>
        <v>0</v>
      </c>
      <c r="F59" s="195">
        <f>$D59*SUMIF('Entradas e Passaporte'!$C$162:$C$218,$C59,'Entradas e Passaporte'!F$162:F$218)</f>
        <v>0</v>
      </c>
      <c r="G59" s="195">
        <f>$D59*SUMIF('Entradas e Passaporte'!$C$162:$C$218,$C59,'Entradas e Passaporte'!G$162:G$218)</f>
        <v>0</v>
      </c>
      <c r="H59" s="195">
        <f>$D59*SUMIF('Entradas e Passaporte'!$C$162:$C$218,$C59,'Entradas e Passaporte'!H$162:H$218)</f>
        <v>0</v>
      </c>
      <c r="I59" s="195">
        <f>$D59*SUMIF('Entradas e Passaporte'!$C$162:$C$218,$C59,'Entradas e Passaporte'!I$162:I$218)</f>
        <v>0</v>
      </c>
      <c r="J59" s="195">
        <f>$D59*SUMIF('Entradas e Passaporte'!$C$162:$C$218,$C59,'Entradas e Passaporte'!J$162:J$218)</f>
        <v>0</v>
      </c>
      <c r="K59" s="195">
        <f>$D59*SUMIF('Entradas e Passaporte'!$C$162:$C$218,$C59,'Entradas e Passaporte'!K$162:K$218)</f>
        <v>0</v>
      </c>
      <c r="L59" s="195">
        <f>$D59*SUMIF('Entradas e Passaporte'!$C$162:$C$218,$C59,'Entradas e Passaporte'!L$162:L$218)</f>
        <v>0</v>
      </c>
      <c r="M59" s="195">
        <f>$D59*SUMIF('Entradas e Passaporte'!$C$162:$C$218,$C59,'Entradas e Passaporte'!M$162:M$218)</f>
        <v>0</v>
      </c>
      <c r="N59" s="195">
        <f>$D59*SUMIF('Entradas e Passaporte'!$C$162:$C$218,$C59,'Entradas e Passaporte'!N$162:N$218)</f>
        <v>0</v>
      </c>
      <c r="O59" s="195">
        <f>$D59*SUMIF('Entradas e Passaporte'!$C$162:$C$218,$C59,'Entradas e Passaporte'!O$162:O$218)</f>
        <v>0</v>
      </c>
      <c r="P59" s="195">
        <f>$D59*SUMIF('Entradas e Passaporte'!$C$162:$C$218,$C59,'Entradas e Passaporte'!P$162:P$218)</f>
        <v>0</v>
      </c>
      <c r="Q59" s="195">
        <f>$D59*SUMIF('Entradas e Passaporte'!$C$162:$C$218,$C59,'Entradas e Passaporte'!Q$162:Q$218)</f>
        <v>0</v>
      </c>
      <c r="R59" s="195">
        <f>$D59*SUMIF('Entradas e Passaporte'!$C$162:$C$218,$C59,'Entradas e Passaporte'!R$162:R$218)</f>
        <v>0</v>
      </c>
      <c r="S59" s="195">
        <f>$D59*SUMIF('Entradas e Passaporte'!$C$162:$C$218,$C59,'Entradas e Passaporte'!S$162:S$218)</f>
        <v>0</v>
      </c>
      <c r="T59" s="195">
        <f>$D59*SUMIF('Entradas e Passaporte'!$C$162:$C$218,$C59,'Entradas e Passaporte'!T$162:T$218)</f>
        <v>0</v>
      </c>
      <c r="U59" s="195">
        <f>$D59*SUMIF('Entradas e Passaporte'!$C$162:$C$218,$C59,'Entradas e Passaporte'!U$162:U$218)</f>
        <v>0</v>
      </c>
      <c r="V59" s="195">
        <f>$D59*SUMIF('Entradas e Passaporte'!$C$162:$C$218,$C59,'Entradas e Passaporte'!V$162:V$218)</f>
        <v>0</v>
      </c>
      <c r="W59" s="195">
        <f>$D59*SUMIF('Entradas e Passaporte'!$C$162:$C$218,$C59,'Entradas e Passaporte'!W$162:W$218)</f>
        <v>0</v>
      </c>
      <c r="X59" s="195">
        <f>$D59*SUMIF('Entradas e Passaporte'!$C$162:$C$218,$C59,'Entradas e Passaporte'!X$162:X$218)</f>
        <v>0</v>
      </c>
      <c r="Y59" s="195">
        <f>$D59*SUMIF('Entradas e Passaporte'!$C$162:$C$218,$C59,'Entradas e Passaporte'!Y$162:Y$218)</f>
        <v>0</v>
      </c>
      <c r="Z59" s="195">
        <f>$D59*SUMIF('Entradas e Passaporte'!$C$162:$C$218,$C59,'Entradas e Passaporte'!Z$162:Z$218)</f>
        <v>0</v>
      </c>
      <c r="AA59" s="195">
        <f>$D59*SUMIF('Entradas e Passaporte'!$C$162:$C$218,$C59,'Entradas e Passaporte'!AA$162:AA$218)</f>
        <v>0</v>
      </c>
      <c r="AB59" s="195">
        <f>$D59*SUMIF('Entradas e Passaporte'!$C$162:$C$218,$C59,'Entradas e Passaporte'!AB$162:AB$218)</f>
        <v>0</v>
      </c>
      <c r="AC59" s="195">
        <f>$D59*SUMIF('Entradas e Passaporte'!$C$162:$C$218,$C59,'Entradas e Passaporte'!AC$162:AC$218)</f>
        <v>0</v>
      </c>
      <c r="AD59" s="195">
        <f>$D59*SUMIF('Entradas e Passaporte'!$C$162:$C$218,$C59,'Entradas e Passaporte'!AD$162:AD$218)</f>
        <v>0</v>
      </c>
      <c r="AE59" s="195">
        <f>$D59*SUMIF('Entradas e Passaporte'!$C$162:$C$218,$C59,'Entradas e Passaporte'!AE$162:AE$218)</f>
        <v>0</v>
      </c>
      <c r="AF59" s="195">
        <f>$D59*SUMIF('Entradas e Passaporte'!$C$162:$C$218,$C59,'Entradas e Passaporte'!AF$162:AF$218)</f>
        <v>0</v>
      </c>
      <c r="AG59" s="195">
        <f>$D59*SUMIF('Entradas e Passaporte'!$C$162:$C$218,$C59,'Entradas e Passaporte'!AG$162:AG$218)</f>
        <v>0</v>
      </c>
      <c r="AH59" s="195">
        <f>$D59*SUMIF('Entradas e Passaporte'!$C$162:$C$218,$C59,'Entradas e Passaporte'!AH$162:AH$218)</f>
        <v>0</v>
      </c>
      <c r="AI59" s="195">
        <f>$D59*SUMIF('Entradas e Passaporte'!$C$162:$C$218,$C59,'Entradas e Passaporte'!AI$162:AI$218)</f>
        <v>0</v>
      </c>
      <c r="AJ59" s="195">
        <f>$D59*SUMIF('Entradas e Passaporte'!$C$162:$C$218,$C59,'Entradas e Passaporte'!AJ$162:AJ$218)</f>
        <v>0</v>
      </c>
      <c r="AK59" s="195">
        <f>$D59*SUMIF('Entradas e Passaporte'!$C$162:$C$218,$C59,'Entradas e Passaporte'!AK$162:AK$218)</f>
        <v>0</v>
      </c>
      <c r="AL59" s="195">
        <f>$D59*SUMIF('Entradas e Passaporte'!$C$162:$C$218,$C59,'Entradas e Passaporte'!AL$162:AL$218)</f>
        <v>0</v>
      </c>
      <c r="AM59" s="195">
        <f>$D59*SUMIF('Entradas e Passaporte'!$C$162:$C$218,$C59,'Entradas e Passaporte'!AM$162:AM$218)</f>
        <v>0</v>
      </c>
      <c r="AN59" s="194"/>
    </row>
    <row r="60" spans="1:40" s="193" customFormat="1" ht="20.100000000000001" customHeight="1" x14ac:dyDescent="0.25">
      <c r="A60" s="199"/>
      <c r="B60" s="198"/>
      <c r="C60" s="197" t="s">
        <v>138</v>
      </c>
      <c r="D60" s="196">
        <f>'Mix de Usos'!$AQ$30</f>
        <v>0.8</v>
      </c>
      <c r="E60" s="195">
        <f>$D60*SUMIF('Entradas e Passaporte'!$C$162:$C$218,$C60,'Entradas e Passaporte'!E$162:E$218)</f>
        <v>0</v>
      </c>
      <c r="F60" s="195">
        <f>$D60*SUMIF('Entradas e Passaporte'!$C$162:$C$218,$C60,'Entradas e Passaporte'!F$162:F$218)</f>
        <v>0</v>
      </c>
      <c r="G60" s="195">
        <f>$D60*SUMIF('Entradas e Passaporte'!$C$162:$C$218,$C60,'Entradas e Passaporte'!G$162:G$218)</f>
        <v>0</v>
      </c>
      <c r="H60" s="195">
        <f>$D60*SUMIF('Entradas e Passaporte'!$C$162:$C$218,$C60,'Entradas e Passaporte'!H$162:H$218)</f>
        <v>0</v>
      </c>
      <c r="I60" s="195">
        <f>$D60*SUMIF('Entradas e Passaporte'!$C$162:$C$218,$C60,'Entradas e Passaporte'!I$162:I$218)</f>
        <v>0</v>
      </c>
      <c r="J60" s="195">
        <f>$D60*SUMIF('Entradas e Passaporte'!$C$162:$C$218,$C60,'Entradas e Passaporte'!J$162:J$218)</f>
        <v>0</v>
      </c>
      <c r="K60" s="195">
        <f>$D60*SUMIF('Entradas e Passaporte'!$C$162:$C$218,$C60,'Entradas e Passaporte'!K$162:K$218)</f>
        <v>0</v>
      </c>
      <c r="L60" s="195">
        <f>$D60*SUMIF('Entradas e Passaporte'!$C$162:$C$218,$C60,'Entradas e Passaporte'!L$162:L$218)</f>
        <v>0</v>
      </c>
      <c r="M60" s="195">
        <f>$D60*SUMIF('Entradas e Passaporte'!$C$162:$C$218,$C60,'Entradas e Passaporte'!M$162:M$218)</f>
        <v>0</v>
      </c>
      <c r="N60" s="195">
        <f>$D60*SUMIF('Entradas e Passaporte'!$C$162:$C$218,$C60,'Entradas e Passaporte'!N$162:N$218)</f>
        <v>0</v>
      </c>
      <c r="O60" s="195">
        <f>$D60*SUMIF('Entradas e Passaporte'!$C$162:$C$218,$C60,'Entradas e Passaporte'!O$162:O$218)</f>
        <v>0</v>
      </c>
      <c r="P60" s="195">
        <f>$D60*SUMIF('Entradas e Passaporte'!$C$162:$C$218,$C60,'Entradas e Passaporte'!P$162:P$218)</f>
        <v>0</v>
      </c>
      <c r="Q60" s="195">
        <f>$D60*SUMIF('Entradas e Passaporte'!$C$162:$C$218,$C60,'Entradas e Passaporte'!Q$162:Q$218)</f>
        <v>0</v>
      </c>
      <c r="R60" s="195">
        <f>$D60*SUMIF('Entradas e Passaporte'!$C$162:$C$218,$C60,'Entradas e Passaporte'!R$162:R$218)</f>
        <v>0</v>
      </c>
      <c r="S60" s="195">
        <f>$D60*SUMIF('Entradas e Passaporte'!$C$162:$C$218,$C60,'Entradas e Passaporte'!S$162:S$218)</f>
        <v>0</v>
      </c>
      <c r="T60" s="195">
        <f>$D60*SUMIF('Entradas e Passaporte'!$C$162:$C$218,$C60,'Entradas e Passaporte'!T$162:T$218)</f>
        <v>0</v>
      </c>
      <c r="U60" s="195">
        <f>$D60*SUMIF('Entradas e Passaporte'!$C$162:$C$218,$C60,'Entradas e Passaporte'!U$162:U$218)</f>
        <v>0</v>
      </c>
      <c r="V60" s="195">
        <f>$D60*SUMIF('Entradas e Passaporte'!$C$162:$C$218,$C60,'Entradas e Passaporte'!V$162:V$218)</f>
        <v>0</v>
      </c>
      <c r="W60" s="195">
        <f>$D60*SUMIF('Entradas e Passaporte'!$C$162:$C$218,$C60,'Entradas e Passaporte'!W$162:W$218)</f>
        <v>0</v>
      </c>
      <c r="X60" s="195">
        <f>$D60*SUMIF('Entradas e Passaporte'!$C$162:$C$218,$C60,'Entradas e Passaporte'!X$162:X$218)</f>
        <v>0</v>
      </c>
      <c r="Y60" s="195">
        <f>$D60*SUMIF('Entradas e Passaporte'!$C$162:$C$218,$C60,'Entradas e Passaporte'!Y$162:Y$218)</f>
        <v>0</v>
      </c>
      <c r="Z60" s="195">
        <f>$D60*SUMIF('Entradas e Passaporte'!$C$162:$C$218,$C60,'Entradas e Passaporte'!Z$162:Z$218)</f>
        <v>0</v>
      </c>
      <c r="AA60" s="195">
        <f>$D60*SUMIF('Entradas e Passaporte'!$C$162:$C$218,$C60,'Entradas e Passaporte'!AA$162:AA$218)</f>
        <v>0</v>
      </c>
      <c r="AB60" s="195">
        <f>$D60*SUMIF('Entradas e Passaporte'!$C$162:$C$218,$C60,'Entradas e Passaporte'!AB$162:AB$218)</f>
        <v>0</v>
      </c>
      <c r="AC60" s="195">
        <f>$D60*SUMIF('Entradas e Passaporte'!$C$162:$C$218,$C60,'Entradas e Passaporte'!AC$162:AC$218)</f>
        <v>0</v>
      </c>
      <c r="AD60" s="195">
        <f>$D60*SUMIF('Entradas e Passaporte'!$C$162:$C$218,$C60,'Entradas e Passaporte'!AD$162:AD$218)</f>
        <v>0</v>
      </c>
      <c r="AE60" s="195">
        <f>$D60*SUMIF('Entradas e Passaporte'!$C$162:$C$218,$C60,'Entradas e Passaporte'!AE$162:AE$218)</f>
        <v>0</v>
      </c>
      <c r="AF60" s="195">
        <f>$D60*SUMIF('Entradas e Passaporte'!$C$162:$C$218,$C60,'Entradas e Passaporte'!AF$162:AF$218)</f>
        <v>0</v>
      </c>
      <c r="AG60" s="195">
        <f>$D60*SUMIF('Entradas e Passaporte'!$C$162:$C$218,$C60,'Entradas e Passaporte'!AG$162:AG$218)</f>
        <v>0</v>
      </c>
      <c r="AH60" s="195">
        <f>$D60*SUMIF('Entradas e Passaporte'!$C$162:$C$218,$C60,'Entradas e Passaporte'!AH$162:AH$218)</f>
        <v>0</v>
      </c>
      <c r="AI60" s="195">
        <f>$D60*SUMIF('Entradas e Passaporte'!$C$162:$C$218,$C60,'Entradas e Passaporte'!AI$162:AI$218)</f>
        <v>0</v>
      </c>
      <c r="AJ60" s="195">
        <f>$D60*SUMIF('Entradas e Passaporte'!$C$162:$C$218,$C60,'Entradas e Passaporte'!AJ$162:AJ$218)</f>
        <v>0</v>
      </c>
      <c r="AK60" s="195">
        <f>$D60*SUMIF('Entradas e Passaporte'!$C$162:$C$218,$C60,'Entradas e Passaporte'!AK$162:AK$218)</f>
        <v>0</v>
      </c>
      <c r="AL60" s="195">
        <f>$D60*SUMIF('Entradas e Passaporte'!$C$162:$C$218,$C60,'Entradas e Passaporte'!AL$162:AL$218)</f>
        <v>0</v>
      </c>
      <c r="AM60" s="195">
        <f>$D60*SUMIF('Entradas e Passaporte'!$C$162:$C$218,$C60,'Entradas e Passaporte'!AM$162:AM$218)</f>
        <v>0</v>
      </c>
      <c r="AN60" s="194"/>
    </row>
    <row r="61" spans="1:40" s="193" customFormat="1" ht="20.100000000000001" customHeight="1" x14ac:dyDescent="0.25">
      <c r="A61" s="199"/>
      <c r="B61" s="198"/>
      <c r="C61" s="197" t="s">
        <v>137</v>
      </c>
      <c r="D61" s="196">
        <f>'Mix de Usos'!$AZ$30</f>
        <v>0.8</v>
      </c>
      <c r="E61" s="195">
        <f>$D61*SUMIF('Entradas e Passaporte'!$C$162:$C$218,$C61,'Entradas e Passaporte'!E$162:E$218)</f>
        <v>0</v>
      </c>
      <c r="F61" s="195">
        <f>$D61*SUMIF('Entradas e Passaporte'!$C$162:$C$218,$C61,'Entradas e Passaporte'!F$162:F$218)</f>
        <v>0</v>
      </c>
      <c r="G61" s="195">
        <f>$D61*SUMIF('Entradas e Passaporte'!$C$162:$C$218,$C61,'Entradas e Passaporte'!G$162:G$218)</f>
        <v>0</v>
      </c>
      <c r="H61" s="195">
        <f>$D61*SUMIF('Entradas e Passaporte'!$C$162:$C$218,$C61,'Entradas e Passaporte'!H$162:H$218)</f>
        <v>0</v>
      </c>
      <c r="I61" s="195">
        <f>$D61*SUMIF('Entradas e Passaporte'!$C$162:$C$218,$C61,'Entradas e Passaporte'!I$162:I$218)</f>
        <v>0</v>
      </c>
      <c r="J61" s="195">
        <f>$D61*SUMIF('Entradas e Passaporte'!$C$162:$C$218,$C61,'Entradas e Passaporte'!J$162:J$218)</f>
        <v>0</v>
      </c>
      <c r="K61" s="195">
        <f>$D61*SUMIF('Entradas e Passaporte'!$C$162:$C$218,$C61,'Entradas e Passaporte'!K$162:K$218)</f>
        <v>0</v>
      </c>
      <c r="L61" s="195">
        <f>$D61*SUMIF('Entradas e Passaporte'!$C$162:$C$218,$C61,'Entradas e Passaporte'!L$162:L$218)</f>
        <v>0</v>
      </c>
      <c r="M61" s="195">
        <f>$D61*SUMIF('Entradas e Passaporte'!$C$162:$C$218,$C61,'Entradas e Passaporte'!M$162:M$218)</f>
        <v>0</v>
      </c>
      <c r="N61" s="195">
        <f>$D61*SUMIF('Entradas e Passaporte'!$C$162:$C$218,$C61,'Entradas e Passaporte'!N$162:N$218)</f>
        <v>0</v>
      </c>
      <c r="O61" s="195">
        <f>$D61*SUMIF('Entradas e Passaporte'!$C$162:$C$218,$C61,'Entradas e Passaporte'!O$162:O$218)</f>
        <v>0</v>
      </c>
      <c r="P61" s="195">
        <f>$D61*SUMIF('Entradas e Passaporte'!$C$162:$C$218,$C61,'Entradas e Passaporte'!P$162:P$218)</f>
        <v>0</v>
      </c>
      <c r="Q61" s="195">
        <f>$D61*SUMIF('Entradas e Passaporte'!$C$162:$C$218,$C61,'Entradas e Passaporte'!Q$162:Q$218)</f>
        <v>0</v>
      </c>
      <c r="R61" s="195">
        <f>$D61*SUMIF('Entradas e Passaporte'!$C$162:$C$218,$C61,'Entradas e Passaporte'!R$162:R$218)</f>
        <v>0</v>
      </c>
      <c r="S61" s="195">
        <f>$D61*SUMIF('Entradas e Passaporte'!$C$162:$C$218,$C61,'Entradas e Passaporte'!S$162:S$218)</f>
        <v>0</v>
      </c>
      <c r="T61" s="195">
        <f>$D61*SUMIF('Entradas e Passaporte'!$C$162:$C$218,$C61,'Entradas e Passaporte'!T$162:T$218)</f>
        <v>0</v>
      </c>
      <c r="U61" s="195">
        <f>$D61*SUMIF('Entradas e Passaporte'!$C$162:$C$218,$C61,'Entradas e Passaporte'!U$162:U$218)</f>
        <v>0</v>
      </c>
      <c r="V61" s="195">
        <f>$D61*SUMIF('Entradas e Passaporte'!$C$162:$C$218,$C61,'Entradas e Passaporte'!V$162:V$218)</f>
        <v>0</v>
      </c>
      <c r="W61" s="195">
        <f>$D61*SUMIF('Entradas e Passaporte'!$C$162:$C$218,$C61,'Entradas e Passaporte'!W$162:W$218)</f>
        <v>0</v>
      </c>
      <c r="X61" s="195">
        <f>$D61*SUMIF('Entradas e Passaporte'!$C$162:$C$218,$C61,'Entradas e Passaporte'!X$162:X$218)</f>
        <v>0</v>
      </c>
      <c r="Y61" s="195">
        <f>$D61*SUMIF('Entradas e Passaporte'!$C$162:$C$218,$C61,'Entradas e Passaporte'!Y$162:Y$218)</f>
        <v>0</v>
      </c>
      <c r="Z61" s="195">
        <f>$D61*SUMIF('Entradas e Passaporte'!$C$162:$C$218,$C61,'Entradas e Passaporte'!Z$162:Z$218)</f>
        <v>0</v>
      </c>
      <c r="AA61" s="195">
        <f>$D61*SUMIF('Entradas e Passaporte'!$C$162:$C$218,$C61,'Entradas e Passaporte'!AA$162:AA$218)</f>
        <v>0</v>
      </c>
      <c r="AB61" s="195">
        <f>$D61*SUMIF('Entradas e Passaporte'!$C$162:$C$218,$C61,'Entradas e Passaporte'!AB$162:AB$218)</f>
        <v>0</v>
      </c>
      <c r="AC61" s="195">
        <f>$D61*SUMIF('Entradas e Passaporte'!$C$162:$C$218,$C61,'Entradas e Passaporte'!AC$162:AC$218)</f>
        <v>0</v>
      </c>
      <c r="AD61" s="195">
        <f>$D61*SUMIF('Entradas e Passaporte'!$C$162:$C$218,$C61,'Entradas e Passaporte'!AD$162:AD$218)</f>
        <v>0</v>
      </c>
      <c r="AE61" s="195">
        <f>$D61*SUMIF('Entradas e Passaporte'!$C$162:$C$218,$C61,'Entradas e Passaporte'!AE$162:AE$218)</f>
        <v>0</v>
      </c>
      <c r="AF61" s="195">
        <f>$D61*SUMIF('Entradas e Passaporte'!$C$162:$C$218,$C61,'Entradas e Passaporte'!AF$162:AF$218)</f>
        <v>0</v>
      </c>
      <c r="AG61" s="195">
        <f>$D61*SUMIF('Entradas e Passaporte'!$C$162:$C$218,$C61,'Entradas e Passaporte'!AG$162:AG$218)</f>
        <v>0</v>
      </c>
      <c r="AH61" s="195">
        <f>$D61*SUMIF('Entradas e Passaporte'!$C$162:$C$218,$C61,'Entradas e Passaporte'!AH$162:AH$218)</f>
        <v>0</v>
      </c>
      <c r="AI61" s="195">
        <f>$D61*SUMIF('Entradas e Passaporte'!$C$162:$C$218,$C61,'Entradas e Passaporte'!AI$162:AI$218)</f>
        <v>0</v>
      </c>
      <c r="AJ61" s="195">
        <f>$D61*SUMIF('Entradas e Passaporte'!$C$162:$C$218,$C61,'Entradas e Passaporte'!AJ$162:AJ$218)</f>
        <v>0</v>
      </c>
      <c r="AK61" s="195">
        <f>$D61*SUMIF('Entradas e Passaporte'!$C$162:$C$218,$C61,'Entradas e Passaporte'!AK$162:AK$218)</f>
        <v>0</v>
      </c>
      <c r="AL61" s="195">
        <f>$D61*SUMIF('Entradas e Passaporte'!$C$162:$C$218,$C61,'Entradas e Passaporte'!AL$162:AL$218)</f>
        <v>0</v>
      </c>
      <c r="AM61" s="195">
        <f>$D61*SUMIF('Entradas e Passaporte'!$C$162:$C$218,$C61,'Entradas e Passaporte'!AM$162:AM$218)</f>
        <v>0</v>
      </c>
      <c r="AN61" s="194"/>
    </row>
    <row r="62" spans="1:40" s="193" customFormat="1" ht="20.100000000000001" customHeight="1" x14ac:dyDescent="0.25">
      <c r="A62" s="199"/>
      <c r="B62" s="198"/>
      <c r="C62" s="201" t="s">
        <v>136</v>
      </c>
      <c r="D62" s="200">
        <f>SUM(E62:AM62)</f>
        <v>0</v>
      </c>
      <c r="E62" s="195">
        <f t="shared" ref="E62:AM62" si="8">SUM(E63:E67)</f>
        <v>0</v>
      </c>
      <c r="F62" s="195">
        <f t="shared" si="8"/>
        <v>0</v>
      </c>
      <c r="G62" s="195">
        <f t="shared" si="8"/>
        <v>0</v>
      </c>
      <c r="H62" s="195">
        <f t="shared" si="8"/>
        <v>0</v>
      </c>
      <c r="I62" s="195">
        <f t="shared" si="8"/>
        <v>0</v>
      </c>
      <c r="J62" s="195">
        <f t="shared" si="8"/>
        <v>0</v>
      </c>
      <c r="K62" s="195">
        <f t="shared" si="8"/>
        <v>0</v>
      </c>
      <c r="L62" s="195">
        <f t="shared" si="8"/>
        <v>0</v>
      </c>
      <c r="M62" s="195">
        <f t="shared" si="8"/>
        <v>0</v>
      </c>
      <c r="N62" s="195">
        <f t="shared" si="8"/>
        <v>0</v>
      </c>
      <c r="O62" s="195">
        <f t="shared" si="8"/>
        <v>0</v>
      </c>
      <c r="P62" s="195">
        <f t="shared" si="8"/>
        <v>0</v>
      </c>
      <c r="Q62" s="195">
        <f t="shared" si="8"/>
        <v>0</v>
      </c>
      <c r="R62" s="195">
        <f t="shared" si="8"/>
        <v>0</v>
      </c>
      <c r="S62" s="195">
        <f t="shared" si="8"/>
        <v>0</v>
      </c>
      <c r="T62" s="195">
        <f t="shared" si="8"/>
        <v>0</v>
      </c>
      <c r="U62" s="195">
        <f t="shared" si="8"/>
        <v>0</v>
      </c>
      <c r="V62" s="195">
        <f t="shared" si="8"/>
        <v>0</v>
      </c>
      <c r="W62" s="195">
        <f t="shared" si="8"/>
        <v>0</v>
      </c>
      <c r="X62" s="195">
        <f t="shared" si="8"/>
        <v>0</v>
      </c>
      <c r="Y62" s="195">
        <f t="shared" si="8"/>
        <v>0</v>
      </c>
      <c r="Z62" s="195">
        <f t="shared" si="8"/>
        <v>0</v>
      </c>
      <c r="AA62" s="195">
        <f t="shared" si="8"/>
        <v>0</v>
      </c>
      <c r="AB62" s="195">
        <f t="shared" si="8"/>
        <v>0</v>
      </c>
      <c r="AC62" s="195">
        <f t="shared" si="8"/>
        <v>0</v>
      </c>
      <c r="AD62" s="195">
        <f t="shared" si="8"/>
        <v>0</v>
      </c>
      <c r="AE62" s="195">
        <f t="shared" si="8"/>
        <v>0</v>
      </c>
      <c r="AF62" s="195">
        <f t="shared" si="8"/>
        <v>0</v>
      </c>
      <c r="AG62" s="195">
        <f t="shared" si="8"/>
        <v>0</v>
      </c>
      <c r="AH62" s="195">
        <f t="shared" si="8"/>
        <v>0</v>
      </c>
      <c r="AI62" s="195">
        <f t="shared" si="8"/>
        <v>0</v>
      </c>
      <c r="AJ62" s="195">
        <f t="shared" si="8"/>
        <v>0</v>
      </c>
      <c r="AK62" s="195">
        <f t="shared" si="8"/>
        <v>0</v>
      </c>
      <c r="AL62" s="195">
        <f t="shared" si="8"/>
        <v>0</v>
      </c>
      <c r="AM62" s="195">
        <f t="shared" si="8"/>
        <v>0</v>
      </c>
      <c r="AN62" s="194"/>
    </row>
    <row r="63" spans="1:40" s="193" customFormat="1" ht="20.100000000000001" customHeight="1" x14ac:dyDescent="0.25">
      <c r="A63" s="199"/>
      <c r="B63" s="198"/>
      <c r="C63" s="197" t="s">
        <v>135</v>
      </c>
      <c r="D63" s="196">
        <f>'Mix de Usos'!$S$30</f>
        <v>0.8</v>
      </c>
      <c r="E63" s="195">
        <f>$D63*SUMIF('Entradas e Passaporte'!$C$162:$C$218,$C63,'Entradas e Passaporte'!E$162:E$218)</f>
        <v>0</v>
      </c>
      <c r="F63" s="195">
        <f>$D63*SUMIF('Entradas e Passaporte'!$C$162:$C$218,$C63,'Entradas e Passaporte'!F$162:F$218)</f>
        <v>0</v>
      </c>
      <c r="G63" s="195">
        <f>$D63*SUMIF('Entradas e Passaporte'!$C$162:$C$218,$C63,'Entradas e Passaporte'!G$162:G$218)</f>
        <v>0</v>
      </c>
      <c r="H63" s="195">
        <f>$D63*SUMIF('Entradas e Passaporte'!$C$162:$C$218,$C63,'Entradas e Passaporte'!H$162:H$218)</f>
        <v>0</v>
      </c>
      <c r="I63" s="195">
        <f>$D63*SUMIF('Entradas e Passaporte'!$C$162:$C$218,$C63,'Entradas e Passaporte'!I$162:I$218)</f>
        <v>0</v>
      </c>
      <c r="J63" s="195">
        <f>$D63*SUMIF('Entradas e Passaporte'!$C$162:$C$218,$C63,'Entradas e Passaporte'!J$162:J$218)</f>
        <v>0</v>
      </c>
      <c r="K63" s="195">
        <f>$D63*SUMIF('Entradas e Passaporte'!$C$162:$C$218,$C63,'Entradas e Passaporte'!K$162:K$218)</f>
        <v>0</v>
      </c>
      <c r="L63" s="195">
        <f>$D63*SUMIF('Entradas e Passaporte'!$C$162:$C$218,$C63,'Entradas e Passaporte'!L$162:L$218)</f>
        <v>0</v>
      </c>
      <c r="M63" s="195">
        <f>$D63*SUMIF('Entradas e Passaporte'!$C$162:$C$218,$C63,'Entradas e Passaporte'!M$162:M$218)</f>
        <v>0</v>
      </c>
      <c r="N63" s="195">
        <f>$D63*SUMIF('Entradas e Passaporte'!$C$162:$C$218,$C63,'Entradas e Passaporte'!N$162:N$218)</f>
        <v>0</v>
      </c>
      <c r="O63" s="195">
        <f>$D63*SUMIF('Entradas e Passaporte'!$C$162:$C$218,$C63,'Entradas e Passaporte'!O$162:O$218)</f>
        <v>0</v>
      </c>
      <c r="P63" s="195">
        <f>$D63*SUMIF('Entradas e Passaporte'!$C$162:$C$218,$C63,'Entradas e Passaporte'!P$162:P$218)</f>
        <v>0</v>
      </c>
      <c r="Q63" s="195">
        <f>$D63*SUMIF('Entradas e Passaporte'!$C$162:$C$218,$C63,'Entradas e Passaporte'!Q$162:Q$218)</f>
        <v>0</v>
      </c>
      <c r="R63" s="195">
        <f>$D63*SUMIF('Entradas e Passaporte'!$C$162:$C$218,$C63,'Entradas e Passaporte'!R$162:R$218)</f>
        <v>0</v>
      </c>
      <c r="S63" s="195">
        <f>$D63*SUMIF('Entradas e Passaporte'!$C$162:$C$218,$C63,'Entradas e Passaporte'!S$162:S$218)</f>
        <v>0</v>
      </c>
      <c r="T63" s="195">
        <f>$D63*SUMIF('Entradas e Passaporte'!$C$162:$C$218,$C63,'Entradas e Passaporte'!T$162:T$218)</f>
        <v>0</v>
      </c>
      <c r="U63" s="195">
        <f>$D63*SUMIF('Entradas e Passaporte'!$C$162:$C$218,$C63,'Entradas e Passaporte'!U$162:U$218)</f>
        <v>0</v>
      </c>
      <c r="V63" s="195">
        <f>$D63*SUMIF('Entradas e Passaporte'!$C$162:$C$218,$C63,'Entradas e Passaporte'!V$162:V$218)</f>
        <v>0</v>
      </c>
      <c r="W63" s="195">
        <f>$D63*SUMIF('Entradas e Passaporte'!$C$162:$C$218,$C63,'Entradas e Passaporte'!W$162:W$218)</f>
        <v>0</v>
      </c>
      <c r="X63" s="195">
        <f>$D63*SUMIF('Entradas e Passaporte'!$C$162:$C$218,$C63,'Entradas e Passaporte'!X$162:X$218)</f>
        <v>0</v>
      </c>
      <c r="Y63" s="195">
        <f>$D63*SUMIF('Entradas e Passaporte'!$C$162:$C$218,$C63,'Entradas e Passaporte'!Y$162:Y$218)</f>
        <v>0</v>
      </c>
      <c r="Z63" s="195">
        <f>$D63*SUMIF('Entradas e Passaporte'!$C$162:$C$218,$C63,'Entradas e Passaporte'!Z$162:Z$218)</f>
        <v>0</v>
      </c>
      <c r="AA63" s="195">
        <f>$D63*SUMIF('Entradas e Passaporte'!$C$162:$C$218,$C63,'Entradas e Passaporte'!AA$162:AA$218)</f>
        <v>0</v>
      </c>
      <c r="AB63" s="195">
        <f>$D63*SUMIF('Entradas e Passaporte'!$C$162:$C$218,$C63,'Entradas e Passaporte'!AB$162:AB$218)</f>
        <v>0</v>
      </c>
      <c r="AC63" s="195">
        <f>$D63*SUMIF('Entradas e Passaporte'!$C$162:$C$218,$C63,'Entradas e Passaporte'!AC$162:AC$218)</f>
        <v>0</v>
      </c>
      <c r="AD63" s="195">
        <f>$D63*SUMIF('Entradas e Passaporte'!$C$162:$C$218,$C63,'Entradas e Passaporte'!AD$162:AD$218)</f>
        <v>0</v>
      </c>
      <c r="AE63" s="195">
        <f>$D63*SUMIF('Entradas e Passaporte'!$C$162:$C$218,$C63,'Entradas e Passaporte'!AE$162:AE$218)</f>
        <v>0</v>
      </c>
      <c r="AF63" s="195">
        <f>$D63*SUMIF('Entradas e Passaporte'!$C$162:$C$218,$C63,'Entradas e Passaporte'!AF$162:AF$218)</f>
        <v>0</v>
      </c>
      <c r="AG63" s="195">
        <f>$D63*SUMIF('Entradas e Passaporte'!$C$162:$C$218,$C63,'Entradas e Passaporte'!AG$162:AG$218)</f>
        <v>0</v>
      </c>
      <c r="AH63" s="195">
        <f>$D63*SUMIF('Entradas e Passaporte'!$C$162:$C$218,$C63,'Entradas e Passaporte'!AH$162:AH$218)</f>
        <v>0</v>
      </c>
      <c r="AI63" s="195">
        <f>$D63*SUMIF('Entradas e Passaporte'!$C$162:$C$218,$C63,'Entradas e Passaporte'!AI$162:AI$218)</f>
        <v>0</v>
      </c>
      <c r="AJ63" s="195">
        <f>$D63*SUMIF('Entradas e Passaporte'!$C$162:$C$218,$C63,'Entradas e Passaporte'!AJ$162:AJ$218)</f>
        <v>0</v>
      </c>
      <c r="AK63" s="195">
        <f>$D63*SUMIF('Entradas e Passaporte'!$C$162:$C$218,$C63,'Entradas e Passaporte'!AK$162:AK$218)</f>
        <v>0</v>
      </c>
      <c r="AL63" s="195">
        <f>$D63*SUMIF('Entradas e Passaporte'!$C$162:$C$218,$C63,'Entradas e Passaporte'!AL$162:AL$218)</f>
        <v>0</v>
      </c>
      <c r="AM63" s="195">
        <f>$D63*SUMIF('Entradas e Passaporte'!$C$162:$C$218,$C63,'Entradas e Passaporte'!AM$162:AM$218)</f>
        <v>0</v>
      </c>
      <c r="AN63" s="194"/>
    </row>
    <row r="64" spans="1:40" s="193" customFormat="1" ht="20.100000000000001" customHeight="1" x14ac:dyDescent="0.25">
      <c r="A64" s="199"/>
      <c r="B64" s="198"/>
      <c r="C64" s="197" t="s">
        <v>134</v>
      </c>
      <c r="D64" s="196">
        <f>'Mix de Usos'!$AB$30</f>
        <v>0.8</v>
      </c>
      <c r="E64" s="195">
        <f>$D64*SUMIF('Entradas e Passaporte'!$C$162:$C$218,$C64,'Entradas e Passaporte'!E$162:E$218)</f>
        <v>0</v>
      </c>
      <c r="F64" s="195">
        <f>$D64*SUMIF('Entradas e Passaporte'!$C$162:$C$218,$C64,'Entradas e Passaporte'!F$162:F$218)</f>
        <v>0</v>
      </c>
      <c r="G64" s="195">
        <f>$D64*SUMIF('Entradas e Passaporte'!$C$162:$C$218,$C64,'Entradas e Passaporte'!G$162:G$218)</f>
        <v>0</v>
      </c>
      <c r="H64" s="195">
        <f>$D64*SUMIF('Entradas e Passaporte'!$C$162:$C$218,$C64,'Entradas e Passaporte'!H$162:H$218)</f>
        <v>0</v>
      </c>
      <c r="I64" s="195">
        <f>$D64*SUMIF('Entradas e Passaporte'!$C$162:$C$218,$C64,'Entradas e Passaporte'!I$162:I$218)</f>
        <v>0</v>
      </c>
      <c r="J64" s="195">
        <f>$D64*SUMIF('Entradas e Passaporte'!$C$162:$C$218,$C64,'Entradas e Passaporte'!J$162:J$218)</f>
        <v>0</v>
      </c>
      <c r="K64" s="195">
        <f>$D64*SUMIF('Entradas e Passaporte'!$C$162:$C$218,$C64,'Entradas e Passaporte'!K$162:K$218)</f>
        <v>0</v>
      </c>
      <c r="L64" s="195">
        <f>$D64*SUMIF('Entradas e Passaporte'!$C$162:$C$218,$C64,'Entradas e Passaporte'!L$162:L$218)</f>
        <v>0</v>
      </c>
      <c r="M64" s="195">
        <f>$D64*SUMIF('Entradas e Passaporte'!$C$162:$C$218,$C64,'Entradas e Passaporte'!M$162:M$218)</f>
        <v>0</v>
      </c>
      <c r="N64" s="195">
        <f>$D64*SUMIF('Entradas e Passaporte'!$C$162:$C$218,$C64,'Entradas e Passaporte'!N$162:N$218)</f>
        <v>0</v>
      </c>
      <c r="O64" s="195">
        <f>$D64*SUMIF('Entradas e Passaporte'!$C$162:$C$218,$C64,'Entradas e Passaporte'!O$162:O$218)</f>
        <v>0</v>
      </c>
      <c r="P64" s="195">
        <f>$D64*SUMIF('Entradas e Passaporte'!$C$162:$C$218,$C64,'Entradas e Passaporte'!P$162:P$218)</f>
        <v>0</v>
      </c>
      <c r="Q64" s="195">
        <f>$D64*SUMIF('Entradas e Passaporte'!$C$162:$C$218,$C64,'Entradas e Passaporte'!Q$162:Q$218)</f>
        <v>0</v>
      </c>
      <c r="R64" s="195">
        <f>$D64*SUMIF('Entradas e Passaporte'!$C$162:$C$218,$C64,'Entradas e Passaporte'!R$162:R$218)</f>
        <v>0</v>
      </c>
      <c r="S64" s="195">
        <f>$D64*SUMIF('Entradas e Passaporte'!$C$162:$C$218,$C64,'Entradas e Passaporte'!S$162:S$218)</f>
        <v>0</v>
      </c>
      <c r="T64" s="195">
        <f>$D64*SUMIF('Entradas e Passaporte'!$C$162:$C$218,$C64,'Entradas e Passaporte'!T$162:T$218)</f>
        <v>0</v>
      </c>
      <c r="U64" s="195">
        <f>$D64*SUMIF('Entradas e Passaporte'!$C$162:$C$218,$C64,'Entradas e Passaporte'!U$162:U$218)</f>
        <v>0</v>
      </c>
      <c r="V64" s="195">
        <f>$D64*SUMIF('Entradas e Passaporte'!$C$162:$C$218,$C64,'Entradas e Passaporte'!V$162:V$218)</f>
        <v>0</v>
      </c>
      <c r="W64" s="195">
        <f>$D64*SUMIF('Entradas e Passaporte'!$C$162:$C$218,$C64,'Entradas e Passaporte'!W$162:W$218)</f>
        <v>0</v>
      </c>
      <c r="X64" s="195">
        <f>$D64*SUMIF('Entradas e Passaporte'!$C$162:$C$218,$C64,'Entradas e Passaporte'!X$162:X$218)</f>
        <v>0</v>
      </c>
      <c r="Y64" s="195">
        <f>$D64*SUMIF('Entradas e Passaporte'!$C$162:$C$218,$C64,'Entradas e Passaporte'!Y$162:Y$218)</f>
        <v>0</v>
      </c>
      <c r="Z64" s="195">
        <f>$D64*SUMIF('Entradas e Passaporte'!$C$162:$C$218,$C64,'Entradas e Passaporte'!Z$162:Z$218)</f>
        <v>0</v>
      </c>
      <c r="AA64" s="195">
        <f>$D64*SUMIF('Entradas e Passaporte'!$C$162:$C$218,$C64,'Entradas e Passaporte'!AA$162:AA$218)</f>
        <v>0</v>
      </c>
      <c r="AB64" s="195">
        <f>$D64*SUMIF('Entradas e Passaporte'!$C$162:$C$218,$C64,'Entradas e Passaporte'!AB$162:AB$218)</f>
        <v>0</v>
      </c>
      <c r="AC64" s="195">
        <f>$D64*SUMIF('Entradas e Passaporte'!$C$162:$C$218,$C64,'Entradas e Passaporte'!AC$162:AC$218)</f>
        <v>0</v>
      </c>
      <c r="AD64" s="195">
        <f>$D64*SUMIF('Entradas e Passaporte'!$C$162:$C$218,$C64,'Entradas e Passaporte'!AD$162:AD$218)</f>
        <v>0</v>
      </c>
      <c r="AE64" s="195">
        <f>$D64*SUMIF('Entradas e Passaporte'!$C$162:$C$218,$C64,'Entradas e Passaporte'!AE$162:AE$218)</f>
        <v>0</v>
      </c>
      <c r="AF64" s="195">
        <f>$D64*SUMIF('Entradas e Passaporte'!$C$162:$C$218,$C64,'Entradas e Passaporte'!AF$162:AF$218)</f>
        <v>0</v>
      </c>
      <c r="AG64" s="195">
        <f>$D64*SUMIF('Entradas e Passaporte'!$C$162:$C$218,$C64,'Entradas e Passaporte'!AG$162:AG$218)</f>
        <v>0</v>
      </c>
      <c r="AH64" s="195">
        <f>$D64*SUMIF('Entradas e Passaporte'!$C$162:$C$218,$C64,'Entradas e Passaporte'!AH$162:AH$218)</f>
        <v>0</v>
      </c>
      <c r="AI64" s="195">
        <f>$D64*SUMIF('Entradas e Passaporte'!$C$162:$C$218,$C64,'Entradas e Passaporte'!AI$162:AI$218)</f>
        <v>0</v>
      </c>
      <c r="AJ64" s="195">
        <f>$D64*SUMIF('Entradas e Passaporte'!$C$162:$C$218,$C64,'Entradas e Passaporte'!AJ$162:AJ$218)</f>
        <v>0</v>
      </c>
      <c r="AK64" s="195">
        <f>$D64*SUMIF('Entradas e Passaporte'!$C$162:$C$218,$C64,'Entradas e Passaporte'!AK$162:AK$218)</f>
        <v>0</v>
      </c>
      <c r="AL64" s="195">
        <f>$D64*SUMIF('Entradas e Passaporte'!$C$162:$C$218,$C64,'Entradas e Passaporte'!AL$162:AL$218)</f>
        <v>0</v>
      </c>
      <c r="AM64" s="195">
        <f>$D64*SUMIF('Entradas e Passaporte'!$C$162:$C$218,$C64,'Entradas e Passaporte'!AM$162:AM$218)</f>
        <v>0</v>
      </c>
      <c r="AN64" s="194"/>
    </row>
    <row r="65" spans="1:40" s="193" customFormat="1" ht="20.100000000000001" customHeight="1" x14ac:dyDescent="0.25">
      <c r="A65" s="199"/>
      <c r="B65" s="198"/>
      <c r="C65" s="197" t="s">
        <v>133</v>
      </c>
      <c r="D65" s="196">
        <f>'Mix de Usos'!$AK$30</f>
        <v>0.8</v>
      </c>
      <c r="E65" s="195">
        <f>$D65*SUMIF('Entradas e Passaporte'!$C$162:$C$218,$C65,'Entradas e Passaporte'!E$162:E$218)</f>
        <v>0</v>
      </c>
      <c r="F65" s="195">
        <f>$D65*SUMIF('Entradas e Passaporte'!$C$162:$C$218,$C65,'Entradas e Passaporte'!F$162:F$218)</f>
        <v>0</v>
      </c>
      <c r="G65" s="195">
        <f>$D65*SUMIF('Entradas e Passaporte'!$C$162:$C$218,$C65,'Entradas e Passaporte'!G$162:G$218)</f>
        <v>0</v>
      </c>
      <c r="H65" s="195">
        <f>$D65*SUMIF('Entradas e Passaporte'!$C$162:$C$218,$C65,'Entradas e Passaporte'!H$162:H$218)</f>
        <v>0</v>
      </c>
      <c r="I65" s="195">
        <f>$D65*SUMIF('Entradas e Passaporte'!$C$162:$C$218,$C65,'Entradas e Passaporte'!I$162:I$218)</f>
        <v>0</v>
      </c>
      <c r="J65" s="195">
        <f>$D65*SUMIF('Entradas e Passaporte'!$C$162:$C$218,$C65,'Entradas e Passaporte'!J$162:J$218)</f>
        <v>0</v>
      </c>
      <c r="K65" s="195">
        <f>$D65*SUMIF('Entradas e Passaporte'!$C$162:$C$218,$C65,'Entradas e Passaporte'!K$162:K$218)</f>
        <v>0</v>
      </c>
      <c r="L65" s="195">
        <f>$D65*SUMIF('Entradas e Passaporte'!$C$162:$C$218,$C65,'Entradas e Passaporte'!L$162:L$218)</f>
        <v>0</v>
      </c>
      <c r="M65" s="195">
        <f>$D65*SUMIF('Entradas e Passaporte'!$C$162:$C$218,$C65,'Entradas e Passaporte'!M$162:M$218)</f>
        <v>0</v>
      </c>
      <c r="N65" s="195">
        <f>$D65*SUMIF('Entradas e Passaporte'!$C$162:$C$218,$C65,'Entradas e Passaporte'!N$162:N$218)</f>
        <v>0</v>
      </c>
      <c r="O65" s="195">
        <f>$D65*SUMIF('Entradas e Passaporte'!$C$162:$C$218,$C65,'Entradas e Passaporte'!O$162:O$218)</f>
        <v>0</v>
      </c>
      <c r="P65" s="195">
        <f>$D65*SUMIF('Entradas e Passaporte'!$C$162:$C$218,$C65,'Entradas e Passaporte'!P$162:P$218)</f>
        <v>0</v>
      </c>
      <c r="Q65" s="195">
        <f>$D65*SUMIF('Entradas e Passaporte'!$C$162:$C$218,$C65,'Entradas e Passaporte'!Q$162:Q$218)</f>
        <v>0</v>
      </c>
      <c r="R65" s="195">
        <f>$D65*SUMIF('Entradas e Passaporte'!$C$162:$C$218,$C65,'Entradas e Passaporte'!R$162:R$218)</f>
        <v>0</v>
      </c>
      <c r="S65" s="195">
        <f>$D65*SUMIF('Entradas e Passaporte'!$C$162:$C$218,$C65,'Entradas e Passaporte'!S$162:S$218)</f>
        <v>0</v>
      </c>
      <c r="T65" s="195">
        <f>$D65*SUMIF('Entradas e Passaporte'!$C$162:$C$218,$C65,'Entradas e Passaporte'!T$162:T$218)</f>
        <v>0</v>
      </c>
      <c r="U65" s="195">
        <f>$D65*SUMIF('Entradas e Passaporte'!$C$162:$C$218,$C65,'Entradas e Passaporte'!U$162:U$218)</f>
        <v>0</v>
      </c>
      <c r="V65" s="195">
        <f>$D65*SUMIF('Entradas e Passaporte'!$C$162:$C$218,$C65,'Entradas e Passaporte'!V$162:V$218)</f>
        <v>0</v>
      </c>
      <c r="W65" s="195">
        <f>$D65*SUMIF('Entradas e Passaporte'!$C$162:$C$218,$C65,'Entradas e Passaporte'!W$162:W$218)</f>
        <v>0</v>
      </c>
      <c r="X65" s="195">
        <f>$D65*SUMIF('Entradas e Passaporte'!$C$162:$C$218,$C65,'Entradas e Passaporte'!X$162:X$218)</f>
        <v>0</v>
      </c>
      <c r="Y65" s="195">
        <f>$D65*SUMIF('Entradas e Passaporte'!$C$162:$C$218,$C65,'Entradas e Passaporte'!Y$162:Y$218)</f>
        <v>0</v>
      </c>
      <c r="Z65" s="195">
        <f>$D65*SUMIF('Entradas e Passaporte'!$C$162:$C$218,$C65,'Entradas e Passaporte'!Z$162:Z$218)</f>
        <v>0</v>
      </c>
      <c r="AA65" s="195">
        <f>$D65*SUMIF('Entradas e Passaporte'!$C$162:$C$218,$C65,'Entradas e Passaporte'!AA$162:AA$218)</f>
        <v>0</v>
      </c>
      <c r="AB65" s="195">
        <f>$D65*SUMIF('Entradas e Passaporte'!$C$162:$C$218,$C65,'Entradas e Passaporte'!AB$162:AB$218)</f>
        <v>0</v>
      </c>
      <c r="AC65" s="195">
        <f>$D65*SUMIF('Entradas e Passaporte'!$C$162:$C$218,$C65,'Entradas e Passaporte'!AC$162:AC$218)</f>
        <v>0</v>
      </c>
      <c r="AD65" s="195">
        <f>$D65*SUMIF('Entradas e Passaporte'!$C$162:$C$218,$C65,'Entradas e Passaporte'!AD$162:AD$218)</f>
        <v>0</v>
      </c>
      <c r="AE65" s="195">
        <f>$D65*SUMIF('Entradas e Passaporte'!$C$162:$C$218,$C65,'Entradas e Passaporte'!AE$162:AE$218)</f>
        <v>0</v>
      </c>
      <c r="AF65" s="195">
        <f>$D65*SUMIF('Entradas e Passaporte'!$C$162:$C$218,$C65,'Entradas e Passaporte'!AF$162:AF$218)</f>
        <v>0</v>
      </c>
      <c r="AG65" s="195">
        <f>$D65*SUMIF('Entradas e Passaporte'!$C$162:$C$218,$C65,'Entradas e Passaporte'!AG$162:AG$218)</f>
        <v>0</v>
      </c>
      <c r="AH65" s="195">
        <f>$D65*SUMIF('Entradas e Passaporte'!$C$162:$C$218,$C65,'Entradas e Passaporte'!AH$162:AH$218)</f>
        <v>0</v>
      </c>
      <c r="AI65" s="195">
        <f>$D65*SUMIF('Entradas e Passaporte'!$C$162:$C$218,$C65,'Entradas e Passaporte'!AI$162:AI$218)</f>
        <v>0</v>
      </c>
      <c r="AJ65" s="195">
        <f>$D65*SUMIF('Entradas e Passaporte'!$C$162:$C$218,$C65,'Entradas e Passaporte'!AJ$162:AJ$218)</f>
        <v>0</v>
      </c>
      <c r="AK65" s="195">
        <f>$D65*SUMIF('Entradas e Passaporte'!$C$162:$C$218,$C65,'Entradas e Passaporte'!AK$162:AK$218)</f>
        <v>0</v>
      </c>
      <c r="AL65" s="195">
        <f>$D65*SUMIF('Entradas e Passaporte'!$C$162:$C$218,$C65,'Entradas e Passaporte'!AL$162:AL$218)</f>
        <v>0</v>
      </c>
      <c r="AM65" s="195">
        <f>$D65*SUMIF('Entradas e Passaporte'!$C$162:$C$218,$C65,'Entradas e Passaporte'!AM$162:AM$218)</f>
        <v>0</v>
      </c>
      <c r="AN65" s="194"/>
    </row>
    <row r="66" spans="1:40" s="193" customFormat="1" ht="20.100000000000001" customHeight="1" x14ac:dyDescent="0.25">
      <c r="A66" s="199"/>
      <c r="B66" s="198"/>
      <c r="C66" s="197" t="s">
        <v>132</v>
      </c>
      <c r="D66" s="196">
        <f>'Mix de Usos'!$AT$30</f>
        <v>0.8</v>
      </c>
      <c r="E66" s="195">
        <f>$D66*SUMIF('Entradas e Passaporte'!$C$162:$C$218,$C66,'Entradas e Passaporte'!E$162:E$218)</f>
        <v>0</v>
      </c>
      <c r="F66" s="195">
        <f>$D66*SUMIF('Entradas e Passaporte'!$C$162:$C$218,$C66,'Entradas e Passaporte'!F$162:F$218)</f>
        <v>0</v>
      </c>
      <c r="G66" s="195">
        <f>$D66*SUMIF('Entradas e Passaporte'!$C$162:$C$218,$C66,'Entradas e Passaporte'!G$162:G$218)</f>
        <v>0</v>
      </c>
      <c r="H66" s="195">
        <f>$D66*SUMIF('Entradas e Passaporte'!$C$162:$C$218,$C66,'Entradas e Passaporte'!H$162:H$218)</f>
        <v>0</v>
      </c>
      <c r="I66" s="195">
        <f>$D66*SUMIF('Entradas e Passaporte'!$C$162:$C$218,$C66,'Entradas e Passaporte'!I$162:I$218)</f>
        <v>0</v>
      </c>
      <c r="J66" s="195">
        <f>$D66*SUMIF('Entradas e Passaporte'!$C$162:$C$218,$C66,'Entradas e Passaporte'!J$162:J$218)</f>
        <v>0</v>
      </c>
      <c r="K66" s="195">
        <f>$D66*SUMIF('Entradas e Passaporte'!$C$162:$C$218,$C66,'Entradas e Passaporte'!K$162:K$218)</f>
        <v>0</v>
      </c>
      <c r="L66" s="195">
        <f>$D66*SUMIF('Entradas e Passaporte'!$C$162:$C$218,$C66,'Entradas e Passaporte'!L$162:L$218)</f>
        <v>0</v>
      </c>
      <c r="M66" s="195">
        <f>$D66*SUMIF('Entradas e Passaporte'!$C$162:$C$218,$C66,'Entradas e Passaporte'!M$162:M$218)</f>
        <v>0</v>
      </c>
      <c r="N66" s="195">
        <f>$D66*SUMIF('Entradas e Passaporte'!$C$162:$C$218,$C66,'Entradas e Passaporte'!N$162:N$218)</f>
        <v>0</v>
      </c>
      <c r="O66" s="195">
        <f>$D66*SUMIF('Entradas e Passaporte'!$C$162:$C$218,$C66,'Entradas e Passaporte'!O$162:O$218)</f>
        <v>0</v>
      </c>
      <c r="P66" s="195">
        <f>$D66*SUMIF('Entradas e Passaporte'!$C$162:$C$218,$C66,'Entradas e Passaporte'!P$162:P$218)</f>
        <v>0</v>
      </c>
      <c r="Q66" s="195">
        <f>$D66*SUMIF('Entradas e Passaporte'!$C$162:$C$218,$C66,'Entradas e Passaporte'!Q$162:Q$218)</f>
        <v>0</v>
      </c>
      <c r="R66" s="195">
        <f>$D66*SUMIF('Entradas e Passaporte'!$C$162:$C$218,$C66,'Entradas e Passaporte'!R$162:R$218)</f>
        <v>0</v>
      </c>
      <c r="S66" s="195">
        <f>$D66*SUMIF('Entradas e Passaporte'!$C$162:$C$218,$C66,'Entradas e Passaporte'!S$162:S$218)</f>
        <v>0</v>
      </c>
      <c r="T66" s="195">
        <f>$D66*SUMIF('Entradas e Passaporte'!$C$162:$C$218,$C66,'Entradas e Passaporte'!T$162:T$218)</f>
        <v>0</v>
      </c>
      <c r="U66" s="195">
        <f>$D66*SUMIF('Entradas e Passaporte'!$C$162:$C$218,$C66,'Entradas e Passaporte'!U$162:U$218)</f>
        <v>0</v>
      </c>
      <c r="V66" s="195">
        <f>$D66*SUMIF('Entradas e Passaporte'!$C$162:$C$218,$C66,'Entradas e Passaporte'!V$162:V$218)</f>
        <v>0</v>
      </c>
      <c r="W66" s="195">
        <f>$D66*SUMIF('Entradas e Passaporte'!$C$162:$C$218,$C66,'Entradas e Passaporte'!W$162:W$218)</f>
        <v>0</v>
      </c>
      <c r="X66" s="195">
        <f>$D66*SUMIF('Entradas e Passaporte'!$C$162:$C$218,$C66,'Entradas e Passaporte'!X$162:X$218)</f>
        <v>0</v>
      </c>
      <c r="Y66" s="195">
        <f>$D66*SUMIF('Entradas e Passaporte'!$C$162:$C$218,$C66,'Entradas e Passaporte'!Y$162:Y$218)</f>
        <v>0</v>
      </c>
      <c r="Z66" s="195">
        <f>$D66*SUMIF('Entradas e Passaporte'!$C$162:$C$218,$C66,'Entradas e Passaporte'!Z$162:Z$218)</f>
        <v>0</v>
      </c>
      <c r="AA66" s="195">
        <f>$D66*SUMIF('Entradas e Passaporte'!$C$162:$C$218,$C66,'Entradas e Passaporte'!AA$162:AA$218)</f>
        <v>0</v>
      </c>
      <c r="AB66" s="195">
        <f>$D66*SUMIF('Entradas e Passaporte'!$C$162:$C$218,$C66,'Entradas e Passaporte'!AB$162:AB$218)</f>
        <v>0</v>
      </c>
      <c r="AC66" s="195">
        <f>$D66*SUMIF('Entradas e Passaporte'!$C$162:$C$218,$C66,'Entradas e Passaporte'!AC$162:AC$218)</f>
        <v>0</v>
      </c>
      <c r="AD66" s="195">
        <f>$D66*SUMIF('Entradas e Passaporte'!$C$162:$C$218,$C66,'Entradas e Passaporte'!AD$162:AD$218)</f>
        <v>0</v>
      </c>
      <c r="AE66" s="195">
        <f>$D66*SUMIF('Entradas e Passaporte'!$C$162:$C$218,$C66,'Entradas e Passaporte'!AE$162:AE$218)</f>
        <v>0</v>
      </c>
      <c r="AF66" s="195">
        <f>$D66*SUMIF('Entradas e Passaporte'!$C$162:$C$218,$C66,'Entradas e Passaporte'!AF$162:AF$218)</f>
        <v>0</v>
      </c>
      <c r="AG66" s="195">
        <f>$D66*SUMIF('Entradas e Passaporte'!$C$162:$C$218,$C66,'Entradas e Passaporte'!AG$162:AG$218)</f>
        <v>0</v>
      </c>
      <c r="AH66" s="195">
        <f>$D66*SUMIF('Entradas e Passaporte'!$C$162:$C$218,$C66,'Entradas e Passaporte'!AH$162:AH$218)</f>
        <v>0</v>
      </c>
      <c r="AI66" s="195">
        <f>$D66*SUMIF('Entradas e Passaporte'!$C$162:$C$218,$C66,'Entradas e Passaporte'!AI$162:AI$218)</f>
        <v>0</v>
      </c>
      <c r="AJ66" s="195">
        <f>$D66*SUMIF('Entradas e Passaporte'!$C$162:$C$218,$C66,'Entradas e Passaporte'!AJ$162:AJ$218)</f>
        <v>0</v>
      </c>
      <c r="AK66" s="195">
        <f>$D66*SUMIF('Entradas e Passaporte'!$C$162:$C$218,$C66,'Entradas e Passaporte'!AK$162:AK$218)</f>
        <v>0</v>
      </c>
      <c r="AL66" s="195">
        <f>$D66*SUMIF('Entradas e Passaporte'!$C$162:$C$218,$C66,'Entradas e Passaporte'!AL$162:AL$218)</f>
        <v>0</v>
      </c>
      <c r="AM66" s="195">
        <f>$D66*SUMIF('Entradas e Passaporte'!$C$162:$C$218,$C66,'Entradas e Passaporte'!AM$162:AM$218)</f>
        <v>0</v>
      </c>
      <c r="AN66" s="194"/>
    </row>
    <row r="67" spans="1:40" s="193" customFormat="1" ht="20.100000000000001" customHeight="1" x14ac:dyDescent="0.25">
      <c r="A67" s="199"/>
      <c r="B67" s="198"/>
      <c r="C67" s="197" t="s">
        <v>131</v>
      </c>
      <c r="D67" s="196">
        <f>'Mix de Usos'!$BC$30</f>
        <v>0.8</v>
      </c>
      <c r="E67" s="195">
        <f>$D67*SUMIF('Entradas e Passaporte'!$C$162:$C$218,$C67,'Entradas e Passaporte'!E$162:E$218)</f>
        <v>0</v>
      </c>
      <c r="F67" s="195">
        <f>$D67*SUMIF('Entradas e Passaporte'!$C$162:$C$218,$C67,'Entradas e Passaporte'!F$162:F$218)</f>
        <v>0</v>
      </c>
      <c r="G67" s="195">
        <f>$D67*SUMIF('Entradas e Passaporte'!$C$162:$C$218,$C67,'Entradas e Passaporte'!G$162:G$218)</f>
        <v>0</v>
      </c>
      <c r="H67" s="195">
        <f>$D67*SUMIF('Entradas e Passaporte'!$C$162:$C$218,$C67,'Entradas e Passaporte'!H$162:H$218)</f>
        <v>0</v>
      </c>
      <c r="I67" s="195">
        <f>$D67*SUMIF('Entradas e Passaporte'!$C$162:$C$218,$C67,'Entradas e Passaporte'!I$162:I$218)</f>
        <v>0</v>
      </c>
      <c r="J67" s="195">
        <f>$D67*SUMIF('Entradas e Passaporte'!$C$162:$C$218,$C67,'Entradas e Passaporte'!J$162:J$218)</f>
        <v>0</v>
      </c>
      <c r="K67" s="195">
        <f>$D67*SUMIF('Entradas e Passaporte'!$C$162:$C$218,$C67,'Entradas e Passaporte'!K$162:K$218)</f>
        <v>0</v>
      </c>
      <c r="L67" s="195">
        <f>$D67*SUMIF('Entradas e Passaporte'!$C$162:$C$218,$C67,'Entradas e Passaporte'!L$162:L$218)</f>
        <v>0</v>
      </c>
      <c r="M67" s="195">
        <f>$D67*SUMIF('Entradas e Passaporte'!$C$162:$C$218,$C67,'Entradas e Passaporte'!M$162:M$218)</f>
        <v>0</v>
      </c>
      <c r="N67" s="195">
        <f>$D67*SUMIF('Entradas e Passaporte'!$C$162:$C$218,$C67,'Entradas e Passaporte'!N$162:N$218)</f>
        <v>0</v>
      </c>
      <c r="O67" s="195">
        <f>$D67*SUMIF('Entradas e Passaporte'!$C$162:$C$218,$C67,'Entradas e Passaporte'!O$162:O$218)</f>
        <v>0</v>
      </c>
      <c r="P67" s="195">
        <f>$D67*SUMIF('Entradas e Passaporte'!$C$162:$C$218,$C67,'Entradas e Passaporte'!P$162:P$218)</f>
        <v>0</v>
      </c>
      <c r="Q67" s="195">
        <f>$D67*SUMIF('Entradas e Passaporte'!$C$162:$C$218,$C67,'Entradas e Passaporte'!Q$162:Q$218)</f>
        <v>0</v>
      </c>
      <c r="R67" s="195">
        <f>$D67*SUMIF('Entradas e Passaporte'!$C$162:$C$218,$C67,'Entradas e Passaporte'!R$162:R$218)</f>
        <v>0</v>
      </c>
      <c r="S67" s="195">
        <f>$D67*SUMIF('Entradas e Passaporte'!$C$162:$C$218,$C67,'Entradas e Passaporte'!S$162:S$218)</f>
        <v>0</v>
      </c>
      <c r="T67" s="195">
        <f>$D67*SUMIF('Entradas e Passaporte'!$C$162:$C$218,$C67,'Entradas e Passaporte'!T$162:T$218)</f>
        <v>0</v>
      </c>
      <c r="U67" s="195">
        <f>$D67*SUMIF('Entradas e Passaporte'!$C$162:$C$218,$C67,'Entradas e Passaporte'!U$162:U$218)</f>
        <v>0</v>
      </c>
      <c r="V67" s="195">
        <f>$D67*SUMIF('Entradas e Passaporte'!$C$162:$C$218,$C67,'Entradas e Passaporte'!V$162:V$218)</f>
        <v>0</v>
      </c>
      <c r="W67" s="195">
        <f>$D67*SUMIF('Entradas e Passaporte'!$C$162:$C$218,$C67,'Entradas e Passaporte'!W$162:W$218)</f>
        <v>0</v>
      </c>
      <c r="X67" s="195">
        <f>$D67*SUMIF('Entradas e Passaporte'!$C$162:$C$218,$C67,'Entradas e Passaporte'!X$162:X$218)</f>
        <v>0</v>
      </c>
      <c r="Y67" s="195">
        <f>$D67*SUMIF('Entradas e Passaporte'!$C$162:$C$218,$C67,'Entradas e Passaporte'!Y$162:Y$218)</f>
        <v>0</v>
      </c>
      <c r="Z67" s="195">
        <f>$D67*SUMIF('Entradas e Passaporte'!$C$162:$C$218,$C67,'Entradas e Passaporte'!Z$162:Z$218)</f>
        <v>0</v>
      </c>
      <c r="AA67" s="195">
        <f>$D67*SUMIF('Entradas e Passaporte'!$C$162:$C$218,$C67,'Entradas e Passaporte'!AA$162:AA$218)</f>
        <v>0</v>
      </c>
      <c r="AB67" s="195">
        <f>$D67*SUMIF('Entradas e Passaporte'!$C$162:$C$218,$C67,'Entradas e Passaporte'!AB$162:AB$218)</f>
        <v>0</v>
      </c>
      <c r="AC67" s="195">
        <f>$D67*SUMIF('Entradas e Passaporte'!$C$162:$C$218,$C67,'Entradas e Passaporte'!AC$162:AC$218)</f>
        <v>0</v>
      </c>
      <c r="AD67" s="195">
        <f>$D67*SUMIF('Entradas e Passaporte'!$C$162:$C$218,$C67,'Entradas e Passaporte'!AD$162:AD$218)</f>
        <v>0</v>
      </c>
      <c r="AE67" s="195">
        <f>$D67*SUMIF('Entradas e Passaporte'!$C$162:$C$218,$C67,'Entradas e Passaporte'!AE$162:AE$218)</f>
        <v>0</v>
      </c>
      <c r="AF67" s="195">
        <f>$D67*SUMIF('Entradas e Passaporte'!$C$162:$C$218,$C67,'Entradas e Passaporte'!AF$162:AF$218)</f>
        <v>0</v>
      </c>
      <c r="AG67" s="195">
        <f>$D67*SUMIF('Entradas e Passaporte'!$C$162:$C$218,$C67,'Entradas e Passaporte'!AG$162:AG$218)</f>
        <v>0</v>
      </c>
      <c r="AH67" s="195">
        <f>$D67*SUMIF('Entradas e Passaporte'!$C$162:$C$218,$C67,'Entradas e Passaporte'!AH$162:AH$218)</f>
        <v>0</v>
      </c>
      <c r="AI67" s="195">
        <f>$D67*SUMIF('Entradas e Passaporte'!$C$162:$C$218,$C67,'Entradas e Passaporte'!AI$162:AI$218)</f>
        <v>0</v>
      </c>
      <c r="AJ67" s="195">
        <f>$D67*SUMIF('Entradas e Passaporte'!$C$162:$C$218,$C67,'Entradas e Passaporte'!AJ$162:AJ$218)</f>
        <v>0</v>
      </c>
      <c r="AK67" s="195">
        <f>$D67*SUMIF('Entradas e Passaporte'!$C$162:$C$218,$C67,'Entradas e Passaporte'!AK$162:AK$218)</f>
        <v>0</v>
      </c>
      <c r="AL67" s="195">
        <f>$D67*SUMIF('Entradas e Passaporte'!$C$162:$C$218,$C67,'Entradas e Passaporte'!AL$162:AL$218)</f>
        <v>0</v>
      </c>
      <c r="AM67" s="195">
        <f>$D67*SUMIF('Entradas e Passaporte'!$C$162:$C$218,$C67,'Entradas e Passaporte'!AM$162:AM$218)</f>
        <v>0</v>
      </c>
      <c r="AN67" s="194"/>
    </row>
    <row r="69" spans="1:40" s="208" customFormat="1" ht="20.100000000000001" customHeight="1" x14ac:dyDescent="0.25">
      <c r="A69" s="213"/>
      <c r="B69" s="212"/>
      <c r="C69" s="216" t="s">
        <v>217</v>
      </c>
      <c r="D69" s="215"/>
      <c r="E69" s="214"/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  <c r="Z69" s="214"/>
      <c r="AA69" s="214"/>
      <c r="AB69" s="214"/>
      <c r="AC69" s="214"/>
      <c r="AD69" s="214"/>
      <c r="AE69" s="214"/>
      <c r="AF69" s="214"/>
      <c r="AG69" s="214"/>
      <c r="AH69" s="214"/>
      <c r="AI69" s="214"/>
      <c r="AJ69" s="214"/>
      <c r="AK69" s="214"/>
      <c r="AL69" s="214"/>
      <c r="AM69" s="214"/>
    </row>
    <row r="70" spans="1:40" s="208" customFormat="1" ht="20.100000000000001" customHeight="1" x14ac:dyDescent="0.3">
      <c r="A70" s="213"/>
      <c r="B70" s="212"/>
      <c r="C70" s="263" t="str">
        <f>'Mix de Usos'!$B$11</f>
        <v>Safari</v>
      </c>
      <c r="D70" s="215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  <c r="AA70" s="214"/>
      <c r="AB70" s="214"/>
      <c r="AC70" s="214"/>
      <c r="AD70" s="214"/>
      <c r="AE70" s="214"/>
      <c r="AF70" s="214"/>
      <c r="AG70" s="214"/>
      <c r="AH70" s="214"/>
      <c r="AI70" s="214"/>
      <c r="AJ70" s="214"/>
      <c r="AK70" s="214"/>
      <c r="AL70" s="214"/>
      <c r="AM70" s="214"/>
    </row>
    <row r="71" spans="1:40" s="202" customFormat="1" ht="20.100000000000001" customHeight="1" x14ac:dyDescent="0.25">
      <c r="A71" s="207"/>
      <c r="B71" s="206"/>
      <c r="C71" s="205" t="s">
        <v>185</v>
      </c>
      <c r="D71" s="204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  <c r="T71" s="203"/>
      <c r="U71" s="203"/>
      <c r="V71" s="203"/>
      <c r="W71" s="203"/>
      <c r="X71" s="203"/>
      <c r="Y71" s="203"/>
      <c r="Z71" s="203"/>
      <c r="AA71" s="203"/>
      <c r="AB71" s="203"/>
      <c r="AC71" s="203"/>
      <c r="AD71" s="203"/>
      <c r="AE71" s="203"/>
      <c r="AF71" s="203"/>
      <c r="AG71" s="203"/>
      <c r="AH71" s="203"/>
      <c r="AI71" s="203"/>
      <c r="AJ71" s="203"/>
      <c r="AK71" s="203"/>
      <c r="AL71" s="203"/>
      <c r="AM71" s="203"/>
    </row>
    <row r="72" spans="1:40" s="193" customFormat="1" ht="20.100000000000001" customHeight="1" x14ac:dyDescent="0.25">
      <c r="A72" s="199"/>
      <c r="B72" s="198"/>
      <c r="C72" s="201" t="s">
        <v>184</v>
      </c>
      <c r="D72" s="200">
        <f>SUM(E72:AM72)</f>
        <v>0</v>
      </c>
      <c r="E72" s="195">
        <f t="shared" ref="E72:AM72" si="9">SUM(E73:E77)</f>
        <v>0</v>
      </c>
      <c r="F72" s="195">
        <f t="shared" si="9"/>
        <v>0</v>
      </c>
      <c r="G72" s="195">
        <f t="shared" si="9"/>
        <v>0</v>
      </c>
      <c r="H72" s="195">
        <f t="shared" si="9"/>
        <v>0</v>
      </c>
      <c r="I72" s="195">
        <f t="shared" si="9"/>
        <v>0</v>
      </c>
      <c r="J72" s="195">
        <f t="shared" si="9"/>
        <v>0</v>
      </c>
      <c r="K72" s="195">
        <f t="shared" si="9"/>
        <v>0</v>
      </c>
      <c r="L72" s="195">
        <f t="shared" si="9"/>
        <v>0</v>
      </c>
      <c r="M72" s="195">
        <f t="shared" si="9"/>
        <v>0</v>
      </c>
      <c r="N72" s="195">
        <f t="shared" si="9"/>
        <v>0</v>
      </c>
      <c r="O72" s="195">
        <f t="shared" si="9"/>
        <v>0</v>
      </c>
      <c r="P72" s="195">
        <f t="shared" si="9"/>
        <v>0</v>
      </c>
      <c r="Q72" s="195">
        <f t="shared" si="9"/>
        <v>0</v>
      </c>
      <c r="R72" s="195">
        <f t="shared" si="9"/>
        <v>0</v>
      </c>
      <c r="S72" s="195">
        <f t="shared" si="9"/>
        <v>0</v>
      </c>
      <c r="T72" s="195">
        <f t="shared" si="9"/>
        <v>0</v>
      </c>
      <c r="U72" s="195">
        <f t="shared" si="9"/>
        <v>0</v>
      </c>
      <c r="V72" s="195">
        <f t="shared" si="9"/>
        <v>0</v>
      </c>
      <c r="W72" s="195">
        <f t="shared" si="9"/>
        <v>0</v>
      </c>
      <c r="X72" s="195">
        <f t="shared" si="9"/>
        <v>0</v>
      </c>
      <c r="Y72" s="195">
        <f t="shared" si="9"/>
        <v>0</v>
      </c>
      <c r="Z72" s="195">
        <f t="shared" si="9"/>
        <v>0</v>
      </c>
      <c r="AA72" s="195">
        <f t="shared" si="9"/>
        <v>0</v>
      </c>
      <c r="AB72" s="195">
        <f t="shared" si="9"/>
        <v>0</v>
      </c>
      <c r="AC72" s="195">
        <f t="shared" si="9"/>
        <v>0</v>
      </c>
      <c r="AD72" s="195">
        <f t="shared" si="9"/>
        <v>0</v>
      </c>
      <c r="AE72" s="195">
        <f t="shared" si="9"/>
        <v>0</v>
      </c>
      <c r="AF72" s="195">
        <f t="shared" si="9"/>
        <v>0</v>
      </c>
      <c r="AG72" s="195">
        <f t="shared" si="9"/>
        <v>0</v>
      </c>
      <c r="AH72" s="195">
        <f t="shared" si="9"/>
        <v>0</v>
      </c>
      <c r="AI72" s="195">
        <f t="shared" si="9"/>
        <v>0</v>
      </c>
      <c r="AJ72" s="195">
        <f t="shared" si="9"/>
        <v>0</v>
      </c>
      <c r="AK72" s="195">
        <f t="shared" si="9"/>
        <v>0</v>
      </c>
      <c r="AL72" s="195">
        <f t="shared" si="9"/>
        <v>0</v>
      </c>
      <c r="AM72" s="195">
        <f t="shared" si="9"/>
        <v>0</v>
      </c>
      <c r="AN72" s="194"/>
    </row>
    <row r="73" spans="1:40" s="193" customFormat="1" ht="20.100000000000001" customHeight="1" x14ac:dyDescent="0.25">
      <c r="A73" s="199"/>
      <c r="B73" s="198"/>
      <c r="C73" s="197" t="s">
        <v>183</v>
      </c>
      <c r="D73" s="196">
        <f>'Mix de Usos'!$N$31</f>
        <v>0</v>
      </c>
      <c r="E73" s="195">
        <f>$D73*SUMIF('Entradas e Passaporte'!$C$162:$C$218,$C73,'Entradas e Passaporte'!E$162:E$218)</f>
        <v>0</v>
      </c>
      <c r="F73" s="195">
        <f>$D73*SUMIF('Entradas e Passaporte'!$C$162:$C$218,$C73,'Entradas e Passaporte'!F$162:F$218)</f>
        <v>0</v>
      </c>
      <c r="G73" s="195">
        <f>$D73*SUMIF('Entradas e Passaporte'!$C$162:$C$218,$C73,'Entradas e Passaporte'!G$162:G$218)</f>
        <v>0</v>
      </c>
      <c r="H73" s="195">
        <f>$D73*SUMIF('Entradas e Passaporte'!$C$162:$C$218,$C73,'Entradas e Passaporte'!H$162:H$218)</f>
        <v>0</v>
      </c>
      <c r="I73" s="195">
        <f>$D73*SUMIF('Entradas e Passaporte'!$C$162:$C$218,$C73,'Entradas e Passaporte'!I$162:I$218)</f>
        <v>0</v>
      </c>
      <c r="J73" s="195">
        <f>$D73*SUMIF('Entradas e Passaporte'!$C$162:$C$218,$C73,'Entradas e Passaporte'!J$162:J$218)</f>
        <v>0</v>
      </c>
      <c r="K73" s="195">
        <f>$D73*SUMIF('Entradas e Passaporte'!$C$162:$C$218,$C73,'Entradas e Passaporte'!K$162:K$218)</f>
        <v>0</v>
      </c>
      <c r="L73" s="195">
        <f>$D73*SUMIF('Entradas e Passaporte'!$C$162:$C$218,$C73,'Entradas e Passaporte'!L$162:L$218)</f>
        <v>0</v>
      </c>
      <c r="M73" s="195">
        <f>$D73*SUMIF('Entradas e Passaporte'!$C$162:$C$218,$C73,'Entradas e Passaporte'!M$162:M$218)</f>
        <v>0</v>
      </c>
      <c r="N73" s="195">
        <f>$D73*SUMIF('Entradas e Passaporte'!$C$162:$C$218,$C73,'Entradas e Passaporte'!N$162:N$218)</f>
        <v>0</v>
      </c>
      <c r="O73" s="195">
        <f>$D73*SUMIF('Entradas e Passaporte'!$C$162:$C$218,$C73,'Entradas e Passaporte'!O$162:O$218)</f>
        <v>0</v>
      </c>
      <c r="P73" s="195">
        <f>$D73*SUMIF('Entradas e Passaporte'!$C$162:$C$218,$C73,'Entradas e Passaporte'!P$162:P$218)</f>
        <v>0</v>
      </c>
      <c r="Q73" s="195">
        <f>$D73*SUMIF('Entradas e Passaporte'!$C$162:$C$218,$C73,'Entradas e Passaporte'!Q$162:Q$218)</f>
        <v>0</v>
      </c>
      <c r="R73" s="195">
        <f>$D73*SUMIF('Entradas e Passaporte'!$C$162:$C$218,$C73,'Entradas e Passaporte'!R$162:R$218)</f>
        <v>0</v>
      </c>
      <c r="S73" s="195">
        <f>$D73*SUMIF('Entradas e Passaporte'!$C$162:$C$218,$C73,'Entradas e Passaporte'!S$162:S$218)</f>
        <v>0</v>
      </c>
      <c r="T73" s="195">
        <f>$D73*SUMIF('Entradas e Passaporte'!$C$162:$C$218,$C73,'Entradas e Passaporte'!T$162:T$218)</f>
        <v>0</v>
      </c>
      <c r="U73" s="195">
        <f>$D73*SUMIF('Entradas e Passaporte'!$C$162:$C$218,$C73,'Entradas e Passaporte'!U$162:U$218)</f>
        <v>0</v>
      </c>
      <c r="V73" s="195">
        <f>$D73*SUMIF('Entradas e Passaporte'!$C$162:$C$218,$C73,'Entradas e Passaporte'!V$162:V$218)</f>
        <v>0</v>
      </c>
      <c r="W73" s="195">
        <f>$D73*SUMIF('Entradas e Passaporte'!$C$162:$C$218,$C73,'Entradas e Passaporte'!W$162:W$218)</f>
        <v>0</v>
      </c>
      <c r="X73" s="195">
        <f>$D73*SUMIF('Entradas e Passaporte'!$C$162:$C$218,$C73,'Entradas e Passaporte'!X$162:X$218)</f>
        <v>0</v>
      </c>
      <c r="Y73" s="195">
        <f>$D73*SUMIF('Entradas e Passaporte'!$C$162:$C$218,$C73,'Entradas e Passaporte'!Y$162:Y$218)</f>
        <v>0</v>
      </c>
      <c r="Z73" s="195">
        <f>$D73*SUMIF('Entradas e Passaporte'!$C$162:$C$218,$C73,'Entradas e Passaporte'!Z$162:Z$218)</f>
        <v>0</v>
      </c>
      <c r="AA73" s="195">
        <f>$D73*SUMIF('Entradas e Passaporte'!$C$162:$C$218,$C73,'Entradas e Passaporte'!AA$162:AA$218)</f>
        <v>0</v>
      </c>
      <c r="AB73" s="195">
        <f>$D73*SUMIF('Entradas e Passaporte'!$C$162:$C$218,$C73,'Entradas e Passaporte'!AB$162:AB$218)</f>
        <v>0</v>
      </c>
      <c r="AC73" s="195">
        <f>$D73*SUMIF('Entradas e Passaporte'!$C$162:$C$218,$C73,'Entradas e Passaporte'!AC$162:AC$218)</f>
        <v>0</v>
      </c>
      <c r="AD73" s="195">
        <f>$D73*SUMIF('Entradas e Passaporte'!$C$162:$C$218,$C73,'Entradas e Passaporte'!AD$162:AD$218)</f>
        <v>0</v>
      </c>
      <c r="AE73" s="195">
        <f>$D73*SUMIF('Entradas e Passaporte'!$C$162:$C$218,$C73,'Entradas e Passaporte'!AE$162:AE$218)</f>
        <v>0</v>
      </c>
      <c r="AF73" s="195">
        <f>$D73*SUMIF('Entradas e Passaporte'!$C$162:$C$218,$C73,'Entradas e Passaporte'!AF$162:AF$218)</f>
        <v>0</v>
      </c>
      <c r="AG73" s="195">
        <f>$D73*SUMIF('Entradas e Passaporte'!$C$162:$C$218,$C73,'Entradas e Passaporte'!AG$162:AG$218)</f>
        <v>0</v>
      </c>
      <c r="AH73" s="195">
        <f>$D73*SUMIF('Entradas e Passaporte'!$C$162:$C$218,$C73,'Entradas e Passaporte'!AH$162:AH$218)</f>
        <v>0</v>
      </c>
      <c r="AI73" s="195">
        <f>$D73*SUMIF('Entradas e Passaporte'!$C$162:$C$218,$C73,'Entradas e Passaporte'!AI$162:AI$218)</f>
        <v>0</v>
      </c>
      <c r="AJ73" s="195">
        <f>$D73*SUMIF('Entradas e Passaporte'!$C$162:$C$218,$C73,'Entradas e Passaporte'!AJ$162:AJ$218)</f>
        <v>0</v>
      </c>
      <c r="AK73" s="195">
        <f>$D73*SUMIF('Entradas e Passaporte'!$C$162:$C$218,$C73,'Entradas e Passaporte'!AK$162:AK$218)</f>
        <v>0</v>
      </c>
      <c r="AL73" s="195">
        <f>$D73*SUMIF('Entradas e Passaporte'!$C$162:$C$218,$C73,'Entradas e Passaporte'!AL$162:AL$218)</f>
        <v>0</v>
      </c>
      <c r="AM73" s="195">
        <f>$D73*SUMIF('Entradas e Passaporte'!$C$162:$C$218,$C73,'Entradas e Passaporte'!AM$162:AM$218)</f>
        <v>0</v>
      </c>
      <c r="AN73" s="194"/>
    </row>
    <row r="74" spans="1:40" s="193" customFormat="1" ht="20.100000000000001" customHeight="1" x14ac:dyDescent="0.25">
      <c r="A74" s="199"/>
      <c r="B74" s="198"/>
      <c r="C74" s="197" t="s">
        <v>182</v>
      </c>
      <c r="D74" s="196">
        <f>'Mix de Usos'!$W$31</f>
        <v>0</v>
      </c>
      <c r="E74" s="195">
        <f>$D74*SUMIF('Entradas e Passaporte'!$C$162:$C$218,$C74,'Entradas e Passaporte'!E$162:E$218)</f>
        <v>0</v>
      </c>
      <c r="F74" s="195">
        <f>$D74*SUMIF('Entradas e Passaporte'!$C$162:$C$218,$C74,'Entradas e Passaporte'!F$162:F$218)</f>
        <v>0</v>
      </c>
      <c r="G74" s="195">
        <f>$D74*SUMIF('Entradas e Passaporte'!$C$162:$C$218,$C74,'Entradas e Passaporte'!G$162:G$218)</f>
        <v>0</v>
      </c>
      <c r="H74" s="195">
        <f>$D74*SUMIF('Entradas e Passaporte'!$C$162:$C$218,$C74,'Entradas e Passaporte'!H$162:H$218)</f>
        <v>0</v>
      </c>
      <c r="I74" s="195">
        <f>$D74*SUMIF('Entradas e Passaporte'!$C$162:$C$218,$C74,'Entradas e Passaporte'!I$162:I$218)</f>
        <v>0</v>
      </c>
      <c r="J74" s="195">
        <f>$D74*SUMIF('Entradas e Passaporte'!$C$162:$C$218,$C74,'Entradas e Passaporte'!J$162:J$218)</f>
        <v>0</v>
      </c>
      <c r="K74" s="195">
        <f>$D74*SUMIF('Entradas e Passaporte'!$C$162:$C$218,$C74,'Entradas e Passaporte'!K$162:K$218)</f>
        <v>0</v>
      </c>
      <c r="L74" s="195">
        <f>$D74*SUMIF('Entradas e Passaporte'!$C$162:$C$218,$C74,'Entradas e Passaporte'!L$162:L$218)</f>
        <v>0</v>
      </c>
      <c r="M74" s="195">
        <f>$D74*SUMIF('Entradas e Passaporte'!$C$162:$C$218,$C74,'Entradas e Passaporte'!M$162:M$218)</f>
        <v>0</v>
      </c>
      <c r="N74" s="195">
        <f>$D74*SUMIF('Entradas e Passaporte'!$C$162:$C$218,$C74,'Entradas e Passaporte'!N$162:N$218)</f>
        <v>0</v>
      </c>
      <c r="O74" s="195">
        <f>$D74*SUMIF('Entradas e Passaporte'!$C$162:$C$218,$C74,'Entradas e Passaporte'!O$162:O$218)</f>
        <v>0</v>
      </c>
      <c r="P74" s="195">
        <f>$D74*SUMIF('Entradas e Passaporte'!$C$162:$C$218,$C74,'Entradas e Passaporte'!P$162:P$218)</f>
        <v>0</v>
      </c>
      <c r="Q74" s="195">
        <f>$D74*SUMIF('Entradas e Passaporte'!$C$162:$C$218,$C74,'Entradas e Passaporte'!Q$162:Q$218)</f>
        <v>0</v>
      </c>
      <c r="R74" s="195">
        <f>$D74*SUMIF('Entradas e Passaporte'!$C$162:$C$218,$C74,'Entradas e Passaporte'!R$162:R$218)</f>
        <v>0</v>
      </c>
      <c r="S74" s="195">
        <f>$D74*SUMIF('Entradas e Passaporte'!$C$162:$C$218,$C74,'Entradas e Passaporte'!S$162:S$218)</f>
        <v>0</v>
      </c>
      <c r="T74" s="195">
        <f>$D74*SUMIF('Entradas e Passaporte'!$C$162:$C$218,$C74,'Entradas e Passaporte'!T$162:T$218)</f>
        <v>0</v>
      </c>
      <c r="U74" s="195">
        <f>$D74*SUMIF('Entradas e Passaporte'!$C$162:$C$218,$C74,'Entradas e Passaporte'!U$162:U$218)</f>
        <v>0</v>
      </c>
      <c r="V74" s="195">
        <f>$D74*SUMIF('Entradas e Passaporte'!$C$162:$C$218,$C74,'Entradas e Passaporte'!V$162:V$218)</f>
        <v>0</v>
      </c>
      <c r="W74" s="195">
        <f>$D74*SUMIF('Entradas e Passaporte'!$C$162:$C$218,$C74,'Entradas e Passaporte'!W$162:W$218)</f>
        <v>0</v>
      </c>
      <c r="X74" s="195">
        <f>$D74*SUMIF('Entradas e Passaporte'!$C$162:$C$218,$C74,'Entradas e Passaporte'!X$162:X$218)</f>
        <v>0</v>
      </c>
      <c r="Y74" s="195">
        <f>$D74*SUMIF('Entradas e Passaporte'!$C$162:$C$218,$C74,'Entradas e Passaporte'!Y$162:Y$218)</f>
        <v>0</v>
      </c>
      <c r="Z74" s="195">
        <f>$D74*SUMIF('Entradas e Passaporte'!$C$162:$C$218,$C74,'Entradas e Passaporte'!Z$162:Z$218)</f>
        <v>0</v>
      </c>
      <c r="AA74" s="195">
        <f>$D74*SUMIF('Entradas e Passaporte'!$C$162:$C$218,$C74,'Entradas e Passaporte'!AA$162:AA$218)</f>
        <v>0</v>
      </c>
      <c r="AB74" s="195">
        <f>$D74*SUMIF('Entradas e Passaporte'!$C$162:$C$218,$C74,'Entradas e Passaporte'!AB$162:AB$218)</f>
        <v>0</v>
      </c>
      <c r="AC74" s="195">
        <f>$D74*SUMIF('Entradas e Passaporte'!$C$162:$C$218,$C74,'Entradas e Passaporte'!AC$162:AC$218)</f>
        <v>0</v>
      </c>
      <c r="AD74" s="195">
        <f>$D74*SUMIF('Entradas e Passaporte'!$C$162:$C$218,$C74,'Entradas e Passaporte'!AD$162:AD$218)</f>
        <v>0</v>
      </c>
      <c r="AE74" s="195">
        <f>$D74*SUMIF('Entradas e Passaporte'!$C$162:$C$218,$C74,'Entradas e Passaporte'!AE$162:AE$218)</f>
        <v>0</v>
      </c>
      <c r="AF74" s="195">
        <f>$D74*SUMIF('Entradas e Passaporte'!$C$162:$C$218,$C74,'Entradas e Passaporte'!AF$162:AF$218)</f>
        <v>0</v>
      </c>
      <c r="AG74" s="195">
        <f>$D74*SUMIF('Entradas e Passaporte'!$C$162:$C$218,$C74,'Entradas e Passaporte'!AG$162:AG$218)</f>
        <v>0</v>
      </c>
      <c r="AH74" s="195">
        <f>$D74*SUMIF('Entradas e Passaporte'!$C$162:$C$218,$C74,'Entradas e Passaporte'!AH$162:AH$218)</f>
        <v>0</v>
      </c>
      <c r="AI74" s="195">
        <f>$D74*SUMIF('Entradas e Passaporte'!$C$162:$C$218,$C74,'Entradas e Passaporte'!AI$162:AI$218)</f>
        <v>0</v>
      </c>
      <c r="AJ74" s="195">
        <f>$D74*SUMIF('Entradas e Passaporte'!$C$162:$C$218,$C74,'Entradas e Passaporte'!AJ$162:AJ$218)</f>
        <v>0</v>
      </c>
      <c r="AK74" s="195">
        <f>$D74*SUMIF('Entradas e Passaporte'!$C$162:$C$218,$C74,'Entradas e Passaporte'!AK$162:AK$218)</f>
        <v>0</v>
      </c>
      <c r="AL74" s="195">
        <f>$D74*SUMIF('Entradas e Passaporte'!$C$162:$C$218,$C74,'Entradas e Passaporte'!AL$162:AL$218)</f>
        <v>0</v>
      </c>
      <c r="AM74" s="195">
        <f>$D74*SUMIF('Entradas e Passaporte'!$C$162:$C$218,$C74,'Entradas e Passaporte'!AM$162:AM$218)</f>
        <v>0</v>
      </c>
      <c r="AN74" s="194"/>
    </row>
    <row r="75" spans="1:40" s="193" customFormat="1" ht="20.100000000000001" customHeight="1" x14ac:dyDescent="0.25">
      <c r="A75" s="199"/>
      <c r="B75" s="198"/>
      <c r="C75" s="197" t="s">
        <v>181</v>
      </c>
      <c r="D75" s="196">
        <f>'Mix de Usos'!$AF$31</f>
        <v>0</v>
      </c>
      <c r="E75" s="195">
        <f>$D75*SUMIF('Entradas e Passaporte'!$C$162:$C$218,$C75,'Entradas e Passaporte'!E$162:E$218)</f>
        <v>0</v>
      </c>
      <c r="F75" s="195">
        <f>$D75*SUMIF('Entradas e Passaporte'!$C$162:$C$218,$C75,'Entradas e Passaporte'!F$162:F$218)</f>
        <v>0</v>
      </c>
      <c r="G75" s="195">
        <f>$D75*SUMIF('Entradas e Passaporte'!$C$162:$C$218,$C75,'Entradas e Passaporte'!G$162:G$218)</f>
        <v>0</v>
      </c>
      <c r="H75" s="195">
        <f>$D75*SUMIF('Entradas e Passaporte'!$C$162:$C$218,$C75,'Entradas e Passaporte'!H$162:H$218)</f>
        <v>0</v>
      </c>
      <c r="I75" s="195">
        <f>$D75*SUMIF('Entradas e Passaporte'!$C$162:$C$218,$C75,'Entradas e Passaporte'!I$162:I$218)</f>
        <v>0</v>
      </c>
      <c r="J75" s="195">
        <f>$D75*SUMIF('Entradas e Passaporte'!$C$162:$C$218,$C75,'Entradas e Passaporte'!J$162:J$218)</f>
        <v>0</v>
      </c>
      <c r="K75" s="195">
        <f>$D75*SUMIF('Entradas e Passaporte'!$C$162:$C$218,$C75,'Entradas e Passaporte'!K$162:K$218)</f>
        <v>0</v>
      </c>
      <c r="L75" s="195">
        <f>$D75*SUMIF('Entradas e Passaporte'!$C$162:$C$218,$C75,'Entradas e Passaporte'!L$162:L$218)</f>
        <v>0</v>
      </c>
      <c r="M75" s="195">
        <f>$D75*SUMIF('Entradas e Passaporte'!$C$162:$C$218,$C75,'Entradas e Passaporte'!M$162:M$218)</f>
        <v>0</v>
      </c>
      <c r="N75" s="195">
        <f>$D75*SUMIF('Entradas e Passaporte'!$C$162:$C$218,$C75,'Entradas e Passaporte'!N$162:N$218)</f>
        <v>0</v>
      </c>
      <c r="O75" s="195">
        <f>$D75*SUMIF('Entradas e Passaporte'!$C$162:$C$218,$C75,'Entradas e Passaporte'!O$162:O$218)</f>
        <v>0</v>
      </c>
      <c r="P75" s="195">
        <f>$D75*SUMIF('Entradas e Passaporte'!$C$162:$C$218,$C75,'Entradas e Passaporte'!P$162:P$218)</f>
        <v>0</v>
      </c>
      <c r="Q75" s="195">
        <f>$D75*SUMIF('Entradas e Passaporte'!$C$162:$C$218,$C75,'Entradas e Passaporte'!Q$162:Q$218)</f>
        <v>0</v>
      </c>
      <c r="R75" s="195">
        <f>$D75*SUMIF('Entradas e Passaporte'!$C$162:$C$218,$C75,'Entradas e Passaporte'!R$162:R$218)</f>
        <v>0</v>
      </c>
      <c r="S75" s="195">
        <f>$D75*SUMIF('Entradas e Passaporte'!$C$162:$C$218,$C75,'Entradas e Passaporte'!S$162:S$218)</f>
        <v>0</v>
      </c>
      <c r="T75" s="195">
        <f>$D75*SUMIF('Entradas e Passaporte'!$C$162:$C$218,$C75,'Entradas e Passaporte'!T$162:T$218)</f>
        <v>0</v>
      </c>
      <c r="U75" s="195">
        <f>$D75*SUMIF('Entradas e Passaporte'!$C$162:$C$218,$C75,'Entradas e Passaporte'!U$162:U$218)</f>
        <v>0</v>
      </c>
      <c r="V75" s="195">
        <f>$D75*SUMIF('Entradas e Passaporte'!$C$162:$C$218,$C75,'Entradas e Passaporte'!V$162:V$218)</f>
        <v>0</v>
      </c>
      <c r="W75" s="195">
        <f>$D75*SUMIF('Entradas e Passaporte'!$C$162:$C$218,$C75,'Entradas e Passaporte'!W$162:W$218)</f>
        <v>0</v>
      </c>
      <c r="X75" s="195">
        <f>$D75*SUMIF('Entradas e Passaporte'!$C$162:$C$218,$C75,'Entradas e Passaporte'!X$162:X$218)</f>
        <v>0</v>
      </c>
      <c r="Y75" s="195">
        <f>$D75*SUMIF('Entradas e Passaporte'!$C$162:$C$218,$C75,'Entradas e Passaporte'!Y$162:Y$218)</f>
        <v>0</v>
      </c>
      <c r="Z75" s="195">
        <f>$D75*SUMIF('Entradas e Passaporte'!$C$162:$C$218,$C75,'Entradas e Passaporte'!Z$162:Z$218)</f>
        <v>0</v>
      </c>
      <c r="AA75" s="195">
        <f>$D75*SUMIF('Entradas e Passaporte'!$C$162:$C$218,$C75,'Entradas e Passaporte'!AA$162:AA$218)</f>
        <v>0</v>
      </c>
      <c r="AB75" s="195">
        <f>$D75*SUMIF('Entradas e Passaporte'!$C$162:$C$218,$C75,'Entradas e Passaporte'!AB$162:AB$218)</f>
        <v>0</v>
      </c>
      <c r="AC75" s="195">
        <f>$D75*SUMIF('Entradas e Passaporte'!$C$162:$C$218,$C75,'Entradas e Passaporte'!AC$162:AC$218)</f>
        <v>0</v>
      </c>
      <c r="AD75" s="195">
        <f>$D75*SUMIF('Entradas e Passaporte'!$C$162:$C$218,$C75,'Entradas e Passaporte'!AD$162:AD$218)</f>
        <v>0</v>
      </c>
      <c r="AE75" s="195">
        <f>$D75*SUMIF('Entradas e Passaporte'!$C$162:$C$218,$C75,'Entradas e Passaporte'!AE$162:AE$218)</f>
        <v>0</v>
      </c>
      <c r="AF75" s="195">
        <f>$D75*SUMIF('Entradas e Passaporte'!$C$162:$C$218,$C75,'Entradas e Passaporte'!AF$162:AF$218)</f>
        <v>0</v>
      </c>
      <c r="AG75" s="195">
        <f>$D75*SUMIF('Entradas e Passaporte'!$C$162:$C$218,$C75,'Entradas e Passaporte'!AG$162:AG$218)</f>
        <v>0</v>
      </c>
      <c r="AH75" s="195">
        <f>$D75*SUMIF('Entradas e Passaporte'!$C$162:$C$218,$C75,'Entradas e Passaporte'!AH$162:AH$218)</f>
        <v>0</v>
      </c>
      <c r="AI75" s="195">
        <f>$D75*SUMIF('Entradas e Passaporte'!$C$162:$C$218,$C75,'Entradas e Passaporte'!AI$162:AI$218)</f>
        <v>0</v>
      </c>
      <c r="AJ75" s="195">
        <f>$D75*SUMIF('Entradas e Passaporte'!$C$162:$C$218,$C75,'Entradas e Passaporte'!AJ$162:AJ$218)</f>
        <v>0</v>
      </c>
      <c r="AK75" s="195">
        <f>$D75*SUMIF('Entradas e Passaporte'!$C$162:$C$218,$C75,'Entradas e Passaporte'!AK$162:AK$218)</f>
        <v>0</v>
      </c>
      <c r="AL75" s="195">
        <f>$D75*SUMIF('Entradas e Passaporte'!$C$162:$C$218,$C75,'Entradas e Passaporte'!AL$162:AL$218)</f>
        <v>0</v>
      </c>
      <c r="AM75" s="195">
        <f>$D75*SUMIF('Entradas e Passaporte'!$C$162:$C$218,$C75,'Entradas e Passaporte'!AM$162:AM$218)</f>
        <v>0</v>
      </c>
      <c r="AN75" s="194"/>
    </row>
    <row r="76" spans="1:40" s="193" customFormat="1" ht="20.100000000000001" customHeight="1" x14ac:dyDescent="0.25">
      <c r="A76" s="199"/>
      <c r="B76" s="198"/>
      <c r="C76" s="197" t="s">
        <v>180</v>
      </c>
      <c r="D76" s="196">
        <f>'Mix de Usos'!$AO$31</f>
        <v>0</v>
      </c>
      <c r="E76" s="195">
        <f>$D76*SUMIF('Entradas e Passaporte'!$C$162:$C$218,$C76,'Entradas e Passaporte'!E$162:E$218)</f>
        <v>0</v>
      </c>
      <c r="F76" s="195">
        <f>$D76*SUMIF('Entradas e Passaporte'!$C$162:$C$218,$C76,'Entradas e Passaporte'!F$162:F$218)</f>
        <v>0</v>
      </c>
      <c r="G76" s="195">
        <f>$D76*SUMIF('Entradas e Passaporte'!$C$162:$C$218,$C76,'Entradas e Passaporte'!G$162:G$218)</f>
        <v>0</v>
      </c>
      <c r="H76" s="195">
        <f>$D76*SUMIF('Entradas e Passaporte'!$C$162:$C$218,$C76,'Entradas e Passaporte'!H$162:H$218)</f>
        <v>0</v>
      </c>
      <c r="I76" s="195">
        <f>$D76*SUMIF('Entradas e Passaporte'!$C$162:$C$218,$C76,'Entradas e Passaporte'!I$162:I$218)</f>
        <v>0</v>
      </c>
      <c r="J76" s="195">
        <f>$D76*SUMIF('Entradas e Passaporte'!$C$162:$C$218,$C76,'Entradas e Passaporte'!J$162:J$218)</f>
        <v>0</v>
      </c>
      <c r="K76" s="195">
        <f>$D76*SUMIF('Entradas e Passaporte'!$C$162:$C$218,$C76,'Entradas e Passaporte'!K$162:K$218)</f>
        <v>0</v>
      </c>
      <c r="L76" s="195">
        <f>$D76*SUMIF('Entradas e Passaporte'!$C$162:$C$218,$C76,'Entradas e Passaporte'!L$162:L$218)</f>
        <v>0</v>
      </c>
      <c r="M76" s="195">
        <f>$D76*SUMIF('Entradas e Passaporte'!$C$162:$C$218,$C76,'Entradas e Passaporte'!M$162:M$218)</f>
        <v>0</v>
      </c>
      <c r="N76" s="195">
        <f>$D76*SUMIF('Entradas e Passaporte'!$C$162:$C$218,$C76,'Entradas e Passaporte'!N$162:N$218)</f>
        <v>0</v>
      </c>
      <c r="O76" s="195">
        <f>$D76*SUMIF('Entradas e Passaporte'!$C$162:$C$218,$C76,'Entradas e Passaporte'!O$162:O$218)</f>
        <v>0</v>
      </c>
      <c r="P76" s="195">
        <f>$D76*SUMIF('Entradas e Passaporte'!$C$162:$C$218,$C76,'Entradas e Passaporte'!P$162:P$218)</f>
        <v>0</v>
      </c>
      <c r="Q76" s="195">
        <f>$D76*SUMIF('Entradas e Passaporte'!$C$162:$C$218,$C76,'Entradas e Passaporte'!Q$162:Q$218)</f>
        <v>0</v>
      </c>
      <c r="R76" s="195">
        <f>$D76*SUMIF('Entradas e Passaporte'!$C$162:$C$218,$C76,'Entradas e Passaporte'!R$162:R$218)</f>
        <v>0</v>
      </c>
      <c r="S76" s="195">
        <f>$D76*SUMIF('Entradas e Passaporte'!$C$162:$C$218,$C76,'Entradas e Passaporte'!S$162:S$218)</f>
        <v>0</v>
      </c>
      <c r="T76" s="195">
        <f>$D76*SUMIF('Entradas e Passaporte'!$C$162:$C$218,$C76,'Entradas e Passaporte'!T$162:T$218)</f>
        <v>0</v>
      </c>
      <c r="U76" s="195">
        <f>$D76*SUMIF('Entradas e Passaporte'!$C$162:$C$218,$C76,'Entradas e Passaporte'!U$162:U$218)</f>
        <v>0</v>
      </c>
      <c r="V76" s="195">
        <f>$D76*SUMIF('Entradas e Passaporte'!$C$162:$C$218,$C76,'Entradas e Passaporte'!V$162:V$218)</f>
        <v>0</v>
      </c>
      <c r="W76" s="195">
        <f>$D76*SUMIF('Entradas e Passaporte'!$C$162:$C$218,$C76,'Entradas e Passaporte'!W$162:W$218)</f>
        <v>0</v>
      </c>
      <c r="X76" s="195">
        <f>$D76*SUMIF('Entradas e Passaporte'!$C$162:$C$218,$C76,'Entradas e Passaporte'!X$162:X$218)</f>
        <v>0</v>
      </c>
      <c r="Y76" s="195">
        <f>$D76*SUMIF('Entradas e Passaporte'!$C$162:$C$218,$C76,'Entradas e Passaporte'!Y$162:Y$218)</f>
        <v>0</v>
      </c>
      <c r="Z76" s="195">
        <f>$D76*SUMIF('Entradas e Passaporte'!$C$162:$C$218,$C76,'Entradas e Passaporte'!Z$162:Z$218)</f>
        <v>0</v>
      </c>
      <c r="AA76" s="195">
        <f>$D76*SUMIF('Entradas e Passaporte'!$C$162:$C$218,$C76,'Entradas e Passaporte'!AA$162:AA$218)</f>
        <v>0</v>
      </c>
      <c r="AB76" s="195">
        <f>$D76*SUMIF('Entradas e Passaporte'!$C$162:$C$218,$C76,'Entradas e Passaporte'!AB$162:AB$218)</f>
        <v>0</v>
      </c>
      <c r="AC76" s="195">
        <f>$D76*SUMIF('Entradas e Passaporte'!$C$162:$C$218,$C76,'Entradas e Passaporte'!AC$162:AC$218)</f>
        <v>0</v>
      </c>
      <c r="AD76" s="195">
        <f>$D76*SUMIF('Entradas e Passaporte'!$C$162:$C$218,$C76,'Entradas e Passaporte'!AD$162:AD$218)</f>
        <v>0</v>
      </c>
      <c r="AE76" s="195">
        <f>$D76*SUMIF('Entradas e Passaporte'!$C$162:$C$218,$C76,'Entradas e Passaporte'!AE$162:AE$218)</f>
        <v>0</v>
      </c>
      <c r="AF76" s="195">
        <f>$D76*SUMIF('Entradas e Passaporte'!$C$162:$C$218,$C76,'Entradas e Passaporte'!AF$162:AF$218)</f>
        <v>0</v>
      </c>
      <c r="AG76" s="195">
        <f>$D76*SUMIF('Entradas e Passaporte'!$C$162:$C$218,$C76,'Entradas e Passaporte'!AG$162:AG$218)</f>
        <v>0</v>
      </c>
      <c r="AH76" s="195">
        <f>$D76*SUMIF('Entradas e Passaporte'!$C$162:$C$218,$C76,'Entradas e Passaporte'!AH$162:AH$218)</f>
        <v>0</v>
      </c>
      <c r="AI76" s="195">
        <f>$D76*SUMIF('Entradas e Passaporte'!$C$162:$C$218,$C76,'Entradas e Passaporte'!AI$162:AI$218)</f>
        <v>0</v>
      </c>
      <c r="AJ76" s="195">
        <f>$D76*SUMIF('Entradas e Passaporte'!$C$162:$C$218,$C76,'Entradas e Passaporte'!AJ$162:AJ$218)</f>
        <v>0</v>
      </c>
      <c r="AK76" s="195">
        <f>$D76*SUMIF('Entradas e Passaporte'!$C$162:$C$218,$C76,'Entradas e Passaporte'!AK$162:AK$218)</f>
        <v>0</v>
      </c>
      <c r="AL76" s="195">
        <f>$D76*SUMIF('Entradas e Passaporte'!$C$162:$C$218,$C76,'Entradas e Passaporte'!AL$162:AL$218)</f>
        <v>0</v>
      </c>
      <c r="AM76" s="195">
        <f>$D76*SUMIF('Entradas e Passaporte'!$C$162:$C$218,$C76,'Entradas e Passaporte'!AM$162:AM$218)</f>
        <v>0</v>
      </c>
      <c r="AN76" s="194"/>
    </row>
    <row r="77" spans="1:40" s="193" customFormat="1" ht="20.100000000000001" customHeight="1" x14ac:dyDescent="0.25">
      <c r="A77" s="199"/>
      <c r="B77" s="198"/>
      <c r="C77" s="197" t="s">
        <v>179</v>
      </c>
      <c r="D77" s="196">
        <f>'Mix de Usos'!$AX$31</f>
        <v>0</v>
      </c>
      <c r="E77" s="195">
        <f>$D77*SUMIF('Entradas e Passaporte'!$C$162:$C$218,$C77,'Entradas e Passaporte'!E$162:E$218)</f>
        <v>0</v>
      </c>
      <c r="F77" s="195">
        <f>$D77*SUMIF('Entradas e Passaporte'!$C$162:$C$218,$C77,'Entradas e Passaporte'!F$162:F$218)</f>
        <v>0</v>
      </c>
      <c r="G77" s="195">
        <f>$D77*SUMIF('Entradas e Passaporte'!$C$162:$C$218,$C77,'Entradas e Passaporte'!G$162:G$218)</f>
        <v>0</v>
      </c>
      <c r="H77" s="195">
        <f>$D77*SUMIF('Entradas e Passaporte'!$C$162:$C$218,$C77,'Entradas e Passaporte'!H$162:H$218)</f>
        <v>0</v>
      </c>
      <c r="I77" s="195">
        <f>$D77*SUMIF('Entradas e Passaporte'!$C$162:$C$218,$C77,'Entradas e Passaporte'!I$162:I$218)</f>
        <v>0</v>
      </c>
      <c r="J77" s="195">
        <f>$D77*SUMIF('Entradas e Passaporte'!$C$162:$C$218,$C77,'Entradas e Passaporte'!J$162:J$218)</f>
        <v>0</v>
      </c>
      <c r="K77" s="195">
        <f>$D77*SUMIF('Entradas e Passaporte'!$C$162:$C$218,$C77,'Entradas e Passaporte'!K$162:K$218)</f>
        <v>0</v>
      </c>
      <c r="L77" s="195">
        <f>$D77*SUMIF('Entradas e Passaporte'!$C$162:$C$218,$C77,'Entradas e Passaporte'!L$162:L$218)</f>
        <v>0</v>
      </c>
      <c r="M77" s="195">
        <f>$D77*SUMIF('Entradas e Passaporte'!$C$162:$C$218,$C77,'Entradas e Passaporte'!M$162:M$218)</f>
        <v>0</v>
      </c>
      <c r="N77" s="195">
        <f>$D77*SUMIF('Entradas e Passaporte'!$C$162:$C$218,$C77,'Entradas e Passaporte'!N$162:N$218)</f>
        <v>0</v>
      </c>
      <c r="O77" s="195">
        <f>$D77*SUMIF('Entradas e Passaporte'!$C$162:$C$218,$C77,'Entradas e Passaporte'!O$162:O$218)</f>
        <v>0</v>
      </c>
      <c r="P77" s="195">
        <f>$D77*SUMIF('Entradas e Passaporte'!$C$162:$C$218,$C77,'Entradas e Passaporte'!P$162:P$218)</f>
        <v>0</v>
      </c>
      <c r="Q77" s="195">
        <f>$D77*SUMIF('Entradas e Passaporte'!$C$162:$C$218,$C77,'Entradas e Passaporte'!Q$162:Q$218)</f>
        <v>0</v>
      </c>
      <c r="R77" s="195">
        <f>$D77*SUMIF('Entradas e Passaporte'!$C$162:$C$218,$C77,'Entradas e Passaporte'!R$162:R$218)</f>
        <v>0</v>
      </c>
      <c r="S77" s="195">
        <f>$D77*SUMIF('Entradas e Passaporte'!$C$162:$C$218,$C77,'Entradas e Passaporte'!S$162:S$218)</f>
        <v>0</v>
      </c>
      <c r="T77" s="195">
        <f>$D77*SUMIF('Entradas e Passaporte'!$C$162:$C$218,$C77,'Entradas e Passaporte'!T$162:T$218)</f>
        <v>0</v>
      </c>
      <c r="U77" s="195">
        <f>$D77*SUMIF('Entradas e Passaporte'!$C$162:$C$218,$C77,'Entradas e Passaporte'!U$162:U$218)</f>
        <v>0</v>
      </c>
      <c r="V77" s="195">
        <f>$D77*SUMIF('Entradas e Passaporte'!$C$162:$C$218,$C77,'Entradas e Passaporte'!V$162:V$218)</f>
        <v>0</v>
      </c>
      <c r="W77" s="195">
        <f>$D77*SUMIF('Entradas e Passaporte'!$C$162:$C$218,$C77,'Entradas e Passaporte'!W$162:W$218)</f>
        <v>0</v>
      </c>
      <c r="X77" s="195">
        <f>$D77*SUMIF('Entradas e Passaporte'!$C$162:$C$218,$C77,'Entradas e Passaporte'!X$162:X$218)</f>
        <v>0</v>
      </c>
      <c r="Y77" s="195">
        <f>$D77*SUMIF('Entradas e Passaporte'!$C$162:$C$218,$C77,'Entradas e Passaporte'!Y$162:Y$218)</f>
        <v>0</v>
      </c>
      <c r="Z77" s="195">
        <f>$D77*SUMIF('Entradas e Passaporte'!$C$162:$C$218,$C77,'Entradas e Passaporte'!Z$162:Z$218)</f>
        <v>0</v>
      </c>
      <c r="AA77" s="195">
        <f>$D77*SUMIF('Entradas e Passaporte'!$C$162:$C$218,$C77,'Entradas e Passaporte'!AA$162:AA$218)</f>
        <v>0</v>
      </c>
      <c r="AB77" s="195">
        <f>$D77*SUMIF('Entradas e Passaporte'!$C$162:$C$218,$C77,'Entradas e Passaporte'!AB$162:AB$218)</f>
        <v>0</v>
      </c>
      <c r="AC77" s="195">
        <f>$D77*SUMIF('Entradas e Passaporte'!$C$162:$C$218,$C77,'Entradas e Passaporte'!AC$162:AC$218)</f>
        <v>0</v>
      </c>
      <c r="AD77" s="195">
        <f>$D77*SUMIF('Entradas e Passaporte'!$C$162:$C$218,$C77,'Entradas e Passaporte'!AD$162:AD$218)</f>
        <v>0</v>
      </c>
      <c r="AE77" s="195">
        <f>$D77*SUMIF('Entradas e Passaporte'!$C$162:$C$218,$C77,'Entradas e Passaporte'!AE$162:AE$218)</f>
        <v>0</v>
      </c>
      <c r="AF77" s="195">
        <f>$D77*SUMIF('Entradas e Passaporte'!$C$162:$C$218,$C77,'Entradas e Passaporte'!AF$162:AF$218)</f>
        <v>0</v>
      </c>
      <c r="AG77" s="195">
        <f>$D77*SUMIF('Entradas e Passaporte'!$C$162:$C$218,$C77,'Entradas e Passaporte'!AG$162:AG$218)</f>
        <v>0</v>
      </c>
      <c r="AH77" s="195">
        <f>$D77*SUMIF('Entradas e Passaporte'!$C$162:$C$218,$C77,'Entradas e Passaporte'!AH$162:AH$218)</f>
        <v>0</v>
      </c>
      <c r="AI77" s="195">
        <f>$D77*SUMIF('Entradas e Passaporte'!$C$162:$C$218,$C77,'Entradas e Passaporte'!AI$162:AI$218)</f>
        <v>0</v>
      </c>
      <c r="AJ77" s="195">
        <f>$D77*SUMIF('Entradas e Passaporte'!$C$162:$C$218,$C77,'Entradas e Passaporte'!AJ$162:AJ$218)</f>
        <v>0</v>
      </c>
      <c r="AK77" s="195">
        <f>$D77*SUMIF('Entradas e Passaporte'!$C$162:$C$218,$C77,'Entradas e Passaporte'!AK$162:AK$218)</f>
        <v>0</v>
      </c>
      <c r="AL77" s="195">
        <f>$D77*SUMIF('Entradas e Passaporte'!$C$162:$C$218,$C77,'Entradas e Passaporte'!AL$162:AL$218)</f>
        <v>0</v>
      </c>
      <c r="AM77" s="195">
        <f>$D77*SUMIF('Entradas e Passaporte'!$C$162:$C$218,$C77,'Entradas e Passaporte'!AM$162:AM$218)</f>
        <v>0</v>
      </c>
      <c r="AN77" s="194"/>
    </row>
    <row r="78" spans="1:40" s="193" customFormat="1" ht="20.100000000000001" customHeight="1" x14ac:dyDescent="0.25">
      <c r="A78" s="199"/>
      <c r="B78" s="198"/>
      <c r="C78" s="201" t="s">
        <v>178</v>
      </c>
      <c r="D78" s="200">
        <f>SUM(E78:AM78)</f>
        <v>0</v>
      </c>
      <c r="E78" s="195">
        <f t="shared" ref="E78:AM78" si="10">SUM(E79:E83)</f>
        <v>0</v>
      </c>
      <c r="F78" s="195">
        <f t="shared" si="10"/>
        <v>0</v>
      </c>
      <c r="G78" s="195">
        <f t="shared" si="10"/>
        <v>0</v>
      </c>
      <c r="H78" s="195">
        <f t="shared" si="10"/>
        <v>0</v>
      </c>
      <c r="I78" s="195">
        <f t="shared" si="10"/>
        <v>0</v>
      </c>
      <c r="J78" s="195">
        <f t="shared" si="10"/>
        <v>0</v>
      </c>
      <c r="K78" s="195">
        <f t="shared" si="10"/>
        <v>0</v>
      </c>
      <c r="L78" s="195">
        <f t="shared" si="10"/>
        <v>0</v>
      </c>
      <c r="M78" s="195">
        <f t="shared" si="10"/>
        <v>0</v>
      </c>
      <c r="N78" s="195">
        <f t="shared" si="10"/>
        <v>0</v>
      </c>
      <c r="O78" s="195">
        <f t="shared" si="10"/>
        <v>0</v>
      </c>
      <c r="P78" s="195">
        <f t="shared" si="10"/>
        <v>0</v>
      </c>
      <c r="Q78" s="195">
        <f t="shared" si="10"/>
        <v>0</v>
      </c>
      <c r="R78" s="195">
        <f t="shared" si="10"/>
        <v>0</v>
      </c>
      <c r="S78" s="195">
        <f t="shared" si="10"/>
        <v>0</v>
      </c>
      <c r="T78" s="195">
        <f t="shared" si="10"/>
        <v>0</v>
      </c>
      <c r="U78" s="195">
        <f t="shared" si="10"/>
        <v>0</v>
      </c>
      <c r="V78" s="195">
        <f t="shared" si="10"/>
        <v>0</v>
      </c>
      <c r="W78" s="195">
        <f t="shared" si="10"/>
        <v>0</v>
      </c>
      <c r="X78" s="195">
        <f t="shared" si="10"/>
        <v>0</v>
      </c>
      <c r="Y78" s="195">
        <f t="shared" si="10"/>
        <v>0</v>
      </c>
      <c r="Z78" s="195">
        <f t="shared" si="10"/>
        <v>0</v>
      </c>
      <c r="AA78" s="195">
        <f t="shared" si="10"/>
        <v>0</v>
      </c>
      <c r="AB78" s="195">
        <f t="shared" si="10"/>
        <v>0</v>
      </c>
      <c r="AC78" s="195">
        <f t="shared" si="10"/>
        <v>0</v>
      </c>
      <c r="AD78" s="195">
        <f t="shared" si="10"/>
        <v>0</v>
      </c>
      <c r="AE78" s="195">
        <f t="shared" si="10"/>
        <v>0</v>
      </c>
      <c r="AF78" s="195">
        <f t="shared" si="10"/>
        <v>0</v>
      </c>
      <c r="AG78" s="195">
        <f t="shared" si="10"/>
        <v>0</v>
      </c>
      <c r="AH78" s="195">
        <f t="shared" si="10"/>
        <v>0</v>
      </c>
      <c r="AI78" s="195">
        <f t="shared" si="10"/>
        <v>0</v>
      </c>
      <c r="AJ78" s="195">
        <f t="shared" si="10"/>
        <v>0</v>
      </c>
      <c r="AK78" s="195">
        <f t="shared" si="10"/>
        <v>0</v>
      </c>
      <c r="AL78" s="195">
        <f t="shared" si="10"/>
        <v>0</v>
      </c>
      <c r="AM78" s="195">
        <f t="shared" si="10"/>
        <v>0</v>
      </c>
      <c r="AN78" s="194"/>
    </row>
    <row r="79" spans="1:40" s="193" customFormat="1" ht="20.100000000000001" customHeight="1" x14ac:dyDescent="0.25">
      <c r="A79" s="199"/>
      <c r="B79" s="198"/>
      <c r="C79" s="197" t="s">
        <v>177</v>
      </c>
      <c r="D79" s="196">
        <f>'Mix de Usos'!$Q$31</f>
        <v>0.8</v>
      </c>
      <c r="E79" s="195">
        <f>$D79*SUMIF('Entradas e Passaporte'!$C$162:$C$218,$C79,'Entradas e Passaporte'!E$162:E$218)</f>
        <v>0</v>
      </c>
      <c r="F79" s="195">
        <f>$D79*SUMIF('Entradas e Passaporte'!$C$162:$C$218,$C79,'Entradas e Passaporte'!F$162:F$218)</f>
        <v>0</v>
      </c>
      <c r="G79" s="195">
        <f>$D79*SUMIF('Entradas e Passaporte'!$C$162:$C$218,$C79,'Entradas e Passaporte'!G$162:G$218)</f>
        <v>0</v>
      </c>
      <c r="H79" s="195">
        <f>$D79*SUMIF('Entradas e Passaporte'!$C$162:$C$218,$C79,'Entradas e Passaporte'!H$162:H$218)</f>
        <v>0</v>
      </c>
      <c r="I79" s="195">
        <f>$D79*SUMIF('Entradas e Passaporte'!$C$162:$C$218,$C79,'Entradas e Passaporte'!I$162:I$218)</f>
        <v>0</v>
      </c>
      <c r="J79" s="195">
        <f>$D79*SUMIF('Entradas e Passaporte'!$C$162:$C$218,$C79,'Entradas e Passaporte'!J$162:J$218)</f>
        <v>0</v>
      </c>
      <c r="K79" s="195">
        <f>$D79*SUMIF('Entradas e Passaporte'!$C$162:$C$218,$C79,'Entradas e Passaporte'!K$162:K$218)</f>
        <v>0</v>
      </c>
      <c r="L79" s="195">
        <f>$D79*SUMIF('Entradas e Passaporte'!$C$162:$C$218,$C79,'Entradas e Passaporte'!L$162:L$218)</f>
        <v>0</v>
      </c>
      <c r="M79" s="195">
        <f>$D79*SUMIF('Entradas e Passaporte'!$C$162:$C$218,$C79,'Entradas e Passaporte'!M$162:M$218)</f>
        <v>0</v>
      </c>
      <c r="N79" s="195">
        <f>$D79*SUMIF('Entradas e Passaporte'!$C$162:$C$218,$C79,'Entradas e Passaporte'!N$162:N$218)</f>
        <v>0</v>
      </c>
      <c r="O79" s="195">
        <f>$D79*SUMIF('Entradas e Passaporte'!$C$162:$C$218,$C79,'Entradas e Passaporte'!O$162:O$218)</f>
        <v>0</v>
      </c>
      <c r="P79" s="195">
        <f>$D79*SUMIF('Entradas e Passaporte'!$C$162:$C$218,$C79,'Entradas e Passaporte'!P$162:P$218)</f>
        <v>0</v>
      </c>
      <c r="Q79" s="195">
        <f>$D79*SUMIF('Entradas e Passaporte'!$C$162:$C$218,$C79,'Entradas e Passaporte'!Q$162:Q$218)</f>
        <v>0</v>
      </c>
      <c r="R79" s="195">
        <f>$D79*SUMIF('Entradas e Passaporte'!$C$162:$C$218,$C79,'Entradas e Passaporte'!R$162:R$218)</f>
        <v>0</v>
      </c>
      <c r="S79" s="195">
        <f>$D79*SUMIF('Entradas e Passaporte'!$C$162:$C$218,$C79,'Entradas e Passaporte'!S$162:S$218)</f>
        <v>0</v>
      </c>
      <c r="T79" s="195">
        <f>$D79*SUMIF('Entradas e Passaporte'!$C$162:$C$218,$C79,'Entradas e Passaporte'!T$162:T$218)</f>
        <v>0</v>
      </c>
      <c r="U79" s="195">
        <f>$D79*SUMIF('Entradas e Passaporte'!$C$162:$C$218,$C79,'Entradas e Passaporte'!U$162:U$218)</f>
        <v>0</v>
      </c>
      <c r="V79" s="195">
        <f>$D79*SUMIF('Entradas e Passaporte'!$C$162:$C$218,$C79,'Entradas e Passaporte'!V$162:V$218)</f>
        <v>0</v>
      </c>
      <c r="W79" s="195">
        <f>$D79*SUMIF('Entradas e Passaporte'!$C$162:$C$218,$C79,'Entradas e Passaporte'!W$162:W$218)</f>
        <v>0</v>
      </c>
      <c r="X79" s="195">
        <f>$D79*SUMIF('Entradas e Passaporte'!$C$162:$C$218,$C79,'Entradas e Passaporte'!X$162:X$218)</f>
        <v>0</v>
      </c>
      <c r="Y79" s="195">
        <f>$D79*SUMIF('Entradas e Passaporte'!$C$162:$C$218,$C79,'Entradas e Passaporte'!Y$162:Y$218)</f>
        <v>0</v>
      </c>
      <c r="Z79" s="195">
        <f>$D79*SUMIF('Entradas e Passaporte'!$C$162:$C$218,$C79,'Entradas e Passaporte'!Z$162:Z$218)</f>
        <v>0</v>
      </c>
      <c r="AA79" s="195">
        <f>$D79*SUMIF('Entradas e Passaporte'!$C$162:$C$218,$C79,'Entradas e Passaporte'!AA$162:AA$218)</f>
        <v>0</v>
      </c>
      <c r="AB79" s="195">
        <f>$D79*SUMIF('Entradas e Passaporte'!$C$162:$C$218,$C79,'Entradas e Passaporte'!AB$162:AB$218)</f>
        <v>0</v>
      </c>
      <c r="AC79" s="195">
        <f>$D79*SUMIF('Entradas e Passaporte'!$C$162:$C$218,$C79,'Entradas e Passaporte'!AC$162:AC$218)</f>
        <v>0</v>
      </c>
      <c r="AD79" s="195">
        <f>$D79*SUMIF('Entradas e Passaporte'!$C$162:$C$218,$C79,'Entradas e Passaporte'!AD$162:AD$218)</f>
        <v>0</v>
      </c>
      <c r="AE79" s="195">
        <f>$D79*SUMIF('Entradas e Passaporte'!$C$162:$C$218,$C79,'Entradas e Passaporte'!AE$162:AE$218)</f>
        <v>0</v>
      </c>
      <c r="AF79" s="195">
        <f>$D79*SUMIF('Entradas e Passaporte'!$C$162:$C$218,$C79,'Entradas e Passaporte'!AF$162:AF$218)</f>
        <v>0</v>
      </c>
      <c r="AG79" s="195">
        <f>$D79*SUMIF('Entradas e Passaporte'!$C$162:$C$218,$C79,'Entradas e Passaporte'!AG$162:AG$218)</f>
        <v>0</v>
      </c>
      <c r="AH79" s="195">
        <f>$D79*SUMIF('Entradas e Passaporte'!$C$162:$C$218,$C79,'Entradas e Passaporte'!AH$162:AH$218)</f>
        <v>0</v>
      </c>
      <c r="AI79" s="195">
        <f>$D79*SUMIF('Entradas e Passaporte'!$C$162:$C$218,$C79,'Entradas e Passaporte'!AI$162:AI$218)</f>
        <v>0</v>
      </c>
      <c r="AJ79" s="195">
        <f>$D79*SUMIF('Entradas e Passaporte'!$C$162:$C$218,$C79,'Entradas e Passaporte'!AJ$162:AJ$218)</f>
        <v>0</v>
      </c>
      <c r="AK79" s="195">
        <f>$D79*SUMIF('Entradas e Passaporte'!$C$162:$C$218,$C79,'Entradas e Passaporte'!AK$162:AK$218)</f>
        <v>0</v>
      </c>
      <c r="AL79" s="195">
        <f>$D79*SUMIF('Entradas e Passaporte'!$C$162:$C$218,$C79,'Entradas e Passaporte'!AL$162:AL$218)</f>
        <v>0</v>
      </c>
      <c r="AM79" s="195">
        <f>$D79*SUMIF('Entradas e Passaporte'!$C$162:$C$218,$C79,'Entradas e Passaporte'!AM$162:AM$218)</f>
        <v>0</v>
      </c>
      <c r="AN79" s="194"/>
    </row>
    <row r="80" spans="1:40" s="193" customFormat="1" ht="20.100000000000001" customHeight="1" x14ac:dyDescent="0.25">
      <c r="A80" s="199"/>
      <c r="B80" s="198"/>
      <c r="C80" s="197" t="s">
        <v>176</v>
      </c>
      <c r="D80" s="196">
        <f>'Mix de Usos'!$Z$31</f>
        <v>0.8</v>
      </c>
      <c r="E80" s="195">
        <f>$D80*SUMIF('Entradas e Passaporte'!$C$162:$C$218,$C80,'Entradas e Passaporte'!E$162:E$218)</f>
        <v>0</v>
      </c>
      <c r="F80" s="195">
        <f>$D80*SUMIF('Entradas e Passaporte'!$C$162:$C$218,$C80,'Entradas e Passaporte'!F$162:F$218)</f>
        <v>0</v>
      </c>
      <c r="G80" s="195">
        <f>$D80*SUMIF('Entradas e Passaporte'!$C$162:$C$218,$C80,'Entradas e Passaporte'!G$162:G$218)</f>
        <v>0</v>
      </c>
      <c r="H80" s="195">
        <f>$D80*SUMIF('Entradas e Passaporte'!$C$162:$C$218,$C80,'Entradas e Passaporte'!H$162:H$218)</f>
        <v>0</v>
      </c>
      <c r="I80" s="195">
        <f>$D80*SUMIF('Entradas e Passaporte'!$C$162:$C$218,$C80,'Entradas e Passaporte'!I$162:I$218)</f>
        <v>0</v>
      </c>
      <c r="J80" s="195">
        <f>$D80*SUMIF('Entradas e Passaporte'!$C$162:$C$218,$C80,'Entradas e Passaporte'!J$162:J$218)</f>
        <v>0</v>
      </c>
      <c r="K80" s="195">
        <f>$D80*SUMIF('Entradas e Passaporte'!$C$162:$C$218,$C80,'Entradas e Passaporte'!K$162:K$218)</f>
        <v>0</v>
      </c>
      <c r="L80" s="195">
        <f>$D80*SUMIF('Entradas e Passaporte'!$C$162:$C$218,$C80,'Entradas e Passaporte'!L$162:L$218)</f>
        <v>0</v>
      </c>
      <c r="M80" s="195">
        <f>$D80*SUMIF('Entradas e Passaporte'!$C$162:$C$218,$C80,'Entradas e Passaporte'!M$162:M$218)</f>
        <v>0</v>
      </c>
      <c r="N80" s="195">
        <f>$D80*SUMIF('Entradas e Passaporte'!$C$162:$C$218,$C80,'Entradas e Passaporte'!N$162:N$218)</f>
        <v>0</v>
      </c>
      <c r="O80" s="195">
        <f>$D80*SUMIF('Entradas e Passaporte'!$C$162:$C$218,$C80,'Entradas e Passaporte'!O$162:O$218)</f>
        <v>0</v>
      </c>
      <c r="P80" s="195">
        <f>$D80*SUMIF('Entradas e Passaporte'!$C$162:$C$218,$C80,'Entradas e Passaporte'!P$162:P$218)</f>
        <v>0</v>
      </c>
      <c r="Q80" s="195">
        <f>$D80*SUMIF('Entradas e Passaporte'!$C$162:$C$218,$C80,'Entradas e Passaporte'!Q$162:Q$218)</f>
        <v>0</v>
      </c>
      <c r="R80" s="195">
        <f>$D80*SUMIF('Entradas e Passaporte'!$C$162:$C$218,$C80,'Entradas e Passaporte'!R$162:R$218)</f>
        <v>0</v>
      </c>
      <c r="S80" s="195">
        <f>$D80*SUMIF('Entradas e Passaporte'!$C$162:$C$218,$C80,'Entradas e Passaporte'!S$162:S$218)</f>
        <v>0</v>
      </c>
      <c r="T80" s="195">
        <f>$D80*SUMIF('Entradas e Passaporte'!$C$162:$C$218,$C80,'Entradas e Passaporte'!T$162:T$218)</f>
        <v>0</v>
      </c>
      <c r="U80" s="195">
        <f>$D80*SUMIF('Entradas e Passaporte'!$C$162:$C$218,$C80,'Entradas e Passaporte'!U$162:U$218)</f>
        <v>0</v>
      </c>
      <c r="V80" s="195">
        <f>$D80*SUMIF('Entradas e Passaporte'!$C$162:$C$218,$C80,'Entradas e Passaporte'!V$162:V$218)</f>
        <v>0</v>
      </c>
      <c r="W80" s="195">
        <f>$D80*SUMIF('Entradas e Passaporte'!$C$162:$C$218,$C80,'Entradas e Passaporte'!W$162:W$218)</f>
        <v>0</v>
      </c>
      <c r="X80" s="195">
        <f>$D80*SUMIF('Entradas e Passaporte'!$C$162:$C$218,$C80,'Entradas e Passaporte'!X$162:X$218)</f>
        <v>0</v>
      </c>
      <c r="Y80" s="195">
        <f>$D80*SUMIF('Entradas e Passaporte'!$C$162:$C$218,$C80,'Entradas e Passaporte'!Y$162:Y$218)</f>
        <v>0</v>
      </c>
      <c r="Z80" s="195">
        <f>$D80*SUMIF('Entradas e Passaporte'!$C$162:$C$218,$C80,'Entradas e Passaporte'!Z$162:Z$218)</f>
        <v>0</v>
      </c>
      <c r="AA80" s="195">
        <f>$D80*SUMIF('Entradas e Passaporte'!$C$162:$C$218,$C80,'Entradas e Passaporte'!AA$162:AA$218)</f>
        <v>0</v>
      </c>
      <c r="AB80" s="195">
        <f>$D80*SUMIF('Entradas e Passaporte'!$C$162:$C$218,$C80,'Entradas e Passaporte'!AB$162:AB$218)</f>
        <v>0</v>
      </c>
      <c r="AC80" s="195">
        <f>$D80*SUMIF('Entradas e Passaporte'!$C$162:$C$218,$C80,'Entradas e Passaporte'!AC$162:AC$218)</f>
        <v>0</v>
      </c>
      <c r="AD80" s="195">
        <f>$D80*SUMIF('Entradas e Passaporte'!$C$162:$C$218,$C80,'Entradas e Passaporte'!AD$162:AD$218)</f>
        <v>0</v>
      </c>
      <c r="AE80" s="195">
        <f>$D80*SUMIF('Entradas e Passaporte'!$C$162:$C$218,$C80,'Entradas e Passaporte'!AE$162:AE$218)</f>
        <v>0</v>
      </c>
      <c r="AF80" s="195">
        <f>$D80*SUMIF('Entradas e Passaporte'!$C$162:$C$218,$C80,'Entradas e Passaporte'!AF$162:AF$218)</f>
        <v>0</v>
      </c>
      <c r="AG80" s="195">
        <f>$D80*SUMIF('Entradas e Passaporte'!$C$162:$C$218,$C80,'Entradas e Passaporte'!AG$162:AG$218)</f>
        <v>0</v>
      </c>
      <c r="AH80" s="195">
        <f>$D80*SUMIF('Entradas e Passaporte'!$C$162:$C$218,$C80,'Entradas e Passaporte'!AH$162:AH$218)</f>
        <v>0</v>
      </c>
      <c r="AI80" s="195">
        <f>$D80*SUMIF('Entradas e Passaporte'!$C$162:$C$218,$C80,'Entradas e Passaporte'!AI$162:AI$218)</f>
        <v>0</v>
      </c>
      <c r="AJ80" s="195">
        <f>$D80*SUMIF('Entradas e Passaporte'!$C$162:$C$218,$C80,'Entradas e Passaporte'!AJ$162:AJ$218)</f>
        <v>0</v>
      </c>
      <c r="AK80" s="195">
        <f>$D80*SUMIF('Entradas e Passaporte'!$C$162:$C$218,$C80,'Entradas e Passaporte'!AK$162:AK$218)</f>
        <v>0</v>
      </c>
      <c r="AL80" s="195">
        <f>$D80*SUMIF('Entradas e Passaporte'!$C$162:$C$218,$C80,'Entradas e Passaporte'!AL$162:AL$218)</f>
        <v>0</v>
      </c>
      <c r="AM80" s="195">
        <f>$D80*SUMIF('Entradas e Passaporte'!$C$162:$C$218,$C80,'Entradas e Passaporte'!AM$162:AM$218)</f>
        <v>0</v>
      </c>
      <c r="AN80" s="194"/>
    </row>
    <row r="81" spans="1:40" s="193" customFormat="1" ht="20.100000000000001" customHeight="1" x14ac:dyDescent="0.25">
      <c r="A81" s="199"/>
      <c r="B81" s="198"/>
      <c r="C81" s="197" t="s">
        <v>175</v>
      </c>
      <c r="D81" s="196">
        <f>'Mix de Usos'!$AI$31</f>
        <v>0.8</v>
      </c>
      <c r="E81" s="195">
        <f>$D81*SUMIF('Entradas e Passaporte'!$C$162:$C$218,$C81,'Entradas e Passaporte'!E$162:E$218)</f>
        <v>0</v>
      </c>
      <c r="F81" s="195">
        <f>$D81*SUMIF('Entradas e Passaporte'!$C$162:$C$218,$C81,'Entradas e Passaporte'!F$162:F$218)</f>
        <v>0</v>
      </c>
      <c r="G81" s="195">
        <f>$D81*SUMIF('Entradas e Passaporte'!$C$162:$C$218,$C81,'Entradas e Passaporte'!G$162:G$218)</f>
        <v>0</v>
      </c>
      <c r="H81" s="195">
        <f>$D81*SUMIF('Entradas e Passaporte'!$C$162:$C$218,$C81,'Entradas e Passaporte'!H$162:H$218)</f>
        <v>0</v>
      </c>
      <c r="I81" s="195">
        <f>$D81*SUMIF('Entradas e Passaporte'!$C$162:$C$218,$C81,'Entradas e Passaporte'!I$162:I$218)</f>
        <v>0</v>
      </c>
      <c r="J81" s="195">
        <f>$D81*SUMIF('Entradas e Passaporte'!$C$162:$C$218,$C81,'Entradas e Passaporte'!J$162:J$218)</f>
        <v>0</v>
      </c>
      <c r="K81" s="195">
        <f>$D81*SUMIF('Entradas e Passaporte'!$C$162:$C$218,$C81,'Entradas e Passaporte'!K$162:K$218)</f>
        <v>0</v>
      </c>
      <c r="L81" s="195">
        <f>$D81*SUMIF('Entradas e Passaporte'!$C$162:$C$218,$C81,'Entradas e Passaporte'!L$162:L$218)</f>
        <v>0</v>
      </c>
      <c r="M81" s="195">
        <f>$D81*SUMIF('Entradas e Passaporte'!$C$162:$C$218,$C81,'Entradas e Passaporte'!M$162:M$218)</f>
        <v>0</v>
      </c>
      <c r="N81" s="195">
        <f>$D81*SUMIF('Entradas e Passaporte'!$C$162:$C$218,$C81,'Entradas e Passaporte'!N$162:N$218)</f>
        <v>0</v>
      </c>
      <c r="O81" s="195">
        <f>$D81*SUMIF('Entradas e Passaporte'!$C$162:$C$218,$C81,'Entradas e Passaporte'!O$162:O$218)</f>
        <v>0</v>
      </c>
      <c r="P81" s="195">
        <f>$D81*SUMIF('Entradas e Passaporte'!$C$162:$C$218,$C81,'Entradas e Passaporte'!P$162:P$218)</f>
        <v>0</v>
      </c>
      <c r="Q81" s="195">
        <f>$D81*SUMIF('Entradas e Passaporte'!$C$162:$C$218,$C81,'Entradas e Passaporte'!Q$162:Q$218)</f>
        <v>0</v>
      </c>
      <c r="R81" s="195">
        <f>$D81*SUMIF('Entradas e Passaporte'!$C$162:$C$218,$C81,'Entradas e Passaporte'!R$162:R$218)</f>
        <v>0</v>
      </c>
      <c r="S81" s="195">
        <f>$D81*SUMIF('Entradas e Passaporte'!$C$162:$C$218,$C81,'Entradas e Passaporte'!S$162:S$218)</f>
        <v>0</v>
      </c>
      <c r="T81" s="195">
        <f>$D81*SUMIF('Entradas e Passaporte'!$C$162:$C$218,$C81,'Entradas e Passaporte'!T$162:T$218)</f>
        <v>0</v>
      </c>
      <c r="U81" s="195">
        <f>$D81*SUMIF('Entradas e Passaporte'!$C$162:$C$218,$C81,'Entradas e Passaporte'!U$162:U$218)</f>
        <v>0</v>
      </c>
      <c r="V81" s="195">
        <f>$D81*SUMIF('Entradas e Passaporte'!$C$162:$C$218,$C81,'Entradas e Passaporte'!V$162:V$218)</f>
        <v>0</v>
      </c>
      <c r="W81" s="195">
        <f>$D81*SUMIF('Entradas e Passaporte'!$C$162:$C$218,$C81,'Entradas e Passaporte'!W$162:W$218)</f>
        <v>0</v>
      </c>
      <c r="X81" s="195">
        <f>$D81*SUMIF('Entradas e Passaporte'!$C$162:$C$218,$C81,'Entradas e Passaporte'!X$162:X$218)</f>
        <v>0</v>
      </c>
      <c r="Y81" s="195">
        <f>$D81*SUMIF('Entradas e Passaporte'!$C$162:$C$218,$C81,'Entradas e Passaporte'!Y$162:Y$218)</f>
        <v>0</v>
      </c>
      <c r="Z81" s="195">
        <f>$D81*SUMIF('Entradas e Passaporte'!$C$162:$C$218,$C81,'Entradas e Passaporte'!Z$162:Z$218)</f>
        <v>0</v>
      </c>
      <c r="AA81" s="195">
        <f>$D81*SUMIF('Entradas e Passaporte'!$C$162:$C$218,$C81,'Entradas e Passaporte'!AA$162:AA$218)</f>
        <v>0</v>
      </c>
      <c r="AB81" s="195">
        <f>$D81*SUMIF('Entradas e Passaporte'!$C$162:$C$218,$C81,'Entradas e Passaporte'!AB$162:AB$218)</f>
        <v>0</v>
      </c>
      <c r="AC81" s="195">
        <f>$D81*SUMIF('Entradas e Passaporte'!$C$162:$C$218,$C81,'Entradas e Passaporte'!AC$162:AC$218)</f>
        <v>0</v>
      </c>
      <c r="AD81" s="195">
        <f>$D81*SUMIF('Entradas e Passaporte'!$C$162:$C$218,$C81,'Entradas e Passaporte'!AD$162:AD$218)</f>
        <v>0</v>
      </c>
      <c r="AE81" s="195">
        <f>$D81*SUMIF('Entradas e Passaporte'!$C$162:$C$218,$C81,'Entradas e Passaporte'!AE$162:AE$218)</f>
        <v>0</v>
      </c>
      <c r="AF81" s="195">
        <f>$D81*SUMIF('Entradas e Passaporte'!$C$162:$C$218,$C81,'Entradas e Passaporte'!AF$162:AF$218)</f>
        <v>0</v>
      </c>
      <c r="AG81" s="195">
        <f>$D81*SUMIF('Entradas e Passaporte'!$C$162:$C$218,$C81,'Entradas e Passaporte'!AG$162:AG$218)</f>
        <v>0</v>
      </c>
      <c r="AH81" s="195">
        <f>$D81*SUMIF('Entradas e Passaporte'!$C$162:$C$218,$C81,'Entradas e Passaporte'!AH$162:AH$218)</f>
        <v>0</v>
      </c>
      <c r="AI81" s="195">
        <f>$D81*SUMIF('Entradas e Passaporte'!$C$162:$C$218,$C81,'Entradas e Passaporte'!AI$162:AI$218)</f>
        <v>0</v>
      </c>
      <c r="AJ81" s="195">
        <f>$D81*SUMIF('Entradas e Passaporte'!$C$162:$C$218,$C81,'Entradas e Passaporte'!AJ$162:AJ$218)</f>
        <v>0</v>
      </c>
      <c r="AK81" s="195">
        <f>$D81*SUMIF('Entradas e Passaporte'!$C$162:$C$218,$C81,'Entradas e Passaporte'!AK$162:AK$218)</f>
        <v>0</v>
      </c>
      <c r="AL81" s="195">
        <f>$D81*SUMIF('Entradas e Passaporte'!$C$162:$C$218,$C81,'Entradas e Passaporte'!AL$162:AL$218)</f>
        <v>0</v>
      </c>
      <c r="AM81" s="195">
        <f>$D81*SUMIF('Entradas e Passaporte'!$C$162:$C$218,$C81,'Entradas e Passaporte'!AM$162:AM$218)</f>
        <v>0</v>
      </c>
      <c r="AN81" s="194"/>
    </row>
    <row r="82" spans="1:40" s="193" customFormat="1" ht="20.100000000000001" customHeight="1" x14ac:dyDescent="0.25">
      <c r="A82" s="199"/>
      <c r="B82" s="198"/>
      <c r="C82" s="197" t="s">
        <v>174</v>
      </c>
      <c r="D82" s="196">
        <f>'Mix de Usos'!$AR$31</f>
        <v>0.8</v>
      </c>
      <c r="E82" s="195">
        <f>$D82*SUMIF('Entradas e Passaporte'!$C$162:$C$218,$C82,'Entradas e Passaporte'!E$162:E$218)</f>
        <v>0</v>
      </c>
      <c r="F82" s="195">
        <f>$D82*SUMIF('Entradas e Passaporte'!$C$162:$C$218,$C82,'Entradas e Passaporte'!F$162:F$218)</f>
        <v>0</v>
      </c>
      <c r="G82" s="195">
        <f>$D82*SUMIF('Entradas e Passaporte'!$C$162:$C$218,$C82,'Entradas e Passaporte'!G$162:G$218)</f>
        <v>0</v>
      </c>
      <c r="H82" s="195">
        <f>$D82*SUMIF('Entradas e Passaporte'!$C$162:$C$218,$C82,'Entradas e Passaporte'!H$162:H$218)</f>
        <v>0</v>
      </c>
      <c r="I82" s="195">
        <f>$D82*SUMIF('Entradas e Passaporte'!$C$162:$C$218,$C82,'Entradas e Passaporte'!I$162:I$218)</f>
        <v>0</v>
      </c>
      <c r="J82" s="195">
        <f>$D82*SUMIF('Entradas e Passaporte'!$C$162:$C$218,$C82,'Entradas e Passaporte'!J$162:J$218)</f>
        <v>0</v>
      </c>
      <c r="K82" s="195">
        <f>$D82*SUMIF('Entradas e Passaporte'!$C$162:$C$218,$C82,'Entradas e Passaporte'!K$162:K$218)</f>
        <v>0</v>
      </c>
      <c r="L82" s="195">
        <f>$D82*SUMIF('Entradas e Passaporte'!$C$162:$C$218,$C82,'Entradas e Passaporte'!L$162:L$218)</f>
        <v>0</v>
      </c>
      <c r="M82" s="195">
        <f>$D82*SUMIF('Entradas e Passaporte'!$C$162:$C$218,$C82,'Entradas e Passaporte'!M$162:M$218)</f>
        <v>0</v>
      </c>
      <c r="N82" s="195">
        <f>$D82*SUMIF('Entradas e Passaporte'!$C$162:$C$218,$C82,'Entradas e Passaporte'!N$162:N$218)</f>
        <v>0</v>
      </c>
      <c r="O82" s="195">
        <f>$D82*SUMIF('Entradas e Passaporte'!$C$162:$C$218,$C82,'Entradas e Passaporte'!O$162:O$218)</f>
        <v>0</v>
      </c>
      <c r="P82" s="195">
        <f>$D82*SUMIF('Entradas e Passaporte'!$C$162:$C$218,$C82,'Entradas e Passaporte'!P$162:P$218)</f>
        <v>0</v>
      </c>
      <c r="Q82" s="195">
        <f>$D82*SUMIF('Entradas e Passaporte'!$C$162:$C$218,$C82,'Entradas e Passaporte'!Q$162:Q$218)</f>
        <v>0</v>
      </c>
      <c r="R82" s="195">
        <f>$D82*SUMIF('Entradas e Passaporte'!$C$162:$C$218,$C82,'Entradas e Passaporte'!R$162:R$218)</f>
        <v>0</v>
      </c>
      <c r="S82" s="195">
        <f>$D82*SUMIF('Entradas e Passaporte'!$C$162:$C$218,$C82,'Entradas e Passaporte'!S$162:S$218)</f>
        <v>0</v>
      </c>
      <c r="T82" s="195">
        <f>$D82*SUMIF('Entradas e Passaporte'!$C$162:$C$218,$C82,'Entradas e Passaporte'!T$162:T$218)</f>
        <v>0</v>
      </c>
      <c r="U82" s="195">
        <f>$D82*SUMIF('Entradas e Passaporte'!$C$162:$C$218,$C82,'Entradas e Passaporte'!U$162:U$218)</f>
        <v>0</v>
      </c>
      <c r="V82" s="195">
        <f>$D82*SUMIF('Entradas e Passaporte'!$C$162:$C$218,$C82,'Entradas e Passaporte'!V$162:V$218)</f>
        <v>0</v>
      </c>
      <c r="W82" s="195">
        <f>$D82*SUMIF('Entradas e Passaporte'!$C$162:$C$218,$C82,'Entradas e Passaporte'!W$162:W$218)</f>
        <v>0</v>
      </c>
      <c r="X82" s="195">
        <f>$D82*SUMIF('Entradas e Passaporte'!$C$162:$C$218,$C82,'Entradas e Passaporte'!X$162:X$218)</f>
        <v>0</v>
      </c>
      <c r="Y82" s="195">
        <f>$D82*SUMIF('Entradas e Passaporte'!$C$162:$C$218,$C82,'Entradas e Passaporte'!Y$162:Y$218)</f>
        <v>0</v>
      </c>
      <c r="Z82" s="195">
        <f>$D82*SUMIF('Entradas e Passaporte'!$C$162:$C$218,$C82,'Entradas e Passaporte'!Z$162:Z$218)</f>
        <v>0</v>
      </c>
      <c r="AA82" s="195">
        <f>$D82*SUMIF('Entradas e Passaporte'!$C$162:$C$218,$C82,'Entradas e Passaporte'!AA$162:AA$218)</f>
        <v>0</v>
      </c>
      <c r="AB82" s="195">
        <f>$D82*SUMIF('Entradas e Passaporte'!$C$162:$C$218,$C82,'Entradas e Passaporte'!AB$162:AB$218)</f>
        <v>0</v>
      </c>
      <c r="AC82" s="195">
        <f>$D82*SUMIF('Entradas e Passaporte'!$C$162:$C$218,$C82,'Entradas e Passaporte'!AC$162:AC$218)</f>
        <v>0</v>
      </c>
      <c r="AD82" s="195">
        <f>$D82*SUMIF('Entradas e Passaporte'!$C$162:$C$218,$C82,'Entradas e Passaporte'!AD$162:AD$218)</f>
        <v>0</v>
      </c>
      <c r="AE82" s="195">
        <f>$D82*SUMIF('Entradas e Passaporte'!$C$162:$C$218,$C82,'Entradas e Passaporte'!AE$162:AE$218)</f>
        <v>0</v>
      </c>
      <c r="AF82" s="195">
        <f>$D82*SUMIF('Entradas e Passaporte'!$C$162:$C$218,$C82,'Entradas e Passaporte'!AF$162:AF$218)</f>
        <v>0</v>
      </c>
      <c r="AG82" s="195">
        <f>$D82*SUMIF('Entradas e Passaporte'!$C$162:$C$218,$C82,'Entradas e Passaporte'!AG$162:AG$218)</f>
        <v>0</v>
      </c>
      <c r="AH82" s="195">
        <f>$D82*SUMIF('Entradas e Passaporte'!$C$162:$C$218,$C82,'Entradas e Passaporte'!AH$162:AH$218)</f>
        <v>0</v>
      </c>
      <c r="AI82" s="195">
        <f>$D82*SUMIF('Entradas e Passaporte'!$C$162:$C$218,$C82,'Entradas e Passaporte'!AI$162:AI$218)</f>
        <v>0</v>
      </c>
      <c r="AJ82" s="195">
        <f>$D82*SUMIF('Entradas e Passaporte'!$C$162:$C$218,$C82,'Entradas e Passaporte'!AJ$162:AJ$218)</f>
        <v>0</v>
      </c>
      <c r="AK82" s="195">
        <f>$D82*SUMIF('Entradas e Passaporte'!$C$162:$C$218,$C82,'Entradas e Passaporte'!AK$162:AK$218)</f>
        <v>0</v>
      </c>
      <c r="AL82" s="195">
        <f>$D82*SUMIF('Entradas e Passaporte'!$C$162:$C$218,$C82,'Entradas e Passaporte'!AL$162:AL$218)</f>
        <v>0</v>
      </c>
      <c r="AM82" s="195">
        <f>$D82*SUMIF('Entradas e Passaporte'!$C$162:$C$218,$C82,'Entradas e Passaporte'!AM$162:AM$218)</f>
        <v>0</v>
      </c>
      <c r="AN82" s="194"/>
    </row>
    <row r="83" spans="1:40" s="193" customFormat="1" ht="20.100000000000001" customHeight="1" x14ac:dyDescent="0.25">
      <c r="A83" s="199"/>
      <c r="B83" s="198"/>
      <c r="C83" s="197" t="s">
        <v>173</v>
      </c>
      <c r="D83" s="196">
        <f>'Mix de Usos'!$BA$31</f>
        <v>0.8</v>
      </c>
      <c r="E83" s="195">
        <f>$D83*SUMIF('Entradas e Passaporte'!$C$162:$C$218,$C83,'Entradas e Passaporte'!E$162:E$218)</f>
        <v>0</v>
      </c>
      <c r="F83" s="195">
        <f>$D83*SUMIF('Entradas e Passaporte'!$C$162:$C$218,$C83,'Entradas e Passaporte'!F$162:F$218)</f>
        <v>0</v>
      </c>
      <c r="G83" s="195">
        <f>$D83*SUMIF('Entradas e Passaporte'!$C$162:$C$218,$C83,'Entradas e Passaporte'!G$162:G$218)</f>
        <v>0</v>
      </c>
      <c r="H83" s="195">
        <f>$D83*SUMIF('Entradas e Passaporte'!$C$162:$C$218,$C83,'Entradas e Passaporte'!H$162:H$218)</f>
        <v>0</v>
      </c>
      <c r="I83" s="195">
        <f>$D83*SUMIF('Entradas e Passaporte'!$C$162:$C$218,$C83,'Entradas e Passaporte'!I$162:I$218)</f>
        <v>0</v>
      </c>
      <c r="J83" s="195">
        <f>$D83*SUMIF('Entradas e Passaporte'!$C$162:$C$218,$C83,'Entradas e Passaporte'!J$162:J$218)</f>
        <v>0</v>
      </c>
      <c r="K83" s="195">
        <f>$D83*SUMIF('Entradas e Passaporte'!$C$162:$C$218,$C83,'Entradas e Passaporte'!K$162:K$218)</f>
        <v>0</v>
      </c>
      <c r="L83" s="195">
        <f>$D83*SUMIF('Entradas e Passaporte'!$C$162:$C$218,$C83,'Entradas e Passaporte'!L$162:L$218)</f>
        <v>0</v>
      </c>
      <c r="M83" s="195">
        <f>$D83*SUMIF('Entradas e Passaporte'!$C$162:$C$218,$C83,'Entradas e Passaporte'!M$162:M$218)</f>
        <v>0</v>
      </c>
      <c r="N83" s="195">
        <f>$D83*SUMIF('Entradas e Passaporte'!$C$162:$C$218,$C83,'Entradas e Passaporte'!N$162:N$218)</f>
        <v>0</v>
      </c>
      <c r="O83" s="195">
        <f>$D83*SUMIF('Entradas e Passaporte'!$C$162:$C$218,$C83,'Entradas e Passaporte'!O$162:O$218)</f>
        <v>0</v>
      </c>
      <c r="P83" s="195">
        <f>$D83*SUMIF('Entradas e Passaporte'!$C$162:$C$218,$C83,'Entradas e Passaporte'!P$162:P$218)</f>
        <v>0</v>
      </c>
      <c r="Q83" s="195">
        <f>$D83*SUMIF('Entradas e Passaporte'!$C$162:$C$218,$C83,'Entradas e Passaporte'!Q$162:Q$218)</f>
        <v>0</v>
      </c>
      <c r="R83" s="195">
        <f>$D83*SUMIF('Entradas e Passaporte'!$C$162:$C$218,$C83,'Entradas e Passaporte'!R$162:R$218)</f>
        <v>0</v>
      </c>
      <c r="S83" s="195">
        <f>$D83*SUMIF('Entradas e Passaporte'!$C$162:$C$218,$C83,'Entradas e Passaporte'!S$162:S$218)</f>
        <v>0</v>
      </c>
      <c r="T83" s="195">
        <f>$D83*SUMIF('Entradas e Passaporte'!$C$162:$C$218,$C83,'Entradas e Passaporte'!T$162:T$218)</f>
        <v>0</v>
      </c>
      <c r="U83" s="195">
        <f>$D83*SUMIF('Entradas e Passaporte'!$C$162:$C$218,$C83,'Entradas e Passaporte'!U$162:U$218)</f>
        <v>0</v>
      </c>
      <c r="V83" s="195">
        <f>$D83*SUMIF('Entradas e Passaporte'!$C$162:$C$218,$C83,'Entradas e Passaporte'!V$162:V$218)</f>
        <v>0</v>
      </c>
      <c r="W83" s="195">
        <f>$D83*SUMIF('Entradas e Passaporte'!$C$162:$C$218,$C83,'Entradas e Passaporte'!W$162:W$218)</f>
        <v>0</v>
      </c>
      <c r="X83" s="195">
        <f>$D83*SUMIF('Entradas e Passaporte'!$C$162:$C$218,$C83,'Entradas e Passaporte'!X$162:X$218)</f>
        <v>0</v>
      </c>
      <c r="Y83" s="195">
        <f>$D83*SUMIF('Entradas e Passaporte'!$C$162:$C$218,$C83,'Entradas e Passaporte'!Y$162:Y$218)</f>
        <v>0</v>
      </c>
      <c r="Z83" s="195">
        <f>$D83*SUMIF('Entradas e Passaporte'!$C$162:$C$218,$C83,'Entradas e Passaporte'!Z$162:Z$218)</f>
        <v>0</v>
      </c>
      <c r="AA83" s="195">
        <f>$D83*SUMIF('Entradas e Passaporte'!$C$162:$C$218,$C83,'Entradas e Passaporte'!AA$162:AA$218)</f>
        <v>0</v>
      </c>
      <c r="AB83" s="195">
        <f>$D83*SUMIF('Entradas e Passaporte'!$C$162:$C$218,$C83,'Entradas e Passaporte'!AB$162:AB$218)</f>
        <v>0</v>
      </c>
      <c r="AC83" s="195">
        <f>$D83*SUMIF('Entradas e Passaporte'!$C$162:$C$218,$C83,'Entradas e Passaporte'!AC$162:AC$218)</f>
        <v>0</v>
      </c>
      <c r="AD83" s="195">
        <f>$D83*SUMIF('Entradas e Passaporte'!$C$162:$C$218,$C83,'Entradas e Passaporte'!AD$162:AD$218)</f>
        <v>0</v>
      </c>
      <c r="AE83" s="195">
        <f>$D83*SUMIF('Entradas e Passaporte'!$C$162:$C$218,$C83,'Entradas e Passaporte'!AE$162:AE$218)</f>
        <v>0</v>
      </c>
      <c r="AF83" s="195">
        <f>$D83*SUMIF('Entradas e Passaporte'!$C$162:$C$218,$C83,'Entradas e Passaporte'!AF$162:AF$218)</f>
        <v>0</v>
      </c>
      <c r="AG83" s="195">
        <f>$D83*SUMIF('Entradas e Passaporte'!$C$162:$C$218,$C83,'Entradas e Passaporte'!AG$162:AG$218)</f>
        <v>0</v>
      </c>
      <c r="AH83" s="195">
        <f>$D83*SUMIF('Entradas e Passaporte'!$C$162:$C$218,$C83,'Entradas e Passaporte'!AH$162:AH$218)</f>
        <v>0</v>
      </c>
      <c r="AI83" s="195">
        <f>$D83*SUMIF('Entradas e Passaporte'!$C$162:$C$218,$C83,'Entradas e Passaporte'!AI$162:AI$218)</f>
        <v>0</v>
      </c>
      <c r="AJ83" s="195">
        <f>$D83*SUMIF('Entradas e Passaporte'!$C$162:$C$218,$C83,'Entradas e Passaporte'!AJ$162:AJ$218)</f>
        <v>0</v>
      </c>
      <c r="AK83" s="195">
        <f>$D83*SUMIF('Entradas e Passaporte'!$C$162:$C$218,$C83,'Entradas e Passaporte'!AK$162:AK$218)</f>
        <v>0</v>
      </c>
      <c r="AL83" s="195">
        <f>$D83*SUMIF('Entradas e Passaporte'!$C$162:$C$218,$C83,'Entradas e Passaporte'!AL$162:AL$218)</f>
        <v>0</v>
      </c>
      <c r="AM83" s="195">
        <f>$D83*SUMIF('Entradas e Passaporte'!$C$162:$C$218,$C83,'Entradas e Passaporte'!AM$162:AM$218)</f>
        <v>0</v>
      </c>
      <c r="AN83" s="194"/>
    </row>
    <row r="84" spans="1:40" s="193" customFormat="1" ht="20.100000000000001" customHeight="1" x14ac:dyDescent="0.25">
      <c r="A84" s="199"/>
      <c r="B84" s="198"/>
      <c r="C84" s="201" t="s">
        <v>172</v>
      </c>
      <c r="D84" s="200">
        <f>SUM(E84:AM84)</f>
        <v>0</v>
      </c>
      <c r="E84" s="195">
        <f t="shared" ref="E84:AM84" si="11">SUM(E85:E89)</f>
        <v>0</v>
      </c>
      <c r="F84" s="195">
        <f t="shared" si="11"/>
        <v>0</v>
      </c>
      <c r="G84" s="195">
        <f t="shared" si="11"/>
        <v>0</v>
      </c>
      <c r="H84" s="195">
        <f t="shared" si="11"/>
        <v>0</v>
      </c>
      <c r="I84" s="195">
        <f t="shared" si="11"/>
        <v>0</v>
      </c>
      <c r="J84" s="195">
        <f t="shared" si="11"/>
        <v>0</v>
      </c>
      <c r="K84" s="195">
        <f t="shared" si="11"/>
        <v>0</v>
      </c>
      <c r="L84" s="195">
        <f t="shared" si="11"/>
        <v>0</v>
      </c>
      <c r="M84" s="195">
        <f t="shared" si="11"/>
        <v>0</v>
      </c>
      <c r="N84" s="195">
        <f t="shared" si="11"/>
        <v>0</v>
      </c>
      <c r="O84" s="195">
        <f t="shared" si="11"/>
        <v>0</v>
      </c>
      <c r="P84" s="195">
        <f t="shared" si="11"/>
        <v>0</v>
      </c>
      <c r="Q84" s="195">
        <f t="shared" si="11"/>
        <v>0</v>
      </c>
      <c r="R84" s="195">
        <f t="shared" si="11"/>
        <v>0</v>
      </c>
      <c r="S84" s="195">
        <f t="shared" si="11"/>
        <v>0</v>
      </c>
      <c r="T84" s="195">
        <f t="shared" si="11"/>
        <v>0</v>
      </c>
      <c r="U84" s="195">
        <f t="shared" si="11"/>
        <v>0</v>
      </c>
      <c r="V84" s="195">
        <f t="shared" si="11"/>
        <v>0</v>
      </c>
      <c r="W84" s="195">
        <f t="shared" si="11"/>
        <v>0</v>
      </c>
      <c r="X84" s="195">
        <f t="shared" si="11"/>
        <v>0</v>
      </c>
      <c r="Y84" s="195">
        <f t="shared" si="11"/>
        <v>0</v>
      </c>
      <c r="Z84" s="195">
        <f t="shared" si="11"/>
        <v>0</v>
      </c>
      <c r="AA84" s="195">
        <f t="shared" si="11"/>
        <v>0</v>
      </c>
      <c r="AB84" s="195">
        <f t="shared" si="11"/>
        <v>0</v>
      </c>
      <c r="AC84" s="195">
        <f t="shared" si="11"/>
        <v>0</v>
      </c>
      <c r="AD84" s="195">
        <f t="shared" si="11"/>
        <v>0</v>
      </c>
      <c r="AE84" s="195">
        <f t="shared" si="11"/>
        <v>0</v>
      </c>
      <c r="AF84" s="195">
        <f t="shared" si="11"/>
        <v>0</v>
      </c>
      <c r="AG84" s="195">
        <f t="shared" si="11"/>
        <v>0</v>
      </c>
      <c r="AH84" s="195">
        <f t="shared" si="11"/>
        <v>0</v>
      </c>
      <c r="AI84" s="195">
        <f t="shared" si="11"/>
        <v>0</v>
      </c>
      <c r="AJ84" s="195">
        <f t="shared" si="11"/>
        <v>0</v>
      </c>
      <c r="AK84" s="195">
        <f t="shared" si="11"/>
        <v>0</v>
      </c>
      <c r="AL84" s="195">
        <f t="shared" si="11"/>
        <v>0</v>
      </c>
      <c r="AM84" s="195">
        <f t="shared" si="11"/>
        <v>0</v>
      </c>
      <c r="AN84" s="194"/>
    </row>
    <row r="85" spans="1:40" s="193" customFormat="1" ht="20.100000000000001" customHeight="1" x14ac:dyDescent="0.25">
      <c r="A85" s="199"/>
      <c r="B85" s="198"/>
      <c r="C85" s="197" t="s">
        <v>171</v>
      </c>
      <c r="D85" s="196">
        <f>'Mix de Usos'!$T$31</f>
        <v>0.8</v>
      </c>
      <c r="E85" s="195">
        <f>$D85*SUMIF('Entradas e Passaporte'!$C$162:$C$218,$C85,'Entradas e Passaporte'!E$162:E$218)</f>
        <v>0</v>
      </c>
      <c r="F85" s="195">
        <f>$D85*SUMIF('Entradas e Passaporte'!$C$162:$C$218,$C85,'Entradas e Passaporte'!F$162:F$218)</f>
        <v>0</v>
      </c>
      <c r="G85" s="195">
        <f>$D85*SUMIF('Entradas e Passaporte'!$C$162:$C$218,$C85,'Entradas e Passaporte'!G$162:G$218)</f>
        <v>0</v>
      </c>
      <c r="H85" s="195">
        <f>$D85*SUMIF('Entradas e Passaporte'!$C$162:$C$218,$C85,'Entradas e Passaporte'!H$162:H$218)</f>
        <v>0</v>
      </c>
      <c r="I85" s="195">
        <f>$D85*SUMIF('Entradas e Passaporte'!$C$162:$C$218,$C85,'Entradas e Passaporte'!I$162:I$218)</f>
        <v>0</v>
      </c>
      <c r="J85" s="195">
        <f>$D85*SUMIF('Entradas e Passaporte'!$C$162:$C$218,$C85,'Entradas e Passaporte'!J$162:J$218)</f>
        <v>0</v>
      </c>
      <c r="K85" s="195">
        <f>$D85*SUMIF('Entradas e Passaporte'!$C$162:$C$218,$C85,'Entradas e Passaporte'!K$162:K$218)</f>
        <v>0</v>
      </c>
      <c r="L85" s="195">
        <f>$D85*SUMIF('Entradas e Passaporte'!$C$162:$C$218,$C85,'Entradas e Passaporte'!L$162:L$218)</f>
        <v>0</v>
      </c>
      <c r="M85" s="195">
        <f>$D85*SUMIF('Entradas e Passaporte'!$C$162:$C$218,$C85,'Entradas e Passaporte'!M$162:M$218)</f>
        <v>0</v>
      </c>
      <c r="N85" s="195">
        <f>$D85*SUMIF('Entradas e Passaporte'!$C$162:$C$218,$C85,'Entradas e Passaporte'!N$162:N$218)</f>
        <v>0</v>
      </c>
      <c r="O85" s="195">
        <f>$D85*SUMIF('Entradas e Passaporte'!$C$162:$C$218,$C85,'Entradas e Passaporte'!O$162:O$218)</f>
        <v>0</v>
      </c>
      <c r="P85" s="195">
        <f>$D85*SUMIF('Entradas e Passaporte'!$C$162:$C$218,$C85,'Entradas e Passaporte'!P$162:P$218)</f>
        <v>0</v>
      </c>
      <c r="Q85" s="195">
        <f>$D85*SUMIF('Entradas e Passaporte'!$C$162:$C$218,$C85,'Entradas e Passaporte'!Q$162:Q$218)</f>
        <v>0</v>
      </c>
      <c r="R85" s="195">
        <f>$D85*SUMIF('Entradas e Passaporte'!$C$162:$C$218,$C85,'Entradas e Passaporte'!R$162:R$218)</f>
        <v>0</v>
      </c>
      <c r="S85" s="195">
        <f>$D85*SUMIF('Entradas e Passaporte'!$C$162:$C$218,$C85,'Entradas e Passaporte'!S$162:S$218)</f>
        <v>0</v>
      </c>
      <c r="T85" s="195">
        <f>$D85*SUMIF('Entradas e Passaporte'!$C$162:$C$218,$C85,'Entradas e Passaporte'!T$162:T$218)</f>
        <v>0</v>
      </c>
      <c r="U85" s="195">
        <f>$D85*SUMIF('Entradas e Passaporte'!$C$162:$C$218,$C85,'Entradas e Passaporte'!U$162:U$218)</f>
        <v>0</v>
      </c>
      <c r="V85" s="195">
        <f>$D85*SUMIF('Entradas e Passaporte'!$C$162:$C$218,$C85,'Entradas e Passaporte'!V$162:V$218)</f>
        <v>0</v>
      </c>
      <c r="W85" s="195">
        <f>$D85*SUMIF('Entradas e Passaporte'!$C$162:$C$218,$C85,'Entradas e Passaporte'!W$162:W$218)</f>
        <v>0</v>
      </c>
      <c r="X85" s="195">
        <f>$D85*SUMIF('Entradas e Passaporte'!$C$162:$C$218,$C85,'Entradas e Passaporte'!X$162:X$218)</f>
        <v>0</v>
      </c>
      <c r="Y85" s="195">
        <f>$D85*SUMIF('Entradas e Passaporte'!$C$162:$C$218,$C85,'Entradas e Passaporte'!Y$162:Y$218)</f>
        <v>0</v>
      </c>
      <c r="Z85" s="195">
        <f>$D85*SUMIF('Entradas e Passaporte'!$C$162:$C$218,$C85,'Entradas e Passaporte'!Z$162:Z$218)</f>
        <v>0</v>
      </c>
      <c r="AA85" s="195">
        <f>$D85*SUMIF('Entradas e Passaporte'!$C$162:$C$218,$C85,'Entradas e Passaporte'!AA$162:AA$218)</f>
        <v>0</v>
      </c>
      <c r="AB85" s="195">
        <f>$D85*SUMIF('Entradas e Passaporte'!$C$162:$C$218,$C85,'Entradas e Passaporte'!AB$162:AB$218)</f>
        <v>0</v>
      </c>
      <c r="AC85" s="195">
        <f>$D85*SUMIF('Entradas e Passaporte'!$C$162:$C$218,$C85,'Entradas e Passaporte'!AC$162:AC$218)</f>
        <v>0</v>
      </c>
      <c r="AD85" s="195">
        <f>$D85*SUMIF('Entradas e Passaporte'!$C$162:$C$218,$C85,'Entradas e Passaporte'!AD$162:AD$218)</f>
        <v>0</v>
      </c>
      <c r="AE85" s="195">
        <f>$D85*SUMIF('Entradas e Passaporte'!$C$162:$C$218,$C85,'Entradas e Passaporte'!AE$162:AE$218)</f>
        <v>0</v>
      </c>
      <c r="AF85" s="195">
        <f>$D85*SUMIF('Entradas e Passaporte'!$C$162:$C$218,$C85,'Entradas e Passaporte'!AF$162:AF$218)</f>
        <v>0</v>
      </c>
      <c r="AG85" s="195">
        <f>$D85*SUMIF('Entradas e Passaporte'!$C$162:$C$218,$C85,'Entradas e Passaporte'!AG$162:AG$218)</f>
        <v>0</v>
      </c>
      <c r="AH85" s="195">
        <f>$D85*SUMIF('Entradas e Passaporte'!$C$162:$C$218,$C85,'Entradas e Passaporte'!AH$162:AH$218)</f>
        <v>0</v>
      </c>
      <c r="AI85" s="195">
        <f>$D85*SUMIF('Entradas e Passaporte'!$C$162:$C$218,$C85,'Entradas e Passaporte'!AI$162:AI$218)</f>
        <v>0</v>
      </c>
      <c r="AJ85" s="195">
        <f>$D85*SUMIF('Entradas e Passaporte'!$C$162:$C$218,$C85,'Entradas e Passaporte'!AJ$162:AJ$218)</f>
        <v>0</v>
      </c>
      <c r="AK85" s="195">
        <f>$D85*SUMIF('Entradas e Passaporte'!$C$162:$C$218,$C85,'Entradas e Passaporte'!AK$162:AK$218)</f>
        <v>0</v>
      </c>
      <c r="AL85" s="195">
        <f>$D85*SUMIF('Entradas e Passaporte'!$C$162:$C$218,$C85,'Entradas e Passaporte'!AL$162:AL$218)</f>
        <v>0</v>
      </c>
      <c r="AM85" s="195">
        <f>$D85*SUMIF('Entradas e Passaporte'!$C$162:$C$218,$C85,'Entradas e Passaporte'!AM$162:AM$218)</f>
        <v>0</v>
      </c>
      <c r="AN85" s="194"/>
    </row>
    <row r="86" spans="1:40" s="193" customFormat="1" ht="20.100000000000001" customHeight="1" x14ac:dyDescent="0.25">
      <c r="A86" s="199"/>
      <c r="B86" s="198"/>
      <c r="C86" s="197" t="s">
        <v>170</v>
      </c>
      <c r="D86" s="196">
        <f>'Mix de Usos'!$AC$31</f>
        <v>0.8</v>
      </c>
      <c r="E86" s="195">
        <f>$D86*SUMIF('Entradas e Passaporte'!$C$162:$C$218,$C86,'Entradas e Passaporte'!E$162:E$218)</f>
        <v>0</v>
      </c>
      <c r="F86" s="195">
        <f>$D86*SUMIF('Entradas e Passaporte'!$C$162:$C$218,$C86,'Entradas e Passaporte'!F$162:F$218)</f>
        <v>0</v>
      </c>
      <c r="G86" s="195">
        <f>$D86*SUMIF('Entradas e Passaporte'!$C$162:$C$218,$C86,'Entradas e Passaporte'!G$162:G$218)</f>
        <v>0</v>
      </c>
      <c r="H86" s="195">
        <f>$D86*SUMIF('Entradas e Passaporte'!$C$162:$C$218,$C86,'Entradas e Passaporte'!H$162:H$218)</f>
        <v>0</v>
      </c>
      <c r="I86" s="195">
        <f>$D86*SUMIF('Entradas e Passaporte'!$C$162:$C$218,$C86,'Entradas e Passaporte'!I$162:I$218)</f>
        <v>0</v>
      </c>
      <c r="J86" s="195">
        <f>$D86*SUMIF('Entradas e Passaporte'!$C$162:$C$218,$C86,'Entradas e Passaporte'!J$162:J$218)</f>
        <v>0</v>
      </c>
      <c r="K86" s="195">
        <f>$D86*SUMIF('Entradas e Passaporte'!$C$162:$C$218,$C86,'Entradas e Passaporte'!K$162:K$218)</f>
        <v>0</v>
      </c>
      <c r="L86" s="195">
        <f>$D86*SUMIF('Entradas e Passaporte'!$C$162:$C$218,$C86,'Entradas e Passaporte'!L$162:L$218)</f>
        <v>0</v>
      </c>
      <c r="M86" s="195">
        <f>$D86*SUMIF('Entradas e Passaporte'!$C$162:$C$218,$C86,'Entradas e Passaporte'!M$162:M$218)</f>
        <v>0</v>
      </c>
      <c r="N86" s="195">
        <f>$D86*SUMIF('Entradas e Passaporte'!$C$162:$C$218,$C86,'Entradas e Passaporte'!N$162:N$218)</f>
        <v>0</v>
      </c>
      <c r="O86" s="195">
        <f>$D86*SUMIF('Entradas e Passaporte'!$C$162:$C$218,$C86,'Entradas e Passaporte'!O$162:O$218)</f>
        <v>0</v>
      </c>
      <c r="P86" s="195">
        <f>$D86*SUMIF('Entradas e Passaporte'!$C$162:$C$218,$C86,'Entradas e Passaporte'!P$162:P$218)</f>
        <v>0</v>
      </c>
      <c r="Q86" s="195">
        <f>$D86*SUMIF('Entradas e Passaporte'!$C$162:$C$218,$C86,'Entradas e Passaporte'!Q$162:Q$218)</f>
        <v>0</v>
      </c>
      <c r="R86" s="195">
        <f>$D86*SUMIF('Entradas e Passaporte'!$C$162:$C$218,$C86,'Entradas e Passaporte'!R$162:R$218)</f>
        <v>0</v>
      </c>
      <c r="S86" s="195">
        <f>$D86*SUMIF('Entradas e Passaporte'!$C$162:$C$218,$C86,'Entradas e Passaporte'!S$162:S$218)</f>
        <v>0</v>
      </c>
      <c r="T86" s="195">
        <f>$D86*SUMIF('Entradas e Passaporte'!$C$162:$C$218,$C86,'Entradas e Passaporte'!T$162:T$218)</f>
        <v>0</v>
      </c>
      <c r="U86" s="195">
        <f>$D86*SUMIF('Entradas e Passaporte'!$C$162:$C$218,$C86,'Entradas e Passaporte'!U$162:U$218)</f>
        <v>0</v>
      </c>
      <c r="V86" s="195">
        <f>$D86*SUMIF('Entradas e Passaporte'!$C$162:$C$218,$C86,'Entradas e Passaporte'!V$162:V$218)</f>
        <v>0</v>
      </c>
      <c r="W86" s="195">
        <f>$D86*SUMIF('Entradas e Passaporte'!$C$162:$C$218,$C86,'Entradas e Passaporte'!W$162:W$218)</f>
        <v>0</v>
      </c>
      <c r="X86" s="195">
        <f>$D86*SUMIF('Entradas e Passaporte'!$C$162:$C$218,$C86,'Entradas e Passaporte'!X$162:X$218)</f>
        <v>0</v>
      </c>
      <c r="Y86" s="195">
        <f>$D86*SUMIF('Entradas e Passaporte'!$C$162:$C$218,$C86,'Entradas e Passaporte'!Y$162:Y$218)</f>
        <v>0</v>
      </c>
      <c r="Z86" s="195">
        <f>$D86*SUMIF('Entradas e Passaporte'!$C$162:$C$218,$C86,'Entradas e Passaporte'!Z$162:Z$218)</f>
        <v>0</v>
      </c>
      <c r="AA86" s="195">
        <f>$D86*SUMIF('Entradas e Passaporte'!$C$162:$C$218,$C86,'Entradas e Passaporte'!AA$162:AA$218)</f>
        <v>0</v>
      </c>
      <c r="AB86" s="195">
        <f>$D86*SUMIF('Entradas e Passaporte'!$C$162:$C$218,$C86,'Entradas e Passaporte'!AB$162:AB$218)</f>
        <v>0</v>
      </c>
      <c r="AC86" s="195">
        <f>$D86*SUMIF('Entradas e Passaporte'!$C$162:$C$218,$C86,'Entradas e Passaporte'!AC$162:AC$218)</f>
        <v>0</v>
      </c>
      <c r="AD86" s="195">
        <f>$D86*SUMIF('Entradas e Passaporte'!$C$162:$C$218,$C86,'Entradas e Passaporte'!AD$162:AD$218)</f>
        <v>0</v>
      </c>
      <c r="AE86" s="195">
        <f>$D86*SUMIF('Entradas e Passaporte'!$C$162:$C$218,$C86,'Entradas e Passaporte'!AE$162:AE$218)</f>
        <v>0</v>
      </c>
      <c r="AF86" s="195">
        <f>$D86*SUMIF('Entradas e Passaporte'!$C$162:$C$218,$C86,'Entradas e Passaporte'!AF$162:AF$218)</f>
        <v>0</v>
      </c>
      <c r="AG86" s="195">
        <f>$D86*SUMIF('Entradas e Passaporte'!$C$162:$C$218,$C86,'Entradas e Passaporte'!AG$162:AG$218)</f>
        <v>0</v>
      </c>
      <c r="AH86" s="195">
        <f>$D86*SUMIF('Entradas e Passaporte'!$C$162:$C$218,$C86,'Entradas e Passaporte'!AH$162:AH$218)</f>
        <v>0</v>
      </c>
      <c r="AI86" s="195">
        <f>$D86*SUMIF('Entradas e Passaporte'!$C$162:$C$218,$C86,'Entradas e Passaporte'!AI$162:AI$218)</f>
        <v>0</v>
      </c>
      <c r="AJ86" s="195">
        <f>$D86*SUMIF('Entradas e Passaporte'!$C$162:$C$218,$C86,'Entradas e Passaporte'!AJ$162:AJ$218)</f>
        <v>0</v>
      </c>
      <c r="AK86" s="195">
        <f>$D86*SUMIF('Entradas e Passaporte'!$C$162:$C$218,$C86,'Entradas e Passaporte'!AK$162:AK$218)</f>
        <v>0</v>
      </c>
      <c r="AL86" s="195">
        <f>$D86*SUMIF('Entradas e Passaporte'!$C$162:$C$218,$C86,'Entradas e Passaporte'!AL$162:AL$218)</f>
        <v>0</v>
      </c>
      <c r="AM86" s="195">
        <f>$D86*SUMIF('Entradas e Passaporte'!$C$162:$C$218,$C86,'Entradas e Passaporte'!AM$162:AM$218)</f>
        <v>0</v>
      </c>
      <c r="AN86" s="194"/>
    </row>
    <row r="87" spans="1:40" s="193" customFormat="1" ht="20.100000000000001" customHeight="1" x14ac:dyDescent="0.25">
      <c r="A87" s="199"/>
      <c r="B87" s="198"/>
      <c r="C87" s="197" t="s">
        <v>169</v>
      </c>
      <c r="D87" s="196">
        <f>'Mix de Usos'!$AL$31</f>
        <v>0.8</v>
      </c>
      <c r="E87" s="195">
        <f>$D87*SUMIF('Entradas e Passaporte'!$C$162:$C$218,$C87,'Entradas e Passaporte'!E$162:E$218)</f>
        <v>0</v>
      </c>
      <c r="F87" s="195">
        <f>$D87*SUMIF('Entradas e Passaporte'!$C$162:$C$218,$C87,'Entradas e Passaporte'!F$162:F$218)</f>
        <v>0</v>
      </c>
      <c r="G87" s="195">
        <f>$D87*SUMIF('Entradas e Passaporte'!$C$162:$C$218,$C87,'Entradas e Passaporte'!G$162:G$218)</f>
        <v>0</v>
      </c>
      <c r="H87" s="195">
        <f>$D87*SUMIF('Entradas e Passaporte'!$C$162:$C$218,$C87,'Entradas e Passaporte'!H$162:H$218)</f>
        <v>0</v>
      </c>
      <c r="I87" s="195">
        <f>$D87*SUMIF('Entradas e Passaporte'!$C$162:$C$218,$C87,'Entradas e Passaporte'!I$162:I$218)</f>
        <v>0</v>
      </c>
      <c r="J87" s="195">
        <f>$D87*SUMIF('Entradas e Passaporte'!$C$162:$C$218,$C87,'Entradas e Passaporte'!J$162:J$218)</f>
        <v>0</v>
      </c>
      <c r="K87" s="195">
        <f>$D87*SUMIF('Entradas e Passaporte'!$C$162:$C$218,$C87,'Entradas e Passaporte'!K$162:K$218)</f>
        <v>0</v>
      </c>
      <c r="L87" s="195">
        <f>$D87*SUMIF('Entradas e Passaporte'!$C$162:$C$218,$C87,'Entradas e Passaporte'!L$162:L$218)</f>
        <v>0</v>
      </c>
      <c r="M87" s="195">
        <f>$D87*SUMIF('Entradas e Passaporte'!$C$162:$C$218,$C87,'Entradas e Passaporte'!M$162:M$218)</f>
        <v>0</v>
      </c>
      <c r="N87" s="195">
        <f>$D87*SUMIF('Entradas e Passaporte'!$C$162:$C$218,$C87,'Entradas e Passaporte'!N$162:N$218)</f>
        <v>0</v>
      </c>
      <c r="O87" s="195">
        <f>$D87*SUMIF('Entradas e Passaporte'!$C$162:$C$218,$C87,'Entradas e Passaporte'!O$162:O$218)</f>
        <v>0</v>
      </c>
      <c r="P87" s="195">
        <f>$D87*SUMIF('Entradas e Passaporte'!$C$162:$C$218,$C87,'Entradas e Passaporte'!P$162:P$218)</f>
        <v>0</v>
      </c>
      <c r="Q87" s="195">
        <f>$D87*SUMIF('Entradas e Passaporte'!$C$162:$C$218,$C87,'Entradas e Passaporte'!Q$162:Q$218)</f>
        <v>0</v>
      </c>
      <c r="R87" s="195">
        <f>$D87*SUMIF('Entradas e Passaporte'!$C$162:$C$218,$C87,'Entradas e Passaporte'!R$162:R$218)</f>
        <v>0</v>
      </c>
      <c r="S87" s="195">
        <f>$D87*SUMIF('Entradas e Passaporte'!$C$162:$C$218,$C87,'Entradas e Passaporte'!S$162:S$218)</f>
        <v>0</v>
      </c>
      <c r="T87" s="195">
        <f>$D87*SUMIF('Entradas e Passaporte'!$C$162:$C$218,$C87,'Entradas e Passaporte'!T$162:T$218)</f>
        <v>0</v>
      </c>
      <c r="U87" s="195">
        <f>$D87*SUMIF('Entradas e Passaporte'!$C$162:$C$218,$C87,'Entradas e Passaporte'!U$162:U$218)</f>
        <v>0</v>
      </c>
      <c r="V87" s="195">
        <f>$D87*SUMIF('Entradas e Passaporte'!$C$162:$C$218,$C87,'Entradas e Passaporte'!V$162:V$218)</f>
        <v>0</v>
      </c>
      <c r="W87" s="195">
        <f>$D87*SUMIF('Entradas e Passaporte'!$C$162:$C$218,$C87,'Entradas e Passaporte'!W$162:W$218)</f>
        <v>0</v>
      </c>
      <c r="X87" s="195">
        <f>$D87*SUMIF('Entradas e Passaporte'!$C$162:$C$218,$C87,'Entradas e Passaporte'!X$162:X$218)</f>
        <v>0</v>
      </c>
      <c r="Y87" s="195">
        <f>$D87*SUMIF('Entradas e Passaporte'!$C$162:$C$218,$C87,'Entradas e Passaporte'!Y$162:Y$218)</f>
        <v>0</v>
      </c>
      <c r="Z87" s="195">
        <f>$D87*SUMIF('Entradas e Passaporte'!$C$162:$C$218,$C87,'Entradas e Passaporte'!Z$162:Z$218)</f>
        <v>0</v>
      </c>
      <c r="AA87" s="195">
        <f>$D87*SUMIF('Entradas e Passaporte'!$C$162:$C$218,$C87,'Entradas e Passaporte'!AA$162:AA$218)</f>
        <v>0</v>
      </c>
      <c r="AB87" s="195">
        <f>$D87*SUMIF('Entradas e Passaporte'!$C$162:$C$218,$C87,'Entradas e Passaporte'!AB$162:AB$218)</f>
        <v>0</v>
      </c>
      <c r="AC87" s="195">
        <f>$D87*SUMIF('Entradas e Passaporte'!$C$162:$C$218,$C87,'Entradas e Passaporte'!AC$162:AC$218)</f>
        <v>0</v>
      </c>
      <c r="AD87" s="195">
        <f>$D87*SUMIF('Entradas e Passaporte'!$C$162:$C$218,$C87,'Entradas e Passaporte'!AD$162:AD$218)</f>
        <v>0</v>
      </c>
      <c r="AE87" s="195">
        <f>$D87*SUMIF('Entradas e Passaporte'!$C$162:$C$218,$C87,'Entradas e Passaporte'!AE$162:AE$218)</f>
        <v>0</v>
      </c>
      <c r="AF87" s="195">
        <f>$D87*SUMIF('Entradas e Passaporte'!$C$162:$C$218,$C87,'Entradas e Passaporte'!AF$162:AF$218)</f>
        <v>0</v>
      </c>
      <c r="AG87" s="195">
        <f>$D87*SUMIF('Entradas e Passaporte'!$C$162:$C$218,$C87,'Entradas e Passaporte'!AG$162:AG$218)</f>
        <v>0</v>
      </c>
      <c r="AH87" s="195">
        <f>$D87*SUMIF('Entradas e Passaporte'!$C$162:$C$218,$C87,'Entradas e Passaporte'!AH$162:AH$218)</f>
        <v>0</v>
      </c>
      <c r="AI87" s="195">
        <f>$D87*SUMIF('Entradas e Passaporte'!$C$162:$C$218,$C87,'Entradas e Passaporte'!AI$162:AI$218)</f>
        <v>0</v>
      </c>
      <c r="AJ87" s="195">
        <f>$D87*SUMIF('Entradas e Passaporte'!$C$162:$C$218,$C87,'Entradas e Passaporte'!AJ$162:AJ$218)</f>
        <v>0</v>
      </c>
      <c r="AK87" s="195">
        <f>$D87*SUMIF('Entradas e Passaporte'!$C$162:$C$218,$C87,'Entradas e Passaporte'!AK$162:AK$218)</f>
        <v>0</v>
      </c>
      <c r="AL87" s="195">
        <f>$D87*SUMIF('Entradas e Passaporte'!$C$162:$C$218,$C87,'Entradas e Passaporte'!AL$162:AL$218)</f>
        <v>0</v>
      </c>
      <c r="AM87" s="195">
        <f>$D87*SUMIF('Entradas e Passaporte'!$C$162:$C$218,$C87,'Entradas e Passaporte'!AM$162:AM$218)</f>
        <v>0</v>
      </c>
      <c r="AN87" s="194"/>
    </row>
    <row r="88" spans="1:40" s="193" customFormat="1" ht="20.100000000000001" customHeight="1" x14ac:dyDescent="0.25">
      <c r="A88" s="199"/>
      <c r="B88" s="198"/>
      <c r="C88" s="197" t="s">
        <v>168</v>
      </c>
      <c r="D88" s="196">
        <f>'Mix de Usos'!$AU$31</f>
        <v>0.8</v>
      </c>
      <c r="E88" s="195">
        <f>$D88*SUMIF('Entradas e Passaporte'!$C$162:$C$218,$C88,'Entradas e Passaporte'!E$162:E$218)</f>
        <v>0</v>
      </c>
      <c r="F88" s="195">
        <f>$D88*SUMIF('Entradas e Passaporte'!$C$162:$C$218,$C88,'Entradas e Passaporte'!F$162:F$218)</f>
        <v>0</v>
      </c>
      <c r="G88" s="195">
        <f>$D88*SUMIF('Entradas e Passaporte'!$C$162:$C$218,$C88,'Entradas e Passaporte'!G$162:G$218)</f>
        <v>0</v>
      </c>
      <c r="H88" s="195">
        <f>$D88*SUMIF('Entradas e Passaporte'!$C$162:$C$218,$C88,'Entradas e Passaporte'!H$162:H$218)</f>
        <v>0</v>
      </c>
      <c r="I88" s="195">
        <f>$D88*SUMIF('Entradas e Passaporte'!$C$162:$C$218,$C88,'Entradas e Passaporte'!I$162:I$218)</f>
        <v>0</v>
      </c>
      <c r="J88" s="195">
        <f>$D88*SUMIF('Entradas e Passaporte'!$C$162:$C$218,$C88,'Entradas e Passaporte'!J$162:J$218)</f>
        <v>0</v>
      </c>
      <c r="K88" s="195">
        <f>$D88*SUMIF('Entradas e Passaporte'!$C$162:$C$218,$C88,'Entradas e Passaporte'!K$162:K$218)</f>
        <v>0</v>
      </c>
      <c r="L88" s="195">
        <f>$D88*SUMIF('Entradas e Passaporte'!$C$162:$C$218,$C88,'Entradas e Passaporte'!L$162:L$218)</f>
        <v>0</v>
      </c>
      <c r="M88" s="195">
        <f>$D88*SUMIF('Entradas e Passaporte'!$C$162:$C$218,$C88,'Entradas e Passaporte'!M$162:M$218)</f>
        <v>0</v>
      </c>
      <c r="N88" s="195">
        <f>$D88*SUMIF('Entradas e Passaporte'!$C$162:$C$218,$C88,'Entradas e Passaporte'!N$162:N$218)</f>
        <v>0</v>
      </c>
      <c r="O88" s="195">
        <f>$D88*SUMIF('Entradas e Passaporte'!$C$162:$C$218,$C88,'Entradas e Passaporte'!O$162:O$218)</f>
        <v>0</v>
      </c>
      <c r="P88" s="195">
        <f>$D88*SUMIF('Entradas e Passaporte'!$C$162:$C$218,$C88,'Entradas e Passaporte'!P$162:P$218)</f>
        <v>0</v>
      </c>
      <c r="Q88" s="195">
        <f>$D88*SUMIF('Entradas e Passaporte'!$C$162:$C$218,$C88,'Entradas e Passaporte'!Q$162:Q$218)</f>
        <v>0</v>
      </c>
      <c r="R88" s="195">
        <f>$D88*SUMIF('Entradas e Passaporte'!$C$162:$C$218,$C88,'Entradas e Passaporte'!R$162:R$218)</f>
        <v>0</v>
      </c>
      <c r="S88" s="195">
        <f>$D88*SUMIF('Entradas e Passaporte'!$C$162:$C$218,$C88,'Entradas e Passaporte'!S$162:S$218)</f>
        <v>0</v>
      </c>
      <c r="T88" s="195">
        <f>$D88*SUMIF('Entradas e Passaporte'!$C$162:$C$218,$C88,'Entradas e Passaporte'!T$162:T$218)</f>
        <v>0</v>
      </c>
      <c r="U88" s="195">
        <f>$D88*SUMIF('Entradas e Passaporte'!$C$162:$C$218,$C88,'Entradas e Passaporte'!U$162:U$218)</f>
        <v>0</v>
      </c>
      <c r="V88" s="195">
        <f>$D88*SUMIF('Entradas e Passaporte'!$C$162:$C$218,$C88,'Entradas e Passaporte'!V$162:V$218)</f>
        <v>0</v>
      </c>
      <c r="W88" s="195">
        <f>$D88*SUMIF('Entradas e Passaporte'!$C$162:$C$218,$C88,'Entradas e Passaporte'!W$162:W$218)</f>
        <v>0</v>
      </c>
      <c r="X88" s="195">
        <f>$D88*SUMIF('Entradas e Passaporte'!$C$162:$C$218,$C88,'Entradas e Passaporte'!X$162:X$218)</f>
        <v>0</v>
      </c>
      <c r="Y88" s="195">
        <f>$D88*SUMIF('Entradas e Passaporte'!$C$162:$C$218,$C88,'Entradas e Passaporte'!Y$162:Y$218)</f>
        <v>0</v>
      </c>
      <c r="Z88" s="195">
        <f>$D88*SUMIF('Entradas e Passaporte'!$C$162:$C$218,$C88,'Entradas e Passaporte'!Z$162:Z$218)</f>
        <v>0</v>
      </c>
      <c r="AA88" s="195">
        <f>$D88*SUMIF('Entradas e Passaporte'!$C$162:$C$218,$C88,'Entradas e Passaporte'!AA$162:AA$218)</f>
        <v>0</v>
      </c>
      <c r="AB88" s="195">
        <f>$D88*SUMIF('Entradas e Passaporte'!$C$162:$C$218,$C88,'Entradas e Passaporte'!AB$162:AB$218)</f>
        <v>0</v>
      </c>
      <c r="AC88" s="195">
        <f>$D88*SUMIF('Entradas e Passaporte'!$C$162:$C$218,$C88,'Entradas e Passaporte'!AC$162:AC$218)</f>
        <v>0</v>
      </c>
      <c r="AD88" s="195">
        <f>$D88*SUMIF('Entradas e Passaporte'!$C$162:$C$218,$C88,'Entradas e Passaporte'!AD$162:AD$218)</f>
        <v>0</v>
      </c>
      <c r="AE88" s="195">
        <f>$D88*SUMIF('Entradas e Passaporte'!$C$162:$C$218,$C88,'Entradas e Passaporte'!AE$162:AE$218)</f>
        <v>0</v>
      </c>
      <c r="AF88" s="195">
        <f>$D88*SUMIF('Entradas e Passaporte'!$C$162:$C$218,$C88,'Entradas e Passaporte'!AF$162:AF$218)</f>
        <v>0</v>
      </c>
      <c r="AG88" s="195">
        <f>$D88*SUMIF('Entradas e Passaporte'!$C$162:$C$218,$C88,'Entradas e Passaporte'!AG$162:AG$218)</f>
        <v>0</v>
      </c>
      <c r="AH88" s="195">
        <f>$D88*SUMIF('Entradas e Passaporte'!$C$162:$C$218,$C88,'Entradas e Passaporte'!AH$162:AH$218)</f>
        <v>0</v>
      </c>
      <c r="AI88" s="195">
        <f>$D88*SUMIF('Entradas e Passaporte'!$C$162:$C$218,$C88,'Entradas e Passaporte'!AI$162:AI$218)</f>
        <v>0</v>
      </c>
      <c r="AJ88" s="195">
        <f>$D88*SUMIF('Entradas e Passaporte'!$C$162:$C$218,$C88,'Entradas e Passaporte'!AJ$162:AJ$218)</f>
        <v>0</v>
      </c>
      <c r="AK88" s="195">
        <f>$D88*SUMIF('Entradas e Passaporte'!$C$162:$C$218,$C88,'Entradas e Passaporte'!AK$162:AK$218)</f>
        <v>0</v>
      </c>
      <c r="AL88" s="195">
        <f>$D88*SUMIF('Entradas e Passaporte'!$C$162:$C$218,$C88,'Entradas e Passaporte'!AL$162:AL$218)</f>
        <v>0</v>
      </c>
      <c r="AM88" s="195">
        <f>$D88*SUMIF('Entradas e Passaporte'!$C$162:$C$218,$C88,'Entradas e Passaporte'!AM$162:AM$218)</f>
        <v>0</v>
      </c>
      <c r="AN88" s="194"/>
    </row>
    <row r="89" spans="1:40" s="193" customFormat="1" ht="20.100000000000001" customHeight="1" x14ac:dyDescent="0.25">
      <c r="A89" s="199"/>
      <c r="B89" s="198"/>
      <c r="C89" s="197" t="s">
        <v>167</v>
      </c>
      <c r="D89" s="196">
        <f>'Mix de Usos'!$BD$31</f>
        <v>0.8</v>
      </c>
      <c r="E89" s="195">
        <f>$D89*SUMIF('Entradas e Passaporte'!$C$162:$C$218,$C89,'Entradas e Passaporte'!E$162:E$218)</f>
        <v>0</v>
      </c>
      <c r="F89" s="195">
        <f>$D89*SUMIF('Entradas e Passaporte'!$C$162:$C$218,$C89,'Entradas e Passaporte'!F$162:F$218)</f>
        <v>0</v>
      </c>
      <c r="G89" s="195">
        <f>$D89*SUMIF('Entradas e Passaporte'!$C$162:$C$218,$C89,'Entradas e Passaporte'!G$162:G$218)</f>
        <v>0</v>
      </c>
      <c r="H89" s="195">
        <f>$D89*SUMIF('Entradas e Passaporte'!$C$162:$C$218,$C89,'Entradas e Passaporte'!H$162:H$218)</f>
        <v>0</v>
      </c>
      <c r="I89" s="195">
        <f>$D89*SUMIF('Entradas e Passaporte'!$C$162:$C$218,$C89,'Entradas e Passaporte'!I$162:I$218)</f>
        <v>0</v>
      </c>
      <c r="J89" s="195">
        <f>$D89*SUMIF('Entradas e Passaporte'!$C$162:$C$218,$C89,'Entradas e Passaporte'!J$162:J$218)</f>
        <v>0</v>
      </c>
      <c r="K89" s="195">
        <f>$D89*SUMIF('Entradas e Passaporte'!$C$162:$C$218,$C89,'Entradas e Passaporte'!K$162:K$218)</f>
        <v>0</v>
      </c>
      <c r="L89" s="195">
        <f>$D89*SUMIF('Entradas e Passaporte'!$C$162:$C$218,$C89,'Entradas e Passaporte'!L$162:L$218)</f>
        <v>0</v>
      </c>
      <c r="M89" s="195">
        <f>$D89*SUMIF('Entradas e Passaporte'!$C$162:$C$218,$C89,'Entradas e Passaporte'!M$162:M$218)</f>
        <v>0</v>
      </c>
      <c r="N89" s="195">
        <f>$D89*SUMIF('Entradas e Passaporte'!$C$162:$C$218,$C89,'Entradas e Passaporte'!N$162:N$218)</f>
        <v>0</v>
      </c>
      <c r="O89" s="195">
        <f>$D89*SUMIF('Entradas e Passaporte'!$C$162:$C$218,$C89,'Entradas e Passaporte'!O$162:O$218)</f>
        <v>0</v>
      </c>
      <c r="P89" s="195">
        <f>$D89*SUMIF('Entradas e Passaporte'!$C$162:$C$218,$C89,'Entradas e Passaporte'!P$162:P$218)</f>
        <v>0</v>
      </c>
      <c r="Q89" s="195">
        <f>$D89*SUMIF('Entradas e Passaporte'!$C$162:$C$218,$C89,'Entradas e Passaporte'!Q$162:Q$218)</f>
        <v>0</v>
      </c>
      <c r="R89" s="195">
        <f>$D89*SUMIF('Entradas e Passaporte'!$C$162:$C$218,$C89,'Entradas e Passaporte'!R$162:R$218)</f>
        <v>0</v>
      </c>
      <c r="S89" s="195">
        <f>$D89*SUMIF('Entradas e Passaporte'!$C$162:$C$218,$C89,'Entradas e Passaporte'!S$162:S$218)</f>
        <v>0</v>
      </c>
      <c r="T89" s="195">
        <f>$D89*SUMIF('Entradas e Passaporte'!$C$162:$C$218,$C89,'Entradas e Passaporte'!T$162:T$218)</f>
        <v>0</v>
      </c>
      <c r="U89" s="195">
        <f>$D89*SUMIF('Entradas e Passaporte'!$C$162:$C$218,$C89,'Entradas e Passaporte'!U$162:U$218)</f>
        <v>0</v>
      </c>
      <c r="V89" s="195">
        <f>$D89*SUMIF('Entradas e Passaporte'!$C$162:$C$218,$C89,'Entradas e Passaporte'!V$162:V$218)</f>
        <v>0</v>
      </c>
      <c r="W89" s="195">
        <f>$D89*SUMIF('Entradas e Passaporte'!$C$162:$C$218,$C89,'Entradas e Passaporte'!W$162:W$218)</f>
        <v>0</v>
      </c>
      <c r="X89" s="195">
        <f>$D89*SUMIF('Entradas e Passaporte'!$C$162:$C$218,$C89,'Entradas e Passaporte'!X$162:X$218)</f>
        <v>0</v>
      </c>
      <c r="Y89" s="195">
        <f>$D89*SUMIF('Entradas e Passaporte'!$C$162:$C$218,$C89,'Entradas e Passaporte'!Y$162:Y$218)</f>
        <v>0</v>
      </c>
      <c r="Z89" s="195">
        <f>$D89*SUMIF('Entradas e Passaporte'!$C$162:$C$218,$C89,'Entradas e Passaporte'!Z$162:Z$218)</f>
        <v>0</v>
      </c>
      <c r="AA89" s="195">
        <f>$D89*SUMIF('Entradas e Passaporte'!$C$162:$C$218,$C89,'Entradas e Passaporte'!AA$162:AA$218)</f>
        <v>0</v>
      </c>
      <c r="AB89" s="195">
        <f>$D89*SUMIF('Entradas e Passaporte'!$C$162:$C$218,$C89,'Entradas e Passaporte'!AB$162:AB$218)</f>
        <v>0</v>
      </c>
      <c r="AC89" s="195">
        <f>$D89*SUMIF('Entradas e Passaporte'!$C$162:$C$218,$C89,'Entradas e Passaporte'!AC$162:AC$218)</f>
        <v>0</v>
      </c>
      <c r="AD89" s="195">
        <f>$D89*SUMIF('Entradas e Passaporte'!$C$162:$C$218,$C89,'Entradas e Passaporte'!AD$162:AD$218)</f>
        <v>0</v>
      </c>
      <c r="AE89" s="195">
        <f>$D89*SUMIF('Entradas e Passaporte'!$C$162:$C$218,$C89,'Entradas e Passaporte'!AE$162:AE$218)</f>
        <v>0</v>
      </c>
      <c r="AF89" s="195">
        <f>$D89*SUMIF('Entradas e Passaporte'!$C$162:$C$218,$C89,'Entradas e Passaporte'!AF$162:AF$218)</f>
        <v>0</v>
      </c>
      <c r="AG89" s="195">
        <f>$D89*SUMIF('Entradas e Passaporte'!$C$162:$C$218,$C89,'Entradas e Passaporte'!AG$162:AG$218)</f>
        <v>0</v>
      </c>
      <c r="AH89" s="195">
        <f>$D89*SUMIF('Entradas e Passaporte'!$C$162:$C$218,$C89,'Entradas e Passaporte'!AH$162:AH$218)</f>
        <v>0</v>
      </c>
      <c r="AI89" s="195">
        <f>$D89*SUMIF('Entradas e Passaporte'!$C$162:$C$218,$C89,'Entradas e Passaporte'!AI$162:AI$218)</f>
        <v>0</v>
      </c>
      <c r="AJ89" s="195">
        <f>$D89*SUMIF('Entradas e Passaporte'!$C$162:$C$218,$C89,'Entradas e Passaporte'!AJ$162:AJ$218)</f>
        <v>0</v>
      </c>
      <c r="AK89" s="195">
        <f>$D89*SUMIF('Entradas e Passaporte'!$C$162:$C$218,$C89,'Entradas e Passaporte'!AK$162:AK$218)</f>
        <v>0</v>
      </c>
      <c r="AL89" s="195">
        <f>$D89*SUMIF('Entradas e Passaporte'!$C$162:$C$218,$C89,'Entradas e Passaporte'!AL$162:AL$218)</f>
        <v>0</v>
      </c>
      <c r="AM89" s="195">
        <f>$D89*SUMIF('Entradas e Passaporte'!$C$162:$C$218,$C89,'Entradas e Passaporte'!AM$162:AM$218)</f>
        <v>0</v>
      </c>
      <c r="AN89" s="194"/>
    </row>
    <row r="90" spans="1:40" s="208" customFormat="1" ht="20.100000000000001" customHeight="1" x14ac:dyDescent="0.25">
      <c r="A90" s="213"/>
      <c r="B90" s="212"/>
      <c r="C90" s="211"/>
      <c r="D90" s="210"/>
      <c r="E90" s="209"/>
      <c r="F90" s="209"/>
      <c r="G90" s="209"/>
      <c r="H90" s="209"/>
      <c r="I90" s="209"/>
      <c r="J90" s="209"/>
      <c r="K90" s="209"/>
      <c r="L90" s="209"/>
      <c r="M90" s="209"/>
      <c r="N90" s="209"/>
      <c r="O90" s="209"/>
      <c r="P90" s="209"/>
      <c r="Q90" s="209"/>
      <c r="R90" s="209"/>
      <c r="S90" s="209"/>
      <c r="T90" s="209"/>
      <c r="U90" s="209"/>
      <c r="V90" s="209"/>
      <c r="W90" s="209"/>
      <c r="X90" s="209"/>
      <c r="Y90" s="209"/>
      <c r="Z90" s="209"/>
      <c r="AA90" s="209"/>
      <c r="AB90" s="209"/>
      <c r="AC90" s="209"/>
      <c r="AD90" s="209"/>
      <c r="AE90" s="209"/>
      <c r="AF90" s="209"/>
      <c r="AG90" s="209"/>
      <c r="AH90" s="209"/>
      <c r="AI90" s="209"/>
      <c r="AJ90" s="209"/>
      <c r="AK90" s="209"/>
      <c r="AL90" s="209"/>
      <c r="AM90" s="209"/>
    </row>
    <row r="91" spans="1:40" s="202" customFormat="1" ht="20.100000000000001" customHeight="1" x14ac:dyDescent="0.25">
      <c r="A91" s="207"/>
      <c r="B91" s="206"/>
      <c r="C91" s="205" t="s">
        <v>47</v>
      </c>
      <c r="D91" s="204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  <c r="T91" s="203"/>
      <c r="U91" s="203"/>
      <c r="V91" s="203"/>
      <c r="W91" s="203"/>
      <c r="X91" s="203"/>
      <c r="Y91" s="203"/>
      <c r="Z91" s="203"/>
      <c r="AA91" s="203"/>
      <c r="AB91" s="203"/>
      <c r="AC91" s="203"/>
      <c r="AD91" s="203"/>
      <c r="AE91" s="203"/>
      <c r="AF91" s="203"/>
      <c r="AG91" s="203"/>
      <c r="AH91" s="203"/>
      <c r="AI91" s="203"/>
      <c r="AJ91" s="203"/>
      <c r="AK91" s="203"/>
      <c r="AL91" s="203"/>
      <c r="AM91" s="203"/>
    </row>
    <row r="92" spans="1:40" s="193" customFormat="1" ht="20.100000000000001" customHeight="1" x14ac:dyDescent="0.25">
      <c r="A92" s="199"/>
      <c r="B92" s="198"/>
      <c r="C92" s="201" t="s">
        <v>166</v>
      </c>
      <c r="D92" s="200">
        <f>SUM(E92:AM92)</f>
        <v>0</v>
      </c>
      <c r="E92" s="195">
        <f t="shared" ref="E92:AM92" si="12">SUM(E93:E97)</f>
        <v>0</v>
      </c>
      <c r="F92" s="195">
        <f t="shared" si="12"/>
        <v>0</v>
      </c>
      <c r="G92" s="195">
        <f t="shared" si="12"/>
        <v>0</v>
      </c>
      <c r="H92" s="195">
        <f t="shared" si="12"/>
        <v>0</v>
      </c>
      <c r="I92" s="195">
        <f t="shared" si="12"/>
        <v>0</v>
      </c>
      <c r="J92" s="195">
        <f t="shared" si="12"/>
        <v>0</v>
      </c>
      <c r="K92" s="195">
        <f t="shared" si="12"/>
        <v>0</v>
      </c>
      <c r="L92" s="195">
        <f t="shared" si="12"/>
        <v>0</v>
      </c>
      <c r="M92" s="195">
        <f t="shared" si="12"/>
        <v>0</v>
      </c>
      <c r="N92" s="195">
        <f t="shared" si="12"/>
        <v>0</v>
      </c>
      <c r="O92" s="195">
        <f t="shared" si="12"/>
        <v>0</v>
      </c>
      <c r="P92" s="195">
        <f t="shared" si="12"/>
        <v>0</v>
      </c>
      <c r="Q92" s="195">
        <f t="shared" si="12"/>
        <v>0</v>
      </c>
      <c r="R92" s="195">
        <f t="shared" si="12"/>
        <v>0</v>
      </c>
      <c r="S92" s="195">
        <f t="shared" si="12"/>
        <v>0</v>
      </c>
      <c r="T92" s="195">
        <f t="shared" si="12"/>
        <v>0</v>
      </c>
      <c r="U92" s="195">
        <f t="shared" si="12"/>
        <v>0</v>
      </c>
      <c r="V92" s="195">
        <f t="shared" si="12"/>
        <v>0</v>
      </c>
      <c r="W92" s="195">
        <f t="shared" si="12"/>
        <v>0</v>
      </c>
      <c r="X92" s="195">
        <f t="shared" si="12"/>
        <v>0</v>
      </c>
      <c r="Y92" s="195">
        <f t="shared" si="12"/>
        <v>0</v>
      </c>
      <c r="Z92" s="195">
        <f t="shared" si="12"/>
        <v>0</v>
      </c>
      <c r="AA92" s="195">
        <f t="shared" si="12"/>
        <v>0</v>
      </c>
      <c r="AB92" s="195">
        <f t="shared" si="12"/>
        <v>0</v>
      </c>
      <c r="AC92" s="195">
        <f t="shared" si="12"/>
        <v>0</v>
      </c>
      <c r="AD92" s="195">
        <f t="shared" si="12"/>
        <v>0</v>
      </c>
      <c r="AE92" s="195">
        <f t="shared" si="12"/>
        <v>0</v>
      </c>
      <c r="AF92" s="195">
        <f t="shared" si="12"/>
        <v>0</v>
      </c>
      <c r="AG92" s="195">
        <f t="shared" si="12"/>
        <v>0</v>
      </c>
      <c r="AH92" s="195">
        <f t="shared" si="12"/>
        <v>0</v>
      </c>
      <c r="AI92" s="195">
        <f t="shared" si="12"/>
        <v>0</v>
      </c>
      <c r="AJ92" s="195">
        <f t="shared" si="12"/>
        <v>0</v>
      </c>
      <c r="AK92" s="195">
        <f t="shared" si="12"/>
        <v>0</v>
      </c>
      <c r="AL92" s="195">
        <f t="shared" si="12"/>
        <v>0</v>
      </c>
      <c r="AM92" s="195">
        <f t="shared" si="12"/>
        <v>0</v>
      </c>
      <c r="AN92" s="194"/>
    </row>
    <row r="93" spans="1:40" s="193" customFormat="1" ht="20.100000000000001" customHeight="1" x14ac:dyDescent="0.25">
      <c r="A93" s="199"/>
      <c r="B93" s="198"/>
      <c r="C93" s="197" t="s">
        <v>165</v>
      </c>
      <c r="D93" s="196">
        <f>'Mix de Usos'!$O$31</f>
        <v>0</v>
      </c>
      <c r="E93" s="195">
        <f>$D93*SUMIF('Entradas e Passaporte'!$C$162:$C$218,$C93,'Entradas e Passaporte'!E$162:E$218)</f>
        <v>0</v>
      </c>
      <c r="F93" s="195">
        <f>$D93*SUMIF('Entradas e Passaporte'!$C$162:$C$218,$C93,'Entradas e Passaporte'!F$162:F$218)</f>
        <v>0</v>
      </c>
      <c r="G93" s="195">
        <f>$D93*SUMIF('Entradas e Passaporte'!$C$162:$C$218,$C93,'Entradas e Passaporte'!G$162:G$218)</f>
        <v>0</v>
      </c>
      <c r="H93" s="195">
        <f>$D93*SUMIF('Entradas e Passaporte'!$C$162:$C$218,$C93,'Entradas e Passaporte'!H$162:H$218)</f>
        <v>0</v>
      </c>
      <c r="I93" s="195">
        <f>$D93*SUMIF('Entradas e Passaporte'!$C$162:$C$218,$C93,'Entradas e Passaporte'!I$162:I$218)</f>
        <v>0</v>
      </c>
      <c r="J93" s="195">
        <f>$D93*SUMIF('Entradas e Passaporte'!$C$162:$C$218,$C93,'Entradas e Passaporte'!J$162:J$218)</f>
        <v>0</v>
      </c>
      <c r="K93" s="195">
        <f>$D93*SUMIF('Entradas e Passaporte'!$C$162:$C$218,$C93,'Entradas e Passaporte'!K$162:K$218)</f>
        <v>0</v>
      </c>
      <c r="L93" s="195">
        <f>$D93*SUMIF('Entradas e Passaporte'!$C$162:$C$218,$C93,'Entradas e Passaporte'!L$162:L$218)</f>
        <v>0</v>
      </c>
      <c r="M93" s="195">
        <f>$D93*SUMIF('Entradas e Passaporte'!$C$162:$C$218,$C93,'Entradas e Passaporte'!M$162:M$218)</f>
        <v>0</v>
      </c>
      <c r="N93" s="195">
        <f>$D93*SUMIF('Entradas e Passaporte'!$C$162:$C$218,$C93,'Entradas e Passaporte'!N$162:N$218)</f>
        <v>0</v>
      </c>
      <c r="O93" s="195">
        <f>$D93*SUMIF('Entradas e Passaporte'!$C$162:$C$218,$C93,'Entradas e Passaporte'!O$162:O$218)</f>
        <v>0</v>
      </c>
      <c r="P93" s="195">
        <f>$D93*SUMIF('Entradas e Passaporte'!$C$162:$C$218,$C93,'Entradas e Passaporte'!P$162:P$218)</f>
        <v>0</v>
      </c>
      <c r="Q93" s="195">
        <f>$D93*SUMIF('Entradas e Passaporte'!$C$162:$C$218,$C93,'Entradas e Passaporte'!Q$162:Q$218)</f>
        <v>0</v>
      </c>
      <c r="R93" s="195">
        <f>$D93*SUMIF('Entradas e Passaporte'!$C$162:$C$218,$C93,'Entradas e Passaporte'!R$162:R$218)</f>
        <v>0</v>
      </c>
      <c r="S93" s="195">
        <f>$D93*SUMIF('Entradas e Passaporte'!$C$162:$C$218,$C93,'Entradas e Passaporte'!S$162:S$218)</f>
        <v>0</v>
      </c>
      <c r="T93" s="195">
        <f>$D93*SUMIF('Entradas e Passaporte'!$C$162:$C$218,$C93,'Entradas e Passaporte'!T$162:T$218)</f>
        <v>0</v>
      </c>
      <c r="U93" s="195">
        <f>$D93*SUMIF('Entradas e Passaporte'!$C$162:$C$218,$C93,'Entradas e Passaporte'!U$162:U$218)</f>
        <v>0</v>
      </c>
      <c r="V93" s="195">
        <f>$D93*SUMIF('Entradas e Passaporte'!$C$162:$C$218,$C93,'Entradas e Passaporte'!V$162:V$218)</f>
        <v>0</v>
      </c>
      <c r="W93" s="195">
        <f>$D93*SUMIF('Entradas e Passaporte'!$C$162:$C$218,$C93,'Entradas e Passaporte'!W$162:W$218)</f>
        <v>0</v>
      </c>
      <c r="X93" s="195">
        <f>$D93*SUMIF('Entradas e Passaporte'!$C$162:$C$218,$C93,'Entradas e Passaporte'!X$162:X$218)</f>
        <v>0</v>
      </c>
      <c r="Y93" s="195">
        <f>$D93*SUMIF('Entradas e Passaporte'!$C$162:$C$218,$C93,'Entradas e Passaporte'!Y$162:Y$218)</f>
        <v>0</v>
      </c>
      <c r="Z93" s="195">
        <f>$D93*SUMIF('Entradas e Passaporte'!$C$162:$C$218,$C93,'Entradas e Passaporte'!Z$162:Z$218)</f>
        <v>0</v>
      </c>
      <c r="AA93" s="195">
        <f>$D93*SUMIF('Entradas e Passaporte'!$C$162:$C$218,$C93,'Entradas e Passaporte'!AA$162:AA$218)</f>
        <v>0</v>
      </c>
      <c r="AB93" s="195">
        <f>$D93*SUMIF('Entradas e Passaporte'!$C$162:$C$218,$C93,'Entradas e Passaporte'!AB$162:AB$218)</f>
        <v>0</v>
      </c>
      <c r="AC93" s="195">
        <f>$D93*SUMIF('Entradas e Passaporte'!$C$162:$C$218,$C93,'Entradas e Passaporte'!AC$162:AC$218)</f>
        <v>0</v>
      </c>
      <c r="AD93" s="195">
        <f>$D93*SUMIF('Entradas e Passaporte'!$C$162:$C$218,$C93,'Entradas e Passaporte'!AD$162:AD$218)</f>
        <v>0</v>
      </c>
      <c r="AE93" s="195">
        <f>$D93*SUMIF('Entradas e Passaporte'!$C$162:$C$218,$C93,'Entradas e Passaporte'!AE$162:AE$218)</f>
        <v>0</v>
      </c>
      <c r="AF93" s="195">
        <f>$D93*SUMIF('Entradas e Passaporte'!$C$162:$C$218,$C93,'Entradas e Passaporte'!AF$162:AF$218)</f>
        <v>0</v>
      </c>
      <c r="AG93" s="195">
        <f>$D93*SUMIF('Entradas e Passaporte'!$C$162:$C$218,$C93,'Entradas e Passaporte'!AG$162:AG$218)</f>
        <v>0</v>
      </c>
      <c r="AH93" s="195">
        <f>$D93*SUMIF('Entradas e Passaporte'!$C$162:$C$218,$C93,'Entradas e Passaporte'!AH$162:AH$218)</f>
        <v>0</v>
      </c>
      <c r="AI93" s="195">
        <f>$D93*SUMIF('Entradas e Passaporte'!$C$162:$C$218,$C93,'Entradas e Passaporte'!AI$162:AI$218)</f>
        <v>0</v>
      </c>
      <c r="AJ93" s="195">
        <f>$D93*SUMIF('Entradas e Passaporte'!$C$162:$C$218,$C93,'Entradas e Passaporte'!AJ$162:AJ$218)</f>
        <v>0</v>
      </c>
      <c r="AK93" s="195">
        <f>$D93*SUMIF('Entradas e Passaporte'!$C$162:$C$218,$C93,'Entradas e Passaporte'!AK$162:AK$218)</f>
        <v>0</v>
      </c>
      <c r="AL93" s="195">
        <f>$D93*SUMIF('Entradas e Passaporte'!$C$162:$C$218,$C93,'Entradas e Passaporte'!AL$162:AL$218)</f>
        <v>0</v>
      </c>
      <c r="AM93" s="195">
        <f>$D93*SUMIF('Entradas e Passaporte'!$C$162:$C$218,$C93,'Entradas e Passaporte'!AM$162:AM$218)</f>
        <v>0</v>
      </c>
      <c r="AN93" s="194"/>
    </row>
    <row r="94" spans="1:40" s="193" customFormat="1" ht="20.100000000000001" customHeight="1" x14ac:dyDescent="0.25">
      <c r="A94" s="199"/>
      <c r="B94" s="198"/>
      <c r="C94" s="197" t="s">
        <v>164</v>
      </c>
      <c r="D94" s="196">
        <f>'Mix de Usos'!$X$31</f>
        <v>0</v>
      </c>
      <c r="E94" s="195">
        <f>$D94*SUMIF('Entradas e Passaporte'!$C$162:$C$218,$C94,'Entradas e Passaporte'!E$162:E$218)</f>
        <v>0</v>
      </c>
      <c r="F94" s="195">
        <f>$D94*SUMIF('Entradas e Passaporte'!$C$162:$C$218,$C94,'Entradas e Passaporte'!F$162:F$218)</f>
        <v>0</v>
      </c>
      <c r="G94" s="195">
        <f>$D94*SUMIF('Entradas e Passaporte'!$C$162:$C$218,$C94,'Entradas e Passaporte'!G$162:G$218)</f>
        <v>0</v>
      </c>
      <c r="H94" s="195">
        <f>$D94*SUMIF('Entradas e Passaporte'!$C$162:$C$218,$C94,'Entradas e Passaporte'!H$162:H$218)</f>
        <v>0</v>
      </c>
      <c r="I94" s="195">
        <f>$D94*SUMIF('Entradas e Passaporte'!$C$162:$C$218,$C94,'Entradas e Passaporte'!I$162:I$218)</f>
        <v>0</v>
      </c>
      <c r="J94" s="195">
        <f>$D94*SUMIF('Entradas e Passaporte'!$C$162:$C$218,$C94,'Entradas e Passaporte'!J$162:J$218)</f>
        <v>0</v>
      </c>
      <c r="K94" s="195">
        <f>$D94*SUMIF('Entradas e Passaporte'!$C$162:$C$218,$C94,'Entradas e Passaporte'!K$162:K$218)</f>
        <v>0</v>
      </c>
      <c r="L94" s="195">
        <f>$D94*SUMIF('Entradas e Passaporte'!$C$162:$C$218,$C94,'Entradas e Passaporte'!L$162:L$218)</f>
        <v>0</v>
      </c>
      <c r="M94" s="195">
        <f>$D94*SUMIF('Entradas e Passaporte'!$C$162:$C$218,$C94,'Entradas e Passaporte'!M$162:M$218)</f>
        <v>0</v>
      </c>
      <c r="N94" s="195">
        <f>$D94*SUMIF('Entradas e Passaporte'!$C$162:$C$218,$C94,'Entradas e Passaporte'!N$162:N$218)</f>
        <v>0</v>
      </c>
      <c r="O94" s="195">
        <f>$D94*SUMIF('Entradas e Passaporte'!$C$162:$C$218,$C94,'Entradas e Passaporte'!O$162:O$218)</f>
        <v>0</v>
      </c>
      <c r="P94" s="195">
        <f>$D94*SUMIF('Entradas e Passaporte'!$C$162:$C$218,$C94,'Entradas e Passaporte'!P$162:P$218)</f>
        <v>0</v>
      </c>
      <c r="Q94" s="195">
        <f>$D94*SUMIF('Entradas e Passaporte'!$C$162:$C$218,$C94,'Entradas e Passaporte'!Q$162:Q$218)</f>
        <v>0</v>
      </c>
      <c r="R94" s="195">
        <f>$D94*SUMIF('Entradas e Passaporte'!$C$162:$C$218,$C94,'Entradas e Passaporte'!R$162:R$218)</f>
        <v>0</v>
      </c>
      <c r="S94" s="195">
        <f>$D94*SUMIF('Entradas e Passaporte'!$C$162:$C$218,$C94,'Entradas e Passaporte'!S$162:S$218)</f>
        <v>0</v>
      </c>
      <c r="T94" s="195">
        <f>$D94*SUMIF('Entradas e Passaporte'!$C$162:$C$218,$C94,'Entradas e Passaporte'!T$162:T$218)</f>
        <v>0</v>
      </c>
      <c r="U94" s="195">
        <f>$D94*SUMIF('Entradas e Passaporte'!$C$162:$C$218,$C94,'Entradas e Passaporte'!U$162:U$218)</f>
        <v>0</v>
      </c>
      <c r="V94" s="195">
        <f>$D94*SUMIF('Entradas e Passaporte'!$C$162:$C$218,$C94,'Entradas e Passaporte'!V$162:V$218)</f>
        <v>0</v>
      </c>
      <c r="W94" s="195">
        <f>$D94*SUMIF('Entradas e Passaporte'!$C$162:$C$218,$C94,'Entradas e Passaporte'!W$162:W$218)</f>
        <v>0</v>
      </c>
      <c r="X94" s="195">
        <f>$D94*SUMIF('Entradas e Passaporte'!$C$162:$C$218,$C94,'Entradas e Passaporte'!X$162:X$218)</f>
        <v>0</v>
      </c>
      <c r="Y94" s="195">
        <f>$D94*SUMIF('Entradas e Passaporte'!$C$162:$C$218,$C94,'Entradas e Passaporte'!Y$162:Y$218)</f>
        <v>0</v>
      </c>
      <c r="Z94" s="195">
        <f>$D94*SUMIF('Entradas e Passaporte'!$C$162:$C$218,$C94,'Entradas e Passaporte'!Z$162:Z$218)</f>
        <v>0</v>
      </c>
      <c r="AA94" s="195">
        <f>$D94*SUMIF('Entradas e Passaporte'!$C$162:$C$218,$C94,'Entradas e Passaporte'!AA$162:AA$218)</f>
        <v>0</v>
      </c>
      <c r="AB94" s="195">
        <f>$D94*SUMIF('Entradas e Passaporte'!$C$162:$C$218,$C94,'Entradas e Passaporte'!AB$162:AB$218)</f>
        <v>0</v>
      </c>
      <c r="AC94" s="195">
        <f>$D94*SUMIF('Entradas e Passaporte'!$C$162:$C$218,$C94,'Entradas e Passaporte'!AC$162:AC$218)</f>
        <v>0</v>
      </c>
      <c r="AD94" s="195">
        <f>$D94*SUMIF('Entradas e Passaporte'!$C$162:$C$218,$C94,'Entradas e Passaporte'!AD$162:AD$218)</f>
        <v>0</v>
      </c>
      <c r="AE94" s="195">
        <f>$D94*SUMIF('Entradas e Passaporte'!$C$162:$C$218,$C94,'Entradas e Passaporte'!AE$162:AE$218)</f>
        <v>0</v>
      </c>
      <c r="AF94" s="195">
        <f>$D94*SUMIF('Entradas e Passaporte'!$C$162:$C$218,$C94,'Entradas e Passaporte'!AF$162:AF$218)</f>
        <v>0</v>
      </c>
      <c r="AG94" s="195">
        <f>$D94*SUMIF('Entradas e Passaporte'!$C$162:$C$218,$C94,'Entradas e Passaporte'!AG$162:AG$218)</f>
        <v>0</v>
      </c>
      <c r="AH94" s="195">
        <f>$D94*SUMIF('Entradas e Passaporte'!$C$162:$C$218,$C94,'Entradas e Passaporte'!AH$162:AH$218)</f>
        <v>0</v>
      </c>
      <c r="AI94" s="195">
        <f>$D94*SUMIF('Entradas e Passaporte'!$C$162:$C$218,$C94,'Entradas e Passaporte'!AI$162:AI$218)</f>
        <v>0</v>
      </c>
      <c r="AJ94" s="195">
        <f>$D94*SUMIF('Entradas e Passaporte'!$C$162:$C$218,$C94,'Entradas e Passaporte'!AJ$162:AJ$218)</f>
        <v>0</v>
      </c>
      <c r="AK94" s="195">
        <f>$D94*SUMIF('Entradas e Passaporte'!$C$162:$C$218,$C94,'Entradas e Passaporte'!AK$162:AK$218)</f>
        <v>0</v>
      </c>
      <c r="AL94" s="195">
        <f>$D94*SUMIF('Entradas e Passaporte'!$C$162:$C$218,$C94,'Entradas e Passaporte'!AL$162:AL$218)</f>
        <v>0</v>
      </c>
      <c r="AM94" s="195">
        <f>$D94*SUMIF('Entradas e Passaporte'!$C$162:$C$218,$C94,'Entradas e Passaporte'!AM$162:AM$218)</f>
        <v>0</v>
      </c>
      <c r="AN94" s="194"/>
    </row>
    <row r="95" spans="1:40" s="193" customFormat="1" ht="20.100000000000001" customHeight="1" x14ac:dyDescent="0.25">
      <c r="A95" s="199"/>
      <c r="B95" s="198"/>
      <c r="C95" s="197" t="s">
        <v>163</v>
      </c>
      <c r="D95" s="196">
        <f>'Mix de Usos'!$AG$31</f>
        <v>0</v>
      </c>
      <c r="E95" s="195">
        <f>$D95*SUMIF('Entradas e Passaporte'!$C$162:$C$218,$C95,'Entradas e Passaporte'!E$162:E$218)</f>
        <v>0</v>
      </c>
      <c r="F95" s="195">
        <f>$D95*SUMIF('Entradas e Passaporte'!$C$162:$C$218,$C95,'Entradas e Passaporte'!F$162:F$218)</f>
        <v>0</v>
      </c>
      <c r="G95" s="195">
        <f>$D95*SUMIF('Entradas e Passaporte'!$C$162:$C$218,$C95,'Entradas e Passaporte'!G$162:G$218)</f>
        <v>0</v>
      </c>
      <c r="H95" s="195">
        <f>$D95*SUMIF('Entradas e Passaporte'!$C$162:$C$218,$C95,'Entradas e Passaporte'!H$162:H$218)</f>
        <v>0</v>
      </c>
      <c r="I95" s="195">
        <f>$D95*SUMIF('Entradas e Passaporte'!$C$162:$C$218,$C95,'Entradas e Passaporte'!I$162:I$218)</f>
        <v>0</v>
      </c>
      <c r="J95" s="195">
        <f>$D95*SUMIF('Entradas e Passaporte'!$C$162:$C$218,$C95,'Entradas e Passaporte'!J$162:J$218)</f>
        <v>0</v>
      </c>
      <c r="K95" s="195">
        <f>$D95*SUMIF('Entradas e Passaporte'!$C$162:$C$218,$C95,'Entradas e Passaporte'!K$162:K$218)</f>
        <v>0</v>
      </c>
      <c r="L95" s="195">
        <f>$D95*SUMIF('Entradas e Passaporte'!$C$162:$C$218,$C95,'Entradas e Passaporte'!L$162:L$218)</f>
        <v>0</v>
      </c>
      <c r="M95" s="195">
        <f>$D95*SUMIF('Entradas e Passaporte'!$C$162:$C$218,$C95,'Entradas e Passaporte'!M$162:M$218)</f>
        <v>0</v>
      </c>
      <c r="N95" s="195">
        <f>$D95*SUMIF('Entradas e Passaporte'!$C$162:$C$218,$C95,'Entradas e Passaporte'!N$162:N$218)</f>
        <v>0</v>
      </c>
      <c r="O95" s="195">
        <f>$D95*SUMIF('Entradas e Passaporte'!$C$162:$C$218,$C95,'Entradas e Passaporte'!O$162:O$218)</f>
        <v>0</v>
      </c>
      <c r="P95" s="195">
        <f>$D95*SUMIF('Entradas e Passaporte'!$C$162:$C$218,$C95,'Entradas e Passaporte'!P$162:P$218)</f>
        <v>0</v>
      </c>
      <c r="Q95" s="195">
        <f>$D95*SUMIF('Entradas e Passaporte'!$C$162:$C$218,$C95,'Entradas e Passaporte'!Q$162:Q$218)</f>
        <v>0</v>
      </c>
      <c r="R95" s="195">
        <f>$D95*SUMIF('Entradas e Passaporte'!$C$162:$C$218,$C95,'Entradas e Passaporte'!R$162:R$218)</f>
        <v>0</v>
      </c>
      <c r="S95" s="195">
        <f>$D95*SUMIF('Entradas e Passaporte'!$C$162:$C$218,$C95,'Entradas e Passaporte'!S$162:S$218)</f>
        <v>0</v>
      </c>
      <c r="T95" s="195">
        <f>$D95*SUMIF('Entradas e Passaporte'!$C$162:$C$218,$C95,'Entradas e Passaporte'!T$162:T$218)</f>
        <v>0</v>
      </c>
      <c r="U95" s="195">
        <f>$D95*SUMIF('Entradas e Passaporte'!$C$162:$C$218,$C95,'Entradas e Passaporte'!U$162:U$218)</f>
        <v>0</v>
      </c>
      <c r="V95" s="195">
        <f>$D95*SUMIF('Entradas e Passaporte'!$C$162:$C$218,$C95,'Entradas e Passaporte'!V$162:V$218)</f>
        <v>0</v>
      </c>
      <c r="W95" s="195">
        <f>$D95*SUMIF('Entradas e Passaporte'!$C$162:$C$218,$C95,'Entradas e Passaporte'!W$162:W$218)</f>
        <v>0</v>
      </c>
      <c r="X95" s="195">
        <f>$D95*SUMIF('Entradas e Passaporte'!$C$162:$C$218,$C95,'Entradas e Passaporte'!X$162:X$218)</f>
        <v>0</v>
      </c>
      <c r="Y95" s="195">
        <f>$D95*SUMIF('Entradas e Passaporte'!$C$162:$C$218,$C95,'Entradas e Passaporte'!Y$162:Y$218)</f>
        <v>0</v>
      </c>
      <c r="Z95" s="195">
        <f>$D95*SUMIF('Entradas e Passaporte'!$C$162:$C$218,$C95,'Entradas e Passaporte'!Z$162:Z$218)</f>
        <v>0</v>
      </c>
      <c r="AA95" s="195">
        <f>$D95*SUMIF('Entradas e Passaporte'!$C$162:$C$218,$C95,'Entradas e Passaporte'!AA$162:AA$218)</f>
        <v>0</v>
      </c>
      <c r="AB95" s="195">
        <f>$D95*SUMIF('Entradas e Passaporte'!$C$162:$C$218,$C95,'Entradas e Passaporte'!AB$162:AB$218)</f>
        <v>0</v>
      </c>
      <c r="AC95" s="195">
        <f>$D95*SUMIF('Entradas e Passaporte'!$C$162:$C$218,$C95,'Entradas e Passaporte'!AC$162:AC$218)</f>
        <v>0</v>
      </c>
      <c r="AD95" s="195">
        <f>$D95*SUMIF('Entradas e Passaporte'!$C$162:$C$218,$C95,'Entradas e Passaporte'!AD$162:AD$218)</f>
        <v>0</v>
      </c>
      <c r="AE95" s="195">
        <f>$D95*SUMIF('Entradas e Passaporte'!$C$162:$C$218,$C95,'Entradas e Passaporte'!AE$162:AE$218)</f>
        <v>0</v>
      </c>
      <c r="AF95" s="195">
        <f>$D95*SUMIF('Entradas e Passaporte'!$C$162:$C$218,$C95,'Entradas e Passaporte'!AF$162:AF$218)</f>
        <v>0</v>
      </c>
      <c r="AG95" s="195">
        <f>$D95*SUMIF('Entradas e Passaporte'!$C$162:$C$218,$C95,'Entradas e Passaporte'!AG$162:AG$218)</f>
        <v>0</v>
      </c>
      <c r="AH95" s="195">
        <f>$D95*SUMIF('Entradas e Passaporte'!$C$162:$C$218,$C95,'Entradas e Passaporte'!AH$162:AH$218)</f>
        <v>0</v>
      </c>
      <c r="AI95" s="195">
        <f>$D95*SUMIF('Entradas e Passaporte'!$C$162:$C$218,$C95,'Entradas e Passaporte'!AI$162:AI$218)</f>
        <v>0</v>
      </c>
      <c r="AJ95" s="195">
        <f>$D95*SUMIF('Entradas e Passaporte'!$C$162:$C$218,$C95,'Entradas e Passaporte'!AJ$162:AJ$218)</f>
        <v>0</v>
      </c>
      <c r="AK95" s="195">
        <f>$D95*SUMIF('Entradas e Passaporte'!$C$162:$C$218,$C95,'Entradas e Passaporte'!AK$162:AK$218)</f>
        <v>0</v>
      </c>
      <c r="AL95" s="195">
        <f>$D95*SUMIF('Entradas e Passaporte'!$C$162:$C$218,$C95,'Entradas e Passaporte'!AL$162:AL$218)</f>
        <v>0</v>
      </c>
      <c r="AM95" s="195">
        <f>$D95*SUMIF('Entradas e Passaporte'!$C$162:$C$218,$C95,'Entradas e Passaporte'!AM$162:AM$218)</f>
        <v>0</v>
      </c>
      <c r="AN95" s="194"/>
    </row>
    <row r="96" spans="1:40" s="193" customFormat="1" ht="20.100000000000001" customHeight="1" x14ac:dyDescent="0.25">
      <c r="A96" s="199"/>
      <c r="B96" s="198"/>
      <c r="C96" s="197" t="s">
        <v>162</v>
      </c>
      <c r="D96" s="196">
        <f>'Mix de Usos'!$AP$31</f>
        <v>0</v>
      </c>
      <c r="E96" s="195">
        <f>$D96*SUMIF('Entradas e Passaporte'!$C$162:$C$218,$C96,'Entradas e Passaporte'!E$162:E$218)</f>
        <v>0</v>
      </c>
      <c r="F96" s="195">
        <f>$D96*SUMIF('Entradas e Passaporte'!$C$162:$C$218,$C96,'Entradas e Passaporte'!F$162:F$218)</f>
        <v>0</v>
      </c>
      <c r="G96" s="195">
        <f>$D96*SUMIF('Entradas e Passaporte'!$C$162:$C$218,$C96,'Entradas e Passaporte'!G$162:G$218)</f>
        <v>0</v>
      </c>
      <c r="H96" s="195">
        <f>$D96*SUMIF('Entradas e Passaporte'!$C$162:$C$218,$C96,'Entradas e Passaporte'!H$162:H$218)</f>
        <v>0</v>
      </c>
      <c r="I96" s="195">
        <f>$D96*SUMIF('Entradas e Passaporte'!$C$162:$C$218,$C96,'Entradas e Passaporte'!I$162:I$218)</f>
        <v>0</v>
      </c>
      <c r="J96" s="195">
        <f>$D96*SUMIF('Entradas e Passaporte'!$C$162:$C$218,$C96,'Entradas e Passaporte'!J$162:J$218)</f>
        <v>0</v>
      </c>
      <c r="K96" s="195">
        <f>$D96*SUMIF('Entradas e Passaporte'!$C$162:$C$218,$C96,'Entradas e Passaporte'!K$162:K$218)</f>
        <v>0</v>
      </c>
      <c r="L96" s="195">
        <f>$D96*SUMIF('Entradas e Passaporte'!$C$162:$C$218,$C96,'Entradas e Passaporte'!L$162:L$218)</f>
        <v>0</v>
      </c>
      <c r="M96" s="195">
        <f>$D96*SUMIF('Entradas e Passaporte'!$C$162:$C$218,$C96,'Entradas e Passaporte'!M$162:M$218)</f>
        <v>0</v>
      </c>
      <c r="N96" s="195">
        <f>$D96*SUMIF('Entradas e Passaporte'!$C$162:$C$218,$C96,'Entradas e Passaporte'!N$162:N$218)</f>
        <v>0</v>
      </c>
      <c r="O96" s="195">
        <f>$D96*SUMIF('Entradas e Passaporte'!$C$162:$C$218,$C96,'Entradas e Passaporte'!O$162:O$218)</f>
        <v>0</v>
      </c>
      <c r="P96" s="195">
        <f>$D96*SUMIF('Entradas e Passaporte'!$C$162:$C$218,$C96,'Entradas e Passaporte'!P$162:P$218)</f>
        <v>0</v>
      </c>
      <c r="Q96" s="195">
        <f>$D96*SUMIF('Entradas e Passaporte'!$C$162:$C$218,$C96,'Entradas e Passaporte'!Q$162:Q$218)</f>
        <v>0</v>
      </c>
      <c r="R96" s="195">
        <f>$D96*SUMIF('Entradas e Passaporte'!$C$162:$C$218,$C96,'Entradas e Passaporte'!R$162:R$218)</f>
        <v>0</v>
      </c>
      <c r="S96" s="195">
        <f>$D96*SUMIF('Entradas e Passaporte'!$C$162:$C$218,$C96,'Entradas e Passaporte'!S$162:S$218)</f>
        <v>0</v>
      </c>
      <c r="T96" s="195">
        <f>$D96*SUMIF('Entradas e Passaporte'!$C$162:$C$218,$C96,'Entradas e Passaporte'!T$162:T$218)</f>
        <v>0</v>
      </c>
      <c r="U96" s="195">
        <f>$D96*SUMIF('Entradas e Passaporte'!$C$162:$C$218,$C96,'Entradas e Passaporte'!U$162:U$218)</f>
        <v>0</v>
      </c>
      <c r="V96" s="195">
        <f>$D96*SUMIF('Entradas e Passaporte'!$C$162:$C$218,$C96,'Entradas e Passaporte'!V$162:V$218)</f>
        <v>0</v>
      </c>
      <c r="W96" s="195">
        <f>$D96*SUMIF('Entradas e Passaporte'!$C$162:$C$218,$C96,'Entradas e Passaporte'!W$162:W$218)</f>
        <v>0</v>
      </c>
      <c r="X96" s="195">
        <f>$D96*SUMIF('Entradas e Passaporte'!$C$162:$C$218,$C96,'Entradas e Passaporte'!X$162:X$218)</f>
        <v>0</v>
      </c>
      <c r="Y96" s="195">
        <f>$D96*SUMIF('Entradas e Passaporte'!$C$162:$C$218,$C96,'Entradas e Passaporte'!Y$162:Y$218)</f>
        <v>0</v>
      </c>
      <c r="Z96" s="195">
        <f>$D96*SUMIF('Entradas e Passaporte'!$C$162:$C$218,$C96,'Entradas e Passaporte'!Z$162:Z$218)</f>
        <v>0</v>
      </c>
      <c r="AA96" s="195">
        <f>$D96*SUMIF('Entradas e Passaporte'!$C$162:$C$218,$C96,'Entradas e Passaporte'!AA$162:AA$218)</f>
        <v>0</v>
      </c>
      <c r="AB96" s="195">
        <f>$D96*SUMIF('Entradas e Passaporte'!$C$162:$C$218,$C96,'Entradas e Passaporte'!AB$162:AB$218)</f>
        <v>0</v>
      </c>
      <c r="AC96" s="195">
        <f>$D96*SUMIF('Entradas e Passaporte'!$C$162:$C$218,$C96,'Entradas e Passaporte'!AC$162:AC$218)</f>
        <v>0</v>
      </c>
      <c r="AD96" s="195">
        <f>$D96*SUMIF('Entradas e Passaporte'!$C$162:$C$218,$C96,'Entradas e Passaporte'!AD$162:AD$218)</f>
        <v>0</v>
      </c>
      <c r="AE96" s="195">
        <f>$D96*SUMIF('Entradas e Passaporte'!$C$162:$C$218,$C96,'Entradas e Passaporte'!AE$162:AE$218)</f>
        <v>0</v>
      </c>
      <c r="AF96" s="195">
        <f>$D96*SUMIF('Entradas e Passaporte'!$C$162:$C$218,$C96,'Entradas e Passaporte'!AF$162:AF$218)</f>
        <v>0</v>
      </c>
      <c r="AG96" s="195">
        <f>$D96*SUMIF('Entradas e Passaporte'!$C$162:$C$218,$C96,'Entradas e Passaporte'!AG$162:AG$218)</f>
        <v>0</v>
      </c>
      <c r="AH96" s="195">
        <f>$D96*SUMIF('Entradas e Passaporte'!$C$162:$C$218,$C96,'Entradas e Passaporte'!AH$162:AH$218)</f>
        <v>0</v>
      </c>
      <c r="AI96" s="195">
        <f>$D96*SUMIF('Entradas e Passaporte'!$C$162:$C$218,$C96,'Entradas e Passaporte'!AI$162:AI$218)</f>
        <v>0</v>
      </c>
      <c r="AJ96" s="195">
        <f>$D96*SUMIF('Entradas e Passaporte'!$C$162:$C$218,$C96,'Entradas e Passaporte'!AJ$162:AJ$218)</f>
        <v>0</v>
      </c>
      <c r="AK96" s="195">
        <f>$D96*SUMIF('Entradas e Passaporte'!$C$162:$C$218,$C96,'Entradas e Passaporte'!AK$162:AK$218)</f>
        <v>0</v>
      </c>
      <c r="AL96" s="195">
        <f>$D96*SUMIF('Entradas e Passaporte'!$C$162:$C$218,$C96,'Entradas e Passaporte'!AL$162:AL$218)</f>
        <v>0</v>
      </c>
      <c r="AM96" s="195">
        <f>$D96*SUMIF('Entradas e Passaporte'!$C$162:$C$218,$C96,'Entradas e Passaporte'!AM$162:AM$218)</f>
        <v>0</v>
      </c>
      <c r="AN96" s="194"/>
    </row>
    <row r="97" spans="1:40" s="193" customFormat="1" ht="20.100000000000001" customHeight="1" x14ac:dyDescent="0.25">
      <c r="A97" s="199"/>
      <c r="B97" s="198"/>
      <c r="C97" s="197" t="s">
        <v>161</v>
      </c>
      <c r="D97" s="196">
        <f>'Mix de Usos'!$AY$31</f>
        <v>0</v>
      </c>
      <c r="E97" s="195">
        <f>$D97*SUMIF('Entradas e Passaporte'!$C$162:$C$218,$C97,'Entradas e Passaporte'!E$162:E$218)</f>
        <v>0</v>
      </c>
      <c r="F97" s="195">
        <f>$D97*SUMIF('Entradas e Passaporte'!$C$162:$C$218,$C97,'Entradas e Passaporte'!F$162:F$218)</f>
        <v>0</v>
      </c>
      <c r="G97" s="195">
        <f>$D97*SUMIF('Entradas e Passaporte'!$C$162:$C$218,$C97,'Entradas e Passaporte'!G$162:G$218)</f>
        <v>0</v>
      </c>
      <c r="H97" s="195">
        <f>$D97*SUMIF('Entradas e Passaporte'!$C$162:$C$218,$C97,'Entradas e Passaporte'!H$162:H$218)</f>
        <v>0</v>
      </c>
      <c r="I97" s="195">
        <f>$D97*SUMIF('Entradas e Passaporte'!$C$162:$C$218,$C97,'Entradas e Passaporte'!I$162:I$218)</f>
        <v>0</v>
      </c>
      <c r="J97" s="195">
        <f>$D97*SUMIF('Entradas e Passaporte'!$C$162:$C$218,$C97,'Entradas e Passaporte'!J$162:J$218)</f>
        <v>0</v>
      </c>
      <c r="K97" s="195">
        <f>$D97*SUMIF('Entradas e Passaporte'!$C$162:$C$218,$C97,'Entradas e Passaporte'!K$162:K$218)</f>
        <v>0</v>
      </c>
      <c r="L97" s="195">
        <f>$D97*SUMIF('Entradas e Passaporte'!$C$162:$C$218,$C97,'Entradas e Passaporte'!L$162:L$218)</f>
        <v>0</v>
      </c>
      <c r="M97" s="195">
        <f>$D97*SUMIF('Entradas e Passaporte'!$C$162:$C$218,$C97,'Entradas e Passaporte'!M$162:M$218)</f>
        <v>0</v>
      </c>
      <c r="N97" s="195">
        <f>$D97*SUMIF('Entradas e Passaporte'!$C$162:$C$218,$C97,'Entradas e Passaporte'!N$162:N$218)</f>
        <v>0</v>
      </c>
      <c r="O97" s="195">
        <f>$D97*SUMIF('Entradas e Passaporte'!$C$162:$C$218,$C97,'Entradas e Passaporte'!O$162:O$218)</f>
        <v>0</v>
      </c>
      <c r="P97" s="195">
        <f>$D97*SUMIF('Entradas e Passaporte'!$C$162:$C$218,$C97,'Entradas e Passaporte'!P$162:P$218)</f>
        <v>0</v>
      </c>
      <c r="Q97" s="195">
        <f>$D97*SUMIF('Entradas e Passaporte'!$C$162:$C$218,$C97,'Entradas e Passaporte'!Q$162:Q$218)</f>
        <v>0</v>
      </c>
      <c r="R97" s="195">
        <f>$D97*SUMIF('Entradas e Passaporte'!$C$162:$C$218,$C97,'Entradas e Passaporte'!R$162:R$218)</f>
        <v>0</v>
      </c>
      <c r="S97" s="195">
        <f>$D97*SUMIF('Entradas e Passaporte'!$C$162:$C$218,$C97,'Entradas e Passaporte'!S$162:S$218)</f>
        <v>0</v>
      </c>
      <c r="T97" s="195">
        <f>$D97*SUMIF('Entradas e Passaporte'!$C$162:$C$218,$C97,'Entradas e Passaporte'!T$162:T$218)</f>
        <v>0</v>
      </c>
      <c r="U97" s="195">
        <f>$D97*SUMIF('Entradas e Passaporte'!$C$162:$C$218,$C97,'Entradas e Passaporte'!U$162:U$218)</f>
        <v>0</v>
      </c>
      <c r="V97" s="195">
        <f>$D97*SUMIF('Entradas e Passaporte'!$C$162:$C$218,$C97,'Entradas e Passaporte'!V$162:V$218)</f>
        <v>0</v>
      </c>
      <c r="W97" s="195">
        <f>$D97*SUMIF('Entradas e Passaporte'!$C$162:$C$218,$C97,'Entradas e Passaporte'!W$162:W$218)</f>
        <v>0</v>
      </c>
      <c r="X97" s="195">
        <f>$D97*SUMIF('Entradas e Passaporte'!$C$162:$C$218,$C97,'Entradas e Passaporte'!X$162:X$218)</f>
        <v>0</v>
      </c>
      <c r="Y97" s="195">
        <f>$D97*SUMIF('Entradas e Passaporte'!$C$162:$C$218,$C97,'Entradas e Passaporte'!Y$162:Y$218)</f>
        <v>0</v>
      </c>
      <c r="Z97" s="195">
        <f>$D97*SUMIF('Entradas e Passaporte'!$C$162:$C$218,$C97,'Entradas e Passaporte'!Z$162:Z$218)</f>
        <v>0</v>
      </c>
      <c r="AA97" s="195">
        <f>$D97*SUMIF('Entradas e Passaporte'!$C$162:$C$218,$C97,'Entradas e Passaporte'!AA$162:AA$218)</f>
        <v>0</v>
      </c>
      <c r="AB97" s="195">
        <f>$D97*SUMIF('Entradas e Passaporte'!$C$162:$C$218,$C97,'Entradas e Passaporte'!AB$162:AB$218)</f>
        <v>0</v>
      </c>
      <c r="AC97" s="195">
        <f>$D97*SUMIF('Entradas e Passaporte'!$C$162:$C$218,$C97,'Entradas e Passaporte'!AC$162:AC$218)</f>
        <v>0</v>
      </c>
      <c r="AD97" s="195">
        <f>$D97*SUMIF('Entradas e Passaporte'!$C$162:$C$218,$C97,'Entradas e Passaporte'!AD$162:AD$218)</f>
        <v>0</v>
      </c>
      <c r="AE97" s="195">
        <f>$D97*SUMIF('Entradas e Passaporte'!$C$162:$C$218,$C97,'Entradas e Passaporte'!AE$162:AE$218)</f>
        <v>0</v>
      </c>
      <c r="AF97" s="195">
        <f>$D97*SUMIF('Entradas e Passaporte'!$C$162:$C$218,$C97,'Entradas e Passaporte'!AF$162:AF$218)</f>
        <v>0</v>
      </c>
      <c r="AG97" s="195">
        <f>$D97*SUMIF('Entradas e Passaporte'!$C$162:$C$218,$C97,'Entradas e Passaporte'!AG$162:AG$218)</f>
        <v>0</v>
      </c>
      <c r="AH97" s="195">
        <f>$D97*SUMIF('Entradas e Passaporte'!$C$162:$C$218,$C97,'Entradas e Passaporte'!AH$162:AH$218)</f>
        <v>0</v>
      </c>
      <c r="AI97" s="195">
        <f>$D97*SUMIF('Entradas e Passaporte'!$C$162:$C$218,$C97,'Entradas e Passaporte'!AI$162:AI$218)</f>
        <v>0</v>
      </c>
      <c r="AJ97" s="195">
        <f>$D97*SUMIF('Entradas e Passaporte'!$C$162:$C$218,$C97,'Entradas e Passaporte'!AJ$162:AJ$218)</f>
        <v>0</v>
      </c>
      <c r="AK97" s="195">
        <f>$D97*SUMIF('Entradas e Passaporte'!$C$162:$C$218,$C97,'Entradas e Passaporte'!AK$162:AK$218)</f>
        <v>0</v>
      </c>
      <c r="AL97" s="195">
        <f>$D97*SUMIF('Entradas e Passaporte'!$C$162:$C$218,$C97,'Entradas e Passaporte'!AL$162:AL$218)</f>
        <v>0</v>
      </c>
      <c r="AM97" s="195">
        <f>$D97*SUMIF('Entradas e Passaporte'!$C$162:$C$218,$C97,'Entradas e Passaporte'!AM$162:AM$218)</f>
        <v>0</v>
      </c>
      <c r="AN97" s="194"/>
    </row>
    <row r="98" spans="1:40" s="193" customFormat="1" ht="20.100000000000001" customHeight="1" x14ac:dyDescent="0.25">
      <c r="A98" s="199"/>
      <c r="B98" s="198"/>
      <c r="C98" s="201" t="s">
        <v>160</v>
      </c>
      <c r="D98" s="200">
        <f>SUM(E98:AM98)</f>
        <v>0</v>
      </c>
      <c r="E98" s="195">
        <f t="shared" ref="E98:AM98" si="13">SUM(E99:E103)</f>
        <v>0</v>
      </c>
      <c r="F98" s="195">
        <f t="shared" si="13"/>
        <v>0</v>
      </c>
      <c r="G98" s="195">
        <f t="shared" si="13"/>
        <v>0</v>
      </c>
      <c r="H98" s="195">
        <f t="shared" si="13"/>
        <v>0</v>
      </c>
      <c r="I98" s="195">
        <f t="shared" si="13"/>
        <v>0</v>
      </c>
      <c r="J98" s="195">
        <f t="shared" si="13"/>
        <v>0</v>
      </c>
      <c r="K98" s="195">
        <f t="shared" si="13"/>
        <v>0</v>
      </c>
      <c r="L98" s="195">
        <f t="shared" si="13"/>
        <v>0</v>
      </c>
      <c r="M98" s="195">
        <f t="shared" si="13"/>
        <v>0</v>
      </c>
      <c r="N98" s="195">
        <f t="shared" si="13"/>
        <v>0</v>
      </c>
      <c r="O98" s="195">
        <f t="shared" si="13"/>
        <v>0</v>
      </c>
      <c r="P98" s="195">
        <f t="shared" si="13"/>
        <v>0</v>
      </c>
      <c r="Q98" s="195">
        <f t="shared" si="13"/>
        <v>0</v>
      </c>
      <c r="R98" s="195">
        <f t="shared" si="13"/>
        <v>0</v>
      </c>
      <c r="S98" s="195">
        <f t="shared" si="13"/>
        <v>0</v>
      </c>
      <c r="T98" s="195">
        <f t="shared" si="13"/>
        <v>0</v>
      </c>
      <c r="U98" s="195">
        <f t="shared" si="13"/>
        <v>0</v>
      </c>
      <c r="V98" s="195">
        <f t="shared" si="13"/>
        <v>0</v>
      </c>
      <c r="W98" s="195">
        <f t="shared" si="13"/>
        <v>0</v>
      </c>
      <c r="X98" s="195">
        <f t="shared" si="13"/>
        <v>0</v>
      </c>
      <c r="Y98" s="195">
        <f t="shared" si="13"/>
        <v>0</v>
      </c>
      <c r="Z98" s="195">
        <f t="shared" si="13"/>
        <v>0</v>
      </c>
      <c r="AA98" s="195">
        <f t="shared" si="13"/>
        <v>0</v>
      </c>
      <c r="AB98" s="195">
        <f t="shared" si="13"/>
        <v>0</v>
      </c>
      <c r="AC98" s="195">
        <f t="shared" si="13"/>
        <v>0</v>
      </c>
      <c r="AD98" s="195">
        <f t="shared" si="13"/>
        <v>0</v>
      </c>
      <c r="AE98" s="195">
        <f t="shared" si="13"/>
        <v>0</v>
      </c>
      <c r="AF98" s="195">
        <f t="shared" si="13"/>
        <v>0</v>
      </c>
      <c r="AG98" s="195">
        <f t="shared" si="13"/>
        <v>0</v>
      </c>
      <c r="AH98" s="195">
        <f t="shared" si="13"/>
        <v>0</v>
      </c>
      <c r="AI98" s="195">
        <f t="shared" si="13"/>
        <v>0</v>
      </c>
      <c r="AJ98" s="195">
        <f t="shared" si="13"/>
        <v>0</v>
      </c>
      <c r="AK98" s="195">
        <f t="shared" si="13"/>
        <v>0</v>
      </c>
      <c r="AL98" s="195">
        <f t="shared" si="13"/>
        <v>0</v>
      </c>
      <c r="AM98" s="195">
        <f t="shared" si="13"/>
        <v>0</v>
      </c>
      <c r="AN98" s="194"/>
    </row>
    <row r="99" spans="1:40" s="193" customFormat="1" ht="20.100000000000001" customHeight="1" x14ac:dyDescent="0.25">
      <c r="A99" s="199"/>
      <c r="B99" s="198"/>
      <c r="C99" s="197" t="s">
        <v>159</v>
      </c>
      <c r="D99" s="196">
        <f>'Mix de Usos'!$R$31</f>
        <v>0.8</v>
      </c>
      <c r="E99" s="195">
        <f>$D99*SUMIF('Entradas e Passaporte'!$C$162:$C$218,$C99,'Entradas e Passaporte'!E$162:E$218)</f>
        <v>0</v>
      </c>
      <c r="F99" s="195">
        <f>$D99*SUMIF('Entradas e Passaporte'!$C$162:$C$218,$C99,'Entradas e Passaporte'!F$162:F$218)</f>
        <v>0</v>
      </c>
      <c r="G99" s="195">
        <f>$D99*SUMIF('Entradas e Passaporte'!$C$162:$C$218,$C99,'Entradas e Passaporte'!G$162:G$218)</f>
        <v>0</v>
      </c>
      <c r="H99" s="195">
        <f>$D99*SUMIF('Entradas e Passaporte'!$C$162:$C$218,$C99,'Entradas e Passaporte'!H$162:H$218)</f>
        <v>0</v>
      </c>
      <c r="I99" s="195">
        <f>$D99*SUMIF('Entradas e Passaporte'!$C$162:$C$218,$C99,'Entradas e Passaporte'!I$162:I$218)</f>
        <v>0</v>
      </c>
      <c r="J99" s="195">
        <f>$D99*SUMIF('Entradas e Passaporte'!$C$162:$C$218,$C99,'Entradas e Passaporte'!J$162:J$218)</f>
        <v>0</v>
      </c>
      <c r="K99" s="195">
        <f>$D99*SUMIF('Entradas e Passaporte'!$C$162:$C$218,$C99,'Entradas e Passaporte'!K$162:K$218)</f>
        <v>0</v>
      </c>
      <c r="L99" s="195">
        <f>$D99*SUMIF('Entradas e Passaporte'!$C$162:$C$218,$C99,'Entradas e Passaporte'!L$162:L$218)</f>
        <v>0</v>
      </c>
      <c r="M99" s="195">
        <f>$D99*SUMIF('Entradas e Passaporte'!$C$162:$C$218,$C99,'Entradas e Passaporte'!M$162:M$218)</f>
        <v>0</v>
      </c>
      <c r="N99" s="195">
        <f>$D99*SUMIF('Entradas e Passaporte'!$C$162:$C$218,$C99,'Entradas e Passaporte'!N$162:N$218)</f>
        <v>0</v>
      </c>
      <c r="O99" s="195">
        <f>$D99*SUMIF('Entradas e Passaporte'!$C$162:$C$218,$C99,'Entradas e Passaporte'!O$162:O$218)</f>
        <v>0</v>
      </c>
      <c r="P99" s="195">
        <f>$D99*SUMIF('Entradas e Passaporte'!$C$162:$C$218,$C99,'Entradas e Passaporte'!P$162:P$218)</f>
        <v>0</v>
      </c>
      <c r="Q99" s="195">
        <f>$D99*SUMIF('Entradas e Passaporte'!$C$162:$C$218,$C99,'Entradas e Passaporte'!Q$162:Q$218)</f>
        <v>0</v>
      </c>
      <c r="R99" s="195">
        <f>$D99*SUMIF('Entradas e Passaporte'!$C$162:$C$218,$C99,'Entradas e Passaporte'!R$162:R$218)</f>
        <v>0</v>
      </c>
      <c r="S99" s="195">
        <f>$D99*SUMIF('Entradas e Passaporte'!$C$162:$C$218,$C99,'Entradas e Passaporte'!S$162:S$218)</f>
        <v>0</v>
      </c>
      <c r="T99" s="195">
        <f>$D99*SUMIF('Entradas e Passaporte'!$C$162:$C$218,$C99,'Entradas e Passaporte'!T$162:T$218)</f>
        <v>0</v>
      </c>
      <c r="U99" s="195">
        <f>$D99*SUMIF('Entradas e Passaporte'!$C$162:$C$218,$C99,'Entradas e Passaporte'!U$162:U$218)</f>
        <v>0</v>
      </c>
      <c r="V99" s="195">
        <f>$D99*SUMIF('Entradas e Passaporte'!$C$162:$C$218,$C99,'Entradas e Passaporte'!V$162:V$218)</f>
        <v>0</v>
      </c>
      <c r="W99" s="195">
        <f>$D99*SUMIF('Entradas e Passaporte'!$C$162:$C$218,$C99,'Entradas e Passaporte'!W$162:W$218)</f>
        <v>0</v>
      </c>
      <c r="X99" s="195">
        <f>$D99*SUMIF('Entradas e Passaporte'!$C$162:$C$218,$C99,'Entradas e Passaporte'!X$162:X$218)</f>
        <v>0</v>
      </c>
      <c r="Y99" s="195">
        <f>$D99*SUMIF('Entradas e Passaporte'!$C$162:$C$218,$C99,'Entradas e Passaporte'!Y$162:Y$218)</f>
        <v>0</v>
      </c>
      <c r="Z99" s="195">
        <f>$D99*SUMIF('Entradas e Passaporte'!$C$162:$C$218,$C99,'Entradas e Passaporte'!Z$162:Z$218)</f>
        <v>0</v>
      </c>
      <c r="AA99" s="195">
        <f>$D99*SUMIF('Entradas e Passaporte'!$C$162:$C$218,$C99,'Entradas e Passaporte'!AA$162:AA$218)</f>
        <v>0</v>
      </c>
      <c r="AB99" s="195">
        <f>$D99*SUMIF('Entradas e Passaporte'!$C$162:$C$218,$C99,'Entradas e Passaporte'!AB$162:AB$218)</f>
        <v>0</v>
      </c>
      <c r="AC99" s="195">
        <f>$D99*SUMIF('Entradas e Passaporte'!$C$162:$C$218,$C99,'Entradas e Passaporte'!AC$162:AC$218)</f>
        <v>0</v>
      </c>
      <c r="AD99" s="195">
        <f>$D99*SUMIF('Entradas e Passaporte'!$C$162:$C$218,$C99,'Entradas e Passaporte'!AD$162:AD$218)</f>
        <v>0</v>
      </c>
      <c r="AE99" s="195">
        <f>$D99*SUMIF('Entradas e Passaporte'!$C$162:$C$218,$C99,'Entradas e Passaporte'!AE$162:AE$218)</f>
        <v>0</v>
      </c>
      <c r="AF99" s="195">
        <f>$D99*SUMIF('Entradas e Passaporte'!$C$162:$C$218,$C99,'Entradas e Passaporte'!AF$162:AF$218)</f>
        <v>0</v>
      </c>
      <c r="AG99" s="195">
        <f>$D99*SUMIF('Entradas e Passaporte'!$C$162:$C$218,$C99,'Entradas e Passaporte'!AG$162:AG$218)</f>
        <v>0</v>
      </c>
      <c r="AH99" s="195">
        <f>$D99*SUMIF('Entradas e Passaporte'!$C$162:$C$218,$C99,'Entradas e Passaporte'!AH$162:AH$218)</f>
        <v>0</v>
      </c>
      <c r="AI99" s="195">
        <f>$D99*SUMIF('Entradas e Passaporte'!$C$162:$C$218,$C99,'Entradas e Passaporte'!AI$162:AI$218)</f>
        <v>0</v>
      </c>
      <c r="AJ99" s="195">
        <f>$D99*SUMIF('Entradas e Passaporte'!$C$162:$C$218,$C99,'Entradas e Passaporte'!AJ$162:AJ$218)</f>
        <v>0</v>
      </c>
      <c r="AK99" s="195">
        <f>$D99*SUMIF('Entradas e Passaporte'!$C$162:$C$218,$C99,'Entradas e Passaporte'!AK$162:AK$218)</f>
        <v>0</v>
      </c>
      <c r="AL99" s="195">
        <f>$D99*SUMIF('Entradas e Passaporte'!$C$162:$C$218,$C99,'Entradas e Passaporte'!AL$162:AL$218)</f>
        <v>0</v>
      </c>
      <c r="AM99" s="195">
        <f>$D99*SUMIF('Entradas e Passaporte'!$C$162:$C$218,$C99,'Entradas e Passaporte'!AM$162:AM$218)</f>
        <v>0</v>
      </c>
      <c r="AN99" s="194"/>
    </row>
    <row r="100" spans="1:40" s="193" customFormat="1" ht="20.100000000000001" customHeight="1" x14ac:dyDescent="0.25">
      <c r="A100" s="199"/>
      <c r="B100" s="198"/>
      <c r="C100" s="197" t="s">
        <v>158</v>
      </c>
      <c r="D100" s="196">
        <f>'Mix de Usos'!$AA$31</f>
        <v>0.8</v>
      </c>
      <c r="E100" s="195">
        <f>$D100*SUMIF('Entradas e Passaporte'!$C$162:$C$218,$C100,'Entradas e Passaporte'!E$162:E$218)</f>
        <v>0</v>
      </c>
      <c r="F100" s="195">
        <f>$D100*SUMIF('Entradas e Passaporte'!$C$162:$C$218,$C100,'Entradas e Passaporte'!F$162:F$218)</f>
        <v>0</v>
      </c>
      <c r="G100" s="195">
        <f>$D100*SUMIF('Entradas e Passaporte'!$C$162:$C$218,$C100,'Entradas e Passaporte'!G$162:G$218)</f>
        <v>0</v>
      </c>
      <c r="H100" s="195">
        <f>$D100*SUMIF('Entradas e Passaporte'!$C$162:$C$218,$C100,'Entradas e Passaporte'!H$162:H$218)</f>
        <v>0</v>
      </c>
      <c r="I100" s="195">
        <f>$D100*SUMIF('Entradas e Passaporte'!$C$162:$C$218,$C100,'Entradas e Passaporte'!I$162:I$218)</f>
        <v>0</v>
      </c>
      <c r="J100" s="195">
        <f>$D100*SUMIF('Entradas e Passaporte'!$C$162:$C$218,$C100,'Entradas e Passaporte'!J$162:J$218)</f>
        <v>0</v>
      </c>
      <c r="K100" s="195">
        <f>$D100*SUMIF('Entradas e Passaporte'!$C$162:$C$218,$C100,'Entradas e Passaporte'!K$162:K$218)</f>
        <v>0</v>
      </c>
      <c r="L100" s="195">
        <f>$D100*SUMIF('Entradas e Passaporte'!$C$162:$C$218,$C100,'Entradas e Passaporte'!L$162:L$218)</f>
        <v>0</v>
      </c>
      <c r="M100" s="195">
        <f>$D100*SUMIF('Entradas e Passaporte'!$C$162:$C$218,$C100,'Entradas e Passaporte'!M$162:M$218)</f>
        <v>0</v>
      </c>
      <c r="N100" s="195">
        <f>$D100*SUMIF('Entradas e Passaporte'!$C$162:$C$218,$C100,'Entradas e Passaporte'!N$162:N$218)</f>
        <v>0</v>
      </c>
      <c r="O100" s="195">
        <f>$D100*SUMIF('Entradas e Passaporte'!$C$162:$C$218,$C100,'Entradas e Passaporte'!O$162:O$218)</f>
        <v>0</v>
      </c>
      <c r="P100" s="195">
        <f>$D100*SUMIF('Entradas e Passaporte'!$C$162:$C$218,$C100,'Entradas e Passaporte'!P$162:P$218)</f>
        <v>0</v>
      </c>
      <c r="Q100" s="195">
        <f>$D100*SUMIF('Entradas e Passaporte'!$C$162:$C$218,$C100,'Entradas e Passaporte'!Q$162:Q$218)</f>
        <v>0</v>
      </c>
      <c r="R100" s="195">
        <f>$D100*SUMIF('Entradas e Passaporte'!$C$162:$C$218,$C100,'Entradas e Passaporte'!R$162:R$218)</f>
        <v>0</v>
      </c>
      <c r="S100" s="195">
        <f>$D100*SUMIF('Entradas e Passaporte'!$C$162:$C$218,$C100,'Entradas e Passaporte'!S$162:S$218)</f>
        <v>0</v>
      </c>
      <c r="T100" s="195">
        <f>$D100*SUMIF('Entradas e Passaporte'!$C$162:$C$218,$C100,'Entradas e Passaporte'!T$162:T$218)</f>
        <v>0</v>
      </c>
      <c r="U100" s="195">
        <f>$D100*SUMIF('Entradas e Passaporte'!$C$162:$C$218,$C100,'Entradas e Passaporte'!U$162:U$218)</f>
        <v>0</v>
      </c>
      <c r="V100" s="195">
        <f>$D100*SUMIF('Entradas e Passaporte'!$C$162:$C$218,$C100,'Entradas e Passaporte'!V$162:V$218)</f>
        <v>0</v>
      </c>
      <c r="W100" s="195">
        <f>$D100*SUMIF('Entradas e Passaporte'!$C$162:$C$218,$C100,'Entradas e Passaporte'!W$162:W$218)</f>
        <v>0</v>
      </c>
      <c r="X100" s="195">
        <f>$D100*SUMIF('Entradas e Passaporte'!$C$162:$C$218,$C100,'Entradas e Passaporte'!X$162:X$218)</f>
        <v>0</v>
      </c>
      <c r="Y100" s="195">
        <f>$D100*SUMIF('Entradas e Passaporte'!$C$162:$C$218,$C100,'Entradas e Passaporte'!Y$162:Y$218)</f>
        <v>0</v>
      </c>
      <c r="Z100" s="195">
        <f>$D100*SUMIF('Entradas e Passaporte'!$C$162:$C$218,$C100,'Entradas e Passaporte'!Z$162:Z$218)</f>
        <v>0</v>
      </c>
      <c r="AA100" s="195">
        <f>$D100*SUMIF('Entradas e Passaporte'!$C$162:$C$218,$C100,'Entradas e Passaporte'!AA$162:AA$218)</f>
        <v>0</v>
      </c>
      <c r="AB100" s="195">
        <f>$D100*SUMIF('Entradas e Passaporte'!$C$162:$C$218,$C100,'Entradas e Passaporte'!AB$162:AB$218)</f>
        <v>0</v>
      </c>
      <c r="AC100" s="195">
        <f>$D100*SUMIF('Entradas e Passaporte'!$C$162:$C$218,$C100,'Entradas e Passaporte'!AC$162:AC$218)</f>
        <v>0</v>
      </c>
      <c r="AD100" s="195">
        <f>$D100*SUMIF('Entradas e Passaporte'!$C$162:$C$218,$C100,'Entradas e Passaporte'!AD$162:AD$218)</f>
        <v>0</v>
      </c>
      <c r="AE100" s="195">
        <f>$D100*SUMIF('Entradas e Passaporte'!$C$162:$C$218,$C100,'Entradas e Passaporte'!AE$162:AE$218)</f>
        <v>0</v>
      </c>
      <c r="AF100" s="195">
        <f>$D100*SUMIF('Entradas e Passaporte'!$C$162:$C$218,$C100,'Entradas e Passaporte'!AF$162:AF$218)</f>
        <v>0</v>
      </c>
      <c r="AG100" s="195">
        <f>$D100*SUMIF('Entradas e Passaporte'!$C$162:$C$218,$C100,'Entradas e Passaporte'!AG$162:AG$218)</f>
        <v>0</v>
      </c>
      <c r="AH100" s="195">
        <f>$D100*SUMIF('Entradas e Passaporte'!$C$162:$C$218,$C100,'Entradas e Passaporte'!AH$162:AH$218)</f>
        <v>0</v>
      </c>
      <c r="AI100" s="195">
        <f>$D100*SUMIF('Entradas e Passaporte'!$C$162:$C$218,$C100,'Entradas e Passaporte'!AI$162:AI$218)</f>
        <v>0</v>
      </c>
      <c r="AJ100" s="195">
        <f>$D100*SUMIF('Entradas e Passaporte'!$C$162:$C$218,$C100,'Entradas e Passaporte'!AJ$162:AJ$218)</f>
        <v>0</v>
      </c>
      <c r="AK100" s="195">
        <f>$D100*SUMIF('Entradas e Passaporte'!$C$162:$C$218,$C100,'Entradas e Passaporte'!AK$162:AK$218)</f>
        <v>0</v>
      </c>
      <c r="AL100" s="195">
        <f>$D100*SUMIF('Entradas e Passaporte'!$C$162:$C$218,$C100,'Entradas e Passaporte'!AL$162:AL$218)</f>
        <v>0</v>
      </c>
      <c r="AM100" s="195">
        <f>$D100*SUMIF('Entradas e Passaporte'!$C$162:$C$218,$C100,'Entradas e Passaporte'!AM$162:AM$218)</f>
        <v>0</v>
      </c>
      <c r="AN100" s="194"/>
    </row>
    <row r="101" spans="1:40" s="193" customFormat="1" ht="20.100000000000001" customHeight="1" x14ac:dyDescent="0.25">
      <c r="A101" s="199"/>
      <c r="B101" s="198"/>
      <c r="C101" s="197" t="s">
        <v>157</v>
      </c>
      <c r="D101" s="196">
        <f>'Mix de Usos'!$AJ$31</f>
        <v>0.8</v>
      </c>
      <c r="E101" s="195">
        <f>$D101*SUMIF('Entradas e Passaporte'!$C$162:$C$218,$C101,'Entradas e Passaporte'!E$162:E$218)</f>
        <v>0</v>
      </c>
      <c r="F101" s="195">
        <f>$D101*SUMIF('Entradas e Passaporte'!$C$162:$C$218,$C101,'Entradas e Passaporte'!F$162:F$218)</f>
        <v>0</v>
      </c>
      <c r="G101" s="195">
        <f>$D101*SUMIF('Entradas e Passaporte'!$C$162:$C$218,$C101,'Entradas e Passaporte'!G$162:G$218)</f>
        <v>0</v>
      </c>
      <c r="H101" s="195">
        <f>$D101*SUMIF('Entradas e Passaporte'!$C$162:$C$218,$C101,'Entradas e Passaporte'!H$162:H$218)</f>
        <v>0</v>
      </c>
      <c r="I101" s="195">
        <f>$D101*SUMIF('Entradas e Passaporte'!$C$162:$C$218,$C101,'Entradas e Passaporte'!I$162:I$218)</f>
        <v>0</v>
      </c>
      <c r="J101" s="195">
        <f>$D101*SUMIF('Entradas e Passaporte'!$C$162:$C$218,$C101,'Entradas e Passaporte'!J$162:J$218)</f>
        <v>0</v>
      </c>
      <c r="K101" s="195">
        <f>$D101*SUMIF('Entradas e Passaporte'!$C$162:$C$218,$C101,'Entradas e Passaporte'!K$162:K$218)</f>
        <v>0</v>
      </c>
      <c r="L101" s="195">
        <f>$D101*SUMIF('Entradas e Passaporte'!$C$162:$C$218,$C101,'Entradas e Passaporte'!L$162:L$218)</f>
        <v>0</v>
      </c>
      <c r="M101" s="195">
        <f>$D101*SUMIF('Entradas e Passaporte'!$C$162:$C$218,$C101,'Entradas e Passaporte'!M$162:M$218)</f>
        <v>0</v>
      </c>
      <c r="N101" s="195">
        <f>$D101*SUMIF('Entradas e Passaporte'!$C$162:$C$218,$C101,'Entradas e Passaporte'!N$162:N$218)</f>
        <v>0</v>
      </c>
      <c r="O101" s="195">
        <f>$D101*SUMIF('Entradas e Passaporte'!$C$162:$C$218,$C101,'Entradas e Passaporte'!O$162:O$218)</f>
        <v>0</v>
      </c>
      <c r="P101" s="195">
        <f>$D101*SUMIF('Entradas e Passaporte'!$C$162:$C$218,$C101,'Entradas e Passaporte'!P$162:P$218)</f>
        <v>0</v>
      </c>
      <c r="Q101" s="195">
        <f>$D101*SUMIF('Entradas e Passaporte'!$C$162:$C$218,$C101,'Entradas e Passaporte'!Q$162:Q$218)</f>
        <v>0</v>
      </c>
      <c r="R101" s="195">
        <f>$D101*SUMIF('Entradas e Passaporte'!$C$162:$C$218,$C101,'Entradas e Passaporte'!R$162:R$218)</f>
        <v>0</v>
      </c>
      <c r="S101" s="195">
        <f>$D101*SUMIF('Entradas e Passaporte'!$C$162:$C$218,$C101,'Entradas e Passaporte'!S$162:S$218)</f>
        <v>0</v>
      </c>
      <c r="T101" s="195">
        <f>$D101*SUMIF('Entradas e Passaporte'!$C$162:$C$218,$C101,'Entradas e Passaporte'!T$162:T$218)</f>
        <v>0</v>
      </c>
      <c r="U101" s="195">
        <f>$D101*SUMIF('Entradas e Passaporte'!$C$162:$C$218,$C101,'Entradas e Passaporte'!U$162:U$218)</f>
        <v>0</v>
      </c>
      <c r="V101" s="195">
        <f>$D101*SUMIF('Entradas e Passaporte'!$C$162:$C$218,$C101,'Entradas e Passaporte'!V$162:V$218)</f>
        <v>0</v>
      </c>
      <c r="W101" s="195">
        <f>$D101*SUMIF('Entradas e Passaporte'!$C$162:$C$218,$C101,'Entradas e Passaporte'!W$162:W$218)</f>
        <v>0</v>
      </c>
      <c r="X101" s="195">
        <f>$D101*SUMIF('Entradas e Passaporte'!$C$162:$C$218,$C101,'Entradas e Passaporte'!X$162:X$218)</f>
        <v>0</v>
      </c>
      <c r="Y101" s="195">
        <f>$D101*SUMIF('Entradas e Passaporte'!$C$162:$C$218,$C101,'Entradas e Passaporte'!Y$162:Y$218)</f>
        <v>0</v>
      </c>
      <c r="Z101" s="195">
        <f>$D101*SUMIF('Entradas e Passaporte'!$C$162:$C$218,$C101,'Entradas e Passaporte'!Z$162:Z$218)</f>
        <v>0</v>
      </c>
      <c r="AA101" s="195">
        <f>$D101*SUMIF('Entradas e Passaporte'!$C$162:$C$218,$C101,'Entradas e Passaporte'!AA$162:AA$218)</f>
        <v>0</v>
      </c>
      <c r="AB101" s="195">
        <f>$D101*SUMIF('Entradas e Passaporte'!$C$162:$C$218,$C101,'Entradas e Passaporte'!AB$162:AB$218)</f>
        <v>0</v>
      </c>
      <c r="AC101" s="195">
        <f>$D101*SUMIF('Entradas e Passaporte'!$C$162:$C$218,$C101,'Entradas e Passaporte'!AC$162:AC$218)</f>
        <v>0</v>
      </c>
      <c r="AD101" s="195">
        <f>$D101*SUMIF('Entradas e Passaporte'!$C$162:$C$218,$C101,'Entradas e Passaporte'!AD$162:AD$218)</f>
        <v>0</v>
      </c>
      <c r="AE101" s="195">
        <f>$D101*SUMIF('Entradas e Passaporte'!$C$162:$C$218,$C101,'Entradas e Passaporte'!AE$162:AE$218)</f>
        <v>0</v>
      </c>
      <c r="AF101" s="195">
        <f>$D101*SUMIF('Entradas e Passaporte'!$C$162:$C$218,$C101,'Entradas e Passaporte'!AF$162:AF$218)</f>
        <v>0</v>
      </c>
      <c r="AG101" s="195">
        <f>$D101*SUMIF('Entradas e Passaporte'!$C$162:$C$218,$C101,'Entradas e Passaporte'!AG$162:AG$218)</f>
        <v>0</v>
      </c>
      <c r="AH101" s="195">
        <f>$D101*SUMIF('Entradas e Passaporte'!$C$162:$C$218,$C101,'Entradas e Passaporte'!AH$162:AH$218)</f>
        <v>0</v>
      </c>
      <c r="AI101" s="195">
        <f>$D101*SUMIF('Entradas e Passaporte'!$C$162:$C$218,$C101,'Entradas e Passaporte'!AI$162:AI$218)</f>
        <v>0</v>
      </c>
      <c r="AJ101" s="195">
        <f>$D101*SUMIF('Entradas e Passaporte'!$C$162:$C$218,$C101,'Entradas e Passaporte'!AJ$162:AJ$218)</f>
        <v>0</v>
      </c>
      <c r="AK101" s="195">
        <f>$D101*SUMIF('Entradas e Passaporte'!$C$162:$C$218,$C101,'Entradas e Passaporte'!AK$162:AK$218)</f>
        <v>0</v>
      </c>
      <c r="AL101" s="195">
        <f>$D101*SUMIF('Entradas e Passaporte'!$C$162:$C$218,$C101,'Entradas e Passaporte'!AL$162:AL$218)</f>
        <v>0</v>
      </c>
      <c r="AM101" s="195">
        <f>$D101*SUMIF('Entradas e Passaporte'!$C$162:$C$218,$C101,'Entradas e Passaporte'!AM$162:AM$218)</f>
        <v>0</v>
      </c>
      <c r="AN101" s="194"/>
    </row>
    <row r="102" spans="1:40" s="193" customFormat="1" ht="20.100000000000001" customHeight="1" x14ac:dyDescent="0.25">
      <c r="A102" s="199"/>
      <c r="B102" s="198"/>
      <c r="C102" s="197" t="s">
        <v>156</v>
      </c>
      <c r="D102" s="196">
        <f>'Mix de Usos'!$AS$31</f>
        <v>0.8</v>
      </c>
      <c r="E102" s="195">
        <f>$D102*SUMIF('Entradas e Passaporte'!$C$162:$C$218,$C102,'Entradas e Passaporte'!E$162:E$218)</f>
        <v>0</v>
      </c>
      <c r="F102" s="195">
        <f>$D102*SUMIF('Entradas e Passaporte'!$C$162:$C$218,$C102,'Entradas e Passaporte'!F$162:F$218)</f>
        <v>0</v>
      </c>
      <c r="G102" s="195">
        <f>$D102*SUMIF('Entradas e Passaporte'!$C$162:$C$218,$C102,'Entradas e Passaporte'!G$162:G$218)</f>
        <v>0</v>
      </c>
      <c r="H102" s="195">
        <f>$D102*SUMIF('Entradas e Passaporte'!$C$162:$C$218,$C102,'Entradas e Passaporte'!H$162:H$218)</f>
        <v>0</v>
      </c>
      <c r="I102" s="195">
        <f>$D102*SUMIF('Entradas e Passaporte'!$C$162:$C$218,$C102,'Entradas e Passaporte'!I$162:I$218)</f>
        <v>0</v>
      </c>
      <c r="J102" s="195">
        <f>$D102*SUMIF('Entradas e Passaporte'!$C$162:$C$218,$C102,'Entradas e Passaporte'!J$162:J$218)</f>
        <v>0</v>
      </c>
      <c r="K102" s="195">
        <f>$D102*SUMIF('Entradas e Passaporte'!$C$162:$C$218,$C102,'Entradas e Passaporte'!K$162:K$218)</f>
        <v>0</v>
      </c>
      <c r="L102" s="195">
        <f>$D102*SUMIF('Entradas e Passaporte'!$C$162:$C$218,$C102,'Entradas e Passaporte'!L$162:L$218)</f>
        <v>0</v>
      </c>
      <c r="M102" s="195">
        <f>$D102*SUMIF('Entradas e Passaporte'!$C$162:$C$218,$C102,'Entradas e Passaporte'!M$162:M$218)</f>
        <v>0</v>
      </c>
      <c r="N102" s="195">
        <f>$D102*SUMIF('Entradas e Passaporte'!$C$162:$C$218,$C102,'Entradas e Passaporte'!N$162:N$218)</f>
        <v>0</v>
      </c>
      <c r="O102" s="195">
        <f>$D102*SUMIF('Entradas e Passaporte'!$C$162:$C$218,$C102,'Entradas e Passaporte'!O$162:O$218)</f>
        <v>0</v>
      </c>
      <c r="P102" s="195">
        <f>$D102*SUMIF('Entradas e Passaporte'!$C$162:$C$218,$C102,'Entradas e Passaporte'!P$162:P$218)</f>
        <v>0</v>
      </c>
      <c r="Q102" s="195">
        <f>$D102*SUMIF('Entradas e Passaporte'!$C$162:$C$218,$C102,'Entradas e Passaporte'!Q$162:Q$218)</f>
        <v>0</v>
      </c>
      <c r="R102" s="195">
        <f>$D102*SUMIF('Entradas e Passaporte'!$C$162:$C$218,$C102,'Entradas e Passaporte'!R$162:R$218)</f>
        <v>0</v>
      </c>
      <c r="S102" s="195">
        <f>$D102*SUMIF('Entradas e Passaporte'!$C$162:$C$218,$C102,'Entradas e Passaporte'!S$162:S$218)</f>
        <v>0</v>
      </c>
      <c r="T102" s="195">
        <f>$D102*SUMIF('Entradas e Passaporte'!$C$162:$C$218,$C102,'Entradas e Passaporte'!T$162:T$218)</f>
        <v>0</v>
      </c>
      <c r="U102" s="195">
        <f>$D102*SUMIF('Entradas e Passaporte'!$C$162:$C$218,$C102,'Entradas e Passaporte'!U$162:U$218)</f>
        <v>0</v>
      </c>
      <c r="V102" s="195">
        <f>$D102*SUMIF('Entradas e Passaporte'!$C$162:$C$218,$C102,'Entradas e Passaporte'!V$162:V$218)</f>
        <v>0</v>
      </c>
      <c r="W102" s="195">
        <f>$D102*SUMIF('Entradas e Passaporte'!$C$162:$C$218,$C102,'Entradas e Passaporte'!W$162:W$218)</f>
        <v>0</v>
      </c>
      <c r="X102" s="195">
        <f>$D102*SUMIF('Entradas e Passaporte'!$C$162:$C$218,$C102,'Entradas e Passaporte'!X$162:X$218)</f>
        <v>0</v>
      </c>
      <c r="Y102" s="195">
        <f>$D102*SUMIF('Entradas e Passaporte'!$C$162:$C$218,$C102,'Entradas e Passaporte'!Y$162:Y$218)</f>
        <v>0</v>
      </c>
      <c r="Z102" s="195">
        <f>$D102*SUMIF('Entradas e Passaporte'!$C$162:$C$218,$C102,'Entradas e Passaporte'!Z$162:Z$218)</f>
        <v>0</v>
      </c>
      <c r="AA102" s="195">
        <f>$D102*SUMIF('Entradas e Passaporte'!$C$162:$C$218,$C102,'Entradas e Passaporte'!AA$162:AA$218)</f>
        <v>0</v>
      </c>
      <c r="AB102" s="195">
        <f>$D102*SUMIF('Entradas e Passaporte'!$C$162:$C$218,$C102,'Entradas e Passaporte'!AB$162:AB$218)</f>
        <v>0</v>
      </c>
      <c r="AC102" s="195">
        <f>$D102*SUMIF('Entradas e Passaporte'!$C$162:$C$218,$C102,'Entradas e Passaporte'!AC$162:AC$218)</f>
        <v>0</v>
      </c>
      <c r="AD102" s="195">
        <f>$D102*SUMIF('Entradas e Passaporte'!$C$162:$C$218,$C102,'Entradas e Passaporte'!AD$162:AD$218)</f>
        <v>0</v>
      </c>
      <c r="AE102" s="195">
        <f>$D102*SUMIF('Entradas e Passaporte'!$C$162:$C$218,$C102,'Entradas e Passaporte'!AE$162:AE$218)</f>
        <v>0</v>
      </c>
      <c r="AF102" s="195">
        <f>$D102*SUMIF('Entradas e Passaporte'!$C$162:$C$218,$C102,'Entradas e Passaporte'!AF$162:AF$218)</f>
        <v>0</v>
      </c>
      <c r="AG102" s="195">
        <f>$D102*SUMIF('Entradas e Passaporte'!$C$162:$C$218,$C102,'Entradas e Passaporte'!AG$162:AG$218)</f>
        <v>0</v>
      </c>
      <c r="AH102" s="195">
        <f>$D102*SUMIF('Entradas e Passaporte'!$C$162:$C$218,$C102,'Entradas e Passaporte'!AH$162:AH$218)</f>
        <v>0</v>
      </c>
      <c r="AI102" s="195">
        <f>$D102*SUMIF('Entradas e Passaporte'!$C$162:$C$218,$C102,'Entradas e Passaporte'!AI$162:AI$218)</f>
        <v>0</v>
      </c>
      <c r="AJ102" s="195">
        <f>$D102*SUMIF('Entradas e Passaporte'!$C$162:$C$218,$C102,'Entradas e Passaporte'!AJ$162:AJ$218)</f>
        <v>0</v>
      </c>
      <c r="AK102" s="195">
        <f>$D102*SUMIF('Entradas e Passaporte'!$C$162:$C$218,$C102,'Entradas e Passaporte'!AK$162:AK$218)</f>
        <v>0</v>
      </c>
      <c r="AL102" s="195">
        <f>$D102*SUMIF('Entradas e Passaporte'!$C$162:$C$218,$C102,'Entradas e Passaporte'!AL$162:AL$218)</f>
        <v>0</v>
      </c>
      <c r="AM102" s="195">
        <f>$D102*SUMIF('Entradas e Passaporte'!$C$162:$C$218,$C102,'Entradas e Passaporte'!AM$162:AM$218)</f>
        <v>0</v>
      </c>
      <c r="AN102" s="194"/>
    </row>
    <row r="103" spans="1:40" s="193" customFormat="1" ht="20.100000000000001" customHeight="1" x14ac:dyDescent="0.25">
      <c r="A103" s="199"/>
      <c r="B103" s="198"/>
      <c r="C103" s="197" t="s">
        <v>155</v>
      </c>
      <c r="D103" s="196">
        <f>'Mix de Usos'!$BB$31</f>
        <v>0.8</v>
      </c>
      <c r="E103" s="195">
        <f>$D103*SUMIF('Entradas e Passaporte'!$C$162:$C$218,$C103,'Entradas e Passaporte'!E$162:E$218)</f>
        <v>0</v>
      </c>
      <c r="F103" s="195">
        <f>$D103*SUMIF('Entradas e Passaporte'!$C$162:$C$218,$C103,'Entradas e Passaporte'!F$162:F$218)</f>
        <v>0</v>
      </c>
      <c r="G103" s="195">
        <f>$D103*SUMIF('Entradas e Passaporte'!$C$162:$C$218,$C103,'Entradas e Passaporte'!G$162:G$218)</f>
        <v>0</v>
      </c>
      <c r="H103" s="195">
        <f>$D103*SUMIF('Entradas e Passaporte'!$C$162:$C$218,$C103,'Entradas e Passaporte'!H$162:H$218)</f>
        <v>0</v>
      </c>
      <c r="I103" s="195">
        <f>$D103*SUMIF('Entradas e Passaporte'!$C$162:$C$218,$C103,'Entradas e Passaporte'!I$162:I$218)</f>
        <v>0</v>
      </c>
      <c r="J103" s="195">
        <f>$D103*SUMIF('Entradas e Passaporte'!$C$162:$C$218,$C103,'Entradas e Passaporte'!J$162:J$218)</f>
        <v>0</v>
      </c>
      <c r="K103" s="195">
        <f>$D103*SUMIF('Entradas e Passaporte'!$C$162:$C$218,$C103,'Entradas e Passaporte'!K$162:K$218)</f>
        <v>0</v>
      </c>
      <c r="L103" s="195">
        <f>$D103*SUMIF('Entradas e Passaporte'!$C$162:$C$218,$C103,'Entradas e Passaporte'!L$162:L$218)</f>
        <v>0</v>
      </c>
      <c r="M103" s="195">
        <f>$D103*SUMIF('Entradas e Passaporte'!$C$162:$C$218,$C103,'Entradas e Passaporte'!M$162:M$218)</f>
        <v>0</v>
      </c>
      <c r="N103" s="195">
        <f>$D103*SUMIF('Entradas e Passaporte'!$C$162:$C$218,$C103,'Entradas e Passaporte'!N$162:N$218)</f>
        <v>0</v>
      </c>
      <c r="O103" s="195">
        <f>$D103*SUMIF('Entradas e Passaporte'!$C$162:$C$218,$C103,'Entradas e Passaporte'!O$162:O$218)</f>
        <v>0</v>
      </c>
      <c r="P103" s="195">
        <f>$D103*SUMIF('Entradas e Passaporte'!$C$162:$C$218,$C103,'Entradas e Passaporte'!P$162:P$218)</f>
        <v>0</v>
      </c>
      <c r="Q103" s="195">
        <f>$D103*SUMIF('Entradas e Passaporte'!$C$162:$C$218,$C103,'Entradas e Passaporte'!Q$162:Q$218)</f>
        <v>0</v>
      </c>
      <c r="R103" s="195">
        <f>$D103*SUMIF('Entradas e Passaporte'!$C$162:$C$218,$C103,'Entradas e Passaporte'!R$162:R$218)</f>
        <v>0</v>
      </c>
      <c r="S103" s="195">
        <f>$D103*SUMIF('Entradas e Passaporte'!$C$162:$C$218,$C103,'Entradas e Passaporte'!S$162:S$218)</f>
        <v>0</v>
      </c>
      <c r="T103" s="195">
        <f>$D103*SUMIF('Entradas e Passaporte'!$C$162:$C$218,$C103,'Entradas e Passaporte'!T$162:T$218)</f>
        <v>0</v>
      </c>
      <c r="U103" s="195">
        <f>$D103*SUMIF('Entradas e Passaporte'!$C$162:$C$218,$C103,'Entradas e Passaporte'!U$162:U$218)</f>
        <v>0</v>
      </c>
      <c r="V103" s="195">
        <f>$D103*SUMIF('Entradas e Passaporte'!$C$162:$C$218,$C103,'Entradas e Passaporte'!V$162:V$218)</f>
        <v>0</v>
      </c>
      <c r="W103" s="195">
        <f>$D103*SUMIF('Entradas e Passaporte'!$C$162:$C$218,$C103,'Entradas e Passaporte'!W$162:W$218)</f>
        <v>0</v>
      </c>
      <c r="X103" s="195">
        <f>$D103*SUMIF('Entradas e Passaporte'!$C$162:$C$218,$C103,'Entradas e Passaporte'!X$162:X$218)</f>
        <v>0</v>
      </c>
      <c r="Y103" s="195">
        <f>$D103*SUMIF('Entradas e Passaporte'!$C$162:$C$218,$C103,'Entradas e Passaporte'!Y$162:Y$218)</f>
        <v>0</v>
      </c>
      <c r="Z103" s="195">
        <f>$D103*SUMIF('Entradas e Passaporte'!$C$162:$C$218,$C103,'Entradas e Passaporte'!Z$162:Z$218)</f>
        <v>0</v>
      </c>
      <c r="AA103" s="195">
        <f>$D103*SUMIF('Entradas e Passaporte'!$C$162:$C$218,$C103,'Entradas e Passaporte'!AA$162:AA$218)</f>
        <v>0</v>
      </c>
      <c r="AB103" s="195">
        <f>$D103*SUMIF('Entradas e Passaporte'!$C$162:$C$218,$C103,'Entradas e Passaporte'!AB$162:AB$218)</f>
        <v>0</v>
      </c>
      <c r="AC103" s="195">
        <f>$D103*SUMIF('Entradas e Passaporte'!$C$162:$C$218,$C103,'Entradas e Passaporte'!AC$162:AC$218)</f>
        <v>0</v>
      </c>
      <c r="AD103" s="195">
        <f>$D103*SUMIF('Entradas e Passaporte'!$C$162:$C$218,$C103,'Entradas e Passaporte'!AD$162:AD$218)</f>
        <v>0</v>
      </c>
      <c r="AE103" s="195">
        <f>$D103*SUMIF('Entradas e Passaporte'!$C$162:$C$218,$C103,'Entradas e Passaporte'!AE$162:AE$218)</f>
        <v>0</v>
      </c>
      <c r="AF103" s="195">
        <f>$D103*SUMIF('Entradas e Passaporte'!$C$162:$C$218,$C103,'Entradas e Passaporte'!AF$162:AF$218)</f>
        <v>0</v>
      </c>
      <c r="AG103" s="195">
        <f>$D103*SUMIF('Entradas e Passaporte'!$C$162:$C$218,$C103,'Entradas e Passaporte'!AG$162:AG$218)</f>
        <v>0</v>
      </c>
      <c r="AH103" s="195">
        <f>$D103*SUMIF('Entradas e Passaporte'!$C$162:$C$218,$C103,'Entradas e Passaporte'!AH$162:AH$218)</f>
        <v>0</v>
      </c>
      <c r="AI103" s="195">
        <f>$D103*SUMIF('Entradas e Passaporte'!$C$162:$C$218,$C103,'Entradas e Passaporte'!AI$162:AI$218)</f>
        <v>0</v>
      </c>
      <c r="AJ103" s="195">
        <f>$D103*SUMIF('Entradas e Passaporte'!$C$162:$C$218,$C103,'Entradas e Passaporte'!AJ$162:AJ$218)</f>
        <v>0</v>
      </c>
      <c r="AK103" s="195">
        <f>$D103*SUMIF('Entradas e Passaporte'!$C$162:$C$218,$C103,'Entradas e Passaporte'!AK$162:AK$218)</f>
        <v>0</v>
      </c>
      <c r="AL103" s="195">
        <f>$D103*SUMIF('Entradas e Passaporte'!$C$162:$C$218,$C103,'Entradas e Passaporte'!AL$162:AL$218)</f>
        <v>0</v>
      </c>
      <c r="AM103" s="195">
        <f>$D103*SUMIF('Entradas e Passaporte'!$C$162:$C$218,$C103,'Entradas e Passaporte'!AM$162:AM$218)</f>
        <v>0</v>
      </c>
      <c r="AN103" s="194"/>
    </row>
    <row r="104" spans="1:40" s="193" customFormat="1" ht="20.100000000000001" customHeight="1" x14ac:dyDescent="0.25">
      <c r="A104" s="199"/>
      <c r="B104" s="198"/>
      <c r="C104" s="201" t="s">
        <v>154</v>
      </c>
      <c r="D104" s="200">
        <f>SUM(E104:AM104)</f>
        <v>0</v>
      </c>
      <c r="E104" s="195">
        <f t="shared" ref="E104:AM104" si="14">SUM(E105:E109)</f>
        <v>0</v>
      </c>
      <c r="F104" s="195">
        <f t="shared" si="14"/>
        <v>0</v>
      </c>
      <c r="G104" s="195">
        <f t="shared" si="14"/>
        <v>0</v>
      </c>
      <c r="H104" s="195">
        <f t="shared" si="14"/>
        <v>0</v>
      </c>
      <c r="I104" s="195">
        <f t="shared" si="14"/>
        <v>0</v>
      </c>
      <c r="J104" s="195">
        <f t="shared" si="14"/>
        <v>0</v>
      </c>
      <c r="K104" s="195">
        <f t="shared" si="14"/>
        <v>0</v>
      </c>
      <c r="L104" s="195">
        <f t="shared" si="14"/>
        <v>0</v>
      </c>
      <c r="M104" s="195">
        <f t="shared" si="14"/>
        <v>0</v>
      </c>
      <c r="N104" s="195">
        <f t="shared" si="14"/>
        <v>0</v>
      </c>
      <c r="O104" s="195">
        <f t="shared" si="14"/>
        <v>0</v>
      </c>
      <c r="P104" s="195">
        <f t="shared" si="14"/>
        <v>0</v>
      </c>
      <c r="Q104" s="195">
        <f t="shared" si="14"/>
        <v>0</v>
      </c>
      <c r="R104" s="195">
        <f t="shared" si="14"/>
        <v>0</v>
      </c>
      <c r="S104" s="195">
        <f t="shared" si="14"/>
        <v>0</v>
      </c>
      <c r="T104" s="195">
        <f t="shared" si="14"/>
        <v>0</v>
      </c>
      <c r="U104" s="195">
        <f t="shared" si="14"/>
        <v>0</v>
      </c>
      <c r="V104" s="195">
        <f t="shared" si="14"/>
        <v>0</v>
      </c>
      <c r="W104" s="195">
        <f t="shared" si="14"/>
        <v>0</v>
      </c>
      <c r="X104" s="195">
        <f t="shared" si="14"/>
        <v>0</v>
      </c>
      <c r="Y104" s="195">
        <f t="shared" si="14"/>
        <v>0</v>
      </c>
      <c r="Z104" s="195">
        <f t="shared" si="14"/>
        <v>0</v>
      </c>
      <c r="AA104" s="195">
        <f t="shared" si="14"/>
        <v>0</v>
      </c>
      <c r="AB104" s="195">
        <f t="shared" si="14"/>
        <v>0</v>
      </c>
      <c r="AC104" s="195">
        <f t="shared" si="14"/>
        <v>0</v>
      </c>
      <c r="AD104" s="195">
        <f t="shared" si="14"/>
        <v>0</v>
      </c>
      <c r="AE104" s="195">
        <f t="shared" si="14"/>
        <v>0</v>
      </c>
      <c r="AF104" s="195">
        <f t="shared" si="14"/>
        <v>0</v>
      </c>
      <c r="AG104" s="195">
        <f t="shared" si="14"/>
        <v>0</v>
      </c>
      <c r="AH104" s="195">
        <f t="shared" si="14"/>
        <v>0</v>
      </c>
      <c r="AI104" s="195">
        <f t="shared" si="14"/>
        <v>0</v>
      </c>
      <c r="AJ104" s="195">
        <f t="shared" si="14"/>
        <v>0</v>
      </c>
      <c r="AK104" s="195">
        <f t="shared" si="14"/>
        <v>0</v>
      </c>
      <c r="AL104" s="195">
        <f t="shared" si="14"/>
        <v>0</v>
      </c>
      <c r="AM104" s="195">
        <f t="shared" si="14"/>
        <v>0</v>
      </c>
      <c r="AN104" s="194"/>
    </row>
    <row r="105" spans="1:40" s="193" customFormat="1" ht="20.100000000000001" customHeight="1" x14ac:dyDescent="0.25">
      <c r="A105" s="199"/>
      <c r="B105" s="198"/>
      <c r="C105" s="197" t="s">
        <v>153</v>
      </c>
      <c r="D105" s="196">
        <f>'Mix de Usos'!$U$31</f>
        <v>0.8</v>
      </c>
      <c r="E105" s="195">
        <f>$D105*SUMIF('Entradas e Passaporte'!$C$162:$C$218,$C105,'Entradas e Passaporte'!E$162:E$218)</f>
        <v>0</v>
      </c>
      <c r="F105" s="195">
        <f>$D105*SUMIF('Entradas e Passaporte'!$C$162:$C$218,$C105,'Entradas e Passaporte'!F$162:F$218)</f>
        <v>0</v>
      </c>
      <c r="G105" s="195">
        <f>$D105*SUMIF('Entradas e Passaporte'!$C$162:$C$218,$C105,'Entradas e Passaporte'!G$162:G$218)</f>
        <v>0</v>
      </c>
      <c r="H105" s="195">
        <f>$D105*SUMIF('Entradas e Passaporte'!$C$162:$C$218,$C105,'Entradas e Passaporte'!H$162:H$218)</f>
        <v>0</v>
      </c>
      <c r="I105" s="195">
        <f>$D105*SUMIF('Entradas e Passaporte'!$C$162:$C$218,$C105,'Entradas e Passaporte'!I$162:I$218)</f>
        <v>0</v>
      </c>
      <c r="J105" s="195">
        <f>$D105*SUMIF('Entradas e Passaporte'!$C$162:$C$218,$C105,'Entradas e Passaporte'!J$162:J$218)</f>
        <v>0</v>
      </c>
      <c r="K105" s="195">
        <f>$D105*SUMIF('Entradas e Passaporte'!$C$162:$C$218,$C105,'Entradas e Passaporte'!K$162:K$218)</f>
        <v>0</v>
      </c>
      <c r="L105" s="195">
        <f>$D105*SUMIF('Entradas e Passaporte'!$C$162:$C$218,$C105,'Entradas e Passaporte'!L$162:L$218)</f>
        <v>0</v>
      </c>
      <c r="M105" s="195">
        <f>$D105*SUMIF('Entradas e Passaporte'!$C$162:$C$218,$C105,'Entradas e Passaporte'!M$162:M$218)</f>
        <v>0</v>
      </c>
      <c r="N105" s="195">
        <f>$D105*SUMIF('Entradas e Passaporte'!$C$162:$C$218,$C105,'Entradas e Passaporte'!N$162:N$218)</f>
        <v>0</v>
      </c>
      <c r="O105" s="195">
        <f>$D105*SUMIF('Entradas e Passaporte'!$C$162:$C$218,$C105,'Entradas e Passaporte'!O$162:O$218)</f>
        <v>0</v>
      </c>
      <c r="P105" s="195">
        <f>$D105*SUMIF('Entradas e Passaporte'!$C$162:$C$218,$C105,'Entradas e Passaporte'!P$162:P$218)</f>
        <v>0</v>
      </c>
      <c r="Q105" s="195">
        <f>$D105*SUMIF('Entradas e Passaporte'!$C$162:$C$218,$C105,'Entradas e Passaporte'!Q$162:Q$218)</f>
        <v>0</v>
      </c>
      <c r="R105" s="195">
        <f>$D105*SUMIF('Entradas e Passaporte'!$C$162:$C$218,$C105,'Entradas e Passaporte'!R$162:R$218)</f>
        <v>0</v>
      </c>
      <c r="S105" s="195">
        <f>$D105*SUMIF('Entradas e Passaporte'!$C$162:$C$218,$C105,'Entradas e Passaporte'!S$162:S$218)</f>
        <v>0</v>
      </c>
      <c r="T105" s="195">
        <f>$D105*SUMIF('Entradas e Passaporte'!$C$162:$C$218,$C105,'Entradas e Passaporte'!T$162:T$218)</f>
        <v>0</v>
      </c>
      <c r="U105" s="195">
        <f>$D105*SUMIF('Entradas e Passaporte'!$C$162:$C$218,$C105,'Entradas e Passaporte'!U$162:U$218)</f>
        <v>0</v>
      </c>
      <c r="V105" s="195">
        <f>$D105*SUMIF('Entradas e Passaporte'!$C$162:$C$218,$C105,'Entradas e Passaporte'!V$162:V$218)</f>
        <v>0</v>
      </c>
      <c r="W105" s="195">
        <f>$D105*SUMIF('Entradas e Passaporte'!$C$162:$C$218,$C105,'Entradas e Passaporte'!W$162:W$218)</f>
        <v>0</v>
      </c>
      <c r="X105" s="195">
        <f>$D105*SUMIF('Entradas e Passaporte'!$C$162:$C$218,$C105,'Entradas e Passaporte'!X$162:X$218)</f>
        <v>0</v>
      </c>
      <c r="Y105" s="195">
        <f>$D105*SUMIF('Entradas e Passaporte'!$C$162:$C$218,$C105,'Entradas e Passaporte'!Y$162:Y$218)</f>
        <v>0</v>
      </c>
      <c r="Z105" s="195">
        <f>$D105*SUMIF('Entradas e Passaporte'!$C$162:$C$218,$C105,'Entradas e Passaporte'!Z$162:Z$218)</f>
        <v>0</v>
      </c>
      <c r="AA105" s="195">
        <f>$D105*SUMIF('Entradas e Passaporte'!$C$162:$C$218,$C105,'Entradas e Passaporte'!AA$162:AA$218)</f>
        <v>0</v>
      </c>
      <c r="AB105" s="195">
        <f>$D105*SUMIF('Entradas e Passaporte'!$C$162:$C$218,$C105,'Entradas e Passaporte'!AB$162:AB$218)</f>
        <v>0</v>
      </c>
      <c r="AC105" s="195">
        <f>$D105*SUMIF('Entradas e Passaporte'!$C$162:$C$218,$C105,'Entradas e Passaporte'!AC$162:AC$218)</f>
        <v>0</v>
      </c>
      <c r="AD105" s="195">
        <f>$D105*SUMIF('Entradas e Passaporte'!$C$162:$C$218,$C105,'Entradas e Passaporte'!AD$162:AD$218)</f>
        <v>0</v>
      </c>
      <c r="AE105" s="195">
        <f>$D105*SUMIF('Entradas e Passaporte'!$C$162:$C$218,$C105,'Entradas e Passaporte'!AE$162:AE$218)</f>
        <v>0</v>
      </c>
      <c r="AF105" s="195">
        <f>$D105*SUMIF('Entradas e Passaporte'!$C$162:$C$218,$C105,'Entradas e Passaporte'!AF$162:AF$218)</f>
        <v>0</v>
      </c>
      <c r="AG105" s="195">
        <f>$D105*SUMIF('Entradas e Passaporte'!$C$162:$C$218,$C105,'Entradas e Passaporte'!AG$162:AG$218)</f>
        <v>0</v>
      </c>
      <c r="AH105" s="195">
        <f>$D105*SUMIF('Entradas e Passaporte'!$C$162:$C$218,$C105,'Entradas e Passaporte'!AH$162:AH$218)</f>
        <v>0</v>
      </c>
      <c r="AI105" s="195">
        <f>$D105*SUMIF('Entradas e Passaporte'!$C$162:$C$218,$C105,'Entradas e Passaporte'!AI$162:AI$218)</f>
        <v>0</v>
      </c>
      <c r="AJ105" s="195">
        <f>$D105*SUMIF('Entradas e Passaporte'!$C$162:$C$218,$C105,'Entradas e Passaporte'!AJ$162:AJ$218)</f>
        <v>0</v>
      </c>
      <c r="AK105" s="195">
        <f>$D105*SUMIF('Entradas e Passaporte'!$C$162:$C$218,$C105,'Entradas e Passaporte'!AK$162:AK$218)</f>
        <v>0</v>
      </c>
      <c r="AL105" s="195">
        <f>$D105*SUMIF('Entradas e Passaporte'!$C$162:$C$218,$C105,'Entradas e Passaporte'!AL$162:AL$218)</f>
        <v>0</v>
      </c>
      <c r="AM105" s="195">
        <f>$D105*SUMIF('Entradas e Passaporte'!$C$162:$C$218,$C105,'Entradas e Passaporte'!AM$162:AM$218)</f>
        <v>0</v>
      </c>
      <c r="AN105" s="194"/>
    </row>
    <row r="106" spans="1:40" s="193" customFormat="1" ht="20.100000000000001" customHeight="1" x14ac:dyDescent="0.25">
      <c r="A106" s="199"/>
      <c r="B106" s="198"/>
      <c r="C106" s="197" t="s">
        <v>152</v>
      </c>
      <c r="D106" s="196">
        <f>'Mix de Usos'!$AD$31</f>
        <v>0.8</v>
      </c>
      <c r="E106" s="195">
        <f>$D106*SUMIF('Entradas e Passaporte'!$C$162:$C$218,$C106,'Entradas e Passaporte'!E$162:E$218)</f>
        <v>0</v>
      </c>
      <c r="F106" s="195">
        <f>$D106*SUMIF('Entradas e Passaporte'!$C$162:$C$218,$C106,'Entradas e Passaporte'!F$162:F$218)</f>
        <v>0</v>
      </c>
      <c r="G106" s="195">
        <f>$D106*SUMIF('Entradas e Passaporte'!$C$162:$C$218,$C106,'Entradas e Passaporte'!G$162:G$218)</f>
        <v>0</v>
      </c>
      <c r="H106" s="195">
        <f>$D106*SUMIF('Entradas e Passaporte'!$C$162:$C$218,$C106,'Entradas e Passaporte'!H$162:H$218)</f>
        <v>0</v>
      </c>
      <c r="I106" s="195">
        <f>$D106*SUMIF('Entradas e Passaporte'!$C$162:$C$218,$C106,'Entradas e Passaporte'!I$162:I$218)</f>
        <v>0</v>
      </c>
      <c r="J106" s="195">
        <f>$D106*SUMIF('Entradas e Passaporte'!$C$162:$C$218,$C106,'Entradas e Passaporte'!J$162:J$218)</f>
        <v>0</v>
      </c>
      <c r="K106" s="195">
        <f>$D106*SUMIF('Entradas e Passaporte'!$C$162:$C$218,$C106,'Entradas e Passaporte'!K$162:K$218)</f>
        <v>0</v>
      </c>
      <c r="L106" s="195">
        <f>$D106*SUMIF('Entradas e Passaporte'!$C$162:$C$218,$C106,'Entradas e Passaporte'!L$162:L$218)</f>
        <v>0</v>
      </c>
      <c r="M106" s="195">
        <f>$D106*SUMIF('Entradas e Passaporte'!$C$162:$C$218,$C106,'Entradas e Passaporte'!M$162:M$218)</f>
        <v>0</v>
      </c>
      <c r="N106" s="195">
        <f>$D106*SUMIF('Entradas e Passaporte'!$C$162:$C$218,$C106,'Entradas e Passaporte'!N$162:N$218)</f>
        <v>0</v>
      </c>
      <c r="O106" s="195">
        <f>$D106*SUMIF('Entradas e Passaporte'!$C$162:$C$218,$C106,'Entradas e Passaporte'!O$162:O$218)</f>
        <v>0</v>
      </c>
      <c r="P106" s="195">
        <f>$D106*SUMIF('Entradas e Passaporte'!$C$162:$C$218,$C106,'Entradas e Passaporte'!P$162:P$218)</f>
        <v>0</v>
      </c>
      <c r="Q106" s="195">
        <f>$D106*SUMIF('Entradas e Passaporte'!$C$162:$C$218,$C106,'Entradas e Passaporte'!Q$162:Q$218)</f>
        <v>0</v>
      </c>
      <c r="R106" s="195">
        <f>$D106*SUMIF('Entradas e Passaporte'!$C$162:$C$218,$C106,'Entradas e Passaporte'!R$162:R$218)</f>
        <v>0</v>
      </c>
      <c r="S106" s="195">
        <f>$D106*SUMIF('Entradas e Passaporte'!$C$162:$C$218,$C106,'Entradas e Passaporte'!S$162:S$218)</f>
        <v>0</v>
      </c>
      <c r="T106" s="195">
        <f>$D106*SUMIF('Entradas e Passaporte'!$C$162:$C$218,$C106,'Entradas e Passaporte'!T$162:T$218)</f>
        <v>0</v>
      </c>
      <c r="U106" s="195">
        <f>$D106*SUMIF('Entradas e Passaporte'!$C$162:$C$218,$C106,'Entradas e Passaporte'!U$162:U$218)</f>
        <v>0</v>
      </c>
      <c r="V106" s="195">
        <f>$D106*SUMIF('Entradas e Passaporte'!$C$162:$C$218,$C106,'Entradas e Passaporte'!V$162:V$218)</f>
        <v>0</v>
      </c>
      <c r="W106" s="195">
        <f>$D106*SUMIF('Entradas e Passaporte'!$C$162:$C$218,$C106,'Entradas e Passaporte'!W$162:W$218)</f>
        <v>0</v>
      </c>
      <c r="X106" s="195">
        <f>$D106*SUMIF('Entradas e Passaporte'!$C$162:$C$218,$C106,'Entradas e Passaporte'!X$162:X$218)</f>
        <v>0</v>
      </c>
      <c r="Y106" s="195">
        <f>$D106*SUMIF('Entradas e Passaporte'!$C$162:$C$218,$C106,'Entradas e Passaporte'!Y$162:Y$218)</f>
        <v>0</v>
      </c>
      <c r="Z106" s="195">
        <f>$D106*SUMIF('Entradas e Passaporte'!$C$162:$C$218,$C106,'Entradas e Passaporte'!Z$162:Z$218)</f>
        <v>0</v>
      </c>
      <c r="AA106" s="195">
        <f>$D106*SUMIF('Entradas e Passaporte'!$C$162:$C$218,$C106,'Entradas e Passaporte'!AA$162:AA$218)</f>
        <v>0</v>
      </c>
      <c r="AB106" s="195">
        <f>$D106*SUMIF('Entradas e Passaporte'!$C$162:$C$218,$C106,'Entradas e Passaporte'!AB$162:AB$218)</f>
        <v>0</v>
      </c>
      <c r="AC106" s="195">
        <f>$D106*SUMIF('Entradas e Passaporte'!$C$162:$C$218,$C106,'Entradas e Passaporte'!AC$162:AC$218)</f>
        <v>0</v>
      </c>
      <c r="AD106" s="195">
        <f>$D106*SUMIF('Entradas e Passaporte'!$C$162:$C$218,$C106,'Entradas e Passaporte'!AD$162:AD$218)</f>
        <v>0</v>
      </c>
      <c r="AE106" s="195">
        <f>$D106*SUMIF('Entradas e Passaporte'!$C$162:$C$218,$C106,'Entradas e Passaporte'!AE$162:AE$218)</f>
        <v>0</v>
      </c>
      <c r="AF106" s="195">
        <f>$D106*SUMIF('Entradas e Passaporte'!$C$162:$C$218,$C106,'Entradas e Passaporte'!AF$162:AF$218)</f>
        <v>0</v>
      </c>
      <c r="AG106" s="195">
        <f>$D106*SUMIF('Entradas e Passaporte'!$C$162:$C$218,$C106,'Entradas e Passaporte'!AG$162:AG$218)</f>
        <v>0</v>
      </c>
      <c r="AH106" s="195">
        <f>$D106*SUMIF('Entradas e Passaporte'!$C$162:$C$218,$C106,'Entradas e Passaporte'!AH$162:AH$218)</f>
        <v>0</v>
      </c>
      <c r="AI106" s="195">
        <f>$D106*SUMIF('Entradas e Passaporte'!$C$162:$C$218,$C106,'Entradas e Passaporte'!AI$162:AI$218)</f>
        <v>0</v>
      </c>
      <c r="AJ106" s="195">
        <f>$D106*SUMIF('Entradas e Passaporte'!$C$162:$C$218,$C106,'Entradas e Passaporte'!AJ$162:AJ$218)</f>
        <v>0</v>
      </c>
      <c r="AK106" s="195">
        <f>$D106*SUMIF('Entradas e Passaporte'!$C$162:$C$218,$C106,'Entradas e Passaporte'!AK$162:AK$218)</f>
        <v>0</v>
      </c>
      <c r="AL106" s="195">
        <f>$D106*SUMIF('Entradas e Passaporte'!$C$162:$C$218,$C106,'Entradas e Passaporte'!AL$162:AL$218)</f>
        <v>0</v>
      </c>
      <c r="AM106" s="195">
        <f>$D106*SUMIF('Entradas e Passaporte'!$C$162:$C$218,$C106,'Entradas e Passaporte'!AM$162:AM$218)</f>
        <v>0</v>
      </c>
      <c r="AN106" s="194"/>
    </row>
    <row r="107" spans="1:40" s="193" customFormat="1" ht="20.100000000000001" customHeight="1" x14ac:dyDescent="0.25">
      <c r="A107" s="199"/>
      <c r="B107" s="198"/>
      <c r="C107" s="197" t="s">
        <v>151</v>
      </c>
      <c r="D107" s="196">
        <f>'Mix de Usos'!$AM$31</f>
        <v>0.8</v>
      </c>
      <c r="E107" s="195">
        <f>$D107*SUMIF('Entradas e Passaporte'!$C$162:$C$218,$C107,'Entradas e Passaporte'!E$162:E$218)</f>
        <v>0</v>
      </c>
      <c r="F107" s="195">
        <f>$D107*SUMIF('Entradas e Passaporte'!$C$162:$C$218,$C107,'Entradas e Passaporte'!F$162:F$218)</f>
        <v>0</v>
      </c>
      <c r="G107" s="195">
        <f>$D107*SUMIF('Entradas e Passaporte'!$C$162:$C$218,$C107,'Entradas e Passaporte'!G$162:G$218)</f>
        <v>0</v>
      </c>
      <c r="H107" s="195">
        <f>$D107*SUMIF('Entradas e Passaporte'!$C$162:$C$218,$C107,'Entradas e Passaporte'!H$162:H$218)</f>
        <v>0</v>
      </c>
      <c r="I107" s="195">
        <f>$D107*SUMIF('Entradas e Passaporte'!$C$162:$C$218,$C107,'Entradas e Passaporte'!I$162:I$218)</f>
        <v>0</v>
      </c>
      <c r="J107" s="195">
        <f>$D107*SUMIF('Entradas e Passaporte'!$C$162:$C$218,$C107,'Entradas e Passaporte'!J$162:J$218)</f>
        <v>0</v>
      </c>
      <c r="K107" s="195">
        <f>$D107*SUMIF('Entradas e Passaporte'!$C$162:$C$218,$C107,'Entradas e Passaporte'!K$162:K$218)</f>
        <v>0</v>
      </c>
      <c r="L107" s="195">
        <f>$D107*SUMIF('Entradas e Passaporte'!$C$162:$C$218,$C107,'Entradas e Passaporte'!L$162:L$218)</f>
        <v>0</v>
      </c>
      <c r="M107" s="195">
        <f>$D107*SUMIF('Entradas e Passaporte'!$C$162:$C$218,$C107,'Entradas e Passaporte'!M$162:M$218)</f>
        <v>0</v>
      </c>
      <c r="N107" s="195">
        <f>$D107*SUMIF('Entradas e Passaporte'!$C$162:$C$218,$C107,'Entradas e Passaporte'!N$162:N$218)</f>
        <v>0</v>
      </c>
      <c r="O107" s="195">
        <f>$D107*SUMIF('Entradas e Passaporte'!$C$162:$C$218,$C107,'Entradas e Passaporte'!O$162:O$218)</f>
        <v>0</v>
      </c>
      <c r="P107" s="195">
        <f>$D107*SUMIF('Entradas e Passaporte'!$C$162:$C$218,$C107,'Entradas e Passaporte'!P$162:P$218)</f>
        <v>0</v>
      </c>
      <c r="Q107" s="195">
        <f>$D107*SUMIF('Entradas e Passaporte'!$C$162:$C$218,$C107,'Entradas e Passaporte'!Q$162:Q$218)</f>
        <v>0</v>
      </c>
      <c r="R107" s="195">
        <f>$D107*SUMIF('Entradas e Passaporte'!$C$162:$C$218,$C107,'Entradas e Passaporte'!R$162:R$218)</f>
        <v>0</v>
      </c>
      <c r="S107" s="195">
        <f>$D107*SUMIF('Entradas e Passaporte'!$C$162:$C$218,$C107,'Entradas e Passaporte'!S$162:S$218)</f>
        <v>0</v>
      </c>
      <c r="T107" s="195">
        <f>$D107*SUMIF('Entradas e Passaporte'!$C$162:$C$218,$C107,'Entradas e Passaporte'!T$162:T$218)</f>
        <v>0</v>
      </c>
      <c r="U107" s="195">
        <f>$D107*SUMIF('Entradas e Passaporte'!$C$162:$C$218,$C107,'Entradas e Passaporte'!U$162:U$218)</f>
        <v>0</v>
      </c>
      <c r="V107" s="195">
        <f>$D107*SUMIF('Entradas e Passaporte'!$C$162:$C$218,$C107,'Entradas e Passaporte'!V$162:V$218)</f>
        <v>0</v>
      </c>
      <c r="W107" s="195">
        <f>$D107*SUMIF('Entradas e Passaporte'!$C$162:$C$218,$C107,'Entradas e Passaporte'!W$162:W$218)</f>
        <v>0</v>
      </c>
      <c r="X107" s="195">
        <f>$D107*SUMIF('Entradas e Passaporte'!$C$162:$C$218,$C107,'Entradas e Passaporte'!X$162:X$218)</f>
        <v>0</v>
      </c>
      <c r="Y107" s="195">
        <f>$D107*SUMIF('Entradas e Passaporte'!$C$162:$C$218,$C107,'Entradas e Passaporte'!Y$162:Y$218)</f>
        <v>0</v>
      </c>
      <c r="Z107" s="195">
        <f>$D107*SUMIF('Entradas e Passaporte'!$C$162:$C$218,$C107,'Entradas e Passaporte'!Z$162:Z$218)</f>
        <v>0</v>
      </c>
      <c r="AA107" s="195">
        <f>$D107*SUMIF('Entradas e Passaporte'!$C$162:$C$218,$C107,'Entradas e Passaporte'!AA$162:AA$218)</f>
        <v>0</v>
      </c>
      <c r="AB107" s="195">
        <f>$D107*SUMIF('Entradas e Passaporte'!$C$162:$C$218,$C107,'Entradas e Passaporte'!AB$162:AB$218)</f>
        <v>0</v>
      </c>
      <c r="AC107" s="195">
        <f>$D107*SUMIF('Entradas e Passaporte'!$C$162:$C$218,$C107,'Entradas e Passaporte'!AC$162:AC$218)</f>
        <v>0</v>
      </c>
      <c r="AD107" s="195">
        <f>$D107*SUMIF('Entradas e Passaporte'!$C$162:$C$218,$C107,'Entradas e Passaporte'!AD$162:AD$218)</f>
        <v>0</v>
      </c>
      <c r="AE107" s="195">
        <f>$D107*SUMIF('Entradas e Passaporte'!$C$162:$C$218,$C107,'Entradas e Passaporte'!AE$162:AE$218)</f>
        <v>0</v>
      </c>
      <c r="AF107" s="195">
        <f>$D107*SUMIF('Entradas e Passaporte'!$C$162:$C$218,$C107,'Entradas e Passaporte'!AF$162:AF$218)</f>
        <v>0</v>
      </c>
      <c r="AG107" s="195">
        <f>$D107*SUMIF('Entradas e Passaporte'!$C$162:$C$218,$C107,'Entradas e Passaporte'!AG$162:AG$218)</f>
        <v>0</v>
      </c>
      <c r="AH107" s="195">
        <f>$D107*SUMIF('Entradas e Passaporte'!$C$162:$C$218,$C107,'Entradas e Passaporte'!AH$162:AH$218)</f>
        <v>0</v>
      </c>
      <c r="AI107" s="195">
        <f>$D107*SUMIF('Entradas e Passaporte'!$C$162:$C$218,$C107,'Entradas e Passaporte'!AI$162:AI$218)</f>
        <v>0</v>
      </c>
      <c r="AJ107" s="195">
        <f>$D107*SUMIF('Entradas e Passaporte'!$C$162:$C$218,$C107,'Entradas e Passaporte'!AJ$162:AJ$218)</f>
        <v>0</v>
      </c>
      <c r="AK107" s="195">
        <f>$D107*SUMIF('Entradas e Passaporte'!$C$162:$C$218,$C107,'Entradas e Passaporte'!AK$162:AK$218)</f>
        <v>0</v>
      </c>
      <c r="AL107" s="195">
        <f>$D107*SUMIF('Entradas e Passaporte'!$C$162:$C$218,$C107,'Entradas e Passaporte'!AL$162:AL$218)</f>
        <v>0</v>
      </c>
      <c r="AM107" s="195">
        <f>$D107*SUMIF('Entradas e Passaporte'!$C$162:$C$218,$C107,'Entradas e Passaporte'!AM$162:AM$218)</f>
        <v>0</v>
      </c>
      <c r="AN107" s="194"/>
    </row>
    <row r="108" spans="1:40" s="193" customFormat="1" ht="20.100000000000001" customHeight="1" x14ac:dyDescent="0.25">
      <c r="A108" s="199"/>
      <c r="B108" s="198"/>
      <c r="C108" s="197" t="s">
        <v>150</v>
      </c>
      <c r="D108" s="196">
        <f>'Mix de Usos'!$AV$31</f>
        <v>0.8</v>
      </c>
      <c r="E108" s="195">
        <f>$D108*SUMIF('Entradas e Passaporte'!$C$162:$C$218,$C108,'Entradas e Passaporte'!E$162:E$218)</f>
        <v>0</v>
      </c>
      <c r="F108" s="195">
        <f>$D108*SUMIF('Entradas e Passaporte'!$C$162:$C$218,$C108,'Entradas e Passaporte'!F$162:F$218)</f>
        <v>0</v>
      </c>
      <c r="G108" s="195">
        <f>$D108*SUMIF('Entradas e Passaporte'!$C$162:$C$218,$C108,'Entradas e Passaporte'!G$162:G$218)</f>
        <v>0</v>
      </c>
      <c r="H108" s="195">
        <f>$D108*SUMIF('Entradas e Passaporte'!$C$162:$C$218,$C108,'Entradas e Passaporte'!H$162:H$218)</f>
        <v>0</v>
      </c>
      <c r="I108" s="195">
        <f>$D108*SUMIF('Entradas e Passaporte'!$C$162:$C$218,$C108,'Entradas e Passaporte'!I$162:I$218)</f>
        <v>0</v>
      </c>
      <c r="J108" s="195">
        <f>$D108*SUMIF('Entradas e Passaporte'!$C$162:$C$218,$C108,'Entradas e Passaporte'!J$162:J$218)</f>
        <v>0</v>
      </c>
      <c r="K108" s="195">
        <f>$D108*SUMIF('Entradas e Passaporte'!$C$162:$C$218,$C108,'Entradas e Passaporte'!K$162:K$218)</f>
        <v>0</v>
      </c>
      <c r="L108" s="195">
        <f>$D108*SUMIF('Entradas e Passaporte'!$C$162:$C$218,$C108,'Entradas e Passaporte'!L$162:L$218)</f>
        <v>0</v>
      </c>
      <c r="M108" s="195">
        <f>$D108*SUMIF('Entradas e Passaporte'!$C$162:$C$218,$C108,'Entradas e Passaporte'!M$162:M$218)</f>
        <v>0</v>
      </c>
      <c r="N108" s="195">
        <f>$D108*SUMIF('Entradas e Passaporte'!$C$162:$C$218,$C108,'Entradas e Passaporte'!N$162:N$218)</f>
        <v>0</v>
      </c>
      <c r="O108" s="195">
        <f>$D108*SUMIF('Entradas e Passaporte'!$C$162:$C$218,$C108,'Entradas e Passaporte'!O$162:O$218)</f>
        <v>0</v>
      </c>
      <c r="P108" s="195">
        <f>$D108*SUMIF('Entradas e Passaporte'!$C$162:$C$218,$C108,'Entradas e Passaporte'!P$162:P$218)</f>
        <v>0</v>
      </c>
      <c r="Q108" s="195">
        <f>$D108*SUMIF('Entradas e Passaporte'!$C$162:$C$218,$C108,'Entradas e Passaporte'!Q$162:Q$218)</f>
        <v>0</v>
      </c>
      <c r="R108" s="195">
        <f>$D108*SUMIF('Entradas e Passaporte'!$C$162:$C$218,$C108,'Entradas e Passaporte'!R$162:R$218)</f>
        <v>0</v>
      </c>
      <c r="S108" s="195">
        <f>$D108*SUMIF('Entradas e Passaporte'!$C$162:$C$218,$C108,'Entradas e Passaporte'!S$162:S$218)</f>
        <v>0</v>
      </c>
      <c r="T108" s="195">
        <f>$D108*SUMIF('Entradas e Passaporte'!$C$162:$C$218,$C108,'Entradas e Passaporte'!T$162:T$218)</f>
        <v>0</v>
      </c>
      <c r="U108" s="195">
        <f>$D108*SUMIF('Entradas e Passaporte'!$C$162:$C$218,$C108,'Entradas e Passaporte'!U$162:U$218)</f>
        <v>0</v>
      </c>
      <c r="V108" s="195">
        <f>$D108*SUMIF('Entradas e Passaporte'!$C$162:$C$218,$C108,'Entradas e Passaporte'!V$162:V$218)</f>
        <v>0</v>
      </c>
      <c r="W108" s="195">
        <f>$D108*SUMIF('Entradas e Passaporte'!$C$162:$C$218,$C108,'Entradas e Passaporte'!W$162:W$218)</f>
        <v>0</v>
      </c>
      <c r="X108" s="195">
        <f>$D108*SUMIF('Entradas e Passaporte'!$C$162:$C$218,$C108,'Entradas e Passaporte'!X$162:X$218)</f>
        <v>0</v>
      </c>
      <c r="Y108" s="195">
        <f>$D108*SUMIF('Entradas e Passaporte'!$C$162:$C$218,$C108,'Entradas e Passaporte'!Y$162:Y$218)</f>
        <v>0</v>
      </c>
      <c r="Z108" s="195">
        <f>$D108*SUMIF('Entradas e Passaporte'!$C$162:$C$218,$C108,'Entradas e Passaporte'!Z$162:Z$218)</f>
        <v>0</v>
      </c>
      <c r="AA108" s="195">
        <f>$D108*SUMIF('Entradas e Passaporte'!$C$162:$C$218,$C108,'Entradas e Passaporte'!AA$162:AA$218)</f>
        <v>0</v>
      </c>
      <c r="AB108" s="195">
        <f>$D108*SUMIF('Entradas e Passaporte'!$C$162:$C$218,$C108,'Entradas e Passaporte'!AB$162:AB$218)</f>
        <v>0</v>
      </c>
      <c r="AC108" s="195">
        <f>$D108*SUMIF('Entradas e Passaporte'!$C$162:$C$218,$C108,'Entradas e Passaporte'!AC$162:AC$218)</f>
        <v>0</v>
      </c>
      <c r="AD108" s="195">
        <f>$D108*SUMIF('Entradas e Passaporte'!$C$162:$C$218,$C108,'Entradas e Passaporte'!AD$162:AD$218)</f>
        <v>0</v>
      </c>
      <c r="AE108" s="195">
        <f>$D108*SUMIF('Entradas e Passaporte'!$C$162:$C$218,$C108,'Entradas e Passaporte'!AE$162:AE$218)</f>
        <v>0</v>
      </c>
      <c r="AF108" s="195">
        <f>$D108*SUMIF('Entradas e Passaporte'!$C$162:$C$218,$C108,'Entradas e Passaporte'!AF$162:AF$218)</f>
        <v>0</v>
      </c>
      <c r="AG108" s="195">
        <f>$D108*SUMIF('Entradas e Passaporte'!$C$162:$C$218,$C108,'Entradas e Passaporte'!AG$162:AG$218)</f>
        <v>0</v>
      </c>
      <c r="AH108" s="195">
        <f>$D108*SUMIF('Entradas e Passaporte'!$C$162:$C$218,$C108,'Entradas e Passaporte'!AH$162:AH$218)</f>
        <v>0</v>
      </c>
      <c r="AI108" s="195">
        <f>$D108*SUMIF('Entradas e Passaporte'!$C$162:$C$218,$C108,'Entradas e Passaporte'!AI$162:AI$218)</f>
        <v>0</v>
      </c>
      <c r="AJ108" s="195">
        <f>$D108*SUMIF('Entradas e Passaporte'!$C$162:$C$218,$C108,'Entradas e Passaporte'!AJ$162:AJ$218)</f>
        <v>0</v>
      </c>
      <c r="AK108" s="195">
        <f>$D108*SUMIF('Entradas e Passaporte'!$C$162:$C$218,$C108,'Entradas e Passaporte'!AK$162:AK$218)</f>
        <v>0</v>
      </c>
      <c r="AL108" s="195">
        <f>$D108*SUMIF('Entradas e Passaporte'!$C$162:$C$218,$C108,'Entradas e Passaporte'!AL$162:AL$218)</f>
        <v>0</v>
      </c>
      <c r="AM108" s="195">
        <f>$D108*SUMIF('Entradas e Passaporte'!$C$162:$C$218,$C108,'Entradas e Passaporte'!AM$162:AM$218)</f>
        <v>0</v>
      </c>
      <c r="AN108" s="194"/>
    </row>
    <row r="109" spans="1:40" s="193" customFormat="1" ht="20.100000000000001" customHeight="1" x14ac:dyDescent="0.25">
      <c r="A109" s="199"/>
      <c r="B109" s="198"/>
      <c r="C109" s="197" t="s">
        <v>149</v>
      </c>
      <c r="D109" s="196">
        <f>'Mix de Usos'!$BE$31</f>
        <v>0.8</v>
      </c>
      <c r="E109" s="195">
        <f>$D109*SUMIF('Entradas e Passaporte'!$C$162:$C$218,$C109,'Entradas e Passaporte'!E$162:E$218)</f>
        <v>0</v>
      </c>
      <c r="F109" s="195">
        <f>$D109*SUMIF('Entradas e Passaporte'!$C$162:$C$218,$C109,'Entradas e Passaporte'!F$162:F$218)</f>
        <v>0</v>
      </c>
      <c r="G109" s="195">
        <f>$D109*SUMIF('Entradas e Passaporte'!$C$162:$C$218,$C109,'Entradas e Passaporte'!G$162:G$218)</f>
        <v>0</v>
      </c>
      <c r="H109" s="195">
        <f>$D109*SUMIF('Entradas e Passaporte'!$C$162:$C$218,$C109,'Entradas e Passaporte'!H$162:H$218)</f>
        <v>0</v>
      </c>
      <c r="I109" s="195">
        <f>$D109*SUMIF('Entradas e Passaporte'!$C$162:$C$218,$C109,'Entradas e Passaporte'!I$162:I$218)</f>
        <v>0</v>
      </c>
      <c r="J109" s="195">
        <f>$D109*SUMIF('Entradas e Passaporte'!$C$162:$C$218,$C109,'Entradas e Passaporte'!J$162:J$218)</f>
        <v>0</v>
      </c>
      <c r="K109" s="195">
        <f>$D109*SUMIF('Entradas e Passaporte'!$C$162:$C$218,$C109,'Entradas e Passaporte'!K$162:K$218)</f>
        <v>0</v>
      </c>
      <c r="L109" s="195">
        <f>$D109*SUMIF('Entradas e Passaporte'!$C$162:$C$218,$C109,'Entradas e Passaporte'!L$162:L$218)</f>
        <v>0</v>
      </c>
      <c r="M109" s="195">
        <f>$D109*SUMIF('Entradas e Passaporte'!$C$162:$C$218,$C109,'Entradas e Passaporte'!M$162:M$218)</f>
        <v>0</v>
      </c>
      <c r="N109" s="195">
        <f>$D109*SUMIF('Entradas e Passaporte'!$C$162:$C$218,$C109,'Entradas e Passaporte'!N$162:N$218)</f>
        <v>0</v>
      </c>
      <c r="O109" s="195">
        <f>$D109*SUMIF('Entradas e Passaporte'!$C$162:$C$218,$C109,'Entradas e Passaporte'!O$162:O$218)</f>
        <v>0</v>
      </c>
      <c r="P109" s="195">
        <f>$D109*SUMIF('Entradas e Passaporte'!$C$162:$C$218,$C109,'Entradas e Passaporte'!P$162:P$218)</f>
        <v>0</v>
      </c>
      <c r="Q109" s="195">
        <f>$D109*SUMIF('Entradas e Passaporte'!$C$162:$C$218,$C109,'Entradas e Passaporte'!Q$162:Q$218)</f>
        <v>0</v>
      </c>
      <c r="R109" s="195">
        <f>$D109*SUMIF('Entradas e Passaporte'!$C$162:$C$218,$C109,'Entradas e Passaporte'!R$162:R$218)</f>
        <v>0</v>
      </c>
      <c r="S109" s="195">
        <f>$D109*SUMIF('Entradas e Passaporte'!$C$162:$C$218,$C109,'Entradas e Passaporte'!S$162:S$218)</f>
        <v>0</v>
      </c>
      <c r="T109" s="195">
        <f>$D109*SUMIF('Entradas e Passaporte'!$C$162:$C$218,$C109,'Entradas e Passaporte'!T$162:T$218)</f>
        <v>0</v>
      </c>
      <c r="U109" s="195">
        <f>$D109*SUMIF('Entradas e Passaporte'!$C$162:$C$218,$C109,'Entradas e Passaporte'!U$162:U$218)</f>
        <v>0</v>
      </c>
      <c r="V109" s="195">
        <f>$D109*SUMIF('Entradas e Passaporte'!$C$162:$C$218,$C109,'Entradas e Passaporte'!V$162:V$218)</f>
        <v>0</v>
      </c>
      <c r="W109" s="195">
        <f>$D109*SUMIF('Entradas e Passaporte'!$C$162:$C$218,$C109,'Entradas e Passaporte'!W$162:W$218)</f>
        <v>0</v>
      </c>
      <c r="X109" s="195">
        <f>$D109*SUMIF('Entradas e Passaporte'!$C$162:$C$218,$C109,'Entradas e Passaporte'!X$162:X$218)</f>
        <v>0</v>
      </c>
      <c r="Y109" s="195">
        <f>$D109*SUMIF('Entradas e Passaporte'!$C$162:$C$218,$C109,'Entradas e Passaporte'!Y$162:Y$218)</f>
        <v>0</v>
      </c>
      <c r="Z109" s="195">
        <f>$D109*SUMIF('Entradas e Passaporte'!$C$162:$C$218,$C109,'Entradas e Passaporte'!Z$162:Z$218)</f>
        <v>0</v>
      </c>
      <c r="AA109" s="195">
        <f>$D109*SUMIF('Entradas e Passaporte'!$C$162:$C$218,$C109,'Entradas e Passaporte'!AA$162:AA$218)</f>
        <v>0</v>
      </c>
      <c r="AB109" s="195">
        <f>$D109*SUMIF('Entradas e Passaporte'!$C$162:$C$218,$C109,'Entradas e Passaporte'!AB$162:AB$218)</f>
        <v>0</v>
      </c>
      <c r="AC109" s="195">
        <f>$D109*SUMIF('Entradas e Passaporte'!$C$162:$C$218,$C109,'Entradas e Passaporte'!AC$162:AC$218)</f>
        <v>0</v>
      </c>
      <c r="AD109" s="195">
        <f>$D109*SUMIF('Entradas e Passaporte'!$C$162:$C$218,$C109,'Entradas e Passaporte'!AD$162:AD$218)</f>
        <v>0</v>
      </c>
      <c r="AE109" s="195">
        <f>$D109*SUMIF('Entradas e Passaporte'!$C$162:$C$218,$C109,'Entradas e Passaporte'!AE$162:AE$218)</f>
        <v>0</v>
      </c>
      <c r="AF109" s="195">
        <f>$D109*SUMIF('Entradas e Passaporte'!$C$162:$C$218,$C109,'Entradas e Passaporte'!AF$162:AF$218)</f>
        <v>0</v>
      </c>
      <c r="AG109" s="195">
        <f>$D109*SUMIF('Entradas e Passaporte'!$C$162:$C$218,$C109,'Entradas e Passaporte'!AG$162:AG$218)</f>
        <v>0</v>
      </c>
      <c r="AH109" s="195">
        <f>$D109*SUMIF('Entradas e Passaporte'!$C$162:$C$218,$C109,'Entradas e Passaporte'!AH$162:AH$218)</f>
        <v>0</v>
      </c>
      <c r="AI109" s="195">
        <f>$D109*SUMIF('Entradas e Passaporte'!$C$162:$C$218,$C109,'Entradas e Passaporte'!AI$162:AI$218)</f>
        <v>0</v>
      </c>
      <c r="AJ109" s="195">
        <f>$D109*SUMIF('Entradas e Passaporte'!$C$162:$C$218,$C109,'Entradas e Passaporte'!AJ$162:AJ$218)</f>
        <v>0</v>
      </c>
      <c r="AK109" s="195">
        <f>$D109*SUMIF('Entradas e Passaporte'!$C$162:$C$218,$C109,'Entradas e Passaporte'!AK$162:AK$218)</f>
        <v>0</v>
      </c>
      <c r="AL109" s="195">
        <f>$D109*SUMIF('Entradas e Passaporte'!$C$162:$C$218,$C109,'Entradas e Passaporte'!AL$162:AL$218)</f>
        <v>0</v>
      </c>
      <c r="AM109" s="195">
        <f>$D109*SUMIF('Entradas e Passaporte'!$C$162:$C$218,$C109,'Entradas e Passaporte'!AM$162:AM$218)</f>
        <v>0</v>
      </c>
      <c r="AN109" s="194"/>
    </row>
    <row r="111" spans="1:40" s="202" customFormat="1" ht="20.100000000000001" customHeight="1" x14ac:dyDescent="0.25">
      <c r="A111" s="207"/>
      <c r="B111" s="206"/>
      <c r="C111" s="205" t="s">
        <v>49</v>
      </c>
      <c r="D111" s="204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3"/>
      <c r="U111" s="203"/>
      <c r="V111" s="203"/>
      <c r="W111" s="203"/>
      <c r="X111" s="203"/>
      <c r="Y111" s="203"/>
      <c r="Z111" s="203"/>
      <c r="AA111" s="203"/>
      <c r="AB111" s="203"/>
      <c r="AC111" s="203"/>
      <c r="AD111" s="203"/>
      <c r="AE111" s="203"/>
      <c r="AF111" s="203"/>
      <c r="AG111" s="203"/>
      <c r="AH111" s="203"/>
      <c r="AI111" s="203"/>
      <c r="AJ111" s="203"/>
      <c r="AK111" s="203"/>
      <c r="AL111" s="203"/>
      <c r="AM111" s="203"/>
    </row>
    <row r="112" spans="1:40" s="193" customFormat="1" ht="20.100000000000001" customHeight="1" x14ac:dyDescent="0.25">
      <c r="A112" s="199"/>
      <c r="B112" s="198"/>
      <c r="C112" s="201" t="s">
        <v>148</v>
      </c>
      <c r="D112" s="200">
        <f>SUM(E112:AM112)</f>
        <v>0</v>
      </c>
      <c r="E112" s="195">
        <f t="shared" ref="E112:AM112" si="15">SUM(E113:E117)</f>
        <v>0</v>
      </c>
      <c r="F112" s="195">
        <f t="shared" si="15"/>
        <v>0</v>
      </c>
      <c r="G112" s="195">
        <f t="shared" si="15"/>
        <v>0</v>
      </c>
      <c r="H112" s="195">
        <f t="shared" si="15"/>
        <v>0</v>
      </c>
      <c r="I112" s="195">
        <f t="shared" si="15"/>
        <v>0</v>
      </c>
      <c r="J112" s="195">
        <f t="shared" si="15"/>
        <v>0</v>
      </c>
      <c r="K112" s="195">
        <f t="shared" si="15"/>
        <v>0</v>
      </c>
      <c r="L112" s="195">
        <f t="shared" si="15"/>
        <v>0</v>
      </c>
      <c r="M112" s="195">
        <f t="shared" si="15"/>
        <v>0</v>
      </c>
      <c r="N112" s="195">
        <f t="shared" si="15"/>
        <v>0</v>
      </c>
      <c r="O112" s="195">
        <f t="shared" si="15"/>
        <v>0</v>
      </c>
      <c r="P112" s="195">
        <f t="shared" si="15"/>
        <v>0</v>
      </c>
      <c r="Q112" s="195">
        <f t="shared" si="15"/>
        <v>0</v>
      </c>
      <c r="R112" s="195">
        <f t="shared" si="15"/>
        <v>0</v>
      </c>
      <c r="S112" s="195">
        <f t="shared" si="15"/>
        <v>0</v>
      </c>
      <c r="T112" s="195">
        <f t="shared" si="15"/>
        <v>0</v>
      </c>
      <c r="U112" s="195">
        <f t="shared" si="15"/>
        <v>0</v>
      </c>
      <c r="V112" s="195">
        <f t="shared" si="15"/>
        <v>0</v>
      </c>
      <c r="W112" s="195">
        <f t="shared" si="15"/>
        <v>0</v>
      </c>
      <c r="X112" s="195">
        <f t="shared" si="15"/>
        <v>0</v>
      </c>
      <c r="Y112" s="195">
        <f t="shared" si="15"/>
        <v>0</v>
      </c>
      <c r="Z112" s="195">
        <f t="shared" si="15"/>
        <v>0</v>
      </c>
      <c r="AA112" s="195">
        <f t="shared" si="15"/>
        <v>0</v>
      </c>
      <c r="AB112" s="195">
        <f t="shared" si="15"/>
        <v>0</v>
      </c>
      <c r="AC112" s="195">
        <f t="shared" si="15"/>
        <v>0</v>
      </c>
      <c r="AD112" s="195">
        <f t="shared" si="15"/>
        <v>0</v>
      </c>
      <c r="AE112" s="195">
        <f t="shared" si="15"/>
        <v>0</v>
      </c>
      <c r="AF112" s="195">
        <f t="shared" si="15"/>
        <v>0</v>
      </c>
      <c r="AG112" s="195">
        <f t="shared" si="15"/>
        <v>0</v>
      </c>
      <c r="AH112" s="195">
        <f t="shared" si="15"/>
        <v>0</v>
      </c>
      <c r="AI112" s="195">
        <f t="shared" si="15"/>
        <v>0</v>
      </c>
      <c r="AJ112" s="195">
        <f t="shared" si="15"/>
        <v>0</v>
      </c>
      <c r="AK112" s="195">
        <f t="shared" si="15"/>
        <v>0</v>
      </c>
      <c r="AL112" s="195">
        <f t="shared" si="15"/>
        <v>0</v>
      </c>
      <c r="AM112" s="195">
        <f t="shared" si="15"/>
        <v>0</v>
      </c>
      <c r="AN112" s="194"/>
    </row>
    <row r="113" spans="1:40" s="193" customFormat="1" ht="20.100000000000001" customHeight="1" x14ac:dyDescent="0.25">
      <c r="A113" s="199"/>
      <c r="B113" s="198"/>
      <c r="C113" s="197" t="s">
        <v>147</v>
      </c>
      <c r="D113" s="196">
        <f>'Mix de Usos'!$M$31</f>
        <v>0</v>
      </c>
      <c r="E113" s="195">
        <f>$D113*SUMIF('Entradas e Passaporte'!$C$162:$C$218,$C113,'Entradas e Passaporte'!E$162:E$218)</f>
        <v>0</v>
      </c>
      <c r="F113" s="195">
        <f>$D113*SUMIF('Entradas e Passaporte'!$C$162:$C$218,$C113,'Entradas e Passaporte'!F$162:F$218)</f>
        <v>0</v>
      </c>
      <c r="G113" s="195">
        <f>$D113*SUMIF('Entradas e Passaporte'!$C$162:$C$218,$C113,'Entradas e Passaporte'!G$162:G$218)</f>
        <v>0</v>
      </c>
      <c r="H113" s="195">
        <f>$D113*SUMIF('Entradas e Passaporte'!$C$162:$C$218,$C113,'Entradas e Passaporte'!H$162:H$218)</f>
        <v>0</v>
      </c>
      <c r="I113" s="195">
        <f>$D113*SUMIF('Entradas e Passaporte'!$C$162:$C$218,$C113,'Entradas e Passaporte'!I$162:I$218)</f>
        <v>0</v>
      </c>
      <c r="J113" s="195">
        <f>$D113*SUMIF('Entradas e Passaporte'!$C$162:$C$218,$C113,'Entradas e Passaporte'!J$162:J$218)</f>
        <v>0</v>
      </c>
      <c r="K113" s="195">
        <f>$D113*SUMIF('Entradas e Passaporte'!$C$162:$C$218,$C113,'Entradas e Passaporte'!K$162:K$218)</f>
        <v>0</v>
      </c>
      <c r="L113" s="195">
        <f>$D113*SUMIF('Entradas e Passaporte'!$C$162:$C$218,$C113,'Entradas e Passaporte'!L$162:L$218)</f>
        <v>0</v>
      </c>
      <c r="M113" s="195">
        <f>$D113*SUMIF('Entradas e Passaporte'!$C$162:$C$218,$C113,'Entradas e Passaporte'!M$162:M$218)</f>
        <v>0</v>
      </c>
      <c r="N113" s="195">
        <f>$D113*SUMIF('Entradas e Passaporte'!$C$162:$C$218,$C113,'Entradas e Passaporte'!N$162:N$218)</f>
        <v>0</v>
      </c>
      <c r="O113" s="195">
        <f>$D113*SUMIF('Entradas e Passaporte'!$C$162:$C$218,$C113,'Entradas e Passaporte'!O$162:O$218)</f>
        <v>0</v>
      </c>
      <c r="P113" s="195">
        <f>$D113*SUMIF('Entradas e Passaporte'!$C$162:$C$218,$C113,'Entradas e Passaporte'!P$162:P$218)</f>
        <v>0</v>
      </c>
      <c r="Q113" s="195">
        <f>$D113*SUMIF('Entradas e Passaporte'!$C$162:$C$218,$C113,'Entradas e Passaporte'!Q$162:Q$218)</f>
        <v>0</v>
      </c>
      <c r="R113" s="195">
        <f>$D113*SUMIF('Entradas e Passaporte'!$C$162:$C$218,$C113,'Entradas e Passaporte'!R$162:R$218)</f>
        <v>0</v>
      </c>
      <c r="S113" s="195">
        <f>$D113*SUMIF('Entradas e Passaporte'!$C$162:$C$218,$C113,'Entradas e Passaporte'!S$162:S$218)</f>
        <v>0</v>
      </c>
      <c r="T113" s="195">
        <f>$D113*SUMIF('Entradas e Passaporte'!$C$162:$C$218,$C113,'Entradas e Passaporte'!T$162:T$218)</f>
        <v>0</v>
      </c>
      <c r="U113" s="195">
        <f>$D113*SUMIF('Entradas e Passaporte'!$C$162:$C$218,$C113,'Entradas e Passaporte'!U$162:U$218)</f>
        <v>0</v>
      </c>
      <c r="V113" s="195">
        <f>$D113*SUMIF('Entradas e Passaporte'!$C$162:$C$218,$C113,'Entradas e Passaporte'!V$162:V$218)</f>
        <v>0</v>
      </c>
      <c r="W113" s="195">
        <f>$D113*SUMIF('Entradas e Passaporte'!$C$162:$C$218,$C113,'Entradas e Passaporte'!W$162:W$218)</f>
        <v>0</v>
      </c>
      <c r="X113" s="195">
        <f>$D113*SUMIF('Entradas e Passaporte'!$C$162:$C$218,$C113,'Entradas e Passaporte'!X$162:X$218)</f>
        <v>0</v>
      </c>
      <c r="Y113" s="195">
        <f>$D113*SUMIF('Entradas e Passaporte'!$C$162:$C$218,$C113,'Entradas e Passaporte'!Y$162:Y$218)</f>
        <v>0</v>
      </c>
      <c r="Z113" s="195">
        <f>$D113*SUMIF('Entradas e Passaporte'!$C$162:$C$218,$C113,'Entradas e Passaporte'!Z$162:Z$218)</f>
        <v>0</v>
      </c>
      <c r="AA113" s="195">
        <f>$D113*SUMIF('Entradas e Passaporte'!$C$162:$C$218,$C113,'Entradas e Passaporte'!AA$162:AA$218)</f>
        <v>0</v>
      </c>
      <c r="AB113" s="195">
        <f>$D113*SUMIF('Entradas e Passaporte'!$C$162:$C$218,$C113,'Entradas e Passaporte'!AB$162:AB$218)</f>
        <v>0</v>
      </c>
      <c r="AC113" s="195">
        <f>$D113*SUMIF('Entradas e Passaporte'!$C$162:$C$218,$C113,'Entradas e Passaporte'!AC$162:AC$218)</f>
        <v>0</v>
      </c>
      <c r="AD113" s="195">
        <f>$D113*SUMIF('Entradas e Passaporte'!$C$162:$C$218,$C113,'Entradas e Passaporte'!AD$162:AD$218)</f>
        <v>0</v>
      </c>
      <c r="AE113" s="195">
        <f>$D113*SUMIF('Entradas e Passaporte'!$C$162:$C$218,$C113,'Entradas e Passaporte'!AE$162:AE$218)</f>
        <v>0</v>
      </c>
      <c r="AF113" s="195">
        <f>$D113*SUMIF('Entradas e Passaporte'!$C$162:$C$218,$C113,'Entradas e Passaporte'!AF$162:AF$218)</f>
        <v>0</v>
      </c>
      <c r="AG113" s="195">
        <f>$D113*SUMIF('Entradas e Passaporte'!$C$162:$C$218,$C113,'Entradas e Passaporte'!AG$162:AG$218)</f>
        <v>0</v>
      </c>
      <c r="AH113" s="195">
        <f>$D113*SUMIF('Entradas e Passaporte'!$C$162:$C$218,$C113,'Entradas e Passaporte'!AH$162:AH$218)</f>
        <v>0</v>
      </c>
      <c r="AI113" s="195">
        <f>$D113*SUMIF('Entradas e Passaporte'!$C$162:$C$218,$C113,'Entradas e Passaporte'!AI$162:AI$218)</f>
        <v>0</v>
      </c>
      <c r="AJ113" s="195">
        <f>$D113*SUMIF('Entradas e Passaporte'!$C$162:$C$218,$C113,'Entradas e Passaporte'!AJ$162:AJ$218)</f>
        <v>0</v>
      </c>
      <c r="AK113" s="195">
        <f>$D113*SUMIF('Entradas e Passaporte'!$C$162:$C$218,$C113,'Entradas e Passaporte'!AK$162:AK$218)</f>
        <v>0</v>
      </c>
      <c r="AL113" s="195">
        <f>$D113*SUMIF('Entradas e Passaporte'!$C$162:$C$218,$C113,'Entradas e Passaporte'!AL$162:AL$218)</f>
        <v>0</v>
      </c>
      <c r="AM113" s="195">
        <f>$D113*SUMIF('Entradas e Passaporte'!$C$162:$C$218,$C113,'Entradas e Passaporte'!AM$162:AM$218)</f>
        <v>0</v>
      </c>
      <c r="AN113" s="194"/>
    </row>
    <row r="114" spans="1:40" s="193" customFormat="1" ht="20.100000000000001" customHeight="1" x14ac:dyDescent="0.25">
      <c r="A114" s="199"/>
      <c r="B114" s="198"/>
      <c r="C114" s="197" t="s">
        <v>146</v>
      </c>
      <c r="D114" s="196">
        <f>'Mix de Usos'!$V$31</f>
        <v>0</v>
      </c>
      <c r="E114" s="195">
        <f>$D114*SUMIF('Entradas e Passaporte'!$C$162:$C$218,$C114,'Entradas e Passaporte'!E$162:E$218)</f>
        <v>0</v>
      </c>
      <c r="F114" s="195">
        <f>$D114*SUMIF('Entradas e Passaporte'!$C$162:$C$218,$C114,'Entradas e Passaporte'!F$162:F$218)</f>
        <v>0</v>
      </c>
      <c r="G114" s="195">
        <f>$D114*SUMIF('Entradas e Passaporte'!$C$162:$C$218,$C114,'Entradas e Passaporte'!G$162:G$218)</f>
        <v>0</v>
      </c>
      <c r="H114" s="195">
        <f>$D114*SUMIF('Entradas e Passaporte'!$C$162:$C$218,$C114,'Entradas e Passaporte'!H$162:H$218)</f>
        <v>0</v>
      </c>
      <c r="I114" s="195">
        <f>$D114*SUMIF('Entradas e Passaporte'!$C$162:$C$218,$C114,'Entradas e Passaporte'!I$162:I$218)</f>
        <v>0</v>
      </c>
      <c r="J114" s="195">
        <f>$D114*SUMIF('Entradas e Passaporte'!$C$162:$C$218,$C114,'Entradas e Passaporte'!J$162:J$218)</f>
        <v>0</v>
      </c>
      <c r="K114" s="195">
        <f>$D114*SUMIF('Entradas e Passaporte'!$C$162:$C$218,$C114,'Entradas e Passaporte'!K$162:K$218)</f>
        <v>0</v>
      </c>
      <c r="L114" s="195">
        <f>$D114*SUMIF('Entradas e Passaporte'!$C$162:$C$218,$C114,'Entradas e Passaporte'!L$162:L$218)</f>
        <v>0</v>
      </c>
      <c r="M114" s="195">
        <f>$D114*SUMIF('Entradas e Passaporte'!$C$162:$C$218,$C114,'Entradas e Passaporte'!M$162:M$218)</f>
        <v>0</v>
      </c>
      <c r="N114" s="195">
        <f>$D114*SUMIF('Entradas e Passaporte'!$C$162:$C$218,$C114,'Entradas e Passaporte'!N$162:N$218)</f>
        <v>0</v>
      </c>
      <c r="O114" s="195">
        <f>$D114*SUMIF('Entradas e Passaporte'!$C$162:$C$218,$C114,'Entradas e Passaporte'!O$162:O$218)</f>
        <v>0</v>
      </c>
      <c r="P114" s="195">
        <f>$D114*SUMIF('Entradas e Passaporte'!$C$162:$C$218,$C114,'Entradas e Passaporte'!P$162:P$218)</f>
        <v>0</v>
      </c>
      <c r="Q114" s="195">
        <f>$D114*SUMIF('Entradas e Passaporte'!$C$162:$C$218,$C114,'Entradas e Passaporte'!Q$162:Q$218)</f>
        <v>0</v>
      </c>
      <c r="R114" s="195">
        <f>$D114*SUMIF('Entradas e Passaporte'!$C$162:$C$218,$C114,'Entradas e Passaporte'!R$162:R$218)</f>
        <v>0</v>
      </c>
      <c r="S114" s="195">
        <f>$D114*SUMIF('Entradas e Passaporte'!$C$162:$C$218,$C114,'Entradas e Passaporte'!S$162:S$218)</f>
        <v>0</v>
      </c>
      <c r="T114" s="195">
        <f>$D114*SUMIF('Entradas e Passaporte'!$C$162:$C$218,$C114,'Entradas e Passaporte'!T$162:T$218)</f>
        <v>0</v>
      </c>
      <c r="U114" s="195">
        <f>$D114*SUMIF('Entradas e Passaporte'!$C$162:$C$218,$C114,'Entradas e Passaporte'!U$162:U$218)</f>
        <v>0</v>
      </c>
      <c r="V114" s="195">
        <f>$D114*SUMIF('Entradas e Passaporte'!$C$162:$C$218,$C114,'Entradas e Passaporte'!V$162:V$218)</f>
        <v>0</v>
      </c>
      <c r="W114" s="195">
        <f>$D114*SUMIF('Entradas e Passaporte'!$C$162:$C$218,$C114,'Entradas e Passaporte'!W$162:W$218)</f>
        <v>0</v>
      </c>
      <c r="X114" s="195">
        <f>$D114*SUMIF('Entradas e Passaporte'!$C$162:$C$218,$C114,'Entradas e Passaporte'!X$162:X$218)</f>
        <v>0</v>
      </c>
      <c r="Y114" s="195">
        <f>$D114*SUMIF('Entradas e Passaporte'!$C$162:$C$218,$C114,'Entradas e Passaporte'!Y$162:Y$218)</f>
        <v>0</v>
      </c>
      <c r="Z114" s="195">
        <f>$D114*SUMIF('Entradas e Passaporte'!$C$162:$C$218,$C114,'Entradas e Passaporte'!Z$162:Z$218)</f>
        <v>0</v>
      </c>
      <c r="AA114" s="195">
        <f>$D114*SUMIF('Entradas e Passaporte'!$C$162:$C$218,$C114,'Entradas e Passaporte'!AA$162:AA$218)</f>
        <v>0</v>
      </c>
      <c r="AB114" s="195">
        <f>$D114*SUMIF('Entradas e Passaporte'!$C$162:$C$218,$C114,'Entradas e Passaporte'!AB$162:AB$218)</f>
        <v>0</v>
      </c>
      <c r="AC114" s="195">
        <f>$D114*SUMIF('Entradas e Passaporte'!$C$162:$C$218,$C114,'Entradas e Passaporte'!AC$162:AC$218)</f>
        <v>0</v>
      </c>
      <c r="AD114" s="195">
        <f>$D114*SUMIF('Entradas e Passaporte'!$C$162:$C$218,$C114,'Entradas e Passaporte'!AD$162:AD$218)</f>
        <v>0</v>
      </c>
      <c r="AE114" s="195">
        <f>$D114*SUMIF('Entradas e Passaporte'!$C$162:$C$218,$C114,'Entradas e Passaporte'!AE$162:AE$218)</f>
        <v>0</v>
      </c>
      <c r="AF114" s="195">
        <f>$D114*SUMIF('Entradas e Passaporte'!$C$162:$C$218,$C114,'Entradas e Passaporte'!AF$162:AF$218)</f>
        <v>0</v>
      </c>
      <c r="AG114" s="195">
        <f>$D114*SUMIF('Entradas e Passaporte'!$C$162:$C$218,$C114,'Entradas e Passaporte'!AG$162:AG$218)</f>
        <v>0</v>
      </c>
      <c r="AH114" s="195">
        <f>$D114*SUMIF('Entradas e Passaporte'!$C$162:$C$218,$C114,'Entradas e Passaporte'!AH$162:AH$218)</f>
        <v>0</v>
      </c>
      <c r="AI114" s="195">
        <f>$D114*SUMIF('Entradas e Passaporte'!$C$162:$C$218,$C114,'Entradas e Passaporte'!AI$162:AI$218)</f>
        <v>0</v>
      </c>
      <c r="AJ114" s="195">
        <f>$D114*SUMIF('Entradas e Passaporte'!$C$162:$C$218,$C114,'Entradas e Passaporte'!AJ$162:AJ$218)</f>
        <v>0</v>
      </c>
      <c r="AK114" s="195">
        <f>$D114*SUMIF('Entradas e Passaporte'!$C$162:$C$218,$C114,'Entradas e Passaporte'!AK$162:AK$218)</f>
        <v>0</v>
      </c>
      <c r="AL114" s="195">
        <f>$D114*SUMIF('Entradas e Passaporte'!$C$162:$C$218,$C114,'Entradas e Passaporte'!AL$162:AL$218)</f>
        <v>0</v>
      </c>
      <c r="AM114" s="195">
        <f>$D114*SUMIF('Entradas e Passaporte'!$C$162:$C$218,$C114,'Entradas e Passaporte'!AM$162:AM$218)</f>
        <v>0</v>
      </c>
      <c r="AN114" s="194"/>
    </row>
    <row r="115" spans="1:40" s="193" customFormat="1" ht="20.100000000000001" customHeight="1" x14ac:dyDescent="0.25">
      <c r="A115" s="199"/>
      <c r="B115" s="198"/>
      <c r="C115" s="197" t="s">
        <v>145</v>
      </c>
      <c r="D115" s="196">
        <f>'Mix de Usos'!$AE$31</f>
        <v>0</v>
      </c>
      <c r="E115" s="195">
        <f>$D115*SUMIF('Entradas e Passaporte'!$C$162:$C$218,$C115,'Entradas e Passaporte'!E$162:E$218)</f>
        <v>0</v>
      </c>
      <c r="F115" s="195">
        <f>$D115*SUMIF('Entradas e Passaporte'!$C$162:$C$218,$C115,'Entradas e Passaporte'!F$162:F$218)</f>
        <v>0</v>
      </c>
      <c r="G115" s="195">
        <f>$D115*SUMIF('Entradas e Passaporte'!$C$162:$C$218,$C115,'Entradas e Passaporte'!G$162:G$218)</f>
        <v>0</v>
      </c>
      <c r="H115" s="195">
        <f>$D115*SUMIF('Entradas e Passaporte'!$C$162:$C$218,$C115,'Entradas e Passaporte'!H$162:H$218)</f>
        <v>0</v>
      </c>
      <c r="I115" s="195">
        <f>$D115*SUMIF('Entradas e Passaporte'!$C$162:$C$218,$C115,'Entradas e Passaporte'!I$162:I$218)</f>
        <v>0</v>
      </c>
      <c r="J115" s="195">
        <f>$D115*SUMIF('Entradas e Passaporte'!$C$162:$C$218,$C115,'Entradas e Passaporte'!J$162:J$218)</f>
        <v>0</v>
      </c>
      <c r="K115" s="195">
        <f>$D115*SUMIF('Entradas e Passaporte'!$C$162:$C$218,$C115,'Entradas e Passaporte'!K$162:K$218)</f>
        <v>0</v>
      </c>
      <c r="L115" s="195">
        <f>$D115*SUMIF('Entradas e Passaporte'!$C$162:$C$218,$C115,'Entradas e Passaporte'!L$162:L$218)</f>
        <v>0</v>
      </c>
      <c r="M115" s="195">
        <f>$D115*SUMIF('Entradas e Passaporte'!$C$162:$C$218,$C115,'Entradas e Passaporte'!M$162:M$218)</f>
        <v>0</v>
      </c>
      <c r="N115" s="195">
        <f>$D115*SUMIF('Entradas e Passaporte'!$C$162:$C$218,$C115,'Entradas e Passaporte'!N$162:N$218)</f>
        <v>0</v>
      </c>
      <c r="O115" s="195">
        <f>$D115*SUMIF('Entradas e Passaporte'!$C$162:$C$218,$C115,'Entradas e Passaporte'!O$162:O$218)</f>
        <v>0</v>
      </c>
      <c r="P115" s="195">
        <f>$D115*SUMIF('Entradas e Passaporte'!$C$162:$C$218,$C115,'Entradas e Passaporte'!P$162:P$218)</f>
        <v>0</v>
      </c>
      <c r="Q115" s="195">
        <f>$D115*SUMIF('Entradas e Passaporte'!$C$162:$C$218,$C115,'Entradas e Passaporte'!Q$162:Q$218)</f>
        <v>0</v>
      </c>
      <c r="R115" s="195">
        <f>$D115*SUMIF('Entradas e Passaporte'!$C$162:$C$218,$C115,'Entradas e Passaporte'!R$162:R$218)</f>
        <v>0</v>
      </c>
      <c r="S115" s="195">
        <f>$D115*SUMIF('Entradas e Passaporte'!$C$162:$C$218,$C115,'Entradas e Passaporte'!S$162:S$218)</f>
        <v>0</v>
      </c>
      <c r="T115" s="195">
        <f>$D115*SUMIF('Entradas e Passaporte'!$C$162:$C$218,$C115,'Entradas e Passaporte'!T$162:T$218)</f>
        <v>0</v>
      </c>
      <c r="U115" s="195">
        <f>$D115*SUMIF('Entradas e Passaporte'!$C$162:$C$218,$C115,'Entradas e Passaporte'!U$162:U$218)</f>
        <v>0</v>
      </c>
      <c r="V115" s="195">
        <f>$D115*SUMIF('Entradas e Passaporte'!$C$162:$C$218,$C115,'Entradas e Passaporte'!V$162:V$218)</f>
        <v>0</v>
      </c>
      <c r="W115" s="195">
        <f>$D115*SUMIF('Entradas e Passaporte'!$C$162:$C$218,$C115,'Entradas e Passaporte'!W$162:W$218)</f>
        <v>0</v>
      </c>
      <c r="X115" s="195">
        <f>$D115*SUMIF('Entradas e Passaporte'!$C$162:$C$218,$C115,'Entradas e Passaporte'!X$162:X$218)</f>
        <v>0</v>
      </c>
      <c r="Y115" s="195">
        <f>$D115*SUMIF('Entradas e Passaporte'!$C$162:$C$218,$C115,'Entradas e Passaporte'!Y$162:Y$218)</f>
        <v>0</v>
      </c>
      <c r="Z115" s="195">
        <f>$D115*SUMIF('Entradas e Passaporte'!$C$162:$C$218,$C115,'Entradas e Passaporte'!Z$162:Z$218)</f>
        <v>0</v>
      </c>
      <c r="AA115" s="195">
        <f>$D115*SUMIF('Entradas e Passaporte'!$C$162:$C$218,$C115,'Entradas e Passaporte'!AA$162:AA$218)</f>
        <v>0</v>
      </c>
      <c r="AB115" s="195">
        <f>$D115*SUMIF('Entradas e Passaporte'!$C$162:$C$218,$C115,'Entradas e Passaporte'!AB$162:AB$218)</f>
        <v>0</v>
      </c>
      <c r="AC115" s="195">
        <f>$D115*SUMIF('Entradas e Passaporte'!$C$162:$C$218,$C115,'Entradas e Passaporte'!AC$162:AC$218)</f>
        <v>0</v>
      </c>
      <c r="AD115" s="195">
        <f>$D115*SUMIF('Entradas e Passaporte'!$C$162:$C$218,$C115,'Entradas e Passaporte'!AD$162:AD$218)</f>
        <v>0</v>
      </c>
      <c r="AE115" s="195">
        <f>$D115*SUMIF('Entradas e Passaporte'!$C$162:$C$218,$C115,'Entradas e Passaporte'!AE$162:AE$218)</f>
        <v>0</v>
      </c>
      <c r="AF115" s="195">
        <f>$D115*SUMIF('Entradas e Passaporte'!$C$162:$C$218,$C115,'Entradas e Passaporte'!AF$162:AF$218)</f>
        <v>0</v>
      </c>
      <c r="AG115" s="195">
        <f>$D115*SUMIF('Entradas e Passaporte'!$C$162:$C$218,$C115,'Entradas e Passaporte'!AG$162:AG$218)</f>
        <v>0</v>
      </c>
      <c r="AH115" s="195">
        <f>$D115*SUMIF('Entradas e Passaporte'!$C$162:$C$218,$C115,'Entradas e Passaporte'!AH$162:AH$218)</f>
        <v>0</v>
      </c>
      <c r="AI115" s="195">
        <f>$D115*SUMIF('Entradas e Passaporte'!$C$162:$C$218,$C115,'Entradas e Passaporte'!AI$162:AI$218)</f>
        <v>0</v>
      </c>
      <c r="AJ115" s="195">
        <f>$D115*SUMIF('Entradas e Passaporte'!$C$162:$C$218,$C115,'Entradas e Passaporte'!AJ$162:AJ$218)</f>
        <v>0</v>
      </c>
      <c r="AK115" s="195">
        <f>$D115*SUMIF('Entradas e Passaporte'!$C$162:$C$218,$C115,'Entradas e Passaporte'!AK$162:AK$218)</f>
        <v>0</v>
      </c>
      <c r="AL115" s="195">
        <f>$D115*SUMIF('Entradas e Passaporte'!$C$162:$C$218,$C115,'Entradas e Passaporte'!AL$162:AL$218)</f>
        <v>0</v>
      </c>
      <c r="AM115" s="195">
        <f>$D115*SUMIF('Entradas e Passaporte'!$C$162:$C$218,$C115,'Entradas e Passaporte'!AM$162:AM$218)</f>
        <v>0</v>
      </c>
      <c r="AN115" s="194"/>
    </row>
    <row r="116" spans="1:40" s="193" customFormat="1" ht="20.100000000000001" customHeight="1" x14ac:dyDescent="0.25">
      <c r="A116" s="199"/>
      <c r="B116" s="198"/>
      <c r="C116" s="197" t="s">
        <v>144</v>
      </c>
      <c r="D116" s="196">
        <f>'Mix de Usos'!$AN$31</f>
        <v>0</v>
      </c>
      <c r="E116" s="195">
        <f>$D116*SUMIF('Entradas e Passaporte'!$C$162:$C$218,$C116,'Entradas e Passaporte'!E$162:E$218)</f>
        <v>0</v>
      </c>
      <c r="F116" s="195">
        <f>$D116*SUMIF('Entradas e Passaporte'!$C$162:$C$218,$C116,'Entradas e Passaporte'!F$162:F$218)</f>
        <v>0</v>
      </c>
      <c r="G116" s="195">
        <f>$D116*SUMIF('Entradas e Passaporte'!$C$162:$C$218,$C116,'Entradas e Passaporte'!G$162:G$218)</f>
        <v>0</v>
      </c>
      <c r="H116" s="195">
        <f>$D116*SUMIF('Entradas e Passaporte'!$C$162:$C$218,$C116,'Entradas e Passaporte'!H$162:H$218)</f>
        <v>0</v>
      </c>
      <c r="I116" s="195">
        <f>$D116*SUMIF('Entradas e Passaporte'!$C$162:$C$218,$C116,'Entradas e Passaporte'!I$162:I$218)</f>
        <v>0</v>
      </c>
      <c r="J116" s="195">
        <f>$D116*SUMIF('Entradas e Passaporte'!$C$162:$C$218,$C116,'Entradas e Passaporte'!J$162:J$218)</f>
        <v>0</v>
      </c>
      <c r="K116" s="195">
        <f>$D116*SUMIF('Entradas e Passaporte'!$C$162:$C$218,$C116,'Entradas e Passaporte'!K$162:K$218)</f>
        <v>0</v>
      </c>
      <c r="L116" s="195">
        <f>$D116*SUMIF('Entradas e Passaporte'!$C$162:$C$218,$C116,'Entradas e Passaporte'!L$162:L$218)</f>
        <v>0</v>
      </c>
      <c r="M116" s="195">
        <f>$D116*SUMIF('Entradas e Passaporte'!$C$162:$C$218,$C116,'Entradas e Passaporte'!M$162:M$218)</f>
        <v>0</v>
      </c>
      <c r="N116" s="195">
        <f>$D116*SUMIF('Entradas e Passaporte'!$C$162:$C$218,$C116,'Entradas e Passaporte'!N$162:N$218)</f>
        <v>0</v>
      </c>
      <c r="O116" s="195">
        <f>$D116*SUMIF('Entradas e Passaporte'!$C$162:$C$218,$C116,'Entradas e Passaporte'!O$162:O$218)</f>
        <v>0</v>
      </c>
      <c r="P116" s="195">
        <f>$D116*SUMIF('Entradas e Passaporte'!$C$162:$C$218,$C116,'Entradas e Passaporte'!P$162:P$218)</f>
        <v>0</v>
      </c>
      <c r="Q116" s="195">
        <f>$D116*SUMIF('Entradas e Passaporte'!$C$162:$C$218,$C116,'Entradas e Passaporte'!Q$162:Q$218)</f>
        <v>0</v>
      </c>
      <c r="R116" s="195">
        <f>$D116*SUMIF('Entradas e Passaporte'!$C$162:$C$218,$C116,'Entradas e Passaporte'!R$162:R$218)</f>
        <v>0</v>
      </c>
      <c r="S116" s="195">
        <f>$D116*SUMIF('Entradas e Passaporte'!$C$162:$C$218,$C116,'Entradas e Passaporte'!S$162:S$218)</f>
        <v>0</v>
      </c>
      <c r="T116" s="195">
        <f>$D116*SUMIF('Entradas e Passaporte'!$C$162:$C$218,$C116,'Entradas e Passaporte'!T$162:T$218)</f>
        <v>0</v>
      </c>
      <c r="U116" s="195">
        <f>$D116*SUMIF('Entradas e Passaporte'!$C$162:$C$218,$C116,'Entradas e Passaporte'!U$162:U$218)</f>
        <v>0</v>
      </c>
      <c r="V116" s="195">
        <f>$D116*SUMIF('Entradas e Passaporte'!$C$162:$C$218,$C116,'Entradas e Passaporte'!V$162:V$218)</f>
        <v>0</v>
      </c>
      <c r="W116" s="195">
        <f>$D116*SUMIF('Entradas e Passaporte'!$C$162:$C$218,$C116,'Entradas e Passaporte'!W$162:W$218)</f>
        <v>0</v>
      </c>
      <c r="X116" s="195">
        <f>$D116*SUMIF('Entradas e Passaporte'!$C$162:$C$218,$C116,'Entradas e Passaporte'!X$162:X$218)</f>
        <v>0</v>
      </c>
      <c r="Y116" s="195">
        <f>$D116*SUMIF('Entradas e Passaporte'!$C$162:$C$218,$C116,'Entradas e Passaporte'!Y$162:Y$218)</f>
        <v>0</v>
      </c>
      <c r="Z116" s="195">
        <f>$D116*SUMIF('Entradas e Passaporte'!$C$162:$C$218,$C116,'Entradas e Passaporte'!Z$162:Z$218)</f>
        <v>0</v>
      </c>
      <c r="AA116" s="195">
        <f>$D116*SUMIF('Entradas e Passaporte'!$C$162:$C$218,$C116,'Entradas e Passaporte'!AA$162:AA$218)</f>
        <v>0</v>
      </c>
      <c r="AB116" s="195">
        <f>$D116*SUMIF('Entradas e Passaporte'!$C$162:$C$218,$C116,'Entradas e Passaporte'!AB$162:AB$218)</f>
        <v>0</v>
      </c>
      <c r="AC116" s="195">
        <f>$D116*SUMIF('Entradas e Passaporte'!$C$162:$C$218,$C116,'Entradas e Passaporte'!AC$162:AC$218)</f>
        <v>0</v>
      </c>
      <c r="AD116" s="195">
        <f>$D116*SUMIF('Entradas e Passaporte'!$C$162:$C$218,$C116,'Entradas e Passaporte'!AD$162:AD$218)</f>
        <v>0</v>
      </c>
      <c r="AE116" s="195">
        <f>$D116*SUMIF('Entradas e Passaporte'!$C$162:$C$218,$C116,'Entradas e Passaporte'!AE$162:AE$218)</f>
        <v>0</v>
      </c>
      <c r="AF116" s="195">
        <f>$D116*SUMIF('Entradas e Passaporte'!$C$162:$C$218,$C116,'Entradas e Passaporte'!AF$162:AF$218)</f>
        <v>0</v>
      </c>
      <c r="AG116" s="195">
        <f>$D116*SUMIF('Entradas e Passaporte'!$C$162:$C$218,$C116,'Entradas e Passaporte'!AG$162:AG$218)</f>
        <v>0</v>
      </c>
      <c r="AH116" s="195">
        <f>$D116*SUMIF('Entradas e Passaporte'!$C$162:$C$218,$C116,'Entradas e Passaporte'!AH$162:AH$218)</f>
        <v>0</v>
      </c>
      <c r="AI116" s="195">
        <f>$D116*SUMIF('Entradas e Passaporte'!$C$162:$C$218,$C116,'Entradas e Passaporte'!AI$162:AI$218)</f>
        <v>0</v>
      </c>
      <c r="AJ116" s="195">
        <f>$D116*SUMIF('Entradas e Passaporte'!$C$162:$C$218,$C116,'Entradas e Passaporte'!AJ$162:AJ$218)</f>
        <v>0</v>
      </c>
      <c r="AK116" s="195">
        <f>$D116*SUMIF('Entradas e Passaporte'!$C$162:$C$218,$C116,'Entradas e Passaporte'!AK$162:AK$218)</f>
        <v>0</v>
      </c>
      <c r="AL116" s="195">
        <f>$D116*SUMIF('Entradas e Passaporte'!$C$162:$C$218,$C116,'Entradas e Passaporte'!AL$162:AL$218)</f>
        <v>0</v>
      </c>
      <c r="AM116" s="195">
        <f>$D116*SUMIF('Entradas e Passaporte'!$C$162:$C$218,$C116,'Entradas e Passaporte'!AM$162:AM$218)</f>
        <v>0</v>
      </c>
      <c r="AN116" s="194"/>
    </row>
    <row r="117" spans="1:40" s="193" customFormat="1" ht="20.100000000000001" customHeight="1" x14ac:dyDescent="0.25">
      <c r="A117" s="199"/>
      <c r="B117" s="198"/>
      <c r="C117" s="197" t="s">
        <v>143</v>
      </c>
      <c r="D117" s="196">
        <f>'Mix de Usos'!$AW$31</f>
        <v>0</v>
      </c>
      <c r="E117" s="195">
        <f>$D117*SUMIF('Entradas e Passaporte'!$C$162:$C$218,$C117,'Entradas e Passaporte'!E$162:E$218)</f>
        <v>0</v>
      </c>
      <c r="F117" s="195">
        <f>$D117*SUMIF('Entradas e Passaporte'!$C$162:$C$218,$C117,'Entradas e Passaporte'!F$162:F$218)</f>
        <v>0</v>
      </c>
      <c r="G117" s="195">
        <f>$D117*SUMIF('Entradas e Passaporte'!$C$162:$C$218,$C117,'Entradas e Passaporte'!G$162:G$218)</f>
        <v>0</v>
      </c>
      <c r="H117" s="195">
        <f>$D117*SUMIF('Entradas e Passaporte'!$C$162:$C$218,$C117,'Entradas e Passaporte'!H$162:H$218)</f>
        <v>0</v>
      </c>
      <c r="I117" s="195">
        <f>$D117*SUMIF('Entradas e Passaporte'!$C$162:$C$218,$C117,'Entradas e Passaporte'!I$162:I$218)</f>
        <v>0</v>
      </c>
      <c r="J117" s="195">
        <f>$D117*SUMIF('Entradas e Passaporte'!$C$162:$C$218,$C117,'Entradas e Passaporte'!J$162:J$218)</f>
        <v>0</v>
      </c>
      <c r="K117" s="195">
        <f>$D117*SUMIF('Entradas e Passaporte'!$C$162:$C$218,$C117,'Entradas e Passaporte'!K$162:K$218)</f>
        <v>0</v>
      </c>
      <c r="L117" s="195">
        <f>$D117*SUMIF('Entradas e Passaporte'!$C$162:$C$218,$C117,'Entradas e Passaporte'!L$162:L$218)</f>
        <v>0</v>
      </c>
      <c r="M117" s="195">
        <f>$D117*SUMIF('Entradas e Passaporte'!$C$162:$C$218,$C117,'Entradas e Passaporte'!M$162:M$218)</f>
        <v>0</v>
      </c>
      <c r="N117" s="195">
        <f>$D117*SUMIF('Entradas e Passaporte'!$C$162:$C$218,$C117,'Entradas e Passaporte'!N$162:N$218)</f>
        <v>0</v>
      </c>
      <c r="O117" s="195">
        <f>$D117*SUMIF('Entradas e Passaporte'!$C$162:$C$218,$C117,'Entradas e Passaporte'!O$162:O$218)</f>
        <v>0</v>
      </c>
      <c r="P117" s="195">
        <f>$D117*SUMIF('Entradas e Passaporte'!$C$162:$C$218,$C117,'Entradas e Passaporte'!P$162:P$218)</f>
        <v>0</v>
      </c>
      <c r="Q117" s="195">
        <f>$D117*SUMIF('Entradas e Passaporte'!$C$162:$C$218,$C117,'Entradas e Passaporte'!Q$162:Q$218)</f>
        <v>0</v>
      </c>
      <c r="R117" s="195">
        <f>$D117*SUMIF('Entradas e Passaporte'!$C$162:$C$218,$C117,'Entradas e Passaporte'!R$162:R$218)</f>
        <v>0</v>
      </c>
      <c r="S117" s="195">
        <f>$D117*SUMIF('Entradas e Passaporte'!$C$162:$C$218,$C117,'Entradas e Passaporte'!S$162:S$218)</f>
        <v>0</v>
      </c>
      <c r="T117" s="195">
        <f>$D117*SUMIF('Entradas e Passaporte'!$C$162:$C$218,$C117,'Entradas e Passaporte'!T$162:T$218)</f>
        <v>0</v>
      </c>
      <c r="U117" s="195">
        <f>$D117*SUMIF('Entradas e Passaporte'!$C$162:$C$218,$C117,'Entradas e Passaporte'!U$162:U$218)</f>
        <v>0</v>
      </c>
      <c r="V117" s="195">
        <f>$D117*SUMIF('Entradas e Passaporte'!$C$162:$C$218,$C117,'Entradas e Passaporte'!V$162:V$218)</f>
        <v>0</v>
      </c>
      <c r="W117" s="195">
        <f>$D117*SUMIF('Entradas e Passaporte'!$C$162:$C$218,$C117,'Entradas e Passaporte'!W$162:W$218)</f>
        <v>0</v>
      </c>
      <c r="X117" s="195">
        <f>$D117*SUMIF('Entradas e Passaporte'!$C$162:$C$218,$C117,'Entradas e Passaporte'!X$162:X$218)</f>
        <v>0</v>
      </c>
      <c r="Y117" s="195">
        <f>$D117*SUMIF('Entradas e Passaporte'!$C$162:$C$218,$C117,'Entradas e Passaporte'!Y$162:Y$218)</f>
        <v>0</v>
      </c>
      <c r="Z117" s="195">
        <f>$D117*SUMIF('Entradas e Passaporte'!$C$162:$C$218,$C117,'Entradas e Passaporte'!Z$162:Z$218)</f>
        <v>0</v>
      </c>
      <c r="AA117" s="195">
        <f>$D117*SUMIF('Entradas e Passaporte'!$C$162:$C$218,$C117,'Entradas e Passaporte'!AA$162:AA$218)</f>
        <v>0</v>
      </c>
      <c r="AB117" s="195">
        <f>$D117*SUMIF('Entradas e Passaporte'!$C$162:$C$218,$C117,'Entradas e Passaporte'!AB$162:AB$218)</f>
        <v>0</v>
      </c>
      <c r="AC117" s="195">
        <f>$D117*SUMIF('Entradas e Passaporte'!$C$162:$C$218,$C117,'Entradas e Passaporte'!AC$162:AC$218)</f>
        <v>0</v>
      </c>
      <c r="AD117" s="195">
        <f>$D117*SUMIF('Entradas e Passaporte'!$C$162:$C$218,$C117,'Entradas e Passaporte'!AD$162:AD$218)</f>
        <v>0</v>
      </c>
      <c r="AE117" s="195">
        <f>$D117*SUMIF('Entradas e Passaporte'!$C$162:$C$218,$C117,'Entradas e Passaporte'!AE$162:AE$218)</f>
        <v>0</v>
      </c>
      <c r="AF117" s="195">
        <f>$D117*SUMIF('Entradas e Passaporte'!$C$162:$C$218,$C117,'Entradas e Passaporte'!AF$162:AF$218)</f>
        <v>0</v>
      </c>
      <c r="AG117" s="195">
        <f>$D117*SUMIF('Entradas e Passaporte'!$C$162:$C$218,$C117,'Entradas e Passaporte'!AG$162:AG$218)</f>
        <v>0</v>
      </c>
      <c r="AH117" s="195">
        <f>$D117*SUMIF('Entradas e Passaporte'!$C$162:$C$218,$C117,'Entradas e Passaporte'!AH$162:AH$218)</f>
        <v>0</v>
      </c>
      <c r="AI117" s="195">
        <f>$D117*SUMIF('Entradas e Passaporte'!$C$162:$C$218,$C117,'Entradas e Passaporte'!AI$162:AI$218)</f>
        <v>0</v>
      </c>
      <c r="AJ117" s="195">
        <f>$D117*SUMIF('Entradas e Passaporte'!$C$162:$C$218,$C117,'Entradas e Passaporte'!AJ$162:AJ$218)</f>
        <v>0</v>
      </c>
      <c r="AK117" s="195">
        <f>$D117*SUMIF('Entradas e Passaporte'!$C$162:$C$218,$C117,'Entradas e Passaporte'!AK$162:AK$218)</f>
        <v>0</v>
      </c>
      <c r="AL117" s="195">
        <f>$D117*SUMIF('Entradas e Passaporte'!$C$162:$C$218,$C117,'Entradas e Passaporte'!AL$162:AL$218)</f>
        <v>0</v>
      </c>
      <c r="AM117" s="195">
        <f>$D117*SUMIF('Entradas e Passaporte'!$C$162:$C$218,$C117,'Entradas e Passaporte'!AM$162:AM$218)</f>
        <v>0</v>
      </c>
      <c r="AN117" s="194"/>
    </row>
    <row r="118" spans="1:40" s="193" customFormat="1" ht="20.100000000000001" customHeight="1" x14ac:dyDescent="0.25">
      <c r="A118" s="199"/>
      <c r="B118" s="198"/>
      <c r="C118" s="201" t="s">
        <v>142</v>
      </c>
      <c r="D118" s="200">
        <f>SUM(E118:AM118)</f>
        <v>0</v>
      </c>
      <c r="E118" s="195">
        <f t="shared" ref="E118:AM118" si="16">SUM(E119:E123)</f>
        <v>0</v>
      </c>
      <c r="F118" s="195">
        <f t="shared" si="16"/>
        <v>0</v>
      </c>
      <c r="G118" s="195">
        <f t="shared" si="16"/>
        <v>0</v>
      </c>
      <c r="H118" s="195">
        <f t="shared" si="16"/>
        <v>0</v>
      </c>
      <c r="I118" s="195">
        <f t="shared" si="16"/>
        <v>0</v>
      </c>
      <c r="J118" s="195">
        <f t="shared" si="16"/>
        <v>0</v>
      </c>
      <c r="K118" s="195">
        <f t="shared" si="16"/>
        <v>0</v>
      </c>
      <c r="L118" s="195">
        <f t="shared" si="16"/>
        <v>0</v>
      </c>
      <c r="M118" s="195">
        <f t="shared" si="16"/>
        <v>0</v>
      </c>
      <c r="N118" s="195">
        <f t="shared" si="16"/>
        <v>0</v>
      </c>
      <c r="O118" s="195">
        <f t="shared" si="16"/>
        <v>0</v>
      </c>
      <c r="P118" s="195">
        <f t="shared" si="16"/>
        <v>0</v>
      </c>
      <c r="Q118" s="195">
        <f t="shared" si="16"/>
        <v>0</v>
      </c>
      <c r="R118" s="195">
        <f t="shared" si="16"/>
        <v>0</v>
      </c>
      <c r="S118" s="195">
        <f t="shared" si="16"/>
        <v>0</v>
      </c>
      <c r="T118" s="195">
        <f t="shared" si="16"/>
        <v>0</v>
      </c>
      <c r="U118" s="195">
        <f t="shared" si="16"/>
        <v>0</v>
      </c>
      <c r="V118" s="195">
        <f t="shared" si="16"/>
        <v>0</v>
      </c>
      <c r="W118" s="195">
        <f t="shared" si="16"/>
        <v>0</v>
      </c>
      <c r="X118" s="195">
        <f t="shared" si="16"/>
        <v>0</v>
      </c>
      <c r="Y118" s="195">
        <f t="shared" si="16"/>
        <v>0</v>
      </c>
      <c r="Z118" s="195">
        <f t="shared" si="16"/>
        <v>0</v>
      </c>
      <c r="AA118" s="195">
        <f t="shared" si="16"/>
        <v>0</v>
      </c>
      <c r="AB118" s="195">
        <f t="shared" si="16"/>
        <v>0</v>
      </c>
      <c r="AC118" s="195">
        <f t="shared" si="16"/>
        <v>0</v>
      </c>
      <c r="AD118" s="195">
        <f t="shared" si="16"/>
        <v>0</v>
      </c>
      <c r="AE118" s="195">
        <f t="shared" si="16"/>
        <v>0</v>
      </c>
      <c r="AF118" s="195">
        <f t="shared" si="16"/>
        <v>0</v>
      </c>
      <c r="AG118" s="195">
        <f t="shared" si="16"/>
        <v>0</v>
      </c>
      <c r="AH118" s="195">
        <f t="shared" si="16"/>
        <v>0</v>
      </c>
      <c r="AI118" s="195">
        <f t="shared" si="16"/>
        <v>0</v>
      </c>
      <c r="AJ118" s="195">
        <f t="shared" si="16"/>
        <v>0</v>
      </c>
      <c r="AK118" s="195">
        <f t="shared" si="16"/>
        <v>0</v>
      </c>
      <c r="AL118" s="195">
        <f t="shared" si="16"/>
        <v>0</v>
      </c>
      <c r="AM118" s="195">
        <f t="shared" si="16"/>
        <v>0</v>
      </c>
      <c r="AN118" s="194"/>
    </row>
    <row r="119" spans="1:40" s="193" customFormat="1" ht="20.100000000000001" customHeight="1" x14ac:dyDescent="0.25">
      <c r="A119" s="199"/>
      <c r="B119" s="198"/>
      <c r="C119" s="197" t="s">
        <v>141</v>
      </c>
      <c r="D119" s="196">
        <f>'Mix de Usos'!$P$31</f>
        <v>0.8</v>
      </c>
      <c r="E119" s="195">
        <f>$D119*SUMIF('Entradas e Passaporte'!$C$162:$C$218,$C119,'Entradas e Passaporte'!E$162:E$218)</f>
        <v>0</v>
      </c>
      <c r="F119" s="195">
        <f>$D119*SUMIF('Entradas e Passaporte'!$C$162:$C$218,$C119,'Entradas e Passaporte'!F$162:F$218)</f>
        <v>0</v>
      </c>
      <c r="G119" s="195">
        <f>$D119*SUMIF('Entradas e Passaporte'!$C$162:$C$218,$C119,'Entradas e Passaporte'!G$162:G$218)</f>
        <v>0</v>
      </c>
      <c r="H119" s="195">
        <f>$D119*SUMIF('Entradas e Passaporte'!$C$162:$C$218,$C119,'Entradas e Passaporte'!H$162:H$218)</f>
        <v>0</v>
      </c>
      <c r="I119" s="195">
        <f>$D119*SUMIF('Entradas e Passaporte'!$C$162:$C$218,$C119,'Entradas e Passaporte'!I$162:I$218)</f>
        <v>0</v>
      </c>
      <c r="J119" s="195">
        <f>$D119*SUMIF('Entradas e Passaporte'!$C$162:$C$218,$C119,'Entradas e Passaporte'!J$162:J$218)</f>
        <v>0</v>
      </c>
      <c r="K119" s="195">
        <f>$D119*SUMIF('Entradas e Passaporte'!$C$162:$C$218,$C119,'Entradas e Passaporte'!K$162:K$218)</f>
        <v>0</v>
      </c>
      <c r="L119" s="195">
        <f>$D119*SUMIF('Entradas e Passaporte'!$C$162:$C$218,$C119,'Entradas e Passaporte'!L$162:L$218)</f>
        <v>0</v>
      </c>
      <c r="M119" s="195">
        <f>$D119*SUMIF('Entradas e Passaporte'!$C$162:$C$218,$C119,'Entradas e Passaporte'!M$162:M$218)</f>
        <v>0</v>
      </c>
      <c r="N119" s="195">
        <f>$D119*SUMIF('Entradas e Passaporte'!$C$162:$C$218,$C119,'Entradas e Passaporte'!N$162:N$218)</f>
        <v>0</v>
      </c>
      <c r="O119" s="195">
        <f>$D119*SUMIF('Entradas e Passaporte'!$C$162:$C$218,$C119,'Entradas e Passaporte'!O$162:O$218)</f>
        <v>0</v>
      </c>
      <c r="P119" s="195">
        <f>$D119*SUMIF('Entradas e Passaporte'!$C$162:$C$218,$C119,'Entradas e Passaporte'!P$162:P$218)</f>
        <v>0</v>
      </c>
      <c r="Q119" s="195">
        <f>$D119*SUMIF('Entradas e Passaporte'!$C$162:$C$218,$C119,'Entradas e Passaporte'!Q$162:Q$218)</f>
        <v>0</v>
      </c>
      <c r="R119" s="195">
        <f>$D119*SUMIF('Entradas e Passaporte'!$C$162:$C$218,$C119,'Entradas e Passaporte'!R$162:R$218)</f>
        <v>0</v>
      </c>
      <c r="S119" s="195">
        <f>$D119*SUMIF('Entradas e Passaporte'!$C$162:$C$218,$C119,'Entradas e Passaporte'!S$162:S$218)</f>
        <v>0</v>
      </c>
      <c r="T119" s="195">
        <f>$D119*SUMIF('Entradas e Passaporte'!$C$162:$C$218,$C119,'Entradas e Passaporte'!T$162:T$218)</f>
        <v>0</v>
      </c>
      <c r="U119" s="195">
        <f>$D119*SUMIF('Entradas e Passaporte'!$C$162:$C$218,$C119,'Entradas e Passaporte'!U$162:U$218)</f>
        <v>0</v>
      </c>
      <c r="V119" s="195">
        <f>$D119*SUMIF('Entradas e Passaporte'!$C$162:$C$218,$C119,'Entradas e Passaporte'!V$162:V$218)</f>
        <v>0</v>
      </c>
      <c r="W119" s="195">
        <f>$D119*SUMIF('Entradas e Passaporte'!$C$162:$C$218,$C119,'Entradas e Passaporte'!W$162:W$218)</f>
        <v>0</v>
      </c>
      <c r="X119" s="195">
        <f>$D119*SUMIF('Entradas e Passaporte'!$C$162:$C$218,$C119,'Entradas e Passaporte'!X$162:X$218)</f>
        <v>0</v>
      </c>
      <c r="Y119" s="195">
        <f>$D119*SUMIF('Entradas e Passaporte'!$C$162:$C$218,$C119,'Entradas e Passaporte'!Y$162:Y$218)</f>
        <v>0</v>
      </c>
      <c r="Z119" s="195">
        <f>$D119*SUMIF('Entradas e Passaporte'!$C$162:$C$218,$C119,'Entradas e Passaporte'!Z$162:Z$218)</f>
        <v>0</v>
      </c>
      <c r="AA119" s="195">
        <f>$D119*SUMIF('Entradas e Passaporte'!$C$162:$C$218,$C119,'Entradas e Passaporte'!AA$162:AA$218)</f>
        <v>0</v>
      </c>
      <c r="AB119" s="195">
        <f>$D119*SUMIF('Entradas e Passaporte'!$C$162:$C$218,$C119,'Entradas e Passaporte'!AB$162:AB$218)</f>
        <v>0</v>
      </c>
      <c r="AC119" s="195">
        <f>$D119*SUMIF('Entradas e Passaporte'!$C$162:$C$218,$C119,'Entradas e Passaporte'!AC$162:AC$218)</f>
        <v>0</v>
      </c>
      <c r="AD119" s="195">
        <f>$D119*SUMIF('Entradas e Passaporte'!$C$162:$C$218,$C119,'Entradas e Passaporte'!AD$162:AD$218)</f>
        <v>0</v>
      </c>
      <c r="AE119" s="195">
        <f>$D119*SUMIF('Entradas e Passaporte'!$C$162:$C$218,$C119,'Entradas e Passaporte'!AE$162:AE$218)</f>
        <v>0</v>
      </c>
      <c r="AF119" s="195">
        <f>$D119*SUMIF('Entradas e Passaporte'!$C$162:$C$218,$C119,'Entradas e Passaporte'!AF$162:AF$218)</f>
        <v>0</v>
      </c>
      <c r="AG119" s="195">
        <f>$D119*SUMIF('Entradas e Passaporte'!$C$162:$C$218,$C119,'Entradas e Passaporte'!AG$162:AG$218)</f>
        <v>0</v>
      </c>
      <c r="AH119" s="195">
        <f>$D119*SUMIF('Entradas e Passaporte'!$C$162:$C$218,$C119,'Entradas e Passaporte'!AH$162:AH$218)</f>
        <v>0</v>
      </c>
      <c r="AI119" s="195">
        <f>$D119*SUMIF('Entradas e Passaporte'!$C$162:$C$218,$C119,'Entradas e Passaporte'!AI$162:AI$218)</f>
        <v>0</v>
      </c>
      <c r="AJ119" s="195">
        <f>$D119*SUMIF('Entradas e Passaporte'!$C$162:$C$218,$C119,'Entradas e Passaporte'!AJ$162:AJ$218)</f>
        <v>0</v>
      </c>
      <c r="AK119" s="195">
        <f>$D119*SUMIF('Entradas e Passaporte'!$C$162:$C$218,$C119,'Entradas e Passaporte'!AK$162:AK$218)</f>
        <v>0</v>
      </c>
      <c r="AL119" s="195">
        <f>$D119*SUMIF('Entradas e Passaporte'!$C$162:$C$218,$C119,'Entradas e Passaporte'!AL$162:AL$218)</f>
        <v>0</v>
      </c>
      <c r="AM119" s="195">
        <f>$D119*SUMIF('Entradas e Passaporte'!$C$162:$C$218,$C119,'Entradas e Passaporte'!AM$162:AM$218)</f>
        <v>0</v>
      </c>
      <c r="AN119" s="194"/>
    </row>
    <row r="120" spans="1:40" s="193" customFormat="1" ht="20.100000000000001" customHeight="1" x14ac:dyDescent="0.25">
      <c r="A120" s="199"/>
      <c r="B120" s="198"/>
      <c r="C120" s="197" t="s">
        <v>140</v>
      </c>
      <c r="D120" s="196">
        <f>'Mix de Usos'!$Y$31</f>
        <v>0.8</v>
      </c>
      <c r="E120" s="195">
        <f>$D120*SUMIF('Entradas e Passaporte'!$C$162:$C$218,$C120,'Entradas e Passaporte'!E$162:E$218)</f>
        <v>0</v>
      </c>
      <c r="F120" s="195">
        <f>$D120*SUMIF('Entradas e Passaporte'!$C$162:$C$218,$C120,'Entradas e Passaporte'!F$162:F$218)</f>
        <v>0</v>
      </c>
      <c r="G120" s="195">
        <f>$D120*SUMIF('Entradas e Passaporte'!$C$162:$C$218,$C120,'Entradas e Passaporte'!G$162:G$218)</f>
        <v>0</v>
      </c>
      <c r="H120" s="195">
        <f>$D120*SUMIF('Entradas e Passaporte'!$C$162:$C$218,$C120,'Entradas e Passaporte'!H$162:H$218)</f>
        <v>0</v>
      </c>
      <c r="I120" s="195">
        <f>$D120*SUMIF('Entradas e Passaporte'!$C$162:$C$218,$C120,'Entradas e Passaporte'!I$162:I$218)</f>
        <v>0</v>
      </c>
      <c r="J120" s="195">
        <f>$D120*SUMIF('Entradas e Passaporte'!$C$162:$C$218,$C120,'Entradas e Passaporte'!J$162:J$218)</f>
        <v>0</v>
      </c>
      <c r="K120" s="195">
        <f>$D120*SUMIF('Entradas e Passaporte'!$C$162:$C$218,$C120,'Entradas e Passaporte'!K$162:K$218)</f>
        <v>0</v>
      </c>
      <c r="L120" s="195">
        <f>$D120*SUMIF('Entradas e Passaporte'!$C$162:$C$218,$C120,'Entradas e Passaporte'!L$162:L$218)</f>
        <v>0</v>
      </c>
      <c r="M120" s="195">
        <f>$D120*SUMIF('Entradas e Passaporte'!$C$162:$C$218,$C120,'Entradas e Passaporte'!M$162:M$218)</f>
        <v>0</v>
      </c>
      <c r="N120" s="195">
        <f>$D120*SUMIF('Entradas e Passaporte'!$C$162:$C$218,$C120,'Entradas e Passaporte'!N$162:N$218)</f>
        <v>0</v>
      </c>
      <c r="O120" s="195">
        <f>$D120*SUMIF('Entradas e Passaporte'!$C$162:$C$218,$C120,'Entradas e Passaporte'!O$162:O$218)</f>
        <v>0</v>
      </c>
      <c r="P120" s="195">
        <f>$D120*SUMIF('Entradas e Passaporte'!$C$162:$C$218,$C120,'Entradas e Passaporte'!P$162:P$218)</f>
        <v>0</v>
      </c>
      <c r="Q120" s="195">
        <f>$D120*SUMIF('Entradas e Passaporte'!$C$162:$C$218,$C120,'Entradas e Passaporte'!Q$162:Q$218)</f>
        <v>0</v>
      </c>
      <c r="R120" s="195">
        <f>$D120*SUMIF('Entradas e Passaporte'!$C$162:$C$218,$C120,'Entradas e Passaporte'!R$162:R$218)</f>
        <v>0</v>
      </c>
      <c r="S120" s="195">
        <f>$D120*SUMIF('Entradas e Passaporte'!$C$162:$C$218,$C120,'Entradas e Passaporte'!S$162:S$218)</f>
        <v>0</v>
      </c>
      <c r="T120" s="195">
        <f>$D120*SUMIF('Entradas e Passaporte'!$C$162:$C$218,$C120,'Entradas e Passaporte'!T$162:T$218)</f>
        <v>0</v>
      </c>
      <c r="U120" s="195">
        <f>$D120*SUMIF('Entradas e Passaporte'!$C$162:$C$218,$C120,'Entradas e Passaporte'!U$162:U$218)</f>
        <v>0</v>
      </c>
      <c r="V120" s="195">
        <f>$D120*SUMIF('Entradas e Passaporte'!$C$162:$C$218,$C120,'Entradas e Passaporte'!V$162:V$218)</f>
        <v>0</v>
      </c>
      <c r="W120" s="195">
        <f>$D120*SUMIF('Entradas e Passaporte'!$C$162:$C$218,$C120,'Entradas e Passaporte'!W$162:W$218)</f>
        <v>0</v>
      </c>
      <c r="X120" s="195">
        <f>$D120*SUMIF('Entradas e Passaporte'!$C$162:$C$218,$C120,'Entradas e Passaporte'!X$162:X$218)</f>
        <v>0</v>
      </c>
      <c r="Y120" s="195">
        <f>$D120*SUMIF('Entradas e Passaporte'!$C$162:$C$218,$C120,'Entradas e Passaporte'!Y$162:Y$218)</f>
        <v>0</v>
      </c>
      <c r="Z120" s="195">
        <f>$D120*SUMIF('Entradas e Passaporte'!$C$162:$C$218,$C120,'Entradas e Passaporte'!Z$162:Z$218)</f>
        <v>0</v>
      </c>
      <c r="AA120" s="195">
        <f>$D120*SUMIF('Entradas e Passaporte'!$C$162:$C$218,$C120,'Entradas e Passaporte'!AA$162:AA$218)</f>
        <v>0</v>
      </c>
      <c r="AB120" s="195">
        <f>$D120*SUMIF('Entradas e Passaporte'!$C$162:$C$218,$C120,'Entradas e Passaporte'!AB$162:AB$218)</f>
        <v>0</v>
      </c>
      <c r="AC120" s="195">
        <f>$D120*SUMIF('Entradas e Passaporte'!$C$162:$C$218,$C120,'Entradas e Passaporte'!AC$162:AC$218)</f>
        <v>0</v>
      </c>
      <c r="AD120" s="195">
        <f>$D120*SUMIF('Entradas e Passaporte'!$C$162:$C$218,$C120,'Entradas e Passaporte'!AD$162:AD$218)</f>
        <v>0</v>
      </c>
      <c r="AE120" s="195">
        <f>$D120*SUMIF('Entradas e Passaporte'!$C$162:$C$218,$C120,'Entradas e Passaporte'!AE$162:AE$218)</f>
        <v>0</v>
      </c>
      <c r="AF120" s="195">
        <f>$D120*SUMIF('Entradas e Passaporte'!$C$162:$C$218,$C120,'Entradas e Passaporte'!AF$162:AF$218)</f>
        <v>0</v>
      </c>
      <c r="AG120" s="195">
        <f>$D120*SUMIF('Entradas e Passaporte'!$C$162:$C$218,$C120,'Entradas e Passaporte'!AG$162:AG$218)</f>
        <v>0</v>
      </c>
      <c r="AH120" s="195">
        <f>$D120*SUMIF('Entradas e Passaporte'!$C$162:$C$218,$C120,'Entradas e Passaporte'!AH$162:AH$218)</f>
        <v>0</v>
      </c>
      <c r="AI120" s="195">
        <f>$D120*SUMIF('Entradas e Passaporte'!$C$162:$C$218,$C120,'Entradas e Passaporte'!AI$162:AI$218)</f>
        <v>0</v>
      </c>
      <c r="AJ120" s="195">
        <f>$D120*SUMIF('Entradas e Passaporte'!$C$162:$C$218,$C120,'Entradas e Passaporte'!AJ$162:AJ$218)</f>
        <v>0</v>
      </c>
      <c r="AK120" s="195">
        <f>$D120*SUMIF('Entradas e Passaporte'!$C$162:$C$218,$C120,'Entradas e Passaporte'!AK$162:AK$218)</f>
        <v>0</v>
      </c>
      <c r="AL120" s="195">
        <f>$D120*SUMIF('Entradas e Passaporte'!$C$162:$C$218,$C120,'Entradas e Passaporte'!AL$162:AL$218)</f>
        <v>0</v>
      </c>
      <c r="AM120" s="195">
        <f>$D120*SUMIF('Entradas e Passaporte'!$C$162:$C$218,$C120,'Entradas e Passaporte'!AM$162:AM$218)</f>
        <v>0</v>
      </c>
      <c r="AN120" s="194"/>
    </row>
    <row r="121" spans="1:40" s="193" customFormat="1" ht="20.100000000000001" customHeight="1" x14ac:dyDescent="0.25">
      <c r="A121" s="199"/>
      <c r="B121" s="198"/>
      <c r="C121" s="197" t="s">
        <v>139</v>
      </c>
      <c r="D121" s="196">
        <f>'Mix de Usos'!$AH$31</f>
        <v>0.8</v>
      </c>
      <c r="E121" s="195">
        <f>$D121*SUMIF('Entradas e Passaporte'!$C$162:$C$218,$C121,'Entradas e Passaporte'!E$162:E$218)</f>
        <v>0</v>
      </c>
      <c r="F121" s="195">
        <f>$D121*SUMIF('Entradas e Passaporte'!$C$162:$C$218,$C121,'Entradas e Passaporte'!F$162:F$218)</f>
        <v>0</v>
      </c>
      <c r="G121" s="195">
        <f>$D121*SUMIF('Entradas e Passaporte'!$C$162:$C$218,$C121,'Entradas e Passaporte'!G$162:G$218)</f>
        <v>0</v>
      </c>
      <c r="H121" s="195">
        <f>$D121*SUMIF('Entradas e Passaporte'!$C$162:$C$218,$C121,'Entradas e Passaporte'!H$162:H$218)</f>
        <v>0</v>
      </c>
      <c r="I121" s="195">
        <f>$D121*SUMIF('Entradas e Passaporte'!$C$162:$C$218,$C121,'Entradas e Passaporte'!I$162:I$218)</f>
        <v>0</v>
      </c>
      <c r="J121" s="195">
        <f>$D121*SUMIF('Entradas e Passaporte'!$C$162:$C$218,$C121,'Entradas e Passaporte'!J$162:J$218)</f>
        <v>0</v>
      </c>
      <c r="K121" s="195">
        <f>$D121*SUMIF('Entradas e Passaporte'!$C$162:$C$218,$C121,'Entradas e Passaporte'!K$162:K$218)</f>
        <v>0</v>
      </c>
      <c r="L121" s="195">
        <f>$D121*SUMIF('Entradas e Passaporte'!$C$162:$C$218,$C121,'Entradas e Passaporte'!L$162:L$218)</f>
        <v>0</v>
      </c>
      <c r="M121" s="195">
        <f>$D121*SUMIF('Entradas e Passaporte'!$C$162:$C$218,$C121,'Entradas e Passaporte'!M$162:M$218)</f>
        <v>0</v>
      </c>
      <c r="N121" s="195">
        <f>$D121*SUMIF('Entradas e Passaporte'!$C$162:$C$218,$C121,'Entradas e Passaporte'!N$162:N$218)</f>
        <v>0</v>
      </c>
      <c r="O121" s="195">
        <f>$D121*SUMIF('Entradas e Passaporte'!$C$162:$C$218,$C121,'Entradas e Passaporte'!O$162:O$218)</f>
        <v>0</v>
      </c>
      <c r="P121" s="195">
        <f>$D121*SUMIF('Entradas e Passaporte'!$C$162:$C$218,$C121,'Entradas e Passaporte'!P$162:P$218)</f>
        <v>0</v>
      </c>
      <c r="Q121" s="195">
        <f>$D121*SUMIF('Entradas e Passaporte'!$C$162:$C$218,$C121,'Entradas e Passaporte'!Q$162:Q$218)</f>
        <v>0</v>
      </c>
      <c r="R121" s="195">
        <f>$D121*SUMIF('Entradas e Passaporte'!$C$162:$C$218,$C121,'Entradas e Passaporte'!R$162:R$218)</f>
        <v>0</v>
      </c>
      <c r="S121" s="195">
        <f>$D121*SUMIF('Entradas e Passaporte'!$C$162:$C$218,$C121,'Entradas e Passaporte'!S$162:S$218)</f>
        <v>0</v>
      </c>
      <c r="T121" s="195">
        <f>$D121*SUMIF('Entradas e Passaporte'!$C$162:$C$218,$C121,'Entradas e Passaporte'!T$162:T$218)</f>
        <v>0</v>
      </c>
      <c r="U121" s="195">
        <f>$D121*SUMIF('Entradas e Passaporte'!$C$162:$C$218,$C121,'Entradas e Passaporte'!U$162:U$218)</f>
        <v>0</v>
      </c>
      <c r="V121" s="195">
        <f>$D121*SUMIF('Entradas e Passaporte'!$C$162:$C$218,$C121,'Entradas e Passaporte'!V$162:V$218)</f>
        <v>0</v>
      </c>
      <c r="W121" s="195">
        <f>$D121*SUMIF('Entradas e Passaporte'!$C$162:$C$218,$C121,'Entradas e Passaporte'!W$162:W$218)</f>
        <v>0</v>
      </c>
      <c r="X121" s="195">
        <f>$D121*SUMIF('Entradas e Passaporte'!$C$162:$C$218,$C121,'Entradas e Passaporte'!X$162:X$218)</f>
        <v>0</v>
      </c>
      <c r="Y121" s="195">
        <f>$D121*SUMIF('Entradas e Passaporte'!$C$162:$C$218,$C121,'Entradas e Passaporte'!Y$162:Y$218)</f>
        <v>0</v>
      </c>
      <c r="Z121" s="195">
        <f>$D121*SUMIF('Entradas e Passaporte'!$C$162:$C$218,$C121,'Entradas e Passaporte'!Z$162:Z$218)</f>
        <v>0</v>
      </c>
      <c r="AA121" s="195">
        <f>$D121*SUMIF('Entradas e Passaporte'!$C$162:$C$218,$C121,'Entradas e Passaporte'!AA$162:AA$218)</f>
        <v>0</v>
      </c>
      <c r="AB121" s="195">
        <f>$D121*SUMIF('Entradas e Passaporte'!$C$162:$C$218,$C121,'Entradas e Passaporte'!AB$162:AB$218)</f>
        <v>0</v>
      </c>
      <c r="AC121" s="195">
        <f>$D121*SUMIF('Entradas e Passaporte'!$C$162:$C$218,$C121,'Entradas e Passaporte'!AC$162:AC$218)</f>
        <v>0</v>
      </c>
      <c r="AD121" s="195">
        <f>$D121*SUMIF('Entradas e Passaporte'!$C$162:$C$218,$C121,'Entradas e Passaporte'!AD$162:AD$218)</f>
        <v>0</v>
      </c>
      <c r="AE121" s="195">
        <f>$D121*SUMIF('Entradas e Passaporte'!$C$162:$C$218,$C121,'Entradas e Passaporte'!AE$162:AE$218)</f>
        <v>0</v>
      </c>
      <c r="AF121" s="195">
        <f>$D121*SUMIF('Entradas e Passaporte'!$C$162:$C$218,$C121,'Entradas e Passaporte'!AF$162:AF$218)</f>
        <v>0</v>
      </c>
      <c r="AG121" s="195">
        <f>$D121*SUMIF('Entradas e Passaporte'!$C$162:$C$218,$C121,'Entradas e Passaporte'!AG$162:AG$218)</f>
        <v>0</v>
      </c>
      <c r="AH121" s="195">
        <f>$D121*SUMIF('Entradas e Passaporte'!$C$162:$C$218,$C121,'Entradas e Passaporte'!AH$162:AH$218)</f>
        <v>0</v>
      </c>
      <c r="AI121" s="195">
        <f>$D121*SUMIF('Entradas e Passaporte'!$C$162:$C$218,$C121,'Entradas e Passaporte'!AI$162:AI$218)</f>
        <v>0</v>
      </c>
      <c r="AJ121" s="195">
        <f>$D121*SUMIF('Entradas e Passaporte'!$C$162:$C$218,$C121,'Entradas e Passaporte'!AJ$162:AJ$218)</f>
        <v>0</v>
      </c>
      <c r="AK121" s="195">
        <f>$D121*SUMIF('Entradas e Passaporte'!$C$162:$C$218,$C121,'Entradas e Passaporte'!AK$162:AK$218)</f>
        <v>0</v>
      </c>
      <c r="AL121" s="195">
        <f>$D121*SUMIF('Entradas e Passaporte'!$C$162:$C$218,$C121,'Entradas e Passaporte'!AL$162:AL$218)</f>
        <v>0</v>
      </c>
      <c r="AM121" s="195">
        <f>$D121*SUMIF('Entradas e Passaporte'!$C$162:$C$218,$C121,'Entradas e Passaporte'!AM$162:AM$218)</f>
        <v>0</v>
      </c>
      <c r="AN121" s="194"/>
    </row>
    <row r="122" spans="1:40" s="193" customFormat="1" ht="20.100000000000001" customHeight="1" x14ac:dyDescent="0.25">
      <c r="A122" s="199"/>
      <c r="B122" s="198"/>
      <c r="C122" s="197" t="s">
        <v>138</v>
      </c>
      <c r="D122" s="196">
        <f>'Mix de Usos'!$AQ$31</f>
        <v>0.8</v>
      </c>
      <c r="E122" s="195">
        <f>$D122*SUMIF('Entradas e Passaporte'!$C$162:$C$218,$C122,'Entradas e Passaporte'!E$162:E$218)</f>
        <v>0</v>
      </c>
      <c r="F122" s="195">
        <f>$D122*SUMIF('Entradas e Passaporte'!$C$162:$C$218,$C122,'Entradas e Passaporte'!F$162:F$218)</f>
        <v>0</v>
      </c>
      <c r="G122" s="195">
        <f>$D122*SUMIF('Entradas e Passaporte'!$C$162:$C$218,$C122,'Entradas e Passaporte'!G$162:G$218)</f>
        <v>0</v>
      </c>
      <c r="H122" s="195">
        <f>$D122*SUMIF('Entradas e Passaporte'!$C$162:$C$218,$C122,'Entradas e Passaporte'!H$162:H$218)</f>
        <v>0</v>
      </c>
      <c r="I122" s="195">
        <f>$D122*SUMIF('Entradas e Passaporte'!$C$162:$C$218,$C122,'Entradas e Passaporte'!I$162:I$218)</f>
        <v>0</v>
      </c>
      <c r="J122" s="195">
        <f>$D122*SUMIF('Entradas e Passaporte'!$C$162:$C$218,$C122,'Entradas e Passaporte'!J$162:J$218)</f>
        <v>0</v>
      </c>
      <c r="K122" s="195">
        <f>$D122*SUMIF('Entradas e Passaporte'!$C$162:$C$218,$C122,'Entradas e Passaporte'!K$162:K$218)</f>
        <v>0</v>
      </c>
      <c r="L122" s="195">
        <f>$D122*SUMIF('Entradas e Passaporte'!$C$162:$C$218,$C122,'Entradas e Passaporte'!L$162:L$218)</f>
        <v>0</v>
      </c>
      <c r="M122" s="195">
        <f>$D122*SUMIF('Entradas e Passaporte'!$C$162:$C$218,$C122,'Entradas e Passaporte'!M$162:M$218)</f>
        <v>0</v>
      </c>
      <c r="N122" s="195">
        <f>$D122*SUMIF('Entradas e Passaporte'!$C$162:$C$218,$C122,'Entradas e Passaporte'!N$162:N$218)</f>
        <v>0</v>
      </c>
      <c r="O122" s="195">
        <f>$D122*SUMIF('Entradas e Passaporte'!$C$162:$C$218,$C122,'Entradas e Passaporte'!O$162:O$218)</f>
        <v>0</v>
      </c>
      <c r="P122" s="195">
        <f>$D122*SUMIF('Entradas e Passaporte'!$C$162:$C$218,$C122,'Entradas e Passaporte'!P$162:P$218)</f>
        <v>0</v>
      </c>
      <c r="Q122" s="195">
        <f>$D122*SUMIF('Entradas e Passaporte'!$C$162:$C$218,$C122,'Entradas e Passaporte'!Q$162:Q$218)</f>
        <v>0</v>
      </c>
      <c r="R122" s="195">
        <f>$D122*SUMIF('Entradas e Passaporte'!$C$162:$C$218,$C122,'Entradas e Passaporte'!R$162:R$218)</f>
        <v>0</v>
      </c>
      <c r="S122" s="195">
        <f>$D122*SUMIF('Entradas e Passaporte'!$C$162:$C$218,$C122,'Entradas e Passaporte'!S$162:S$218)</f>
        <v>0</v>
      </c>
      <c r="T122" s="195">
        <f>$D122*SUMIF('Entradas e Passaporte'!$C$162:$C$218,$C122,'Entradas e Passaporte'!T$162:T$218)</f>
        <v>0</v>
      </c>
      <c r="U122" s="195">
        <f>$D122*SUMIF('Entradas e Passaporte'!$C$162:$C$218,$C122,'Entradas e Passaporte'!U$162:U$218)</f>
        <v>0</v>
      </c>
      <c r="V122" s="195">
        <f>$D122*SUMIF('Entradas e Passaporte'!$C$162:$C$218,$C122,'Entradas e Passaporte'!V$162:V$218)</f>
        <v>0</v>
      </c>
      <c r="W122" s="195">
        <f>$D122*SUMIF('Entradas e Passaporte'!$C$162:$C$218,$C122,'Entradas e Passaporte'!W$162:W$218)</f>
        <v>0</v>
      </c>
      <c r="X122" s="195">
        <f>$D122*SUMIF('Entradas e Passaporte'!$C$162:$C$218,$C122,'Entradas e Passaporte'!X$162:X$218)</f>
        <v>0</v>
      </c>
      <c r="Y122" s="195">
        <f>$D122*SUMIF('Entradas e Passaporte'!$C$162:$C$218,$C122,'Entradas e Passaporte'!Y$162:Y$218)</f>
        <v>0</v>
      </c>
      <c r="Z122" s="195">
        <f>$D122*SUMIF('Entradas e Passaporte'!$C$162:$C$218,$C122,'Entradas e Passaporte'!Z$162:Z$218)</f>
        <v>0</v>
      </c>
      <c r="AA122" s="195">
        <f>$D122*SUMIF('Entradas e Passaporte'!$C$162:$C$218,$C122,'Entradas e Passaporte'!AA$162:AA$218)</f>
        <v>0</v>
      </c>
      <c r="AB122" s="195">
        <f>$D122*SUMIF('Entradas e Passaporte'!$C$162:$C$218,$C122,'Entradas e Passaporte'!AB$162:AB$218)</f>
        <v>0</v>
      </c>
      <c r="AC122" s="195">
        <f>$D122*SUMIF('Entradas e Passaporte'!$C$162:$C$218,$C122,'Entradas e Passaporte'!AC$162:AC$218)</f>
        <v>0</v>
      </c>
      <c r="AD122" s="195">
        <f>$D122*SUMIF('Entradas e Passaporte'!$C$162:$C$218,$C122,'Entradas e Passaporte'!AD$162:AD$218)</f>
        <v>0</v>
      </c>
      <c r="AE122" s="195">
        <f>$D122*SUMIF('Entradas e Passaporte'!$C$162:$C$218,$C122,'Entradas e Passaporte'!AE$162:AE$218)</f>
        <v>0</v>
      </c>
      <c r="AF122" s="195">
        <f>$D122*SUMIF('Entradas e Passaporte'!$C$162:$C$218,$C122,'Entradas e Passaporte'!AF$162:AF$218)</f>
        <v>0</v>
      </c>
      <c r="AG122" s="195">
        <f>$D122*SUMIF('Entradas e Passaporte'!$C$162:$C$218,$C122,'Entradas e Passaporte'!AG$162:AG$218)</f>
        <v>0</v>
      </c>
      <c r="AH122" s="195">
        <f>$D122*SUMIF('Entradas e Passaporte'!$C$162:$C$218,$C122,'Entradas e Passaporte'!AH$162:AH$218)</f>
        <v>0</v>
      </c>
      <c r="AI122" s="195">
        <f>$D122*SUMIF('Entradas e Passaporte'!$C$162:$C$218,$C122,'Entradas e Passaporte'!AI$162:AI$218)</f>
        <v>0</v>
      </c>
      <c r="AJ122" s="195">
        <f>$D122*SUMIF('Entradas e Passaporte'!$C$162:$C$218,$C122,'Entradas e Passaporte'!AJ$162:AJ$218)</f>
        <v>0</v>
      </c>
      <c r="AK122" s="195">
        <f>$D122*SUMIF('Entradas e Passaporte'!$C$162:$C$218,$C122,'Entradas e Passaporte'!AK$162:AK$218)</f>
        <v>0</v>
      </c>
      <c r="AL122" s="195">
        <f>$D122*SUMIF('Entradas e Passaporte'!$C$162:$C$218,$C122,'Entradas e Passaporte'!AL$162:AL$218)</f>
        <v>0</v>
      </c>
      <c r="AM122" s="195">
        <f>$D122*SUMIF('Entradas e Passaporte'!$C$162:$C$218,$C122,'Entradas e Passaporte'!AM$162:AM$218)</f>
        <v>0</v>
      </c>
      <c r="AN122" s="194"/>
    </row>
    <row r="123" spans="1:40" s="193" customFormat="1" ht="20.100000000000001" customHeight="1" x14ac:dyDescent="0.25">
      <c r="A123" s="199"/>
      <c r="B123" s="198"/>
      <c r="C123" s="197" t="s">
        <v>137</v>
      </c>
      <c r="D123" s="196">
        <f>'Mix de Usos'!$AZ$31</f>
        <v>0.8</v>
      </c>
      <c r="E123" s="195">
        <f>$D123*SUMIF('Entradas e Passaporte'!$C$162:$C$218,$C123,'Entradas e Passaporte'!E$162:E$218)</f>
        <v>0</v>
      </c>
      <c r="F123" s="195">
        <f>$D123*SUMIF('Entradas e Passaporte'!$C$162:$C$218,$C123,'Entradas e Passaporte'!F$162:F$218)</f>
        <v>0</v>
      </c>
      <c r="G123" s="195">
        <f>$D123*SUMIF('Entradas e Passaporte'!$C$162:$C$218,$C123,'Entradas e Passaporte'!G$162:G$218)</f>
        <v>0</v>
      </c>
      <c r="H123" s="195">
        <f>$D123*SUMIF('Entradas e Passaporte'!$C$162:$C$218,$C123,'Entradas e Passaporte'!H$162:H$218)</f>
        <v>0</v>
      </c>
      <c r="I123" s="195">
        <f>$D123*SUMIF('Entradas e Passaporte'!$C$162:$C$218,$C123,'Entradas e Passaporte'!I$162:I$218)</f>
        <v>0</v>
      </c>
      <c r="J123" s="195">
        <f>$D123*SUMIF('Entradas e Passaporte'!$C$162:$C$218,$C123,'Entradas e Passaporte'!J$162:J$218)</f>
        <v>0</v>
      </c>
      <c r="K123" s="195">
        <f>$D123*SUMIF('Entradas e Passaporte'!$C$162:$C$218,$C123,'Entradas e Passaporte'!K$162:K$218)</f>
        <v>0</v>
      </c>
      <c r="L123" s="195">
        <f>$D123*SUMIF('Entradas e Passaporte'!$C$162:$C$218,$C123,'Entradas e Passaporte'!L$162:L$218)</f>
        <v>0</v>
      </c>
      <c r="M123" s="195">
        <f>$D123*SUMIF('Entradas e Passaporte'!$C$162:$C$218,$C123,'Entradas e Passaporte'!M$162:M$218)</f>
        <v>0</v>
      </c>
      <c r="N123" s="195">
        <f>$D123*SUMIF('Entradas e Passaporte'!$C$162:$C$218,$C123,'Entradas e Passaporte'!N$162:N$218)</f>
        <v>0</v>
      </c>
      <c r="O123" s="195">
        <f>$D123*SUMIF('Entradas e Passaporte'!$C$162:$C$218,$C123,'Entradas e Passaporte'!O$162:O$218)</f>
        <v>0</v>
      </c>
      <c r="P123" s="195">
        <f>$D123*SUMIF('Entradas e Passaporte'!$C$162:$C$218,$C123,'Entradas e Passaporte'!P$162:P$218)</f>
        <v>0</v>
      </c>
      <c r="Q123" s="195">
        <f>$D123*SUMIF('Entradas e Passaporte'!$C$162:$C$218,$C123,'Entradas e Passaporte'!Q$162:Q$218)</f>
        <v>0</v>
      </c>
      <c r="R123" s="195">
        <f>$D123*SUMIF('Entradas e Passaporte'!$C$162:$C$218,$C123,'Entradas e Passaporte'!R$162:R$218)</f>
        <v>0</v>
      </c>
      <c r="S123" s="195">
        <f>$D123*SUMIF('Entradas e Passaporte'!$C$162:$C$218,$C123,'Entradas e Passaporte'!S$162:S$218)</f>
        <v>0</v>
      </c>
      <c r="T123" s="195">
        <f>$D123*SUMIF('Entradas e Passaporte'!$C$162:$C$218,$C123,'Entradas e Passaporte'!T$162:T$218)</f>
        <v>0</v>
      </c>
      <c r="U123" s="195">
        <f>$D123*SUMIF('Entradas e Passaporte'!$C$162:$C$218,$C123,'Entradas e Passaporte'!U$162:U$218)</f>
        <v>0</v>
      </c>
      <c r="V123" s="195">
        <f>$D123*SUMIF('Entradas e Passaporte'!$C$162:$C$218,$C123,'Entradas e Passaporte'!V$162:V$218)</f>
        <v>0</v>
      </c>
      <c r="W123" s="195">
        <f>$D123*SUMIF('Entradas e Passaporte'!$C$162:$C$218,$C123,'Entradas e Passaporte'!W$162:W$218)</f>
        <v>0</v>
      </c>
      <c r="X123" s="195">
        <f>$D123*SUMIF('Entradas e Passaporte'!$C$162:$C$218,$C123,'Entradas e Passaporte'!X$162:X$218)</f>
        <v>0</v>
      </c>
      <c r="Y123" s="195">
        <f>$D123*SUMIF('Entradas e Passaporte'!$C$162:$C$218,$C123,'Entradas e Passaporte'!Y$162:Y$218)</f>
        <v>0</v>
      </c>
      <c r="Z123" s="195">
        <f>$D123*SUMIF('Entradas e Passaporte'!$C$162:$C$218,$C123,'Entradas e Passaporte'!Z$162:Z$218)</f>
        <v>0</v>
      </c>
      <c r="AA123" s="195">
        <f>$D123*SUMIF('Entradas e Passaporte'!$C$162:$C$218,$C123,'Entradas e Passaporte'!AA$162:AA$218)</f>
        <v>0</v>
      </c>
      <c r="AB123" s="195">
        <f>$D123*SUMIF('Entradas e Passaporte'!$C$162:$C$218,$C123,'Entradas e Passaporte'!AB$162:AB$218)</f>
        <v>0</v>
      </c>
      <c r="AC123" s="195">
        <f>$D123*SUMIF('Entradas e Passaporte'!$C$162:$C$218,$C123,'Entradas e Passaporte'!AC$162:AC$218)</f>
        <v>0</v>
      </c>
      <c r="AD123" s="195">
        <f>$D123*SUMIF('Entradas e Passaporte'!$C$162:$C$218,$C123,'Entradas e Passaporte'!AD$162:AD$218)</f>
        <v>0</v>
      </c>
      <c r="AE123" s="195">
        <f>$D123*SUMIF('Entradas e Passaporte'!$C$162:$C$218,$C123,'Entradas e Passaporte'!AE$162:AE$218)</f>
        <v>0</v>
      </c>
      <c r="AF123" s="195">
        <f>$D123*SUMIF('Entradas e Passaporte'!$C$162:$C$218,$C123,'Entradas e Passaporte'!AF$162:AF$218)</f>
        <v>0</v>
      </c>
      <c r="AG123" s="195">
        <f>$D123*SUMIF('Entradas e Passaporte'!$C$162:$C$218,$C123,'Entradas e Passaporte'!AG$162:AG$218)</f>
        <v>0</v>
      </c>
      <c r="AH123" s="195">
        <f>$D123*SUMIF('Entradas e Passaporte'!$C$162:$C$218,$C123,'Entradas e Passaporte'!AH$162:AH$218)</f>
        <v>0</v>
      </c>
      <c r="AI123" s="195">
        <f>$D123*SUMIF('Entradas e Passaporte'!$C$162:$C$218,$C123,'Entradas e Passaporte'!AI$162:AI$218)</f>
        <v>0</v>
      </c>
      <c r="AJ123" s="195">
        <f>$D123*SUMIF('Entradas e Passaporte'!$C$162:$C$218,$C123,'Entradas e Passaporte'!AJ$162:AJ$218)</f>
        <v>0</v>
      </c>
      <c r="AK123" s="195">
        <f>$D123*SUMIF('Entradas e Passaporte'!$C$162:$C$218,$C123,'Entradas e Passaporte'!AK$162:AK$218)</f>
        <v>0</v>
      </c>
      <c r="AL123" s="195">
        <f>$D123*SUMIF('Entradas e Passaporte'!$C$162:$C$218,$C123,'Entradas e Passaporte'!AL$162:AL$218)</f>
        <v>0</v>
      </c>
      <c r="AM123" s="195">
        <f>$D123*SUMIF('Entradas e Passaporte'!$C$162:$C$218,$C123,'Entradas e Passaporte'!AM$162:AM$218)</f>
        <v>0</v>
      </c>
      <c r="AN123" s="194"/>
    </row>
    <row r="124" spans="1:40" s="193" customFormat="1" ht="20.100000000000001" customHeight="1" x14ac:dyDescent="0.25">
      <c r="A124" s="199"/>
      <c r="B124" s="198"/>
      <c r="C124" s="201" t="s">
        <v>136</v>
      </c>
      <c r="D124" s="200">
        <f>SUM(E124:AM124)</f>
        <v>0</v>
      </c>
      <c r="E124" s="195">
        <f t="shared" ref="E124:AM124" si="17">SUM(E125:E129)</f>
        <v>0</v>
      </c>
      <c r="F124" s="195">
        <f t="shared" si="17"/>
        <v>0</v>
      </c>
      <c r="G124" s="195">
        <f t="shared" si="17"/>
        <v>0</v>
      </c>
      <c r="H124" s="195">
        <f t="shared" si="17"/>
        <v>0</v>
      </c>
      <c r="I124" s="195">
        <f t="shared" si="17"/>
        <v>0</v>
      </c>
      <c r="J124" s="195">
        <f t="shared" si="17"/>
        <v>0</v>
      </c>
      <c r="K124" s="195">
        <f t="shared" si="17"/>
        <v>0</v>
      </c>
      <c r="L124" s="195">
        <f t="shared" si="17"/>
        <v>0</v>
      </c>
      <c r="M124" s="195">
        <f t="shared" si="17"/>
        <v>0</v>
      </c>
      <c r="N124" s="195">
        <f t="shared" si="17"/>
        <v>0</v>
      </c>
      <c r="O124" s="195">
        <f t="shared" si="17"/>
        <v>0</v>
      </c>
      <c r="P124" s="195">
        <f t="shared" si="17"/>
        <v>0</v>
      </c>
      <c r="Q124" s="195">
        <f t="shared" si="17"/>
        <v>0</v>
      </c>
      <c r="R124" s="195">
        <f t="shared" si="17"/>
        <v>0</v>
      </c>
      <c r="S124" s="195">
        <f t="shared" si="17"/>
        <v>0</v>
      </c>
      <c r="T124" s="195">
        <f t="shared" si="17"/>
        <v>0</v>
      </c>
      <c r="U124" s="195">
        <f t="shared" si="17"/>
        <v>0</v>
      </c>
      <c r="V124" s="195">
        <f t="shared" si="17"/>
        <v>0</v>
      </c>
      <c r="W124" s="195">
        <f t="shared" si="17"/>
        <v>0</v>
      </c>
      <c r="X124" s="195">
        <f t="shared" si="17"/>
        <v>0</v>
      </c>
      <c r="Y124" s="195">
        <f t="shared" si="17"/>
        <v>0</v>
      </c>
      <c r="Z124" s="195">
        <f t="shared" si="17"/>
        <v>0</v>
      </c>
      <c r="AA124" s="195">
        <f t="shared" si="17"/>
        <v>0</v>
      </c>
      <c r="AB124" s="195">
        <f t="shared" si="17"/>
        <v>0</v>
      </c>
      <c r="AC124" s="195">
        <f t="shared" si="17"/>
        <v>0</v>
      </c>
      <c r="AD124" s="195">
        <f t="shared" si="17"/>
        <v>0</v>
      </c>
      <c r="AE124" s="195">
        <f t="shared" si="17"/>
        <v>0</v>
      </c>
      <c r="AF124" s="195">
        <f t="shared" si="17"/>
        <v>0</v>
      </c>
      <c r="AG124" s="195">
        <f t="shared" si="17"/>
        <v>0</v>
      </c>
      <c r="AH124" s="195">
        <f t="shared" si="17"/>
        <v>0</v>
      </c>
      <c r="AI124" s="195">
        <f t="shared" si="17"/>
        <v>0</v>
      </c>
      <c r="AJ124" s="195">
        <f t="shared" si="17"/>
        <v>0</v>
      </c>
      <c r="AK124" s="195">
        <f t="shared" si="17"/>
        <v>0</v>
      </c>
      <c r="AL124" s="195">
        <f t="shared" si="17"/>
        <v>0</v>
      </c>
      <c r="AM124" s="195">
        <f t="shared" si="17"/>
        <v>0</v>
      </c>
      <c r="AN124" s="194"/>
    </row>
    <row r="125" spans="1:40" s="193" customFormat="1" ht="20.100000000000001" customHeight="1" x14ac:dyDescent="0.25">
      <c r="A125" s="199"/>
      <c r="B125" s="198"/>
      <c r="C125" s="197" t="s">
        <v>135</v>
      </c>
      <c r="D125" s="196">
        <f>'Mix de Usos'!$S$31</f>
        <v>0.8</v>
      </c>
      <c r="E125" s="195">
        <f>$D125*SUMIF('Entradas e Passaporte'!$C$162:$C$218,$C125,'Entradas e Passaporte'!E$162:E$218)</f>
        <v>0</v>
      </c>
      <c r="F125" s="195">
        <f>$D125*SUMIF('Entradas e Passaporte'!$C$162:$C$218,$C125,'Entradas e Passaporte'!F$162:F$218)</f>
        <v>0</v>
      </c>
      <c r="G125" s="195">
        <f>$D125*SUMIF('Entradas e Passaporte'!$C$162:$C$218,$C125,'Entradas e Passaporte'!G$162:G$218)</f>
        <v>0</v>
      </c>
      <c r="H125" s="195">
        <f>$D125*SUMIF('Entradas e Passaporte'!$C$162:$C$218,$C125,'Entradas e Passaporte'!H$162:H$218)</f>
        <v>0</v>
      </c>
      <c r="I125" s="195">
        <f>$D125*SUMIF('Entradas e Passaporte'!$C$162:$C$218,$C125,'Entradas e Passaporte'!I$162:I$218)</f>
        <v>0</v>
      </c>
      <c r="J125" s="195">
        <f>$D125*SUMIF('Entradas e Passaporte'!$C$162:$C$218,$C125,'Entradas e Passaporte'!J$162:J$218)</f>
        <v>0</v>
      </c>
      <c r="K125" s="195">
        <f>$D125*SUMIF('Entradas e Passaporte'!$C$162:$C$218,$C125,'Entradas e Passaporte'!K$162:K$218)</f>
        <v>0</v>
      </c>
      <c r="L125" s="195">
        <f>$D125*SUMIF('Entradas e Passaporte'!$C$162:$C$218,$C125,'Entradas e Passaporte'!L$162:L$218)</f>
        <v>0</v>
      </c>
      <c r="M125" s="195">
        <f>$D125*SUMIF('Entradas e Passaporte'!$C$162:$C$218,$C125,'Entradas e Passaporte'!M$162:M$218)</f>
        <v>0</v>
      </c>
      <c r="N125" s="195">
        <f>$D125*SUMIF('Entradas e Passaporte'!$C$162:$C$218,$C125,'Entradas e Passaporte'!N$162:N$218)</f>
        <v>0</v>
      </c>
      <c r="O125" s="195">
        <f>$D125*SUMIF('Entradas e Passaporte'!$C$162:$C$218,$C125,'Entradas e Passaporte'!O$162:O$218)</f>
        <v>0</v>
      </c>
      <c r="P125" s="195">
        <f>$D125*SUMIF('Entradas e Passaporte'!$C$162:$C$218,$C125,'Entradas e Passaporte'!P$162:P$218)</f>
        <v>0</v>
      </c>
      <c r="Q125" s="195">
        <f>$D125*SUMIF('Entradas e Passaporte'!$C$162:$C$218,$C125,'Entradas e Passaporte'!Q$162:Q$218)</f>
        <v>0</v>
      </c>
      <c r="R125" s="195">
        <f>$D125*SUMIF('Entradas e Passaporte'!$C$162:$C$218,$C125,'Entradas e Passaporte'!R$162:R$218)</f>
        <v>0</v>
      </c>
      <c r="S125" s="195">
        <f>$D125*SUMIF('Entradas e Passaporte'!$C$162:$C$218,$C125,'Entradas e Passaporte'!S$162:S$218)</f>
        <v>0</v>
      </c>
      <c r="T125" s="195">
        <f>$D125*SUMIF('Entradas e Passaporte'!$C$162:$C$218,$C125,'Entradas e Passaporte'!T$162:T$218)</f>
        <v>0</v>
      </c>
      <c r="U125" s="195">
        <f>$D125*SUMIF('Entradas e Passaporte'!$C$162:$C$218,$C125,'Entradas e Passaporte'!U$162:U$218)</f>
        <v>0</v>
      </c>
      <c r="V125" s="195">
        <f>$D125*SUMIF('Entradas e Passaporte'!$C$162:$C$218,$C125,'Entradas e Passaporte'!V$162:V$218)</f>
        <v>0</v>
      </c>
      <c r="W125" s="195">
        <f>$D125*SUMIF('Entradas e Passaporte'!$C$162:$C$218,$C125,'Entradas e Passaporte'!W$162:W$218)</f>
        <v>0</v>
      </c>
      <c r="X125" s="195">
        <f>$D125*SUMIF('Entradas e Passaporte'!$C$162:$C$218,$C125,'Entradas e Passaporte'!X$162:X$218)</f>
        <v>0</v>
      </c>
      <c r="Y125" s="195">
        <f>$D125*SUMIF('Entradas e Passaporte'!$C$162:$C$218,$C125,'Entradas e Passaporte'!Y$162:Y$218)</f>
        <v>0</v>
      </c>
      <c r="Z125" s="195">
        <f>$D125*SUMIF('Entradas e Passaporte'!$C$162:$C$218,$C125,'Entradas e Passaporte'!Z$162:Z$218)</f>
        <v>0</v>
      </c>
      <c r="AA125" s="195">
        <f>$D125*SUMIF('Entradas e Passaporte'!$C$162:$C$218,$C125,'Entradas e Passaporte'!AA$162:AA$218)</f>
        <v>0</v>
      </c>
      <c r="AB125" s="195">
        <f>$D125*SUMIF('Entradas e Passaporte'!$C$162:$C$218,$C125,'Entradas e Passaporte'!AB$162:AB$218)</f>
        <v>0</v>
      </c>
      <c r="AC125" s="195">
        <f>$D125*SUMIF('Entradas e Passaporte'!$C$162:$C$218,$C125,'Entradas e Passaporte'!AC$162:AC$218)</f>
        <v>0</v>
      </c>
      <c r="AD125" s="195">
        <f>$D125*SUMIF('Entradas e Passaporte'!$C$162:$C$218,$C125,'Entradas e Passaporte'!AD$162:AD$218)</f>
        <v>0</v>
      </c>
      <c r="AE125" s="195">
        <f>$D125*SUMIF('Entradas e Passaporte'!$C$162:$C$218,$C125,'Entradas e Passaporte'!AE$162:AE$218)</f>
        <v>0</v>
      </c>
      <c r="AF125" s="195">
        <f>$D125*SUMIF('Entradas e Passaporte'!$C$162:$C$218,$C125,'Entradas e Passaporte'!AF$162:AF$218)</f>
        <v>0</v>
      </c>
      <c r="AG125" s="195">
        <f>$D125*SUMIF('Entradas e Passaporte'!$C$162:$C$218,$C125,'Entradas e Passaporte'!AG$162:AG$218)</f>
        <v>0</v>
      </c>
      <c r="AH125" s="195">
        <f>$D125*SUMIF('Entradas e Passaporte'!$C$162:$C$218,$C125,'Entradas e Passaporte'!AH$162:AH$218)</f>
        <v>0</v>
      </c>
      <c r="AI125" s="195">
        <f>$D125*SUMIF('Entradas e Passaporte'!$C$162:$C$218,$C125,'Entradas e Passaporte'!AI$162:AI$218)</f>
        <v>0</v>
      </c>
      <c r="AJ125" s="195">
        <f>$D125*SUMIF('Entradas e Passaporte'!$C$162:$C$218,$C125,'Entradas e Passaporte'!AJ$162:AJ$218)</f>
        <v>0</v>
      </c>
      <c r="AK125" s="195">
        <f>$D125*SUMIF('Entradas e Passaporte'!$C$162:$C$218,$C125,'Entradas e Passaporte'!AK$162:AK$218)</f>
        <v>0</v>
      </c>
      <c r="AL125" s="195">
        <f>$D125*SUMIF('Entradas e Passaporte'!$C$162:$C$218,$C125,'Entradas e Passaporte'!AL$162:AL$218)</f>
        <v>0</v>
      </c>
      <c r="AM125" s="195">
        <f>$D125*SUMIF('Entradas e Passaporte'!$C$162:$C$218,$C125,'Entradas e Passaporte'!AM$162:AM$218)</f>
        <v>0</v>
      </c>
      <c r="AN125" s="194"/>
    </row>
    <row r="126" spans="1:40" s="193" customFormat="1" ht="20.100000000000001" customHeight="1" x14ac:dyDescent="0.25">
      <c r="A126" s="199"/>
      <c r="B126" s="198"/>
      <c r="C126" s="197" t="s">
        <v>134</v>
      </c>
      <c r="D126" s="196">
        <f>'Mix de Usos'!$AB$31</f>
        <v>0.8</v>
      </c>
      <c r="E126" s="195">
        <f>$D126*SUMIF('Entradas e Passaporte'!$C$162:$C$218,$C126,'Entradas e Passaporte'!E$162:E$218)</f>
        <v>0</v>
      </c>
      <c r="F126" s="195">
        <f>$D126*SUMIF('Entradas e Passaporte'!$C$162:$C$218,$C126,'Entradas e Passaporte'!F$162:F$218)</f>
        <v>0</v>
      </c>
      <c r="G126" s="195">
        <f>$D126*SUMIF('Entradas e Passaporte'!$C$162:$C$218,$C126,'Entradas e Passaporte'!G$162:G$218)</f>
        <v>0</v>
      </c>
      <c r="H126" s="195">
        <f>$D126*SUMIF('Entradas e Passaporte'!$C$162:$C$218,$C126,'Entradas e Passaporte'!H$162:H$218)</f>
        <v>0</v>
      </c>
      <c r="I126" s="195">
        <f>$D126*SUMIF('Entradas e Passaporte'!$C$162:$C$218,$C126,'Entradas e Passaporte'!I$162:I$218)</f>
        <v>0</v>
      </c>
      <c r="J126" s="195">
        <f>$D126*SUMIF('Entradas e Passaporte'!$C$162:$C$218,$C126,'Entradas e Passaporte'!J$162:J$218)</f>
        <v>0</v>
      </c>
      <c r="K126" s="195">
        <f>$D126*SUMIF('Entradas e Passaporte'!$C$162:$C$218,$C126,'Entradas e Passaporte'!K$162:K$218)</f>
        <v>0</v>
      </c>
      <c r="L126" s="195">
        <f>$D126*SUMIF('Entradas e Passaporte'!$C$162:$C$218,$C126,'Entradas e Passaporte'!L$162:L$218)</f>
        <v>0</v>
      </c>
      <c r="M126" s="195">
        <f>$D126*SUMIF('Entradas e Passaporte'!$C$162:$C$218,$C126,'Entradas e Passaporte'!M$162:M$218)</f>
        <v>0</v>
      </c>
      <c r="N126" s="195">
        <f>$D126*SUMIF('Entradas e Passaporte'!$C$162:$C$218,$C126,'Entradas e Passaporte'!N$162:N$218)</f>
        <v>0</v>
      </c>
      <c r="O126" s="195">
        <f>$D126*SUMIF('Entradas e Passaporte'!$C$162:$C$218,$C126,'Entradas e Passaporte'!O$162:O$218)</f>
        <v>0</v>
      </c>
      <c r="P126" s="195">
        <f>$D126*SUMIF('Entradas e Passaporte'!$C$162:$C$218,$C126,'Entradas e Passaporte'!P$162:P$218)</f>
        <v>0</v>
      </c>
      <c r="Q126" s="195">
        <f>$D126*SUMIF('Entradas e Passaporte'!$C$162:$C$218,$C126,'Entradas e Passaporte'!Q$162:Q$218)</f>
        <v>0</v>
      </c>
      <c r="R126" s="195">
        <f>$D126*SUMIF('Entradas e Passaporte'!$C$162:$C$218,$C126,'Entradas e Passaporte'!R$162:R$218)</f>
        <v>0</v>
      </c>
      <c r="S126" s="195">
        <f>$D126*SUMIF('Entradas e Passaporte'!$C$162:$C$218,$C126,'Entradas e Passaporte'!S$162:S$218)</f>
        <v>0</v>
      </c>
      <c r="T126" s="195">
        <f>$D126*SUMIF('Entradas e Passaporte'!$C$162:$C$218,$C126,'Entradas e Passaporte'!T$162:T$218)</f>
        <v>0</v>
      </c>
      <c r="U126" s="195">
        <f>$D126*SUMIF('Entradas e Passaporte'!$C$162:$C$218,$C126,'Entradas e Passaporte'!U$162:U$218)</f>
        <v>0</v>
      </c>
      <c r="V126" s="195">
        <f>$D126*SUMIF('Entradas e Passaporte'!$C$162:$C$218,$C126,'Entradas e Passaporte'!V$162:V$218)</f>
        <v>0</v>
      </c>
      <c r="W126" s="195">
        <f>$D126*SUMIF('Entradas e Passaporte'!$C$162:$C$218,$C126,'Entradas e Passaporte'!W$162:W$218)</f>
        <v>0</v>
      </c>
      <c r="X126" s="195">
        <f>$D126*SUMIF('Entradas e Passaporte'!$C$162:$C$218,$C126,'Entradas e Passaporte'!X$162:X$218)</f>
        <v>0</v>
      </c>
      <c r="Y126" s="195">
        <f>$D126*SUMIF('Entradas e Passaporte'!$C$162:$C$218,$C126,'Entradas e Passaporte'!Y$162:Y$218)</f>
        <v>0</v>
      </c>
      <c r="Z126" s="195">
        <f>$D126*SUMIF('Entradas e Passaporte'!$C$162:$C$218,$C126,'Entradas e Passaporte'!Z$162:Z$218)</f>
        <v>0</v>
      </c>
      <c r="AA126" s="195">
        <f>$D126*SUMIF('Entradas e Passaporte'!$C$162:$C$218,$C126,'Entradas e Passaporte'!AA$162:AA$218)</f>
        <v>0</v>
      </c>
      <c r="AB126" s="195">
        <f>$D126*SUMIF('Entradas e Passaporte'!$C$162:$C$218,$C126,'Entradas e Passaporte'!AB$162:AB$218)</f>
        <v>0</v>
      </c>
      <c r="AC126" s="195">
        <f>$D126*SUMIF('Entradas e Passaporte'!$C$162:$C$218,$C126,'Entradas e Passaporte'!AC$162:AC$218)</f>
        <v>0</v>
      </c>
      <c r="AD126" s="195">
        <f>$D126*SUMIF('Entradas e Passaporte'!$C$162:$C$218,$C126,'Entradas e Passaporte'!AD$162:AD$218)</f>
        <v>0</v>
      </c>
      <c r="AE126" s="195">
        <f>$D126*SUMIF('Entradas e Passaporte'!$C$162:$C$218,$C126,'Entradas e Passaporte'!AE$162:AE$218)</f>
        <v>0</v>
      </c>
      <c r="AF126" s="195">
        <f>$D126*SUMIF('Entradas e Passaporte'!$C$162:$C$218,$C126,'Entradas e Passaporte'!AF$162:AF$218)</f>
        <v>0</v>
      </c>
      <c r="AG126" s="195">
        <f>$D126*SUMIF('Entradas e Passaporte'!$C$162:$C$218,$C126,'Entradas e Passaporte'!AG$162:AG$218)</f>
        <v>0</v>
      </c>
      <c r="AH126" s="195">
        <f>$D126*SUMIF('Entradas e Passaporte'!$C$162:$C$218,$C126,'Entradas e Passaporte'!AH$162:AH$218)</f>
        <v>0</v>
      </c>
      <c r="AI126" s="195">
        <f>$D126*SUMIF('Entradas e Passaporte'!$C$162:$C$218,$C126,'Entradas e Passaporte'!AI$162:AI$218)</f>
        <v>0</v>
      </c>
      <c r="AJ126" s="195">
        <f>$D126*SUMIF('Entradas e Passaporte'!$C$162:$C$218,$C126,'Entradas e Passaporte'!AJ$162:AJ$218)</f>
        <v>0</v>
      </c>
      <c r="AK126" s="195">
        <f>$D126*SUMIF('Entradas e Passaporte'!$C$162:$C$218,$C126,'Entradas e Passaporte'!AK$162:AK$218)</f>
        <v>0</v>
      </c>
      <c r="AL126" s="195">
        <f>$D126*SUMIF('Entradas e Passaporte'!$C$162:$C$218,$C126,'Entradas e Passaporte'!AL$162:AL$218)</f>
        <v>0</v>
      </c>
      <c r="AM126" s="195">
        <f>$D126*SUMIF('Entradas e Passaporte'!$C$162:$C$218,$C126,'Entradas e Passaporte'!AM$162:AM$218)</f>
        <v>0</v>
      </c>
      <c r="AN126" s="194"/>
    </row>
    <row r="127" spans="1:40" s="193" customFormat="1" ht="20.100000000000001" customHeight="1" x14ac:dyDescent="0.25">
      <c r="A127" s="199"/>
      <c r="B127" s="198"/>
      <c r="C127" s="197" t="s">
        <v>133</v>
      </c>
      <c r="D127" s="196">
        <f>'Mix de Usos'!$AK$31</f>
        <v>0.8</v>
      </c>
      <c r="E127" s="195">
        <f>$D127*SUMIF('Entradas e Passaporte'!$C$162:$C$218,$C127,'Entradas e Passaporte'!E$162:E$218)</f>
        <v>0</v>
      </c>
      <c r="F127" s="195">
        <f>$D127*SUMIF('Entradas e Passaporte'!$C$162:$C$218,$C127,'Entradas e Passaporte'!F$162:F$218)</f>
        <v>0</v>
      </c>
      <c r="G127" s="195">
        <f>$D127*SUMIF('Entradas e Passaporte'!$C$162:$C$218,$C127,'Entradas e Passaporte'!G$162:G$218)</f>
        <v>0</v>
      </c>
      <c r="H127" s="195">
        <f>$D127*SUMIF('Entradas e Passaporte'!$C$162:$C$218,$C127,'Entradas e Passaporte'!H$162:H$218)</f>
        <v>0</v>
      </c>
      <c r="I127" s="195">
        <f>$D127*SUMIF('Entradas e Passaporte'!$C$162:$C$218,$C127,'Entradas e Passaporte'!I$162:I$218)</f>
        <v>0</v>
      </c>
      <c r="J127" s="195">
        <f>$D127*SUMIF('Entradas e Passaporte'!$C$162:$C$218,$C127,'Entradas e Passaporte'!J$162:J$218)</f>
        <v>0</v>
      </c>
      <c r="K127" s="195">
        <f>$D127*SUMIF('Entradas e Passaporte'!$C$162:$C$218,$C127,'Entradas e Passaporte'!K$162:K$218)</f>
        <v>0</v>
      </c>
      <c r="L127" s="195">
        <f>$D127*SUMIF('Entradas e Passaporte'!$C$162:$C$218,$C127,'Entradas e Passaporte'!L$162:L$218)</f>
        <v>0</v>
      </c>
      <c r="M127" s="195">
        <f>$D127*SUMIF('Entradas e Passaporte'!$C$162:$C$218,$C127,'Entradas e Passaporte'!M$162:M$218)</f>
        <v>0</v>
      </c>
      <c r="N127" s="195">
        <f>$D127*SUMIF('Entradas e Passaporte'!$C$162:$C$218,$C127,'Entradas e Passaporte'!N$162:N$218)</f>
        <v>0</v>
      </c>
      <c r="O127" s="195">
        <f>$D127*SUMIF('Entradas e Passaporte'!$C$162:$C$218,$C127,'Entradas e Passaporte'!O$162:O$218)</f>
        <v>0</v>
      </c>
      <c r="P127" s="195">
        <f>$D127*SUMIF('Entradas e Passaporte'!$C$162:$C$218,$C127,'Entradas e Passaporte'!P$162:P$218)</f>
        <v>0</v>
      </c>
      <c r="Q127" s="195">
        <f>$D127*SUMIF('Entradas e Passaporte'!$C$162:$C$218,$C127,'Entradas e Passaporte'!Q$162:Q$218)</f>
        <v>0</v>
      </c>
      <c r="R127" s="195">
        <f>$D127*SUMIF('Entradas e Passaporte'!$C$162:$C$218,$C127,'Entradas e Passaporte'!R$162:R$218)</f>
        <v>0</v>
      </c>
      <c r="S127" s="195">
        <f>$D127*SUMIF('Entradas e Passaporte'!$C$162:$C$218,$C127,'Entradas e Passaporte'!S$162:S$218)</f>
        <v>0</v>
      </c>
      <c r="T127" s="195">
        <f>$D127*SUMIF('Entradas e Passaporte'!$C$162:$C$218,$C127,'Entradas e Passaporte'!T$162:T$218)</f>
        <v>0</v>
      </c>
      <c r="U127" s="195">
        <f>$D127*SUMIF('Entradas e Passaporte'!$C$162:$C$218,$C127,'Entradas e Passaporte'!U$162:U$218)</f>
        <v>0</v>
      </c>
      <c r="V127" s="195">
        <f>$D127*SUMIF('Entradas e Passaporte'!$C$162:$C$218,$C127,'Entradas e Passaporte'!V$162:V$218)</f>
        <v>0</v>
      </c>
      <c r="W127" s="195">
        <f>$D127*SUMIF('Entradas e Passaporte'!$C$162:$C$218,$C127,'Entradas e Passaporte'!W$162:W$218)</f>
        <v>0</v>
      </c>
      <c r="X127" s="195">
        <f>$D127*SUMIF('Entradas e Passaporte'!$C$162:$C$218,$C127,'Entradas e Passaporte'!X$162:X$218)</f>
        <v>0</v>
      </c>
      <c r="Y127" s="195">
        <f>$D127*SUMIF('Entradas e Passaporte'!$C$162:$C$218,$C127,'Entradas e Passaporte'!Y$162:Y$218)</f>
        <v>0</v>
      </c>
      <c r="Z127" s="195">
        <f>$D127*SUMIF('Entradas e Passaporte'!$C$162:$C$218,$C127,'Entradas e Passaporte'!Z$162:Z$218)</f>
        <v>0</v>
      </c>
      <c r="AA127" s="195">
        <f>$D127*SUMIF('Entradas e Passaporte'!$C$162:$C$218,$C127,'Entradas e Passaporte'!AA$162:AA$218)</f>
        <v>0</v>
      </c>
      <c r="AB127" s="195">
        <f>$D127*SUMIF('Entradas e Passaporte'!$C$162:$C$218,$C127,'Entradas e Passaporte'!AB$162:AB$218)</f>
        <v>0</v>
      </c>
      <c r="AC127" s="195">
        <f>$D127*SUMIF('Entradas e Passaporte'!$C$162:$C$218,$C127,'Entradas e Passaporte'!AC$162:AC$218)</f>
        <v>0</v>
      </c>
      <c r="AD127" s="195">
        <f>$D127*SUMIF('Entradas e Passaporte'!$C$162:$C$218,$C127,'Entradas e Passaporte'!AD$162:AD$218)</f>
        <v>0</v>
      </c>
      <c r="AE127" s="195">
        <f>$D127*SUMIF('Entradas e Passaporte'!$C$162:$C$218,$C127,'Entradas e Passaporte'!AE$162:AE$218)</f>
        <v>0</v>
      </c>
      <c r="AF127" s="195">
        <f>$D127*SUMIF('Entradas e Passaporte'!$C$162:$C$218,$C127,'Entradas e Passaporte'!AF$162:AF$218)</f>
        <v>0</v>
      </c>
      <c r="AG127" s="195">
        <f>$D127*SUMIF('Entradas e Passaporte'!$C$162:$C$218,$C127,'Entradas e Passaporte'!AG$162:AG$218)</f>
        <v>0</v>
      </c>
      <c r="AH127" s="195">
        <f>$D127*SUMIF('Entradas e Passaporte'!$C$162:$C$218,$C127,'Entradas e Passaporte'!AH$162:AH$218)</f>
        <v>0</v>
      </c>
      <c r="AI127" s="195">
        <f>$D127*SUMIF('Entradas e Passaporte'!$C$162:$C$218,$C127,'Entradas e Passaporte'!AI$162:AI$218)</f>
        <v>0</v>
      </c>
      <c r="AJ127" s="195">
        <f>$D127*SUMIF('Entradas e Passaporte'!$C$162:$C$218,$C127,'Entradas e Passaporte'!AJ$162:AJ$218)</f>
        <v>0</v>
      </c>
      <c r="AK127" s="195">
        <f>$D127*SUMIF('Entradas e Passaporte'!$C$162:$C$218,$C127,'Entradas e Passaporte'!AK$162:AK$218)</f>
        <v>0</v>
      </c>
      <c r="AL127" s="195">
        <f>$D127*SUMIF('Entradas e Passaporte'!$C$162:$C$218,$C127,'Entradas e Passaporte'!AL$162:AL$218)</f>
        <v>0</v>
      </c>
      <c r="AM127" s="195">
        <f>$D127*SUMIF('Entradas e Passaporte'!$C$162:$C$218,$C127,'Entradas e Passaporte'!AM$162:AM$218)</f>
        <v>0</v>
      </c>
      <c r="AN127" s="194"/>
    </row>
    <row r="128" spans="1:40" s="193" customFormat="1" ht="20.100000000000001" customHeight="1" x14ac:dyDescent="0.25">
      <c r="A128" s="199"/>
      <c r="B128" s="198"/>
      <c r="C128" s="197" t="s">
        <v>132</v>
      </c>
      <c r="D128" s="196">
        <f>'Mix de Usos'!$AT$31</f>
        <v>0.8</v>
      </c>
      <c r="E128" s="195">
        <f>$D128*SUMIF('Entradas e Passaporte'!$C$162:$C$218,$C128,'Entradas e Passaporte'!E$162:E$218)</f>
        <v>0</v>
      </c>
      <c r="F128" s="195">
        <f>$D128*SUMIF('Entradas e Passaporte'!$C$162:$C$218,$C128,'Entradas e Passaporte'!F$162:F$218)</f>
        <v>0</v>
      </c>
      <c r="G128" s="195">
        <f>$D128*SUMIF('Entradas e Passaporte'!$C$162:$C$218,$C128,'Entradas e Passaporte'!G$162:G$218)</f>
        <v>0</v>
      </c>
      <c r="H128" s="195">
        <f>$D128*SUMIF('Entradas e Passaporte'!$C$162:$C$218,$C128,'Entradas e Passaporte'!H$162:H$218)</f>
        <v>0</v>
      </c>
      <c r="I128" s="195">
        <f>$D128*SUMIF('Entradas e Passaporte'!$C$162:$C$218,$C128,'Entradas e Passaporte'!I$162:I$218)</f>
        <v>0</v>
      </c>
      <c r="J128" s="195">
        <f>$D128*SUMIF('Entradas e Passaporte'!$C$162:$C$218,$C128,'Entradas e Passaporte'!J$162:J$218)</f>
        <v>0</v>
      </c>
      <c r="K128" s="195">
        <f>$D128*SUMIF('Entradas e Passaporte'!$C$162:$C$218,$C128,'Entradas e Passaporte'!K$162:K$218)</f>
        <v>0</v>
      </c>
      <c r="L128" s="195">
        <f>$D128*SUMIF('Entradas e Passaporte'!$C$162:$C$218,$C128,'Entradas e Passaporte'!L$162:L$218)</f>
        <v>0</v>
      </c>
      <c r="M128" s="195">
        <f>$D128*SUMIF('Entradas e Passaporte'!$C$162:$C$218,$C128,'Entradas e Passaporte'!M$162:M$218)</f>
        <v>0</v>
      </c>
      <c r="N128" s="195">
        <f>$D128*SUMIF('Entradas e Passaporte'!$C$162:$C$218,$C128,'Entradas e Passaporte'!N$162:N$218)</f>
        <v>0</v>
      </c>
      <c r="O128" s="195">
        <f>$D128*SUMIF('Entradas e Passaporte'!$C$162:$C$218,$C128,'Entradas e Passaporte'!O$162:O$218)</f>
        <v>0</v>
      </c>
      <c r="P128" s="195">
        <f>$D128*SUMIF('Entradas e Passaporte'!$C$162:$C$218,$C128,'Entradas e Passaporte'!P$162:P$218)</f>
        <v>0</v>
      </c>
      <c r="Q128" s="195">
        <f>$D128*SUMIF('Entradas e Passaporte'!$C$162:$C$218,$C128,'Entradas e Passaporte'!Q$162:Q$218)</f>
        <v>0</v>
      </c>
      <c r="R128" s="195">
        <f>$D128*SUMIF('Entradas e Passaporte'!$C$162:$C$218,$C128,'Entradas e Passaporte'!R$162:R$218)</f>
        <v>0</v>
      </c>
      <c r="S128" s="195">
        <f>$D128*SUMIF('Entradas e Passaporte'!$C$162:$C$218,$C128,'Entradas e Passaporte'!S$162:S$218)</f>
        <v>0</v>
      </c>
      <c r="T128" s="195">
        <f>$D128*SUMIF('Entradas e Passaporte'!$C$162:$C$218,$C128,'Entradas e Passaporte'!T$162:T$218)</f>
        <v>0</v>
      </c>
      <c r="U128" s="195">
        <f>$D128*SUMIF('Entradas e Passaporte'!$C$162:$C$218,$C128,'Entradas e Passaporte'!U$162:U$218)</f>
        <v>0</v>
      </c>
      <c r="V128" s="195">
        <f>$D128*SUMIF('Entradas e Passaporte'!$C$162:$C$218,$C128,'Entradas e Passaporte'!V$162:V$218)</f>
        <v>0</v>
      </c>
      <c r="W128" s="195">
        <f>$D128*SUMIF('Entradas e Passaporte'!$C$162:$C$218,$C128,'Entradas e Passaporte'!W$162:W$218)</f>
        <v>0</v>
      </c>
      <c r="X128" s="195">
        <f>$D128*SUMIF('Entradas e Passaporte'!$C$162:$C$218,$C128,'Entradas e Passaporte'!X$162:X$218)</f>
        <v>0</v>
      </c>
      <c r="Y128" s="195">
        <f>$D128*SUMIF('Entradas e Passaporte'!$C$162:$C$218,$C128,'Entradas e Passaporte'!Y$162:Y$218)</f>
        <v>0</v>
      </c>
      <c r="Z128" s="195">
        <f>$D128*SUMIF('Entradas e Passaporte'!$C$162:$C$218,$C128,'Entradas e Passaporte'!Z$162:Z$218)</f>
        <v>0</v>
      </c>
      <c r="AA128" s="195">
        <f>$D128*SUMIF('Entradas e Passaporte'!$C$162:$C$218,$C128,'Entradas e Passaporte'!AA$162:AA$218)</f>
        <v>0</v>
      </c>
      <c r="AB128" s="195">
        <f>$D128*SUMIF('Entradas e Passaporte'!$C$162:$C$218,$C128,'Entradas e Passaporte'!AB$162:AB$218)</f>
        <v>0</v>
      </c>
      <c r="AC128" s="195">
        <f>$D128*SUMIF('Entradas e Passaporte'!$C$162:$C$218,$C128,'Entradas e Passaporte'!AC$162:AC$218)</f>
        <v>0</v>
      </c>
      <c r="AD128" s="195">
        <f>$D128*SUMIF('Entradas e Passaporte'!$C$162:$C$218,$C128,'Entradas e Passaporte'!AD$162:AD$218)</f>
        <v>0</v>
      </c>
      <c r="AE128" s="195">
        <f>$D128*SUMIF('Entradas e Passaporte'!$C$162:$C$218,$C128,'Entradas e Passaporte'!AE$162:AE$218)</f>
        <v>0</v>
      </c>
      <c r="AF128" s="195">
        <f>$D128*SUMIF('Entradas e Passaporte'!$C$162:$C$218,$C128,'Entradas e Passaporte'!AF$162:AF$218)</f>
        <v>0</v>
      </c>
      <c r="AG128" s="195">
        <f>$D128*SUMIF('Entradas e Passaporte'!$C$162:$C$218,$C128,'Entradas e Passaporte'!AG$162:AG$218)</f>
        <v>0</v>
      </c>
      <c r="AH128" s="195">
        <f>$D128*SUMIF('Entradas e Passaporte'!$C$162:$C$218,$C128,'Entradas e Passaporte'!AH$162:AH$218)</f>
        <v>0</v>
      </c>
      <c r="AI128" s="195">
        <f>$D128*SUMIF('Entradas e Passaporte'!$C$162:$C$218,$C128,'Entradas e Passaporte'!AI$162:AI$218)</f>
        <v>0</v>
      </c>
      <c r="AJ128" s="195">
        <f>$D128*SUMIF('Entradas e Passaporte'!$C$162:$C$218,$C128,'Entradas e Passaporte'!AJ$162:AJ$218)</f>
        <v>0</v>
      </c>
      <c r="AK128" s="195">
        <f>$D128*SUMIF('Entradas e Passaporte'!$C$162:$C$218,$C128,'Entradas e Passaporte'!AK$162:AK$218)</f>
        <v>0</v>
      </c>
      <c r="AL128" s="195">
        <f>$D128*SUMIF('Entradas e Passaporte'!$C$162:$C$218,$C128,'Entradas e Passaporte'!AL$162:AL$218)</f>
        <v>0</v>
      </c>
      <c r="AM128" s="195">
        <f>$D128*SUMIF('Entradas e Passaporte'!$C$162:$C$218,$C128,'Entradas e Passaporte'!AM$162:AM$218)</f>
        <v>0</v>
      </c>
      <c r="AN128" s="194"/>
    </row>
    <row r="129" spans="1:40" s="193" customFormat="1" ht="20.100000000000001" customHeight="1" x14ac:dyDescent="0.25">
      <c r="A129" s="199"/>
      <c r="B129" s="198"/>
      <c r="C129" s="197" t="s">
        <v>131</v>
      </c>
      <c r="D129" s="196">
        <f>'Mix de Usos'!$BC$31</f>
        <v>0.8</v>
      </c>
      <c r="E129" s="195">
        <f>$D129*SUMIF('Entradas e Passaporte'!$C$162:$C$218,$C129,'Entradas e Passaporte'!E$162:E$218)</f>
        <v>0</v>
      </c>
      <c r="F129" s="195">
        <f>$D129*SUMIF('Entradas e Passaporte'!$C$162:$C$218,$C129,'Entradas e Passaporte'!F$162:F$218)</f>
        <v>0</v>
      </c>
      <c r="G129" s="195">
        <f>$D129*SUMIF('Entradas e Passaporte'!$C$162:$C$218,$C129,'Entradas e Passaporte'!G$162:G$218)</f>
        <v>0</v>
      </c>
      <c r="H129" s="195">
        <f>$D129*SUMIF('Entradas e Passaporte'!$C$162:$C$218,$C129,'Entradas e Passaporte'!H$162:H$218)</f>
        <v>0</v>
      </c>
      <c r="I129" s="195">
        <f>$D129*SUMIF('Entradas e Passaporte'!$C$162:$C$218,$C129,'Entradas e Passaporte'!I$162:I$218)</f>
        <v>0</v>
      </c>
      <c r="J129" s="195">
        <f>$D129*SUMIF('Entradas e Passaporte'!$C$162:$C$218,$C129,'Entradas e Passaporte'!J$162:J$218)</f>
        <v>0</v>
      </c>
      <c r="K129" s="195">
        <f>$D129*SUMIF('Entradas e Passaporte'!$C$162:$C$218,$C129,'Entradas e Passaporte'!K$162:K$218)</f>
        <v>0</v>
      </c>
      <c r="L129" s="195">
        <f>$D129*SUMIF('Entradas e Passaporte'!$C$162:$C$218,$C129,'Entradas e Passaporte'!L$162:L$218)</f>
        <v>0</v>
      </c>
      <c r="M129" s="195">
        <f>$D129*SUMIF('Entradas e Passaporte'!$C$162:$C$218,$C129,'Entradas e Passaporte'!M$162:M$218)</f>
        <v>0</v>
      </c>
      <c r="N129" s="195">
        <f>$D129*SUMIF('Entradas e Passaporte'!$C$162:$C$218,$C129,'Entradas e Passaporte'!N$162:N$218)</f>
        <v>0</v>
      </c>
      <c r="O129" s="195">
        <f>$D129*SUMIF('Entradas e Passaporte'!$C$162:$C$218,$C129,'Entradas e Passaporte'!O$162:O$218)</f>
        <v>0</v>
      </c>
      <c r="P129" s="195">
        <f>$D129*SUMIF('Entradas e Passaporte'!$C$162:$C$218,$C129,'Entradas e Passaporte'!P$162:P$218)</f>
        <v>0</v>
      </c>
      <c r="Q129" s="195">
        <f>$D129*SUMIF('Entradas e Passaporte'!$C$162:$C$218,$C129,'Entradas e Passaporte'!Q$162:Q$218)</f>
        <v>0</v>
      </c>
      <c r="R129" s="195">
        <f>$D129*SUMIF('Entradas e Passaporte'!$C$162:$C$218,$C129,'Entradas e Passaporte'!R$162:R$218)</f>
        <v>0</v>
      </c>
      <c r="S129" s="195">
        <f>$D129*SUMIF('Entradas e Passaporte'!$C$162:$C$218,$C129,'Entradas e Passaporte'!S$162:S$218)</f>
        <v>0</v>
      </c>
      <c r="T129" s="195">
        <f>$D129*SUMIF('Entradas e Passaporte'!$C$162:$C$218,$C129,'Entradas e Passaporte'!T$162:T$218)</f>
        <v>0</v>
      </c>
      <c r="U129" s="195">
        <f>$D129*SUMIF('Entradas e Passaporte'!$C$162:$C$218,$C129,'Entradas e Passaporte'!U$162:U$218)</f>
        <v>0</v>
      </c>
      <c r="V129" s="195">
        <f>$D129*SUMIF('Entradas e Passaporte'!$C$162:$C$218,$C129,'Entradas e Passaporte'!V$162:V$218)</f>
        <v>0</v>
      </c>
      <c r="W129" s="195">
        <f>$D129*SUMIF('Entradas e Passaporte'!$C$162:$C$218,$C129,'Entradas e Passaporte'!W$162:W$218)</f>
        <v>0</v>
      </c>
      <c r="X129" s="195">
        <f>$D129*SUMIF('Entradas e Passaporte'!$C$162:$C$218,$C129,'Entradas e Passaporte'!X$162:X$218)</f>
        <v>0</v>
      </c>
      <c r="Y129" s="195">
        <f>$D129*SUMIF('Entradas e Passaporte'!$C$162:$C$218,$C129,'Entradas e Passaporte'!Y$162:Y$218)</f>
        <v>0</v>
      </c>
      <c r="Z129" s="195">
        <f>$D129*SUMIF('Entradas e Passaporte'!$C$162:$C$218,$C129,'Entradas e Passaporte'!Z$162:Z$218)</f>
        <v>0</v>
      </c>
      <c r="AA129" s="195">
        <f>$D129*SUMIF('Entradas e Passaporte'!$C$162:$C$218,$C129,'Entradas e Passaporte'!AA$162:AA$218)</f>
        <v>0</v>
      </c>
      <c r="AB129" s="195">
        <f>$D129*SUMIF('Entradas e Passaporte'!$C$162:$C$218,$C129,'Entradas e Passaporte'!AB$162:AB$218)</f>
        <v>0</v>
      </c>
      <c r="AC129" s="195">
        <f>$D129*SUMIF('Entradas e Passaporte'!$C$162:$C$218,$C129,'Entradas e Passaporte'!AC$162:AC$218)</f>
        <v>0</v>
      </c>
      <c r="AD129" s="195">
        <f>$D129*SUMIF('Entradas e Passaporte'!$C$162:$C$218,$C129,'Entradas e Passaporte'!AD$162:AD$218)</f>
        <v>0</v>
      </c>
      <c r="AE129" s="195">
        <f>$D129*SUMIF('Entradas e Passaporte'!$C$162:$C$218,$C129,'Entradas e Passaporte'!AE$162:AE$218)</f>
        <v>0</v>
      </c>
      <c r="AF129" s="195">
        <f>$D129*SUMIF('Entradas e Passaporte'!$C$162:$C$218,$C129,'Entradas e Passaporte'!AF$162:AF$218)</f>
        <v>0</v>
      </c>
      <c r="AG129" s="195">
        <f>$D129*SUMIF('Entradas e Passaporte'!$C$162:$C$218,$C129,'Entradas e Passaporte'!AG$162:AG$218)</f>
        <v>0</v>
      </c>
      <c r="AH129" s="195">
        <f>$D129*SUMIF('Entradas e Passaporte'!$C$162:$C$218,$C129,'Entradas e Passaporte'!AH$162:AH$218)</f>
        <v>0</v>
      </c>
      <c r="AI129" s="195">
        <f>$D129*SUMIF('Entradas e Passaporte'!$C$162:$C$218,$C129,'Entradas e Passaporte'!AI$162:AI$218)</f>
        <v>0</v>
      </c>
      <c r="AJ129" s="195">
        <f>$D129*SUMIF('Entradas e Passaporte'!$C$162:$C$218,$C129,'Entradas e Passaporte'!AJ$162:AJ$218)</f>
        <v>0</v>
      </c>
      <c r="AK129" s="195">
        <f>$D129*SUMIF('Entradas e Passaporte'!$C$162:$C$218,$C129,'Entradas e Passaporte'!AK$162:AK$218)</f>
        <v>0</v>
      </c>
      <c r="AL129" s="195">
        <f>$D129*SUMIF('Entradas e Passaporte'!$C$162:$C$218,$C129,'Entradas e Passaporte'!AL$162:AL$218)</f>
        <v>0</v>
      </c>
      <c r="AM129" s="195">
        <f>$D129*SUMIF('Entradas e Passaporte'!$C$162:$C$218,$C129,'Entradas e Passaporte'!AM$162:AM$218)</f>
        <v>0</v>
      </c>
      <c r="AN129" s="194"/>
    </row>
    <row r="132" spans="1:40" s="208" customFormat="1" ht="20.100000000000001" customHeight="1" x14ac:dyDescent="0.25">
      <c r="A132" s="213"/>
      <c r="B132" s="212"/>
      <c r="C132" s="216" t="s">
        <v>216</v>
      </c>
      <c r="D132" s="215"/>
      <c r="E132" s="214"/>
      <c r="F132" s="214"/>
      <c r="G132" s="214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14"/>
      <c r="Z132" s="214"/>
      <c r="AA132" s="214"/>
      <c r="AB132" s="214"/>
      <c r="AC132" s="214"/>
      <c r="AD132" s="214"/>
      <c r="AE132" s="214"/>
      <c r="AF132" s="214"/>
      <c r="AG132" s="214"/>
      <c r="AH132" s="214"/>
      <c r="AI132" s="214"/>
      <c r="AJ132" s="214"/>
      <c r="AK132" s="214"/>
      <c r="AL132" s="214"/>
      <c r="AM132" s="214"/>
    </row>
    <row r="133" spans="1:40" s="208" customFormat="1" ht="20.100000000000001" customHeight="1" x14ac:dyDescent="0.3">
      <c r="A133" s="213"/>
      <c r="B133" s="212"/>
      <c r="C133" s="263" t="str">
        <f>'Mix de Usos'!$B$12</f>
        <v>Show de Aves</v>
      </c>
      <c r="D133" s="215"/>
      <c r="E133" s="214"/>
      <c r="F133" s="214"/>
      <c r="G133" s="214"/>
      <c r="H133" s="214"/>
      <c r="I133" s="214"/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14"/>
      <c r="Y133" s="214"/>
      <c r="Z133" s="214"/>
      <c r="AA133" s="214"/>
      <c r="AB133" s="214"/>
      <c r="AC133" s="214"/>
      <c r="AD133" s="214"/>
      <c r="AE133" s="214"/>
      <c r="AF133" s="214"/>
      <c r="AG133" s="214"/>
      <c r="AH133" s="214"/>
      <c r="AI133" s="214"/>
      <c r="AJ133" s="214"/>
      <c r="AK133" s="214"/>
      <c r="AL133" s="214"/>
      <c r="AM133" s="214"/>
    </row>
    <row r="134" spans="1:40" s="202" customFormat="1" ht="20.100000000000001" customHeight="1" x14ac:dyDescent="0.25">
      <c r="A134" s="207"/>
      <c r="B134" s="206"/>
      <c r="C134" s="205" t="s">
        <v>185</v>
      </c>
      <c r="D134" s="204"/>
      <c r="E134" s="203"/>
      <c r="F134" s="203"/>
      <c r="G134" s="203"/>
      <c r="H134" s="203"/>
      <c r="I134" s="203"/>
      <c r="J134" s="203"/>
      <c r="K134" s="203"/>
      <c r="L134" s="203"/>
      <c r="M134" s="203"/>
      <c r="N134" s="203"/>
      <c r="O134" s="203"/>
      <c r="P134" s="203"/>
      <c r="Q134" s="203"/>
      <c r="R134" s="203"/>
      <c r="S134" s="203"/>
      <c r="T134" s="203"/>
      <c r="U134" s="203"/>
      <c r="V134" s="203"/>
      <c r="W134" s="203"/>
      <c r="X134" s="203"/>
      <c r="Y134" s="203"/>
      <c r="Z134" s="203"/>
      <c r="AA134" s="203"/>
      <c r="AB134" s="203"/>
      <c r="AC134" s="203"/>
      <c r="AD134" s="203"/>
      <c r="AE134" s="203"/>
      <c r="AF134" s="203"/>
      <c r="AG134" s="203"/>
      <c r="AH134" s="203"/>
      <c r="AI134" s="203"/>
      <c r="AJ134" s="203"/>
      <c r="AK134" s="203"/>
      <c r="AL134" s="203"/>
      <c r="AM134" s="203"/>
    </row>
    <row r="135" spans="1:40" s="193" customFormat="1" ht="20.100000000000001" customHeight="1" x14ac:dyDescent="0.25">
      <c r="A135" s="199"/>
      <c r="B135" s="198"/>
      <c r="C135" s="201" t="s">
        <v>184</v>
      </c>
      <c r="D135" s="200">
        <f>SUM(E135:AM135)</f>
        <v>0</v>
      </c>
      <c r="E135" s="195">
        <f t="shared" ref="E135:AM135" si="18">SUM(E136:E140)</f>
        <v>0</v>
      </c>
      <c r="F135" s="195">
        <f t="shared" si="18"/>
        <v>0</v>
      </c>
      <c r="G135" s="195">
        <f t="shared" si="18"/>
        <v>0</v>
      </c>
      <c r="H135" s="195">
        <f t="shared" si="18"/>
        <v>0</v>
      </c>
      <c r="I135" s="195">
        <f t="shared" si="18"/>
        <v>0</v>
      </c>
      <c r="J135" s="195">
        <f t="shared" si="18"/>
        <v>0</v>
      </c>
      <c r="K135" s="195">
        <f t="shared" si="18"/>
        <v>0</v>
      </c>
      <c r="L135" s="195">
        <f t="shared" si="18"/>
        <v>0</v>
      </c>
      <c r="M135" s="195">
        <f t="shared" si="18"/>
        <v>0</v>
      </c>
      <c r="N135" s="195">
        <f t="shared" si="18"/>
        <v>0</v>
      </c>
      <c r="O135" s="195">
        <f t="shared" si="18"/>
        <v>0</v>
      </c>
      <c r="P135" s="195">
        <f t="shared" si="18"/>
        <v>0</v>
      </c>
      <c r="Q135" s="195">
        <f t="shared" si="18"/>
        <v>0</v>
      </c>
      <c r="R135" s="195">
        <f t="shared" si="18"/>
        <v>0</v>
      </c>
      <c r="S135" s="195">
        <f t="shared" si="18"/>
        <v>0</v>
      </c>
      <c r="T135" s="195">
        <f t="shared" si="18"/>
        <v>0</v>
      </c>
      <c r="U135" s="195">
        <f t="shared" si="18"/>
        <v>0</v>
      </c>
      <c r="V135" s="195">
        <f t="shared" si="18"/>
        <v>0</v>
      </c>
      <c r="W135" s="195">
        <f t="shared" si="18"/>
        <v>0</v>
      </c>
      <c r="X135" s="195">
        <f t="shared" si="18"/>
        <v>0</v>
      </c>
      <c r="Y135" s="195">
        <f t="shared" si="18"/>
        <v>0</v>
      </c>
      <c r="Z135" s="195">
        <f t="shared" si="18"/>
        <v>0</v>
      </c>
      <c r="AA135" s="195">
        <f t="shared" si="18"/>
        <v>0</v>
      </c>
      <c r="AB135" s="195">
        <f t="shared" si="18"/>
        <v>0</v>
      </c>
      <c r="AC135" s="195">
        <f t="shared" si="18"/>
        <v>0</v>
      </c>
      <c r="AD135" s="195">
        <f t="shared" si="18"/>
        <v>0</v>
      </c>
      <c r="AE135" s="195">
        <f t="shared" si="18"/>
        <v>0</v>
      </c>
      <c r="AF135" s="195">
        <f t="shared" si="18"/>
        <v>0</v>
      </c>
      <c r="AG135" s="195">
        <f t="shared" si="18"/>
        <v>0</v>
      </c>
      <c r="AH135" s="195">
        <f t="shared" si="18"/>
        <v>0</v>
      </c>
      <c r="AI135" s="195">
        <f t="shared" si="18"/>
        <v>0</v>
      </c>
      <c r="AJ135" s="195">
        <f t="shared" si="18"/>
        <v>0</v>
      </c>
      <c r="AK135" s="195">
        <f t="shared" si="18"/>
        <v>0</v>
      </c>
      <c r="AL135" s="195">
        <f t="shared" si="18"/>
        <v>0</v>
      </c>
      <c r="AM135" s="195">
        <f t="shared" si="18"/>
        <v>0</v>
      </c>
      <c r="AN135" s="194"/>
    </row>
    <row r="136" spans="1:40" s="193" customFormat="1" ht="20.100000000000001" customHeight="1" x14ac:dyDescent="0.25">
      <c r="A136" s="199"/>
      <c r="B136" s="198"/>
      <c r="C136" s="197" t="s">
        <v>183</v>
      </c>
      <c r="D136" s="196">
        <f>'Mix de Usos'!$N$32</f>
        <v>0</v>
      </c>
      <c r="E136" s="195">
        <f>$D136*SUMIF('Entradas e Passaporte'!$C$162:$C$218,$C136,'Entradas e Passaporte'!E$162:E$218)</f>
        <v>0</v>
      </c>
      <c r="F136" s="195">
        <f>$D136*SUMIF('Entradas e Passaporte'!$C$162:$C$218,$C136,'Entradas e Passaporte'!F$162:F$218)</f>
        <v>0</v>
      </c>
      <c r="G136" s="195">
        <f>$D136*SUMIF('Entradas e Passaporte'!$C$162:$C$218,$C136,'Entradas e Passaporte'!G$162:G$218)</f>
        <v>0</v>
      </c>
      <c r="H136" s="195">
        <f>$D136*SUMIF('Entradas e Passaporte'!$C$162:$C$218,$C136,'Entradas e Passaporte'!H$162:H$218)</f>
        <v>0</v>
      </c>
      <c r="I136" s="195">
        <f>$D136*SUMIF('Entradas e Passaporte'!$C$162:$C$218,$C136,'Entradas e Passaporte'!I$162:I$218)</f>
        <v>0</v>
      </c>
      <c r="J136" s="195">
        <f>$D136*SUMIF('Entradas e Passaporte'!$C$162:$C$218,$C136,'Entradas e Passaporte'!J$162:J$218)</f>
        <v>0</v>
      </c>
      <c r="K136" s="195">
        <f>$D136*SUMIF('Entradas e Passaporte'!$C$162:$C$218,$C136,'Entradas e Passaporte'!K$162:K$218)</f>
        <v>0</v>
      </c>
      <c r="L136" s="195">
        <f>$D136*SUMIF('Entradas e Passaporte'!$C$162:$C$218,$C136,'Entradas e Passaporte'!L$162:L$218)</f>
        <v>0</v>
      </c>
      <c r="M136" s="195">
        <f>$D136*SUMIF('Entradas e Passaporte'!$C$162:$C$218,$C136,'Entradas e Passaporte'!M$162:M$218)</f>
        <v>0</v>
      </c>
      <c r="N136" s="195">
        <f>$D136*SUMIF('Entradas e Passaporte'!$C$162:$C$218,$C136,'Entradas e Passaporte'!N$162:N$218)</f>
        <v>0</v>
      </c>
      <c r="O136" s="195">
        <f>$D136*SUMIF('Entradas e Passaporte'!$C$162:$C$218,$C136,'Entradas e Passaporte'!O$162:O$218)</f>
        <v>0</v>
      </c>
      <c r="P136" s="195">
        <f>$D136*SUMIF('Entradas e Passaporte'!$C$162:$C$218,$C136,'Entradas e Passaporte'!P$162:P$218)</f>
        <v>0</v>
      </c>
      <c r="Q136" s="195">
        <f>$D136*SUMIF('Entradas e Passaporte'!$C$162:$C$218,$C136,'Entradas e Passaporte'!Q$162:Q$218)</f>
        <v>0</v>
      </c>
      <c r="R136" s="195">
        <f>$D136*SUMIF('Entradas e Passaporte'!$C$162:$C$218,$C136,'Entradas e Passaporte'!R$162:R$218)</f>
        <v>0</v>
      </c>
      <c r="S136" s="195">
        <f>$D136*SUMIF('Entradas e Passaporte'!$C$162:$C$218,$C136,'Entradas e Passaporte'!S$162:S$218)</f>
        <v>0</v>
      </c>
      <c r="T136" s="195">
        <f>$D136*SUMIF('Entradas e Passaporte'!$C$162:$C$218,$C136,'Entradas e Passaporte'!T$162:T$218)</f>
        <v>0</v>
      </c>
      <c r="U136" s="195">
        <f>$D136*SUMIF('Entradas e Passaporte'!$C$162:$C$218,$C136,'Entradas e Passaporte'!U$162:U$218)</f>
        <v>0</v>
      </c>
      <c r="V136" s="195">
        <f>$D136*SUMIF('Entradas e Passaporte'!$C$162:$C$218,$C136,'Entradas e Passaporte'!V$162:V$218)</f>
        <v>0</v>
      </c>
      <c r="W136" s="195">
        <f>$D136*SUMIF('Entradas e Passaporte'!$C$162:$C$218,$C136,'Entradas e Passaporte'!W$162:W$218)</f>
        <v>0</v>
      </c>
      <c r="X136" s="195">
        <f>$D136*SUMIF('Entradas e Passaporte'!$C$162:$C$218,$C136,'Entradas e Passaporte'!X$162:X$218)</f>
        <v>0</v>
      </c>
      <c r="Y136" s="195">
        <f>$D136*SUMIF('Entradas e Passaporte'!$C$162:$C$218,$C136,'Entradas e Passaporte'!Y$162:Y$218)</f>
        <v>0</v>
      </c>
      <c r="Z136" s="195">
        <f>$D136*SUMIF('Entradas e Passaporte'!$C$162:$C$218,$C136,'Entradas e Passaporte'!Z$162:Z$218)</f>
        <v>0</v>
      </c>
      <c r="AA136" s="195">
        <f>$D136*SUMIF('Entradas e Passaporte'!$C$162:$C$218,$C136,'Entradas e Passaporte'!AA$162:AA$218)</f>
        <v>0</v>
      </c>
      <c r="AB136" s="195">
        <f>$D136*SUMIF('Entradas e Passaporte'!$C$162:$C$218,$C136,'Entradas e Passaporte'!AB$162:AB$218)</f>
        <v>0</v>
      </c>
      <c r="AC136" s="195">
        <f>$D136*SUMIF('Entradas e Passaporte'!$C$162:$C$218,$C136,'Entradas e Passaporte'!AC$162:AC$218)</f>
        <v>0</v>
      </c>
      <c r="AD136" s="195">
        <f>$D136*SUMIF('Entradas e Passaporte'!$C$162:$C$218,$C136,'Entradas e Passaporte'!AD$162:AD$218)</f>
        <v>0</v>
      </c>
      <c r="AE136" s="195">
        <f>$D136*SUMIF('Entradas e Passaporte'!$C$162:$C$218,$C136,'Entradas e Passaporte'!AE$162:AE$218)</f>
        <v>0</v>
      </c>
      <c r="AF136" s="195">
        <f>$D136*SUMIF('Entradas e Passaporte'!$C$162:$C$218,$C136,'Entradas e Passaporte'!AF$162:AF$218)</f>
        <v>0</v>
      </c>
      <c r="AG136" s="195">
        <f>$D136*SUMIF('Entradas e Passaporte'!$C$162:$C$218,$C136,'Entradas e Passaporte'!AG$162:AG$218)</f>
        <v>0</v>
      </c>
      <c r="AH136" s="195">
        <f>$D136*SUMIF('Entradas e Passaporte'!$C$162:$C$218,$C136,'Entradas e Passaporte'!AH$162:AH$218)</f>
        <v>0</v>
      </c>
      <c r="AI136" s="195">
        <f>$D136*SUMIF('Entradas e Passaporte'!$C$162:$C$218,$C136,'Entradas e Passaporte'!AI$162:AI$218)</f>
        <v>0</v>
      </c>
      <c r="AJ136" s="195">
        <f>$D136*SUMIF('Entradas e Passaporte'!$C$162:$C$218,$C136,'Entradas e Passaporte'!AJ$162:AJ$218)</f>
        <v>0</v>
      </c>
      <c r="AK136" s="195">
        <f>$D136*SUMIF('Entradas e Passaporte'!$C$162:$C$218,$C136,'Entradas e Passaporte'!AK$162:AK$218)</f>
        <v>0</v>
      </c>
      <c r="AL136" s="195">
        <f>$D136*SUMIF('Entradas e Passaporte'!$C$162:$C$218,$C136,'Entradas e Passaporte'!AL$162:AL$218)</f>
        <v>0</v>
      </c>
      <c r="AM136" s="195">
        <f>$D136*SUMIF('Entradas e Passaporte'!$C$162:$C$218,$C136,'Entradas e Passaporte'!AM$162:AM$218)</f>
        <v>0</v>
      </c>
      <c r="AN136" s="194"/>
    </row>
    <row r="137" spans="1:40" s="193" customFormat="1" ht="20.100000000000001" customHeight="1" x14ac:dyDescent="0.25">
      <c r="A137" s="199"/>
      <c r="B137" s="198"/>
      <c r="C137" s="197" t="s">
        <v>182</v>
      </c>
      <c r="D137" s="196">
        <f>'Mix de Usos'!$W$32</f>
        <v>0</v>
      </c>
      <c r="E137" s="195">
        <f>$D137*SUMIF('Entradas e Passaporte'!$C$162:$C$218,$C137,'Entradas e Passaporte'!E$162:E$218)</f>
        <v>0</v>
      </c>
      <c r="F137" s="195">
        <f>$D137*SUMIF('Entradas e Passaporte'!$C$162:$C$218,$C137,'Entradas e Passaporte'!F$162:F$218)</f>
        <v>0</v>
      </c>
      <c r="G137" s="195">
        <f>$D137*SUMIF('Entradas e Passaporte'!$C$162:$C$218,$C137,'Entradas e Passaporte'!G$162:G$218)</f>
        <v>0</v>
      </c>
      <c r="H137" s="195">
        <f>$D137*SUMIF('Entradas e Passaporte'!$C$162:$C$218,$C137,'Entradas e Passaporte'!H$162:H$218)</f>
        <v>0</v>
      </c>
      <c r="I137" s="195">
        <f>$D137*SUMIF('Entradas e Passaporte'!$C$162:$C$218,$C137,'Entradas e Passaporte'!I$162:I$218)</f>
        <v>0</v>
      </c>
      <c r="J137" s="195">
        <f>$D137*SUMIF('Entradas e Passaporte'!$C$162:$C$218,$C137,'Entradas e Passaporte'!J$162:J$218)</f>
        <v>0</v>
      </c>
      <c r="K137" s="195">
        <f>$D137*SUMIF('Entradas e Passaporte'!$C$162:$C$218,$C137,'Entradas e Passaporte'!K$162:K$218)</f>
        <v>0</v>
      </c>
      <c r="L137" s="195">
        <f>$D137*SUMIF('Entradas e Passaporte'!$C$162:$C$218,$C137,'Entradas e Passaporte'!L$162:L$218)</f>
        <v>0</v>
      </c>
      <c r="M137" s="195">
        <f>$D137*SUMIF('Entradas e Passaporte'!$C$162:$C$218,$C137,'Entradas e Passaporte'!M$162:M$218)</f>
        <v>0</v>
      </c>
      <c r="N137" s="195">
        <f>$D137*SUMIF('Entradas e Passaporte'!$C$162:$C$218,$C137,'Entradas e Passaporte'!N$162:N$218)</f>
        <v>0</v>
      </c>
      <c r="O137" s="195">
        <f>$D137*SUMIF('Entradas e Passaporte'!$C$162:$C$218,$C137,'Entradas e Passaporte'!O$162:O$218)</f>
        <v>0</v>
      </c>
      <c r="P137" s="195">
        <f>$D137*SUMIF('Entradas e Passaporte'!$C$162:$C$218,$C137,'Entradas e Passaporte'!P$162:P$218)</f>
        <v>0</v>
      </c>
      <c r="Q137" s="195">
        <f>$D137*SUMIF('Entradas e Passaporte'!$C$162:$C$218,$C137,'Entradas e Passaporte'!Q$162:Q$218)</f>
        <v>0</v>
      </c>
      <c r="R137" s="195">
        <f>$D137*SUMIF('Entradas e Passaporte'!$C$162:$C$218,$C137,'Entradas e Passaporte'!R$162:R$218)</f>
        <v>0</v>
      </c>
      <c r="S137" s="195">
        <f>$D137*SUMIF('Entradas e Passaporte'!$C$162:$C$218,$C137,'Entradas e Passaporte'!S$162:S$218)</f>
        <v>0</v>
      </c>
      <c r="T137" s="195">
        <f>$D137*SUMIF('Entradas e Passaporte'!$C$162:$C$218,$C137,'Entradas e Passaporte'!T$162:T$218)</f>
        <v>0</v>
      </c>
      <c r="U137" s="195">
        <f>$D137*SUMIF('Entradas e Passaporte'!$C$162:$C$218,$C137,'Entradas e Passaporte'!U$162:U$218)</f>
        <v>0</v>
      </c>
      <c r="V137" s="195">
        <f>$D137*SUMIF('Entradas e Passaporte'!$C$162:$C$218,$C137,'Entradas e Passaporte'!V$162:V$218)</f>
        <v>0</v>
      </c>
      <c r="W137" s="195">
        <f>$D137*SUMIF('Entradas e Passaporte'!$C$162:$C$218,$C137,'Entradas e Passaporte'!W$162:W$218)</f>
        <v>0</v>
      </c>
      <c r="X137" s="195">
        <f>$D137*SUMIF('Entradas e Passaporte'!$C$162:$C$218,$C137,'Entradas e Passaporte'!X$162:X$218)</f>
        <v>0</v>
      </c>
      <c r="Y137" s="195">
        <f>$D137*SUMIF('Entradas e Passaporte'!$C$162:$C$218,$C137,'Entradas e Passaporte'!Y$162:Y$218)</f>
        <v>0</v>
      </c>
      <c r="Z137" s="195">
        <f>$D137*SUMIF('Entradas e Passaporte'!$C$162:$C$218,$C137,'Entradas e Passaporte'!Z$162:Z$218)</f>
        <v>0</v>
      </c>
      <c r="AA137" s="195">
        <f>$D137*SUMIF('Entradas e Passaporte'!$C$162:$C$218,$C137,'Entradas e Passaporte'!AA$162:AA$218)</f>
        <v>0</v>
      </c>
      <c r="AB137" s="195">
        <f>$D137*SUMIF('Entradas e Passaporte'!$C$162:$C$218,$C137,'Entradas e Passaporte'!AB$162:AB$218)</f>
        <v>0</v>
      </c>
      <c r="AC137" s="195">
        <f>$D137*SUMIF('Entradas e Passaporte'!$C$162:$C$218,$C137,'Entradas e Passaporte'!AC$162:AC$218)</f>
        <v>0</v>
      </c>
      <c r="AD137" s="195">
        <f>$D137*SUMIF('Entradas e Passaporte'!$C$162:$C$218,$C137,'Entradas e Passaporte'!AD$162:AD$218)</f>
        <v>0</v>
      </c>
      <c r="AE137" s="195">
        <f>$D137*SUMIF('Entradas e Passaporte'!$C$162:$C$218,$C137,'Entradas e Passaporte'!AE$162:AE$218)</f>
        <v>0</v>
      </c>
      <c r="AF137" s="195">
        <f>$D137*SUMIF('Entradas e Passaporte'!$C$162:$C$218,$C137,'Entradas e Passaporte'!AF$162:AF$218)</f>
        <v>0</v>
      </c>
      <c r="AG137" s="195">
        <f>$D137*SUMIF('Entradas e Passaporte'!$C$162:$C$218,$C137,'Entradas e Passaporte'!AG$162:AG$218)</f>
        <v>0</v>
      </c>
      <c r="AH137" s="195">
        <f>$D137*SUMIF('Entradas e Passaporte'!$C$162:$C$218,$C137,'Entradas e Passaporte'!AH$162:AH$218)</f>
        <v>0</v>
      </c>
      <c r="AI137" s="195">
        <f>$D137*SUMIF('Entradas e Passaporte'!$C$162:$C$218,$C137,'Entradas e Passaporte'!AI$162:AI$218)</f>
        <v>0</v>
      </c>
      <c r="AJ137" s="195">
        <f>$D137*SUMIF('Entradas e Passaporte'!$C$162:$C$218,$C137,'Entradas e Passaporte'!AJ$162:AJ$218)</f>
        <v>0</v>
      </c>
      <c r="AK137" s="195">
        <f>$D137*SUMIF('Entradas e Passaporte'!$C$162:$C$218,$C137,'Entradas e Passaporte'!AK$162:AK$218)</f>
        <v>0</v>
      </c>
      <c r="AL137" s="195">
        <f>$D137*SUMIF('Entradas e Passaporte'!$C$162:$C$218,$C137,'Entradas e Passaporte'!AL$162:AL$218)</f>
        <v>0</v>
      </c>
      <c r="AM137" s="195">
        <f>$D137*SUMIF('Entradas e Passaporte'!$C$162:$C$218,$C137,'Entradas e Passaporte'!AM$162:AM$218)</f>
        <v>0</v>
      </c>
      <c r="AN137" s="194"/>
    </row>
    <row r="138" spans="1:40" s="193" customFormat="1" ht="20.100000000000001" customHeight="1" x14ac:dyDescent="0.25">
      <c r="A138" s="199"/>
      <c r="B138" s="198"/>
      <c r="C138" s="197" t="s">
        <v>181</v>
      </c>
      <c r="D138" s="196">
        <f>'Mix de Usos'!$AF$32</f>
        <v>0</v>
      </c>
      <c r="E138" s="195">
        <f>$D138*SUMIF('Entradas e Passaporte'!$C$162:$C$218,$C138,'Entradas e Passaporte'!E$162:E$218)</f>
        <v>0</v>
      </c>
      <c r="F138" s="195">
        <f>$D138*SUMIF('Entradas e Passaporte'!$C$162:$C$218,$C138,'Entradas e Passaporte'!F$162:F$218)</f>
        <v>0</v>
      </c>
      <c r="G138" s="195">
        <f>$D138*SUMIF('Entradas e Passaporte'!$C$162:$C$218,$C138,'Entradas e Passaporte'!G$162:G$218)</f>
        <v>0</v>
      </c>
      <c r="H138" s="195">
        <f>$D138*SUMIF('Entradas e Passaporte'!$C$162:$C$218,$C138,'Entradas e Passaporte'!H$162:H$218)</f>
        <v>0</v>
      </c>
      <c r="I138" s="195">
        <f>$D138*SUMIF('Entradas e Passaporte'!$C$162:$C$218,$C138,'Entradas e Passaporte'!I$162:I$218)</f>
        <v>0</v>
      </c>
      <c r="J138" s="195">
        <f>$D138*SUMIF('Entradas e Passaporte'!$C$162:$C$218,$C138,'Entradas e Passaporte'!J$162:J$218)</f>
        <v>0</v>
      </c>
      <c r="K138" s="195">
        <f>$D138*SUMIF('Entradas e Passaporte'!$C$162:$C$218,$C138,'Entradas e Passaporte'!K$162:K$218)</f>
        <v>0</v>
      </c>
      <c r="L138" s="195">
        <f>$D138*SUMIF('Entradas e Passaporte'!$C$162:$C$218,$C138,'Entradas e Passaporte'!L$162:L$218)</f>
        <v>0</v>
      </c>
      <c r="M138" s="195">
        <f>$D138*SUMIF('Entradas e Passaporte'!$C$162:$C$218,$C138,'Entradas e Passaporte'!M$162:M$218)</f>
        <v>0</v>
      </c>
      <c r="N138" s="195">
        <f>$D138*SUMIF('Entradas e Passaporte'!$C$162:$C$218,$C138,'Entradas e Passaporte'!N$162:N$218)</f>
        <v>0</v>
      </c>
      <c r="O138" s="195">
        <f>$D138*SUMIF('Entradas e Passaporte'!$C$162:$C$218,$C138,'Entradas e Passaporte'!O$162:O$218)</f>
        <v>0</v>
      </c>
      <c r="P138" s="195">
        <f>$D138*SUMIF('Entradas e Passaporte'!$C$162:$C$218,$C138,'Entradas e Passaporte'!P$162:P$218)</f>
        <v>0</v>
      </c>
      <c r="Q138" s="195">
        <f>$D138*SUMIF('Entradas e Passaporte'!$C$162:$C$218,$C138,'Entradas e Passaporte'!Q$162:Q$218)</f>
        <v>0</v>
      </c>
      <c r="R138" s="195">
        <f>$D138*SUMIF('Entradas e Passaporte'!$C$162:$C$218,$C138,'Entradas e Passaporte'!R$162:R$218)</f>
        <v>0</v>
      </c>
      <c r="S138" s="195">
        <f>$D138*SUMIF('Entradas e Passaporte'!$C$162:$C$218,$C138,'Entradas e Passaporte'!S$162:S$218)</f>
        <v>0</v>
      </c>
      <c r="T138" s="195">
        <f>$D138*SUMIF('Entradas e Passaporte'!$C$162:$C$218,$C138,'Entradas e Passaporte'!T$162:T$218)</f>
        <v>0</v>
      </c>
      <c r="U138" s="195">
        <f>$D138*SUMIF('Entradas e Passaporte'!$C$162:$C$218,$C138,'Entradas e Passaporte'!U$162:U$218)</f>
        <v>0</v>
      </c>
      <c r="V138" s="195">
        <f>$D138*SUMIF('Entradas e Passaporte'!$C$162:$C$218,$C138,'Entradas e Passaporte'!V$162:V$218)</f>
        <v>0</v>
      </c>
      <c r="W138" s="195">
        <f>$D138*SUMIF('Entradas e Passaporte'!$C$162:$C$218,$C138,'Entradas e Passaporte'!W$162:W$218)</f>
        <v>0</v>
      </c>
      <c r="X138" s="195">
        <f>$D138*SUMIF('Entradas e Passaporte'!$C$162:$C$218,$C138,'Entradas e Passaporte'!X$162:X$218)</f>
        <v>0</v>
      </c>
      <c r="Y138" s="195">
        <f>$D138*SUMIF('Entradas e Passaporte'!$C$162:$C$218,$C138,'Entradas e Passaporte'!Y$162:Y$218)</f>
        <v>0</v>
      </c>
      <c r="Z138" s="195">
        <f>$D138*SUMIF('Entradas e Passaporte'!$C$162:$C$218,$C138,'Entradas e Passaporte'!Z$162:Z$218)</f>
        <v>0</v>
      </c>
      <c r="AA138" s="195">
        <f>$D138*SUMIF('Entradas e Passaporte'!$C$162:$C$218,$C138,'Entradas e Passaporte'!AA$162:AA$218)</f>
        <v>0</v>
      </c>
      <c r="AB138" s="195">
        <f>$D138*SUMIF('Entradas e Passaporte'!$C$162:$C$218,$C138,'Entradas e Passaporte'!AB$162:AB$218)</f>
        <v>0</v>
      </c>
      <c r="AC138" s="195">
        <f>$D138*SUMIF('Entradas e Passaporte'!$C$162:$C$218,$C138,'Entradas e Passaporte'!AC$162:AC$218)</f>
        <v>0</v>
      </c>
      <c r="AD138" s="195">
        <f>$D138*SUMIF('Entradas e Passaporte'!$C$162:$C$218,$C138,'Entradas e Passaporte'!AD$162:AD$218)</f>
        <v>0</v>
      </c>
      <c r="AE138" s="195">
        <f>$D138*SUMIF('Entradas e Passaporte'!$C$162:$C$218,$C138,'Entradas e Passaporte'!AE$162:AE$218)</f>
        <v>0</v>
      </c>
      <c r="AF138" s="195">
        <f>$D138*SUMIF('Entradas e Passaporte'!$C$162:$C$218,$C138,'Entradas e Passaporte'!AF$162:AF$218)</f>
        <v>0</v>
      </c>
      <c r="AG138" s="195">
        <f>$D138*SUMIF('Entradas e Passaporte'!$C$162:$C$218,$C138,'Entradas e Passaporte'!AG$162:AG$218)</f>
        <v>0</v>
      </c>
      <c r="AH138" s="195">
        <f>$D138*SUMIF('Entradas e Passaporte'!$C$162:$C$218,$C138,'Entradas e Passaporte'!AH$162:AH$218)</f>
        <v>0</v>
      </c>
      <c r="AI138" s="195">
        <f>$D138*SUMIF('Entradas e Passaporte'!$C$162:$C$218,$C138,'Entradas e Passaporte'!AI$162:AI$218)</f>
        <v>0</v>
      </c>
      <c r="AJ138" s="195">
        <f>$D138*SUMIF('Entradas e Passaporte'!$C$162:$C$218,$C138,'Entradas e Passaporte'!AJ$162:AJ$218)</f>
        <v>0</v>
      </c>
      <c r="AK138" s="195">
        <f>$D138*SUMIF('Entradas e Passaporte'!$C$162:$C$218,$C138,'Entradas e Passaporte'!AK$162:AK$218)</f>
        <v>0</v>
      </c>
      <c r="AL138" s="195">
        <f>$D138*SUMIF('Entradas e Passaporte'!$C$162:$C$218,$C138,'Entradas e Passaporte'!AL$162:AL$218)</f>
        <v>0</v>
      </c>
      <c r="AM138" s="195">
        <f>$D138*SUMIF('Entradas e Passaporte'!$C$162:$C$218,$C138,'Entradas e Passaporte'!AM$162:AM$218)</f>
        <v>0</v>
      </c>
      <c r="AN138" s="194"/>
    </row>
    <row r="139" spans="1:40" s="193" customFormat="1" ht="20.100000000000001" customHeight="1" x14ac:dyDescent="0.25">
      <c r="A139" s="199"/>
      <c r="B139" s="198"/>
      <c r="C139" s="197" t="s">
        <v>180</v>
      </c>
      <c r="D139" s="196">
        <f>'Mix de Usos'!$AO$32</f>
        <v>0</v>
      </c>
      <c r="E139" s="195">
        <f>$D139*SUMIF('Entradas e Passaporte'!$C$162:$C$218,$C139,'Entradas e Passaporte'!E$162:E$218)</f>
        <v>0</v>
      </c>
      <c r="F139" s="195">
        <f>$D139*SUMIF('Entradas e Passaporte'!$C$162:$C$218,$C139,'Entradas e Passaporte'!F$162:F$218)</f>
        <v>0</v>
      </c>
      <c r="G139" s="195">
        <f>$D139*SUMIF('Entradas e Passaporte'!$C$162:$C$218,$C139,'Entradas e Passaporte'!G$162:G$218)</f>
        <v>0</v>
      </c>
      <c r="H139" s="195">
        <f>$D139*SUMIF('Entradas e Passaporte'!$C$162:$C$218,$C139,'Entradas e Passaporte'!H$162:H$218)</f>
        <v>0</v>
      </c>
      <c r="I139" s="195">
        <f>$D139*SUMIF('Entradas e Passaporte'!$C$162:$C$218,$C139,'Entradas e Passaporte'!I$162:I$218)</f>
        <v>0</v>
      </c>
      <c r="J139" s="195">
        <f>$D139*SUMIF('Entradas e Passaporte'!$C$162:$C$218,$C139,'Entradas e Passaporte'!J$162:J$218)</f>
        <v>0</v>
      </c>
      <c r="K139" s="195">
        <f>$D139*SUMIF('Entradas e Passaporte'!$C$162:$C$218,$C139,'Entradas e Passaporte'!K$162:K$218)</f>
        <v>0</v>
      </c>
      <c r="L139" s="195">
        <f>$D139*SUMIF('Entradas e Passaporte'!$C$162:$C$218,$C139,'Entradas e Passaporte'!L$162:L$218)</f>
        <v>0</v>
      </c>
      <c r="M139" s="195">
        <f>$D139*SUMIF('Entradas e Passaporte'!$C$162:$C$218,$C139,'Entradas e Passaporte'!M$162:M$218)</f>
        <v>0</v>
      </c>
      <c r="N139" s="195">
        <f>$D139*SUMIF('Entradas e Passaporte'!$C$162:$C$218,$C139,'Entradas e Passaporte'!N$162:N$218)</f>
        <v>0</v>
      </c>
      <c r="O139" s="195">
        <f>$D139*SUMIF('Entradas e Passaporte'!$C$162:$C$218,$C139,'Entradas e Passaporte'!O$162:O$218)</f>
        <v>0</v>
      </c>
      <c r="P139" s="195">
        <f>$D139*SUMIF('Entradas e Passaporte'!$C$162:$C$218,$C139,'Entradas e Passaporte'!P$162:P$218)</f>
        <v>0</v>
      </c>
      <c r="Q139" s="195">
        <f>$D139*SUMIF('Entradas e Passaporte'!$C$162:$C$218,$C139,'Entradas e Passaporte'!Q$162:Q$218)</f>
        <v>0</v>
      </c>
      <c r="R139" s="195">
        <f>$D139*SUMIF('Entradas e Passaporte'!$C$162:$C$218,$C139,'Entradas e Passaporte'!R$162:R$218)</f>
        <v>0</v>
      </c>
      <c r="S139" s="195">
        <f>$D139*SUMIF('Entradas e Passaporte'!$C$162:$C$218,$C139,'Entradas e Passaporte'!S$162:S$218)</f>
        <v>0</v>
      </c>
      <c r="T139" s="195">
        <f>$D139*SUMIF('Entradas e Passaporte'!$C$162:$C$218,$C139,'Entradas e Passaporte'!T$162:T$218)</f>
        <v>0</v>
      </c>
      <c r="U139" s="195">
        <f>$D139*SUMIF('Entradas e Passaporte'!$C$162:$C$218,$C139,'Entradas e Passaporte'!U$162:U$218)</f>
        <v>0</v>
      </c>
      <c r="V139" s="195">
        <f>$D139*SUMIF('Entradas e Passaporte'!$C$162:$C$218,$C139,'Entradas e Passaporte'!V$162:V$218)</f>
        <v>0</v>
      </c>
      <c r="W139" s="195">
        <f>$D139*SUMIF('Entradas e Passaporte'!$C$162:$C$218,$C139,'Entradas e Passaporte'!W$162:W$218)</f>
        <v>0</v>
      </c>
      <c r="X139" s="195">
        <f>$D139*SUMIF('Entradas e Passaporte'!$C$162:$C$218,$C139,'Entradas e Passaporte'!X$162:X$218)</f>
        <v>0</v>
      </c>
      <c r="Y139" s="195">
        <f>$D139*SUMIF('Entradas e Passaporte'!$C$162:$C$218,$C139,'Entradas e Passaporte'!Y$162:Y$218)</f>
        <v>0</v>
      </c>
      <c r="Z139" s="195">
        <f>$D139*SUMIF('Entradas e Passaporte'!$C$162:$C$218,$C139,'Entradas e Passaporte'!Z$162:Z$218)</f>
        <v>0</v>
      </c>
      <c r="AA139" s="195">
        <f>$D139*SUMIF('Entradas e Passaporte'!$C$162:$C$218,$C139,'Entradas e Passaporte'!AA$162:AA$218)</f>
        <v>0</v>
      </c>
      <c r="AB139" s="195">
        <f>$D139*SUMIF('Entradas e Passaporte'!$C$162:$C$218,$C139,'Entradas e Passaporte'!AB$162:AB$218)</f>
        <v>0</v>
      </c>
      <c r="AC139" s="195">
        <f>$D139*SUMIF('Entradas e Passaporte'!$C$162:$C$218,$C139,'Entradas e Passaporte'!AC$162:AC$218)</f>
        <v>0</v>
      </c>
      <c r="AD139" s="195">
        <f>$D139*SUMIF('Entradas e Passaporte'!$C$162:$C$218,$C139,'Entradas e Passaporte'!AD$162:AD$218)</f>
        <v>0</v>
      </c>
      <c r="AE139" s="195">
        <f>$D139*SUMIF('Entradas e Passaporte'!$C$162:$C$218,$C139,'Entradas e Passaporte'!AE$162:AE$218)</f>
        <v>0</v>
      </c>
      <c r="AF139" s="195">
        <f>$D139*SUMIF('Entradas e Passaporte'!$C$162:$C$218,$C139,'Entradas e Passaporte'!AF$162:AF$218)</f>
        <v>0</v>
      </c>
      <c r="AG139" s="195">
        <f>$D139*SUMIF('Entradas e Passaporte'!$C$162:$C$218,$C139,'Entradas e Passaporte'!AG$162:AG$218)</f>
        <v>0</v>
      </c>
      <c r="AH139" s="195">
        <f>$D139*SUMIF('Entradas e Passaporte'!$C$162:$C$218,$C139,'Entradas e Passaporte'!AH$162:AH$218)</f>
        <v>0</v>
      </c>
      <c r="AI139" s="195">
        <f>$D139*SUMIF('Entradas e Passaporte'!$C$162:$C$218,$C139,'Entradas e Passaporte'!AI$162:AI$218)</f>
        <v>0</v>
      </c>
      <c r="AJ139" s="195">
        <f>$D139*SUMIF('Entradas e Passaporte'!$C$162:$C$218,$C139,'Entradas e Passaporte'!AJ$162:AJ$218)</f>
        <v>0</v>
      </c>
      <c r="AK139" s="195">
        <f>$D139*SUMIF('Entradas e Passaporte'!$C$162:$C$218,$C139,'Entradas e Passaporte'!AK$162:AK$218)</f>
        <v>0</v>
      </c>
      <c r="AL139" s="195">
        <f>$D139*SUMIF('Entradas e Passaporte'!$C$162:$C$218,$C139,'Entradas e Passaporte'!AL$162:AL$218)</f>
        <v>0</v>
      </c>
      <c r="AM139" s="195">
        <f>$D139*SUMIF('Entradas e Passaporte'!$C$162:$C$218,$C139,'Entradas e Passaporte'!AM$162:AM$218)</f>
        <v>0</v>
      </c>
      <c r="AN139" s="194"/>
    </row>
    <row r="140" spans="1:40" s="193" customFormat="1" ht="20.100000000000001" customHeight="1" x14ac:dyDescent="0.25">
      <c r="A140" s="199"/>
      <c r="B140" s="198"/>
      <c r="C140" s="197" t="s">
        <v>179</v>
      </c>
      <c r="D140" s="196">
        <f>'Mix de Usos'!$AX$32</f>
        <v>0</v>
      </c>
      <c r="E140" s="195">
        <f>$D140*SUMIF('Entradas e Passaporte'!$C$162:$C$218,$C140,'Entradas e Passaporte'!E$162:E$218)</f>
        <v>0</v>
      </c>
      <c r="F140" s="195">
        <f>$D140*SUMIF('Entradas e Passaporte'!$C$162:$C$218,$C140,'Entradas e Passaporte'!F$162:F$218)</f>
        <v>0</v>
      </c>
      <c r="G140" s="195">
        <f>$D140*SUMIF('Entradas e Passaporte'!$C$162:$C$218,$C140,'Entradas e Passaporte'!G$162:G$218)</f>
        <v>0</v>
      </c>
      <c r="H140" s="195">
        <f>$D140*SUMIF('Entradas e Passaporte'!$C$162:$C$218,$C140,'Entradas e Passaporte'!H$162:H$218)</f>
        <v>0</v>
      </c>
      <c r="I140" s="195">
        <f>$D140*SUMIF('Entradas e Passaporte'!$C$162:$C$218,$C140,'Entradas e Passaporte'!I$162:I$218)</f>
        <v>0</v>
      </c>
      <c r="J140" s="195">
        <f>$D140*SUMIF('Entradas e Passaporte'!$C$162:$C$218,$C140,'Entradas e Passaporte'!J$162:J$218)</f>
        <v>0</v>
      </c>
      <c r="K140" s="195">
        <f>$D140*SUMIF('Entradas e Passaporte'!$C$162:$C$218,$C140,'Entradas e Passaporte'!K$162:K$218)</f>
        <v>0</v>
      </c>
      <c r="L140" s="195">
        <f>$D140*SUMIF('Entradas e Passaporte'!$C$162:$C$218,$C140,'Entradas e Passaporte'!L$162:L$218)</f>
        <v>0</v>
      </c>
      <c r="M140" s="195">
        <f>$D140*SUMIF('Entradas e Passaporte'!$C$162:$C$218,$C140,'Entradas e Passaporte'!M$162:M$218)</f>
        <v>0</v>
      </c>
      <c r="N140" s="195">
        <f>$D140*SUMIF('Entradas e Passaporte'!$C$162:$C$218,$C140,'Entradas e Passaporte'!N$162:N$218)</f>
        <v>0</v>
      </c>
      <c r="O140" s="195">
        <f>$D140*SUMIF('Entradas e Passaporte'!$C$162:$C$218,$C140,'Entradas e Passaporte'!O$162:O$218)</f>
        <v>0</v>
      </c>
      <c r="P140" s="195">
        <f>$D140*SUMIF('Entradas e Passaporte'!$C$162:$C$218,$C140,'Entradas e Passaporte'!P$162:P$218)</f>
        <v>0</v>
      </c>
      <c r="Q140" s="195">
        <f>$D140*SUMIF('Entradas e Passaporte'!$C$162:$C$218,$C140,'Entradas e Passaporte'!Q$162:Q$218)</f>
        <v>0</v>
      </c>
      <c r="R140" s="195">
        <f>$D140*SUMIF('Entradas e Passaporte'!$C$162:$C$218,$C140,'Entradas e Passaporte'!R$162:R$218)</f>
        <v>0</v>
      </c>
      <c r="S140" s="195">
        <f>$D140*SUMIF('Entradas e Passaporte'!$C$162:$C$218,$C140,'Entradas e Passaporte'!S$162:S$218)</f>
        <v>0</v>
      </c>
      <c r="T140" s="195">
        <f>$D140*SUMIF('Entradas e Passaporte'!$C$162:$C$218,$C140,'Entradas e Passaporte'!T$162:T$218)</f>
        <v>0</v>
      </c>
      <c r="U140" s="195">
        <f>$D140*SUMIF('Entradas e Passaporte'!$C$162:$C$218,$C140,'Entradas e Passaporte'!U$162:U$218)</f>
        <v>0</v>
      </c>
      <c r="V140" s="195">
        <f>$D140*SUMIF('Entradas e Passaporte'!$C$162:$C$218,$C140,'Entradas e Passaporte'!V$162:V$218)</f>
        <v>0</v>
      </c>
      <c r="W140" s="195">
        <f>$D140*SUMIF('Entradas e Passaporte'!$C$162:$C$218,$C140,'Entradas e Passaporte'!W$162:W$218)</f>
        <v>0</v>
      </c>
      <c r="X140" s="195">
        <f>$D140*SUMIF('Entradas e Passaporte'!$C$162:$C$218,$C140,'Entradas e Passaporte'!X$162:X$218)</f>
        <v>0</v>
      </c>
      <c r="Y140" s="195">
        <f>$D140*SUMIF('Entradas e Passaporte'!$C$162:$C$218,$C140,'Entradas e Passaporte'!Y$162:Y$218)</f>
        <v>0</v>
      </c>
      <c r="Z140" s="195">
        <f>$D140*SUMIF('Entradas e Passaporte'!$C$162:$C$218,$C140,'Entradas e Passaporte'!Z$162:Z$218)</f>
        <v>0</v>
      </c>
      <c r="AA140" s="195">
        <f>$D140*SUMIF('Entradas e Passaporte'!$C$162:$C$218,$C140,'Entradas e Passaporte'!AA$162:AA$218)</f>
        <v>0</v>
      </c>
      <c r="AB140" s="195">
        <f>$D140*SUMIF('Entradas e Passaporte'!$C$162:$C$218,$C140,'Entradas e Passaporte'!AB$162:AB$218)</f>
        <v>0</v>
      </c>
      <c r="AC140" s="195">
        <f>$D140*SUMIF('Entradas e Passaporte'!$C$162:$C$218,$C140,'Entradas e Passaporte'!AC$162:AC$218)</f>
        <v>0</v>
      </c>
      <c r="AD140" s="195">
        <f>$D140*SUMIF('Entradas e Passaporte'!$C$162:$C$218,$C140,'Entradas e Passaporte'!AD$162:AD$218)</f>
        <v>0</v>
      </c>
      <c r="AE140" s="195">
        <f>$D140*SUMIF('Entradas e Passaporte'!$C$162:$C$218,$C140,'Entradas e Passaporte'!AE$162:AE$218)</f>
        <v>0</v>
      </c>
      <c r="AF140" s="195">
        <f>$D140*SUMIF('Entradas e Passaporte'!$C$162:$C$218,$C140,'Entradas e Passaporte'!AF$162:AF$218)</f>
        <v>0</v>
      </c>
      <c r="AG140" s="195">
        <f>$D140*SUMIF('Entradas e Passaporte'!$C$162:$C$218,$C140,'Entradas e Passaporte'!AG$162:AG$218)</f>
        <v>0</v>
      </c>
      <c r="AH140" s="195">
        <f>$D140*SUMIF('Entradas e Passaporte'!$C$162:$C$218,$C140,'Entradas e Passaporte'!AH$162:AH$218)</f>
        <v>0</v>
      </c>
      <c r="AI140" s="195">
        <f>$D140*SUMIF('Entradas e Passaporte'!$C$162:$C$218,$C140,'Entradas e Passaporte'!AI$162:AI$218)</f>
        <v>0</v>
      </c>
      <c r="AJ140" s="195">
        <f>$D140*SUMIF('Entradas e Passaporte'!$C$162:$C$218,$C140,'Entradas e Passaporte'!AJ$162:AJ$218)</f>
        <v>0</v>
      </c>
      <c r="AK140" s="195">
        <f>$D140*SUMIF('Entradas e Passaporte'!$C$162:$C$218,$C140,'Entradas e Passaporte'!AK$162:AK$218)</f>
        <v>0</v>
      </c>
      <c r="AL140" s="195">
        <f>$D140*SUMIF('Entradas e Passaporte'!$C$162:$C$218,$C140,'Entradas e Passaporte'!AL$162:AL$218)</f>
        <v>0</v>
      </c>
      <c r="AM140" s="195">
        <f>$D140*SUMIF('Entradas e Passaporte'!$C$162:$C$218,$C140,'Entradas e Passaporte'!AM$162:AM$218)</f>
        <v>0</v>
      </c>
      <c r="AN140" s="194"/>
    </row>
    <row r="141" spans="1:40" s="193" customFormat="1" ht="20.100000000000001" customHeight="1" x14ac:dyDescent="0.25">
      <c r="A141" s="199"/>
      <c r="B141" s="198"/>
      <c r="C141" s="201" t="s">
        <v>178</v>
      </c>
      <c r="D141" s="200">
        <f>SUM(E141:AM141)</f>
        <v>0</v>
      </c>
      <c r="E141" s="195">
        <f t="shared" ref="E141:AM141" si="19">SUM(E142:E146)</f>
        <v>0</v>
      </c>
      <c r="F141" s="195">
        <f t="shared" si="19"/>
        <v>0</v>
      </c>
      <c r="G141" s="195">
        <f t="shared" si="19"/>
        <v>0</v>
      </c>
      <c r="H141" s="195">
        <f t="shared" si="19"/>
        <v>0</v>
      </c>
      <c r="I141" s="195">
        <f t="shared" si="19"/>
        <v>0</v>
      </c>
      <c r="J141" s="195">
        <f t="shared" si="19"/>
        <v>0</v>
      </c>
      <c r="K141" s="195">
        <f t="shared" si="19"/>
        <v>0</v>
      </c>
      <c r="L141" s="195">
        <f t="shared" si="19"/>
        <v>0</v>
      </c>
      <c r="M141" s="195">
        <f t="shared" si="19"/>
        <v>0</v>
      </c>
      <c r="N141" s="195">
        <f t="shared" si="19"/>
        <v>0</v>
      </c>
      <c r="O141" s="195">
        <f t="shared" si="19"/>
        <v>0</v>
      </c>
      <c r="P141" s="195">
        <f t="shared" si="19"/>
        <v>0</v>
      </c>
      <c r="Q141" s="195">
        <f t="shared" si="19"/>
        <v>0</v>
      </c>
      <c r="R141" s="195">
        <f t="shared" si="19"/>
        <v>0</v>
      </c>
      <c r="S141" s="195">
        <f t="shared" si="19"/>
        <v>0</v>
      </c>
      <c r="T141" s="195">
        <f t="shared" si="19"/>
        <v>0</v>
      </c>
      <c r="U141" s="195">
        <f t="shared" si="19"/>
        <v>0</v>
      </c>
      <c r="V141" s="195">
        <f t="shared" si="19"/>
        <v>0</v>
      </c>
      <c r="W141" s="195">
        <f t="shared" si="19"/>
        <v>0</v>
      </c>
      <c r="X141" s="195">
        <f t="shared" si="19"/>
        <v>0</v>
      </c>
      <c r="Y141" s="195">
        <f t="shared" si="19"/>
        <v>0</v>
      </c>
      <c r="Z141" s="195">
        <f t="shared" si="19"/>
        <v>0</v>
      </c>
      <c r="AA141" s="195">
        <f t="shared" si="19"/>
        <v>0</v>
      </c>
      <c r="AB141" s="195">
        <f t="shared" si="19"/>
        <v>0</v>
      </c>
      <c r="AC141" s="195">
        <f t="shared" si="19"/>
        <v>0</v>
      </c>
      <c r="AD141" s="195">
        <f t="shared" si="19"/>
        <v>0</v>
      </c>
      <c r="AE141" s="195">
        <f t="shared" si="19"/>
        <v>0</v>
      </c>
      <c r="AF141" s="195">
        <f t="shared" si="19"/>
        <v>0</v>
      </c>
      <c r="AG141" s="195">
        <f t="shared" si="19"/>
        <v>0</v>
      </c>
      <c r="AH141" s="195">
        <f t="shared" si="19"/>
        <v>0</v>
      </c>
      <c r="AI141" s="195">
        <f t="shared" si="19"/>
        <v>0</v>
      </c>
      <c r="AJ141" s="195">
        <f t="shared" si="19"/>
        <v>0</v>
      </c>
      <c r="AK141" s="195">
        <f t="shared" si="19"/>
        <v>0</v>
      </c>
      <c r="AL141" s="195">
        <f t="shared" si="19"/>
        <v>0</v>
      </c>
      <c r="AM141" s="195">
        <f t="shared" si="19"/>
        <v>0</v>
      </c>
      <c r="AN141" s="194"/>
    </row>
    <row r="142" spans="1:40" s="193" customFormat="1" ht="20.100000000000001" customHeight="1" x14ac:dyDescent="0.25">
      <c r="A142" s="199"/>
      <c r="B142" s="198"/>
      <c r="C142" s="197" t="s">
        <v>177</v>
      </c>
      <c r="D142" s="196">
        <f>'Mix de Usos'!$Q$32</f>
        <v>0</v>
      </c>
      <c r="E142" s="195">
        <f>$D142*SUMIF('Entradas e Passaporte'!$C$162:$C$218,$C142,'Entradas e Passaporte'!E$162:E$218)</f>
        <v>0</v>
      </c>
      <c r="F142" s="195">
        <f>$D142*SUMIF('Entradas e Passaporte'!$C$162:$C$218,$C142,'Entradas e Passaporte'!F$162:F$218)</f>
        <v>0</v>
      </c>
      <c r="G142" s="195">
        <f>$D142*SUMIF('Entradas e Passaporte'!$C$162:$C$218,$C142,'Entradas e Passaporte'!G$162:G$218)</f>
        <v>0</v>
      </c>
      <c r="H142" s="195">
        <f>$D142*SUMIF('Entradas e Passaporte'!$C$162:$C$218,$C142,'Entradas e Passaporte'!H$162:H$218)</f>
        <v>0</v>
      </c>
      <c r="I142" s="195">
        <f>$D142*SUMIF('Entradas e Passaporte'!$C$162:$C$218,$C142,'Entradas e Passaporte'!I$162:I$218)</f>
        <v>0</v>
      </c>
      <c r="J142" s="195">
        <f>$D142*SUMIF('Entradas e Passaporte'!$C$162:$C$218,$C142,'Entradas e Passaporte'!J$162:J$218)</f>
        <v>0</v>
      </c>
      <c r="K142" s="195">
        <f>$D142*SUMIF('Entradas e Passaporte'!$C$162:$C$218,$C142,'Entradas e Passaporte'!K$162:K$218)</f>
        <v>0</v>
      </c>
      <c r="L142" s="195">
        <f>$D142*SUMIF('Entradas e Passaporte'!$C$162:$C$218,$C142,'Entradas e Passaporte'!L$162:L$218)</f>
        <v>0</v>
      </c>
      <c r="M142" s="195">
        <f>$D142*SUMIF('Entradas e Passaporte'!$C$162:$C$218,$C142,'Entradas e Passaporte'!M$162:M$218)</f>
        <v>0</v>
      </c>
      <c r="N142" s="195">
        <f>$D142*SUMIF('Entradas e Passaporte'!$C$162:$C$218,$C142,'Entradas e Passaporte'!N$162:N$218)</f>
        <v>0</v>
      </c>
      <c r="O142" s="195">
        <f>$D142*SUMIF('Entradas e Passaporte'!$C$162:$C$218,$C142,'Entradas e Passaporte'!O$162:O$218)</f>
        <v>0</v>
      </c>
      <c r="P142" s="195">
        <f>$D142*SUMIF('Entradas e Passaporte'!$C$162:$C$218,$C142,'Entradas e Passaporte'!P$162:P$218)</f>
        <v>0</v>
      </c>
      <c r="Q142" s="195">
        <f>$D142*SUMIF('Entradas e Passaporte'!$C$162:$C$218,$C142,'Entradas e Passaporte'!Q$162:Q$218)</f>
        <v>0</v>
      </c>
      <c r="R142" s="195">
        <f>$D142*SUMIF('Entradas e Passaporte'!$C$162:$C$218,$C142,'Entradas e Passaporte'!R$162:R$218)</f>
        <v>0</v>
      </c>
      <c r="S142" s="195">
        <f>$D142*SUMIF('Entradas e Passaporte'!$C$162:$C$218,$C142,'Entradas e Passaporte'!S$162:S$218)</f>
        <v>0</v>
      </c>
      <c r="T142" s="195">
        <f>$D142*SUMIF('Entradas e Passaporte'!$C$162:$C$218,$C142,'Entradas e Passaporte'!T$162:T$218)</f>
        <v>0</v>
      </c>
      <c r="U142" s="195">
        <f>$D142*SUMIF('Entradas e Passaporte'!$C$162:$C$218,$C142,'Entradas e Passaporte'!U$162:U$218)</f>
        <v>0</v>
      </c>
      <c r="V142" s="195">
        <f>$D142*SUMIF('Entradas e Passaporte'!$C$162:$C$218,$C142,'Entradas e Passaporte'!V$162:V$218)</f>
        <v>0</v>
      </c>
      <c r="W142" s="195">
        <f>$D142*SUMIF('Entradas e Passaporte'!$C$162:$C$218,$C142,'Entradas e Passaporte'!W$162:W$218)</f>
        <v>0</v>
      </c>
      <c r="X142" s="195">
        <f>$D142*SUMIF('Entradas e Passaporte'!$C$162:$C$218,$C142,'Entradas e Passaporte'!X$162:X$218)</f>
        <v>0</v>
      </c>
      <c r="Y142" s="195">
        <f>$D142*SUMIF('Entradas e Passaporte'!$C$162:$C$218,$C142,'Entradas e Passaporte'!Y$162:Y$218)</f>
        <v>0</v>
      </c>
      <c r="Z142" s="195">
        <f>$D142*SUMIF('Entradas e Passaporte'!$C$162:$C$218,$C142,'Entradas e Passaporte'!Z$162:Z$218)</f>
        <v>0</v>
      </c>
      <c r="AA142" s="195">
        <f>$D142*SUMIF('Entradas e Passaporte'!$C$162:$C$218,$C142,'Entradas e Passaporte'!AA$162:AA$218)</f>
        <v>0</v>
      </c>
      <c r="AB142" s="195">
        <f>$D142*SUMIF('Entradas e Passaporte'!$C$162:$C$218,$C142,'Entradas e Passaporte'!AB$162:AB$218)</f>
        <v>0</v>
      </c>
      <c r="AC142" s="195">
        <f>$D142*SUMIF('Entradas e Passaporte'!$C$162:$C$218,$C142,'Entradas e Passaporte'!AC$162:AC$218)</f>
        <v>0</v>
      </c>
      <c r="AD142" s="195">
        <f>$D142*SUMIF('Entradas e Passaporte'!$C$162:$C$218,$C142,'Entradas e Passaporte'!AD$162:AD$218)</f>
        <v>0</v>
      </c>
      <c r="AE142" s="195">
        <f>$D142*SUMIF('Entradas e Passaporte'!$C$162:$C$218,$C142,'Entradas e Passaporte'!AE$162:AE$218)</f>
        <v>0</v>
      </c>
      <c r="AF142" s="195">
        <f>$D142*SUMIF('Entradas e Passaporte'!$C$162:$C$218,$C142,'Entradas e Passaporte'!AF$162:AF$218)</f>
        <v>0</v>
      </c>
      <c r="AG142" s="195">
        <f>$D142*SUMIF('Entradas e Passaporte'!$C$162:$C$218,$C142,'Entradas e Passaporte'!AG$162:AG$218)</f>
        <v>0</v>
      </c>
      <c r="AH142" s="195">
        <f>$D142*SUMIF('Entradas e Passaporte'!$C$162:$C$218,$C142,'Entradas e Passaporte'!AH$162:AH$218)</f>
        <v>0</v>
      </c>
      <c r="AI142" s="195">
        <f>$D142*SUMIF('Entradas e Passaporte'!$C$162:$C$218,$C142,'Entradas e Passaporte'!AI$162:AI$218)</f>
        <v>0</v>
      </c>
      <c r="AJ142" s="195">
        <f>$D142*SUMIF('Entradas e Passaporte'!$C$162:$C$218,$C142,'Entradas e Passaporte'!AJ$162:AJ$218)</f>
        <v>0</v>
      </c>
      <c r="AK142" s="195">
        <f>$D142*SUMIF('Entradas e Passaporte'!$C$162:$C$218,$C142,'Entradas e Passaporte'!AK$162:AK$218)</f>
        <v>0</v>
      </c>
      <c r="AL142" s="195">
        <f>$D142*SUMIF('Entradas e Passaporte'!$C$162:$C$218,$C142,'Entradas e Passaporte'!AL$162:AL$218)</f>
        <v>0</v>
      </c>
      <c r="AM142" s="195">
        <f>$D142*SUMIF('Entradas e Passaporte'!$C$162:$C$218,$C142,'Entradas e Passaporte'!AM$162:AM$218)</f>
        <v>0</v>
      </c>
      <c r="AN142" s="194"/>
    </row>
    <row r="143" spans="1:40" s="193" customFormat="1" ht="20.100000000000001" customHeight="1" x14ac:dyDescent="0.25">
      <c r="A143" s="199"/>
      <c r="B143" s="198"/>
      <c r="C143" s="197" t="s">
        <v>176</v>
      </c>
      <c r="D143" s="196">
        <f>'Mix de Usos'!$Z$32</f>
        <v>0</v>
      </c>
      <c r="E143" s="195">
        <f>$D143*SUMIF('Entradas e Passaporte'!$C$162:$C$218,$C143,'Entradas e Passaporte'!E$162:E$218)</f>
        <v>0</v>
      </c>
      <c r="F143" s="195">
        <f>$D143*SUMIF('Entradas e Passaporte'!$C$162:$C$218,$C143,'Entradas e Passaporte'!F$162:F$218)</f>
        <v>0</v>
      </c>
      <c r="G143" s="195">
        <f>$D143*SUMIF('Entradas e Passaporte'!$C$162:$C$218,$C143,'Entradas e Passaporte'!G$162:G$218)</f>
        <v>0</v>
      </c>
      <c r="H143" s="195">
        <f>$D143*SUMIF('Entradas e Passaporte'!$C$162:$C$218,$C143,'Entradas e Passaporte'!H$162:H$218)</f>
        <v>0</v>
      </c>
      <c r="I143" s="195">
        <f>$D143*SUMIF('Entradas e Passaporte'!$C$162:$C$218,$C143,'Entradas e Passaporte'!I$162:I$218)</f>
        <v>0</v>
      </c>
      <c r="J143" s="195">
        <f>$D143*SUMIF('Entradas e Passaporte'!$C$162:$C$218,$C143,'Entradas e Passaporte'!J$162:J$218)</f>
        <v>0</v>
      </c>
      <c r="K143" s="195">
        <f>$D143*SUMIF('Entradas e Passaporte'!$C$162:$C$218,$C143,'Entradas e Passaporte'!K$162:K$218)</f>
        <v>0</v>
      </c>
      <c r="L143" s="195">
        <f>$D143*SUMIF('Entradas e Passaporte'!$C$162:$C$218,$C143,'Entradas e Passaporte'!L$162:L$218)</f>
        <v>0</v>
      </c>
      <c r="M143" s="195">
        <f>$D143*SUMIF('Entradas e Passaporte'!$C$162:$C$218,$C143,'Entradas e Passaporte'!M$162:M$218)</f>
        <v>0</v>
      </c>
      <c r="N143" s="195">
        <f>$D143*SUMIF('Entradas e Passaporte'!$C$162:$C$218,$C143,'Entradas e Passaporte'!N$162:N$218)</f>
        <v>0</v>
      </c>
      <c r="O143" s="195">
        <f>$D143*SUMIF('Entradas e Passaporte'!$C$162:$C$218,$C143,'Entradas e Passaporte'!O$162:O$218)</f>
        <v>0</v>
      </c>
      <c r="P143" s="195">
        <f>$D143*SUMIF('Entradas e Passaporte'!$C$162:$C$218,$C143,'Entradas e Passaporte'!P$162:P$218)</f>
        <v>0</v>
      </c>
      <c r="Q143" s="195">
        <f>$D143*SUMIF('Entradas e Passaporte'!$C$162:$C$218,$C143,'Entradas e Passaporte'!Q$162:Q$218)</f>
        <v>0</v>
      </c>
      <c r="R143" s="195">
        <f>$D143*SUMIF('Entradas e Passaporte'!$C$162:$C$218,$C143,'Entradas e Passaporte'!R$162:R$218)</f>
        <v>0</v>
      </c>
      <c r="S143" s="195">
        <f>$D143*SUMIF('Entradas e Passaporte'!$C$162:$C$218,$C143,'Entradas e Passaporte'!S$162:S$218)</f>
        <v>0</v>
      </c>
      <c r="T143" s="195">
        <f>$D143*SUMIF('Entradas e Passaporte'!$C$162:$C$218,$C143,'Entradas e Passaporte'!T$162:T$218)</f>
        <v>0</v>
      </c>
      <c r="U143" s="195">
        <f>$D143*SUMIF('Entradas e Passaporte'!$C$162:$C$218,$C143,'Entradas e Passaporte'!U$162:U$218)</f>
        <v>0</v>
      </c>
      <c r="V143" s="195">
        <f>$D143*SUMIF('Entradas e Passaporte'!$C$162:$C$218,$C143,'Entradas e Passaporte'!V$162:V$218)</f>
        <v>0</v>
      </c>
      <c r="W143" s="195">
        <f>$D143*SUMIF('Entradas e Passaporte'!$C$162:$C$218,$C143,'Entradas e Passaporte'!W$162:W$218)</f>
        <v>0</v>
      </c>
      <c r="X143" s="195">
        <f>$D143*SUMIF('Entradas e Passaporte'!$C$162:$C$218,$C143,'Entradas e Passaporte'!X$162:X$218)</f>
        <v>0</v>
      </c>
      <c r="Y143" s="195">
        <f>$D143*SUMIF('Entradas e Passaporte'!$C$162:$C$218,$C143,'Entradas e Passaporte'!Y$162:Y$218)</f>
        <v>0</v>
      </c>
      <c r="Z143" s="195">
        <f>$D143*SUMIF('Entradas e Passaporte'!$C$162:$C$218,$C143,'Entradas e Passaporte'!Z$162:Z$218)</f>
        <v>0</v>
      </c>
      <c r="AA143" s="195">
        <f>$D143*SUMIF('Entradas e Passaporte'!$C$162:$C$218,$C143,'Entradas e Passaporte'!AA$162:AA$218)</f>
        <v>0</v>
      </c>
      <c r="AB143" s="195">
        <f>$D143*SUMIF('Entradas e Passaporte'!$C$162:$C$218,$C143,'Entradas e Passaporte'!AB$162:AB$218)</f>
        <v>0</v>
      </c>
      <c r="AC143" s="195">
        <f>$D143*SUMIF('Entradas e Passaporte'!$C$162:$C$218,$C143,'Entradas e Passaporte'!AC$162:AC$218)</f>
        <v>0</v>
      </c>
      <c r="AD143" s="195">
        <f>$D143*SUMIF('Entradas e Passaporte'!$C$162:$C$218,$C143,'Entradas e Passaporte'!AD$162:AD$218)</f>
        <v>0</v>
      </c>
      <c r="AE143" s="195">
        <f>$D143*SUMIF('Entradas e Passaporte'!$C$162:$C$218,$C143,'Entradas e Passaporte'!AE$162:AE$218)</f>
        <v>0</v>
      </c>
      <c r="AF143" s="195">
        <f>$D143*SUMIF('Entradas e Passaporte'!$C$162:$C$218,$C143,'Entradas e Passaporte'!AF$162:AF$218)</f>
        <v>0</v>
      </c>
      <c r="AG143" s="195">
        <f>$D143*SUMIF('Entradas e Passaporte'!$C$162:$C$218,$C143,'Entradas e Passaporte'!AG$162:AG$218)</f>
        <v>0</v>
      </c>
      <c r="AH143" s="195">
        <f>$D143*SUMIF('Entradas e Passaporte'!$C$162:$C$218,$C143,'Entradas e Passaporte'!AH$162:AH$218)</f>
        <v>0</v>
      </c>
      <c r="AI143" s="195">
        <f>$D143*SUMIF('Entradas e Passaporte'!$C$162:$C$218,$C143,'Entradas e Passaporte'!AI$162:AI$218)</f>
        <v>0</v>
      </c>
      <c r="AJ143" s="195">
        <f>$D143*SUMIF('Entradas e Passaporte'!$C$162:$C$218,$C143,'Entradas e Passaporte'!AJ$162:AJ$218)</f>
        <v>0</v>
      </c>
      <c r="AK143" s="195">
        <f>$D143*SUMIF('Entradas e Passaporte'!$C$162:$C$218,$C143,'Entradas e Passaporte'!AK$162:AK$218)</f>
        <v>0</v>
      </c>
      <c r="AL143" s="195">
        <f>$D143*SUMIF('Entradas e Passaporte'!$C$162:$C$218,$C143,'Entradas e Passaporte'!AL$162:AL$218)</f>
        <v>0</v>
      </c>
      <c r="AM143" s="195">
        <f>$D143*SUMIF('Entradas e Passaporte'!$C$162:$C$218,$C143,'Entradas e Passaporte'!AM$162:AM$218)</f>
        <v>0</v>
      </c>
      <c r="AN143" s="194"/>
    </row>
    <row r="144" spans="1:40" s="193" customFormat="1" ht="20.100000000000001" customHeight="1" x14ac:dyDescent="0.25">
      <c r="A144" s="199"/>
      <c r="B144" s="198"/>
      <c r="C144" s="197" t="s">
        <v>175</v>
      </c>
      <c r="D144" s="196">
        <f>'Mix de Usos'!$AI$32</f>
        <v>0</v>
      </c>
      <c r="E144" s="195">
        <f>$D144*SUMIF('Entradas e Passaporte'!$C$162:$C$218,$C144,'Entradas e Passaporte'!E$162:E$218)</f>
        <v>0</v>
      </c>
      <c r="F144" s="195">
        <f>$D144*SUMIF('Entradas e Passaporte'!$C$162:$C$218,$C144,'Entradas e Passaporte'!F$162:F$218)</f>
        <v>0</v>
      </c>
      <c r="G144" s="195">
        <f>$D144*SUMIF('Entradas e Passaporte'!$C$162:$C$218,$C144,'Entradas e Passaporte'!G$162:G$218)</f>
        <v>0</v>
      </c>
      <c r="H144" s="195">
        <f>$D144*SUMIF('Entradas e Passaporte'!$C$162:$C$218,$C144,'Entradas e Passaporte'!H$162:H$218)</f>
        <v>0</v>
      </c>
      <c r="I144" s="195">
        <f>$D144*SUMIF('Entradas e Passaporte'!$C$162:$C$218,$C144,'Entradas e Passaporte'!I$162:I$218)</f>
        <v>0</v>
      </c>
      <c r="J144" s="195">
        <f>$D144*SUMIF('Entradas e Passaporte'!$C$162:$C$218,$C144,'Entradas e Passaporte'!J$162:J$218)</f>
        <v>0</v>
      </c>
      <c r="K144" s="195">
        <f>$D144*SUMIF('Entradas e Passaporte'!$C$162:$C$218,$C144,'Entradas e Passaporte'!K$162:K$218)</f>
        <v>0</v>
      </c>
      <c r="L144" s="195">
        <f>$D144*SUMIF('Entradas e Passaporte'!$C$162:$C$218,$C144,'Entradas e Passaporte'!L$162:L$218)</f>
        <v>0</v>
      </c>
      <c r="M144" s="195">
        <f>$D144*SUMIF('Entradas e Passaporte'!$C$162:$C$218,$C144,'Entradas e Passaporte'!M$162:M$218)</f>
        <v>0</v>
      </c>
      <c r="N144" s="195">
        <f>$D144*SUMIF('Entradas e Passaporte'!$C$162:$C$218,$C144,'Entradas e Passaporte'!N$162:N$218)</f>
        <v>0</v>
      </c>
      <c r="O144" s="195">
        <f>$D144*SUMIF('Entradas e Passaporte'!$C$162:$C$218,$C144,'Entradas e Passaporte'!O$162:O$218)</f>
        <v>0</v>
      </c>
      <c r="P144" s="195">
        <f>$D144*SUMIF('Entradas e Passaporte'!$C$162:$C$218,$C144,'Entradas e Passaporte'!P$162:P$218)</f>
        <v>0</v>
      </c>
      <c r="Q144" s="195">
        <f>$D144*SUMIF('Entradas e Passaporte'!$C$162:$C$218,$C144,'Entradas e Passaporte'!Q$162:Q$218)</f>
        <v>0</v>
      </c>
      <c r="R144" s="195">
        <f>$D144*SUMIF('Entradas e Passaporte'!$C$162:$C$218,$C144,'Entradas e Passaporte'!R$162:R$218)</f>
        <v>0</v>
      </c>
      <c r="S144" s="195">
        <f>$D144*SUMIF('Entradas e Passaporte'!$C$162:$C$218,$C144,'Entradas e Passaporte'!S$162:S$218)</f>
        <v>0</v>
      </c>
      <c r="T144" s="195">
        <f>$D144*SUMIF('Entradas e Passaporte'!$C$162:$C$218,$C144,'Entradas e Passaporte'!T$162:T$218)</f>
        <v>0</v>
      </c>
      <c r="U144" s="195">
        <f>$D144*SUMIF('Entradas e Passaporte'!$C$162:$C$218,$C144,'Entradas e Passaporte'!U$162:U$218)</f>
        <v>0</v>
      </c>
      <c r="V144" s="195">
        <f>$D144*SUMIF('Entradas e Passaporte'!$C$162:$C$218,$C144,'Entradas e Passaporte'!V$162:V$218)</f>
        <v>0</v>
      </c>
      <c r="W144" s="195">
        <f>$D144*SUMIF('Entradas e Passaporte'!$C$162:$C$218,$C144,'Entradas e Passaporte'!W$162:W$218)</f>
        <v>0</v>
      </c>
      <c r="X144" s="195">
        <f>$D144*SUMIF('Entradas e Passaporte'!$C$162:$C$218,$C144,'Entradas e Passaporte'!X$162:X$218)</f>
        <v>0</v>
      </c>
      <c r="Y144" s="195">
        <f>$D144*SUMIF('Entradas e Passaporte'!$C$162:$C$218,$C144,'Entradas e Passaporte'!Y$162:Y$218)</f>
        <v>0</v>
      </c>
      <c r="Z144" s="195">
        <f>$D144*SUMIF('Entradas e Passaporte'!$C$162:$C$218,$C144,'Entradas e Passaporte'!Z$162:Z$218)</f>
        <v>0</v>
      </c>
      <c r="AA144" s="195">
        <f>$D144*SUMIF('Entradas e Passaporte'!$C$162:$C$218,$C144,'Entradas e Passaporte'!AA$162:AA$218)</f>
        <v>0</v>
      </c>
      <c r="AB144" s="195">
        <f>$D144*SUMIF('Entradas e Passaporte'!$C$162:$C$218,$C144,'Entradas e Passaporte'!AB$162:AB$218)</f>
        <v>0</v>
      </c>
      <c r="AC144" s="195">
        <f>$D144*SUMIF('Entradas e Passaporte'!$C$162:$C$218,$C144,'Entradas e Passaporte'!AC$162:AC$218)</f>
        <v>0</v>
      </c>
      <c r="AD144" s="195">
        <f>$D144*SUMIF('Entradas e Passaporte'!$C$162:$C$218,$C144,'Entradas e Passaporte'!AD$162:AD$218)</f>
        <v>0</v>
      </c>
      <c r="AE144" s="195">
        <f>$D144*SUMIF('Entradas e Passaporte'!$C$162:$C$218,$C144,'Entradas e Passaporte'!AE$162:AE$218)</f>
        <v>0</v>
      </c>
      <c r="AF144" s="195">
        <f>$D144*SUMIF('Entradas e Passaporte'!$C$162:$C$218,$C144,'Entradas e Passaporte'!AF$162:AF$218)</f>
        <v>0</v>
      </c>
      <c r="AG144" s="195">
        <f>$D144*SUMIF('Entradas e Passaporte'!$C$162:$C$218,$C144,'Entradas e Passaporte'!AG$162:AG$218)</f>
        <v>0</v>
      </c>
      <c r="AH144" s="195">
        <f>$D144*SUMIF('Entradas e Passaporte'!$C$162:$C$218,$C144,'Entradas e Passaporte'!AH$162:AH$218)</f>
        <v>0</v>
      </c>
      <c r="AI144" s="195">
        <f>$D144*SUMIF('Entradas e Passaporte'!$C$162:$C$218,$C144,'Entradas e Passaporte'!AI$162:AI$218)</f>
        <v>0</v>
      </c>
      <c r="AJ144" s="195">
        <f>$D144*SUMIF('Entradas e Passaporte'!$C$162:$C$218,$C144,'Entradas e Passaporte'!AJ$162:AJ$218)</f>
        <v>0</v>
      </c>
      <c r="AK144" s="195">
        <f>$D144*SUMIF('Entradas e Passaporte'!$C$162:$C$218,$C144,'Entradas e Passaporte'!AK$162:AK$218)</f>
        <v>0</v>
      </c>
      <c r="AL144" s="195">
        <f>$D144*SUMIF('Entradas e Passaporte'!$C$162:$C$218,$C144,'Entradas e Passaporte'!AL$162:AL$218)</f>
        <v>0</v>
      </c>
      <c r="AM144" s="195">
        <f>$D144*SUMIF('Entradas e Passaporte'!$C$162:$C$218,$C144,'Entradas e Passaporte'!AM$162:AM$218)</f>
        <v>0</v>
      </c>
      <c r="AN144" s="194"/>
    </row>
    <row r="145" spans="1:40" s="193" customFormat="1" ht="20.100000000000001" customHeight="1" x14ac:dyDescent="0.25">
      <c r="A145" s="199"/>
      <c r="B145" s="198"/>
      <c r="C145" s="197" t="s">
        <v>174</v>
      </c>
      <c r="D145" s="196">
        <f>'Mix de Usos'!$AR$32</f>
        <v>0</v>
      </c>
      <c r="E145" s="195">
        <f>$D145*SUMIF('Entradas e Passaporte'!$C$162:$C$218,$C145,'Entradas e Passaporte'!E$162:E$218)</f>
        <v>0</v>
      </c>
      <c r="F145" s="195">
        <f>$D145*SUMIF('Entradas e Passaporte'!$C$162:$C$218,$C145,'Entradas e Passaporte'!F$162:F$218)</f>
        <v>0</v>
      </c>
      <c r="G145" s="195">
        <f>$D145*SUMIF('Entradas e Passaporte'!$C$162:$C$218,$C145,'Entradas e Passaporte'!G$162:G$218)</f>
        <v>0</v>
      </c>
      <c r="H145" s="195">
        <f>$D145*SUMIF('Entradas e Passaporte'!$C$162:$C$218,$C145,'Entradas e Passaporte'!H$162:H$218)</f>
        <v>0</v>
      </c>
      <c r="I145" s="195">
        <f>$D145*SUMIF('Entradas e Passaporte'!$C$162:$C$218,$C145,'Entradas e Passaporte'!I$162:I$218)</f>
        <v>0</v>
      </c>
      <c r="J145" s="195">
        <f>$D145*SUMIF('Entradas e Passaporte'!$C$162:$C$218,$C145,'Entradas e Passaporte'!J$162:J$218)</f>
        <v>0</v>
      </c>
      <c r="K145" s="195">
        <f>$D145*SUMIF('Entradas e Passaporte'!$C$162:$C$218,$C145,'Entradas e Passaporte'!K$162:K$218)</f>
        <v>0</v>
      </c>
      <c r="L145" s="195">
        <f>$D145*SUMIF('Entradas e Passaporte'!$C$162:$C$218,$C145,'Entradas e Passaporte'!L$162:L$218)</f>
        <v>0</v>
      </c>
      <c r="M145" s="195">
        <f>$D145*SUMIF('Entradas e Passaporte'!$C$162:$C$218,$C145,'Entradas e Passaporte'!M$162:M$218)</f>
        <v>0</v>
      </c>
      <c r="N145" s="195">
        <f>$D145*SUMIF('Entradas e Passaporte'!$C$162:$C$218,$C145,'Entradas e Passaporte'!N$162:N$218)</f>
        <v>0</v>
      </c>
      <c r="O145" s="195">
        <f>$D145*SUMIF('Entradas e Passaporte'!$C$162:$C$218,$C145,'Entradas e Passaporte'!O$162:O$218)</f>
        <v>0</v>
      </c>
      <c r="P145" s="195">
        <f>$D145*SUMIF('Entradas e Passaporte'!$C$162:$C$218,$C145,'Entradas e Passaporte'!P$162:P$218)</f>
        <v>0</v>
      </c>
      <c r="Q145" s="195">
        <f>$D145*SUMIF('Entradas e Passaporte'!$C$162:$C$218,$C145,'Entradas e Passaporte'!Q$162:Q$218)</f>
        <v>0</v>
      </c>
      <c r="R145" s="195">
        <f>$D145*SUMIF('Entradas e Passaporte'!$C$162:$C$218,$C145,'Entradas e Passaporte'!R$162:R$218)</f>
        <v>0</v>
      </c>
      <c r="S145" s="195">
        <f>$D145*SUMIF('Entradas e Passaporte'!$C$162:$C$218,$C145,'Entradas e Passaporte'!S$162:S$218)</f>
        <v>0</v>
      </c>
      <c r="T145" s="195">
        <f>$D145*SUMIF('Entradas e Passaporte'!$C$162:$C$218,$C145,'Entradas e Passaporte'!T$162:T$218)</f>
        <v>0</v>
      </c>
      <c r="U145" s="195">
        <f>$D145*SUMIF('Entradas e Passaporte'!$C$162:$C$218,$C145,'Entradas e Passaporte'!U$162:U$218)</f>
        <v>0</v>
      </c>
      <c r="V145" s="195">
        <f>$D145*SUMIF('Entradas e Passaporte'!$C$162:$C$218,$C145,'Entradas e Passaporte'!V$162:V$218)</f>
        <v>0</v>
      </c>
      <c r="W145" s="195">
        <f>$D145*SUMIF('Entradas e Passaporte'!$C$162:$C$218,$C145,'Entradas e Passaporte'!W$162:W$218)</f>
        <v>0</v>
      </c>
      <c r="X145" s="195">
        <f>$D145*SUMIF('Entradas e Passaporte'!$C$162:$C$218,$C145,'Entradas e Passaporte'!X$162:X$218)</f>
        <v>0</v>
      </c>
      <c r="Y145" s="195">
        <f>$D145*SUMIF('Entradas e Passaporte'!$C$162:$C$218,$C145,'Entradas e Passaporte'!Y$162:Y$218)</f>
        <v>0</v>
      </c>
      <c r="Z145" s="195">
        <f>$D145*SUMIF('Entradas e Passaporte'!$C$162:$C$218,$C145,'Entradas e Passaporte'!Z$162:Z$218)</f>
        <v>0</v>
      </c>
      <c r="AA145" s="195">
        <f>$D145*SUMIF('Entradas e Passaporte'!$C$162:$C$218,$C145,'Entradas e Passaporte'!AA$162:AA$218)</f>
        <v>0</v>
      </c>
      <c r="AB145" s="195">
        <f>$D145*SUMIF('Entradas e Passaporte'!$C$162:$C$218,$C145,'Entradas e Passaporte'!AB$162:AB$218)</f>
        <v>0</v>
      </c>
      <c r="AC145" s="195">
        <f>$D145*SUMIF('Entradas e Passaporte'!$C$162:$C$218,$C145,'Entradas e Passaporte'!AC$162:AC$218)</f>
        <v>0</v>
      </c>
      <c r="AD145" s="195">
        <f>$D145*SUMIF('Entradas e Passaporte'!$C$162:$C$218,$C145,'Entradas e Passaporte'!AD$162:AD$218)</f>
        <v>0</v>
      </c>
      <c r="AE145" s="195">
        <f>$D145*SUMIF('Entradas e Passaporte'!$C$162:$C$218,$C145,'Entradas e Passaporte'!AE$162:AE$218)</f>
        <v>0</v>
      </c>
      <c r="AF145" s="195">
        <f>$D145*SUMIF('Entradas e Passaporte'!$C$162:$C$218,$C145,'Entradas e Passaporte'!AF$162:AF$218)</f>
        <v>0</v>
      </c>
      <c r="AG145" s="195">
        <f>$D145*SUMIF('Entradas e Passaporte'!$C$162:$C$218,$C145,'Entradas e Passaporte'!AG$162:AG$218)</f>
        <v>0</v>
      </c>
      <c r="AH145" s="195">
        <f>$D145*SUMIF('Entradas e Passaporte'!$C$162:$C$218,$C145,'Entradas e Passaporte'!AH$162:AH$218)</f>
        <v>0</v>
      </c>
      <c r="AI145" s="195">
        <f>$D145*SUMIF('Entradas e Passaporte'!$C$162:$C$218,$C145,'Entradas e Passaporte'!AI$162:AI$218)</f>
        <v>0</v>
      </c>
      <c r="AJ145" s="195">
        <f>$D145*SUMIF('Entradas e Passaporte'!$C$162:$C$218,$C145,'Entradas e Passaporte'!AJ$162:AJ$218)</f>
        <v>0</v>
      </c>
      <c r="AK145" s="195">
        <f>$D145*SUMIF('Entradas e Passaporte'!$C$162:$C$218,$C145,'Entradas e Passaporte'!AK$162:AK$218)</f>
        <v>0</v>
      </c>
      <c r="AL145" s="195">
        <f>$D145*SUMIF('Entradas e Passaporte'!$C$162:$C$218,$C145,'Entradas e Passaporte'!AL$162:AL$218)</f>
        <v>0</v>
      </c>
      <c r="AM145" s="195">
        <f>$D145*SUMIF('Entradas e Passaporte'!$C$162:$C$218,$C145,'Entradas e Passaporte'!AM$162:AM$218)</f>
        <v>0</v>
      </c>
      <c r="AN145" s="194"/>
    </row>
    <row r="146" spans="1:40" s="193" customFormat="1" ht="20.100000000000001" customHeight="1" x14ac:dyDescent="0.25">
      <c r="A146" s="199"/>
      <c r="B146" s="198"/>
      <c r="C146" s="197" t="s">
        <v>173</v>
      </c>
      <c r="D146" s="196">
        <f>'Mix de Usos'!$BA$32</f>
        <v>0</v>
      </c>
      <c r="E146" s="195">
        <f>$D146*SUMIF('Entradas e Passaporte'!$C$162:$C$218,$C146,'Entradas e Passaporte'!E$162:E$218)</f>
        <v>0</v>
      </c>
      <c r="F146" s="195">
        <f>$D146*SUMIF('Entradas e Passaporte'!$C$162:$C$218,$C146,'Entradas e Passaporte'!F$162:F$218)</f>
        <v>0</v>
      </c>
      <c r="G146" s="195">
        <f>$D146*SUMIF('Entradas e Passaporte'!$C$162:$C$218,$C146,'Entradas e Passaporte'!G$162:G$218)</f>
        <v>0</v>
      </c>
      <c r="H146" s="195">
        <f>$D146*SUMIF('Entradas e Passaporte'!$C$162:$C$218,$C146,'Entradas e Passaporte'!H$162:H$218)</f>
        <v>0</v>
      </c>
      <c r="I146" s="195">
        <f>$D146*SUMIF('Entradas e Passaporte'!$C$162:$C$218,$C146,'Entradas e Passaporte'!I$162:I$218)</f>
        <v>0</v>
      </c>
      <c r="J146" s="195">
        <f>$D146*SUMIF('Entradas e Passaporte'!$C$162:$C$218,$C146,'Entradas e Passaporte'!J$162:J$218)</f>
        <v>0</v>
      </c>
      <c r="K146" s="195">
        <f>$D146*SUMIF('Entradas e Passaporte'!$C$162:$C$218,$C146,'Entradas e Passaporte'!K$162:K$218)</f>
        <v>0</v>
      </c>
      <c r="L146" s="195">
        <f>$D146*SUMIF('Entradas e Passaporte'!$C$162:$C$218,$C146,'Entradas e Passaporte'!L$162:L$218)</f>
        <v>0</v>
      </c>
      <c r="M146" s="195">
        <f>$D146*SUMIF('Entradas e Passaporte'!$C$162:$C$218,$C146,'Entradas e Passaporte'!M$162:M$218)</f>
        <v>0</v>
      </c>
      <c r="N146" s="195">
        <f>$D146*SUMIF('Entradas e Passaporte'!$C$162:$C$218,$C146,'Entradas e Passaporte'!N$162:N$218)</f>
        <v>0</v>
      </c>
      <c r="O146" s="195">
        <f>$D146*SUMIF('Entradas e Passaporte'!$C$162:$C$218,$C146,'Entradas e Passaporte'!O$162:O$218)</f>
        <v>0</v>
      </c>
      <c r="P146" s="195">
        <f>$D146*SUMIF('Entradas e Passaporte'!$C$162:$C$218,$C146,'Entradas e Passaporte'!P$162:P$218)</f>
        <v>0</v>
      </c>
      <c r="Q146" s="195">
        <f>$D146*SUMIF('Entradas e Passaporte'!$C$162:$C$218,$C146,'Entradas e Passaporte'!Q$162:Q$218)</f>
        <v>0</v>
      </c>
      <c r="R146" s="195">
        <f>$D146*SUMIF('Entradas e Passaporte'!$C$162:$C$218,$C146,'Entradas e Passaporte'!R$162:R$218)</f>
        <v>0</v>
      </c>
      <c r="S146" s="195">
        <f>$D146*SUMIF('Entradas e Passaporte'!$C$162:$C$218,$C146,'Entradas e Passaporte'!S$162:S$218)</f>
        <v>0</v>
      </c>
      <c r="T146" s="195">
        <f>$D146*SUMIF('Entradas e Passaporte'!$C$162:$C$218,$C146,'Entradas e Passaporte'!T$162:T$218)</f>
        <v>0</v>
      </c>
      <c r="U146" s="195">
        <f>$D146*SUMIF('Entradas e Passaporte'!$C$162:$C$218,$C146,'Entradas e Passaporte'!U$162:U$218)</f>
        <v>0</v>
      </c>
      <c r="V146" s="195">
        <f>$D146*SUMIF('Entradas e Passaporte'!$C$162:$C$218,$C146,'Entradas e Passaporte'!V$162:V$218)</f>
        <v>0</v>
      </c>
      <c r="W146" s="195">
        <f>$D146*SUMIF('Entradas e Passaporte'!$C$162:$C$218,$C146,'Entradas e Passaporte'!W$162:W$218)</f>
        <v>0</v>
      </c>
      <c r="X146" s="195">
        <f>$D146*SUMIF('Entradas e Passaporte'!$C$162:$C$218,$C146,'Entradas e Passaporte'!X$162:X$218)</f>
        <v>0</v>
      </c>
      <c r="Y146" s="195">
        <f>$D146*SUMIF('Entradas e Passaporte'!$C$162:$C$218,$C146,'Entradas e Passaporte'!Y$162:Y$218)</f>
        <v>0</v>
      </c>
      <c r="Z146" s="195">
        <f>$D146*SUMIF('Entradas e Passaporte'!$C$162:$C$218,$C146,'Entradas e Passaporte'!Z$162:Z$218)</f>
        <v>0</v>
      </c>
      <c r="AA146" s="195">
        <f>$D146*SUMIF('Entradas e Passaporte'!$C$162:$C$218,$C146,'Entradas e Passaporte'!AA$162:AA$218)</f>
        <v>0</v>
      </c>
      <c r="AB146" s="195">
        <f>$D146*SUMIF('Entradas e Passaporte'!$C$162:$C$218,$C146,'Entradas e Passaporte'!AB$162:AB$218)</f>
        <v>0</v>
      </c>
      <c r="AC146" s="195">
        <f>$D146*SUMIF('Entradas e Passaporte'!$C$162:$C$218,$C146,'Entradas e Passaporte'!AC$162:AC$218)</f>
        <v>0</v>
      </c>
      <c r="AD146" s="195">
        <f>$D146*SUMIF('Entradas e Passaporte'!$C$162:$C$218,$C146,'Entradas e Passaporte'!AD$162:AD$218)</f>
        <v>0</v>
      </c>
      <c r="AE146" s="195">
        <f>$D146*SUMIF('Entradas e Passaporte'!$C$162:$C$218,$C146,'Entradas e Passaporte'!AE$162:AE$218)</f>
        <v>0</v>
      </c>
      <c r="AF146" s="195">
        <f>$D146*SUMIF('Entradas e Passaporte'!$C$162:$C$218,$C146,'Entradas e Passaporte'!AF$162:AF$218)</f>
        <v>0</v>
      </c>
      <c r="AG146" s="195">
        <f>$D146*SUMIF('Entradas e Passaporte'!$C$162:$C$218,$C146,'Entradas e Passaporte'!AG$162:AG$218)</f>
        <v>0</v>
      </c>
      <c r="AH146" s="195">
        <f>$D146*SUMIF('Entradas e Passaporte'!$C$162:$C$218,$C146,'Entradas e Passaporte'!AH$162:AH$218)</f>
        <v>0</v>
      </c>
      <c r="AI146" s="195">
        <f>$D146*SUMIF('Entradas e Passaporte'!$C$162:$C$218,$C146,'Entradas e Passaporte'!AI$162:AI$218)</f>
        <v>0</v>
      </c>
      <c r="AJ146" s="195">
        <f>$D146*SUMIF('Entradas e Passaporte'!$C$162:$C$218,$C146,'Entradas e Passaporte'!AJ$162:AJ$218)</f>
        <v>0</v>
      </c>
      <c r="AK146" s="195">
        <f>$D146*SUMIF('Entradas e Passaporte'!$C$162:$C$218,$C146,'Entradas e Passaporte'!AK$162:AK$218)</f>
        <v>0</v>
      </c>
      <c r="AL146" s="195">
        <f>$D146*SUMIF('Entradas e Passaporte'!$C$162:$C$218,$C146,'Entradas e Passaporte'!AL$162:AL$218)</f>
        <v>0</v>
      </c>
      <c r="AM146" s="195">
        <f>$D146*SUMIF('Entradas e Passaporte'!$C$162:$C$218,$C146,'Entradas e Passaporte'!AM$162:AM$218)</f>
        <v>0</v>
      </c>
      <c r="AN146" s="194"/>
    </row>
    <row r="147" spans="1:40" s="193" customFormat="1" ht="20.100000000000001" customHeight="1" x14ac:dyDescent="0.25">
      <c r="A147" s="199"/>
      <c r="B147" s="198"/>
      <c r="C147" s="201" t="s">
        <v>172</v>
      </c>
      <c r="D147" s="200">
        <f>SUM(E147:AM147)</f>
        <v>0</v>
      </c>
      <c r="E147" s="195">
        <f t="shared" ref="E147:AM147" si="20">SUM(E148:E152)</f>
        <v>0</v>
      </c>
      <c r="F147" s="195">
        <f t="shared" si="20"/>
        <v>0</v>
      </c>
      <c r="G147" s="195">
        <f t="shared" si="20"/>
        <v>0</v>
      </c>
      <c r="H147" s="195">
        <f t="shared" si="20"/>
        <v>0</v>
      </c>
      <c r="I147" s="195">
        <f t="shared" si="20"/>
        <v>0</v>
      </c>
      <c r="J147" s="195">
        <f t="shared" si="20"/>
        <v>0</v>
      </c>
      <c r="K147" s="195">
        <f t="shared" si="20"/>
        <v>0</v>
      </c>
      <c r="L147" s="195">
        <f t="shared" si="20"/>
        <v>0</v>
      </c>
      <c r="M147" s="195">
        <f t="shared" si="20"/>
        <v>0</v>
      </c>
      <c r="N147" s="195">
        <f t="shared" si="20"/>
        <v>0</v>
      </c>
      <c r="O147" s="195">
        <f t="shared" si="20"/>
        <v>0</v>
      </c>
      <c r="P147" s="195">
        <f t="shared" si="20"/>
        <v>0</v>
      </c>
      <c r="Q147" s="195">
        <f t="shared" si="20"/>
        <v>0</v>
      </c>
      <c r="R147" s="195">
        <f t="shared" si="20"/>
        <v>0</v>
      </c>
      <c r="S147" s="195">
        <f t="shared" si="20"/>
        <v>0</v>
      </c>
      <c r="T147" s="195">
        <f t="shared" si="20"/>
        <v>0</v>
      </c>
      <c r="U147" s="195">
        <f t="shared" si="20"/>
        <v>0</v>
      </c>
      <c r="V147" s="195">
        <f t="shared" si="20"/>
        <v>0</v>
      </c>
      <c r="W147" s="195">
        <f t="shared" si="20"/>
        <v>0</v>
      </c>
      <c r="X147" s="195">
        <f t="shared" si="20"/>
        <v>0</v>
      </c>
      <c r="Y147" s="195">
        <f t="shared" si="20"/>
        <v>0</v>
      </c>
      <c r="Z147" s="195">
        <f t="shared" si="20"/>
        <v>0</v>
      </c>
      <c r="AA147" s="195">
        <f t="shared" si="20"/>
        <v>0</v>
      </c>
      <c r="AB147" s="195">
        <f t="shared" si="20"/>
        <v>0</v>
      </c>
      <c r="AC147" s="195">
        <f t="shared" si="20"/>
        <v>0</v>
      </c>
      <c r="AD147" s="195">
        <f t="shared" si="20"/>
        <v>0</v>
      </c>
      <c r="AE147" s="195">
        <f t="shared" si="20"/>
        <v>0</v>
      </c>
      <c r="AF147" s="195">
        <f t="shared" si="20"/>
        <v>0</v>
      </c>
      <c r="AG147" s="195">
        <f t="shared" si="20"/>
        <v>0</v>
      </c>
      <c r="AH147" s="195">
        <f t="shared" si="20"/>
        <v>0</v>
      </c>
      <c r="AI147" s="195">
        <f t="shared" si="20"/>
        <v>0</v>
      </c>
      <c r="AJ147" s="195">
        <f t="shared" si="20"/>
        <v>0</v>
      </c>
      <c r="AK147" s="195">
        <f t="shared" si="20"/>
        <v>0</v>
      </c>
      <c r="AL147" s="195">
        <f t="shared" si="20"/>
        <v>0</v>
      </c>
      <c r="AM147" s="195">
        <f t="shared" si="20"/>
        <v>0</v>
      </c>
      <c r="AN147" s="194"/>
    </row>
    <row r="148" spans="1:40" s="193" customFormat="1" ht="20.100000000000001" customHeight="1" x14ac:dyDescent="0.25">
      <c r="A148" s="199"/>
      <c r="B148" s="198"/>
      <c r="C148" s="197" t="s">
        <v>171</v>
      </c>
      <c r="D148" s="196">
        <f>'Mix de Usos'!$T$32</f>
        <v>0.8</v>
      </c>
      <c r="E148" s="195">
        <f>$D148*SUMIF('Entradas e Passaporte'!$C$162:$C$218,$C148,'Entradas e Passaporte'!E$162:E$218)</f>
        <v>0</v>
      </c>
      <c r="F148" s="195">
        <f>$D148*SUMIF('Entradas e Passaporte'!$C$162:$C$218,$C148,'Entradas e Passaporte'!F$162:F$218)</f>
        <v>0</v>
      </c>
      <c r="G148" s="195">
        <f>$D148*SUMIF('Entradas e Passaporte'!$C$162:$C$218,$C148,'Entradas e Passaporte'!G$162:G$218)</f>
        <v>0</v>
      </c>
      <c r="H148" s="195">
        <f>$D148*SUMIF('Entradas e Passaporte'!$C$162:$C$218,$C148,'Entradas e Passaporte'!H$162:H$218)</f>
        <v>0</v>
      </c>
      <c r="I148" s="195">
        <f>$D148*SUMIF('Entradas e Passaporte'!$C$162:$C$218,$C148,'Entradas e Passaporte'!I$162:I$218)</f>
        <v>0</v>
      </c>
      <c r="J148" s="195">
        <f>$D148*SUMIF('Entradas e Passaporte'!$C$162:$C$218,$C148,'Entradas e Passaporte'!J$162:J$218)</f>
        <v>0</v>
      </c>
      <c r="K148" s="195">
        <f>$D148*SUMIF('Entradas e Passaporte'!$C$162:$C$218,$C148,'Entradas e Passaporte'!K$162:K$218)</f>
        <v>0</v>
      </c>
      <c r="L148" s="195">
        <f>$D148*SUMIF('Entradas e Passaporte'!$C$162:$C$218,$C148,'Entradas e Passaporte'!L$162:L$218)</f>
        <v>0</v>
      </c>
      <c r="M148" s="195">
        <f>$D148*SUMIF('Entradas e Passaporte'!$C$162:$C$218,$C148,'Entradas e Passaporte'!M$162:M$218)</f>
        <v>0</v>
      </c>
      <c r="N148" s="195">
        <f>$D148*SUMIF('Entradas e Passaporte'!$C$162:$C$218,$C148,'Entradas e Passaporte'!N$162:N$218)</f>
        <v>0</v>
      </c>
      <c r="O148" s="195">
        <f>$D148*SUMIF('Entradas e Passaporte'!$C$162:$C$218,$C148,'Entradas e Passaporte'!O$162:O$218)</f>
        <v>0</v>
      </c>
      <c r="P148" s="195">
        <f>$D148*SUMIF('Entradas e Passaporte'!$C$162:$C$218,$C148,'Entradas e Passaporte'!P$162:P$218)</f>
        <v>0</v>
      </c>
      <c r="Q148" s="195">
        <f>$D148*SUMIF('Entradas e Passaporte'!$C$162:$C$218,$C148,'Entradas e Passaporte'!Q$162:Q$218)</f>
        <v>0</v>
      </c>
      <c r="R148" s="195">
        <f>$D148*SUMIF('Entradas e Passaporte'!$C$162:$C$218,$C148,'Entradas e Passaporte'!R$162:R$218)</f>
        <v>0</v>
      </c>
      <c r="S148" s="195">
        <f>$D148*SUMIF('Entradas e Passaporte'!$C$162:$C$218,$C148,'Entradas e Passaporte'!S$162:S$218)</f>
        <v>0</v>
      </c>
      <c r="T148" s="195">
        <f>$D148*SUMIF('Entradas e Passaporte'!$C$162:$C$218,$C148,'Entradas e Passaporte'!T$162:T$218)</f>
        <v>0</v>
      </c>
      <c r="U148" s="195">
        <f>$D148*SUMIF('Entradas e Passaporte'!$C$162:$C$218,$C148,'Entradas e Passaporte'!U$162:U$218)</f>
        <v>0</v>
      </c>
      <c r="V148" s="195">
        <f>$D148*SUMIF('Entradas e Passaporte'!$C$162:$C$218,$C148,'Entradas e Passaporte'!V$162:V$218)</f>
        <v>0</v>
      </c>
      <c r="W148" s="195">
        <f>$D148*SUMIF('Entradas e Passaporte'!$C$162:$C$218,$C148,'Entradas e Passaporte'!W$162:W$218)</f>
        <v>0</v>
      </c>
      <c r="X148" s="195">
        <f>$D148*SUMIF('Entradas e Passaporte'!$C$162:$C$218,$C148,'Entradas e Passaporte'!X$162:X$218)</f>
        <v>0</v>
      </c>
      <c r="Y148" s="195">
        <f>$D148*SUMIF('Entradas e Passaporte'!$C$162:$C$218,$C148,'Entradas e Passaporte'!Y$162:Y$218)</f>
        <v>0</v>
      </c>
      <c r="Z148" s="195">
        <f>$D148*SUMIF('Entradas e Passaporte'!$C$162:$C$218,$C148,'Entradas e Passaporte'!Z$162:Z$218)</f>
        <v>0</v>
      </c>
      <c r="AA148" s="195">
        <f>$D148*SUMIF('Entradas e Passaporte'!$C$162:$C$218,$C148,'Entradas e Passaporte'!AA$162:AA$218)</f>
        <v>0</v>
      </c>
      <c r="AB148" s="195">
        <f>$D148*SUMIF('Entradas e Passaporte'!$C$162:$C$218,$C148,'Entradas e Passaporte'!AB$162:AB$218)</f>
        <v>0</v>
      </c>
      <c r="AC148" s="195">
        <f>$D148*SUMIF('Entradas e Passaporte'!$C$162:$C$218,$C148,'Entradas e Passaporte'!AC$162:AC$218)</f>
        <v>0</v>
      </c>
      <c r="AD148" s="195">
        <f>$D148*SUMIF('Entradas e Passaporte'!$C$162:$C$218,$C148,'Entradas e Passaporte'!AD$162:AD$218)</f>
        <v>0</v>
      </c>
      <c r="AE148" s="195">
        <f>$D148*SUMIF('Entradas e Passaporte'!$C$162:$C$218,$C148,'Entradas e Passaporte'!AE$162:AE$218)</f>
        <v>0</v>
      </c>
      <c r="AF148" s="195">
        <f>$D148*SUMIF('Entradas e Passaporte'!$C$162:$C$218,$C148,'Entradas e Passaporte'!AF$162:AF$218)</f>
        <v>0</v>
      </c>
      <c r="AG148" s="195">
        <f>$D148*SUMIF('Entradas e Passaporte'!$C$162:$C$218,$C148,'Entradas e Passaporte'!AG$162:AG$218)</f>
        <v>0</v>
      </c>
      <c r="AH148" s="195">
        <f>$D148*SUMIF('Entradas e Passaporte'!$C$162:$C$218,$C148,'Entradas e Passaporte'!AH$162:AH$218)</f>
        <v>0</v>
      </c>
      <c r="AI148" s="195">
        <f>$D148*SUMIF('Entradas e Passaporte'!$C$162:$C$218,$C148,'Entradas e Passaporte'!AI$162:AI$218)</f>
        <v>0</v>
      </c>
      <c r="AJ148" s="195">
        <f>$D148*SUMIF('Entradas e Passaporte'!$C$162:$C$218,$C148,'Entradas e Passaporte'!AJ$162:AJ$218)</f>
        <v>0</v>
      </c>
      <c r="AK148" s="195">
        <f>$D148*SUMIF('Entradas e Passaporte'!$C$162:$C$218,$C148,'Entradas e Passaporte'!AK$162:AK$218)</f>
        <v>0</v>
      </c>
      <c r="AL148" s="195">
        <f>$D148*SUMIF('Entradas e Passaporte'!$C$162:$C$218,$C148,'Entradas e Passaporte'!AL$162:AL$218)</f>
        <v>0</v>
      </c>
      <c r="AM148" s="195">
        <f>$D148*SUMIF('Entradas e Passaporte'!$C$162:$C$218,$C148,'Entradas e Passaporte'!AM$162:AM$218)</f>
        <v>0</v>
      </c>
      <c r="AN148" s="194"/>
    </row>
    <row r="149" spans="1:40" s="193" customFormat="1" ht="20.100000000000001" customHeight="1" x14ac:dyDescent="0.25">
      <c r="A149" s="199"/>
      <c r="B149" s="198"/>
      <c r="C149" s="197" t="s">
        <v>170</v>
      </c>
      <c r="D149" s="196">
        <f>'Mix de Usos'!$AC$32</f>
        <v>0.8</v>
      </c>
      <c r="E149" s="195">
        <f>$D149*SUMIF('Entradas e Passaporte'!$C$162:$C$218,$C149,'Entradas e Passaporte'!E$162:E$218)</f>
        <v>0</v>
      </c>
      <c r="F149" s="195">
        <f>$D149*SUMIF('Entradas e Passaporte'!$C$162:$C$218,$C149,'Entradas e Passaporte'!F$162:F$218)</f>
        <v>0</v>
      </c>
      <c r="G149" s="195">
        <f>$D149*SUMIF('Entradas e Passaporte'!$C$162:$C$218,$C149,'Entradas e Passaporte'!G$162:G$218)</f>
        <v>0</v>
      </c>
      <c r="H149" s="195">
        <f>$D149*SUMIF('Entradas e Passaporte'!$C$162:$C$218,$C149,'Entradas e Passaporte'!H$162:H$218)</f>
        <v>0</v>
      </c>
      <c r="I149" s="195">
        <f>$D149*SUMIF('Entradas e Passaporte'!$C$162:$C$218,$C149,'Entradas e Passaporte'!I$162:I$218)</f>
        <v>0</v>
      </c>
      <c r="J149" s="195">
        <f>$D149*SUMIF('Entradas e Passaporte'!$C$162:$C$218,$C149,'Entradas e Passaporte'!J$162:J$218)</f>
        <v>0</v>
      </c>
      <c r="K149" s="195">
        <f>$D149*SUMIF('Entradas e Passaporte'!$C$162:$C$218,$C149,'Entradas e Passaporte'!K$162:K$218)</f>
        <v>0</v>
      </c>
      <c r="L149" s="195">
        <f>$D149*SUMIF('Entradas e Passaporte'!$C$162:$C$218,$C149,'Entradas e Passaporte'!L$162:L$218)</f>
        <v>0</v>
      </c>
      <c r="M149" s="195">
        <f>$D149*SUMIF('Entradas e Passaporte'!$C$162:$C$218,$C149,'Entradas e Passaporte'!M$162:M$218)</f>
        <v>0</v>
      </c>
      <c r="N149" s="195">
        <f>$D149*SUMIF('Entradas e Passaporte'!$C$162:$C$218,$C149,'Entradas e Passaporte'!N$162:N$218)</f>
        <v>0</v>
      </c>
      <c r="O149" s="195">
        <f>$D149*SUMIF('Entradas e Passaporte'!$C$162:$C$218,$C149,'Entradas e Passaporte'!O$162:O$218)</f>
        <v>0</v>
      </c>
      <c r="P149" s="195">
        <f>$D149*SUMIF('Entradas e Passaporte'!$C$162:$C$218,$C149,'Entradas e Passaporte'!P$162:P$218)</f>
        <v>0</v>
      </c>
      <c r="Q149" s="195">
        <f>$D149*SUMIF('Entradas e Passaporte'!$C$162:$C$218,$C149,'Entradas e Passaporte'!Q$162:Q$218)</f>
        <v>0</v>
      </c>
      <c r="R149" s="195">
        <f>$D149*SUMIF('Entradas e Passaporte'!$C$162:$C$218,$C149,'Entradas e Passaporte'!R$162:R$218)</f>
        <v>0</v>
      </c>
      <c r="S149" s="195">
        <f>$D149*SUMIF('Entradas e Passaporte'!$C$162:$C$218,$C149,'Entradas e Passaporte'!S$162:S$218)</f>
        <v>0</v>
      </c>
      <c r="T149" s="195">
        <f>$D149*SUMIF('Entradas e Passaporte'!$C$162:$C$218,$C149,'Entradas e Passaporte'!T$162:T$218)</f>
        <v>0</v>
      </c>
      <c r="U149" s="195">
        <f>$D149*SUMIF('Entradas e Passaporte'!$C$162:$C$218,$C149,'Entradas e Passaporte'!U$162:U$218)</f>
        <v>0</v>
      </c>
      <c r="V149" s="195">
        <f>$D149*SUMIF('Entradas e Passaporte'!$C$162:$C$218,$C149,'Entradas e Passaporte'!V$162:V$218)</f>
        <v>0</v>
      </c>
      <c r="W149" s="195">
        <f>$D149*SUMIF('Entradas e Passaporte'!$C$162:$C$218,$C149,'Entradas e Passaporte'!W$162:W$218)</f>
        <v>0</v>
      </c>
      <c r="X149" s="195">
        <f>$D149*SUMIF('Entradas e Passaporte'!$C$162:$C$218,$C149,'Entradas e Passaporte'!X$162:X$218)</f>
        <v>0</v>
      </c>
      <c r="Y149" s="195">
        <f>$D149*SUMIF('Entradas e Passaporte'!$C$162:$C$218,$C149,'Entradas e Passaporte'!Y$162:Y$218)</f>
        <v>0</v>
      </c>
      <c r="Z149" s="195">
        <f>$D149*SUMIF('Entradas e Passaporte'!$C$162:$C$218,$C149,'Entradas e Passaporte'!Z$162:Z$218)</f>
        <v>0</v>
      </c>
      <c r="AA149" s="195">
        <f>$D149*SUMIF('Entradas e Passaporte'!$C$162:$C$218,$C149,'Entradas e Passaporte'!AA$162:AA$218)</f>
        <v>0</v>
      </c>
      <c r="AB149" s="195">
        <f>$D149*SUMIF('Entradas e Passaporte'!$C$162:$C$218,$C149,'Entradas e Passaporte'!AB$162:AB$218)</f>
        <v>0</v>
      </c>
      <c r="AC149" s="195">
        <f>$D149*SUMIF('Entradas e Passaporte'!$C$162:$C$218,$C149,'Entradas e Passaporte'!AC$162:AC$218)</f>
        <v>0</v>
      </c>
      <c r="AD149" s="195">
        <f>$D149*SUMIF('Entradas e Passaporte'!$C$162:$C$218,$C149,'Entradas e Passaporte'!AD$162:AD$218)</f>
        <v>0</v>
      </c>
      <c r="AE149" s="195">
        <f>$D149*SUMIF('Entradas e Passaporte'!$C$162:$C$218,$C149,'Entradas e Passaporte'!AE$162:AE$218)</f>
        <v>0</v>
      </c>
      <c r="AF149" s="195">
        <f>$D149*SUMIF('Entradas e Passaporte'!$C$162:$C$218,$C149,'Entradas e Passaporte'!AF$162:AF$218)</f>
        <v>0</v>
      </c>
      <c r="AG149" s="195">
        <f>$D149*SUMIF('Entradas e Passaporte'!$C$162:$C$218,$C149,'Entradas e Passaporte'!AG$162:AG$218)</f>
        <v>0</v>
      </c>
      <c r="AH149" s="195">
        <f>$D149*SUMIF('Entradas e Passaporte'!$C$162:$C$218,$C149,'Entradas e Passaporte'!AH$162:AH$218)</f>
        <v>0</v>
      </c>
      <c r="AI149" s="195">
        <f>$D149*SUMIF('Entradas e Passaporte'!$C$162:$C$218,$C149,'Entradas e Passaporte'!AI$162:AI$218)</f>
        <v>0</v>
      </c>
      <c r="AJ149" s="195">
        <f>$D149*SUMIF('Entradas e Passaporte'!$C$162:$C$218,$C149,'Entradas e Passaporte'!AJ$162:AJ$218)</f>
        <v>0</v>
      </c>
      <c r="AK149" s="195">
        <f>$D149*SUMIF('Entradas e Passaporte'!$C$162:$C$218,$C149,'Entradas e Passaporte'!AK$162:AK$218)</f>
        <v>0</v>
      </c>
      <c r="AL149" s="195">
        <f>$D149*SUMIF('Entradas e Passaporte'!$C$162:$C$218,$C149,'Entradas e Passaporte'!AL$162:AL$218)</f>
        <v>0</v>
      </c>
      <c r="AM149" s="195">
        <f>$D149*SUMIF('Entradas e Passaporte'!$C$162:$C$218,$C149,'Entradas e Passaporte'!AM$162:AM$218)</f>
        <v>0</v>
      </c>
      <c r="AN149" s="194"/>
    </row>
    <row r="150" spans="1:40" s="193" customFormat="1" ht="20.100000000000001" customHeight="1" x14ac:dyDescent="0.25">
      <c r="A150" s="199"/>
      <c r="B150" s="198"/>
      <c r="C150" s="197" t="s">
        <v>169</v>
      </c>
      <c r="D150" s="196">
        <f>'Mix de Usos'!$AL$32</f>
        <v>0.8</v>
      </c>
      <c r="E150" s="195">
        <f>$D150*SUMIF('Entradas e Passaporte'!$C$162:$C$218,$C150,'Entradas e Passaporte'!E$162:E$218)</f>
        <v>0</v>
      </c>
      <c r="F150" s="195">
        <f>$D150*SUMIF('Entradas e Passaporte'!$C$162:$C$218,$C150,'Entradas e Passaporte'!F$162:F$218)</f>
        <v>0</v>
      </c>
      <c r="G150" s="195">
        <f>$D150*SUMIF('Entradas e Passaporte'!$C$162:$C$218,$C150,'Entradas e Passaporte'!G$162:G$218)</f>
        <v>0</v>
      </c>
      <c r="H150" s="195">
        <f>$D150*SUMIF('Entradas e Passaporte'!$C$162:$C$218,$C150,'Entradas e Passaporte'!H$162:H$218)</f>
        <v>0</v>
      </c>
      <c r="I150" s="195">
        <f>$D150*SUMIF('Entradas e Passaporte'!$C$162:$C$218,$C150,'Entradas e Passaporte'!I$162:I$218)</f>
        <v>0</v>
      </c>
      <c r="J150" s="195">
        <f>$D150*SUMIF('Entradas e Passaporte'!$C$162:$C$218,$C150,'Entradas e Passaporte'!J$162:J$218)</f>
        <v>0</v>
      </c>
      <c r="K150" s="195">
        <f>$D150*SUMIF('Entradas e Passaporte'!$C$162:$C$218,$C150,'Entradas e Passaporte'!K$162:K$218)</f>
        <v>0</v>
      </c>
      <c r="L150" s="195">
        <f>$D150*SUMIF('Entradas e Passaporte'!$C$162:$C$218,$C150,'Entradas e Passaporte'!L$162:L$218)</f>
        <v>0</v>
      </c>
      <c r="M150" s="195">
        <f>$D150*SUMIF('Entradas e Passaporte'!$C$162:$C$218,$C150,'Entradas e Passaporte'!M$162:M$218)</f>
        <v>0</v>
      </c>
      <c r="N150" s="195">
        <f>$D150*SUMIF('Entradas e Passaporte'!$C$162:$C$218,$C150,'Entradas e Passaporte'!N$162:N$218)</f>
        <v>0</v>
      </c>
      <c r="O150" s="195">
        <f>$D150*SUMIF('Entradas e Passaporte'!$C$162:$C$218,$C150,'Entradas e Passaporte'!O$162:O$218)</f>
        <v>0</v>
      </c>
      <c r="P150" s="195">
        <f>$D150*SUMIF('Entradas e Passaporte'!$C$162:$C$218,$C150,'Entradas e Passaporte'!P$162:P$218)</f>
        <v>0</v>
      </c>
      <c r="Q150" s="195">
        <f>$D150*SUMIF('Entradas e Passaporte'!$C$162:$C$218,$C150,'Entradas e Passaporte'!Q$162:Q$218)</f>
        <v>0</v>
      </c>
      <c r="R150" s="195">
        <f>$D150*SUMIF('Entradas e Passaporte'!$C$162:$C$218,$C150,'Entradas e Passaporte'!R$162:R$218)</f>
        <v>0</v>
      </c>
      <c r="S150" s="195">
        <f>$D150*SUMIF('Entradas e Passaporte'!$C$162:$C$218,$C150,'Entradas e Passaporte'!S$162:S$218)</f>
        <v>0</v>
      </c>
      <c r="T150" s="195">
        <f>$D150*SUMIF('Entradas e Passaporte'!$C$162:$C$218,$C150,'Entradas e Passaporte'!T$162:T$218)</f>
        <v>0</v>
      </c>
      <c r="U150" s="195">
        <f>$D150*SUMIF('Entradas e Passaporte'!$C$162:$C$218,$C150,'Entradas e Passaporte'!U$162:U$218)</f>
        <v>0</v>
      </c>
      <c r="V150" s="195">
        <f>$D150*SUMIF('Entradas e Passaporte'!$C$162:$C$218,$C150,'Entradas e Passaporte'!V$162:V$218)</f>
        <v>0</v>
      </c>
      <c r="W150" s="195">
        <f>$D150*SUMIF('Entradas e Passaporte'!$C$162:$C$218,$C150,'Entradas e Passaporte'!W$162:W$218)</f>
        <v>0</v>
      </c>
      <c r="X150" s="195">
        <f>$D150*SUMIF('Entradas e Passaporte'!$C$162:$C$218,$C150,'Entradas e Passaporte'!X$162:X$218)</f>
        <v>0</v>
      </c>
      <c r="Y150" s="195">
        <f>$D150*SUMIF('Entradas e Passaporte'!$C$162:$C$218,$C150,'Entradas e Passaporte'!Y$162:Y$218)</f>
        <v>0</v>
      </c>
      <c r="Z150" s="195">
        <f>$D150*SUMIF('Entradas e Passaporte'!$C$162:$C$218,$C150,'Entradas e Passaporte'!Z$162:Z$218)</f>
        <v>0</v>
      </c>
      <c r="AA150" s="195">
        <f>$D150*SUMIF('Entradas e Passaporte'!$C$162:$C$218,$C150,'Entradas e Passaporte'!AA$162:AA$218)</f>
        <v>0</v>
      </c>
      <c r="AB150" s="195">
        <f>$D150*SUMIF('Entradas e Passaporte'!$C$162:$C$218,$C150,'Entradas e Passaporte'!AB$162:AB$218)</f>
        <v>0</v>
      </c>
      <c r="AC150" s="195">
        <f>$D150*SUMIF('Entradas e Passaporte'!$C$162:$C$218,$C150,'Entradas e Passaporte'!AC$162:AC$218)</f>
        <v>0</v>
      </c>
      <c r="AD150" s="195">
        <f>$D150*SUMIF('Entradas e Passaporte'!$C$162:$C$218,$C150,'Entradas e Passaporte'!AD$162:AD$218)</f>
        <v>0</v>
      </c>
      <c r="AE150" s="195">
        <f>$D150*SUMIF('Entradas e Passaporte'!$C$162:$C$218,$C150,'Entradas e Passaporte'!AE$162:AE$218)</f>
        <v>0</v>
      </c>
      <c r="AF150" s="195">
        <f>$D150*SUMIF('Entradas e Passaporte'!$C$162:$C$218,$C150,'Entradas e Passaporte'!AF$162:AF$218)</f>
        <v>0</v>
      </c>
      <c r="AG150" s="195">
        <f>$D150*SUMIF('Entradas e Passaporte'!$C$162:$C$218,$C150,'Entradas e Passaporte'!AG$162:AG$218)</f>
        <v>0</v>
      </c>
      <c r="AH150" s="195">
        <f>$D150*SUMIF('Entradas e Passaporte'!$C$162:$C$218,$C150,'Entradas e Passaporte'!AH$162:AH$218)</f>
        <v>0</v>
      </c>
      <c r="AI150" s="195">
        <f>$D150*SUMIF('Entradas e Passaporte'!$C$162:$C$218,$C150,'Entradas e Passaporte'!AI$162:AI$218)</f>
        <v>0</v>
      </c>
      <c r="AJ150" s="195">
        <f>$D150*SUMIF('Entradas e Passaporte'!$C$162:$C$218,$C150,'Entradas e Passaporte'!AJ$162:AJ$218)</f>
        <v>0</v>
      </c>
      <c r="AK150" s="195">
        <f>$D150*SUMIF('Entradas e Passaporte'!$C$162:$C$218,$C150,'Entradas e Passaporte'!AK$162:AK$218)</f>
        <v>0</v>
      </c>
      <c r="AL150" s="195">
        <f>$D150*SUMIF('Entradas e Passaporte'!$C$162:$C$218,$C150,'Entradas e Passaporte'!AL$162:AL$218)</f>
        <v>0</v>
      </c>
      <c r="AM150" s="195">
        <f>$D150*SUMIF('Entradas e Passaporte'!$C$162:$C$218,$C150,'Entradas e Passaporte'!AM$162:AM$218)</f>
        <v>0</v>
      </c>
      <c r="AN150" s="194"/>
    </row>
    <row r="151" spans="1:40" s="193" customFormat="1" ht="20.100000000000001" customHeight="1" x14ac:dyDescent="0.25">
      <c r="A151" s="199"/>
      <c r="B151" s="198"/>
      <c r="C151" s="197" t="s">
        <v>168</v>
      </c>
      <c r="D151" s="196">
        <f>'Mix de Usos'!$AU$32</f>
        <v>0.8</v>
      </c>
      <c r="E151" s="195">
        <f>$D151*SUMIF('Entradas e Passaporte'!$C$162:$C$218,$C151,'Entradas e Passaporte'!E$162:E$218)</f>
        <v>0</v>
      </c>
      <c r="F151" s="195">
        <f>$D151*SUMIF('Entradas e Passaporte'!$C$162:$C$218,$C151,'Entradas e Passaporte'!F$162:F$218)</f>
        <v>0</v>
      </c>
      <c r="G151" s="195">
        <f>$D151*SUMIF('Entradas e Passaporte'!$C$162:$C$218,$C151,'Entradas e Passaporte'!G$162:G$218)</f>
        <v>0</v>
      </c>
      <c r="H151" s="195">
        <f>$D151*SUMIF('Entradas e Passaporte'!$C$162:$C$218,$C151,'Entradas e Passaporte'!H$162:H$218)</f>
        <v>0</v>
      </c>
      <c r="I151" s="195">
        <f>$D151*SUMIF('Entradas e Passaporte'!$C$162:$C$218,$C151,'Entradas e Passaporte'!I$162:I$218)</f>
        <v>0</v>
      </c>
      <c r="J151" s="195">
        <f>$D151*SUMIF('Entradas e Passaporte'!$C$162:$C$218,$C151,'Entradas e Passaporte'!J$162:J$218)</f>
        <v>0</v>
      </c>
      <c r="K151" s="195">
        <f>$D151*SUMIF('Entradas e Passaporte'!$C$162:$C$218,$C151,'Entradas e Passaporte'!K$162:K$218)</f>
        <v>0</v>
      </c>
      <c r="L151" s="195">
        <f>$D151*SUMIF('Entradas e Passaporte'!$C$162:$C$218,$C151,'Entradas e Passaporte'!L$162:L$218)</f>
        <v>0</v>
      </c>
      <c r="M151" s="195">
        <f>$D151*SUMIF('Entradas e Passaporte'!$C$162:$C$218,$C151,'Entradas e Passaporte'!M$162:M$218)</f>
        <v>0</v>
      </c>
      <c r="N151" s="195">
        <f>$D151*SUMIF('Entradas e Passaporte'!$C$162:$C$218,$C151,'Entradas e Passaporte'!N$162:N$218)</f>
        <v>0</v>
      </c>
      <c r="O151" s="195">
        <f>$D151*SUMIF('Entradas e Passaporte'!$C$162:$C$218,$C151,'Entradas e Passaporte'!O$162:O$218)</f>
        <v>0</v>
      </c>
      <c r="P151" s="195">
        <f>$D151*SUMIF('Entradas e Passaporte'!$C$162:$C$218,$C151,'Entradas e Passaporte'!P$162:P$218)</f>
        <v>0</v>
      </c>
      <c r="Q151" s="195">
        <f>$D151*SUMIF('Entradas e Passaporte'!$C$162:$C$218,$C151,'Entradas e Passaporte'!Q$162:Q$218)</f>
        <v>0</v>
      </c>
      <c r="R151" s="195">
        <f>$D151*SUMIF('Entradas e Passaporte'!$C$162:$C$218,$C151,'Entradas e Passaporte'!R$162:R$218)</f>
        <v>0</v>
      </c>
      <c r="S151" s="195">
        <f>$D151*SUMIF('Entradas e Passaporte'!$C$162:$C$218,$C151,'Entradas e Passaporte'!S$162:S$218)</f>
        <v>0</v>
      </c>
      <c r="T151" s="195">
        <f>$D151*SUMIF('Entradas e Passaporte'!$C$162:$C$218,$C151,'Entradas e Passaporte'!T$162:T$218)</f>
        <v>0</v>
      </c>
      <c r="U151" s="195">
        <f>$D151*SUMIF('Entradas e Passaporte'!$C$162:$C$218,$C151,'Entradas e Passaporte'!U$162:U$218)</f>
        <v>0</v>
      </c>
      <c r="V151" s="195">
        <f>$D151*SUMIF('Entradas e Passaporte'!$C$162:$C$218,$C151,'Entradas e Passaporte'!V$162:V$218)</f>
        <v>0</v>
      </c>
      <c r="W151" s="195">
        <f>$D151*SUMIF('Entradas e Passaporte'!$C$162:$C$218,$C151,'Entradas e Passaporte'!W$162:W$218)</f>
        <v>0</v>
      </c>
      <c r="X151" s="195">
        <f>$D151*SUMIF('Entradas e Passaporte'!$C$162:$C$218,$C151,'Entradas e Passaporte'!X$162:X$218)</f>
        <v>0</v>
      </c>
      <c r="Y151" s="195">
        <f>$D151*SUMIF('Entradas e Passaporte'!$C$162:$C$218,$C151,'Entradas e Passaporte'!Y$162:Y$218)</f>
        <v>0</v>
      </c>
      <c r="Z151" s="195">
        <f>$D151*SUMIF('Entradas e Passaporte'!$C$162:$C$218,$C151,'Entradas e Passaporte'!Z$162:Z$218)</f>
        <v>0</v>
      </c>
      <c r="AA151" s="195">
        <f>$D151*SUMIF('Entradas e Passaporte'!$C$162:$C$218,$C151,'Entradas e Passaporte'!AA$162:AA$218)</f>
        <v>0</v>
      </c>
      <c r="AB151" s="195">
        <f>$D151*SUMIF('Entradas e Passaporte'!$C$162:$C$218,$C151,'Entradas e Passaporte'!AB$162:AB$218)</f>
        <v>0</v>
      </c>
      <c r="AC151" s="195">
        <f>$D151*SUMIF('Entradas e Passaporte'!$C$162:$C$218,$C151,'Entradas e Passaporte'!AC$162:AC$218)</f>
        <v>0</v>
      </c>
      <c r="AD151" s="195">
        <f>$D151*SUMIF('Entradas e Passaporte'!$C$162:$C$218,$C151,'Entradas e Passaporte'!AD$162:AD$218)</f>
        <v>0</v>
      </c>
      <c r="AE151" s="195">
        <f>$D151*SUMIF('Entradas e Passaporte'!$C$162:$C$218,$C151,'Entradas e Passaporte'!AE$162:AE$218)</f>
        <v>0</v>
      </c>
      <c r="AF151" s="195">
        <f>$D151*SUMIF('Entradas e Passaporte'!$C$162:$C$218,$C151,'Entradas e Passaporte'!AF$162:AF$218)</f>
        <v>0</v>
      </c>
      <c r="AG151" s="195">
        <f>$D151*SUMIF('Entradas e Passaporte'!$C$162:$C$218,$C151,'Entradas e Passaporte'!AG$162:AG$218)</f>
        <v>0</v>
      </c>
      <c r="AH151" s="195">
        <f>$D151*SUMIF('Entradas e Passaporte'!$C$162:$C$218,$C151,'Entradas e Passaporte'!AH$162:AH$218)</f>
        <v>0</v>
      </c>
      <c r="AI151" s="195">
        <f>$D151*SUMIF('Entradas e Passaporte'!$C$162:$C$218,$C151,'Entradas e Passaporte'!AI$162:AI$218)</f>
        <v>0</v>
      </c>
      <c r="AJ151" s="195">
        <f>$D151*SUMIF('Entradas e Passaporte'!$C$162:$C$218,$C151,'Entradas e Passaporte'!AJ$162:AJ$218)</f>
        <v>0</v>
      </c>
      <c r="AK151" s="195">
        <f>$D151*SUMIF('Entradas e Passaporte'!$C$162:$C$218,$C151,'Entradas e Passaporte'!AK$162:AK$218)</f>
        <v>0</v>
      </c>
      <c r="AL151" s="195">
        <f>$D151*SUMIF('Entradas e Passaporte'!$C$162:$C$218,$C151,'Entradas e Passaporte'!AL$162:AL$218)</f>
        <v>0</v>
      </c>
      <c r="AM151" s="195">
        <f>$D151*SUMIF('Entradas e Passaporte'!$C$162:$C$218,$C151,'Entradas e Passaporte'!AM$162:AM$218)</f>
        <v>0</v>
      </c>
      <c r="AN151" s="194"/>
    </row>
    <row r="152" spans="1:40" s="193" customFormat="1" ht="20.100000000000001" customHeight="1" x14ac:dyDescent="0.25">
      <c r="A152" s="199"/>
      <c r="B152" s="198"/>
      <c r="C152" s="197" t="s">
        <v>167</v>
      </c>
      <c r="D152" s="196">
        <f>'Mix de Usos'!$BD$32</f>
        <v>0.8</v>
      </c>
      <c r="E152" s="195">
        <f>$D152*SUMIF('Entradas e Passaporte'!$C$162:$C$218,$C152,'Entradas e Passaporte'!E$162:E$218)</f>
        <v>0</v>
      </c>
      <c r="F152" s="195">
        <f>$D152*SUMIF('Entradas e Passaporte'!$C$162:$C$218,$C152,'Entradas e Passaporte'!F$162:F$218)</f>
        <v>0</v>
      </c>
      <c r="G152" s="195">
        <f>$D152*SUMIF('Entradas e Passaporte'!$C$162:$C$218,$C152,'Entradas e Passaporte'!G$162:G$218)</f>
        <v>0</v>
      </c>
      <c r="H152" s="195">
        <f>$D152*SUMIF('Entradas e Passaporte'!$C$162:$C$218,$C152,'Entradas e Passaporte'!H$162:H$218)</f>
        <v>0</v>
      </c>
      <c r="I152" s="195">
        <f>$D152*SUMIF('Entradas e Passaporte'!$C$162:$C$218,$C152,'Entradas e Passaporte'!I$162:I$218)</f>
        <v>0</v>
      </c>
      <c r="J152" s="195">
        <f>$D152*SUMIF('Entradas e Passaporte'!$C$162:$C$218,$C152,'Entradas e Passaporte'!J$162:J$218)</f>
        <v>0</v>
      </c>
      <c r="K152" s="195">
        <f>$D152*SUMIF('Entradas e Passaporte'!$C$162:$C$218,$C152,'Entradas e Passaporte'!K$162:K$218)</f>
        <v>0</v>
      </c>
      <c r="L152" s="195">
        <f>$D152*SUMIF('Entradas e Passaporte'!$C$162:$C$218,$C152,'Entradas e Passaporte'!L$162:L$218)</f>
        <v>0</v>
      </c>
      <c r="M152" s="195">
        <f>$D152*SUMIF('Entradas e Passaporte'!$C$162:$C$218,$C152,'Entradas e Passaporte'!M$162:M$218)</f>
        <v>0</v>
      </c>
      <c r="N152" s="195">
        <f>$D152*SUMIF('Entradas e Passaporte'!$C$162:$C$218,$C152,'Entradas e Passaporte'!N$162:N$218)</f>
        <v>0</v>
      </c>
      <c r="O152" s="195">
        <f>$D152*SUMIF('Entradas e Passaporte'!$C$162:$C$218,$C152,'Entradas e Passaporte'!O$162:O$218)</f>
        <v>0</v>
      </c>
      <c r="P152" s="195">
        <f>$D152*SUMIF('Entradas e Passaporte'!$C$162:$C$218,$C152,'Entradas e Passaporte'!P$162:P$218)</f>
        <v>0</v>
      </c>
      <c r="Q152" s="195">
        <f>$D152*SUMIF('Entradas e Passaporte'!$C$162:$C$218,$C152,'Entradas e Passaporte'!Q$162:Q$218)</f>
        <v>0</v>
      </c>
      <c r="R152" s="195">
        <f>$D152*SUMIF('Entradas e Passaporte'!$C$162:$C$218,$C152,'Entradas e Passaporte'!R$162:R$218)</f>
        <v>0</v>
      </c>
      <c r="S152" s="195">
        <f>$D152*SUMIF('Entradas e Passaporte'!$C$162:$C$218,$C152,'Entradas e Passaporte'!S$162:S$218)</f>
        <v>0</v>
      </c>
      <c r="T152" s="195">
        <f>$D152*SUMIF('Entradas e Passaporte'!$C$162:$C$218,$C152,'Entradas e Passaporte'!T$162:T$218)</f>
        <v>0</v>
      </c>
      <c r="U152" s="195">
        <f>$D152*SUMIF('Entradas e Passaporte'!$C$162:$C$218,$C152,'Entradas e Passaporte'!U$162:U$218)</f>
        <v>0</v>
      </c>
      <c r="V152" s="195">
        <f>$D152*SUMIF('Entradas e Passaporte'!$C$162:$C$218,$C152,'Entradas e Passaporte'!V$162:V$218)</f>
        <v>0</v>
      </c>
      <c r="W152" s="195">
        <f>$D152*SUMIF('Entradas e Passaporte'!$C$162:$C$218,$C152,'Entradas e Passaporte'!W$162:W$218)</f>
        <v>0</v>
      </c>
      <c r="X152" s="195">
        <f>$D152*SUMIF('Entradas e Passaporte'!$C$162:$C$218,$C152,'Entradas e Passaporte'!X$162:X$218)</f>
        <v>0</v>
      </c>
      <c r="Y152" s="195">
        <f>$D152*SUMIF('Entradas e Passaporte'!$C$162:$C$218,$C152,'Entradas e Passaporte'!Y$162:Y$218)</f>
        <v>0</v>
      </c>
      <c r="Z152" s="195">
        <f>$D152*SUMIF('Entradas e Passaporte'!$C$162:$C$218,$C152,'Entradas e Passaporte'!Z$162:Z$218)</f>
        <v>0</v>
      </c>
      <c r="AA152" s="195">
        <f>$D152*SUMIF('Entradas e Passaporte'!$C$162:$C$218,$C152,'Entradas e Passaporte'!AA$162:AA$218)</f>
        <v>0</v>
      </c>
      <c r="AB152" s="195">
        <f>$D152*SUMIF('Entradas e Passaporte'!$C$162:$C$218,$C152,'Entradas e Passaporte'!AB$162:AB$218)</f>
        <v>0</v>
      </c>
      <c r="AC152" s="195">
        <f>$D152*SUMIF('Entradas e Passaporte'!$C$162:$C$218,$C152,'Entradas e Passaporte'!AC$162:AC$218)</f>
        <v>0</v>
      </c>
      <c r="AD152" s="195">
        <f>$D152*SUMIF('Entradas e Passaporte'!$C$162:$C$218,$C152,'Entradas e Passaporte'!AD$162:AD$218)</f>
        <v>0</v>
      </c>
      <c r="AE152" s="195">
        <f>$D152*SUMIF('Entradas e Passaporte'!$C$162:$C$218,$C152,'Entradas e Passaporte'!AE$162:AE$218)</f>
        <v>0</v>
      </c>
      <c r="AF152" s="195">
        <f>$D152*SUMIF('Entradas e Passaporte'!$C$162:$C$218,$C152,'Entradas e Passaporte'!AF$162:AF$218)</f>
        <v>0</v>
      </c>
      <c r="AG152" s="195">
        <f>$D152*SUMIF('Entradas e Passaporte'!$C$162:$C$218,$C152,'Entradas e Passaporte'!AG$162:AG$218)</f>
        <v>0</v>
      </c>
      <c r="AH152" s="195">
        <f>$D152*SUMIF('Entradas e Passaporte'!$C$162:$C$218,$C152,'Entradas e Passaporte'!AH$162:AH$218)</f>
        <v>0</v>
      </c>
      <c r="AI152" s="195">
        <f>$D152*SUMIF('Entradas e Passaporte'!$C$162:$C$218,$C152,'Entradas e Passaporte'!AI$162:AI$218)</f>
        <v>0</v>
      </c>
      <c r="AJ152" s="195">
        <f>$D152*SUMIF('Entradas e Passaporte'!$C$162:$C$218,$C152,'Entradas e Passaporte'!AJ$162:AJ$218)</f>
        <v>0</v>
      </c>
      <c r="AK152" s="195">
        <f>$D152*SUMIF('Entradas e Passaporte'!$C$162:$C$218,$C152,'Entradas e Passaporte'!AK$162:AK$218)</f>
        <v>0</v>
      </c>
      <c r="AL152" s="195">
        <f>$D152*SUMIF('Entradas e Passaporte'!$C$162:$C$218,$C152,'Entradas e Passaporte'!AL$162:AL$218)</f>
        <v>0</v>
      </c>
      <c r="AM152" s="195">
        <f>$D152*SUMIF('Entradas e Passaporte'!$C$162:$C$218,$C152,'Entradas e Passaporte'!AM$162:AM$218)</f>
        <v>0</v>
      </c>
      <c r="AN152" s="194"/>
    </row>
    <row r="153" spans="1:40" s="208" customFormat="1" ht="20.100000000000001" customHeight="1" x14ac:dyDescent="0.25">
      <c r="A153" s="213"/>
      <c r="B153" s="212"/>
      <c r="C153" s="211"/>
      <c r="D153" s="210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209"/>
      <c r="U153" s="209"/>
      <c r="V153" s="209"/>
      <c r="W153" s="209"/>
      <c r="X153" s="209"/>
      <c r="Y153" s="209"/>
      <c r="Z153" s="209"/>
      <c r="AA153" s="209"/>
      <c r="AB153" s="209"/>
      <c r="AC153" s="209"/>
      <c r="AD153" s="209"/>
      <c r="AE153" s="209"/>
      <c r="AF153" s="209"/>
      <c r="AG153" s="209"/>
      <c r="AH153" s="209"/>
      <c r="AI153" s="209"/>
      <c r="AJ153" s="209"/>
      <c r="AK153" s="209"/>
      <c r="AL153" s="209"/>
      <c r="AM153" s="209"/>
    </row>
    <row r="154" spans="1:40" s="202" customFormat="1" ht="20.100000000000001" customHeight="1" x14ac:dyDescent="0.25">
      <c r="A154" s="207"/>
      <c r="B154" s="206"/>
      <c r="C154" s="205" t="s">
        <v>47</v>
      </c>
      <c r="D154" s="204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  <c r="O154" s="203"/>
      <c r="P154" s="203"/>
      <c r="Q154" s="203"/>
      <c r="R154" s="203"/>
      <c r="S154" s="203"/>
      <c r="T154" s="203"/>
      <c r="U154" s="203"/>
      <c r="V154" s="203"/>
      <c r="W154" s="203"/>
      <c r="X154" s="203"/>
      <c r="Y154" s="203"/>
      <c r="Z154" s="203"/>
      <c r="AA154" s="203"/>
      <c r="AB154" s="203"/>
      <c r="AC154" s="203"/>
      <c r="AD154" s="203"/>
      <c r="AE154" s="203"/>
      <c r="AF154" s="203"/>
      <c r="AG154" s="203"/>
      <c r="AH154" s="203"/>
      <c r="AI154" s="203"/>
      <c r="AJ154" s="203"/>
      <c r="AK154" s="203"/>
      <c r="AL154" s="203"/>
      <c r="AM154" s="203"/>
    </row>
    <row r="155" spans="1:40" s="193" customFormat="1" ht="20.100000000000001" customHeight="1" x14ac:dyDescent="0.25">
      <c r="A155" s="199"/>
      <c r="B155" s="198"/>
      <c r="C155" s="201" t="s">
        <v>166</v>
      </c>
      <c r="D155" s="200">
        <f>SUM(E155:AM155)</f>
        <v>0</v>
      </c>
      <c r="E155" s="195">
        <f t="shared" ref="E155:AM155" si="21">SUM(E156:E160)</f>
        <v>0</v>
      </c>
      <c r="F155" s="195">
        <f t="shared" si="21"/>
        <v>0</v>
      </c>
      <c r="G155" s="195">
        <f t="shared" si="21"/>
        <v>0</v>
      </c>
      <c r="H155" s="195">
        <f t="shared" si="21"/>
        <v>0</v>
      </c>
      <c r="I155" s="195">
        <f t="shared" si="21"/>
        <v>0</v>
      </c>
      <c r="J155" s="195">
        <f t="shared" si="21"/>
        <v>0</v>
      </c>
      <c r="K155" s="195">
        <f t="shared" si="21"/>
        <v>0</v>
      </c>
      <c r="L155" s="195">
        <f t="shared" si="21"/>
        <v>0</v>
      </c>
      <c r="M155" s="195">
        <f t="shared" si="21"/>
        <v>0</v>
      </c>
      <c r="N155" s="195">
        <f t="shared" si="21"/>
        <v>0</v>
      </c>
      <c r="O155" s="195">
        <f t="shared" si="21"/>
        <v>0</v>
      </c>
      <c r="P155" s="195">
        <f t="shared" si="21"/>
        <v>0</v>
      </c>
      <c r="Q155" s="195">
        <f t="shared" si="21"/>
        <v>0</v>
      </c>
      <c r="R155" s="195">
        <f t="shared" si="21"/>
        <v>0</v>
      </c>
      <c r="S155" s="195">
        <f t="shared" si="21"/>
        <v>0</v>
      </c>
      <c r="T155" s="195">
        <f t="shared" si="21"/>
        <v>0</v>
      </c>
      <c r="U155" s="195">
        <f t="shared" si="21"/>
        <v>0</v>
      </c>
      <c r="V155" s="195">
        <f t="shared" si="21"/>
        <v>0</v>
      </c>
      <c r="W155" s="195">
        <f t="shared" si="21"/>
        <v>0</v>
      </c>
      <c r="X155" s="195">
        <f t="shared" si="21"/>
        <v>0</v>
      </c>
      <c r="Y155" s="195">
        <f t="shared" si="21"/>
        <v>0</v>
      </c>
      <c r="Z155" s="195">
        <f t="shared" si="21"/>
        <v>0</v>
      </c>
      <c r="AA155" s="195">
        <f t="shared" si="21"/>
        <v>0</v>
      </c>
      <c r="AB155" s="195">
        <f t="shared" si="21"/>
        <v>0</v>
      </c>
      <c r="AC155" s="195">
        <f t="shared" si="21"/>
        <v>0</v>
      </c>
      <c r="AD155" s="195">
        <f t="shared" si="21"/>
        <v>0</v>
      </c>
      <c r="AE155" s="195">
        <f t="shared" si="21"/>
        <v>0</v>
      </c>
      <c r="AF155" s="195">
        <f t="shared" si="21"/>
        <v>0</v>
      </c>
      <c r="AG155" s="195">
        <f t="shared" si="21"/>
        <v>0</v>
      </c>
      <c r="AH155" s="195">
        <f t="shared" si="21"/>
        <v>0</v>
      </c>
      <c r="AI155" s="195">
        <f t="shared" si="21"/>
        <v>0</v>
      </c>
      <c r="AJ155" s="195">
        <f t="shared" si="21"/>
        <v>0</v>
      </c>
      <c r="AK155" s="195">
        <f t="shared" si="21"/>
        <v>0</v>
      </c>
      <c r="AL155" s="195">
        <f t="shared" si="21"/>
        <v>0</v>
      </c>
      <c r="AM155" s="195">
        <f t="shared" si="21"/>
        <v>0</v>
      </c>
      <c r="AN155" s="194"/>
    </row>
    <row r="156" spans="1:40" s="193" customFormat="1" ht="20.100000000000001" customHeight="1" x14ac:dyDescent="0.25">
      <c r="A156" s="199"/>
      <c r="B156" s="198"/>
      <c r="C156" s="197" t="s">
        <v>165</v>
      </c>
      <c r="D156" s="196">
        <f>'Mix de Usos'!$O$32</f>
        <v>0</v>
      </c>
      <c r="E156" s="195">
        <f>$D156*SUMIF('Entradas e Passaporte'!$C$162:$C$218,$C156,'Entradas e Passaporte'!E$162:E$218)</f>
        <v>0</v>
      </c>
      <c r="F156" s="195">
        <f>$D156*SUMIF('Entradas e Passaporte'!$C$162:$C$218,$C156,'Entradas e Passaporte'!F$162:F$218)</f>
        <v>0</v>
      </c>
      <c r="G156" s="195">
        <f>$D156*SUMIF('Entradas e Passaporte'!$C$162:$C$218,$C156,'Entradas e Passaporte'!G$162:G$218)</f>
        <v>0</v>
      </c>
      <c r="H156" s="195">
        <f>$D156*SUMIF('Entradas e Passaporte'!$C$162:$C$218,$C156,'Entradas e Passaporte'!H$162:H$218)</f>
        <v>0</v>
      </c>
      <c r="I156" s="195">
        <f>$D156*SUMIF('Entradas e Passaporte'!$C$162:$C$218,$C156,'Entradas e Passaporte'!I$162:I$218)</f>
        <v>0</v>
      </c>
      <c r="J156" s="195">
        <f>$D156*SUMIF('Entradas e Passaporte'!$C$162:$C$218,$C156,'Entradas e Passaporte'!J$162:J$218)</f>
        <v>0</v>
      </c>
      <c r="K156" s="195">
        <f>$D156*SUMIF('Entradas e Passaporte'!$C$162:$C$218,$C156,'Entradas e Passaporte'!K$162:K$218)</f>
        <v>0</v>
      </c>
      <c r="L156" s="195">
        <f>$D156*SUMIF('Entradas e Passaporte'!$C$162:$C$218,$C156,'Entradas e Passaporte'!L$162:L$218)</f>
        <v>0</v>
      </c>
      <c r="M156" s="195">
        <f>$D156*SUMIF('Entradas e Passaporte'!$C$162:$C$218,$C156,'Entradas e Passaporte'!M$162:M$218)</f>
        <v>0</v>
      </c>
      <c r="N156" s="195">
        <f>$D156*SUMIF('Entradas e Passaporte'!$C$162:$C$218,$C156,'Entradas e Passaporte'!N$162:N$218)</f>
        <v>0</v>
      </c>
      <c r="O156" s="195">
        <f>$D156*SUMIF('Entradas e Passaporte'!$C$162:$C$218,$C156,'Entradas e Passaporte'!O$162:O$218)</f>
        <v>0</v>
      </c>
      <c r="P156" s="195">
        <f>$D156*SUMIF('Entradas e Passaporte'!$C$162:$C$218,$C156,'Entradas e Passaporte'!P$162:P$218)</f>
        <v>0</v>
      </c>
      <c r="Q156" s="195">
        <f>$D156*SUMIF('Entradas e Passaporte'!$C$162:$C$218,$C156,'Entradas e Passaporte'!Q$162:Q$218)</f>
        <v>0</v>
      </c>
      <c r="R156" s="195">
        <f>$D156*SUMIF('Entradas e Passaporte'!$C$162:$C$218,$C156,'Entradas e Passaporte'!R$162:R$218)</f>
        <v>0</v>
      </c>
      <c r="S156" s="195">
        <f>$D156*SUMIF('Entradas e Passaporte'!$C$162:$C$218,$C156,'Entradas e Passaporte'!S$162:S$218)</f>
        <v>0</v>
      </c>
      <c r="T156" s="195">
        <f>$D156*SUMIF('Entradas e Passaporte'!$C$162:$C$218,$C156,'Entradas e Passaporte'!T$162:T$218)</f>
        <v>0</v>
      </c>
      <c r="U156" s="195">
        <f>$D156*SUMIF('Entradas e Passaporte'!$C$162:$C$218,$C156,'Entradas e Passaporte'!U$162:U$218)</f>
        <v>0</v>
      </c>
      <c r="V156" s="195">
        <f>$D156*SUMIF('Entradas e Passaporte'!$C$162:$C$218,$C156,'Entradas e Passaporte'!V$162:V$218)</f>
        <v>0</v>
      </c>
      <c r="W156" s="195">
        <f>$D156*SUMIF('Entradas e Passaporte'!$C$162:$C$218,$C156,'Entradas e Passaporte'!W$162:W$218)</f>
        <v>0</v>
      </c>
      <c r="X156" s="195">
        <f>$D156*SUMIF('Entradas e Passaporte'!$C$162:$C$218,$C156,'Entradas e Passaporte'!X$162:X$218)</f>
        <v>0</v>
      </c>
      <c r="Y156" s="195">
        <f>$D156*SUMIF('Entradas e Passaporte'!$C$162:$C$218,$C156,'Entradas e Passaporte'!Y$162:Y$218)</f>
        <v>0</v>
      </c>
      <c r="Z156" s="195">
        <f>$D156*SUMIF('Entradas e Passaporte'!$C$162:$C$218,$C156,'Entradas e Passaporte'!Z$162:Z$218)</f>
        <v>0</v>
      </c>
      <c r="AA156" s="195">
        <f>$D156*SUMIF('Entradas e Passaporte'!$C$162:$C$218,$C156,'Entradas e Passaporte'!AA$162:AA$218)</f>
        <v>0</v>
      </c>
      <c r="AB156" s="195">
        <f>$D156*SUMIF('Entradas e Passaporte'!$C$162:$C$218,$C156,'Entradas e Passaporte'!AB$162:AB$218)</f>
        <v>0</v>
      </c>
      <c r="AC156" s="195">
        <f>$D156*SUMIF('Entradas e Passaporte'!$C$162:$C$218,$C156,'Entradas e Passaporte'!AC$162:AC$218)</f>
        <v>0</v>
      </c>
      <c r="AD156" s="195">
        <f>$D156*SUMIF('Entradas e Passaporte'!$C$162:$C$218,$C156,'Entradas e Passaporte'!AD$162:AD$218)</f>
        <v>0</v>
      </c>
      <c r="AE156" s="195">
        <f>$D156*SUMIF('Entradas e Passaporte'!$C$162:$C$218,$C156,'Entradas e Passaporte'!AE$162:AE$218)</f>
        <v>0</v>
      </c>
      <c r="AF156" s="195">
        <f>$D156*SUMIF('Entradas e Passaporte'!$C$162:$C$218,$C156,'Entradas e Passaporte'!AF$162:AF$218)</f>
        <v>0</v>
      </c>
      <c r="AG156" s="195">
        <f>$D156*SUMIF('Entradas e Passaporte'!$C$162:$C$218,$C156,'Entradas e Passaporte'!AG$162:AG$218)</f>
        <v>0</v>
      </c>
      <c r="AH156" s="195">
        <f>$D156*SUMIF('Entradas e Passaporte'!$C$162:$C$218,$C156,'Entradas e Passaporte'!AH$162:AH$218)</f>
        <v>0</v>
      </c>
      <c r="AI156" s="195">
        <f>$D156*SUMIF('Entradas e Passaporte'!$C$162:$C$218,$C156,'Entradas e Passaporte'!AI$162:AI$218)</f>
        <v>0</v>
      </c>
      <c r="AJ156" s="195">
        <f>$D156*SUMIF('Entradas e Passaporte'!$C$162:$C$218,$C156,'Entradas e Passaporte'!AJ$162:AJ$218)</f>
        <v>0</v>
      </c>
      <c r="AK156" s="195">
        <f>$D156*SUMIF('Entradas e Passaporte'!$C$162:$C$218,$C156,'Entradas e Passaporte'!AK$162:AK$218)</f>
        <v>0</v>
      </c>
      <c r="AL156" s="195">
        <f>$D156*SUMIF('Entradas e Passaporte'!$C$162:$C$218,$C156,'Entradas e Passaporte'!AL$162:AL$218)</f>
        <v>0</v>
      </c>
      <c r="AM156" s="195">
        <f>$D156*SUMIF('Entradas e Passaporte'!$C$162:$C$218,$C156,'Entradas e Passaporte'!AM$162:AM$218)</f>
        <v>0</v>
      </c>
      <c r="AN156" s="194"/>
    </row>
    <row r="157" spans="1:40" s="193" customFormat="1" ht="20.100000000000001" customHeight="1" x14ac:dyDescent="0.25">
      <c r="A157" s="199"/>
      <c r="B157" s="198"/>
      <c r="C157" s="197" t="s">
        <v>164</v>
      </c>
      <c r="D157" s="196">
        <f>'Mix de Usos'!$X$32</f>
        <v>0</v>
      </c>
      <c r="E157" s="195">
        <f>$D157*SUMIF('Entradas e Passaporte'!$C$162:$C$218,$C157,'Entradas e Passaporte'!E$162:E$218)</f>
        <v>0</v>
      </c>
      <c r="F157" s="195">
        <f>$D157*SUMIF('Entradas e Passaporte'!$C$162:$C$218,$C157,'Entradas e Passaporte'!F$162:F$218)</f>
        <v>0</v>
      </c>
      <c r="G157" s="195">
        <f>$D157*SUMIF('Entradas e Passaporte'!$C$162:$C$218,$C157,'Entradas e Passaporte'!G$162:G$218)</f>
        <v>0</v>
      </c>
      <c r="H157" s="195">
        <f>$D157*SUMIF('Entradas e Passaporte'!$C$162:$C$218,$C157,'Entradas e Passaporte'!H$162:H$218)</f>
        <v>0</v>
      </c>
      <c r="I157" s="195">
        <f>$D157*SUMIF('Entradas e Passaporte'!$C$162:$C$218,$C157,'Entradas e Passaporte'!I$162:I$218)</f>
        <v>0</v>
      </c>
      <c r="J157" s="195">
        <f>$D157*SUMIF('Entradas e Passaporte'!$C$162:$C$218,$C157,'Entradas e Passaporte'!J$162:J$218)</f>
        <v>0</v>
      </c>
      <c r="K157" s="195">
        <f>$D157*SUMIF('Entradas e Passaporte'!$C$162:$C$218,$C157,'Entradas e Passaporte'!K$162:K$218)</f>
        <v>0</v>
      </c>
      <c r="L157" s="195">
        <f>$D157*SUMIF('Entradas e Passaporte'!$C$162:$C$218,$C157,'Entradas e Passaporte'!L$162:L$218)</f>
        <v>0</v>
      </c>
      <c r="M157" s="195">
        <f>$D157*SUMIF('Entradas e Passaporte'!$C$162:$C$218,$C157,'Entradas e Passaporte'!M$162:M$218)</f>
        <v>0</v>
      </c>
      <c r="N157" s="195">
        <f>$D157*SUMIF('Entradas e Passaporte'!$C$162:$C$218,$C157,'Entradas e Passaporte'!N$162:N$218)</f>
        <v>0</v>
      </c>
      <c r="O157" s="195">
        <f>$D157*SUMIF('Entradas e Passaporte'!$C$162:$C$218,$C157,'Entradas e Passaporte'!O$162:O$218)</f>
        <v>0</v>
      </c>
      <c r="P157" s="195">
        <f>$D157*SUMIF('Entradas e Passaporte'!$C$162:$C$218,$C157,'Entradas e Passaporte'!P$162:P$218)</f>
        <v>0</v>
      </c>
      <c r="Q157" s="195">
        <f>$D157*SUMIF('Entradas e Passaporte'!$C$162:$C$218,$C157,'Entradas e Passaporte'!Q$162:Q$218)</f>
        <v>0</v>
      </c>
      <c r="R157" s="195">
        <f>$D157*SUMIF('Entradas e Passaporte'!$C$162:$C$218,$C157,'Entradas e Passaporte'!R$162:R$218)</f>
        <v>0</v>
      </c>
      <c r="S157" s="195">
        <f>$D157*SUMIF('Entradas e Passaporte'!$C$162:$C$218,$C157,'Entradas e Passaporte'!S$162:S$218)</f>
        <v>0</v>
      </c>
      <c r="T157" s="195">
        <f>$D157*SUMIF('Entradas e Passaporte'!$C$162:$C$218,$C157,'Entradas e Passaporte'!T$162:T$218)</f>
        <v>0</v>
      </c>
      <c r="U157" s="195">
        <f>$D157*SUMIF('Entradas e Passaporte'!$C$162:$C$218,$C157,'Entradas e Passaporte'!U$162:U$218)</f>
        <v>0</v>
      </c>
      <c r="V157" s="195">
        <f>$D157*SUMIF('Entradas e Passaporte'!$C$162:$C$218,$C157,'Entradas e Passaporte'!V$162:V$218)</f>
        <v>0</v>
      </c>
      <c r="W157" s="195">
        <f>$D157*SUMIF('Entradas e Passaporte'!$C$162:$C$218,$C157,'Entradas e Passaporte'!W$162:W$218)</f>
        <v>0</v>
      </c>
      <c r="X157" s="195">
        <f>$D157*SUMIF('Entradas e Passaporte'!$C$162:$C$218,$C157,'Entradas e Passaporte'!X$162:X$218)</f>
        <v>0</v>
      </c>
      <c r="Y157" s="195">
        <f>$D157*SUMIF('Entradas e Passaporte'!$C$162:$C$218,$C157,'Entradas e Passaporte'!Y$162:Y$218)</f>
        <v>0</v>
      </c>
      <c r="Z157" s="195">
        <f>$D157*SUMIF('Entradas e Passaporte'!$C$162:$C$218,$C157,'Entradas e Passaporte'!Z$162:Z$218)</f>
        <v>0</v>
      </c>
      <c r="AA157" s="195">
        <f>$D157*SUMIF('Entradas e Passaporte'!$C$162:$C$218,$C157,'Entradas e Passaporte'!AA$162:AA$218)</f>
        <v>0</v>
      </c>
      <c r="AB157" s="195">
        <f>$D157*SUMIF('Entradas e Passaporte'!$C$162:$C$218,$C157,'Entradas e Passaporte'!AB$162:AB$218)</f>
        <v>0</v>
      </c>
      <c r="AC157" s="195">
        <f>$D157*SUMIF('Entradas e Passaporte'!$C$162:$C$218,$C157,'Entradas e Passaporte'!AC$162:AC$218)</f>
        <v>0</v>
      </c>
      <c r="AD157" s="195">
        <f>$D157*SUMIF('Entradas e Passaporte'!$C$162:$C$218,$C157,'Entradas e Passaporte'!AD$162:AD$218)</f>
        <v>0</v>
      </c>
      <c r="AE157" s="195">
        <f>$D157*SUMIF('Entradas e Passaporte'!$C$162:$C$218,$C157,'Entradas e Passaporte'!AE$162:AE$218)</f>
        <v>0</v>
      </c>
      <c r="AF157" s="195">
        <f>$D157*SUMIF('Entradas e Passaporte'!$C$162:$C$218,$C157,'Entradas e Passaporte'!AF$162:AF$218)</f>
        <v>0</v>
      </c>
      <c r="AG157" s="195">
        <f>$D157*SUMIF('Entradas e Passaporte'!$C$162:$C$218,$C157,'Entradas e Passaporte'!AG$162:AG$218)</f>
        <v>0</v>
      </c>
      <c r="AH157" s="195">
        <f>$D157*SUMIF('Entradas e Passaporte'!$C$162:$C$218,$C157,'Entradas e Passaporte'!AH$162:AH$218)</f>
        <v>0</v>
      </c>
      <c r="AI157" s="195">
        <f>$D157*SUMIF('Entradas e Passaporte'!$C$162:$C$218,$C157,'Entradas e Passaporte'!AI$162:AI$218)</f>
        <v>0</v>
      </c>
      <c r="AJ157" s="195">
        <f>$D157*SUMIF('Entradas e Passaporte'!$C$162:$C$218,$C157,'Entradas e Passaporte'!AJ$162:AJ$218)</f>
        <v>0</v>
      </c>
      <c r="AK157" s="195">
        <f>$D157*SUMIF('Entradas e Passaporte'!$C$162:$C$218,$C157,'Entradas e Passaporte'!AK$162:AK$218)</f>
        <v>0</v>
      </c>
      <c r="AL157" s="195">
        <f>$D157*SUMIF('Entradas e Passaporte'!$C$162:$C$218,$C157,'Entradas e Passaporte'!AL$162:AL$218)</f>
        <v>0</v>
      </c>
      <c r="AM157" s="195">
        <f>$D157*SUMIF('Entradas e Passaporte'!$C$162:$C$218,$C157,'Entradas e Passaporte'!AM$162:AM$218)</f>
        <v>0</v>
      </c>
      <c r="AN157" s="194"/>
    </row>
    <row r="158" spans="1:40" s="193" customFormat="1" ht="20.100000000000001" customHeight="1" x14ac:dyDescent="0.25">
      <c r="A158" s="199"/>
      <c r="B158" s="198"/>
      <c r="C158" s="197" t="s">
        <v>163</v>
      </c>
      <c r="D158" s="196">
        <f>'Mix de Usos'!$AG$32</f>
        <v>0</v>
      </c>
      <c r="E158" s="195">
        <f>$D158*SUMIF('Entradas e Passaporte'!$C$162:$C$218,$C158,'Entradas e Passaporte'!E$162:E$218)</f>
        <v>0</v>
      </c>
      <c r="F158" s="195">
        <f>$D158*SUMIF('Entradas e Passaporte'!$C$162:$C$218,$C158,'Entradas e Passaporte'!F$162:F$218)</f>
        <v>0</v>
      </c>
      <c r="G158" s="195">
        <f>$D158*SUMIF('Entradas e Passaporte'!$C$162:$C$218,$C158,'Entradas e Passaporte'!G$162:G$218)</f>
        <v>0</v>
      </c>
      <c r="H158" s="195">
        <f>$D158*SUMIF('Entradas e Passaporte'!$C$162:$C$218,$C158,'Entradas e Passaporte'!H$162:H$218)</f>
        <v>0</v>
      </c>
      <c r="I158" s="195">
        <f>$D158*SUMIF('Entradas e Passaporte'!$C$162:$C$218,$C158,'Entradas e Passaporte'!I$162:I$218)</f>
        <v>0</v>
      </c>
      <c r="J158" s="195">
        <f>$D158*SUMIF('Entradas e Passaporte'!$C$162:$C$218,$C158,'Entradas e Passaporte'!J$162:J$218)</f>
        <v>0</v>
      </c>
      <c r="K158" s="195">
        <f>$D158*SUMIF('Entradas e Passaporte'!$C$162:$C$218,$C158,'Entradas e Passaporte'!K$162:K$218)</f>
        <v>0</v>
      </c>
      <c r="L158" s="195">
        <f>$D158*SUMIF('Entradas e Passaporte'!$C$162:$C$218,$C158,'Entradas e Passaporte'!L$162:L$218)</f>
        <v>0</v>
      </c>
      <c r="M158" s="195">
        <f>$D158*SUMIF('Entradas e Passaporte'!$C$162:$C$218,$C158,'Entradas e Passaporte'!M$162:M$218)</f>
        <v>0</v>
      </c>
      <c r="N158" s="195">
        <f>$D158*SUMIF('Entradas e Passaporte'!$C$162:$C$218,$C158,'Entradas e Passaporte'!N$162:N$218)</f>
        <v>0</v>
      </c>
      <c r="O158" s="195">
        <f>$D158*SUMIF('Entradas e Passaporte'!$C$162:$C$218,$C158,'Entradas e Passaporte'!O$162:O$218)</f>
        <v>0</v>
      </c>
      <c r="P158" s="195">
        <f>$D158*SUMIF('Entradas e Passaporte'!$C$162:$C$218,$C158,'Entradas e Passaporte'!P$162:P$218)</f>
        <v>0</v>
      </c>
      <c r="Q158" s="195">
        <f>$D158*SUMIF('Entradas e Passaporte'!$C$162:$C$218,$C158,'Entradas e Passaporte'!Q$162:Q$218)</f>
        <v>0</v>
      </c>
      <c r="R158" s="195">
        <f>$D158*SUMIF('Entradas e Passaporte'!$C$162:$C$218,$C158,'Entradas e Passaporte'!R$162:R$218)</f>
        <v>0</v>
      </c>
      <c r="S158" s="195">
        <f>$D158*SUMIF('Entradas e Passaporte'!$C$162:$C$218,$C158,'Entradas e Passaporte'!S$162:S$218)</f>
        <v>0</v>
      </c>
      <c r="T158" s="195">
        <f>$D158*SUMIF('Entradas e Passaporte'!$C$162:$C$218,$C158,'Entradas e Passaporte'!T$162:T$218)</f>
        <v>0</v>
      </c>
      <c r="U158" s="195">
        <f>$D158*SUMIF('Entradas e Passaporte'!$C$162:$C$218,$C158,'Entradas e Passaporte'!U$162:U$218)</f>
        <v>0</v>
      </c>
      <c r="V158" s="195">
        <f>$D158*SUMIF('Entradas e Passaporte'!$C$162:$C$218,$C158,'Entradas e Passaporte'!V$162:V$218)</f>
        <v>0</v>
      </c>
      <c r="W158" s="195">
        <f>$D158*SUMIF('Entradas e Passaporte'!$C$162:$C$218,$C158,'Entradas e Passaporte'!W$162:W$218)</f>
        <v>0</v>
      </c>
      <c r="X158" s="195">
        <f>$D158*SUMIF('Entradas e Passaporte'!$C$162:$C$218,$C158,'Entradas e Passaporte'!X$162:X$218)</f>
        <v>0</v>
      </c>
      <c r="Y158" s="195">
        <f>$D158*SUMIF('Entradas e Passaporte'!$C$162:$C$218,$C158,'Entradas e Passaporte'!Y$162:Y$218)</f>
        <v>0</v>
      </c>
      <c r="Z158" s="195">
        <f>$D158*SUMIF('Entradas e Passaporte'!$C$162:$C$218,$C158,'Entradas e Passaporte'!Z$162:Z$218)</f>
        <v>0</v>
      </c>
      <c r="AA158" s="195">
        <f>$D158*SUMIF('Entradas e Passaporte'!$C$162:$C$218,$C158,'Entradas e Passaporte'!AA$162:AA$218)</f>
        <v>0</v>
      </c>
      <c r="AB158" s="195">
        <f>$D158*SUMIF('Entradas e Passaporte'!$C$162:$C$218,$C158,'Entradas e Passaporte'!AB$162:AB$218)</f>
        <v>0</v>
      </c>
      <c r="AC158" s="195">
        <f>$D158*SUMIF('Entradas e Passaporte'!$C$162:$C$218,$C158,'Entradas e Passaporte'!AC$162:AC$218)</f>
        <v>0</v>
      </c>
      <c r="AD158" s="195">
        <f>$D158*SUMIF('Entradas e Passaporte'!$C$162:$C$218,$C158,'Entradas e Passaporte'!AD$162:AD$218)</f>
        <v>0</v>
      </c>
      <c r="AE158" s="195">
        <f>$D158*SUMIF('Entradas e Passaporte'!$C$162:$C$218,$C158,'Entradas e Passaporte'!AE$162:AE$218)</f>
        <v>0</v>
      </c>
      <c r="AF158" s="195">
        <f>$D158*SUMIF('Entradas e Passaporte'!$C$162:$C$218,$C158,'Entradas e Passaporte'!AF$162:AF$218)</f>
        <v>0</v>
      </c>
      <c r="AG158" s="195">
        <f>$D158*SUMIF('Entradas e Passaporte'!$C$162:$C$218,$C158,'Entradas e Passaporte'!AG$162:AG$218)</f>
        <v>0</v>
      </c>
      <c r="AH158" s="195">
        <f>$D158*SUMIF('Entradas e Passaporte'!$C$162:$C$218,$C158,'Entradas e Passaporte'!AH$162:AH$218)</f>
        <v>0</v>
      </c>
      <c r="AI158" s="195">
        <f>$D158*SUMIF('Entradas e Passaporte'!$C$162:$C$218,$C158,'Entradas e Passaporte'!AI$162:AI$218)</f>
        <v>0</v>
      </c>
      <c r="AJ158" s="195">
        <f>$D158*SUMIF('Entradas e Passaporte'!$C$162:$C$218,$C158,'Entradas e Passaporte'!AJ$162:AJ$218)</f>
        <v>0</v>
      </c>
      <c r="AK158" s="195">
        <f>$D158*SUMIF('Entradas e Passaporte'!$C$162:$C$218,$C158,'Entradas e Passaporte'!AK$162:AK$218)</f>
        <v>0</v>
      </c>
      <c r="AL158" s="195">
        <f>$D158*SUMIF('Entradas e Passaporte'!$C$162:$C$218,$C158,'Entradas e Passaporte'!AL$162:AL$218)</f>
        <v>0</v>
      </c>
      <c r="AM158" s="195">
        <f>$D158*SUMIF('Entradas e Passaporte'!$C$162:$C$218,$C158,'Entradas e Passaporte'!AM$162:AM$218)</f>
        <v>0</v>
      </c>
      <c r="AN158" s="194"/>
    </row>
    <row r="159" spans="1:40" s="193" customFormat="1" ht="20.100000000000001" customHeight="1" x14ac:dyDescent="0.25">
      <c r="A159" s="199"/>
      <c r="B159" s="198"/>
      <c r="C159" s="197" t="s">
        <v>162</v>
      </c>
      <c r="D159" s="196">
        <f>'Mix de Usos'!$AP$32</f>
        <v>0</v>
      </c>
      <c r="E159" s="195">
        <f>$D159*SUMIF('Entradas e Passaporte'!$C$162:$C$218,$C159,'Entradas e Passaporte'!E$162:E$218)</f>
        <v>0</v>
      </c>
      <c r="F159" s="195">
        <f>$D159*SUMIF('Entradas e Passaporte'!$C$162:$C$218,$C159,'Entradas e Passaporte'!F$162:F$218)</f>
        <v>0</v>
      </c>
      <c r="G159" s="195">
        <f>$D159*SUMIF('Entradas e Passaporte'!$C$162:$C$218,$C159,'Entradas e Passaporte'!G$162:G$218)</f>
        <v>0</v>
      </c>
      <c r="H159" s="195">
        <f>$D159*SUMIF('Entradas e Passaporte'!$C$162:$C$218,$C159,'Entradas e Passaporte'!H$162:H$218)</f>
        <v>0</v>
      </c>
      <c r="I159" s="195">
        <f>$D159*SUMIF('Entradas e Passaporte'!$C$162:$C$218,$C159,'Entradas e Passaporte'!I$162:I$218)</f>
        <v>0</v>
      </c>
      <c r="J159" s="195">
        <f>$D159*SUMIF('Entradas e Passaporte'!$C$162:$C$218,$C159,'Entradas e Passaporte'!J$162:J$218)</f>
        <v>0</v>
      </c>
      <c r="K159" s="195">
        <f>$D159*SUMIF('Entradas e Passaporte'!$C$162:$C$218,$C159,'Entradas e Passaporte'!K$162:K$218)</f>
        <v>0</v>
      </c>
      <c r="L159" s="195">
        <f>$D159*SUMIF('Entradas e Passaporte'!$C$162:$C$218,$C159,'Entradas e Passaporte'!L$162:L$218)</f>
        <v>0</v>
      </c>
      <c r="M159" s="195">
        <f>$D159*SUMIF('Entradas e Passaporte'!$C$162:$C$218,$C159,'Entradas e Passaporte'!M$162:M$218)</f>
        <v>0</v>
      </c>
      <c r="N159" s="195">
        <f>$D159*SUMIF('Entradas e Passaporte'!$C$162:$C$218,$C159,'Entradas e Passaporte'!N$162:N$218)</f>
        <v>0</v>
      </c>
      <c r="O159" s="195">
        <f>$D159*SUMIF('Entradas e Passaporte'!$C$162:$C$218,$C159,'Entradas e Passaporte'!O$162:O$218)</f>
        <v>0</v>
      </c>
      <c r="P159" s="195">
        <f>$D159*SUMIF('Entradas e Passaporte'!$C$162:$C$218,$C159,'Entradas e Passaporte'!P$162:P$218)</f>
        <v>0</v>
      </c>
      <c r="Q159" s="195">
        <f>$D159*SUMIF('Entradas e Passaporte'!$C$162:$C$218,$C159,'Entradas e Passaporte'!Q$162:Q$218)</f>
        <v>0</v>
      </c>
      <c r="R159" s="195">
        <f>$D159*SUMIF('Entradas e Passaporte'!$C$162:$C$218,$C159,'Entradas e Passaporte'!R$162:R$218)</f>
        <v>0</v>
      </c>
      <c r="S159" s="195">
        <f>$D159*SUMIF('Entradas e Passaporte'!$C$162:$C$218,$C159,'Entradas e Passaporte'!S$162:S$218)</f>
        <v>0</v>
      </c>
      <c r="T159" s="195">
        <f>$D159*SUMIF('Entradas e Passaporte'!$C$162:$C$218,$C159,'Entradas e Passaporte'!T$162:T$218)</f>
        <v>0</v>
      </c>
      <c r="U159" s="195">
        <f>$D159*SUMIF('Entradas e Passaporte'!$C$162:$C$218,$C159,'Entradas e Passaporte'!U$162:U$218)</f>
        <v>0</v>
      </c>
      <c r="V159" s="195">
        <f>$D159*SUMIF('Entradas e Passaporte'!$C$162:$C$218,$C159,'Entradas e Passaporte'!V$162:V$218)</f>
        <v>0</v>
      </c>
      <c r="W159" s="195">
        <f>$D159*SUMIF('Entradas e Passaporte'!$C$162:$C$218,$C159,'Entradas e Passaporte'!W$162:W$218)</f>
        <v>0</v>
      </c>
      <c r="X159" s="195">
        <f>$D159*SUMIF('Entradas e Passaporte'!$C$162:$C$218,$C159,'Entradas e Passaporte'!X$162:X$218)</f>
        <v>0</v>
      </c>
      <c r="Y159" s="195">
        <f>$D159*SUMIF('Entradas e Passaporte'!$C$162:$C$218,$C159,'Entradas e Passaporte'!Y$162:Y$218)</f>
        <v>0</v>
      </c>
      <c r="Z159" s="195">
        <f>$D159*SUMIF('Entradas e Passaporte'!$C$162:$C$218,$C159,'Entradas e Passaporte'!Z$162:Z$218)</f>
        <v>0</v>
      </c>
      <c r="AA159" s="195">
        <f>$D159*SUMIF('Entradas e Passaporte'!$C$162:$C$218,$C159,'Entradas e Passaporte'!AA$162:AA$218)</f>
        <v>0</v>
      </c>
      <c r="AB159" s="195">
        <f>$D159*SUMIF('Entradas e Passaporte'!$C$162:$C$218,$C159,'Entradas e Passaporte'!AB$162:AB$218)</f>
        <v>0</v>
      </c>
      <c r="AC159" s="195">
        <f>$D159*SUMIF('Entradas e Passaporte'!$C$162:$C$218,$C159,'Entradas e Passaporte'!AC$162:AC$218)</f>
        <v>0</v>
      </c>
      <c r="AD159" s="195">
        <f>$D159*SUMIF('Entradas e Passaporte'!$C$162:$C$218,$C159,'Entradas e Passaporte'!AD$162:AD$218)</f>
        <v>0</v>
      </c>
      <c r="AE159" s="195">
        <f>$D159*SUMIF('Entradas e Passaporte'!$C$162:$C$218,$C159,'Entradas e Passaporte'!AE$162:AE$218)</f>
        <v>0</v>
      </c>
      <c r="AF159" s="195">
        <f>$D159*SUMIF('Entradas e Passaporte'!$C$162:$C$218,$C159,'Entradas e Passaporte'!AF$162:AF$218)</f>
        <v>0</v>
      </c>
      <c r="AG159" s="195">
        <f>$D159*SUMIF('Entradas e Passaporte'!$C$162:$C$218,$C159,'Entradas e Passaporte'!AG$162:AG$218)</f>
        <v>0</v>
      </c>
      <c r="AH159" s="195">
        <f>$D159*SUMIF('Entradas e Passaporte'!$C$162:$C$218,$C159,'Entradas e Passaporte'!AH$162:AH$218)</f>
        <v>0</v>
      </c>
      <c r="AI159" s="195">
        <f>$D159*SUMIF('Entradas e Passaporte'!$C$162:$C$218,$C159,'Entradas e Passaporte'!AI$162:AI$218)</f>
        <v>0</v>
      </c>
      <c r="AJ159" s="195">
        <f>$D159*SUMIF('Entradas e Passaporte'!$C$162:$C$218,$C159,'Entradas e Passaporte'!AJ$162:AJ$218)</f>
        <v>0</v>
      </c>
      <c r="AK159" s="195">
        <f>$D159*SUMIF('Entradas e Passaporte'!$C$162:$C$218,$C159,'Entradas e Passaporte'!AK$162:AK$218)</f>
        <v>0</v>
      </c>
      <c r="AL159" s="195">
        <f>$D159*SUMIF('Entradas e Passaporte'!$C$162:$C$218,$C159,'Entradas e Passaporte'!AL$162:AL$218)</f>
        <v>0</v>
      </c>
      <c r="AM159" s="195">
        <f>$D159*SUMIF('Entradas e Passaporte'!$C$162:$C$218,$C159,'Entradas e Passaporte'!AM$162:AM$218)</f>
        <v>0</v>
      </c>
      <c r="AN159" s="194"/>
    </row>
    <row r="160" spans="1:40" s="193" customFormat="1" ht="20.100000000000001" customHeight="1" x14ac:dyDescent="0.25">
      <c r="A160" s="199"/>
      <c r="B160" s="198"/>
      <c r="C160" s="197" t="s">
        <v>161</v>
      </c>
      <c r="D160" s="196">
        <f>'Mix de Usos'!$AY$32</f>
        <v>0</v>
      </c>
      <c r="E160" s="195">
        <f>$D160*SUMIF('Entradas e Passaporte'!$C$162:$C$218,$C160,'Entradas e Passaporte'!E$162:E$218)</f>
        <v>0</v>
      </c>
      <c r="F160" s="195">
        <f>$D160*SUMIF('Entradas e Passaporte'!$C$162:$C$218,$C160,'Entradas e Passaporte'!F$162:F$218)</f>
        <v>0</v>
      </c>
      <c r="G160" s="195">
        <f>$D160*SUMIF('Entradas e Passaporte'!$C$162:$C$218,$C160,'Entradas e Passaporte'!G$162:G$218)</f>
        <v>0</v>
      </c>
      <c r="H160" s="195">
        <f>$D160*SUMIF('Entradas e Passaporte'!$C$162:$C$218,$C160,'Entradas e Passaporte'!H$162:H$218)</f>
        <v>0</v>
      </c>
      <c r="I160" s="195">
        <f>$D160*SUMIF('Entradas e Passaporte'!$C$162:$C$218,$C160,'Entradas e Passaporte'!I$162:I$218)</f>
        <v>0</v>
      </c>
      <c r="J160" s="195">
        <f>$D160*SUMIF('Entradas e Passaporte'!$C$162:$C$218,$C160,'Entradas e Passaporte'!J$162:J$218)</f>
        <v>0</v>
      </c>
      <c r="K160" s="195">
        <f>$D160*SUMIF('Entradas e Passaporte'!$C$162:$C$218,$C160,'Entradas e Passaporte'!K$162:K$218)</f>
        <v>0</v>
      </c>
      <c r="L160" s="195">
        <f>$D160*SUMIF('Entradas e Passaporte'!$C$162:$C$218,$C160,'Entradas e Passaporte'!L$162:L$218)</f>
        <v>0</v>
      </c>
      <c r="M160" s="195">
        <f>$D160*SUMIF('Entradas e Passaporte'!$C$162:$C$218,$C160,'Entradas e Passaporte'!M$162:M$218)</f>
        <v>0</v>
      </c>
      <c r="N160" s="195">
        <f>$D160*SUMIF('Entradas e Passaporte'!$C$162:$C$218,$C160,'Entradas e Passaporte'!N$162:N$218)</f>
        <v>0</v>
      </c>
      <c r="O160" s="195">
        <f>$D160*SUMIF('Entradas e Passaporte'!$C$162:$C$218,$C160,'Entradas e Passaporte'!O$162:O$218)</f>
        <v>0</v>
      </c>
      <c r="P160" s="195">
        <f>$D160*SUMIF('Entradas e Passaporte'!$C$162:$C$218,$C160,'Entradas e Passaporte'!P$162:P$218)</f>
        <v>0</v>
      </c>
      <c r="Q160" s="195">
        <f>$D160*SUMIF('Entradas e Passaporte'!$C$162:$C$218,$C160,'Entradas e Passaporte'!Q$162:Q$218)</f>
        <v>0</v>
      </c>
      <c r="R160" s="195">
        <f>$D160*SUMIF('Entradas e Passaporte'!$C$162:$C$218,$C160,'Entradas e Passaporte'!R$162:R$218)</f>
        <v>0</v>
      </c>
      <c r="S160" s="195">
        <f>$D160*SUMIF('Entradas e Passaporte'!$C$162:$C$218,$C160,'Entradas e Passaporte'!S$162:S$218)</f>
        <v>0</v>
      </c>
      <c r="T160" s="195">
        <f>$D160*SUMIF('Entradas e Passaporte'!$C$162:$C$218,$C160,'Entradas e Passaporte'!T$162:T$218)</f>
        <v>0</v>
      </c>
      <c r="U160" s="195">
        <f>$D160*SUMIF('Entradas e Passaporte'!$C$162:$C$218,$C160,'Entradas e Passaporte'!U$162:U$218)</f>
        <v>0</v>
      </c>
      <c r="V160" s="195">
        <f>$D160*SUMIF('Entradas e Passaporte'!$C$162:$C$218,$C160,'Entradas e Passaporte'!V$162:V$218)</f>
        <v>0</v>
      </c>
      <c r="W160" s="195">
        <f>$D160*SUMIF('Entradas e Passaporte'!$C$162:$C$218,$C160,'Entradas e Passaporte'!W$162:W$218)</f>
        <v>0</v>
      </c>
      <c r="X160" s="195">
        <f>$D160*SUMIF('Entradas e Passaporte'!$C$162:$C$218,$C160,'Entradas e Passaporte'!X$162:X$218)</f>
        <v>0</v>
      </c>
      <c r="Y160" s="195">
        <f>$D160*SUMIF('Entradas e Passaporte'!$C$162:$C$218,$C160,'Entradas e Passaporte'!Y$162:Y$218)</f>
        <v>0</v>
      </c>
      <c r="Z160" s="195">
        <f>$D160*SUMIF('Entradas e Passaporte'!$C$162:$C$218,$C160,'Entradas e Passaporte'!Z$162:Z$218)</f>
        <v>0</v>
      </c>
      <c r="AA160" s="195">
        <f>$D160*SUMIF('Entradas e Passaporte'!$C$162:$C$218,$C160,'Entradas e Passaporte'!AA$162:AA$218)</f>
        <v>0</v>
      </c>
      <c r="AB160" s="195">
        <f>$D160*SUMIF('Entradas e Passaporte'!$C$162:$C$218,$C160,'Entradas e Passaporte'!AB$162:AB$218)</f>
        <v>0</v>
      </c>
      <c r="AC160" s="195">
        <f>$D160*SUMIF('Entradas e Passaporte'!$C$162:$C$218,$C160,'Entradas e Passaporte'!AC$162:AC$218)</f>
        <v>0</v>
      </c>
      <c r="AD160" s="195">
        <f>$D160*SUMIF('Entradas e Passaporte'!$C$162:$C$218,$C160,'Entradas e Passaporte'!AD$162:AD$218)</f>
        <v>0</v>
      </c>
      <c r="AE160" s="195">
        <f>$D160*SUMIF('Entradas e Passaporte'!$C$162:$C$218,$C160,'Entradas e Passaporte'!AE$162:AE$218)</f>
        <v>0</v>
      </c>
      <c r="AF160" s="195">
        <f>$D160*SUMIF('Entradas e Passaporte'!$C$162:$C$218,$C160,'Entradas e Passaporte'!AF$162:AF$218)</f>
        <v>0</v>
      </c>
      <c r="AG160" s="195">
        <f>$D160*SUMIF('Entradas e Passaporte'!$C$162:$C$218,$C160,'Entradas e Passaporte'!AG$162:AG$218)</f>
        <v>0</v>
      </c>
      <c r="AH160" s="195">
        <f>$D160*SUMIF('Entradas e Passaporte'!$C$162:$C$218,$C160,'Entradas e Passaporte'!AH$162:AH$218)</f>
        <v>0</v>
      </c>
      <c r="AI160" s="195">
        <f>$D160*SUMIF('Entradas e Passaporte'!$C$162:$C$218,$C160,'Entradas e Passaporte'!AI$162:AI$218)</f>
        <v>0</v>
      </c>
      <c r="AJ160" s="195">
        <f>$D160*SUMIF('Entradas e Passaporte'!$C$162:$C$218,$C160,'Entradas e Passaporte'!AJ$162:AJ$218)</f>
        <v>0</v>
      </c>
      <c r="AK160" s="195">
        <f>$D160*SUMIF('Entradas e Passaporte'!$C$162:$C$218,$C160,'Entradas e Passaporte'!AK$162:AK$218)</f>
        <v>0</v>
      </c>
      <c r="AL160" s="195">
        <f>$D160*SUMIF('Entradas e Passaporte'!$C$162:$C$218,$C160,'Entradas e Passaporte'!AL$162:AL$218)</f>
        <v>0</v>
      </c>
      <c r="AM160" s="195">
        <f>$D160*SUMIF('Entradas e Passaporte'!$C$162:$C$218,$C160,'Entradas e Passaporte'!AM$162:AM$218)</f>
        <v>0</v>
      </c>
      <c r="AN160" s="194"/>
    </row>
    <row r="161" spans="1:40" s="193" customFormat="1" ht="20.100000000000001" customHeight="1" x14ac:dyDescent="0.25">
      <c r="A161" s="199"/>
      <c r="B161" s="198"/>
      <c r="C161" s="201" t="s">
        <v>160</v>
      </c>
      <c r="D161" s="200">
        <f>SUM(E161:AM161)</f>
        <v>0</v>
      </c>
      <c r="E161" s="195">
        <f t="shared" ref="E161:AM161" si="22">SUM(E162:E166)</f>
        <v>0</v>
      </c>
      <c r="F161" s="195">
        <f t="shared" si="22"/>
        <v>0</v>
      </c>
      <c r="G161" s="195">
        <f t="shared" si="22"/>
        <v>0</v>
      </c>
      <c r="H161" s="195">
        <f t="shared" si="22"/>
        <v>0</v>
      </c>
      <c r="I161" s="195">
        <f t="shared" si="22"/>
        <v>0</v>
      </c>
      <c r="J161" s="195">
        <f t="shared" si="22"/>
        <v>0</v>
      </c>
      <c r="K161" s="195">
        <f t="shared" si="22"/>
        <v>0</v>
      </c>
      <c r="L161" s="195">
        <f t="shared" si="22"/>
        <v>0</v>
      </c>
      <c r="M161" s="195">
        <f t="shared" si="22"/>
        <v>0</v>
      </c>
      <c r="N161" s="195">
        <f t="shared" si="22"/>
        <v>0</v>
      </c>
      <c r="O161" s="195">
        <f t="shared" si="22"/>
        <v>0</v>
      </c>
      <c r="P161" s="195">
        <f t="shared" si="22"/>
        <v>0</v>
      </c>
      <c r="Q161" s="195">
        <f t="shared" si="22"/>
        <v>0</v>
      </c>
      <c r="R161" s="195">
        <f t="shared" si="22"/>
        <v>0</v>
      </c>
      <c r="S161" s="195">
        <f t="shared" si="22"/>
        <v>0</v>
      </c>
      <c r="T161" s="195">
        <f t="shared" si="22"/>
        <v>0</v>
      </c>
      <c r="U161" s="195">
        <f t="shared" si="22"/>
        <v>0</v>
      </c>
      <c r="V161" s="195">
        <f t="shared" si="22"/>
        <v>0</v>
      </c>
      <c r="W161" s="195">
        <f t="shared" si="22"/>
        <v>0</v>
      </c>
      <c r="X161" s="195">
        <f t="shared" si="22"/>
        <v>0</v>
      </c>
      <c r="Y161" s="195">
        <f t="shared" si="22"/>
        <v>0</v>
      </c>
      <c r="Z161" s="195">
        <f t="shared" si="22"/>
        <v>0</v>
      </c>
      <c r="AA161" s="195">
        <f t="shared" si="22"/>
        <v>0</v>
      </c>
      <c r="AB161" s="195">
        <f t="shared" si="22"/>
        <v>0</v>
      </c>
      <c r="AC161" s="195">
        <f t="shared" si="22"/>
        <v>0</v>
      </c>
      <c r="AD161" s="195">
        <f t="shared" si="22"/>
        <v>0</v>
      </c>
      <c r="AE161" s="195">
        <f t="shared" si="22"/>
        <v>0</v>
      </c>
      <c r="AF161" s="195">
        <f t="shared" si="22"/>
        <v>0</v>
      </c>
      <c r="AG161" s="195">
        <f t="shared" si="22"/>
        <v>0</v>
      </c>
      <c r="AH161" s="195">
        <f t="shared" si="22"/>
        <v>0</v>
      </c>
      <c r="AI161" s="195">
        <f t="shared" si="22"/>
        <v>0</v>
      </c>
      <c r="AJ161" s="195">
        <f t="shared" si="22"/>
        <v>0</v>
      </c>
      <c r="AK161" s="195">
        <f t="shared" si="22"/>
        <v>0</v>
      </c>
      <c r="AL161" s="195">
        <f t="shared" si="22"/>
        <v>0</v>
      </c>
      <c r="AM161" s="195">
        <f t="shared" si="22"/>
        <v>0</v>
      </c>
      <c r="AN161" s="194"/>
    </row>
    <row r="162" spans="1:40" s="193" customFormat="1" ht="20.100000000000001" customHeight="1" x14ac:dyDescent="0.25">
      <c r="A162" s="199"/>
      <c r="B162" s="198"/>
      <c r="C162" s="197" t="s">
        <v>159</v>
      </c>
      <c r="D162" s="196">
        <f>'Mix de Usos'!$R$32</f>
        <v>0</v>
      </c>
      <c r="E162" s="195">
        <f>$D162*SUMIF('Entradas e Passaporte'!$C$162:$C$218,$C162,'Entradas e Passaporte'!E$162:E$218)</f>
        <v>0</v>
      </c>
      <c r="F162" s="195">
        <f>$D162*SUMIF('Entradas e Passaporte'!$C$162:$C$218,$C162,'Entradas e Passaporte'!F$162:F$218)</f>
        <v>0</v>
      </c>
      <c r="G162" s="195">
        <f>$D162*SUMIF('Entradas e Passaporte'!$C$162:$C$218,$C162,'Entradas e Passaporte'!G$162:G$218)</f>
        <v>0</v>
      </c>
      <c r="H162" s="195">
        <f>$D162*SUMIF('Entradas e Passaporte'!$C$162:$C$218,$C162,'Entradas e Passaporte'!H$162:H$218)</f>
        <v>0</v>
      </c>
      <c r="I162" s="195">
        <f>$D162*SUMIF('Entradas e Passaporte'!$C$162:$C$218,$C162,'Entradas e Passaporte'!I$162:I$218)</f>
        <v>0</v>
      </c>
      <c r="J162" s="195">
        <f>$D162*SUMIF('Entradas e Passaporte'!$C$162:$C$218,$C162,'Entradas e Passaporte'!J$162:J$218)</f>
        <v>0</v>
      </c>
      <c r="K162" s="195">
        <f>$D162*SUMIF('Entradas e Passaporte'!$C$162:$C$218,$C162,'Entradas e Passaporte'!K$162:K$218)</f>
        <v>0</v>
      </c>
      <c r="L162" s="195">
        <f>$D162*SUMIF('Entradas e Passaporte'!$C$162:$C$218,$C162,'Entradas e Passaporte'!L$162:L$218)</f>
        <v>0</v>
      </c>
      <c r="M162" s="195">
        <f>$D162*SUMIF('Entradas e Passaporte'!$C$162:$C$218,$C162,'Entradas e Passaporte'!M$162:M$218)</f>
        <v>0</v>
      </c>
      <c r="N162" s="195">
        <f>$D162*SUMIF('Entradas e Passaporte'!$C$162:$C$218,$C162,'Entradas e Passaporte'!N$162:N$218)</f>
        <v>0</v>
      </c>
      <c r="O162" s="195">
        <f>$D162*SUMIF('Entradas e Passaporte'!$C$162:$C$218,$C162,'Entradas e Passaporte'!O$162:O$218)</f>
        <v>0</v>
      </c>
      <c r="P162" s="195">
        <f>$D162*SUMIF('Entradas e Passaporte'!$C$162:$C$218,$C162,'Entradas e Passaporte'!P$162:P$218)</f>
        <v>0</v>
      </c>
      <c r="Q162" s="195">
        <f>$D162*SUMIF('Entradas e Passaporte'!$C$162:$C$218,$C162,'Entradas e Passaporte'!Q$162:Q$218)</f>
        <v>0</v>
      </c>
      <c r="R162" s="195">
        <f>$D162*SUMIF('Entradas e Passaporte'!$C$162:$C$218,$C162,'Entradas e Passaporte'!R$162:R$218)</f>
        <v>0</v>
      </c>
      <c r="S162" s="195">
        <f>$D162*SUMIF('Entradas e Passaporte'!$C$162:$C$218,$C162,'Entradas e Passaporte'!S$162:S$218)</f>
        <v>0</v>
      </c>
      <c r="T162" s="195">
        <f>$D162*SUMIF('Entradas e Passaporte'!$C$162:$C$218,$C162,'Entradas e Passaporte'!T$162:T$218)</f>
        <v>0</v>
      </c>
      <c r="U162" s="195">
        <f>$D162*SUMIF('Entradas e Passaporte'!$C$162:$C$218,$C162,'Entradas e Passaporte'!U$162:U$218)</f>
        <v>0</v>
      </c>
      <c r="V162" s="195">
        <f>$D162*SUMIF('Entradas e Passaporte'!$C$162:$C$218,$C162,'Entradas e Passaporte'!V$162:V$218)</f>
        <v>0</v>
      </c>
      <c r="W162" s="195">
        <f>$D162*SUMIF('Entradas e Passaporte'!$C$162:$C$218,$C162,'Entradas e Passaporte'!W$162:W$218)</f>
        <v>0</v>
      </c>
      <c r="X162" s="195">
        <f>$D162*SUMIF('Entradas e Passaporte'!$C$162:$C$218,$C162,'Entradas e Passaporte'!X$162:X$218)</f>
        <v>0</v>
      </c>
      <c r="Y162" s="195">
        <f>$D162*SUMIF('Entradas e Passaporte'!$C$162:$C$218,$C162,'Entradas e Passaporte'!Y$162:Y$218)</f>
        <v>0</v>
      </c>
      <c r="Z162" s="195">
        <f>$D162*SUMIF('Entradas e Passaporte'!$C$162:$C$218,$C162,'Entradas e Passaporte'!Z$162:Z$218)</f>
        <v>0</v>
      </c>
      <c r="AA162" s="195">
        <f>$D162*SUMIF('Entradas e Passaporte'!$C$162:$C$218,$C162,'Entradas e Passaporte'!AA$162:AA$218)</f>
        <v>0</v>
      </c>
      <c r="AB162" s="195">
        <f>$D162*SUMIF('Entradas e Passaporte'!$C$162:$C$218,$C162,'Entradas e Passaporte'!AB$162:AB$218)</f>
        <v>0</v>
      </c>
      <c r="AC162" s="195">
        <f>$D162*SUMIF('Entradas e Passaporte'!$C$162:$C$218,$C162,'Entradas e Passaporte'!AC$162:AC$218)</f>
        <v>0</v>
      </c>
      <c r="AD162" s="195">
        <f>$D162*SUMIF('Entradas e Passaporte'!$C$162:$C$218,$C162,'Entradas e Passaporte'!AD$162:AD$218)</f>
        <v>0</v>
      </c>
      <c r="AE162" s="195">
        <f>$D162*SUMIF('Entradas e Passaporte'!$C$162:$C$218,$C162,'Entradas e Passaporte'!AE$162:AE$218)</f>
        <v>0</v>
      </c>
      <c r="AF162" s="195">
        <f>$D162*SUMIF('Entradas e Passaporte'!$C$162:$C$218,$C162,'Entradas e Passaporte'!AF$162:AF$218)</f>
        <v>0</v>
      </c>
      <c r="AG162" s="195">
        <f>$D162*SUMIF('Entradas e Passaporte'!$C$162:$C$218,$C162,'Entradas e Passaporte'!AG$162:AG$218)</f>
        <v>0</v>
      </c>
      <c r="AH162" s="195">
        <f>$D162*SUMIF('Entradas e Passaporte'!$C$162:$C$218,$C162,'Entradas e Passaporte'!AH$162:AH$218)</f>
        <v>0</v>
      </c>
      <c r="AI162" s="195">
        <f>$D162*SUMIF('Entradas e Passaporte'!$C$162:$C$218,$C162,'Entradas e Passaporte'!AI$162:AI$218)</f>
        <v>0</v>
      </c>
      <c r="AJ162" s="195">
        <f>$D162*SUMIF('Entradas e Passaporte'!$C$162:$C$218,$C162,'Entradas e Passaporte'!AJ$162:AJ$218)</f>
        <v>0</v>
      </c>
      <c r="AK162" s="195">
        <f>$D162*SUMIF('Entradas e Passaporte'!$C$162:$C$218,$C162,'Entradas e Passaporte'!AK$162:AK$218)</f>
        <v>0</v>
      </c>
      <c r="AL162" s="195">
        <f>$D162*SUMIF('Entradas e Passaporte'!$C$162:$C$218,$C162,'Entradas e Passaporte'!AL$162:AL$218)</f>
        <v>0</v>
      </c>
      <c r="AM162" s="195">
        <f>$D162*SUMIF('Entradas e Passaporte'!$C$162:$C$218,$C162,'Entradas e Passaporte'!AM$162:AM$218)</f>
        <v>0</v>
      </c>
      <c r="AN162" s="194"/>
    </row>
    <row r="163" spans="1:40" s="193" customFormat="1" ht="20.100000000000001" customHeight="1" x14ac:dyDescent="0.25">
      <c r="A163" s="199"/>
      <c r="B163" s="198"/>
      <c r="C163" s="197" t="s">
        <v>158</v>
      </c>
      <c r="D163" s="196">
        <f>'Mix de Usos'!$AA$32</f>
        <v>0</v>
      </c>
      <c r="E163" s="195">
        <f>$D163*SUMIF('Entradas e Passaporte'!$C$162:$C$218,$C163,'Entradas e Passaporte'!E$162:E$218)</f>
        <v>0</v>
      </c>
      <c r="F163" s="195">
        <f>$D163*SUMIF('Entradas e Passaporte'!$C$162:$C$218,$C163,'Entradas e Passaporte'!F$162:F$218)</f>
        <v>0</v>
      </c>
      <c r="G163" s="195">
        <f>$D163*SUMIF('Entradas e Passaporte'!$C$162:$C$218,$C163,'Entradas e Passaporte'!G$162:G$218)</f>
        <v>0</v>
      </c>
      <c r="H163" s="195">
        <f>$D163*SUMIF('Entradas e Passaporte'!$C$162:$C$218,$C163,'Entradas e Passaporte'!H$162:H$218)</f>
        <v>0</v>
      </c>
      <c r="I163" s="195">
        <f>$D163*SUMIF('Entradas e Passaporte'!$C$162:$C$218,$C163,'Entradas e Passaporte'!I$162:I$218)</f>
        <v>0</v>
      </c>
      <c r="J163" s="195">
        <f>$D163*SUMIF('Entradas e Passaporte'!$C$162:$C$218,$C163,'Entradas e Passaporte'!J$162:J$218)</f>
        <v>0</v>
      </c>
      <c r="K163" s="195">
        <f>$D163*SUMIF('Entradas e Passaporte'!$C$162:$C$218,$C163,'Entradas e Passaporte'!K$162:K$218)</f>
        <v>0</v>
      </c>
      <c r="L163" s="195">
        <f>$D163*SUMIF('Entradas e Passaporte'!$C$162:$C$218,$C163,'Entradas e Passaporte'!L$162:L$218)</f>
        <v>0</v>
      </c>
      <c r="M163" s="195">
        <f>$D163*SUMIF('Entradas e Passaporte'!$C$162:$C$218,$C163,'Entradas e Passaporte'!M$162:M$218)</f>
        <v>0</v>
      </c>
      <c r="N163" s="195">
        <f>$D163*SUMIF('Entradas e Passaporte'!$C$162:$C$218,$C163,'Entradas e Passaporte'!N$162:N$218)</f>
        <v>0</v>
      </c>
      <c r="O163" s="195">
        <f>$D163*SUMIF('Entradas e Passaporte'!$C$162:$C$218,$C163,'Entradas e Passaporte'!O$162:O$218)</f>
        <v>0</v>
      </c>
      <c r="P163" s="195">
        <f>$D163*SUMIF('Entradas e Passaporte'!$C$162:$C$218,$C163,'Entradas e Passaporte'!P$162:P$218)</f>
        <v>0</v>
      </c>
      <c r="Q163" s="195">
        <f>$D163*SUMIF('Entradas e Passaporte'!$C$162:$C$218,$C163,'Entradas e Passaporte'!Q$162:Q$218)</f>
        <v>0</v>
      </c>
      <c r="R163" s="195">
        <f>$D163*SUMIF('Entradas e Passaporte'!$C$162:$C$218,$C163,'Entradas e Passaporte'!R$162:R$218)</f>
        <v>0</v>
      </c>
      <c r="S163" s="195">
        <f>$D163*SUMIF('Entradas e Passaporte'!$C$162:$C$218,$C163,'Entradas e Passaporte'!S$162:S$218)</f>
        <v>0</v>
      </c>
      <c r="T163" s="195">
        <f>$D163*SUMIF('Entradas e Passaporte'!$C$162:$C$218,$C163,'Entradas e Passaporte'!T$162:T$218)</f>
        <v>0</v>
      </c>
      <c r="U163" s="195">
        <f>$D163*SUMIF('Entradas e Passaporte'!$C$162:$C$218,$C163,'Entradas e Passaporte'!U$162:U$218)</f>
        <v>0</v>
      </c>
      <c r="V163" s="195">
        <f>$D163*SUMIF('Entradas e Passaporte'!$C$162:$C$218,$C163,'Entradas e Passaporte'!V$162:V$218)</f>
        <v>0</v>
      </c>
      <c r="W163" s="195">
        <f>$D163*SUMIF('Entradas e Passaporte'!$C$162:$C$218,$C163,'Entradas e Passaporte'!W$162:W$218)</f>
        <v>0</v>
      </c>
      <c r="X163" s="195">
        <f>$D163*SUMIF('Entradas e Passaporte'!$C$162:$C$218,$C163,'Entradas e Passaporte'!X$162:X$218)</f>
        <v>0</v>
      </c>
      <c r="Y163" s="195">
        <f>$D163*SUMIF('Entradas e Passaporte'!$C$162:$C$218,$C163,'Entradas e Passaporte'!Y$162:Y$218)</f>
        <v>0</v>
      </c>
      <c r="Z163" s="195">
        <f>$D163*SUMIF('Entradas e Passaporte'!$C$162:$C$218,$C163,'Entradas e Passaporte'!Z$162:Z$218)</f>
        <v>0</v>
      </c>
      <c r="AA163" s="195">
        <f>$D163*SUMIF('Entradas e Passaporte'!$C$162:$C$218,$C163,'Entradas e Passaporte'!AA$162:AA$218)</f>
        <v>0</v>
      </c>
      <c r="AB163" s="195">
        <f>$D163*SUMIF('Entradas e Passaporte'!$C$162:$C$218,$C163,'Entradas e Passaporte'!AB$162:AB$218)</f>
        <v>0</v>
      </c>
      <c r="AC163" s="195">
        <f>$D163*SUMIF('Entradas e Passaporte'!$C$162:$C$218,$C163,'Entradas e Passaporte'!AC$162:AC$218)</f>
        <v>0</v>
      </c>
      <c r="AD163" s="195">
        <f>$D163*SUMIF('Entradas e Passaporte'!$C$162:$C$218,$C163,'Entradas e Passaporte'!AD$162:AD$218)</f>
        <v>0</v>
      </c>
      <c r="AE163" s="195">
        <f>$D163*SUMIF('Entradas e Passaporte'!$C$162:$C$218,$C163,'Entradas e Passaporte'!AE$162:AE$218)</f>
        <v>0</v>
      </c>
      <c r="AF163" s="195">
        <f>$D163*SUMIF('Entradas e Passaporte'!$C$162:$C$218,$C163,'Entradas e Passaporte'!AF$162:AF$218)</f>
        <v>0</v>
      </c>
      <c r="AG163" s="195">
        <f>$D163*SUMIF('Entradas e Passaporte'!$C$162:$C$218,$C163,'Entradas e Passaporte'!AG$162:AG$218)</f>
        <v>0</v>
      </c>
      <c r="AH163" s="195">
        <f>$D163*SUMIF('Entradas e Passaporte'!$C$162:$C$218,$C163,'Entradas e Passaporte'!AH$162:AH$218)</f>
        <v>0</v>
      </c>
      <c r="AI163" s="195">
        <f>$D163*SUMIF('Entradas e Passaporte'!$C$162:$C$218,$C163,'Entradas e Passaporte'!AI$162:AI$218)</f>
        <v>0</v>
      </c>
      <c r="AJ163" s="195">
        <f>$D163*SUMIF('Entradas e Passaporte'!$C$162:$C$218,$C163,'Entradas e Passaporte'!AJ$162:AJ$218)</f>
        <v>0</v>
      </c>
      <c r="AK163" s="195">
        <f>$D163*SUMIF('Entradas e Passaporte'!$C$162:$C$218,$C163,'Entradas e Passaporte'!AK$162:AK$218)</f>
        <v>0</v>
      </c>
      <c r="AL163" s="195">
        <f>$D163*SUMIF('Entradas e Passaporte'!$C$162:$C$218,$C163,'Entradas e Passaporte'!AL$162:AL$218)</f>
        <v>0</v>
      </c>
      <c r="AM163" s="195">
        <f>$D163*SUMIF('Entradas e Passaporte'!$C$162:$C$218,$C163,'Entradas e Passaporte'!AM$162:AM$218)</f>
        <v>0</v>
      </c>
      <c r="AN163" s="194"/>
    </row>
    <row r="164" spans="1:40" s="193" customFormat="1" ht="20.100000000000001" customHeight="1" x14ac:dyDescent="0.25">
      <c r="A164" s="199"/>
      <c r="B164" s="198"/>
      <c r="C164" s="197" t="s">
        <v>157</v>
      </c>
      <c r="D164" s="196">
        <f>'Mix de Usos'!$AJ$32</f>
        <v>0</v>
      </c>
      <c r="E164" s="195">
        <f>$D164*SUMIF('Entradas e Passaporte'!$C$162:$C$218,$C227,'Entradas e Passaporte'!E$162:E$218)</f>
        <v>0</v>
      </c>
      <c r="F164" s="195">
        <f>$D164*SUMIF('Entradas e Passaporte'!$C$162:$C$218,$C227,'Entradas e Passaporte'!F$162:F$218)</f>
        <v>0</v>
      </c>
      <c r="G164" s="195">
        <f>$D164*SUMIF('Entradas e Passaporte'!$C$162:$C$218,$C227,'Entradas e Passaporte'!G$162:G$218)</f>
        <v>0</v>
      </c>
      <c r="H164" s="195">
        <f>$D164*SUMIF('Entradas e Passaporte'!$C$162:$C$218,$C227,'Entradas e Passaporte'!H$162:H$218)</f>
        <v>0</v>
      </c>
      <c r="I164" s="195">
        <f>$D164*SUMIF('Entradas e Passaporte'!$C$162:$C$218,$C227,'Entradas e Passaporte'!I$162:I$218)</f>
        <v>0</v>
      </c>
      <c r="J164" s="195">
        <f>$D164*SUMIF('Entradas e Passaporte'!$C$162:$C$218,$C227,'Entradas e Passaporte'!J$162:J$218)</f>
        <v>0</v>
      </c>
      <c r="K164" s="195">
        <f>$D164*SUMIF('Entradas e Passaporte'!$C$162:$C$218,$C227,'Entradas e Passaporte'!K$162:K$218)</f>
        <v>0</v>
      </c>
      <c r="L164" s="195">
        <f>$D164*SUMIF('Entradas e Passaporte'!$C$162:$C$218,$C227,'Entradas e Passaporte'!L$162:L$218)</f>
        <v>0</v>
      </c>
      <c r="M164" s="195">
        <f>$D164*SUMIF('Entradas e Passaporte'!$C$162:$C$218,$C227,'Entradas e Passaporte'!M$162:M$218)</f>
        <v>0</v>
      </c>
      <c r="N164" s="195">
        <f>$D164*SUMIF('Entradas e Passaporte'!$C$162:$C$218,$C227,'Entradas e Passaporte'!N$162:N$218)</f>
        <v>0</v>
      </c>
      <c r="O164" s="195">
        <f>$D164*SUMIF('Entradas e Passaporte'!$C$162:$C$218,$C227,'Entradas e Passaporte'!O$162:O$218)</f>
        <v>0</v>
      </c>
      <c r="P164" s="195">
        <f>$D164*SUMIF('Entradas e Passaporte'!$C$162:$C$218,$C227,'Entradas e Passaporte'!P$162:P$218)</f>
        <v>0</v>
      </c>
      <c r="Q164" s="195">
        <f>$D164*SUMIF('Entradas e Passaporte'!$C$162:$C$218,$C227,'Entradas e Passaporte'!Q$162:Q$218)</f>
        <v>0</v>
      </c>
      <c r="R164" s="195">
        <f>$D164*SUMIF('Entradas e Passaporte'!$C$162:$C$218,$C227,'Entradas e Passaporte'!R$162:R$218)</f>
        <v>0</v>
      </c>
      <c r="S164" s="195">
        <f>$D164*SUMIF('Entradas e Passaporte'!$C$162:$C$218,$C227,'Entradas e Passaporte'!S$162:S$218)</f>
        <v>0</v>
      </c>
      <c r="T164" s="195">
        <f>$D164*SUMIF('Entradas e Passaporte'!$C$162:$C$218,$C227,'Entradas e Passaporte'!T$162:T$218)</f>
        <v>0</v>
      </c>
      <c r="U164" s="195">
        <f>$D164*SUMIF('Entradas e Passaporte'!$C$162:$C$218,$C227,'Entradas e Passaporte'!U$162:U$218)</f>
        <v>0</v>
      </c>
      <c r="V164" s="195">
        <f>$D164*SUMIF('Entradas e Passaporte'!$C$162:$C$218,$C227,'Entradas e Passaporte'!V$162:V$218)</f>
        <v>0</v>
      </c>
      <c r="W164" s="195">
        <f>$D164*SUMIF('Entradas e Passaporte'!$C$162:$C$218,$C227,'Entradas e Passaporte'!W$162:W$218)</f>
        <v>0</v>
      </c>
      <c r="X164" s="195">
        <f>$D164*SUMIF('Entradas e Passaporte'!$C$162:$C$218,$C227,'Entradas e Passaporte'!X$162:X$218)</f>
        <v>0</v>
      </c>
      <c r="Y164" s="195">
        <f>$D164*SUMIF('Entradas e Passaporte'!$C$162:$C$218,$C227,'Entradas e Passaporte'!Y$162:Y$218)</f>
        <v>0</v>
      </c>
      <c r="Z164" s="195">
        <f>$D164*SUMIF('Entradas e Passaporte'!$C$162:$C$218,$C227,'Entradas e Passaporte'!Z$162:Z$218)</f>
        <v>0</v>
      </c>
      <c r="AA164" s="195">
        <f>$D164*SUMIF('Entradas e Passaporte'!$C$162:$C$218,$C227,'Entradas e Passaporte'!AA$162:AA$218)</f>
        <v>0</v>
      </c>
      <c r="AB164" s="195">
        <f>$D164*SUMIF('Entradas e Passaporte'!$C$162:$C$218,$C227,'Entradas e Passaporte'!AB$162:AB$218)</f>
        <v>0</v>
      </c>
      <c r="AC164" s="195">
        <f>$D164*SUMIF('Entradas e Passaporte'!$C$162:$C$218,$C227,'Entradas e Passaporte'!AC$162:AC$218)</f>
        <v>0</v>
      </c>
      <c r="AD164" s="195">
        <f>$D164*SUMIF('Entradas e Passaporte'!$C$162:$C$218,$C227,'Entradas e Passaporte'!AD$162:AD$218)</f>
        <v>0</v>
      </c>
      <c r="AE164" s="195">
        <f>$D164*SUMIF('Entradas e Passaporte'!$C$162:$C$218,$C227,'Entradas e Passaporte'!AE$162:AE$218)</f>
        <v>0</v>
      </c>
      <c r="AF164" s="195">
        <f>$D164*SUMIF('Entradas e Passaporte'!$C$162:$C$218,$C227,'Entradas e Passaporte'!AF$162:AF$218)</f>
        <v>0</v>
      </c>
      <c r="AG164" s="195">
        <f>$D164*SUMIF('Entradas e Passaporte'!$C$162:$C$218,$C227,'Entradas e Passaporte'!AG$162:AG$218)</f>
        <v>0</v>
      </c>
      <c r="AH164" s="195">
        <f>$D164*SUMIF('Entradas e Passaporte'!$C$162:$C$218,$C227,'Entradas e Passaporte'!AH$162:AH$218)</f>
        <v>0</v>
      </c>
      <c r="AI164" s="195">
        <f>$D164*SUMIF('Entradas e Passaporte'!$C$162:$C$218,$C227,'Entradas e Passaporte'!AI$162:AI$218)</f>
        <v>0</v>
      </c>
      <c r="AJ164" s="195">
        <f>$D164*SUMIF('Entradas e Passaporte'!$C$162:$C$218,$C227,'Entradas e Passaporte'!AJ$162:AJ$218)</f>
        <v>0</v>
      </c>
      <c r="AK164" s="195">
        <f>$D164*SUMIF('Entradas e Passaporte'!$C$162:$C$218,$C227,'Entradas e Passaporte'!AK$162:AK$218)</f>
        <v>0</v>
      </c>
      <c r="AL164" s="195">
        <f>$D164*SUMIF('Entradas e Passaporte'!$C$162:$C$218,$C227,'Entradas e Passaporte'!AL$162:AL$218)</f>
        <v>0</v>
      </c>
      <c r="AM164" s="195">
        <f>$D164*SUMIF('Entradas e Passaporte'!$C$162:$C$218,$C227,'Entradas e Passaporte'!AM$162:AM$218)</f>
        <v>0</v>
      </c>
      <c r="AN164" s="194"/>
    </row>
    <row r="165" spans="1:40" s="193" customFormat="1" ht="20.100000000000001" customHeight="1" x14ac:dyDescent="0.25">
      <c r="A165" s="199"/>
      <c r="B165" s="198"/>
      <c r="C165" s="197" t="s">
        <v>156</v>
      </c>
      <c r="D165" s="196">
        <f>'Mix de Usos'!$AS$32</f>
        <v>0</v>
      </c>
      <c r="E165" s="195">
        <f>$D165*SUMIF('Entradas e Passaporte'!$C$162:$C$218,$C165,'Entradas e Passaporte'!E$162:E$218)</f>
        <v>0</v>
      </c>
      <c r="F165" s="195">
        <f>$D165*SUMIF('Entradas e Passaporte'!$C$162:$C$218,$C165,'Entradas e Passaporte'!F$162:F$218)</f>
        <v>0</v>
      </c>
      <c r="G165" s="195">
        <f>$D165*SUMIF('Entradas e Passaporte'!$C$162:$C$218,$C165,'Entradas e Passaporte'!G$162:G$218)</f>
        <v>0</v>
      </c>
      <c r="H165" s="195">
        <f>$D165*SUMIF('Entradas e Passaporte'!$C$162:$C$218,$C165,'Entradas e Passaporte'!H$162:H$218)</f>
        <v>0</v>
      </c>
      <c r="I165" s="195">
        <f>$D165*SUMIF('Entradas e Passaporte'!$C$162:$C$218,$C165,'Entradas e Passaporte'!I$162:I$218)</f>
        <v>0</v>
      </c>
      <c r="J165" s="195">
        <f>$D165*SUMIF('Entradas e Passaporte'!$C$162:$C$218,$C165,'Entradas e Passaporte'!J$162:J$218)</f>
        <v>0</v>
      </c>
      <c r="K165" s="195">
        <f>$D165*SUMIF('Entradas e Passaporte'!$C$162:$C$218,$C165,'Entradas e Passaporte'!K$162:K$218)</f>
        <v>0</v>
      </c>
      <c r="L165" s="195">
        <f>$D165*SUMIF('Entradas e Passaporte'!$C$162:$C$218,$C165,'Entradas e Passaporte'!L$162:L$218)</f>
        <v>0</v>
      </c>
      <c r="M165" s="195">
        <f>$D165*SUMIF('Entradas e Passaporte'!$C$162:$C$218,$C165,'Entradas e Passaporte'!M$162:M$218)</f>
        <v>0</v>
      </c>
      <c r="N165" s="195">
        <f>$D165*SUMIF('Entradas e Passaporte'!$C$162:$C$218,$C165,'Entradas e Passaporte'!N$162:N$218)</f>
        <v>0</v>
      </c>
      <c r="O165" s="195">
        <f>$D165*SUMIF('Entradas e Passaporte'!$C$162:$C$218,$C165,'Entradas e Passaporte'!O$162:O$218)</f>
        <v>0</v>
      </c>
      <c r="P165" s="195">
        <f>$D165*SUMIF('Entradas e Passaporte'!$C$162:$C$218,$C165,'Entradas e Passaporte'!P$162:P$218)</f>
        <v>0</v>
      </c>
      <c r="Q165" s="195">
        <f>$D165*SUMIF('Entradas e Passaporte'!$C$162:$C$218,$C165,'Entradas e Passaporte'!Q$162:Q$218)</f>
        <v>0</v>
      </c>
      <c r="R165" s="195">
        <f>$D165*SUMIF('Entradas e Passaporte'!$C$162:$C$218,$C165,'Entradas e Passaporte'!R$162:R$218)</f>
        <v>0</v>
      </c>
      <c r="S165" s="195">
        <f>$D165*SUMIF('Entradas e Passaporte'!$C$162:$C$218,$C165,'Entradas e Passaporte'!S$162:S$218)</f>
        <v>0</v>
      </c>
      <c r="T165" s="195">
        <f>$D165*SUMIF('Entradas e Passaporte'!$C$162:$C$218,$C165,'Entradas e Passaporte'!T$162:T$218)</f>
        <v>0</v>
      </c>
      <c r="U165" s="195">
        <f>$D165*SUMIF('Entradas e Passaporte'!$C$162:$C$218,$C165,'Entradas e Passaporte'!U$162:U$218)</f>
        <v>0</v>
      </c>
      <c r="V165" s="195">
        <f>$D165*SUMIF('Entradas e Passaporte'!$C$162:$C$218,$C165,'Entradas e Passaporte'!V$162:V$218)</f>
        <v>0</v>
      </c>
      <c r="W165" s="195">
        <f>$D165*SUMIF('Entradas e Passaporte'!$C$162:$C$218,$C165,'Entradas e Passaporte'!W$162:W$218)</f>
        <v>0</v>
      </c>
      <c r="X165" s="195">
        <f>$D165*SUMIF('Entradas e Passaporte'!$C$162:$C$218,$C165,'Entradas e Passaporte'!X$162:X$218)</f>
        <v>0</v>
      </c>
      <c r="Y165" s="195">
        <f>$D165*SUMIF('Entradas e Passaporte'!$C$162:$C$218,$C165,'Entradas e Passaporte'!Y$162:Y$218)</f>
        <v>0</v>
      </c>
      <c r="Z165" s="195">
        <f>$D165*SUMIF('Entradas e Passaporte'!$C$162:$C$218,$C165,'Entradas e Passaporte'!Z$162:Z$218)</f>
        <v>0</v>
      </c>
      <c r="AA165" s="195">
        <f>$D165*SUMIF('Entradas e Passaporte'!$C$162:$C$218,$C165,'Entradas e Passaporte'!AA$162:AA$218)</f>
        <v>0</v>
      </c>
      <c r="AB165" s="195">
        <f>$D165*SUMIF('Entradas e Passaporte'!$C$162:$C$218,$C165,'Entradas e Passaporte'!AB$162:AB$218)</f>
        <v>0</v>
      </c>
      <c r="AC165" s="195">
        <f>$D165*SUMIF('Entradas e Passaporte'!$C$162:$C$218,$C165,'Entradas e Passaporte'!AC$162:AC$218)</f>
        <v>0</v>
      </c>
      <c r="AD165" s="195">
        <f>$D165*SUMIF('Entradas e Passaporte'!$C$162:$C$218,$C165,'Entradas e Passaporte'!AD$162:AD$218)</f>
        <v>0</v>
      </c>
      <c r="AE165" s="195">
        <f>$D165*SUMIF('Entradas e Passaporte'!$C$162:$C$218,$C165,'Entradas e Passaporte'!AE$162:AE$218)</f>
        <v>0</v>
      </c>
      <c r="AF165" s="195">
        <f>$D165*SUMIF('Entradas e Passaporte'!$C$162:$C$218,$C165,'Entradas e Passaporte'!AF$162:AF$218)</f>
        <v>0</v>
      </c>
      <c r="AG165" s="195">
        <f>$D165*SUMIF('Entradas e Passaporte'!$C$162:$C$218,$C165,'Entradas e Passaporte'!AG$162:AG$218)</f>
        <v>0</v>
      </c>
      <c r="AH165" s="195">
        <f>$D165*SUMIF('Entradas e Passaporte'!$C$162:$C$218,$C165,'Entradas e Passaporte'!AH$162:AH$218)</f>
        <v>0</v>
      </c>
      <c r="AI165" s="195">
        <f>$D165*SUMIF('Entradas e Passaporte'!$C$162:$C$218,$C165,'Entradas e Passaporte'!AI$162:AI$218)</f>
        <v>0</v>
      </c>
      <c r="AJ165" s="195">
        <f>$D165*SUMIF('Entradas e Passaporte'!$C$162:$C$218,$C165,'Entradas e Passaporte'!AJ$162:AJ$218)</f>
        <v>0</v>
      </c>
      <c r="AK165" s="195">
        <f>$D165*SUMIF('Entradas e Passaporte'!$C$162:$C$218,$C165,'Entradas e Passaporte'!AK$162:AK$218)</f>
        <v>0</v>
      </c>
      <c r="AL165" s="195">
        <f>$D165*SUMIF('Entradas e Passaporte'!$C$162:$C$218,$C165,'Entradas e Passaporte'!AL$162:AL$218)</f>
        <v>0</v>
      </c>
      <c r="AM165" s="195">
        <f>$D165*SUMIF('Entradas e Passaporte'!$C$162:$C$218,$C165,'Entradas e Passaporte'!AM$162:AM$218)</f>
        <v>0</v>
      </c>
      <c r="AN165" s="194"/>
    </row>
    <row r="166" spans="1:40" s="193" customFormat="1" ht="20.100000000000001" customHeight="1" x14ac:dyDescent="0.25">
      <c r="A166" s="199"/>
      <c r="B166" s="198"/>
      <c r="C166" s="197" t="s">
        <v>155</v>
      </c>
      <c r="D166" s="196">
        <f>'Mix de Usos'!$BB$32</f>
        <v>0</v>
      </c>
      <c r="E166" s="195">
        <f>$D166*SUMIF('Entradas e Passaporte'!$C$162:$C$218,$C166,'Entradas e Passaporte'!E$162:E$218)</f>
        <v>0</v>
      </c>
      <c r="F166" s="195">
        <f>$D166*SUMIF('Entradas e Passaporte'!$C$162:$C$218,$C166,'Entradas e Passaporte'!F$162:F$218)</f>
        <v>0</v>
      </c>
      <c r="G166" s="195">
        <f>$D166*SUMIF('Entradas e Passaporte'!$C$162:$C$218,$C166,'Entradas e Passaporte'!G$162:G$218)</f>
        <v>0</v>
      </c>
      <c r="H166" s="195">
        <f>$D166*SUMIF('Entradas e Passaporte'!$C$162:$C$218,$C166,'Entradas e Passaporte'!H$162:H$218)</f>
        <v>0</v>
      </c>
      <c r="I166" s="195">
        <f>$D166*SUMIF('Entradas e Passaporte'!$C$162:$C$218,$C166,'Entradas e Passaporte'!I$162:I$218)</f>
        <v>0</v>
      </c>
      <c r="J166" s="195">
        <f>$D166*SUMIF('Entradas e Passaporte'!$C$162:$C$218,$C166,'Entradas e Passaporte'!J$162:J$218)</f>
        <v>0</v>
      </c>
      <c r="K166" s="195">
        <f>$D166*SUMIF('Entradas e Passaporte'!$C$162:$C$218,$C166,'Entradas e Passaporte'!K$162:K$218)</f>
        <v>0</v>
      </c>
      <c r="L166" s="195">
        <f>$D166*SUMIF('Entradas e Passaporte'!$C$162:$C$218,$C166,'Entradas e Passaporte'!L$162:L$218)</f>
        <v>0</v>
      </c>
      <c r="M166" s="195">
        <f>$D166*SUMIF('Entradas e Passaporte'!$C$162:$C$218,$C166,'Entradas e Passaporte'!M$162:M$218)</f>
        <v>0</v>
      </c>
      <c r="N166" s="195">
        <f>$D166*SUMIF('Entradas e Passaporte'!$C$162:$C$218,$C166,'Entradas e Passaporte'!N$162:N$218)</f>
        <v>0</v>
      </c>
      <c r="O166" s="195">
        <f>$D166*SUMIF('Entradas e Passaporte'!$C$162:$C$218,$C166,'Entradas e Passaporte'!O$162:O$218)</f>
        <v>0</v>
      </c>
      <c r="P166" s="195">
        <f>$D166*SUMIF('Entradas e Passaporte'!$C$162:$C$218,$C166,'Entradas e Passaporte'!P$162:P$218)</f>
        <v>0</v>
      </c>
      <c r="Q166" s="195">
        <f>$D166*SUMIF('Entradas e Passaporte'!$C$162:$C$218,$C166,'Entradas e Passaporte'!Q$162:Q$218)</f>
        <v>0</v>
      </c>
      <c r="R166" s="195">
        <f>$D166*SUMIF('Entradas e Passaporte'!$C$162:$C$218,$C166,'Entradas e Passaporte'!R$162:R$218)</f>
        <v>0</v>
      </c>
      <c r="S166" s="195">
        <f>$D166*SUMIF('Entradas e Passaporte'!$C$162:$C$218,$C166,'Entradas e Passaporte'!S$162:S$218)</f>
        <v>0</v>
      </c>
      <c r="T166" s="195">
        <f>$D166*SUMIF('Entradas e Passaporte'!$C$162:$C$218,$C166,'Entradas e Passaporte'!T$162:T$218)</f>
        <v>0</v>
      </c>
      <c r="U166" s="195">
        <f>$D166*SUMIF('Entradas e Passaporte'!$C$162:$C$218,$C166,'Entradas e Passaporte'!U$162:U$218)</f>
        <v>0</v>
      </c>
      <c r="V166" s="195">
        <f>$D166*SUMIF('Entradas e Passaporte'!$C$162:$C$218,$C166,'Entradas e Passaporte'!V$162:V$218)</f>
        <v>0</v>
      </c>
      <c r="W166" s="195">
        <f>$D166*SUMIF('Entradas e Passaporte'!$C$162:$C$218,$C166,'Entradas e Passaporte'!W$162:W$218)</f>
        <v>0</v>
      </c>
      <c r="X166" s="195">
        <f>$D166*SUMIF('Entradas e Passaporte'!$C$162:$C$218,$C166,'Entradas e Passaporte'!X$162:X$218)</f>
        <v>0</v>
      </c>
      <c r="Y166" s="195">
        <f>$D166*SUMIF('Entradas e Passaporte'!$C$162:$C$218,$C166,'Entradas e Passaporte'!Y$162:Y$218)</f>
        <v>0</v>
      </c>
      <c r="Z166" s="195">
        <f>$D166*SUMIF('Entradas e Passaporte'!$C$162:$C$218,$C166,'Entradas e Passaporte'!Z$162:Z$218)</f>
        <v>0</v>
      </c>
      <c r="AA166" s="195">
        <f>$D166*SUMIF('Entradas e Passaporte'!$C$162:$C$218,$C166,'Entradas e Passaporte'!AA$162:AA$218)</f>
        <v>0</v>
      </c>
      <c r="AB166" s="195">
        <f>$D166*SUMIF('Entradas e Passaporte'!$C$162:$C$218,$C166,'Entradas e Passaporte'!AB$162:AB$218)</f>
        <v>0</v>
      </c>
      <c r="AC166" s="195">
        <f>$D166*SUMIF('Entradas e Passaporte'!$C$162:$C$218,$C166,'Entradas e Passaporte'!AC$162:AC$218)</f>
        <v>0</v>
      </c>
      <c r="AD166" s="195">
        <f>$D166*SUMIF('Entradas e Passaporte'!$C$162:$C$218,$C166,'Entradas e Passaporte'!AD$162:AD$218)</f>
        <v>0</v>
      </c>
      <c r="AE166" s="195">
        <f>$D166*SUMIF('Entradas e Passaporte'!$C$162:$C$218,$C166,'Entradas e Passaporte'!AE$162:AE$218)</f>
        <v>0</v>
      </c>
      <c r="AF166" s="195">
        <f>$D166*SUMIF('Entradas e Passaporte'!$C$162:$C$218,$C166,'Entradas e Passaporte'!AF$162:AF$218)</f>
        <v>0</v>
      </c>
      <c r="AG166" s="195">
        <f>$D166*SUMIF('Entradas e Passaporte'!$C$162:$C$218,$C166,'Entradas e Passaporte'!AG$162:AG$218)</f>
        <v>0</v>
      </c>
      <c r="AH166" s="195">
        <f>$D166*SUMIF('Entradas e Passaporte'!$C$162:$C$218,$C166,'Entradas e Passaporte'!AH$162:AH$218)</f>
        <v>0</v>
      </c>
      <c r="AI166" s="195">
        <f>$D166*SUMIF('Entradas e Passaporte'!$C$162:$C$218,$C166,'Entradas e Passaporte'!AI$162:AI$218)</f>
        <v>0</v>
      </c>
      <c r="AJ166" s="195">
        <f>$D166*SUMIF('Entradas e Passaporte'!$C$162:$C$218,$C166,'Entradas e Passaporte'!AJ$162:AJ$218)</f>
        <v>0</v>
      </c>
      <c r="AK166" s="195">
        <f>$D166*SUMIF('Entradas e Passaporte'!$C$162:$C$218,$C166,'Entradas e Passaporte'!AK$162:AK$218)</f>
        <v>0</v>
      </c>
      <c r="AL166" s="195">
        <f>$D166*SUMIF('Entradas e Passaporte'!$C$162:$C$218,$C166,'Entradas e Passaporte'!AL$162:AL$218)</f>
        <v>0</v>
      </c>
      <c r="AM166" s="195">
        <f>$D166*SUMIF('Entradas e Passaporte'!$C$162:$C$218,$C166,'Entradas e Passaporte'!AM$162:AM$218)</f>
        <v>0</v>
      </c>
      <c r="AN166" s="194"/>
    </row>
    <row r="167" spans="1:40" s="193" customFormat="1" ht="20.100000000000001" customHeight="1" x14ac:dyDescent="0.25">
      <c r="A167" s="199"/>
      <c r="B167" s="198"/>
      <c r="C167" s="201" t="s">
        <v>154</v>
      </c>
      <c r="D167" s="200">
        <f>SUM(E167:AM167)</f>
        <v>0</v>
      </c>
      <c r="E167" s="195">
        <f t="shared" ref="E167:AM167" si="23">SUM(E168:E172)</f>
        <v>0</v>
      </c>
      <c r="F167" s="195">
        <f t="shared" si="23"/>
        <v>0</v>
      </c>
      <c r="G167" s="195">
        <f t="shared" si="23"/>
        <v>0</v>
      </c>
      <c r="H167" s="195">
        <f t="shared" si="23"/>
        <v>0</v>
      </c>
      <c r="I167" s="195">
        <f t="shared" si="23"/>
        <v>0</v>
      </c>
      <c r="J167" s="195">
        <f t="shared" si="23"/>
        <v>0</v>
      </c>
      <c r="K167" s="195">
        <f t="shared" si="23"/>
        <v>0</v>
      </c>
      <c r="L167" s="195">
        <f t="shared" si="23"/>
        <v>0</v>
      </c>
      <c r="M167" s="195">
        <f t="shared" si="23"/>
        <v>0</v>
      </c>
      <c r="N167" s="195">
        <f t="shared" si="23"/>
        <v>0</v>
      </c>
      <c r="O167" s="195">
        <f t="shared" si="23"/>
        <v>0</v>
      </c>
      <c r="P167" s="195">
        <f t="shared" si="23"/>
        <v>0</v>
      </c>
      <c r="Q167" s="195">
        <f t="shared" si="23"/>
        <v>0</v>
      </c>
      <c r="R167" s="195">
        <f t="shared" si="23"/>
        <v>0</v>
      </c>
      <c r="S167" s="195">
        <f t="shared" si="23"/>
        <v>0</v>
      </c>
      <c r="T167" s="195">
        <f t="shared" si="23"/>
        <v>0</v>
      </c>
      <c r="U167" s="195">
        <f t="shared" si="23"/>
        <v>0</v>
      </c>
      <c r="V167" s="195">
        <f t="shared" si="23"/>
        <v>0</v>
      </c>
      <c r="W167" s="195">
        <f t="shared" si="23"/>
        <v>0</v>
      </c>
      <c r="X167" s="195">
        <f t="shared" si="23"/>
        <v>0</v>
      </c>
      <c r="Y167" s="195">
        <f t="shared" si="23"/>
        <v>0</v>
      </c>
      <c r="Z167" s="195">
        <f t="shared" si="23"/>
        <v>0</v>
      </c>
      <c r="AA167" s="195">
        <f t="shared" si="23"/>
        <v>0</v>
      </c>
      <c r="AB167" s="195">
        <f t="shared" si="23"/>
        <v>0</v>
      </c>
      <c r="AC167" s="195">
        <f t="shared" si="23"/>
        <v>0</v>
      </c>
      <c r="AD167" s="195">
        <f t="shared" si="23"/>
        <v>0</v>
      </c>
      <c r="AE167" s="195">
        <f t="shared" si="23"/>
        <v>0</v>
      </c>
      <c r="AF167" s="195">
        <f t="shared" si="23"/>
        <v>0</v>
      </c>
      <c r="AG167" s="195">
        <f t="shared" si="23"/>
        <v>0</v>
      </c>
      <c r="AH167" s="195">
        <f t="shared" si="23"/>
        <v>0</v>
      </c>
      <c r="AI167" s="195">
        <f t="shared" si="23"/>
        <v>0</v>
      </c>
      <c r="AJ167" s="195">
        <f t="shared" si="23"/>
        <v>0</v>
      </c>
      <c r="AK167" s="195">
        <f t="shared" si="23"/>
        <v>0</v>
      </c>
      <c r="AL167" s="195">
        <f t="shared" si="23"/>
        <v>0</v>
      </c>
      <c r="AM167" s="195">
        <f t="shared" si="23"/>
        <v>0</v>
      </c>
      <c r="AN167" s="194"/>
    </row>
    <row r="168" spans="1:40" s="193" customFormat="1" ht="20.100000000000001" customHeight="1" x14ac:dyDescent="0.25">
      <c r="A168" s="199"/>
      <c r="B168" s="198"/>
      <c r="C168" s="197" t="s">
        <v>153</v>
      </c>
      <c r="D168" s="196">
        <f>'Mix de Usos'!$U$32</f>
        <v>0.8</v>
      </c>
      <c r="E168" s="195">
        <f>$D168*SUMIF('Entradas e Passaporte'!$C$162:$C$218,$C168,'Entradas e Passaporte'!E$162:E$218)</f>
        <v>0</v>
      </c>
      <c r="F168" s="195">
        <f>$D168*SUMIF('Entradas e Passaporte'!$C$162:$C$218,$C168,'Entradas e Passaporte'!F$162:F$218)</f>
        <v>0</v>
      </c>
      <c r="G168" s="195">
        <f>$D168*SUMIF('Entradas e Passaporte'!$C$162:$C$218,$C168,'Entradas e Passaporte'!G$162:G$218)</f>
        <v>0</v>
      </c>
      <c r="H168" s="195">
        <f>$D168*SUMIF('Entradas e Passaporte'!$C$162:$C$218,$C168,'Entradas e Passaporte'!H$162:H$218)</f>
        <v>0</v>
      </c>
      <c r="I168" s="195">
        <f>$D168*SUMIF('Entradas e Passaporte'!$C$162:$C$218,$C168,'Entradas e Passaporte'!I$162:I$218)</f>
        <v>0</v>
      </c>
      <c r="J168" s="195">
        <f>$D168*SUMIF('Entradas e Passaporte'!$C$162:$C$218,$C168,'Entradas e Passaporte'!J$162:J$218)</f>
        <v>0</v>
      </c>
      <c r="K168" s="195">
        <f>$D168*SUMIF('Entradas e Passaporte'!$C$162:$C$218,$C168,'Entradas e Passaporte'!K$162:K$218)</f>
        <v>0</v>
      </c>
      <c r="L168" s="195">
        <f>$D168*SUMIF('Entradas e Passaporte'!$C$162:$C$218,$C168,'Entradas e Passaporte'!L$162:L$218)</f>
        <v>0</v>
      </c>
      <c r="M168" s="195">
        <f>$D168*SUMIF('Entradas e Passaporte'!$C$162:$C$218,$C168,'Entradas e Passaporte'!M$162:M$218)</f>
        <v>0</v>
      </c>
      <c r="N168" s="195">
        <f>$D168*SUMIF('Entradas e Passaporte'!$C$162:$C$218,$C168,'Entradas e Passaporte'!N$162:N$218)</f>
        <v>0</v>
      </c>
      <c r="O168" s="195">
        <f>$D168*SUMIF('Entradas e Passaporte'!$C$162:$C$218,$C168,'Entradas e Passaporte'!O$162:O$218)</f>
        <v>0</v>
      </c>
      <c r="P168" s="195">
        <f>$D168*SUMIF('Entradas e Passaporte'!$C$162:$C$218,$C168,'Entradas e Passaporte'!P$162:P$218)</f>
        <v>0</v>
      </c>
      <c r="Q168" s="195">
        <f>$D168*SUMIF('Entradas e Passaporte'!$C$162:$C$218,$C168,'Entradas e Passaporte'!Q$162:Q$218)</f>
        <v>0</v>
      </c>
      <c r="R168" s="195">
        <f>$D168*SUMIF('Entradas e Passaporte'!$C$162:$C$218,$C168,'Entradas e Passaporte'!R$162:R$218)</f>
        <v>0</v>
      </c>
      <c r="S168" s="195">
        <f>$D168*SUMIF('Entradas e Passaporte'!$C$162:$C$218,$C168,'Entradas e Passaporte'!S$162:S$218)</f>
        <v>0</v>
      </c>
      <c r="T168" s="195">
        <f>$D168*SUMIF('Entradas e Passaporte'!$C$162:$C$218,$C168,'Entradas e Passaporte'!T$162:T$218)</f>
        <v>0</v>
      </c>
      <c r="U168" s="195">
        <f>$D168*SUMIF('Entradas e Passaporte'!$C$162:$C$218,$C168,'Entradas e Passaporte'!U$162:U$218)</f>
        <v>0</v>
      </c>
      <c r="V168" s="195">
        <f>$D168*SUMIF('Entradas e Passaporte'!$C$162:$C$218,$C168,'Entradas e Passaporte'!V$162:V$218)</f>
        <v>0</v>
      </c>
      <c r="W168" s="195">
        <f>$D168*SUMIF('Entradas e Passaporte'!$C$162:$C$218,$C168,'Entradas e Passaporte'!W$162:W$218)</f>
        <v>0</v>
      </c>
      <c r="X168" s="195">
        <f>$D168*SUMIF('Entradas e Passaporte'!$C$162:$C$218,$C168,'Entradas e Passaporte'!X$162:X$218)</f>
        <v>0</v>
      </c>
      <c r="Y168" s="195">
        <f>$D168*SUMIF('Entradas e Passaporte'!$C$162:$C$218,$C168,'Entradas e Passaporte'!Y$162:Y$218)</f>
        <v>0</v>
      </c>
      <c r="Z168" s="195">
        <f>$D168*SUMIF('Entradas e Passaporte'!$C$162:$C$218,$C168,'Entradas e Passaporte'!Z$162:Z$218)</f>
        <v>0</v>
      </c>
      <c r="AA168" s="195">
        <f>$D168*SUMIF('Entradas e Passaporte'!$C$162:$C$218,$C168,'Entradas e Passaporte'!AA$162:AA$218)</f>
        <v>0</v>
      </c>
      <c r="AB168" s="195">
        <f>$D168*SUMIF('Entradas e Passaporte'!$C$162:$C$218,$C168,'Entradas e Passaporte'!AB$162:AB$218)</f>
        <v>0</v>
      </c>
      <c r="AC168" s="195">
        <f>$D168*SUMIF('Entradas e Passaporte'!$C$162:$C$218,$C168,'Entradas e Passaporte'!AC$162:AC$218)</f>
        <v>0</v>
      </c>
      <c r="AD168" s="195">
        <f>$D168*SUMIF('Entradas e Passaporte'!$C$162:$C$218,$C168,'Entradas e Passaporte'!AD$162:AD$218)</f>
        <v>0</v>
      </c>
      <c r="AE168" s="195">
        <f>$D168*SUMIF('Entradas e Passaporte'!$C$162:$C$218,$C168,'Entradas e Passaporte'!AE$162:AE$218)</f>
        <v>0</v>
      </c>
      <c r="AF168" s="195">
        <f>$D168*SUMIF('Entradas e Passaporte'!$C$162:$C$218,$C168,'Entradas e Passaporte'!AF$162:AF$218)</f>
        <v>0</v>
      </c>
      <c r="AG168" s="195">
        <f>$D168*SUMIF('Entradas e Passaporte'!$C$162:$C$218,$C168,'Entradas e Passaporte'!AG$162:AG$218)</f>
        <v>0</v>
      </c>
      <c r="AH168" s="195">
        <f>$D168*SUMIF('Entradas e Passaporte'!$C$162:$C$218,$C168,'Entradas e Passaporte'!AH$162:AH$218)</f>
        <v>0</v>
      </c>
      <c r="AI168" s="195">
        <f>$D168*SUMIF('Entradas e Passaporte'!$C$162:$C$218,$C168,'Entradas e Passaporte'!AI$162:AI$218)</f>
        <v>0</v>
      </c>
      <c r="AJ168" s="195">
        <f>$D168*SUMIF('Entradas e Passaporte'!$C$162:$C$218,$C168,'Entradas e Passaporte'!AJ$162:AJ$218)</f>
        <v>0</v>
      </c>
      <c r="AK168" s="195">
        <f>$D168*SUMIF('Entradas e Passaporte'!$C$162:$C$218,$C168,'Entradas e Passaporte'!AK$162:AK$218)</f>
        <v>0</v>
      </c>
      <c r="AL168" s="195">
        <f>$D168*SUMIF('Entradas e Passaporte'!$C$162:$C$218,$C168,'Entradas e Passaporte'!AL$162:AL$218)</f>
        <v>0</v>
      </c>
      <c r="AM168" s="195">
        <f>$D168*SUMIF('Entradas e Passaporte'!$C$162:$C$218,$C168,'Entradas e Passaporte'!AM$162:AM$218)</f>
        <v>0</v>
      </c>
      <c r="AN168" s="194"/>
    </row>
    <row r="169" spans="1:40" s="193" customFormat="1" ht="20.100000000000001" customHeight="1" x14ac:dyDescent="0.25">
      <c r="A169" s="199"/>
      <c r="B169" s="198"/>
      <c r="C169" s="197" t="s">
        <v>152</v>
      </c>
      <c r="D169" s="196">
        <f>'Mix de Usos'!$AD$32</f>
        <v>0.8</v>
      </c>
      <c r="E169" s="195">
        <f>$D169*SUMIF('Entradas e Passaporte'!$C$162:$C$218,$C169,'Entradas e Passaporte'!E$162:E$218)</f>
        <v>0</v>
      </c>
      <c r="F169" s="195">
        <f>$D169*SUMIF('Entradas e Passaporte'!$C$162:$C$218,$C169,'Entradas e Passaporte'!F$162:F$218)</f>
        <v>0</v>
      </c>
      <c r="G169" s="195">
        <f>$D169*SUMIF('Entradas e Passaporte'!$C$162:$C$218,$C169,'Entradas e Passaporte'!G$162:G$218)</f>
        <v>0</v>
      </c>
      <c r="H169" s="195">
        <f>$D169*SUMIF('Entradas e Passaporte'!$C$162:$C$218,$C169,'Entradas e Passaporte'!H$162:H$218)</f>
        <v>0</v>
      </c>
      <c r="I169" s="195">
        <f>$D169*SUMIF('Entradas e Passaporte'!$C$162:$C$218,$C169,'Entradas e Passaporte'!I$162:I$218)</f>
        <v>0</v>
      </c>
      <c r="J169" s="195">
        <f>$D169*SUMIF('Entradas e Passaporte'!$C$162:$C$218,$C169,'Entradas e Passaporte'!J$162:J$218)</f>
        <v>0</v>
      </c>
      <c r="K169" s="195">
        <f>$D169*SUMIF('Entradas e Passaporte'!$C$162:$C$218,$C169,'Entradas e Passaporte'!K$162:K$218)</f>
        <v>0</v>
      </c>
      <c r="L169" s="195">
        <f>$D169*SUMIF('Entradas e Passaporte'!$C$162:$C$218,$C169,'Entradas e Passaporte'!L$162:L$218)</f>
        <v>0</v>
      </c>
      <c r="M169" s="195">
        <f>$D169*SUMIF('Entradas e Passaporte'!$C$162:$C$218,$C169,'Entradas e Passaporte'!M$162:M$218)</f>
        <v>0</v>
      </c>
      <c r="N169" s="195">
        <f>$D169*SUMIF('Entradas e Passaporte'!$C$162:$C$218,$C169,'Entradas e Passaporte'!N$162:N$218)</f>
        <v>0</v>
      </c>
      <c r="O169" s="195">
        <f>$D169*SUMIF('Entradas e Passaporte'!$C$162:$C$218,$C169,'Entradas e Passaporte'!O$162:O$218)</f>
        <v>0</v>
      </c>
      <c r="P169" s="195">
        <f>$D169*SUMIF('Entradas e Passaporte'!$C$162:$C$218,$C169,'Entradas e Passaporte'!P$162:P$218)</f>
        <v>0</v>
      </c>
      <c r="Q169" s="195">
        <f>$D169*SUMIF('Entradas e Passaporte'!$C$162:$C$218,$C169,'Entradas e Passaporte'!Q$162:Q$218)</f>
        <v>0</v>
      </c>
      <c r="R169" s="195">
        <f>$D169*SUMIF('Entradas e Passaporte'!$C$162:$C$218,$C169,'Entradas e Passaporte'!R$162:R$218)</f>
        <v>0</v>
      </c>
      <c r="S169" s="195">
        <f>$D169*SUMIF('Entradas e Passaporte'!$C$162:$C$218,$C169,'Entradas e Passaporte'!S$162:S$218)</f>
        <v>0</v>
      </c>
      <c r="T169" s="195">
        <f>$D169*SUMIF('Entradas e Passaporte'!$C$162:$C$218,$C169,'Entradas e Passaporte'!T$162:T$218)</f>
        <v>0</v>
      </c>
      <c r="U169" s="195">
        <f>$D169*SUMIF('Entradas e Passaporte'!$C$162:$C$218,$C169,'Entradas e Passaporte'!U$162:U$218)</f>
        <v>0</v>
      </c>
      <c r="V169" s="195">
        <f>$D169*SUMIF('Entradas e Passaporte'!$C$162:$C$218,$C169,'Entradas e Passaporte'!V$162:V$218)</f>
        <v>0</v>
      </c>
      <c r="W169" s="195">
        <f>$D169*SUMIF('Entradas e Passaporte'!$C$162:$C$218,$C169,'Entradas e Passaporte'!W$162:W$218)</f>
        <v>0</v>
      </c>
      <c r="X169" s="195">
        <f>$D169*SUMIF('Entradas e Passaporte'!$C$162:$C$218,$C169,'Entradas e Passaporte'!X$162:X$218)</f>
        <v>0</v>
      </c>
      <c r="Y169" s="195">
        <f>$D169*SUMIF('Entradas e Passaporte'!$C$162:$C$218,$C169,'Entradas e Passaporte'!Y$162:Y$218)</f>
        <v>0</v>
      </c>
      <c r="Z169" s="195">
        <f>$D169*SUMIF('Entradas e Passaporte'!$C$162:$C$218,$C169,'Entradas e Passaporte'!Z$162:Z$218)</f>
        <v>0</v>
      </c>
      <c r="AA169" s="195">
        <f>$D169*SUMIF('Entradas e Passaporte'!$C$162:$C$218,$C169,'Entradas e Passaporte'!AA$162:AA$218)</f>
        <v>0</v>
      </c>
      <c r="AB169" s="195">
        <f>$D169*SUMIF('Entradas e Passaporte'!$C$162:$C$218,$C169,'Entradas e Passaporte'!AB$162:AB$218)</f>
        <v>0</v>
      </c>
      <c r="AC169" s="195">
        <f>$D169*SUMIF('Entradas e Passaporte'!$C$162:$C$218,$C169,'Entradas e Passaporte'!AC$162:AC$218)</f>
        <v>0</v>
      </c>
      <c r="AD169" s="195">
        <f>$D169*SUMIF('Entradas e Passaporte'!$C$162:$C$218,$C169,'Entradas e Passaporte'!AD$162:AD$218)</f>
        <v>0</v>
      </c>
      <c r="AE169" s="195">
        <f>$D169*SUMIF('Entradas e Passaporte'!$C$162:$C$218,$C169,'Entradas e Passaporte'!AE$162:AE$218)</f>
        <v>0</v>
      </c>
      <c r="AF169" s="195">
        <f>$D169*SUMIF('Entradas e Passaporte'!$C$162:$C$218,$C169,'Entradas e Passaporte'!AF$162:AF$218)</f>
        <v>0</v>
      </c>
      <c r="AG169" s="195">
        <f>$D169*SUMIF('Entradas e Passaporte'!$C$162:$C$218,$C169,'Entradas e Passaporte'!AG$162:AG$218)</f>
        <v>0</v>
      </c>
      <c r="AH169" s="195">
        <f>$D169*SUMIF('Entradas e Passaporte'!$C$162:$C$218,$C169,'Entradas e Passaporte'!AH$162:AH$218)</f>
        <v>0</v>
      </c>
      <c r="AI169" s="195">
        <f>$D169*SUMIF('Entradas e Passaporte'!$C$162:$C$218,$C169,'Entradas e Passaporte'!AI$162:AI$218)</f>
        <v>0</v>
      </c>
      <c r="AJ169" s="195">
        <f>$D169*SUMIF('Entradas e Passaporte'!$C$162:$C$218,$C169,'Entradas e Passaporte'!AJ$162:AJ$218)</f>
        <v>0</v>
      </c>
      <c r="AK169" s="195">
        <f>$D169*SUMIF('Entradas e Passaporte'!$C$162:$C$218,$C169,'Entradas e Passaporte'!AK$162:AK$218)</f>
        <v>0</v>
      </c>
      <c r="AL169" s="195">
        <f>$D169*SUMIF('Entradas e Passaporte'!$C$162:$C$218,$C169,'Entradas e Passaporte'!AL$162:AL$218)</f>
        <v>0</v>
      </c>
      <c r="AM169" s="195">
        <f>$D169*SUMIF('Entradas e Passaporte'!$C$162:$C$218,$C169,'Entradas e Passaporte'!AM$162:AM$218)</f>
        <v>0</v>
      </c>
      <c r="AN169" s="194"/>
    </row>
    <row r="170" spans="1:40" s="193" customFormat="1" ht="20.100000000000001" customHeight="1" x14ac:dyDescent="0.25">
      <c r="A170" s="199"/>
      <c r="B170" s="198"/>
      <c r="C170" s="197" t="s">
        <v>151</v>
      </c>
      <c r="D170" s="196">
        <f>'Mix de Usos'!$AM$32</f>
        <v>0.8</v>
      </c>
      <c r="E170" s="195">
        <f>$D170*SUMIF('Entradas e Passaporte'!$C$162:$C$218,$C170,'Entradas e Passaporte'!E$162:E$218)</f>
        <v>0</v>
      </c>
      <c r="F170" s="195">
        <f>$D170*SUMIF('Entradas e Passaporte'!$C$162:$C$218,$C170,'Entradas e Passaporte'!F$162:F$218)</f>
        <v>0</v>
      </c>
      <c r="G170" s="195">
        <f>$D170*SUMIF('Entradas e Passaporte'!$C$162:$C$218,$C170,'Entradas e Passaporte'!G$162:G$218)</f>
        <v>0</v>
      </c>
      <c r="H170" s="195">
        <f>$D170*SUMIF('Entradas e Passaporte'!$C$162:$C$218,$C170,'Entradas e Passaporte'!H$162:H$218)</f>
        <v>0</v>
      </c>
      <c r="I170" s="195">
        <f>$D170*SUMIF('Entradas e Passaporte'!$C$162:$C$218,$C170,'Entradas e Passaporte'!I$162:I$218)</f>
        <v>0</v>
      </c>
      <c r="J170" s="195">
        <f>$D170*SUMIF('Entradas e Passaporte'!$C$162:$C$218,$C170,'Entradas e Passaporte'!J$162:J$218)</f>
        <v>0</v>
      </c>
      <c r="K170" s="195">
        <f>$D170*SUMIF('Entradas e Passaporte'!$C$162:$C$218,$C170,'Entradas e Passaporte'!K$162:K$218)</f>
        <v>0</v>
      </c>
      <c r="L170" s="195">
        <f>$D170*SUMIF('Entradas e Passaporte'!$C$162:$C$218,$C170,'Entradas e Passaporte'!L$162:L$218)</f>
        <v>0</v>
      </c>
      <c r="M170" s="195">
        <f>$D170*SUMIF('Entradas e Passaporte'!$C$162:$C$218,$C170,'Entradas e Passaporte'!M$162:M$218)</f>
        <v>0</v>
      </c>
      <c r="N170" s="195">
        <f>$D170*SUMIF('Entradas e Passaporte'!$C$162:$C$218,$C170,'Entradas e Passaporte'!N$162:N$218)</f>
        <v>0</v>
      </c>
      <c r="O170" s="195">
        <f>$D170*SUMIF('Entradas e Passaporte'!$C$162:$C$218,$C170,'Entradas e Passaporte'!O$162:O$218)</f>
        <v>0</v>
      </c>
      <c r="P170" s="195">
        <f>$D170*SUMIF('Entradas e Passaporte'!$C$162:$C$218,$C170,'Entradas e Passaporte'!P$162:P$218)</f>
        <v>0</v>
      </c>
      <c r="Q170" s="195">
        <f>$D170*SUMIF('Entradas e Passaporte'!$C$162:$C$218,$C170,'Entradas e Passaporte'!Q$162:Q$218)</f>
        <v>0</v>
      </c>
      <c r="R170" s="195">
        <f>$D170*SUMIF('Entradas e Passaporte'!$C$162:$C$218,$C170,'Entradas e Passaporte'!R$162:R$218)</f>
        <v>0</v>
      </c>
      <c r="S170" s="195">
        <f>$D170*SUMIF('Entradas e Passaporte'!$C$162:$C$218,$C170,'Entradas e Passaporte'!S$162:S$218)</f>
        <v>0</v>
      </c>
      <c r="T170" s="195">
        <f>$D170*SUMIF('Entradas e Passaporte'!$C$162:$C$218,$C170,'Entradas e Passaporte'!T$162:T$218)</f>
        <v>0</v>
      </c>
      <c r="U170" s="195">
        <f>$D170*SUMIF('Entradas e Passaporte'!$C$162:$C$218,$C170,'Entradas e Passaporte'!U$162:U$218)</f>
        <v>0</v>
      </c>
      <c r="V170" s="195">
        <f>$D170*SUMIF('Entradas e Passaporte'!$C$162:$C$218,$C170,'Entradas e Passaporte'!V$162:V$218)</f>
        <v>0</v>
      </c>
      <c r="W170" s="195">
        <f>$D170*SUMIF('Entradas e Passaporte'!$C$162:$C$218,$C170,'Entradas e Passaporte'!W$162:W$218)</f>
        <v>0</v>
      </c>
      <c r="X170" s="195">
        <f>$D170*SUMIF('Entradas e Passaporte'!$C$162:$C$218,$C170,'Entradas e Passaporte'!X$162:X$218)</f>
        <v>0</v>
      </c>
      <c r="Y170" s="195">
        <f>$D170*SUMIF('Entradas e Passaporte'!$C$162:$C$218,$C170,'Entradas e Passaporte'!Y$162:Y$218)</f>
        <v>0</v>
      </c>
      <c r="Z170" s="195">
        <f>$D170*SUMIF('Entradas e Passaporte'!$C$162:$C$218,$C170,'Entradas e Passaporte'!Z$162:Z$218)</f>
        <v>0</v>
      </c>
      <c r="AA170" s="195">
        <f>$D170*SUMIF('Entradas e Passaporte'!$C$162:$C$218,$C170,'Entradas e Passaporte'!AA$162:AA$218)</f>
        <v>0</v>
      </c>
      <c r="AB170" s="195">
        <f>$D170*SUMIF('Entradas e Passaporte'!$C$162:$C$218,$C170,'Entradas e Passaporte'!AB$162:AB$218)</f>
        <v>0</v>
      </c>
      <c r="AC170" s="195">
        <f>$D170*SUMIF('Entradas e Passaporte'!$C$162:$C$218,$C170,'Entradas e Passaporte'!AC$162:AC$218)</f>
        <v>0</v>
      </c>
      <c r="AD170" s="195">
        <f>$D170*SUMIF('Entradas e Passaporte'!$C$162:$C$218,$C170,'Entradas e Passaporte'!AD$162:AD$218)</f>
        <v>0</v>
      </c>
      <c r="AE170" s="195">
        <f>$D170*SUMIF('Entradas e Passaporte'!$C$162:$C$218,$C170,'Entradas e Passaporte'!AE$162:AE$218)</f>
        <v>0</v>
      </c>
      <c r="AF170" s="195">
        <f>$D170*SUMIF('Entradas e Passaporte'!$C$162:$C$218,$C170,'Entradas e Passaporte'!AF$162:AF$218)</f>
        <v>0</v>
      </c>
      <c r="AG170" s="195">
        <f>$D170*SUMIF('Entradas e Passaporte'!$C$162:$C$218,$C170,'Entradas e Passaporte'!AG$162:AG$218)</f>
        <v>0</v>
      </c>
      <c r="AH170" s="195">
        <f>$D170*SUMIF('Entradas e Passaporte'!$C$162:$C$218,$C170,'Entradas e Passaporte'!AH$162:AH$218)</f>
        <v>0</v>
      </c>
      <c r="AI170" s="195">
        <f>$D170*SUMIF('Entradas e Passaporte'!$C$162:$C$218,$C170,'Entradas e Passaporte'!AI$162:AI$218)</f>
        <v>0</v>
      </c>
      <c r="AJ170" s="195">
        <f>$D170*SUMIF('Entradas e Passaporte'!$C$162:$C$218,$C170,'Entradas e Passaporte'!AJ$162:AJ$218)</f>
        <v>0</v>
      </c>
      <c r="AK170" s="195">
        <f>$D170*SUMIF('Entradas e Passaporte'!$C$162:$C$218,$C170,'Entradas e Passaporte'!AK$162:AK$218)</f>
        <v>0</v>
      </c>
      <c r="AL170" s="195">
        <f>$D170*SUMIF('Entradas e Passaporte'!$C$162:$C$218,$C170,'Entradas e Passaporte'!AL$162:AL$218)</f>
        <v>0</v>
      </c>
      <c r="AM170" s="195">
        <f>$D170*SUMIF('Entradas e Passaporte'!$C$162:$C$218,$C170,'Entradas e Passaporte'!AM$162:AM$218)</f>
        <v>0</v>
      </c>
      <c r="AN170" s="194"/>
    </row>
    <row r="171" spans="1:40" s="193" customFormat="1" ht="20.100000000000001" customHeight="1" x14ac:dyDescent="0.25">
      <c r="A171" s="199"/>
      <c r="B171" s="198"/>
      <c r="C171" s="197" t="s">
        <v>150</v>
      </c>
      <c r="D171" s="196">
        <f>'Mix de Usos'!$AV$32</f>
        <v>0.8</v>
      </c>
      <c r="E171" s="195">
        <f>$D171*SUMIF('Entradas e Passaporte'!$C$162:$C$218,$C171,'Entradas e Passaporte'!E$162:E$218)</f>
        <v>0</v>
      </c>
      <c r="F171" s="195">
        <f>$D171*SUMIF('Entradas e Passaporte'!$C$162:$C$218,$C171,'Entradas e Passaporte'!F$162:F$218)</f>
        <v>0</v>
      </c>
      <c r="G171" s="195">
        <f>$D171*SUMIF('Entradas e Passaporte'!$C$162:$C$218,$C171,'Entradas e Passaporte'!G$162:G$218)</f>
        <v>0</v>
      </c>
      <c r="H171" s="195">
        <f>$D171*SUMIF('Entradas e Passaporte'!$C$162:$C$218,$C171,'Entradas e Passaporte'!H$162:H$218)</f>
        <v>0</v>
      </c>
      <c r="I171" s="195">
        <f>$D171*SUMIF('Entradas e Passaporte'!$C$162:$C$218,$C171,'Entradas e Passaporte'!I$162:I$218)</f>
        <v>0</v>
      </c>
      <c r="J171" s="195">
        <f>$D171*SUMIF('Entradas e Passaporte'!$C$162:$C$218,$C171,'Entradas e Passaporte'!J$162:J$218)</f>
        <v>0</v>
      </c>
      <c r="K171" s="195">
        <f>$D171*SUMIF('Entradas e Passaporte'!$C$162:$C$218,$C171,'Entradas e Passaporte'!K$162:K$218)</f>
        <v>0</v>
      </c>
      <c r="L171" s="195">
        <f>$D171*SUMIF('Entradas e Passaporte'!$C$162:$C$218,$C171,'Entradas e Passaporte'!L$162:L$218)</f>
        <v>0</v>
      </c>
      <c r="M171" s="195">
        <f>$D171*SUMIF('Entradas e Passaporte'!$C$162:$C$218,$C171,'Entradas e Passaporte'!M$162:M$218)</f>
        <v>0</v>
      </c>
      <c r="N171" s="195">
        <f>$D171*SUMIF('Entradas e Passaporte'!$C$162:$C$218,$C171,'Entradas e Passaporte'!N$162:N$218)</f>
        <v>0</v>
      </c>
      <c r="O171" s="195">
        <f>$D171*SUMIF('Entradas e Passaporte'!$C$162:$C$218,$C171,'Entradas e Passaporte'!O$162:O$218)</f>
        <v>0</v>
      </c>
      <c r="P171" s="195">
        <f>$D171*SUMIF('Entradas e Passaporte'!$C$162:$C$218,$C171,'Entradas e Passaporte'!P$162:P$218)</f>
        <v>0</v>
      </c>
      <c r="Q171" s="195">
        <f>$D171*SUMIF('Entradas e Passaporte'!$C$162:$C$218,$C171,'Entradas e Passaporte'!Q$162:Q$218)</f>
        <v>0</v>
      </c>
      <c r="R171" s="195">
        <f>$D171*SUMIF('Entradas e Passaporte'!$C$162:$C$218,$C171,'Entradas e Passaporte'!R$162:R$218)</f>
        <v>0</v>
      </c>
      <c r="S171" s="195">
        <f>$D171*SUMIF('Entradas e Passaporte'!$C$162:$C$218,$C171,'Entradas e Passaporte'!S$162:S$218)</f>
        <v>0</v>
      </c>
      <c r="T171" s="195">
        <f>$D171*SUMIF('Entradas e Passaporte'!$C$162:$C$218,$C171,'Entradas e Passaporte'!T$162:T$218)</f>
        <v>0</v>
      </c>
      <c r="U171" s="195">
        <f>$D171*SUMIF('Entradas e Passaporte'!$C$162:$C$218,$C171,'Entradas e Passaporte'!U$162:U$218)</f>
        <v>0</v>
      </c>
      <c r="V171" s="195">
        <f>$D171*SUMIF('Entradas e Passaporte'!$C$162:$C$218,$C171,'Entradas e Passaporte'!V$162:V$218)</f>
        <v>0</v>
      </c>
      <c r="W171" s="195">
        <f>$D171*SUMIF('Entradas e Passaporte'!$C$162:$C$218,$C171,'Entradas e Passaporte'!W$162:W$218)</f>
        <v>0</v>
      </c>
      <c r="X171" s="195">
        <f>$D171*SUMIF('Entradas e Passaporte'!$C$162:$C$218,$C171,'Entradas e Passaporte'!X$162:X$218)</f>
        <v>0</v>
      </c>
      <c r="Y171" s="195">
        <f>$D171*SUMIF('Entradas e Passaporte'!$C$162:$C$218,$C171,'Entradas e Passaporte'!Y$162:Y$218)</f>
        <v>0</v>
      </c>
      <c r="Z171" s="195">
        <f>$D171*SUMIF('Entradas e Passaporte'!$C$162:$C$218,$C171,'Entradas e Passaporte'!Z$162:Z$218)</f>
        <v>0</v>
      </c>
      <c r="AA171" s="195">
        <f>$D171*SUMIF('Entradas e Passaporte'!$C$162:$C$218,$C171,'Entradas e Passaporte'!AA$162:AA$218)</f>
        <v>0</v>
      </c>
      <c r="AB171" s="195">
        <f>$D171*SUMIF('Entradas e Passaporte'!$C$162:$C$218,$C171,'Entradas e Passaporte'!AB$162:AB$218)</f>
        <v>0</v>
      </c>
      <c r="AC171" s="195">
        <f>$D171*SUMIF('Entradas e Passaporte'!$C$162:$C$218,$C171,'Entradas e Passaporte'!AC$162:AC$218)</f>
        <v>0</v>
      </c>
      <c r="AD171" s="195">
        <f>$D171*SUMIF('Entradas e Passaporte'!$C$162:$C$218,$C171,'Entradas e Passaporte'!AD$162:AD$218)</f>
        <v>0</v>
      </c>
      <c r="AE171" s="195">
        <f>$D171*SUMIF('Entradas e Passaporte'!$C$162:$C$218,$C171,'Entradas e Passaporte'!AE$162:AE$218)</f>
        <v>0</v>
      </c>
      <c r="AF171" s="195">
        <f>$D171*SUMIF('Entradas e Passaporte'!$C$162:$C$218,$C171,'Entradas e Passaporte'!AF$162:AF$218)</f>
        <v>0</v>
      </c>
      <c r="AG171" s="195">
        <f>$D171*SUMIF('Entradas e Passaporte'!$C$162:$C$218,$C171,'Entradas e Passaporte'!AG$162:AG$218)</f>
        <v>0</v>
      </c>
      <c r="AH171" s="195">
        <f>$D171*SUMIF('Entradas e Passaporte'!$C$162:$C$218,$C171,'Entradas e Passaporte'!AH$162:AH$218)</f>
        <v>0</v>
      </c>
      <c r="AI171" s="195">
        <f>$D171*SUMIF('Entradas e Passaporte'!$C$162:$C$218,$C171,'Entradas e Passaporte'!AI$162:AI$218)</f>
        <v>0</v>
      </c>
      <c r="AJ171" s="195">
        <f>$D171*SUMIF('Entradas e Passaporte'!$C$162:$C$218,$C171,'Entradas e Passaporte'!AJ$162:AJ$218)</f>
        <v>0</v>
      </c>
      <c r="AK171" s="195">
        <f>$D171*SUMIF('Entradas e Passaporte'!$C$162:$C$218,$C171,'Entradas e Passaporte'!AK$162:AK$218)</f>
        <v>0</v>
      </c>
      <c r="AL171" s="195">
        <f>$D171*SUMIF('Entradas e Passaporte'!$C$162:$C$218,$C171,'Entradas e Passaporte'!AL$162:AL$218)</f>
        <v>0</v>
      </c>
      <c r="AM171" s="195">
        <f>$D171*SUMIF('Entradas e Passaporte'!$C$162:$C$218,$C171,'Entradas e Passaporte'!AM$162:AM$218)</f>
        <v>0</v>
      </c>
      <c r="AN171" s="194"/>
    </row>
    <row r="172" spans="1:40" s="193" customFormat="1" ht="20.100000000000001" customHeight="1" x14ac:dyDescent="0.25">
      <c r="A172" s="199"/>
      <c r="B172" s="198"/>
      <c r="C172" s="197" t="s">
        <v>149</v>
      </c>
      <c r="D172" s="196">
        <f>'Mix de Usos'!$BE$32</f>
        <v>0.8</v>
      </c>
      <c r="E172" s="195">
        <f>$D172*SUMIF('Entradas e Passaporte'!$C$162:$C$218,$C172,'Entradas e Passaporte'!E$162:E$218)</f>
        <v>0</v>
      </c>
      <c r="F172" s="195">
        <f>$D172*SUMIF('Entradas e Passaporte'!$C$162:$C$218,$C172,'Entradas e Passaporte'!F$162:F$218)</f>
        <v>0</v>
      </c>
      <c r="G172" s="195">
        <f>$D172*SUMIF('Entradas e Passaporte'!$C$162:$C$218,$C172,'Entradas e Passaporte'!G$162:G$218)</f>
        <v>0</v>
      </c>
      <c r="H172" s="195">
        <f>$D172*SUMIF('Entradas e Passaporte'!$C$162:$C$218,$C172,'Entradas e Passaporte'!H$162:H$218)</f>
        <v>0</v>
      </c>
      <c r="I172" s="195">
        <f>$D172*SUMIF('Entradas e Passaporte'!$C$162:$C$218,$C172,'Entradas e Passaporte'!I$162:I$218)</f>
        <v>0</v>
      </c>
      <c r="J172" s="195">
        <f>$D172*SUMIF('Entradas e Passaporte'!$C$162:$C$218,$C172,'Entradas e Passaporte'!J$162:J$218)</f>
        <v>0</v>
      </c>
      <c r="K172" s="195">
        <f>$D172*SUMIF('Entradas e Passaporte'!$C$162:$C$218,$C172,'Entradas e Passaporte'!K$162:K$218)</f>
        <v>0</v>
      </c>
      <c r="L172" s="195">
        <f>$D172*SUMIF('Entradas e Passaporte'!$C$162:$C$218,$C172,'Entradas e Passaporte'!L$162:L$218)</f>
        <v>0</v>
      </c>
      <c r="M172" s="195">
        <f>$D172*SUMIF('Entradas e Passaporte'!$C$162:$C$218,$C172,'Entradas e Passaporte'!M$162:M$218)</f>
        <v>0</v>
      </c>
      <c r="N172" s="195">
        <f>$D172*SUMIF('Entradas e Passaporte'!$C$162:$C$218,$C172,'Entradas e Passaporte'!N$162:N$218)</f>
        <v>0</v>
      </c>
      <c r="O172" s="195">
        <f>$D172*SUMIF('Entradas e Passaporte'!$C$162:$C$218,$C172,'Entradas e Passaporte'!O$162:O$218)</f>
        <v>0</v>
      </c>
      <c r="P172" s="195">
        <f>$D172*SUMIF('Entradas e Passaporte'!$C$162:$C$218,$C172,'Entradas e Passaporte'!P$162:P$218)</f>
        <v>0</v>
      </c>
      <c r="Q172" s="195">
        <f>$D172*SUMIF('Entradas e Passaporte'!$C$162:$C$218,$C172,'Entradas e Passaporte'!Q$162:Q$218)</f>
        <v>0</v>
      </c>
      <c r="R172" s="195">
        <f>$D172*SUMIF('Entradas e Passaporte'!$C$162:$C$218,$C172,'Entradas e Passaporte'!R$162:R$218)</f>
        <v>0</v>
      </c>
      <c r="S172" s="195">
        <f>$D172*SUMIF('Entradas e Passaporte'!$C$162:$C$218,$C172,'Entradas e Passaporte'!S$162:S$218)</f>
        <v>0</v>
      </c>
      <c r="T172" s="195">
        <f>$D172*SUMIF('Entradas e Passaporte'!$C$162:$C$218,$C172,'Entradas e Passaporte'!T$162:T$218)</f>
        <v>0</v>
      </c>
      <c r="U172" s="195">
        <f>$D172*SUMIF('Entradas e Passaporte'!$C$162:$C$218,$C172,'Entradas e Passaporte'!U$162:U$218)</f>
        <v>0</v>
      </c>
      <c r="V172" s="195">
        <f>$D172*SUMIF('Entradas e Passaporte'!$C$162:$C$218,$C172,'Entradas e Passaporte'!V$162:V$218)</f>
        <v>0</v>
      </c>
      <c r="W172" s="195">
        <f>$D172*SUMIF('Entradas e Passaporte'!$C$162:$C$218,$C172,'Entradas e Passaporte'!W$162:W$218)</f>
        <v>0</v>
      </c>
      <c r="X172" s="195">
        <f>$D172*SUMIF('Entradas e Passaporte'!$C$162:$C$218,$C172,'Entradas e Passaporte'!X$162:X$218)</f>
        <v>0</v>
      </c>
      <c r="Y172" s="195">
        <f>$D172*SUMIF('Entradas e Passaporte'!$C$162:$C$218,$C172,'Entradas e Passaporte'!Y$162:Y$218)</f>
        <v>0</v>
      </c>
      <c r="Z172" s="195">
        <f>$D172*SUMIF('Entradas e Passaporte'!$C$162:$C$218,$C172,'Entradas e Passaporte'!Z$162:Z$218)</f>
        <v>0</v>
      </c>
      <c r="AA172" s="195">
        <f>$D172*SUMIF('Entradas e Passaporte'!$C$162:$C$218,$C172,'Entradas e Passaporte'!AA$162:AA$218)</f>
        <v>0</v>
      </c>
      <c r="AB172" s="195">
        <f>$D172*SUMIF('Entradas e Passaporte'!$C$162:$C$218,$C172,'Entradas e Passaporte'!AB$162:AB$218)</f>
        <v>0</v>
      </c>
      <c r="AC172" s="195">
        <f>$D172*SUMIF('Entradas e Passaporte'!$C$162:$C$218,$C172,'Entradas e Passaporte'!AC$162:AC$218)</f>
        <v>0</v>
      </c>
      <c r="AD172" s="195">
        <f>$D172*SUMIF('Entradas e Passaporte'!$C$162:$C$218,$C172,'Entradas e Passaporte'!AD$162:AD$218)</f>
        <v>0</v>
      </c>
      <c r="AE172" s="195">
        <f>$D172*SUMIF('Entradas e Passaporte'!$C$162:$C$218,$C172,'Entradas e Passaporte'!AE$162:AE$218)</f>
        <v>0</v>
      </c>
      <c r="AF172" s="195">
        <f>$D172*SUMIF('Entradas e Passaporte'!$C$162:$C$218,$C172,'Entradas e Passaporte'!AF$162:AF$218)</f>
        <v>0</v>
      </c>
      <c r="AG172" s="195">
        <f>$D172*SUMIF('Entradas e Passaporte'!$C$162:$C$218,$C172,'Entradas e Passaporte'!AG$162:AG$218)</f>
        <v>0</v>
      </c>
      <c r="AH172" s="195">
        <f>$D172*SUMIF('Entradas e Passaporte'!$C$162:$C$218,$C172,'Entradas e Passaporte'!AH$162:AH$218)</f>
        <v>0</v>
      </c>
      <c r="AI172" s="195">
        <f>$D172*SUMIF('Entradas e Passaporte'!$C$162:$C$218,$C172,'Entradas e Passaporte'!AI$162:AI$218)</f>
        <v>0</v>
      </c>
      <c r="AJ172" s="195">
        <f>$D172*SUMIF('Entradas e Passaporte'!$C$162:$C$218,$C172,'Entradas e Passaporte'!AJ$162:AJ$218)</f>
        <v>0</v>
      </c>
      <c r="AK172" s="195">
        <f>$D172*SUMIF('Entradas e Passaporte'!$C$162:$C$218,$C172,'Entradas e Passaporte'!AK$162:AK$218)</f>
        <v>0</v>
      </c>
      <c r="AL172" s="195">
        <f>$D172*SUMIF('Entradas e Passaporte'!$C$162:$C$218,$C172,'Entradas e Passaporte'!AL$162:AL$218)</f>
        <v>0</v>
      </c>
      <c r="AM172" s="195">
        <f>$D172*SUMIF('Entradas e Passaporte'!$C$162:$C$218,$C172,'Entradas e Passaporte'!AM$162:AM$218)</f>
        <v>0</v>
      </c>
      <c r="AN172" s="194"/>
    </row>
    <row r="174" spans="1:40" s="202" customFormat="1" ht="20.100000000000001" customHeight="1" x14ac:dyDescent="0.25">
      <c r="A174" s="207"/>
      <c r="B174" s="206"/>
      <c r="C174" s="205" t="s">
        <v>49</v>
      </c>
      <c r="D174" s="204"/>
      <c r="E174" s="203"/>
      <c r="F174" s="203"/>
      <c r="G174" s="203"/>
      <c r="H174" s="203"/>
      <c r="I174" s="203"/>
      <c r="J174" s="203"/>
      <c r="K174" s="203"/>
      <c r="L174" s="203"/>
      <c r="M174" s="203"/>
      <c r="N174" s="203"/>
      <c r="O174" s="203"/>
      <c r="P174" s="203"/>
      <c r="Q174" s="203"/>
      <c r="R174" s="203"/>
      <c r="S174" s="203"/>
      <c r="T174" s="203"/>
      <c r="U174" s="203"/>
      <c r="V174" s="203"/>
      <c r="W174" s="203"/>
      <c r="X174" s="203"/>
      <c r="Y174" s="203"/>
      <c r="Z174" s="203"/>
      <c r="AA174" s="203"/>
      <c r="AB174" s="203"/>
      <c r="AC174" s="203"/>
      <c r="AD174" s="203"/>
      <c r="AE174" s="203"/>
      <c r="AF174" s="203"/>
      <c r="AG174" s="203"/>
      <c r="AH174" s="203"/>
      <c r="AI174" s="203"/>
      <c r="AJ174" s="203"/>
      <c r="AK174" s="203"/>
      <c r="AL174" s="203"/>
      <c r="AM174" s="203"/>
    </row>
    <row r="175" spans="1:40" s="193" customFormat="1" ht="20.100000000000001" customHeight="1" x14ac:dyDescent="0.25">
      <c r="A175" s="199"/>
      <c r="B175" s="198"/>
      <c r="C175" s="201" t="s">
        <v>148</v>
      </c>
      <c r="D175" s="200">
        <f>SUM(E175:AM175)</f>
        <v>0</v>
      </c>
      <c r="E175" s="195">
        <f t="shared" ref="E175:AM175" si="24">SUM(E176:E180)</f>
        <v>0</v>
      </c>
      <c r="F175" s="195">
        <f t="shared" si="24"/>
        <v>0</v>
      </c>
      <c r="G175" s="195">
        <f t="shared" si="24"/>
        <v>0</v>
      </c>
      <c r="H175" s="195">
        <f t="shared" si="24"/>
        <v>0</v>
      </c>
      <c r="I175" s="195">
        <f t="shared" si="24"/>
        <v>0</v>
      </c>
      <c r="J175" s="195">
        <f t="shared" si="24"/>
        <v>0</v>
      </c>
      <c r="K175" s="195">
        <f t="shared" si="24"/>
        <v>0</v>
      </c>
      <c r="L175" s="195">
        <f t="shared" si="24"/>
        <v>0</v>
      </c>
      <c r="M175" s="195">
        <f t="shared" si="24"/>
        <v>0</v>
      </c>
      <c r="N175" s="195">
        <f t="shared" si="24"/>
        <v>0</v>
      </c>
      <c r="O175" s="195">
        <f t="shared" si="24"/>
        <v>0</v>
      </c>
      <c r="P175" s="195">
        <f t="shared" si="24"/>
        <v>0</v>
      </c>
      <c r="Q175" s="195">
        <f t="shared" si="24"/>
        <v>0</v>
      </c>
      <c r="R175" s="195">
        <f t="shared" si="24"/>
        <v>0</v>
      </c>
      <c r="S175" s="195">
        <f t="shared" si="24"/>
        <v>0</v>
      </c>
      <c r="T175" s="195">
        <f t="shared" si="24"/>
        <v>0</v>
      </c>
      <c r="U175" s="195">
        <f t="shared" si="24"/>
        <v>0</v>
      </c>
      <c r="V175" s="195">
        <f t="shared" si="24"/>
        <v>0</v>
      </c>
      <c r="W175" s="195">
        <f t="shared" si="24"/>
        <v>0</v>
      </c>
      <c r="X175" s="195">
        <f t="shared" si="24"/>
        <v>0</v>
      </c>
      <c r="Y175" s="195">
        <f t="shared" si="24"/>
        <v>0</v>
      </c>
      <c r="Z175" s="195">
        <f t="shared" si="24"/>
        <v>0</v>
      </c>
      <c r="AA175" s="195">
        <f t="shared" si="24"/>
        <v>0</v>
      </c>
      <c r="AB175" s="195">
        <f t="shared" si="24"/>
        <v>0</v>
      </c>
      <c r="AC175" s="195">
        <f t="shared" si="24"/>
        <v>0</v>
      </c>
      <c r="AD175" s="195">
        <f t="shared" si="24"/>
        <v>0</v>
      </c>
      <c r="AE175" s="195">
        <f t="shared" si="24"/>
        <v>0</v>
      </c>
      <c r="AF175" s="195">
        <f t="shared" si="24"/>
        <v>0</v>
      </c>
      <c r="AG175" s="195">
        <f t="shared" si="24"/>
        <v>0</v>
      </c>
      <c r="AH175" s="195">
        <f t="shared" si="24"/>
        <v>0</v>
      </c>
      <c r="AI175" s="195">
        <f t="shared" si="24"/>
        <v>0</v>
      </c>
      <c r="AJ175" s="195">
        <f t="shared" si="24"/>
        <v>0</v>
      </c>
      <c r="AK175" s="195">
        <f t="shared" si="24"/>
        <v>0</v>
      </c>
      <c r="AL175" s="195">
        <f t="shared" si="24"/>
        <v>0</v>
      </c>
      <c r="AM175" s="195">
        <f t="shared" si="24"/>
        <v>0</v>
      </c>
      <c r="AN175" s="194"/>
    </row>
    <row r="176" spans="1:40" s="193" customFormat="1" ht="20.100000000000001" customHeight="1" x14ac:dyDescent="0.25">
      <c r="A176" s="199"/>
      <c r="B176" s="198"/>
      <c r="C176" s="197" t="s">
        <v>147</v>
      </c>
      <c r="D176" s="196">
        <f>'Mix de Usos'!$M$32</f>
        <v>0</v>
      </c>
      <c r="E176" s="195">
        <f>$D176*SUMIF('Entradas e Passaporte'!$C$162:$C$218,$C176,'Entradas e Passaporte'!E$162:E$218)</f>
        <v>0</v>
      </c>
      <c r="F176" s="195">
        <f>$D176*SUMIF('Entradas e Passaporte'!$C$162:$C$218,$C176,'Entradas e Passaporte'!F$162:F$218)</f>
        <v>0</v>
      </c>
      <c r="G176" s="195">
        <f>$D176*SUMIF('Entradas e Passaporte'!$C$162:$C$218,$C176,'Entradas e Passaporte'!G$162:G$218)</f>
        <v>0</v>
      </c>
      <c r="H176" s="195">
        <f>$D176*SUMIF('Entradas e Passaporte'!$C$162:$C$218,$C176,'Entradas e Passaporte'!H$162:H$218)</f>
        <v>0</v>
      </c>
      <c r="I176" s="195">
        <f>$D176*SUMIF('Entradas e Passaporte'!$C$162:$C$218,$C176,'Entradas e Passaporte'!I$162:I$218)</f>
        <v>0</v>
      </c>
      <c r="J176" s="195">
        <f>$D176*SUMIF('Entradas e Passaporte'!$C$162:$C$218,$C176,'Entradas e Passaporte'!J$162:J$218)</f>
        <v>0</v>
      </c>
      <c r="K176" s="195">
        <f>$D176*SUMIF('Entradas e Passaporte'!$C$162:$C$218,$C176,'Entradas e Passaporte'!K$162:K$218)</f>
        <v>0</v>
      </c>
      <c r="L176" s="195">
        <f>$D176*SUMIF('Entradas e Passaporte'!$C$162:$C$218,$C176,'Entradas e Passaporte'!L$162:L$218)</f>
        <v>0</v>
      </c>
      <c r="M176" s="195">
        <f>$D176*SUMIF('Entradas e Passaporte'!$C$162:$C$218,$C176,'Entradas e Passaporte'!M$162:M$218)</f>
        <v>0</v>
      </c>
      <c r="N176" s="195">
        <f>$D176*SUMIF('Entradas e Passaporte'!$C$162:$C$218,$C176,'Entradas e Passaporte'!N$162:N$218)</f>
        <v>0</v>
      </c>
      <c r="O176" s="195">
        <f>$D176*SUMIF('Entradas e Passaporte'!$C$162:$C$218,$C176,'Entradas e Passaporte'!O$162:O$218)</f>
        <v>0</v>
      </c>
      <c r="P176" s="195">
        <f>$D176*SUMIF('Entradas e Passaporte'!$C$162:$C$218,$C176,'Entradas e Passaporte'!P$162:P$218)</f>
        <v>0</v>
      </c>
      <c r="Q176" s="195">
        <f>$D176*SUMIF('Entradas e Passaporte'!$C$162:$C$218,$C176,'Entradas e Passaporte'!Q$162:Q$218)</f>
        <v>0</v>
      </c>
      <c r="R176" s="195">
        <f>$D176*SUMIF('Entradas e Passaporte'!$C$162:$C$218,$C176,'Entradas e Passaporte'!R$162:R$218)</f>
        <v>0</v>
      </c>
      <c r="S176" s="195">
        <f>$D176*SUMIF('Entradas e Passaporte'!$C$162:$C$218,$C176,'Entradas e Passaporte'!S$162:S$218)</f>
        <v>0</v>
      </c>
      <c r="T176" s="195">
        <f>$D176*SUMIF('Entradas e Passaporte'!$C$162:$C$218,$C176,'Entradas e Passaporte'!T$162:T$218)</f>
        <v>0</v>
      </c>
      <c r="U176" s="195">
        <f>$D176*SUMIF('Entradas e Passaporte'!$C$162:$C$218,$C176,'Entradas e Passaporte'!U$162:U$218)</f>
        <v>0</v>
      </c>
      <c r="V176" s="195">
        <f>$D176*SUMIF('Entradas e Passaporte'!$C$162:$C$218,$C176,'Entradas e Passaporte'!V$162:V$218)</f>
        <v>0</v>
      </c>
      <c r="W176" s="195">
        <f>$D176*SUMIF('Entradas e Passaporte'!$C$162:$C$218,$C176,'Entradas e Passaporte'!W$162:W$218)</f>
        <v>0</v>
      </c>
      <c r="X176" s="195">
        <f>$D176*SUMIF('Entradas e Passaporte'!$C$162:$C$218,$C176,'Entradas e Passaporte'!X$162:X$218)</f>
        <v>0</v>
      </c>
      <c r="Y176" s="195">
        <f>$D176*SUMIF('Entradas e Passaporte'!$C$162:$C$218,$C176,'Entradas e Passaporte'!Y$162:Y$218)</f>
        <v>0</v>
      </c>
      <c r="Z176" s="195">
        <f>$D176*SUMIF('Entradas e Passaporte'!$C$162:$C$218,$C176,'Entradas e Passaporte'!Z$162:Z$218)</f>
        <v>0</v>
      </c>
      <c r="AA176" s="195">
        <f>$D176*SUMIF('Entradas e Passaporte'!$C$162:$C$218,$C176,'Entradas e Passaporte'!AA$162:AA$218)</f>
        <v>0</v>
      </c>
      <c r="AB176" s="195">
        <f>$D176*SUMIF('Entradas e Passaporte'!$C$162:$C$218,$C176,'Entradas e Passaporte'!AB$162:AB$218)</f>
        <v>0</v>
      </c>
      <c r="AC176" s="195">
        <f>$D176*SUMIF('Entradas e Passaporte'!$C$162:$C$218,$C176,'Entradas e Passaporte'!AC$162:AC$218)</f>
        <v>0</v>
      </c>
      <c r="AD176" s="195">
        <f>$D176*SUMIF('Entradas e Passaporte'!$C$162:$C$218,$C176,'Entradas e Passaporte'!AD$162:AD$218)</f>
        <v>0</v>
      </c>
      <c r="AE176" s="195">
        <f>$D176*SUMIF('Entradas e Passaporte'!$C$162:$C$218,$C176,'Entradas e Passaporte'!AE$162:AE$218)</f>
        <v>0</v>
      </c>
      <c r="AF176" s="195">
        <f>$D176*SUMIF('Entradas e Passaporte'!$C$162:$C$218,$C176,'Entradas e Passaporte'!AF$162:AF$218)</f>
        <v>0</v>
      </c>
      <c r="AG176" s="195">
        <f>$D176*SUMIF('Entradas e Passaporte'!$C$162:$C$218,$C176,'Entradas e Passaporte'!AG$162:AG$218)</f>
        <v>0</v>
      </c>
      <c r="AH176" s="195">
        <f>$D176*SUMIF('Entradas e Passaporte'!$C$162:$C$218,$C176,'Entradas e Passaporte'!AH$162:AH$218)</f>
        <v>0</v>
      </c>
      <c r="AI176" s="195">
        <f>$D176*SUMIF('Entradas e Passaporte'!$C$162:$C$218,$C176,'Entradas e Passaporte'!AI$162:AI$218)</f>
        <v>0</v>
      </c>
      <c r="AJ176" s="195">
        <f>$D176*SUMIF('Entradas e Passaporte'!$C$162:$C$218,$C176,'Entradas e Passaporte'!AJ$162:AJ$218)</f>
        <v>0</v>
      </c>
      <c r="AK176" s="195">
        <f>$D176*SUMIF('Entradas e Passaporte'!$C$162:$C$218,$C176,'Entradas e Passaporte'!AK$162:AK$218)</f>
        <v>0</v>
      </c>
      <c r="AL176" s="195">
        <f>$D176*SUMIF('Entradas e Passaporte'!$C$162:$C$218,$C176,'Entradas e Passaporte'!AL$162:AL$218)</f>
        <v>0</v>
      </c>
      <c r="AM176" s="195">
        <f>$D176*SUMIF('Entradas e Passaporte'!$C$162:$C$218,$C176,'Entradas e Passaporte'!AM$162:AM$218)</f>
        <v>0</v>
      </c>
      <c r="AN176" s="194"/>
    </row>
    <row r="177" spans="1:40" s="193" customFormat="1" ht="20.100000000000001" customHeight="1" x14ac:dyDescent="0.25">
      <c r="A177" s="199"/>
      <c r="B177" s="198"/>
      <c r="C177" s="197" t="s">
        <v>146</v>
      </c>
      <c r="D177" s="196">
        <f>'Mix de Usos'!$V$32</f>
        <v>0</v>
      </c>
      <c r="E177" s="195">
        <f>$D177*SUMIF('Entradas e Passaporte'!$C$162:$C$218,$C177,'Entradas e Passaporte'!E$162:E$218)</f>
        <v>0</v>
      </c>
      <c r="F177" s="195">
        <f>$D177*SUMIF('Entradas e Passaporte'!$C$162:$C$218,$C177,'Entradas e Passaporte'!F$162:F$218)</f>
        <v>0</v>
      </c>
      <c r="G177" s="195">
        <f>$D177*SUMIF('Entradas e Passaporte'!$C$162:$C$218,$C177,'Entradas e Passaporte'!G$162:G$218)</f>
        <v>0</v>
      </c>
      <c r="H177" s="195">
        <f>$D177*SUMIF('Entradas e Passaporte'!$C$162:$C$218,$C177,'Entradas e Passaporte'!H$162:H$218)</f>
        <v>0</v>
      </c>
      <c r="I177" s="195">
        <f>$D177*SUMIF('Entradas e Passaporte'!$C$162:$C$218,$C177,'Entradas e Passaporte'!I$162:I$218)</f>
        <v>0</v>
      </c>
      <c r="J177" s="195">
        <f>$D177*SUMIF('Entradas e Passaporte'!$C$162:$C$218,$C177,'Entradas e Passaporte'!J$162:J$218)</f>
        <v>0</v>
      </c>
      <c r="K177" s="195">
        <f>$D177*SUMIF('Entradas e Passaporte'!$C$162:$C$218,$C177,'Entradas e Passaporte'!K$162:K$218)</f>
        <v>0</v>
      </c>
      <c r="L177" s="195">
        <f>$D177*SUMIF('Entradas e Passaporte'!$C$162:$C$218,$C177,'Entradas e Passaporte'!L$162:L$218)</f>
        <v>0</v>
      </c>
      <c r="M177" s="195">
        <f>$D177*SUMIF('Entradas e Passaporte'!$C$162:$C$218,$C177,'Entradas e Passaporte'!M$162:M$218)</f>
        <v>0</v>
      </c>
      <c r="N177" s="195">
        <f>$D177*SUMIF('Entradas e Passaporte'!$C$162:$C$218,$C177,'Entradas e Passaporte'!N$162:N$218)</f>
        <v>0</v>
      </c>
      <c r="O177" s="195">
        <f>$D177*SUMIF('Entradas e Passaporte'!$C$162:$C$218,$C177,'Entradas e Passaporte'!O$162:O$218)</f>
        <v>0</v>
      </c>
      <c r="P177" s="195">
        <f>$D177*SUMIF('Entradas e Passaporte'!$C$162:$C$218,$C177,'Entradas e Passaporte'!P$162:P$218)</f>
        <v>0</v>
      </c>
      <c r="Q177" s="195">
        <f>$D177*SUMIF('Entradas e Passaporte'!$C$162:$C$218,$C177,'Entradas e Passaporte'!Q$162:Q$218)</f>
        <v>0</v>
      </c>
      <c r="R177" s="195">
        <f>$D177*SUMIF('Entradas e Passaporte'!$C$162:$C$218,$C177,'Entradas e Passaporte'!R$162:R$218)</f>
        <v>0</v>
      </c>
      <c r="S177" s="195">
        <f>$D177*SUMIF('Entradas e Passaporte'!$C$162:$C$218,$C177,'Entradas e Passaporte'!S$162:S$218)</f>
        <v>0</v>
      </c>
      <c r="T177" s="195">
        <f>$D177*SUMIF('Entradas e Passaporte'!$C$162:$C$218,$C177,'Entradas e Passaporte'!T$162:T$218)</f>
        <v>0</v>
      </c>
      <c r="U177" s="195">
        <f>$D177*SUMIF('Entradas e Passaporte'!$C$162:$C$218,$C177,'Entradas e Passaporte'!U$162:U$218)</f>
        <v>0</v>
      </c>
      <c r="V177" s="195">
        <f>$D177*SUMIF('Entradas e Passaporte'!$C$162:$C$218,$C177,'Entradas e Passaporte'!V$162:V$218)</f>
        <v>0</v>
      </c>
      <c r="W177" s="195">
        <f>$D177*SUMIF('Entradas e Passaporte'!$C$162:$C$218,$C177,'Entradas e Passaporte'!W$162:W$218)</f>
        <v>0</v>
      </c>
      <c r="X177" s="195">
        <f>$D177*SUMIF('Entradas e Passaporte'!$C$162:$C$218,$C177,'Entradas e Passaporte'!X$162:X$218)</f>
        <v>0</v>
      </c>
      <c r="Y177" s="195">
        <f>$D177*SUMIF('Entradas e Passaporte'!$C$162:$C$218,$C177,'Entradas e Passaporte'!Y$162:Y$218)</f>
        <v>0</v>
      </c>
      <c r="Z177" s="195">
        <f>$D177*SUMIF('Entradas e Passaporte'!$C$162:$C$218,$C177,'Entradas e Passaporte'!Z$162:Z$218)</f>
        <v>0</v>
      </c>
      <c r="AA177" s="195">
        <f>$D177*SUMIF('Entradas e Passaporte'!$C$162:$C$218,$C177,'Entradas e Passaporte'!AA$162:AA$218)</f>
        <v>0</v>
      </c>
      <c r="AB177" s="195">
        <f>$D177*SUMIF('Entradas e Passaporte'!$C$162:$C$218,$C177,'Entradas e Passaporte'!AB$162:AB$218)</f>
        <v>0</v>
      </c>
      <c r="AC177" s="195">
        <f>$D177*SUMIF('Entradas e Passaporte'!$C$162:$C$218,$C177,'Entradas e Passaporte'!AC$162:AC$218)</f>
        <v>0</v>
      </c>
      <c r="AD177" s="195">
        <f>$D177*SUMIF('Entradas e Passaporte'!$C$162:$C$218,$C177,'Entradas e Passaporte'!AD$162:AD$218)</f>
        <v>0</v>
      </c>
      <c r="AE177" s="195">
        <f>$D177*SUMIF('Entradas e Passaporte'!$C$162:$C$218,$C177,'Entradas e Passaporte'!AE$162:AE$218)</f>
        <v>0</v>
      </c>
      <c r="AF177" s="195">
        <f>$D177*SUMIF('Entradas e Passaporte'!$C$162:$C$218,$C177,'Entradas e Passaporte'!AF$162:AF$218)</f>
        <v>0</v>
      </c>
      <c r="AG177" s="195">
        <f>$D177*SUMIF('Entradas e Passaporte'!$C$162:$C$218,$C177,'Entradas e Passaporte'!AG$162:AG$218)</f>
        <v>0</v>
      </c>
      <c r="AH177" s="195">
        <f>$D177*SUMIF('Entradas e Passaporte'!$C$162:$C$218,$C177,'Entradas e Passaporte'!AH$162:AH$218)</f>
        <v>0</v>
      </c>
      <c r="AI177" s="195">
        <f>$D177*SUMIF('Entradas e Passaporte'!$C$162:$C$218,$C177,'Entradas e Passaporte'!AI$162:AI$218)</f>
        <v>0</v>
      </c>
      <c r="AJ177" s="195">
        <f>$D177*SUMIF('Entradas e Passaporte'!$C$162:$C$218,$C177,'Entradas e Passaporte'!AJ$162:AJ$218)</f>
        <v>0</v>
      </c>
      <c r="AK177" s="195">
        <f>$D177*SUMIF('Entradas e Passaporte'!$C$162:$C$218,$C177,'Entradas e Passaporte'!AK$162:AK$218)</f>
        <v>0</v>
      </c>
      <c r="AL177" s="195">
        <f>$D177*SUMIF('Entradas e Passaporte'!$C$162:$C$218,$C177,'Entradas e Passaporte'!AL$162:AL$218)</f>
        <v>0</v>
      </c>
      <c r="AM177" s="195">
        <f>$D177*SUMIF('Entradas e Passaporte'!$C$162:$C$218,$C177,'Entradas e Passaporte'!AM$162:AM$218)</f>
        <v>0</v>
      </c>
      <c r="AN177" s="194"/>
    </row>
    <row r="178" spans="1:40" s="193" customFormat="1" ht="20.100000000000001" customHeight="1" x14ac:dyDescent="0.25">
      <c r="A178" s="199"/>
      <c r="B178" s="198"/>
      <c r="C178" s="197" t="s">
        <v>145</v>
      </c>
      <c r="D178" s="196">
        <f>'Mix de Usos'!$AE$32</f>
        <v>0</v>
      </c>
      <c r="E178" s="195">
        <f>$D178*SUMIF('Entradas e Passaporte'!$C$162:$C$218,$C178,'Entradas e Passaporte'!E$162:E$218)</f>
        <v>0</v>
      </c>
      <c r="F178" s="195">
        <f>$D178*SUMIF('Entradas e Passaporte'!$C$162:$C$218,$C178,'Entradas e Passaporte'!F$162:F$218)</f>
        <v>0</v>
      </c>
      <c r="G178" s="195">
        <f>$D178*SUMIF('Entradas e Passaporte'!$C$162:$C$218,$C178,'Entradas e Passaporte'!G$162:G$218)</f>
        <v>0</v>
      </c>
      <c r="H178" s="195">
        <f>$D178*SUMIF('Entradas e Passaporte'!$C$162:$C$218,$C178,'Entradas e Passaporte'!H$162:H$218)</f>
        <v>0</v>
      </c>
      <c r="I178" s="195">
        <f>$D178*SUMIF('Entradas e Passaporte'!$C$162:$C$218,$C178,'Entradas e Passaporte'!I$162:I$218)</f>
        <v>0</v>
      </c>
      <c r="J178" s="195">
        <f>$D178*SUMIF('Entradas e Passaporte'!$C$162:$C$218,$C178,'Entradas e Passaporte'!J$162:J$218)</f>
        <v>0</v>
      </c>
      <c r="K178" s="195">
        <f>$D178*SUMIF('Entradas e Passaporte'!$C$162:$C$218,$C178,'Entradas e Passaporte'!K$162:K$218)</f>
        <v>0</v>
      </c>
      <c r="L178" s="195">
        <f>$D178*SUMIF('Entradas e Passaporte'!$C$162:$C$218,$C178,'Entradas e Passaporte'!L$162:L$218)</f>
        <v>0</v>
      </c>
      <c r="M178" s="195">
        <f>$D178*SUMIF('Entradas e Passaporte'!$C$162:$C$218,$C178,'Entradas e Passaporte'!M$162:M$218)</f>
        <v>0</v>
      </c>
      <c r="N178" s="195">
        <f>$D178*SUMIF('Entradas e Passaporte'!$C$162:$C$218,$C178,'Entradas e Passaporte'!N$162:N$218)</f>
        <v>0</v>
      </c>
      <c r="O178" s="195">
        <f>$D178*SUMIF('Entradas e Passaporte'!$C$162:$C$218,$C178,'Entradas e Passaporte'!O$162:O$218)</f>
        <v>0</v>
      </c>
      <c r="P178" s="195">
        <f>$D178*SUMIF('Entradas e Passaporte'!$C$162:$C$218,$C178,'Entradas e Passaporte'!P$162:P$218)</f>
        <v>0</v>
      </c>
      <c r="Q178" s="195">
        <f>$D178*SUMIF('Entradas e Passaporte'!$C$162:$C$218,$C178,'Entradas e Passaporte'!Q$162:Q$218)</f>
        <v>0</v>
      </c>
      <c r="R178" s="195">
        <f>$D178*SUMIF('Entradas e Passaporte'!$C$162:$C$218,$C178,'Entradas e Passaporte'!R$162:R$218)</f>
        <v>0</v>
      </c>
      <c r="S178" s="195">
        <f>$D178*SUMIF('Entradas e Passaporte'!$C$162:$C$218,$C178,'Entradas e Passaporte'!S$162:S$218)</f>
        <v>0</v>
      </c>
      <c r="T178" s="195">
        <f>$D178*SUMIF('Entradas e Passaporte'!$C$162:$C$218,$C178,'Entradas e Passaporte'!T$162:T$218)</f>
        <v>0</v>
      </c>
      <c r="U178" s="195">
        <f>$D178*SUMIF('Entradas e Passaporte'!$C$162:$C$218,$C178,'Entradas e Passaporte'!U$162:U$218)</f>
        <v>0</v>
      </c>
      <c r="V178" s="195">
        <f>$D178*SUMIF('Entradas e Passaporte'!$C$162:$C$218,$C178,'Entradas e Passaporte'!V$162:V$218)</f>
        <v>0</v>
      </c>
      <c r="W178" s="195">
        <f>$D178*SUMIF('Entradas e Passaporte'!$C$162:$C$218,$C178,'Entradas e Passaporte'!W$162:W$218)</f>
        <v>0</v>
      </c>
      <c r="X178" s="195">
        <f>$D178*SUMIF('Entradas e Passaporte'!$C$162:$C$218,$C178,'Entradas e Passaporte'!X$162:X$218)</f>
        <v>0</v>
      </c>
      <c r="Y178" s="195">
        <f>$D178*SUMIF('Entradas e Passaporte'!$C$162:$C$218,$C178,'Entradas e Passaporte'!Y$162:Y$218)</f>
        <v>0</v>
      </c>
      <c r="Z178" s="195">
        <f>$D178*SUMIF('Entradas e Passaporte'!$C$162:$C$218,$C178,'Entradas e Passaporte'!Z$162:Z$218)</f>
        <v>0</v>
      </c>
      <c r="AA178" s="195">
        <f>$D178*SUMIF('Entradas e Passaporte'!$C$162:$C$218,$C178,'Entradas e Passaporte'!AA$162:AA$218)</f>
        <v>0</v>
      </c>
      <c r="AB178" s="195">
        <f>$D178*SUMIF('Entradas e Passaporte'!$C$162:$C$218,$C178,'Entradas e Passaporte'!AB$162:AB$218)</f>
        <v>0</v>
      </c>
      <c r="AC178" s="195">
        <f>$D178*SUMIF('Entradas e Passaporte'!$C$162:$C$218,$C178,'Entradas e Passaporte'!AC$162:AC$218)</f>
        <v>0</v>
      </c>
      <c r="AD178" s="195">
        <f>$D178*SUMIF('Entradas e Passaporte'!$C$162:$C$218,$C178,'Entradas e Passaporte'!AD$162:AD$218)</f>
        <v>0</v>
      </c>
      <c r="AE178" s="195">
        <f>$D178*SUMIF('Entradas e Passaporte'!$C$162:$C$218,$C178,'Entradas e Passaporte'!AE$162:AE$218)</f>
        <v>0</v>
      </c>
      <c r="AF178" s="195">
        <f>$D178*SUMIF('Entradas e Passaporte'!$C$162:$C$218,$C178,'Entradas e Passaporte'!AF$162:AF$218)</f>
        <v>0</v>
      </c>
      <c r="AG178" s="195">
        <f>$D178*SUMIF('Entradas e Passaporte'!$C$162:$C$218,$C178,'Entradas e Passaporte'!AG$162:AG$218)</f>
        <v>0</v>
      </c>
      <c r="AH178" s="195">
        <f>$D178*SUMIF('Entradas e Passaporte'!$C$162:$C$218,$C178,'Entradas e Passaporte'!AH$162:AH$218)</f>
        <v>0</v>
      </c>
      <c r="AI178" s="195">
        <f>$D178*SUMIF('Entradas e Passaporte'!$C$162:$C$218,$C178,'Entradas e Passaporte'!AI$162:AI$218)</f>
        <v>0</v>
      </c>
      <c r="AJ178" s="195">
        <f>$D178*SUMIF('Entradas e Passaporte'!$C$162:$C$218,$C178,'Entradas e Passaporte'!AJ$162:AJ$218)</f>
        <v>0</v>
      </c>
      <c r="AK178" s="195">
        <f>$D178*SUMIF('Entradas e Passaporte'!$C$162:$C$218,$C178,'Entradas e Passaporte'!AK$162:AK$218)</f>
        <v>0</v>
      </c>
      <c r="AL178" s="195">
        <f>$D178*SUMIF('Entradas e Passaporte'!$C$162:$C$218,$C178,'Entradas e Passaporte'!AL$162:AL$218)</f>
        <v>0</v>
      </c>
      <c r="AM178" s="195">
        <f>$D178*SUMIF('Entradas e Passaporte'!$C$162:$C$218,$C178,'Entradas e Passaporte'!AM$162:AM$218)</f>
        <v>0</v>
      </c>
      <c r="AN178" s="194"/>
    </row>
    <row r="179" spans="1:40" s="193" customFormat="1" ht="20.100000000000001" customHeight="1" x14ac:dyDescent="0.25">
      <c r="A179" s="199"/>
      <c r="B179" s="198"/>
      <c r="C179" s="197" t="s">
        <v>144</v>
      </c>
      <c r="D179" s="196">
        <f>'Mix de Usos'!$AN$32</f>
        <v>0</v>
      </c>
      <c r="E179" s="195">
        <f>$D179*SUMIF('Entradas e Passaporte'!$C$162:$C$218,$C179,'Entradas e Passaporte'!E$162:E$218)</f>
        <v>0</v>
      </c>
      <c r="F179" s="195">
        <f>$D179*SUMIF('Entradas e Passaporte'!$C$162:$C$218,$C179,'Entradas e Passaporte'!F$162:F$218)</f>
        <v>0</v>
      </c>
      <c r="G179" s="195">
        <f>$D179*SUMIF('Entradas e Passaporte'!$C$162:$C$218,$C179,'Entradas e Passaporte'!G$162:G$218)</f>
        <v>0</v>
      </c>
      <c r="H179" s="195">
        <f>$D179*SUMIF('Entradas e Passaporte'!$C$162:$C$218,$C179,'Entradas e Passaporte'!H$162:H$218)</f>
        <v>0</v>
      </c>
      <c r="I179" s="195">
        <f>$D179*SUMIF('Entradas e Passaporte'!$C$162:$C$218,$C179,'Entradas e Passaporte'!I$162:I$218)</f>
        <v>0</v>
      </c>
      <c r="J179" s="195">
        <f>$D179*SUMIF('Entradas e Passaporte'!$C$162:$C$218,$C179,'Entradas e Passaporte'!J$162:J$218)</f>
        <v>0</v>
      </c>
      <c r="K179" s="195">
        <f>$D179*SUMIF('Entradas e Passaporte'!$C$162:$C$218,$C179,'Entradas e Passaporte'!K$162:K$218)</f>
        <v>0</v>
      </c>
      <c r="L179" s="195">
        <f>$D179*SUMIF('Entradas e Passaporte'!$C$162:$C$218,$C179,'Entradas e Passaporte'!L$162:L$218)</f>
        <v>0</v>
      </c>
      <c r="M179" s="195">
        <f>$D179*SUMIF('Entradas e Passaporte'!$C$162:$C$218,$C179,'Entradas e Passaporte'!M$162:M$218)</f>
        <v>0</v>
      </c>
      <c r="N179" s="195">
        <f>$D179*SUMIF('Entradas e Passaporte'!$C$162:$C$218,$C179,'Entradas e Passaporte'!N$162:N$218)</f>
        <v>0</v>
      </c>
      <c r="O179" s="195">
        <f>$D179*SUMIF('Entradas e Passaporte'!$C$162:$C$218,$C179,'Entradas e Passaporte'!O$162:O$218)</f>
        <v>0</v>
      </c>
      <c r="P179" s="195">
        <f>$D179*SUMIF('Entradas e Passaporte'!$C$162:$C$218,$C179,'Entradas e Passaporte'!P$162:P$218)</f>
        <v>0</v>
      </c>
      <c r="Q179" s="195">
        <f>$D179*SUMIF('Entradas e Passaporte'!$C$162:$C$218,$C179,'Entradas e Passaporte'!Q$162:Q$218)</f>
        <v>0</v>
      </c>
      <c r="R179" s="195">
        <f>$D179*SUMIF('Entradas e Passaporte'!$C$162:$C$218,$C179,'Entradas e Passaporte'!R$162:R$218)</f>
        <v>0</v>
      </c>
      <c r="S179" s="195">
        <f>$D179*SUMIF('Entradas e Passaporte'!$C$162:$C$218,$C179,'Entradas e Passaporte'!S$162:S$218)</f>
        <v>0</v>
      </c>
      <c r="T179" s="195">
        <f>$D179*SUMIF('Entradas e Passaporte'!$C$162:$C$218,$C179,'Entradas e Passaporte'!T$162:T$218)</f>
        <v>0</v>
      </c>
      <c r="U179" s="195">
        <f>$D179*SUMIF('Entradas e Passaporte'!$C$162:$C$218,$C179,'Entradas e Passaporte'!U$162:U$218)</f>
        <v>0</v>
      </c>
      <c r="V179" s="195">
        <f>$D179*SUMIF('Entradas e Passaporte'!$C$162:$C$218,$C179,'Entradas e Passaporte'!V$162:V$218)</f>
        <v>0</v>
      </c>
      <c r="W179" s="195">
        <f>$D179*SUMIF('Entradas e Passaporte'!$C$162:$C$218,$C179,'Entradas e Passaporte'!W$162:W$218)</f>
        <v>0</v>
      </c>
      <c r="X179" s="195">
        <f>$D179*SUMIF('Entradas e Passaporte'!$C$162:$C$218,$C179,'Entradas e Passaporte'!X$162:X$218)</f>
        <v>0</v>
      </c>
      <c r="Y179" s="195">
        <f>$D179*SUMIF('Entradas e Passaporte'!$C$162:$C$218,$C179,'Entradas e Passaporte'!Y$162:Y$218)</f>
        <v>0</v>
      </c>
      <c r="Z179" s="195">
        <f>$D179*SUMIF('Entradas e Passaporte'!$C$162:$C$218,$C179,'Entradas e Passaporte'!Z$162:Z$218)</f>
        <v>0</v>
      </c>
      <c r="AA179" s="195">
        <f>$D179*SUMIF('Entradas e Passaporte'!$C$162:$C$218,$C179,'Entradas e Passaporte'!AA$162:AA$218)</f>
        <v>0</v>
      </c>
      <c r="AB179" s="195">
        <f>$D179*SUMIF('Entradas e Passaporte'!$C$162:$C$218,$C179,'Entradas e Passaporte'!AB$162:AB$218)</f>
        <v>0</v>
      </c>
      <c r="AC179" s="195">
        <f>$D179*SUMIF('Entradas e Passaporte'!$C$162:$C$218,$C179,'Entradas e Passaporte'!AC$162:AC$218)</f>
        <v>0</v>
      </c>
      <c r="AD179" s="195">
        <f>$D179*SUMIF('Entradas e Passaporte'!$C$162:$C$218,$C179,'Entradas e Passaporte'!AD$162:AD$218)</f>
        <v>0</v>
      </c>
      <c r="AE179" s="195">
        <f>$D179*SUMIF('Entradas e Passaporte'!$C$162:$C$218,$C179,'Entradas e Passaporte'!AE$162:AE$218)</f>
        <v>0</v>
      </c>
      <c r="AF179" s="195">
        <f>$D179*SUMIF('Entradas e Passaporte'!$C$162:$C$218,$C179,'Entradas e Passaporte'!AF$162:AF$218)</f>
        <v>0</v>
      </c>
      <c r="AG179" s="195">
        <f>$D179*SUMIF('Entradas e Passaporte'!$C$162:$C$218,$C179,'Entradas e Passaporte'!AG$162:AG$218)</f>
        <v>0</v>
      </c>
      <c r="AH179" s="195">
        <f>$D179*SUMIF('Entradas e Passaporte'!$C$162:$C$218,$C179,'Entradas e Passaporte'!AH$162:AH$218)</f>
        <v>0</v>
      </c>
      <c r="AI179" s="195">
        <f>$D179*SUMIF('Entradas e Passaporte'!$C$162:$C$218,$C179,'Entradas e Passaporte'!AI$162:AI$218)</f>
        <v>0</v>
      </c>
      <c r="AJ179" s="195">
        <f>$D179*SUMIF('Entradas e Passaporte'!$C$162:$C$218,$C179,'Entradas e Passaporte'!AJ$162:AJ$218)</f>
        <v>0</v>
      </c>
      <c r="AK179" s="195">
        <f>$D179*SUMIF('Entradas e Passaporte'!$C$162:$C$218,$C179,'Entradas e Passaporte'!AK$162:AK$218)</f>
        <v>0</v>
      </c>
      <c r="AL179" s="195">
        <f>$D179*SUMIF('Entradas e Passaporte'!$C$162:$C$218,$C179,'Entradas e Passaporte'!AL$162:AL$218)</f>
        <v>0</v>
      </c>
      <c r="AM179" s="195">
        <f>$D179*SUMIF('Entradas e Passaporte'!$C$162:$C$218,$C179,'Entradas e Passaporte'!AM$162:AM$218)</f>
        <v>0</v>
      </c>
      <c r="AN179" s="194"/>
    </row>
    <row r="180" spans="1:40" s="193" customFormat="1" ht="20.100000000000001" customHeight="1" x14ac:dyDescent="0.25">
      <c r="A180" s="199"/>
      <c r="B180" s="198"/>
      <c r="C180" s="197" t="s">
        <v>143</v>
      </c>
      <c r="D180" s="196">
        <f>'Mix de Usos'!$AW$32</f>
        <v>0</v>
      </c>
      <c r="E180" s="195">
        <f>$D180*SUMIF('Entradas e Passaporte'!$C$162:$C$218,$C180,'Entradas e Passaporte'!E$162:E$218)</f>
        <v>0</v>
      </c>
      <c r="F180" s="195">
        <f>$D180*SUMIF('Entradas e Passaporte'!$C$162:$C$218,$C180,'Entradas e Passaporte'!F$162:F$218)</f>
        <v>0</v>
      </c>
      <c r="G180" s="195">
        <f>$D180*SUMIF('Entradas e Passaporte'!$C$162:$C$218,$C180,'Entradas e Passaporte'!G$162:G$218)</f>
        <v>0</v>
      </c>
      <c r="H180" s="195">
        <f>$D180*SUMIF('Entradas e Passaporte'!$C$162:$C$218,$C180,'Entradas e Passaporte'!H$162:H$218)</f>
        <v>0</v>
      </c>
      <c r="I180" s="195">
        <f>$D180*SUMIF('Entradas e Passaporte'!$C$162:$C$218,$C180,'Entradas e Passaporte'!I$162:I$218)</f>
        <v>0</v>
      </c>
      <c r="J180" s="195">
        <f>$D180*SUMIF('Entradas e Passaporte'!$C$162:$C$218,$C180,'Entradas e Passaporte'!J$162:J$218)</f>
        <v>0</v>
      </c>
      <c r="K180" s="195">
        <f>$D180*SUMIF('Entradas e Passaporte'!$C$162:$C$218,$C180,'Entradas e Passaporte'!K$162:K$218)</f>
        <v>0</v>
      </c>
      <c r="L180" s="195">
        <f>$D180*SUMIF('Entradas e Passaporte'!$C$162:$C$218,$C180,'Entradas e Passaporte'!L$162:L$218)</f>
        <v>0</v>
      </c>
      <c r="M180" s="195">
        <f>$D180*SUMIF('Entradas e Passaporte'!$C$162:$C$218,$C180,'Entradas e Passaporte'!M$162:M$218)</f>
        <v>0</v>
      </c>
      <c r="N180" s="195">
        <f>$D180*SUMIF('Entradas e Passaporte'!$C$162:$C$218,$C180,'Entradas e Passaporte'!N$162:N$218)</f>
        <v>0</v>
      </c>
      <c r="O180" s="195">
        <f>$D180*SUMIF('Entradas e Passaporte'!$C$162:$C$218,$C180,'Entradas e Passaporte'!O$162:O$218)</f>
        <v>0</v>
      </c>
      <c r="P180" s="195">
        <f>$D180*SUMIF('Entradas e Passaporte'!$C$162:$C$218,$C180,'Entradas e Passaporte'!P$162:P$218)</f>
        <v>0</v>
      </c>
      <c r="Q180" s="195">
        <f>$D180*SUMIF('Entradas e Passaporte'!$C$162:$C$218,$C180,'Entradas e Passaporte'!Q$162:Q$218)</f>
        <v>0</v>
      </c>
      <c r="R180" s="195">
        <f>$D180*SUMIF('Entradas e Passaporte'!$C$162:$C$218,$C180,'Entradas e Passaporte'!R$162:R$218)</f>
        <v>0</v>
      </c>
      <c r="S180" s="195">
        <f>$D180*SUMIF('Entradas e Passaporte'!$C$162:$C$218,$C180,'Entradas e Passaporte'!S$162:S$218)</f>
        <v>0</v>
      </c>
      <c r="T180" s="195">
        <f>$D180*SUMIF('Entradas e Passaporte'!$C$162:$C$218,$C180,'Entradas e Passaporte'!T$162:T$218)</f>
        <v>0</v>
      </c>
      <c r="U180" s="195">
        <f>$D180*SUMIF('Entradas e Passaporte'!$C$162:$C$218,$C180,'Entradas e Passaporte'!U$162:U$218)</f>
        <v>0</v>
      </c>
      <c r="V180" s="195">
        <f>$D180*SUMIF('Entradas e Passaporte'!$C$162:$C$218,$C180,'Entradas e Passaporte'!V$162:V$218)</f>
        <v>0</v>
      </c>
      <c r="W180" s="195">
        <f>$D180*SUMIF('Entradas e Passaporte'!$C$162:$C$218,$C180,'Entradas e Passaporte'!W$162:W$218)</f>
        <v>0</v>
      </c>
      <c r="X180" s="195">
        <f>$D180*SUMIF('Entradas e Passaporte'!$C$162:$C$218,$C180,'Entradas e Passaporte'!X$162:X$218)</f>
        <v>0</v>
      </c>
      <c r="Y180" s="195">
        <f>$D180*SUMIF('Entradas e Passaporte'!$C$162:$C$218,$C180,'Entradas e Passaporte'!Y$162:Y$218)</f>
        <v>0</v>
      </c>
      <c r="Z180" s="195">
        <f>$D180*SUMIF('Entradas e Passaporte'!$C$162:$C$218,$C180,'Entradas e Passaporte'!Z$162:Z$218)</f>
        <v>0</v>
      </c>
      <c r="AA180" s="195">
        <f>$D180*SUMIF('Entradas e Passaporte'!$C$162:$C$218,$C180,'Entradas e Passaporte'!AA$162:AA$218)</f>
        <v>0</v>
      </c>
      <c r="AB180" s="195">
        <f>$D180*SUMIF('Entradas e Passaporte'!$C$162:$C$218,$C180,'Entradas e Passaporte'!AB$162:AB$218)</f>
        <v>0</v>
      </c>
      <c r="AC180" s="195">
        <f>$D180*SUMIF('Entradas e Passaporte'!$C$162:$C$218,$C180,'Entradas e Passaporte'!AC$162:AC$218)</f>
        <v>0</v>
      </c>
      <c r="AD180" s="195">
        <f>$D180*SUMIF('Entradas e Passaporte'!$C$162:$C$218,$C180,'Entradas e Passaporte'!AD$162:AD$218)</f>
        <v>0</v>
      </c>
      <c r="AE180" s="195">
        <f>$D180*SUMIF('Entradas e Passaporte'!$C$162:$C$218,$C180,'Entradas e Passaporte'!AE$162:AE$218)</f>
        <v>0</v>
      </c>
      <c r="AF180" s="195">
        <f>$D180*SUMIF('Entradas e Passaporte'!$C$162:$C$218,$C180,'Entradas e Passaporte'!AF$162:AF$218)</f>
        <v>0</v>
      </c>
      <c r="AG180" s="195">
        <f>$D180*SUMIF('Entradas e Passaporte'!$C$162:$C$218,$C180,'Entradas e Passaporte'!AG$162:AG$218)</f>
        <v>0</v>
      </c>
      <c r="AH180" s="195">
        <f>$D180*SUMIF('Entradas e Passaporte'!$C$162:$C$218,$C180,'Entradas e Passaporte'!AH$162:AH$218)</f>
        <v>0</v>
      </c>
      <c r="AI180" s="195">
        <f>$D180*SUMIF('Entradas e Passaporte'!$C$162:$C$218,$C180,'Entradas e Passaporte'!AI$162:AI$218)</f>
        <v>0</v>
      </c>
      <c r="AJ180" s="195">
        <f>$D180*SUMIF('Entradas e Passaporte'!$C$162:$C$218,$C180,'Entradas e Passaporte'!AJ$162:AJ$218)</f>
        <v>0</v>
      </c>
      <c r="AK180" s="195">
        <f>$D180*SUMIF('Entradas e Passaporte'!$C$162:$C$218,$C180,'Entradas e Passaporte'!AK$162:AK$218)</f>
        <v>0</v>
      </c>
      <c r="AL180" s="195">
        <f>$D180*SUMIF('Entradas e Passaporte'!$C$162:$C$218,$C180,'Entradas e Passaporte'!AL$162:AL$218)</f>
        <v>0</v>
      </c>
      <c r="AM180" s="195">
        <f>$D180*SUMIF('Entradas e Passaporte'!$C$162:$C$218,$C180,'Entradas e Passaporte'!AM$162:AM$218)</f>
        <v>0</v>
      </c>
      <c r="AN180" s="194"/>
    </row>
    <row r="181" spans="1:40" s="193" customFormat="1" ht="20.100000000000001" customHeight="1" x14ac:dyDescent="0.25">
      <c r="A181" s="199"/>
      <c r="B181" s="198"/>
      <c r="C181" s="201" t="s">
        <v>142</v>
      </c>
      <c r="D181" s="200">
        <f>SUM(E181:AM181)</f>
        <v>0</v>
      </c>
      <c r="E181" s="195">
        <f t="shared" ref="E181:AM181" si="25">SUM(E182:E186)</f>
        <v>0</v>
      </c>
      <c r="F181" s="195">
        <f t="shared" si="25"/>
        <v>0</v>
      </c>
      <c r="G181" s="195">
        <f t="shared" si="25"/>
        <v>0</v>
      </c>
      <c r="H181" s="195">
        <f t="shared" si="25"/>
        <v>0</v>
      </c>
      <c r="I181" s="195">
        <f t="shared" si="25"/>
        <v>0</v>
      </c>
      <c r="J181" s="195">
        <f t="shared" si="25"/>
        <v>0</v>
      </c>
      <c r="K181" s="195">
        <f t="shared" si="25"/>
        <v>0</v>
      </c>
      <c r="L181" s="195">
        <f t="shared" si="25"/>
        <v>0</v>
      </c>
      <c r="M181" s="195">
        <f t="shared" si="25"/>
        <v>0</v>
      </c>
      <c r="N181" s="195">
        <f t="shared" si="25"/>
        <v>0</v>
      </c>
      <c r="O181" s="195">
        <f t="shared" si="25"/>
        <v>0</v>
      </c>
      <c r="P181" s="195">
        <f t="shared" si="25"/>
        <v>0</v>
      </c>
      <c r="Q181" s="195">
        <f t="shared" si="25"/>
        <v>0</v>
      </c>
      <c r="R181" s="195">
        <f t="shared" si="25"/>
        <v>0</v>
      </c>
      <c r="S181" s="195">
        <f t="shared" si="25"/>
        <v>0</v>
      </c>
      <c r="T181" s="195">
        <f t="shared" si="25"/>
        <v>0</v>
      </c>
      <c r="U181" s="195">
        <f t="shared" si="25"/>
        <v>0</v>
      </c>
      <c r="V181" s="195">
        <f t="shared" si="25"/>
        <v>0</v>
      </c>
      <c r="W181" s="195">
        <f t="shared" si="25"/>
        <v>0</v>
      </c>
      <c r="X181" s="195">
        <f t="shared" si="25"/>
        <v>0</v>
      </c>
      <c r="Y181" s="195">
        <f t="shared" si="25"/>
        <v>0</v>
      </c>
      <c r="Z181" s="195">
        <f t="shared" si="25"/>
        <v>0</v>
      </c>
      <c r="AA181" s="195">
        <f t="shared" si="25"/>
        <v>0</v>
      </c>
      <c r="AB181" s="195">
        <f t="shared" si="25"/>
        <v>0</v>
      </c>
      <c r="AC181" s="195">
        <f t="shared" si="25"/>
        <v>0</v>
      </c>
      <c r="AD181" s="195">
        <f t="shared" si="25"/>
        <v>0</v>
      </c>
      <c r="AE181" s="195">
        <f t="shared" si="25"/>
        <v>0</v>
      </c>
      <c r="AF181" s="195">
        <f t="shared" si="25"/>
        <v>0</v>
      </c>
      <c r="AG181" s="195">
        <f t="shared" si="25"/>
        <v>0</v>
      </c>
      <c r="AH181" s="195">
        <f t="shared" si="25"/>
        <v>0</v>
      </c>
      <c r="AI181" s="195">
        <f t="shared" si="25"/>
        <v>0</v>
      </c>
      <c r="AJ181" s="195">
        <f t="shared" si="25"/>
        <v>0</v>
      </c>
      <c r="AK181" s="195">
        <f t="shared" si="25"/>
        <v>0</v>
      </c>
      <c r="AL181" s="195">
        <f t="shared" si="25"/>
        <v>0</v>
      </c>
      <c r="AM181" s="195">
        <f t="shared" si="25"/>
        <v>0</v>
      </c>
      <c r="AN181" s="194"/>
    </row>
    <row r="182" spans="1:40" s="193" customFormat="1" ht="20.100000000000001" customHeight="1" x14ac:dyDescent="0.25">
      <c r="A182" s="199"/>
      <c r="B182" s="198"/>
      <c r="C182" s="197" t="s">
        <v>141</v>
      </c>
      <c r="D182" s="196">
        <f>'Mix de Usos'!$P$32</f>
        <v>0</v>
      </c>
      <c r="E182" s="195">
        <f>$D182*SUMIF('Entradas e Passaporte'!$C$162:$C$218,$C182,'Entradas e Passaporte'!E$162:E$218)</f>
        <v>0</v>
      </c>
      <c r="F182" s="195">
        <f>$D182*SUMIF('Entradas e Passaporte'!$C$162:$C$218,$C182,'Entradas e Passaporte'!F$162:F$218)</f>
        <v>0</v>
      </c>
      <c r="G182" s="195">
        <f>$D182*SUMIF('Entradas e Passaporte'!$C$162:$C$218,$C182,'Entradas e Passaporte'!G$162:G$218)</f>
        <v>0</v>
      </c>
      <c r="H182" s="195">
        <f>$D182*SUMIF('Entradas e Passaporte'!$C$162:$C$218,$C182,'Entradas e Passaporte'!H$162:H$218)</f>
        <v>0</v>
      </c>
      <c r="I182" s="195">
        <f>$D182*SUMIF('Entradas e Passaporte'!$C$162:$C$218,$C182,'Entradas e Passaporte'!I$162:I$218)</f>
        <v>0</v>
      </c>
      <c r="J182" s="195">
        <f>$D182*SUMIF('Entradas e Passaporte'!$C$162:$C$218,$C182,'Entradas e Passaporte'!J$162:J$218)</f>
        <v>0</v>
      </c>
      <c r="K182" s="195">
        <f>$D182*SUMIF('Entradas e Passaporte'!$C$162:$C$218,$C182,'Entradas e Passaporte'!K$162:K$218)</f>
        <v>0</v>
      </c>
      <c r="L182" s="195">
        <f>$D182*SUMIF('Entradas e Passaporte'!$C$162:$C$218,$C182,'Entradas e Passaporte'!L$162:L$218)</f>
        <v>0</v>
      </c>
      <c r="M182" s="195">
        <f>$D182*SUMIF('Entradas e Passaporte'!$C$162:$C$218,$C182,'Entradas e Passaporte'!M$162:M$218)</f>
        <v>0</v>
      </c>
      <c r="N182" s="195">
        <f>$D182*SUMIF('Entradas e Passaporte'!$C$162:$C$218,$C182,'Entradas e Passaporte'!N$162:N$218)</f>
        <v>0</v>
      </c>
      <c r="O182" s="195">
        <f>$D182*SUMIF('Entradas e Passaporte'!$C$162:$C$218,$C182,'Entradas e Passaporte'!O$162:O$218)</f>
        <v>0</v>
      </c>
      <c r="P182" s="195">
        <f>$D182*SUMIF('Entradas e Passaporte'!$C$162:$C$218,$C182,'Entradas e Passaporte'!P$162:P$218)</f>
        <v>0</v>
      </c>
      <c r="Q182" s="195">
        <f>$D182*SUMIF('Entradas e Passaporte'!$C$162:$C$218,$C182,'Entradas e Passaporte'!Q$162:Q$218)</f>
        <v>0</v>
      </c>
      <c r="R182" s="195">
        <f>$D182*SUMIF('Entradas e Passaporte'!$C$162:$C$218,$C182,'Entradas e Passaporte'!R$162:R$218)</f>
        <v>0</v>
      </c>
      <c r="S182" s="195">
        <f>$D182*SUMIF('Entradas e Passaporte'!$C$162:$C$218,$C182,'Entradas e Passaporte'!S$162:S$218)</f>
        <v>0</v>
      </c>
      <c r="T182" s="195">
        <f>$D182*SUMIF('Entradas e Passaporte'!$C$162:$C$218,$C182,'Entradas e Passaporte'!T$162:T$218)</f>
        <v>0</v>
      </c>
      <c r="U182" s="195">
        <f>$D182*SUMIF('Entradas e Passaporte'!$C$162:$C$218,$C182,'Entradas e Passaporte'!U$162:U$218)</f>
        <v>0</v>
      </c>
      <c r="V182" s="195">
        <f>$D182*SUMIF('Entradas e Passaporte'!$C$162:$C$218,$C182,'Entradas e Passaporte'!V$162:V$218)</f>
        <v>0</v>
      </c>
      <c r="W182" s="195">
        <f>$D182*SUMIF('Entradas e Passaporte'!$C$162:$C$218,$C182,'Entradas e Passaporte'!W$162:W$218)</f>
        <v>0</v>
      </c>
      <c r="X182" s="195">
        <f>$D182*SUMIF('Entradas e Passaporte'!$C$162:$C$218,$C182,'Entradas e Passaporte'!X$162:X$218)</f>
        <v>0</v>
      </c>
      <c r="Y182" s="195">
        <f>$D182*SUMIF('Entradas e Passaporte'!$C$162:$C$218,$C182,'Entradas e Passaporte'!Y$162:Y$218)</f>
        <v>0</v>
      </c>
      <c r="Z182" s="195">
        <f>$D182*SUMIF('Entradas e Passaporte'!$C$162:$C$218,$C182,'Entradas e Passaporte'!Z$162:Z$218)</f>
        <v>0</v>
      </c>
      <c r="AA182" s="195">
        <f>$D182*SUMIF('Entradas e Passaporte'!$C$162:$C$218,$C182,'Entradas e Passaporte'!AA$162:AA$218)</f>
        <v>0</v>
      </c>
      <c r="AB182" s="195">
        <f>$D182*SUMIF('Entradas e Passaporte'!$C$162:$C$218,$C182,'Entradas e Passaporte'!AB$162:AB$218)</f>
        <v>0</v>
      </c>
      <c r="AC182" s="195">
        <f>$D182*SUMIF('Entradas e Passaporte'!$C$162:$C$218,$C182,'Entradas e Passaporte'!AC$162:AC$218)</f>
        <v>0</v>
      </c>
      <c r="AD182" s="195">
        <f>$D182*SUMIF('Entradas e Passaporte'!$C$162:$C$218,$C182,'Entradas e Passaporte'!AD$162:AD$218)</f>
        <v>0</v>
      </c>
      <c r="AE182" s="195">
        <f>$D182*SUMIF('Entradas e Passaporte'!$C$162:$C$218,$C182,'Entradas e Passaporte'!AE$162:AE$218)</f>
        <v>0</v>
      </c>
      <c r="AF182" s="195">
        <f>$D182*SUMIF('Entradas e Passaporte'!$C$162:$C$218,$C182,'Entradas e Passaporte'!AF$162:AF$218)</f>
        <v>0</v>
      </c>
      <c r="AG182" s="195">
        <f>$D182*SUMIF('Entradas e Passaporte'!$C$162:$C$218,$C182,'Entradas e Passaporte'!AG$162:AG$218)</f>
        <v>0</v>
      </c>
      <c r="AH182" s="195">
        <f>$D182*SUMIF('Entradas e Passaporte'!$C$162:$C$218,$C182,'Entradas e Passaporte'!AH$162:AH$218)</f>
        <v>0</v>
      </c>
      <c r="AI182" s="195">
        <f>$D182*SUMIF('Entradas e Passaporte'!$C$162:$C$218,$C182,'Entradas e Passaporte'!AI$162:AI$218)</f>
        <v>0</v>
      </c>
      <c r="AJ182" s="195">
        <f>$D182*SUMIF('Entradas e Passaporte'!$C$162:$C$218,$C182,'Entradas e Passaporte'!AJ$162:AJ$218)</f>
        <v>0</v>
      </c>
      <c r="AK182" s="195">
        <f>$D182*SUMIF('Entradas e Passaporte'!$C$162:$C$218,$C182,'Entradas e Passaporte'!AK$162:AK$218)</f>
        <v>0</v>
      </c>
      <c r="AL182" s="195">
        <f>$D182*SUMIF('Entradas e Passaporte'!$C$162:$C$218,$C182,'Entradas e Passaporte'!AL$162:AL$218)</f>
        <v>0</v>
      </c>
      <c r="AM182" s="195">
        <f>$D182*SUMIF('Entradas e Passaporte'!$C$162:$C$218,$C182,'Entradas e Passaporte'!AM$162:AM$218)</f>
        <v>0</v>
      </c>
      <c r="AN182" s="194"/>
    </row>
    <row r="183" spans="1:40" s="193" customFormat="1" ht="20.100000000000001" customHeight="1" x14ac:dyDescent="0.25">
      <c r="A183" s="199"/>
      <c r="B183" s="198"/>
      <c r="C183" s="197" t="s">
        <v>140</v>
      </c>
      <c r="D183" s="196">
        <f>'Mix de Usos'!$Y$32</f>
        <v>0</v>
      </c>
      <c r="E183" s="195">
        <f>$D183*SUMIF('Entradas e Passaporte'!$C$162:$C$218,$C183,'Entradas e Passaporte'!E$162:E$218)</f>
        <v>0</v>
      </c>
      <c r="F183" s="195">
        <f>$D183*SUMIF('Entradas e Passaporte'!$C$162:$C$218,$C183,'Entradas e Passaporte'!F$162:F$218)</f>
        <v>0</v>
      </c>
      <c r="G183" s="195">
        <f>$D183*SUMIF('Entradas e Passaporte'!$C$162:$C$218,$C183,'Entradas e Passaporte'!G$162:G$218)</f>
        <v>0</v>
      </c>
      <c r="H183" s="195">
        <f>$D183*SUMIF('Entradas e Passaporte'!$C$162:$C$218,$C183,'Entradas e Passaporte'!H$162:H$218)</f>
        <v>0</v>
      </c>
      <c r="I183" s="195">
        <f>$D183*SUMIF('Entradas e Passaporte'!$C$162:$C$218,$C183,'Entradas e Passaporte'!I$162:I$218)</f>
        <v>0</v>
      </c>
      <c r="J183" s="195">
        <f>$D183*SUMIF('Entradas e Passaporte'!$C$162:$C$218,$C183,'Entradas e Passaporte'!J$162:J$218)</f>
        <v>0</v>
      </c>
      <c r="K183" s="195">
        <f>$D183*SUMIF('Entradas e Passaporte'!$C$162:$C$218,$C183,'Entradas e Passaporte'!K$162:K$218)</f>
        <v>0</v>
      </c>
      <c r="L183" s="195">
        <f>$D183*SUMIF('Entradas e Passaporte'!$C$162:$C$218,$C183,'Entradas e Passaporte'!L$162:L$218)</f>
        <v>0</v>
      </c>
      <c r="M183" s="195">
        <f>$D183*SUMIF('Entradas e Passaporte'!$C$162:$C$218,$C183,'Entradas e Passaporte'!M$162:M$218)</f>
        <v>0</v>
      </c>
      <c r="N183" s="195">
        <f>$D183*SUMIF('Entradas e Passaporte'!$C$162:$C$218,$C183,'Entradas e Passaporte'!N$162:N$218)</f>
        <v>0</v>
      </c>
      <c r="O183" s="195">
        <f>$D183*SUMIF('Entradas e Passaporte'!$C$162:$C$218,$C183,'Entradas e Passaporte'!O$162:O$218)</f>
        <v>0</v>
      </c>
      <c r="P183" s="195">
        <f>$D183*SUMIF('Entradas e Passaporte'!$C$162:$C$218,$C183,'Entradas e Passaporte'!P$162:P$218)</f>
        <v>0</v>
      </c>
      <c r="Q183" s="195">
        <f>$D183*SUMIF('Entradas e Passaporte'!$C$162:$C$218,$C183,'Entradas e Passaporte'!Q$162:Q$218)</f>
        <v>0</v>
      </c>
      <c r="R183" s="195">
        <f>$D183*SUMIF('Entradas e Passaporte'!$C$162:$C$218,$C183,'Entradas e Passaporte'!R$162:R$218)</f>
        <v>0</v>
      </c>
      <c r="S183" s="195">
        <f>$D183*SUMIF('Entradas e Passaporte'!$C$162:$C$218,$C183,'Entradas e Passaporte'!S$162:S$218)</f>
        <v>0</v>
      </c>
      <c r="T183" s="195">
        <f>$D183*SUMIF('Entradas e Passaporte'!$C$162:$C$218,$C183,'Entradas e Passaporte'!T$162:T$218)</f>
        <v>0</v>
      </c>
      <c r="U183" s="195">
        <f>$D183*SUMIF('Entradas e Passaporte'!$C$162:$C$218,$C183,'Entradas e Passaporte'!U$162:U$218)</f>
        <v>0</v>
      </c>
      <c r="V183" s="195">
        <f>$D183*SUMIF('Entradas e Passaporte'!$C$162:$C$218,$C183,'Entradas e Passaporte'!V$162:V$218)</f>
        <v>0</v>
      </c>
      <c r="W183" s="195">
        <f>$D183*SUMIF('Entradas e Passaporte'!$C$162:$C$218,$C183,'Entradas e Passaporte'!W$162:W$218)</f>
        <v>0</v>
      </c>
      <c r="X183" s="195">
        <f>$D183*SUMIF('Entradas e Passaporte'!$C$162:$C$218,$C183,'Entradas e Passaporte'!X$162:X$218)</f>
        <v>0</v>
      </c>
      <c r="Y183" s="195">
        <f>$D183*SUMIF('Entradas e Passaporte'!$C$162:$C$218,$C183,'Entradas e Passaporte'!Y$162:Y$218)</f>
        <v>0</v>
      </c>
      <c r="Z183" s="195">
        <f>$D183*SUMIF('Entradas e Passaporte'!$C$162:$C$218,$C183,'Entradas e Passaporte'!Z$162:Z$218)</f>
        <v>0</v>
      </c>
      <c r="AA183" s="195">
        <f>$D183*SUMIF('Entradas e Passaporte'!$C$162:$C$218,$C183,'Entradas e Passaporte'!AA$162:AA$218)</f>
        <v>0</v>
      </c>
      <c r="AB183" s="195">
        <f>$D183*SUMIF('Entradas e Passaporte'!$C$162:$C$218,$C183,'Entradas e Passaporte'!AB$162:AB$218)</f>
        <v>0</v>
      </c>
      <c r="AC183" s="195">
        <f>$D183*SUMIF('Entradas e Passaporte'!$C$162:$C$218,$C183,'Entradas e Passaporte'!AC$162:AC$218)</f>
        <v>0</v>
      </c>
      <c r="AD183" s="195">
        <f>$D183*SUMIF('Entradas e Passaporte'!$C$162:$C$218,$C183,'Entradas e Passaporte'!AD$162:AD$218)</f>
        <v>0</v>
      </c>
      <c r="AE183" s="195">
        <f>$D183*SUMIF('Entradas e Passaporte'!$C$162:$C$218,$C183,'Entradas e Passaporte'!AE$162:AE$218)</f>
        <v>0</v>
      </c>
      <c r="AF183" s="195">
        <f>$D183*SUMIF('Entradas e Passaporte'!$C$162:$C$218,$C183,'Entradas e Passaporte'!AF$162:AF$218)</f>
        <v>0</v>
      </c>
      <c r="AG183" s="195">
        <f>$D183*SUMIF('Entradas e Passaporte'!$C$162:$C$218,$C183,'Entradas e Passaporte'!AG$162:AG$218)</f>
        <v>0</v>
      </c>
      <c r="AH183" s="195">
        <f>$D183*SUMIF('Entradas e Passaporte'!$C$162:$C$218,$C183,'Entradas e Passaporte'!AH$162:AH$218)</f>
        <v>0</v>
      </c>
      <c r="AI183" s="195">
        <f>$D183*SUMIF('Entradas e Passaporte'!$C$162:$C$218,$C183,'Entradas e Passaporte'!AI$162:AI$218)</f>
        <v>0</v>
      </c>
      <c r="AJ183" s="195">
        <f>$D183*SUMIF('Entradas e Passaporte'!$C$162:$C$218,$C183,'Entradas e Passaporte'!AJ$162:AJ$218)</f>
        <v>0</v>
      </c>
      <c r="AK183" s="195">
        <f>$D183*SUMIF('Entradas e Passaporte'!$C$162:$C$218,$C183,'Entradas e Passaporte'!AK$162:AK$218)</f>
        <v>0</v>
      </c>
      <c r="AL183" s="195">
        <f>$D183*SUMIF('Entradas e Passaporte'!$C$162:$C$218,$C183,'Entradas e Passaporte'!AL$162:AL$218)</f>
        <v>0</v>
      </c>
      <c r="AM183" s="195">
        <f>$D183*SUMIF('Entradas e Passaporte'!$C$162:$C$218,$C183,'Entradas e Passaporte'!AM$162:AM$218)</f>
        <v>0</v>
      </c>
      <c r="AN183" s="194"/>
    </row>
    <row r="184" spans="1:40" s="193" customFormat="1" ht="20.100000000000001" customHeight="1" x14ac:dyDescent="0.25">
      <c r="A184" s="199"/>
      <c r="B184" s="198"/>
      <c r="C184" s="197" t="s">
        <v>139</v>
      </c>
      <c r="D184" s="196">
        <f>'Mix de Usos'!$AH$32</f>
        <v>0</v>
      </c>
      <c r="E184" s="195">
        <f>$D184*SUMIF('Entradas e Passaporte'!$C$162:$C$218,$C184,'Entradas e Passaporte'!E$162:E$218)</f>
        <v>0</v>
      </c>
      <c r="F184" s="195">
        <f>$D184*SUMIF('Entradas e Passaporte'!$C$162:$C$218,$C184,'Entradas e Passaporte'!F$162:F$218)</f>
        <v>0</v>
      </c>
      <c r="G184" s="195">
        <f>$D184*SUMIF('Entradas e Passaporte'!$C$162:$C$218,$C184,'Entradas e Passaporte'!G$162:G$218)</f>
        <v>0</v>
      </c>
      <c r="H184" s="195">
        <f>$D184*SUMIF('Entradas e Passaporte'!$C$162:$C$218,$C184,'Entradas e Passaporte'!H$162:H$218)</f>
        <v>0</v>
      </c>
      <c r="I184" s="195">
        <f>$D184*SUMIF('Entradas e Passaporte'!$C$162:$C$218,$C184,'Entradas e Passaporte'!I$162:I$218)</f>
        <v>0</v>
      </c>
      <c r="J184" s="195">
        <f>$D184*SUMIF('Entradas e Passaporte'!$C$162:$C$218,$C184,'Entradas e Passaporte'!J$162:J$218)</f>
        <v>0</v>
      </c>
      <c r="K184" s="195">
        <f>$D184*SUMIF('Entradas e Passaporte'!$C$162:$C$218,$C184,'Entradas e Passaporte'!K$162:K$218)</f>
        <v>0</v>
      </c>
      <c r="L184" s="195">
        <f>$D184*SUMIF('Entradas e Passaporte'!$C$162:$C$218,$C184,'Entradas e Passaporte'!L$162:L$218)</f>
        <v>0</v>
      </c>
      <c r="M184" s="195">
        <f>$D184*SUMIF('Entradas e Passaporte'!$C$162:$C$218,$C184,'Entradas e Passaporte'!M$162:M$218)</f>
        <v>0</v>
      </c>
      <c r="N184" s="195">
        <f>$D184*SUMIF('Entradas e Passaporte'!$C$162:$C$218,$C184,'Entradas e Passaporte'!N$162:N$218)</f>
        <v>0</v>
      </c>
      <c r="O184" s="195">
        <f>$D184*SUMIF('Entradas e Passaporte'!$C$162:$C$218,$C184,'Entradas e Passaporte'!O$162:O$218)</f>
        <v>0</v>
      </c>
      <c r="P184" s="195">
        <f>$D184*SUMIF('Entradas e Passaporte'!$C$162:$C$218,$C184,'Entradas e Passaporte'!P$162:P$218)</f>
        <v>0</v>
      </c>
      <c r="Q184" s="195">
        <f>$D184*SUMIF('Entradas e Passaporte'!$C$162:$C$218,$C184,'Entradas e Passaporte'!Q$162:Q$218)</f>
        <v>0</v>
      </c>
      <c r="R184" s="195">
        <f>$D184*SUMIF('Entradas e Passaporte'!$C$162:$C$218,$C184,'Entradas e Passaporte'!R$162:R$218)</f>
        <v>0</v>
      </c>
      <c r="S184" s="195">
        <f>$D184*SUMIF('Entradas e Passaporte'!$C$162:$C$218,$C184,'Entradas e Passaporte'!S$162:S$218)</f>
        <v>0</v>
      </c>
      <c r="T184" s="195">
        <f>$D184*SUMIF('Entradas e Passaporte'!$C$162:$C$218,$C184,'Entradas e Passaporte'!T$162:T$218)</f>
        <v>0</v>
      </c>
      <c r="U184" s="195">
        <f>$D184*SUMIF('Entradas e Passaporte'!$C$162:$C$218,$C184,'Entradas e Passaporte'!U$162:U$218)</f>
        <v>0</v>
      </c>
      <c r="V184" s="195">
        <f>$D184*SUMIF('Entradas e Passaporte'!$C$162:$C$218,$C184,'Entradas e Passaporte'!V$162:V$218)</f>
        <v>0</v>
      </c>
      <c r="W184" s="195">
        <f>$D184*SUMIF('Entradas e Passaporte'!$C$162:$C$218,$C184,'Entradas e Passaporte'!W$162:W$218)</f>
        <v>0</v>
      </c>
      <c r="X184" s="195">
        <f>$D184*SUMIF('Entradas e Passaporte'!$C$162:$C$218,$C184,'Entradas e Passaporte'!X$162:X$218)</f>
        <v>0</v>
      </c>
      <c r="Y184" s="195">
        <f>$D184*SUMIF('Entradas e Passaporte'!$C$162:$C$218,$C184,'Entradas e Passaporte'!Y$162:Y$218)</f>
        <v>0</v>
      </c>
      <c r="Z184" s="195">
        <f>$D184*SUMIF('Entradas e Passaporte'!$C$162:$C$218,$C184,'Entradas e Passaporte'!Z$162:Z$218)</f>
        <v>0</v>
      </c>
      <c r="AA184" s="195">
        <f>$D184*SUMIF('Entradas e Passaporte'!$C$162:$C$218,$C184,'Entradas e Passaporte'!AA$162:AA$218)</f>
        <v>0</v>
      </c>
      <c r="AB184" s="195">
        <f>$D184*SUMIF('Entradas e Passaporte'!$C$162:$C$218,$C184,'Entradas e Passaporte'!AB$162:AB$218)</f>
        <v>0</v>
      </c>
      <c r="AC184" s="195">
        <f>$D184*SUMIF('Entradas e Passaporte'!$C$162:$C$218,$C184,'Entradas e Passaporte'!AC$162:AC$218)</f>
        <v>0</v>
      </c>
      <c r="AD184" s="195">
        <f>$D184*SUMIF('Entradas e Passaporte'!$C$162:$C$218,$C184,'Entradas e Passaporte'!AD$162:AD$218)</f>
        <v>0</v>
      </c>
      <c r="AE184" s="195">
        <f>$D184*SUMIF('Entradas e Passaporte'!$C$162:$C$218,$C184,'Entradas e Passaporte'!AE$162:AE$218)</f>
        <v>0</v>
      </c>
      <c r="AF184" s="195">
        <f>$D184*SUMIF('Entradas e Passaporte'!$C$162:$C$218,$C184,'Entradas e Passaporte'!AF$162:AF$218)</f>
        <v>0</v>
      </c>
      <c r="AG184" s="195">
        <f>$D184*SUMIF('Entradas e Passaporte'!$C$162:$C$218,$C184,'Entradas e Passaporte'!AG$162:AG$218)</f>
        <v>0</v>
      </c>
      <c r="AH184" s="195">
        <f>$D184*SUMIF('Entradas e Passaporte'!$C$162:$C$218,$C184,'Entradas e Passaporte'!AH$162:AH$218)</f>
        <v>0</v>
      </c>
      <c r="AI184" s="195">
        <f>$D184*SUMIF('Entradas e Passaporte'!$C$162:$C$218,$C184,'Entradas e Passaporte'!AI$162:AI$218)</f>
        <v>0</v>
      </c>
      <c r="AJ184" s="195">
        <f>$D184*SUMIF('Entradas e Passaporte'!$C$162:$C$218,$C184,'Entradas e Passaporte'!AJ$162:AJ$218)</f>
        <v>0</v>
      </c>
      <c r="AK184" s="195">
        <f>$D184*SUMIF('Entradas e Passaporte'!$C$162:$C$218,$C184,'Entradas e Passaporte'!AK$162:AK$218)</f>
        <v>0</v>
      </c>
      <c r="AL184" s="195">
        <f>$D184*SUMIF('Entradas e Passaporte'!$C$162:$C$218,$C184,'Entradas e Passaporte'!AL$162:AL$218)</f>
        <v>0</v>
      </c>
      <c r="AM184" s="195">
        <f>$D184*SUMIF('Entradas e Passaporte'!$C$162:$C$218,$C184,'Entradas e Passaporte'!AM$162:AM$218)</f>
        <v>0</v>
      </c>
      <c r="AN184" s="194"/>
    </row>
    <row r="185" spans="1:40" s="193" customFormat="1" ht="20.100000000000001" customHeight="1" x14ac:dyDescent="0.25">
      <c r="A185" s="199"/>
      <c r="B185" s="198"/>
      <c r="C185" s="197" t="s">
        <v>138</v>
      </c>
      <c r="D185" s="196">
        <f>'Mix de Usos'!$AQ$32</f>
        <v>0</v>
      </c>
      <c r="E185" s="195">
        <f>$D185*SUMIF('Entradas e Passaporte'!$C$162:$C$218,$C185,'Entradas e Passaporte'!E$162:E$218)</f>
        <v>0</v>
      </c>
      <c r="F185" s="195">
        <f>$D185*SUMIF('Entradas e Passaporte'!$C$162:$C$218,$C185,'Entradas e Passaporte'!F$162:F$218)</f>
        <v>0</v>
      </c>
      <c r="G185" s="195">
        <f>$D185*SUMIF('Entradas e Passaporte'!$C$162:$C$218,$C185,'Entradas e Passaporte'!G$162:G$218)</f>
        <v>0</v>
      </c>
      <c r="H185" s="195">
        <f>$D185*SUMIF('Entradas e Passaporte'!$C$162:$C$218,$C185,'Entradas e Passaporte'!H$162:H$218)</f>
        <v>0</v>
      </c>
      <c r="I185" s="195">
        <f>$D185*SUMIF('Entradas e Passaporte'!$C$162:$C$218,$C185,'Entradas e Passaporte'!I$162:I$218)</f>
        <v>0</v>
      </c>
      <c r="J185" s="195">
        <f>$D185*SUMIF('Entradas e Passaporte'!$C$162:$C$218,$C185,'Entradas e Passaporte'!J$162:J$218)</f>
        <v>0</v>
      </c>
      <c r="K185" s="195">
        <f>$D185*SUMIF('Entradas e Passaporte'!$C$162:$C$218,$C185,'Entradas e Passaporte'!K$162:K$218)</f>
        <v>0</v>
      </c>
      <c r="L185" s="195">
        <f>$D185*SUMIF('Entradas e Passaporte'!$C$162:$C$218,$C185,'Entradas e Passaporte'!L$162:L$218)</f>
        <v>0</v>
      </c>
      <c r="M185" s="195">
        <f>$D185*SUMIF('Entradas e Passaporte'!$C$162:$C$218,$C185,'Entradas e Passaporte'!M$162:M$218)</f>
        <v>0</v>
      </c>
      <c r="N185" s="195">
        <f>$D185*SUMIF('Entradas e Passaporte'!$C$162:$C$218,$C185,'Entradas e Passaporte'!N$162:N$218)</f>
        <v>0</v>
      </c>
      <c r="O185" s="195">
        <f>$D185*SUMIF('Entradas e Passaporte'!$C$162:$C$218,$C185,'Entradas e Passaporte'!O$162:O$218)</f>
        <v>0</v>
      </c>
      <c r="P185" s="195">
        <f>$D185*SUMIF('Entradas e Passaporte'!$C$162:$C$218,$C185,'Entradas e Passaporte'!P$162:P$218)</f>
        <v>0</v>
      </c>
      <c r="Q185" s="195">
        <f>$D185*SUMIF('Entradas e Passaporte'!$C$162:$C$218,$C185,'Entradas e Passaporte'!Q$162:Q$218)</f>
        <v>0</v>
      </c>
      <c r="R185" s="195">
        <f>$D185*SUMIF('Entradas e Passaporte'!$C$162:$C$218,$C185,'Entradas e Passaporte'!R$162:R$218)</f>
        <v>0</v>
      </c>
      <c r="S185" s="195">
        <f>$D185*SUMIF('Entradas e Passaporte'!$C$162:$C$218,$C185,'Entradas e Passaporte'!S$162:S$218)</f>
        <v>0</v>
      </c>
      <c r="T185" s="195">
        <f>$D185*SUMIF('Entradas e Passaporte'!$C$162:$C$218,$C185,'Entradas e Passaporte'!T$162:T$218)</f>
        <v>0</v>
      </c>
      <c r="U185" s="195">
        <f>$D185*SUMIF('Entradas e Passaporte'!$C$162:$C$218,$C185,'Entradas e Passaporte'!U$162:U$218)</f>
        <v>0</v>
      </c>
      <c r="V185" s="195">
        <f>$D185*SUMIF('Entradas e Passaporte'!$C$162:$C$218,$C185,'Entradas e Passaporte'!V$162:V$218)</f>
        <v>0</v>
      </c>
      <c r="W185" s="195">
        <f>$D185*SUMIF('Entradas e Passaporte'!$C$162:$C$218,$C185,'Entradas e Passaporte'!W$162:W$218)</f>
        <v>0</v>
      </c>
      <c r="X185" s="195">
        <f>$D185*SUMIF('Entradas e Passaporte'!$C$162:$C$218,$C185,'Entradas e Passaporte'!X$162:X$218)</f>
        <v>0</v>
      </c>
      <c r="Y185" s="195">
        <f>$D185*SUMIF('Entradas e Passaporte'!$C$162:$C$218,$C185,'Entradas e Passaporte'!Y$162:Y$218)</f>
        <v>0</v>
      </c>
      <c r="Z185" s="195">
        <f>$D185*SUMIF('Entradas e Passaporte'!$C$162:$C$218,$C185,'Entradas e Passaporte'!Z$162:Z$218)</f>
        <v>0</v>
      </c>
      <c r="AA185" s="195">
        <f>$D185*SUMIF('Entradas e Passaporte'!$C$162:$C$218,$C185,'Entradas e Passaporte'!AA$162:AA$218)</f>
        <v>0</v>
      </c>
      <c r="AB185" s="195">
        <f>$D185*SUMIF('Entradas e Passaporte'!$C$162:$C$218,$C185,'Entradas e Passaporte'!AB$162:AB$218)</f>
        <v>0</v>
      </c>
      <c r="AC185" s="195">
        <f>$D185*SUMIF('Entradas e Passaporte'!$C$162:$C$218,$C185,'Entradas e Passaporte'!AC$162:AC$218)</f>
        <v>0</v>
      </c>
      <c r="AD185" s="195">
        <f>$D185*SUMIF('Entradas e Passaporte'!$C$162:$C$218,$C185,'Entradas e Passaporte'!AD$162:AD$218)</f>
        <v>0</v>
      </c>
      <c r="AE185" s="195">
        <f>$D185*SUMIF('Entradas e Passaporte'!$C$162:$C$218,$C185,'Entradas e Passaporte'!AE$162:AE$218)</f>
        <v>0</v>
      </c>
      <c r="AF185" s="195">
        <f>$D185*SUMIF('Entradas e Passaporte'!$C$162:$C$218,$C185,'Entradas e Passaporte'!AF$162:AF$218)</f>
        <v>0</v>
      </c>
      <c r="AG185" s="195">
        <f>$D185*SUMIF('Entradas e Passaporte'!$C$162:$C$218,$C185,'Entradas e Passaporte'!AG$162:AG$218)</f>
        <v>0</v>
      </c>
      <c r="AH185" s="195">
        <f>$D185*SUMIF('Entradas e Passaporte'!$C$162:$C$218,$C185,'Entradas e Passaporte'!AH$162:AH$218)</f>
        <v>0</v>
      </c>
      <c r="AI185" s="195">
        <f>$D185*SUMIF('Entradas e Passaporte'!$C$162:$C$218,$C185,'Entradas e Passaporte'!AI$162:AI$218)</f>
        <v>0</v>
      </c>
      <c r="AJ185" s="195">
        <f>$D185*SUMIF('Entradas e Passaporte'!$C$162:$C$218,$C185,'Entradas e Passaporte'!AJ$162:AJ$218)</f>
        <v>0</v>
      </c>
      <c r="AK185" s="195">
        <f>$D185*SUMIF('Entradas e Passaporte'!$C$162:$C$218,$C185,'Entradas e Passaporte'!AK$162:AK$218)</f>
        <v>0</v>
      </c>
      <c r="AL185" s="195">
        <f>$D185*SUMIF('Entradas e Passaporte'!$C$162:$C$218,$C185,'Entradas e Passaporte'!AL$162:AL$218)</f>
        <v>0</v>
      </c>
      <c r="AM185" s="195">
        <f>$D185*SUMIF('Entradas e Passaporte'!$C$162:$C$218,$C185,'Entradas e Passaporte'!AM$162:AM$218)</f>
        <v>0</v>
      </c>
      <c r="AN185" s="194"/>
    </row>
    <row r="186" spans="1:40" s="193" customFormat="1" ht="20.100000000000001" customHeight="1" x14ac:dyDescent="0.25">
      <c r="A186" s="199"/>
      <c r="B186" s="198"/>
      <c r="C186" s="197" t="s">
        <v>137</v>
      </c>
      <c r="D186" s="196">
        <f>'Mix de Usos'!$AZ$32</f>
        <v>0</v>
      </c>
      <c r="E186" s="195">
        <f>$D186*SUMIF('Entradas e Passaporte'!$C$162:$C$218,$C186,'Entradas e Passaporte'!E$162:E$218)</f>
        <v>0</v>
      </c>
      <c r="F186" s="195">
        <f>$D186*SUMIF('Entradas e Passaporte'!$C$162:$C$218,$C186,'Entradas e Passaporte'!F$162:F$218)</f>
        <v>0</v>
      </c>
      <c r="G186" s="195">
        <f>$D186*SUMIF('Entradas e Passaporte'!$C$162:$C$218,$C186,'Entradas e Passaporte'!G$162:G$218)</f>
        <v>0</v>
      </c>
      <c r="H186" s="195">
        <f>$D186*SUMIF('Entradas e Passaporte'!$C$162:$C$218,$C186,'Entradas e Passaporte'!H$162:H$218)</f>
        <v>0</v>
      </c>
      <c r="I186" s="195">
        <f>$D186*SUMIF('Entradas e Passaporte'!$C$162:$C$218,$C186,'Entradas e Passaporte'!I$162:I$218)</f>
        <v>0</v>
      </c>
      <c r="J186" s="195">
        <f>$D186*SUMIF('Entradas e Passaporte'!$C$162:$C$218,$C186,'Entradas e Passaporte'!J$162:J$218)</f>
        <v>0</v>
      </c>
      <c r="K186" s="195">
        <f>$D186*SUMIF('Entradas e Passaporte'!$C$162:$C$218,$C186,'Entradas e Passaporte'!K$162:K$218)</f>
        <v>0</v>
      </c>
      <c r="L186" s="195">
        <f>$D186*SUMIF('Entradas e Passaporte'!$C$162:$C$218,$C186,'Entradas e Passaporte'!L$162:L$218)</f>
        <v>0</v>
      </c>
      <c r="M186" s="195">
        <f>$D186*SUMIF('Entradas e Passaporte'!$C$162:$C$218,$C186,'Entradas e Passaporte'!M$162:M$218)</f>
        <v>0</v>
      </c>
      <c r="N186" s="195">
        <f>$D186*SUMIF('Entradas e Passaporte'!$C$162:$C$218,$C186,'Entradas e Passaporte'!N$162:N$218)</f>
        <v>0</v>
      </c>
      <c r="O186" s="195">
        <f>$D186*SUMIF('Entradas e Passaporte'!$C$162:$C$218,$C186,'Entradas e Passaporte'!O$162:O$218)</f>
        <v>0</v>
      </c>
      <c r="P186" s="195">
        <f>$D186*SUMIF('Entradas e Passaporte'!$C$162:$C$218,$C186,'Entradas e Passaporte'!P$162:P$218)</f>
        <v>0</v>
      </c>
      <c r="Q186" s="195">
        <f>$D186*SUMIF('Entradas e Passaporte'!$C$162:$C$218,$C186,'Entradas e Passaporte'!Q$162:Q$218)</f>
        <v>0</v>
      </c>
      <c r="R186" s="195">
        <f>$D186*SUMIF('Entradas e Passaporte'!$C$162:$C$218,$C186,'Entradas e Passaporte'!R$162:R$218)</f>
        <v>0</v>
      </c>
      <c r="S186" s="195">
        <f>$D186*SUMIF('Entradas e Passaporte'!$C$162:$C$218,$C186,'Entradas e Passaporte'!S$162:S$218)</f>
        <v>0</v>
      </c>
      <c r="T186" s="195">
        <f>$D186*SUMIF('Entradas e Passaporte'!$C$162:$C$218,$C186,'Entradas e Passaporte'!T$162:T$218)</f>
        <v>0</v>
      </c>
      <c r="U186" s="195">
        <f>$D186*SUMIF('Entradas e Passaporte'!$C$162:$C$218,$C186,'Entradas e Passaporte'!U$162:U$218)</f>
        <v>0</v>
      </c>
      <c r="V186" s="195">
        <f>$D186*SUMIF('Entradas e Passaporte'!$C$162:$C$218,$C186,'Entradas e Passaporte'!V$162:V$218)</f>
        <v>0</v>
      </c>
      <c r="W186" s="195">
        <f>$D186*SUMIF('Entradas e Passaporte'!$C$162:$C$218,$C186,'Entradas e Passaporte'!W$162:W$218)</f>
        <v>0</v>
      </c>
      <c r="X186" s="195">
        <f>$D186*SUMIF('Entradas e Passaporte'!$C$162:$C$218,$C186,'Entradas e Passaporte'!X$162:X$218)</f>
        <v>0</v>
      </c>
      <c r="Y186" s="195">
        <f>$D186*SUMIF('Entradas e Passaporte'!$C$162:$C$218,$C186,'Entradas e Passaporte'!Y$162:Y$218)</f>
        <v>0</v>
      </c>
      <c r="Z186" s="195">
        <f>$D186*SUMIF('Entradas e Passaporte'!$C$162:$C$218,$C186,'Entradas e Passaporte'!Z$162:Z$218)</f>
        <v>0</v>
      </c>
      <c r="AA186" s="195">
        <f>$D186*SUMIF('Entradas e Passaporte'!$C$162:$C$218,$C186,'Entradas e Passaporte'!AA$162:AA$218)</f>
        <v>0</v>
      </c>
      <c r="AB186" s="195">
        <f>$D186*SUMIF('Entradas e Passaporte'!$C$162:$C$218,$C186,'Entradas e Passaporte'!AB$162:AB$218)</f>
        <v>0</v>
      </c>
      <c r="AC186" s="195">
        <f>$D186*SUMIF('Entradas e Passaporte'!$C$162:$C$218,$C186,'Entradas e Passaporte'!AC$162:AC$218)</f>
        <v>0</v>
      </c>
      <c r="AD186" s="195">
        <f>$D186*SUMIF('Entradas e Passaporte'!$C$162:$C$218,$C186,'Entradas e Passaporte'!AD$162:AD$218)</f>
        <v>0</v>
      </c>
      <c r="AE186" s="195">
        <f>$D186*SUMIF('Entradas e Passaporte'!$C$162:$C$218,$C186,'Entradas e Passaporte'!AE$162:AE$218)</f>
        <v>0</v>
      </c>
      <c r="AF186" s="195">
        <f>$D186*SUMIF('Entradas e Passaporte'!$C$162:$C$218,$C186,'Entradas e Passaporte'!AF$162:AF$218)</f>
        <v>0</v>
      </c>
      <c r="AG186" s="195">
        <f>$D186*SUMIF('Entradas e Passaporte'!$C$162:$C$218,$C186,'Entradas e Passaporte'!AG$162:AG$218)</f>
        <v>0</v>
      </c>
      <c r="AH186" s="195">
        <f>$D186*SUMIF('Entradas e Passaporte'!$C$162:$C$218,$C186,'Entradas e Passaporte'!AH$162:AH$218)</f>
        <v>0</v>
      </c>
      <c r="AI186" s="195">
        <f>$D186*SUMIF('Entradas e Passaporte'!$C$162:$C$218,$C186,'Entradas e Passaporte'!AI$162:AI$218)</f>
        <v>0</v>
      </c>
      <c r="AJ186" s="195">
        <f>$D186*SUMIF('Entradas e Passaporte'!$C$162:$C$218,$C186,'Entradas e Passaporte'!AJ$162:AJ$218)</f>
        <v>0</v>
      </c>
      <c r="AK186" s="195">
        <f>$D186*SUMIF('Entradas e Passaporte'!$C$162:$C$218,$C186,'Entradas e Passaporte'!AK$162:AK$218)</f>
        <v>0</v>
      </c>
      <c r="AL186" s="195">
        <f>$D186*SUMIF('Entradas e Passaporte'!$C$162:$C$218,$C186,'Entradas e Passaporte'!AL$162:AL$218)</f>
        <v>0</v>
      </c>
      <c r="AM186" s="195">
        <f>$D186*SUMIF('Entradas e Passaporte'!$C$162:$C$218,$C186,'Entradas e Passaporte'!AM$162:AM$218)</f>
        <v>0</v>
      </c>
      <c r="AN186" s="194"/>
    </row>
    <row r="187" spans="1:40" s="193" customFormat="1" ht="20.100000000000001" customHeight="1" x14ac:dyDescent="0.25">
      <c r="A187" s="199"/>
      <c r="B187" s="198"/>
      <c r="C187" s="201" t="s">
        <v>136</v>
      </c>
      <c r="D187" s="200">
        <f>SUM(E187:AM187)</f>
        <v>0</v>
      </c>
      <c r="E187" s="195">
        <f t="shared" ref="E187:AM187" si="26">SUM(E188:E192)</f>
        <v>0</v>
      </c>
      <c r="F187" s="195">
        <f t="shared" si="26"/>
        <v>0</v>
      </c>
      <c r="G187" s="195">
        <f t="shared" si="26"/>
        <v>0</v>
      </c>
      <c r="H187" s="195">
        <f t="shared" si="26"/>
        <v>0</v>
      </c>
      <c r="I187" s="195">
        <f t="shared" si="26"/>
        <v>0</v>
      </c>
      <c r="J187" s="195">
        <f t="shared" si="26"/>
        <v>0</v>
      </c>
      <c r="K187" s="195">
        <f t="shared" si="26"/>
        <v>0</v>
      </c>
      <c r="L187" s="195">
        <f t="shared" si="26"/>
        <v>0</v>
      </c>
      <c r="M187" s="195">
        <f t="shared" si="26"/>
        <v>0</v>
      </c>
      <c r="N187" s="195">
        <f t="shared" si="26"/>
        <v>0</v>
      </c>
      <c r="O187" s="195">
        <f t="shared" si="26"/>
        <v>0</v>
      </c>
      <c r="P187" s="195">
        <f t="shared" si="26"/>
        <v>0</v>
      </c>
      <c r="Q187" s="195">
        <f t="shared" si="26"/>
        <v>0</v>
      </c>
      <c r="R187" s="195">
        <f t="shared" si="26"/>
        <v>0</v>
      </c>
      <c r="S187" s="195">
        <f t="shared" si="26"/>
        <v>0</v>
      </c>
      <c r="T187" s="195">
        <f t="shared" si="26"/>
        <v>0</v>
      </c>
      <c r="U187" s="195">
        <f t="shared" si="26"/>
        <v>0</v>
      </c>
      <c r="V187" s="195">
        <f t="shared" si="26"/>
        <v>0</v>
      </c>
      <c r="W187" s="195">
        <f t="shared" si="26"/>
        <v>0</v>
      </c>
      <c r="X187" s="195">
        <f t="shared" si="26"/>
        <v>0</v>
      </c>
      <c r="Y187" s="195">
        <f t="shared" si="26"/>
        <v>0</v>
      </c>
      <c r="Z187" s="195">
        <f t="shared" si="26"/>
        <v>0</v>
      </c>
      <c r="AA187" s="195">
        <f t="shared" si="26"/>
        <v>0</v>
      </c>
      <c r="AB187" s="195">
        <f t="shared" si="26"/>
        <v>0</v>
      </c>
      <c r="AC187" s="195">
        <f t="shared" si="26"/>
        <v>0</v>
      </c>
      <c r="AD187" s="195">
        <f t="shared" si="26"/>
        <v>0</v>
      </c>
      <c r="AE187" s="195">
        <f t="shared" si="26"/>
        <v>0</v>
      </c>
      <c r="AF187" s="195">
        <f t="shared" si="26"/>
        <v>0</v>
      </c>
      <c r="AG187" s="195">
        <f t="shared" si="26"/>
        <v>0</v>
      </c>
      <c r="AH187" s="195">
        <f t="shared" si="26"/>
        <v>0</v>
      </c>
      <c r="AI187" s="195">
        <f t="shared" si="26"/>
        <v>0</v>
      </c>
      <c r="AJ187" s="195">
        <f t="shared" si="26"/>
        <v>0</v>
      </c>
      <c r="AK187" s="195">
        <f t="shared" si="26"/>
        <v>0</v>
      </c>
      <c r="AL187" s="195">
        <f t="shared" si="26"/>
        <v>0</v>
      </c>
      <c r="AM187" s="195">
        <f t="shared" si="26"/>
        <v>0</v>
      </c>
      <c r="AN187" s="194"/>
    </row>
    <row r="188" spans="1:40" s="193" customFormat="1" ht="20.100000000000001" customHeight="1" x14ac:dyDescent="0.25">
      <c r="A188" s="199"/>
      <c r="B188" s="198"/>
      <c r="C188" s="197" t="s">
        <v>135</v>
      </c>
      <c r="D188" s="196">
        <f>'Mix de Usos'!$S$32</f>
        <v>0.8</v>
      </c>
      <c r="E188" s="195">
        <f>$D188*SUMIF('Entradas e Passaporte'!$C$162:$C$218,$C188,'Entradas e Passaporte'!E$162:E$218)</f>
        <v>0</v>
      </c>
      <c r="F188" s="195">
        <f>$D188*SUMIF('Entradas e Passaporte'!$C$162:$C$218,$C188,'Entradas e Passaporte'!F$162:F$218)</f>
        <v>0</v>
      </c>
      <c r="G188" s="195">
        <f>$D188*SUMIF('Entradas e Passaporte'!$C$162:$C$218,$C188,'Entradas e Passaporte'!G$162:G$218)</f>
        <v>0</v>
      </c>
      <c r="H188" s="195">
        <f>$D188*SUMIF('Entradas e Passaporte'!$C$162:$C$218,$C188,'Entradas e Passaporte'!H$162:H$218)</f>
        <v>0</v>
      </c>
      <c r="I188" s="195">
        <f>$D188*SUMIF('Entradas e Passaporte'!$C$162:$C$218,$C188,'Entradas e Passaporte'!I$162:I$218)</f>
        <v>0</v>
      </c>
      <c r="J188" s="195">
        <f>$D188*SUMIF('Entradas e Passaporte'!$C$162:$C$218,$C188,'Entradas e Passaporte'!J$162:J$218)</f>
        <v>0</v>
      </c>
      <c r="K188" s="195">
        <f>$D188*SUMIF('Entradas e Passaporte'!$C$162:$C$218,$C188,'Entradas e Passaporte'!K$162:K$218)</f>
        <v>0</v>
      </c>
      <c r="L188" s="195">
        <f>$D188*SUMIF('Entradas e Passaporte'!$C$162:$C$218,$C188,'Entradas e Passaporte'!L$162:L$218)</f>
        <v>0</v>
      </c>
      <c r="M188" s="195">
        <f>$D188*SUMIF('Entradas e Passaporte'!$C$162:$C$218,$C188,'Entradas e Passaporte'!M$162:M$218)</f>
        <v>0</v>
      </c>
      <c r="N188" s="195">
        <f>$D188*SUMIF('Entradas e Passaporte'!$C$162:$C$218,$C188,'Entradas e Passaporte'!N$162:N$218)</f>
        <v>0</v>
      </c>
      <c r="O188" s="195">
        <f>$D188*SUMIF('Entradas e Passaporte'!$C$162:$C$218,$C188,'Entradas e Passaporte'!O$162:O$218)</f>
        <v>0</v>
      </c>
      <c r="P188" s="195">
        <f>$D188*SUMIF('Entradas e Passaporte'!$C$162:$C$218,$C188,'Entradas e Passaporte'!P$162:P$218)</f>
        <v>0</v>
      </c>
      <c r="Q188" s="195">
        <f>$D188*SUMIF('Entradas e Passaporte'!$C$162:$C$218,$C188,'Entradas e Passaporte'!Q$162:Q$218)</f>
        <v>0</v>
      </c>
      <c r="R188" s="195">
        <f>$D188*SUMIF('Entradas e Passaporte'!$C$162:$C$218,$C188,'Entradas e Passaporte'!R$162:R$218)</f>
        <v>0</v>
      </c>
      <c r="S188" s="195">
        <f>$D188*SUMIF('Entradas e Passaporte'!$C$162:$C$218,$C188,'Entradas e Passaporte'!S$162:S$218)</f>
        <v>0</v>
      </c>
      <c r="T188" s="195">
        <f>$D188*SUMIF('Entradas e Passaporte'!$C$162:$C$218,$C188,'Entradas e Passaporte'!T$162:T$218)</f>
        <v>0</v>
      </c>
      <c r="U188" s="195">
        <f>$D188*SUMIF('Entradas e Passaporte'!$C$162:$C$218,$C188,'Entradas e Passaporte'!U$162:U$218)</f>
        <v>0</v>
      </c>
      <c r="V188" s="195">
        <f>$D188*SUMIF('Entradas e Passaporte'!$C$162:$C$218,$C188,'Entradas e Passaporte'!V$162:V$218)</f>
        <v>0</v>
      </c>
      <c r="W188" s="195">
        <f>$D188*SUMIF('Entradas e Passaporte'!$C$162:$C$218,$C188,'Entradas e Passaporte'!W$162:W$218)</f>
        <v>0</v>
      </c>
      <c r="X188" s="195">
        <f>$D188*SUMIF('Entradas e Passaporte'!$C$162:$C$218,$C188,'Entradas e Passaporte'!X$162:X$218)</f>
        <v>0</v>
      </c>
      <c r="Y188" s="195">
        <f>$D188*SUMIF('Entradas e Passaporte'!$C$162:$C$218,$C188,'Entradas e Passaporte'!Y$162:Y$218)</f>
        <v>0</v>
      </c>
      <c r="Z188" s="195">
        <f>$D188*SUMIF('Entradas e Passaporte'!$C$162:$C$218,$C188,'Entradas e Passaporte'!Z$162:Z$218)</f>
        <v>0</v>
      </c>
      <c r="AA188" s="195">
        <f>$D188*SUMIF('Entradas e Passaporte'!$C$162:$C$218,$C188,'Entradas e Passaporte'!AA$162:AA$218)</f>
        <v>0</v>
      </c>
      <c r="AB188" s="195">
        <f>$D188*SUMIF('Entradas e Passaporte'!$C$162:$C$218,$C188,'Entradas e Passaporte'!AB$162:AB$218)</f>
        <v>0</v>
      </c>
      <c r="AC188" s="195">
        <f>$D188*SUMIF('Entradas e Passaporte'!$C$162:$C$218,$C188,'Entradas e Passaporte'!AC$162:AC$218)</f>
        <v>0</v>
      </c>
      <c r="AD188" s="195">
        <f>$D188*SUMIF('Entradas e Passaporte'!$C$162:$C$218,$C188,'Entradas e Passaporte'!AD$162:AD$218)</f>
        <v>0</v>
      </c>
      <c r="AE188" s="195">
        <f>$D188*SUMIF('Entradas e Passaporte'!$C$162:$C$218,$C188,'Entradas e Passaporte'!AE$162:AE$218)</f>
        <v>0</v>
      </c>
      <c r="AF188" s="195">
        <f>$D188*SUMIF('Entradas e Passaporte'!$C$162:$C$218,$C188,'Entradas e Passaporte'!AF$162:AF$218)</f>
        <v>0</v>
      </c>
      <c r="AG188" s="195">
        <f>$D188*SUMIF('Entradas e Passaporte'!$C$162:$C$218,$C188,'Entradas e Passaporte'!AG$162:AG$218)</f>
        <v>0</v>
      </c>
      <c r="AH188" s="195">
        <f>$D188*SUMIF('Entradas e Passaporte'!$C$162:$C$218,$C188,'Entradas e Passaporte'!AH$162:AH$218)</f>
        <v>0</v>
      </c>
      <c r="AI188" s="195">
        <f>$D188*SUMIF('Entradas e Passaporte'!$C$162:$C$218,$C188,'Entradas e Passaporte'!AI$162:AI$218)</f>
        <v>0</v>
      </c>
      <c r="AJ188" s="195">
        <f>$D188*SUMIF('Entradas e Passaporte'!$C$162:$C$218,$C188,'Entradas e Passaporte'!AJ$162:AJ$218)</f>
        <v>0</v>
      </c>
      <c r="AK188" s="195">
        <f>$D188*SUMIF('Entradas e Passaporte'!$C$162:$C$218,$C188,'Entradas e Passaporte'!AK$162:AK$218)</f>
        <v>0</v>
      </c>
      <c r="AL188" s="195">
        <f>$D188*SUMIF('Entradas e Passaporte'!$C$162:$C$218,$C188,'Entradas e Passaporte'!AL$162:AL$218)</f>
        <v>0</v>
      </c>
      <c r="AM188" s="195">
        <f>$D188*SUMIF('Entradas e Passaporte'!$C$162:$C$218,$C188,'Entradas e Passaporte'!AM$162:AM$218)</f>
        <v>0</v>
      </c>
      <c r="AN188" s="194"/>
    </row>
    <row r="189" spans="1:40" s="193" customFormat="1" ht="20.100000000000001" customHeight="1" x14ac:dyDescent="0.25">
      <c r="A189" s="199"/>
      <c r="B189" s="198"/>
      <c r="C189" s="197" t="s">
        <v>134</v>
      </c>
      <c r="D189" s="196">
        <f>'Mix de Usos'!$AB$32</f>
        <v>0.8</v>
      </c>
      <c r="E189" s="195">
        <f>$D189*SUMIF('Entradas e Passaporte'!$C$162:$C$218,$C189,'Entradas e Passaporte'!E$162:E$218)</f>
        <v>0</v>
      </c>
      <c r="F189" s="195">
        <f>$D189*SUMIF('Entradas e Passaporte'!$C$162:$C$218,$C189,'Entradas e Passaporte'!F$162:F$218)</f>
        <v>0</v>
      </c>
      <c r="G189" s="195">
        <f>$D189*SUMIF('Entradas e Passaporte'!$C$162:$C$218,$C189,'Entradas e Passaporte'!G$162:G$218)</f>
        <v>0</v>
      </c>
      <c r="H189" s="195">
        <f>$D189*SUMIF('Entradas e Passaporte'!$C$162:$C$218,$C189,'Entradas e Passaporte'!H$162:H$218)</f>
        <v>0</v>
      </c>
      <c r="I189" s="195">
        <f>$D189*SUMIF('Entradas e Passaporte'!$C$162:$C$218,$C189,'Entradas e Passaporte'!I$162:I$218)</f>
        <v>0</v>
      </c>
      <c r="J189" s="195">
        <f>$D189*SUMIF('Entradas e Passaporte'!$C$162:$C$218,$C189,'Entradas e Passaporte'!J$162:J$218)</f>
        <v>0</v>
      </c>
      <c r="K189" s="195">
        <f>$D189*SUMIF('Entradas e Passaporte'!$C$162:$C$218,$C189,'Entradas e Passaporte'!K$162:K$218)</f>
        <v>0</v>
      </c>
      <c r="L189" s="195">
        <f>$D189*SUMIF('Entradas e Passaporte'!$C$162:$C$218,$C189,'Entradas e Passaporte'!L$162:L$218)</f>
        <v>0</v>
      </c>
      <c r="M189" s="195">
        <f>$D189*SUMIF('Entradas e Passaporte'!$C$162:$C$218,$C189,'Entradas e Passaporte'!M$162:M$218)</f>
        <v>0</v>
      </c>
      <c r="N189" s="195">
        <f>$D189*SUMIF('Entradas e Passaporte'!$C$162:$C$218,$C189,'Entradas e Passaporte'!N$162:N$218)</f>
        <v>0</v>
      </c>
      <c r="O189" s="195">
        <f>$D189*SUMIF('Entradas e Passaporte'!$C$162:$C$218,$C189,'Entradas e Passaporte'!O$162:O$218)</f>
        <v>0</v>
      </c>
      <c r="P189" s="195">
        <f>$D189*SUMIF('Entradas e Passaporte'!$C$162:$C$218,$C189,'Entradas e Passaporte'!P$162:P$218)</f>
        <v>0</v>
      </c>
      <c r="Q189" s="195">
        <f>$D189*SUMIF('Entradas e Passaporte'!$C$162:$C$218,$C189,'Entradas e Passaporte'!Q$162:Q$218)</f>
        <v>0</v>
      </c>
      <c r="R189" s="195">
        <f>$D189*SUMIF('Entradas e Passaporte'!$C$162:$C$218,$C189,'Entradas e Passaporte'!R$162:R$218)</f>
        <v>0</v>
      </c>
      <c r="S189" s="195">
        <f>$D189*SUMIF('Entradas e Passaporte'!$C$162:$C$218,$C189,'Entradas e Passaporte'!S$162:S$218)</f>
        <v>0</v>
      </c>
      <c r="T189" s="195">
        <f>$D189*SUMIF('Entradas e Passaporte'!$C$162:$C$218,$C189,'Entradas e Passaporte'!T$162:T$218)</f>
        <v>0</v>
      </c>
      <c r="U189" s="195">
        <f>$D189*SUMIF('Entradas e Passaporte'!$C$162:$C$218,$C189,'Entradas e Passaporte'!U$162:U$218)</f>
        <v>0</v>
      </c>
      <c r="V189" s="195">
        <f>$D189*SUMIF('Entradas e Passaporte'!$C$162:$C$218,$C189,'Entradas e Passaporte'!V$162:V$218)</f>
        <v>0</v>
      </c>
      <c r="W189" s="195">
        <f>$D189*SUMIF('Entradas e Passaporte'!$C$162:$C$218,$C189,'Entradas e Passaporte'!W$162:W$218)</f>
        <v>0</v>
      </c>
      <c r="X189" s="195">
        <f>$D189*SUMIF('Entradas e Passaporte'!$C$162:$C$218,$C189,'Entradas e Passaporte'!X$162:X$218)</f>
        <v>0</v>
      </c>
      <c r="Y189" s="195">
        <f>$D189*SUMIF('Entradas e Passaporte'!$C$162:$C$218,$C189,'Entradas e Passaporte'!Y$162:Y$218)</f>
        <v>0</v>
      </c>
      <c r="Z189" s="195">
        <f>$D189*SUMIF('Entradas e Passaporte'!$C$162:$C$218,$C189,'Entradas e Passaporte'!Z$162:Z$218)</f>
        <v>0</v>
      </c>
      <c r="AA189" s="195">
        <f>$D189*SUMIF('Entradas e Passaporte'!$C$162:$C$218,$C189,'Entradas e Passaporte'!AA$162:AA$218)</f>
        <v>0</v>
      </c>
      <c r="AB189" s="195">
        <f>$D189*SUMIF('Entradas e Passaporte'!$C$162:$C$218,$C189,'Entradas e Passaporte'!AB$162:AB$218)</f>
        <v>0</v>
      </c>
      <c r="AC189" s="195">
        <f>$D189*SUMIF('Entradas e Passaporte'!$C$162:$C$218,$C189,'Entradas e Passaporte'!AC$162:AC$218)</f>
        <v>0</v>
      </c>
      <c r="AD189" s="195">
        <f>$D189*SUMIF('Entradas e Passaporte'!$C$162:$C$218,$C189,'Entradas e Passaporte'!AD$162:AD$218)</f>
        <v>0</v>
      </c>
      <c r="AE189" s="195">
        <f>$D189*SUMIF('Entradas e Passaporte'!$C$162:$C$218,$C189,'Entradas e Passaporte'!AE$162:AE$218)</f>
        <v>0</v>
      </c>
      <c r="AF189" s="195">
        <f>$D189*SUMIF('Entradas e Passaporte'!$C$162:$C$218,$C189,'Entradas e Passaporte'!AF$162:AF$218)</f>
        <v>0</v>
      </c>
      <c r="AG189" s="195">
        <f>$D189*SUMIF('Entradas e Passaporte'!$C$162:$C$218,$C189,'Entradas e Passaporte'!AG$162:AG$218)</f>
        <v>0</v>
      </c>
      <c r="AH189" s="195">
        <f>$D189*SUMIF('Entradas e Passaporte'!$C$162:$C$218,$C189,'Entradas e Passaporte'!AH$162:AH$218)</f>
        <v>0</v>
      </c>
      <c r="AI189" s="195">
        <f>$D189*SUMIF('Entradas e Passaporte'!$C$162:$C$218,$C189,'Entradas e Passaporte'!AI$162:AI$218)</f>
        <v>0</v>
      </c>
      <c r="AJ189" s="195">
        <f>$D189*SUMIF('Entradas e Passaporte'!$C$162:$C$218,$C189,'Entradas e Passaporte'!AJ$162:AJ$218)</f>
        <v>0</v>
      </c>
      <c r="AK189" s="195">
        <f>$D189*SUMIF('Entradas e Passaporte'!$C$162:$C$218,$C189,'Entradas e Passaporte'!AK$162:AK$218)</f>
        <v>0</v>
      </c>
      <c r="AL189" s="195">
        <f>$D189*SUMIF('Entradas e Passaporte'!$C$162:$C$218,$C189,'Entradas e Passaporte'!AL$162:AL$218)</f>
        <v>0</v>
      </c>
      <c r="AM189" s="195">
        <f>$D189*SUMIF('Entradas e Passaporte'!$C$162:$C$218,$C189,'Entradas e Passaporte'!AM$162:AM$218)</f>
        <v>0</v>
      </c>
      <c r="AN189" s="194"/>
    </row>
    <row r="190" spans="1:40" s="193" customFormat="1" ht="20.100000000000001" customHeight="1" x14ac:dyDescent="0.25">
      <c r="A190" s="199"/>
      <c r="B190" s="198"/>
      <c r="C190" s="197" t="s">
        <v>133</v>
      </c>
      <c r="D190" s="196">
        <f>'Mix de Usos'!$AK$32</f>
        <v>0.8</v>
      </c>
      <c r="E190" s="195">
        <f>$D190*SUMIF('Entradas e Passaporte'!$C$162:$C$218,$C190,'Entradas e Passaporte'!E$162:E$218)</f>
        <v>0</v>
      </c>
      <c r="F190" s="195">
        <f>$D190*SUMIF('Entradas e Passaporte'!$C$162:$C$218,$C190,'Entradas e Passaporte'!F$162:F$218)</f>
        <v>0</v>
      </c>
      <c r="G190" s="195">
        <f>$D190*SUMIF('Entradas e Passaporte'!$C$162:$C$218,$C190,'Entradas e Passaporte'!G$162:G$218)</f>
        <v>0</v>
      </c>
      <c r="H190" s="195">
        <f>$D190*SUMIF('Entradas e Passaporte'!$C$162:$C$218,$C190,'Entradas e Passaporte'!H$162:H$218)</f>
        <v>0</v>
      </c>
      <c r="I190" s="195">
        <f>$D190*SUMIF('Entradas e Passaporte'!$C$162:$C$218,$C190,'Entradas e Passaporte'!I$162:I$218)</f>
        <v>0</v>
      </c>
      <c r="J190" s="195">
        <f>$D190*SUMIF('Entradas e Passaporte'!$C$162:$C$218,$C190,'Entradas e Passaporte'!J$162:J$218)</f>
        <v>0</v>
      </c>
      <c r="K190" s="195">
        <f>$D190*SUMIF('Entradas e Passaporte'!$C$162:$C$218,$C190,'Entradas e Passaporte'!K$162:K$218)</f>
        <v>0</v>
      </c>
      <c r="L190" s="195">
        <f>$D190*SUMIF('Entradas e Passaporte'!$C$162:$C$218,$C190,'Entradas e Passaporte'!L$162:L$218)</f>
        <v>0</v>
      </c>
      <c r="M190" s="195">
        <f>$D190*SUMIF('Entradas e Passaporte'!$C$162:$C$218,$C190,'Entradas e Passaporte'!M$162:M$218)</f>
        <v>0</v>
      </c>
      <c r="N190" s="195">
        <f>$D190*SUMIF('Entradas e Passaporte'!$C$162:$C$218,$C190,'Entradas e Passaporte'!N$162:N$218)</f>
        <v>0</v>
      </c>
      <c r="O190" s="195">
        <f>$D190*SUMIF('Entradas e Passaporte'!$C$162:$C$218,$C190,'Entradas e Passaporte'!O$162:O$218)</f>
        <v>0</v>
      </c>
      <c r="P190" s="195">
        <f>$D190*SUMIF('Entradas e Passaporte'!$C$162:$C$218,$C190,'Entradas e Passaporte'!P$162:P$218)</f>
        <v>0</v>
      </c>
      <c r="Q190" s="195">
        <f>$D190*SUMIF('Entradas e Passaporte'!$C$162:$C$218,$C190,'Entradas e Passaporte'!Q$162:Q$218)</f>
        <v>0</v>
      </c>
      <c r="R190" s="195">
        <f>$D190*SUMIF('Entradas e Passaporte'!$C$162:$C$218,$C190,'Entradas e Passaporte'!R$162:R$218)</f>
        <v>0</v>
      </c>
      <c r="S190" s="195">
        <f>$D190*SUMIF('Entradas e Passaporte'!$C$162:$C$218,$C190,'Entradas e Passaporte'!S$162:S$218)</f>
        <v>0</v>
      </c>
      <c r="T190" s="195">
        <f>$D190*SUMIF('Entradas e Passaporte'!$C$162:$C$218,$C190,'Entradas e Passaporte'!T$162:T$218)</f>
        <v>0</v>
      </c>
      <c r="U190" s="195">
        <f>$D190*SUMIF('Entradas e Passaporte'!$C$162:$C$218,$C190,'Entradas e Passaporte'!U$162:U$218)</f>
        <v>0</v>
      </c>
      <c r="V190" s="195">
        <f>$D190*SUMIF('Entradas e Passaporte'!$C$162:$C$218,$C190,'Entradas e Passaporte'!V$162:V$218)</f>
        <v>0</v>
      </c>
      <c r="W190" s="195">
        <f>$D190*SUMIF('Entradas e Passaporte'!$C$162:$C$218,$C190,'Entradas e Passaporte'!W$162:W$218)</f>
        <v>0</v>
      </c>
      <c r="X190" s="195">
        <f>$D190*SUMIF('Entradas e Passaporte'!$C$162:$C$218,$C190,'Entradas e Passaporte'!X$162:X$218)</f>
        <v>0</v>
      </c>
      <c r="Y190" s="195">
        <f>$D190*SUMIF('Entradas e Passaporte'!$C$162:$C$218,$C190,'Entradas e Passaporte'!Y$162:Y$218)</f>
        <v>0</v>
      </c>
      <c r="Z190" s="195">
        <f>$D190*SUMIF('Entradas e Passaporte'!$C$162:$C$218,$C190,'Entradas e Passaporte'!Z$162:Z$218)</f>
        <v>0</v>
      </c>
      <c r="AA190" s="195">
        <f>$D190*SUMIF('Entradas e Passaporte'!$C$162:$C$218,$C190,'Entradas e Passaporte'!AA$162:AA$218)</f>
        <v>0</v>
      </c>
      <c r="AB190" s="195">
        <f>$D190*SUMIF('Entradas e Passaporte'!$C$162:$C$218,$C190,'Entradas e Passaporte'!AB$162:AB$218)</f>
        <v>0</v>
      </c>
      <c r="AC190" s="195">
        <f>$D190*SUMIF('Entradas e Passaporte'!$C$162:$C$218,$C190,'Entradas e Passaporte'!AC$162:AC$218)</f>
        <v>0</v>
      </c>
      <c r="AD190" s="195">
        <f>$D190*SUMIF('Entradas e Passaporte'!$C$162:$C$218,$C190,'Entradas e Passaporte'!AD$162:AD$218)</f>
        <v>0</v>
      </c>
      <c r="AE190" s="195">
        <f>$D190*SUMIF('Entradas e Passaporte'!$C$162:$C$218,$C190,'Entradas e Passaporte'!AE$162:AE$218)</f>
        <v>0</v>
      </c>
      <c r="AF190" s="195">
        <f>$D190*SUMIF('Entradas e Passaporte'!$C$162:$C$218,$C190,'Entradas e Passaporte'!AF$162:AF$218)</f>
        <v>0</v>
      </c>
      <c r="AG190" s="195">
        <f>$D190*SUMIF('Entradas e Passaporte'!$C$162:$C$218,$C190,'Entradas e Passaporte'!AG$162:AG$218)</f>
        <v>0</v>
      </c>
      <c r="AH190" s="195">
        <f>$D190*SUMIF('Entradas e Passaporte'!$C$162:$C$218,$C190,'Entradas e Passaporte'!AH$162:AH$218)</f>
        <v>0</v>
      </c>
      <c r="AI190" s="195">
        <f>$D190*SUMIF('Entradas e Passaporte'!$C$162:$C$218,$C190,'Entradas e Passaporte'!AI$162:AI$218)</f>
        <v>0</v>
      </c>
      <c r="AJ190" s="195">
        <f>$D190*SUMIF('Entradas e Passaporte'!$C$162:$C$218,$C190,'Entradas e Passaporte'!AJ$162:AJ$218)</f>
        <v>0</v>
      </c>
      <c r="AK190" s="195">
        <f>$D190*SUMIF('Entradas e Passaporte'!$C$162:$C$218,$C190,'Entradas e Passaporte'!AK$162:AK$218)</f>
        <v>0</v>
      </c>
      <c r="AL190" s="195">
        <f>$D190*SUMIF('Entradas e Passaporte'!$C$162:$C$218,$C190,'Entradas e Passaporte'!AL$162:AL$218)</f>
        <v>0</v>
      </c>
      <c r="AM190" s="195">
        <f>$D190*SUMIF('Entradas e Passaporte'!$C$162:$C$218,$C190,'Entradas e Passaporte'!AM$162:AM$218)</f>
        <v>0</v>
      </c>
      <c r="AN190" s="194"/>
    </row>
    <row r="191" spans="1:40" s="193" customFormat="1" ht="20.100000000000001" customHeight="1" x14ac:dyDescent="0.25">
      <c r="A191" s="199"/>
      <c r="B191" s="198"/>
      <c r="C191" s="197" t="s">
        <v>132</v>
      </c>
      <c r="D191" s="196">
        <f>'Mix de Usos'!$AT$32</f>
        <v>0.8</v>
      </c>
      <c r="E191" s="195">
        <f>$D191*SUMIF('Entradas e Passaporte'!$C$162:$C$218,$C191,'Entradas e Passaporte'!E$162:E$218)</f>
        <v>0</v>
      </c>
      <c r="F191" s="195">
        <f>$D191*SUMIF('Entradas e Passaporte'!$C$162:$C$218,$C191,'Entradas e Passaporte'!F$162:F$218)</f>
        <v>0</v>
      </c>
      <c r="G191" s="195">
        <f>$D191*SUMIF('Entradas e Passaporte'!$C$162:$C$218,$C191,'Entradas e Passaporte'!G$162:G$218)</f>
        <v>0</v>
      </c>
      <c r="H191" s="195">
        <f>$D191*SUMIF('Entradas e Passaporte'!$C$162:$C$218,$C191,'Entradas e Passaporte'!H$162:H$218)</f>
        <v>0</v>
      </c>
      <c r="I191" s="195">
        <f>$D191*SUMIF('Entradas e Passaporte'!$C$162:$C$218,$C191,'Entradas e Passaporte'!I$162:I$218)</f>
        <v>0</v>
      </c>
      <c r="J191" s="195">
        <f>$D191*SUMIF('Entradas e Passaporte'!$C$162:$C$218,$C191,'Entradas e Passaporte'!J$162:J$218)</f>
        <v>0</v>
      </c>
      <c r="K191" s="195">
        <f>$D191*SUMIF('Entradas e Passaporte'!$C$162:$C$218,$C191,'Entradas e Passaporte'!K$162:K$218)</f>
        <v>0</v>
      </c>
      <c r="L191" s="195">
        <f>$D191*SUMIF('Entradas e Passaporte'!$C$162:$C$218,$C191,'Entradas e Passaporte'!L$162:L$218)</f>
        <v>0</v>
      </c>
      <c r="M191" s="195">
        <f>$D191*SUMIF('Entradas e Passaporte'!$C$162:$C$218,$C191,'Entradas e Passaporte'!M$162:M$218)</f>
        <v>0</v>
      </c>
      <c r="N191" s="195">
        <f>$D191*SUMIF('Entradas e Passaporte'!$C$162:$C$218,$C191,'Entradas e Passaporte'!N$162:N$218)</f>
        <v>0</v>
      </c>
      <c r="O191" s="195">
        <f>$D191*SUMIF('Entradas e Passaporte'!$C$162:$C$218,$C191,'Entradas e Passaporte'!O$162:O$218)</f>
        <v>0</v>
      </c>
      <c r="P191" s="195">
        <f>$D191*SUMIF('Entradas e Passaporte'!$C$162:$C$218,$C191,'Entradas e Passaporte'!P$162:P$218)</f>
        <v>0</v>
      </c>
      <c r="Q191" s="195">
        <f>$D191*SUMIF('Entradas e Passaporte'!$C$162:$C$218,$C191,'Entradas e Passaporte'!Q$162:Q$218)</f>
        <v>0</v>
      </c>
      <c r="R191" s="195">
        <f>$D191*SUMIF('Entradas e Passaporte'!$C$162:$C$218,$C191,'Entradas e Passaporte'!R$162:R$218)</f>
        <v>0</v>
      </c>
      <c r="S191" s="195">
        <f>$D191*SUMIF('Entradas e Passaporte'!$C$162:$C$218,$C191,'Entradas e Passaporte'!S$162:S$218)</f>
        <v>0</v>
      </c>
      <c r="T191" s="195">
        <f>$D191*SUMIF('Entradas e Passaporte'!$C$162:$C$218,$C191,'Entradas e Passaporte'!T$162:T$218)</f>
        <v>0</v>
      </c>
      <c r="U191" s="195">
        <f>$D191*SUMIF('Entradas e Passaporte'!$C$162:$C$218,$C191,'Entradas e Passaporte'!U$162:U$218)</f>
        <v>0</v>
      </c>
      <c r="V191" s="195">
        <f>$D191*SUMIF('Entradas e Passaporte'!$C$162:$C$218,$C191,'Entradas e Passaporte'!V$162:V$218)</f>
        <v>0</v>
      </c>
      <c r="W191" s="195">
        <f>$D191*SUMIF('Entradas e Passaporte'!$C$162:$C$218,$C191,'Entradas e Passaporte'!W$162:W$218)</f>
        <v>0</v>
      </c>
      <c r="X191" s="195">
        <f>$D191*SUMIF('Entradas e Passaporte'!$C$162:$C$218,$C191,'Entradas e Passaporte'!X$162:X$218)</f>
        <v>0</v>
      </c>
      <c r="Y191" s="195">
        <f>$D191*SUMIF('Entradas e Passaporte'!$C$162:$C$218,$C191,'Entradas e Passaporte'!Y$162:Y$218)</f>
        <v>0</v>
      </c>
      <c r="Z191" s="195">
        <f>$D191*SUMIF('Entradas e Passaporte'!$C$162:$C$218,$C191,'Entradas e Passaporte'!Z$162:Z$218)</f>
        <v>0</v>
      </c>
      <c r="AA191" s="195">
        <f>$D191*SUMIF('Entradas e Passaporte'!$C$162:$C$218,$C191,'Entradas e Passaporte'!AA$162:AA$218)</f>
        <v>0</v>
      </c>
      <c r="AB191" s="195">
        <f>$D191*SUMIF('Entradas e Passaporte'!$C$162:$C$218,$C191,'Entradas e Passaporte'!AB$162:AB$218)</f>
        <v>0</v>
      </c>
      <c r="AC191" s="195">
        <f>$D191*SUMIF('Entradas e Passaporte'!$C$162:$C$218,$C191,'Entradas e Passaporte'!AC$162:AC$218)</f>
        <v>0</v>
      </c>
      <c r="AD191" s="195">
        <f>$D191*SUMIF('Entradas e Passaporte'!$C$162:$C$218,$C191,'Entradas e Passaporte'!AD$162:AD$218)</f>
        <v>0</v>
      </c>
      <c r="AE191" s="195">
        <f>$D191*SUMIF('Entradas e Passaporte'!$C$162:$C$218,$C191,'Entradas e Passaporte'!AE$162:AE$218)</f>
        <v>0</v>
      </c>
      <c r="AF191" s="195">
        <f>$D191*SUMIF('Entradas e Passaporte'!$C$162:$C$218,$C191,'Entradas e Passaporte'!AF$162:AF$218)</f>
        <v>0</v>
      </c>
      <c r="AG191" s="195">
        <f>$D191*SUMIF('Entradas e Passaporte'!$C$162:$C$218,$C191,'Entradas e Passaporte'!AG$162:AG$218)</f>
        <v>0</v>
      </c>
      <c r="AH191" s="195">
        <f>$D191*SUMIF('Entradas e Passaporte'!$C$162:$C$218,$C191,'Entradas e Passaporte'!AH$162:AH$218)</f>
        <v>0</v>
      </c>
      <c r="AI191" s="195">
        <f>$D191*SUMIF('Entradas e Passaporte'!$C$162:$C$218,$C191,'Entradas e Passaporte'!AI$162:AI$218)</f>
        <v>0</v>
      </c>
      <c r="AJ191" s="195">
        <f>$D191*SUMIF('Entradas e Passaporte'!$C$162:$C$218,$C191,'Entradas e Passaporte'!AJ$162:AJ$218)</f>
        <v>0</v>
      </c>
      <c r="AK191" s="195">
        <f>$D191*SUMIF('Entradas e Passaporte'!$C$162:$C$218,$C191,'Entradas e Passaporte'!AK$162:AK$218)</f>
        <v>0</v>
      </c>
      <c r="AL191" s="195">
        <f>$D191*SUMIF('Entradas e Passaporte'!$C$162:$C$218,$C191,'Entradas e Passaporte'!AL$162:AL$218)</f>
        <v>0</v>
      </c>
      <c r="AM191" s="195">
        <f>$D191*SUMIF('Entradas e Passaporte'!$C$162:$C$218,$C191,'Entradas e Passaporte'!AM$162:AM$218)</f>
        <v>0</v>
      </c>
      <c r="AN191" s="194"/>
    </row>
    <row r="192" spans="1:40" s="193" customFormat="1" ht="20.100000000000001" customHeight="1" x14ac:dyDescent="0.25">
      <c r="A192" s="199"/>
      <c r="B192" s="198"/>
      <c r="C192" s="197" t="s">
        <v>131</v>
      </c>
      <c r="D192" s="196">
        <f>'Mix de Usos'!$BC$32</f>
        <v>0.8</v>
      </c>
      <c r="E192" s="195">
        <f>$D192*SUMIF('Entradas e Passaporte'!$C$162:$C$218,$C192,'Entradas e Passaporte'!E$162:E$218)</f>
        <v>0</v>
      </c>
      <c r="F192" s="195">
        <f>$D192*SUMIF('Entradas e Passaporte'!$C$162:$C$218,$C192,'Entradas e Passaporte'!F$162:F$218)</f>
        <v>0</v>
      </c>
      <c r="G192" s="195">
        <f>$D192*SUMIF('Entradas e Passaporte'!$C$162:$C$218,$C192,'Entradas e Passaporte'!G$162:G$218)</f>
        <v>0</v>
      </c>
      <c r="H192" s="195">
        <f>$D192*SUMIF('Entradas e Passaporte'!$C$162:$C$218,$C192,'Entradas e Passaporte'!H$162:H$218)</f>
        <v>0</v>
      </c>
      <c r="I192" s="195">
        <f>$D192*SUMIF('Entradas e Passaporte'!$C$162:$C$218,$C192,'Entradas e Passaporte'!I$162:I$218)</f>
        <v>0</v>
      </c>
      <c r="J192" s="195">
        <f>$D192*SUMIF('Entradas e Passaporte'!$C$162:$C$218,$C192,'Entradas e Passaporte'!J$162:J$218)</f>
        <v>0</v>
      </c>
      <c r="K192" s="195">
        <f>$D192*SUMIF('Entradas e Passaporte'!$C$162:$C$218,$C192,'Entradas e Passaporte'!K$162:K$218)</f>
        <v>0</v>
      </c>
      <c r="L192" s="195">
        <f>$D192*SUMIF('Entradas e Passaporte'!$C$162:$C$218,$C192,'Entradas e Passaporte'!L$162:L$218)</f>
        <v>0</v>
      </c>
      <c r="M192" s="195">
        <f>$D192*SUMIF('Entradas e Passaporte'!$C$162:$C$218,$C192,'Entradas e Passaporte'!M$162:M$218)</f>
        <v>0</v>
      </c>
      <c r="N192" s="195">
        <f>$D192*SUMIF('Entradas e Passaporte'!$C$162:$C$218,$C192,'Entradas e Passaporte'!N$162:N$218)</f>
        <v>0</v>
      </c>
      <c r="O192" s="195">
        <f>$D192*SUMIF('Entradas e Passaporte'!$C$162:$C$218,$C192,'Entradas e Passaporte'!O$162:O$218)</f>
        <v>0</v>
      </c>
      <c r="P192" s="195">
        <f>$D192*SUMIF('Entradas e Passaporte'!$C$162:$C$218,$C192,'Entradas e Passaporte'!P$162:P$218)</f>
        <v>0</v>
      </c>
      <c r="Q192" s="195">
        <f>$D192*SUMIF('Entradas e Passaporte'!$C$162:$C$218,$C192,'Entradas e Passaporte'!Q$162:Q$218)</f>
        <v>0</v>
      </c>
      <c r="R192" s="195">
        <f>$D192*SUMIF('Entradas e Passaporte'!$C$162:$C$218,$C192,'Entradas e Passaporte'!R$162:R$218)</f>
        <v>0</v>
      </c>
      <c r="S192" s="195">
        <f>$D192*SUMIF('Entradas e Passaporte'!$C$162:$C$218,$C192,'Entradas e Passaporte'!S$162:S$218)</f>
        <v>0</v>
      </c>
      <c r="T192" s="195">
        <f>$D192*SUMIF('Entradas e Passaporte'!$C$162:$C$218,$C192,'Entradas e Passaporte'!T$162:T$218)</f>
        <v>0</v>
      </c>
      <c r="U192" s="195">
        <f>$D192*SUMIF('Entradas e Passaporte'!$C$162:$C$218,$C192,'Entradas e Passaporte'!U$162:U$218)</f>
        <v>0</v>
      </c>
      <c r="V192" s="195">
        <f>$D192*SUMIF('Entradas e Passaporte'!$C$162:$C$218,$C192,'Entradas e Passaporte'!V$162:V$218)</f>
        <v>0</v>
      </c>
      <c r="W192" s="195">
        <f>$D192*SUMIF('Entradas e Passaporte'!$C$162:$C$218,$C192,'Entradas e Passaporte'!W$162:W$218)</f>
        <v>0</v>
      </c>
      <c r="X192" s="195">
        <f>$D192*SUMIF('Entradas e Passaporte'!$C$162:$C$218,$C192,'Entradas e Passaporte'!X$162:X$218)</f>
        <v>0</v>
      </c>
      <c r="Y192" s="195">
        <f>$D192*SUMIF('Entradas e Passaporte'!$C$162:$C$218,$C192,'Entradas e Passaporte'!Y$162:Y$218)</f>
        <v>0</v>
      </c>
      <c r="Z192" s="195">
        <f>$D192*SUMIF('Entradas e Passaporte'!$C$162:$C$218,$C192,'Entradas e Passaporte'!Z$162:Z$218)</f>
        <v>0</v>
      </c>
      <c r="AA192" s="195">
        <f>$D192*SUMIF('Entradas e Passaporte'!$C$162:$C$218,$C192,'Entradas e Passaporte'!AA$162:AA$218)</f>
        <v>0</v>
      </c>
      <c r="AB192" s="195">
        <f>$D192*SUMIF('Entradas e Passaporte'!$C$162:$C$218,$C192,'Entradas e Passaporte'!AB$162:AB$218)</f>
        <v>0</v>
      </c>
      <c r="AC192" s="195">
        <f>$D192*SUMIF('Entradas e Passaporte'!$C$162:$C$218,$C192,'Entradas e Passaporte'!AC$162:AC$218)</f>
        <v>0</v>
      </c>
      <c r="AD192" s="195">
        <f>$D192*SUMIF('Entradas e Passaporte'!$C$162:$C$218,$C192,'Entradas e Passaporte'!AD$162:AD$218)</f>
        <v>0</v>
      </c>
      <c r="AE192" s="195">
        <f>$D192*SUMIF('Entradas e Passaporte'!$C$162:$C$218,$C192,'Entradas e Passaporte'!AE$162:AE$218)</f>
        <v>0</v>
      </c>
      <c r="AF192" s="195">
        <f>$D192*SUMIF('Entradas e Passaporte'!$C$162:$C$218,$C192,'Entradas e Passaporte'!AF$162:AF$218)</f>
        <v>0</v>
      </c>
      <c r="AG192" s="195">
        <f>$D192*SUMIF('Entradas e Passaporte'!$C$162:$C$218,$C192,'Entradas e Passaporte'!AG$162:AG$218)</f>
        <v>0</v>
      </c>
      <c r="AH192" s="195">
        <f>$D192*SUMIF('Entradas e Passaporte'!$C$162:$C$218,$C192,'Entradas e Passaporte'!AH$162:AH$218)</f>
        <v>0</v>
      </c>
      <c r="AI192" s="195">
        <f>$D192*SUMIF('Entradas e Passaporte'!$C$162:$C$218,$C192,'Entradas e Passaporte'!AI$162:AI$218)</f>
        <v>0</v>
      </c>
      <c r="AJ192" s="195">
        <f>$D192*SUMIF('Entradas e Passaporte'!$C$162:$C$218,$C192,'Entradas e Passaporte'!AJ$162:AJ$218)</f>
        <v>0</v>
      </c>
      <c r="AK192" s="195">
        <f>$D192*SUMIF('Entradas e Passaporte'!$C$162:$C$218,$C192,'Entradas e Passaporte'!AK$162:AK$218)</f>
        <v>0</v>
      </c>
      <c r="AL192" s="195">
        <f>$D192*SUMIF('Entradas e Passaporte'!$C$162:$C$218,$C192,'Entradas e Passaporte'!AL$162:AL$218)</f>
        <v>0</v>
      </c>
      <c r="AM192" s="195">
        <f>$D192*SUMIF('Entradas e Passaporte'!$C$162:$C$218,$C192,'Entradas e Passaporte'!AM$162:AM$218)</f>
        <v>0</v>
      </c>
      <c r="AN192" s="194"/>
    </row>
    <row r="195" spans="1:40" s="208" customFormat="1" ht="20.100000000000001" customHeight="1" x14ac:dyDescent="0.25">
      <c r="A195" s="213"/>
      <c r="B195" s="212"/>
      <c r="C195" s="216" t="s">
        <v>215</v>
      </c>
      <c r="D195" s="215"/>
      <c r="E195" s="214"/>
      <c r="F195" s="214"/>
      <c r="G195" s="214"/>
      <c r="H195" s="214"/>
      <c r="I195" s="214"/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14"/>
      <c r="Y195" s="214"/>
      <c r="Z195" s="214"/>
      <c r="AA195" s="214"/>
      <c r="AB195" s="214"/>
      <c r="AC195" s="214"/>
      <c r="AD195" s="214"/>
      <c r="AE195" s="214"/>
      <c r="AF195" s="214"/>
      <c r="AG195" s="214"/>
      <c r="AH195" s="214"/>
      <c r="AI195" s="214"/>
      <c r="AJ195" s="214"/>
      <c r="AK195" s="214"/>
      <c r="AL195" s="214"/>
      <c r="AM195" s="214"/>
    </row>
    <row r="196" spans="1:40" s="208" customFormat="1" ht="20.100000000000001" customHeight="1" x14ac:dyDescent="0.3">
      <c r="A196" s="213"/>
      <c r="B196" s="212"/>
      <c r="C196" s="263" t="str">
        <f>'Mix de Usos'!$B$13</f>
        <v>Show de Pets</v>
      </c>
      <c r="D196" s="215"/>
      <c r="E196" s="214"/>
      <c r="F196" s="214"/>
      <c r="G196" s="214"/>
      <c r="H196" s="214"/>
      <c r="I196" s="214"/>
      <c r="J196" s="214"/>
      <c r="K196" s="214"/>
      <c r="L196" s="214"/>
      <c r="M196" s="214"/>
      <c r="N196" s="214"/>
      <c r="O196" s="214"/>
      <c r="P196" s="214"/>
      <c r="Q196" s="214"/>
      <c r="R196" s="214"/>
      <c r="S196" s="214"/>
      <c r="T196" s="214"/>
      <c r="U196" s="214"/>
      <c r="V196" s="214"/>
      <c r="W196" s="214"/>
      <c r="X196" s="214"/>
      <c r="Y196" s="214"/>
      <c r="Z196" s="214"/>
      <c r="AA196" s="214"/>
      <c r="AB196" s="214"/>
      <c r="AC196" s="214"/>
      <c r="AD196" s="214"/>
      <c r="AE196" s="214"/>
      <c r="AF196" s="214"/>
      <c r="AG196" s="214"/>
      <c r="AH196" s="214"/>
      <c r="AI196" s="214"/>
      <c r="AJ196" s="214"/>
      <c r="AK196" s="214"/>
      <c r="AL196" s="214"/>
      <c r="AM196" s="214"/>
    </row>
    <row r="197" spans="1:40" s="202" customFormat="1" ht="20.100000000000001" customHeight="1" x14ac:dyDescent="0.25">
      <c r="A197" s="207"/>
      <c r="B197" s="206"/>
      <c r="C197" s="205" t="s">
        <v>185</v>
      </c>
      <c r="D197" s="204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  <c r="T197" s="203"/>
      <c r="U197" s="203"/>
      <c r="V197" s="203"/>
      <c r="W197" s="203"/>
      <c r="X197" s="203"/>
      <c r="Y197" s="203"/>
      <c r="Z197" s="203"/>
      <c r="AA197" s="203"/>
      <c r="AB197" s="203"/>
      <c r="AC197" s="203"/>
      <c r="AD197" s="203"/>
      <c r="AE197" s="203"/>
      <c r="AF197" s="203"/>
      <c r="AG197" s="203"/>
      <c r="AH197" s="203"/>
      <c r="AI197" s="203"/>
      <c r="AJ197" s="203"/>
      <c r="AK197" s="203"/>
      <c r="AL197" s="203"/>
      <c r="AM197" s="203"/>
    </row>
    <row r="198" spans="1:40" s="193" customFormat="1" ht="20.100000000000001" customHeight="1" x14ac:dyDescent="0.25">
      <c r="A198" s="199"/>
      <c r="B198" s="198"/>
      <c r="C198" s="201" t="s">
        <v>184</v>
      </c>
      <c r="D198" s="200">
        <f>SUM(E198:AM198)</f>
        <v>0</v>
      </c>
      <c r="E198" s="195">
        <f t="shared" ref="E198:AM198" si="27">SUM(E199:E203)</f>
        <v>0</v>
      </c>
      <c r="F198" s="195">
        <f t="shared" si="27"/>
        <v>0</v>
      </c>
      <c r="G198" s="195">
        <f t="shared" si="27"/>
        <v>0</v>
      </c>
      <c r="H198" s="195">
        <f t="shared" si="27"/>
        <v>0</v>
      </c>
      <c r="I198" s="195">
        <f t="shared" si="27"/>
        <v>0</v>
      </c>
      <c r="J198" s="195">
        <f t="shared" si="27"/>
        <v>0</v>
      </c>
      <c r="K198" s="195">
        <f t="shared" si="27"/>
        <v>0</v>
      </c>
      <c r="L198" s="195">
        <f t="shared" si="27"/>
        <v>0</v>
      </c>
      <c r="M198" s="195">
        <f t="shared" si="27"/>
        <v>0</v>
      </c>
      <c r="N198" s="195">
        <f t="shared" si="27"/>
        <v>0</v>
      </c>
      <c r="O198" s="195">
        <f t="shared" si="27"/>
        <v>0</v>
      </c>
      <c r="P198" s="195">
        <f t="shared" si="27"/>
        <v>0</v>
      </c>
      <c r="Q198" s="195">
        <f t="shared" si="27"/>
        <v>0</v>
      </c>
      <c r="R198" s="195">
        <f t="shared" si="27"/>
        <v>0</v>
      </c>
      <c r="S198" s="195">
        <f t="shared" si="27"/>
        <v>0</v>
      </c>
      <c r="T198" s="195">
        <f t="shared" si="27"/>
        <v>0</v>
      </c>
      <c r="U198" s="195">
        <f t="shared" si="27"/>
        <v>0</v>
      </c>
      <c r="V198" s="195">
        <f t="shared" si="27"/>
        <v>0</v>
      </c>
      <c r="W198" s="195">
        <f t="shared" si="27"/>
        <v>0</v>
      </c>
      <c r="X198" s="195">
        <f t="shared" si="27"/>
        <v>0</v>
      </c>
      <c r="Y198" s="195">
        <f t="shared" si="27"/>
        <v>0</v>
      </c>
      <c r="Z198" s="195">
        <f t="shared" si="27"/>
        <v>0</v>
      </c>
      <c r="AA198" s="195">
        <f t="shared" si="27"/>
        <v>0</v>
      </c>
      <c r="AB198" s="195">
        <f t="shared" si="27"/>
        <v>0</v>
      </c>
      <c r="AC198" s="195">
        <f t="shared" si="27"/>
        <v>0</v>
      </c>
      <c r="AD198" s="195">
        <f t="shared" si="27"/>
        <v>0</v>
      </c>
      <c r="AE198" s="195">
        <f t="shared" si="27"/>
        <v>0</v>
      </c>
      <c r="AF198" s="195">
        <f t="shared" si="27"/>
        <v>0</v>
      </c>
      <c r="AG198" s="195">
        <f t="shared" si="27"/>
        <v>0</v>
      </c>
      <c r="AH198" s="195">
        <f t="shared" si="27"/>
        <v>0</v>
      </c>
      <c r="AI198" s="195">
        <f t="shared" si="27"/>
        <v>0</v>
      </c>
      <c r="AJ198" s="195">
        <f t="shared" si="27"/>
        <v>0</v>
      </c>
      <c r="AK198" s="195">
        <f t="shared" si="27"/>
        <v>0</v>
      </c>
      <c r="AL198" s="195">
        <f t="shared" si="27"/>
        <v>0</v>
      </c>
      <c r="AM198" s="195">
        <f t="shared" si="27"/>
        <v>0</v>
      </c>
      <c r="AN198" s="194"/>
    </row>
    <row r="199" spans="1:40" s="193" customFormat="1" ht="20.100000000000001" customHeight="1" x14ac:dyDescent="0.25">
      <c r="A199" s="199"/>
      <c r="B199" s="198"/>
      <c r="C199" s="197" t="s">
        <v>183</v>
      </c>
      <c r="D199" s="196">
        <f>'Mix de Usos'!$N$33</f>
        <v>0</v>
      </c>
      <c r="E199" s="195">
        <f>$D199*SUMIF('Entradas e Passaporte'!$C$162:$C$218,$C199,'Entradas e Passaporte'!E$162:E$218)</f>
        <v>0</v>
      </c>
      <c r="F199" s="195">
        <f>$D199*SUMIF('Entradas e Passaporte'!$C$162:$C$218,$C199,'Entradas e Passaporte'!F$162:F$218)</f>
        <v>0</v>
      </c>
      <c r="G199" s="195">
        <f>$D199*SUMIF('Entradas e Passaporte'!$C$162:$C$218,$C199,'Entradas e Passaporte'!G$162:G$218)</f>
        <v>0</v>
      </c>
      <c r="H199" s="195">
        <f>$D199*SUMIF('Entradas e Passaporte'!$C$162:$C$218,$C199,'Entradas e Passaporte'!H$162:H$218)</f>
        <v>0</v>
      </c>
      <c r="I199" s="195">
        <f>$D199*SUMIF('Entradas e Passaporte'!$C$162:$C$218,$C199,'Entradas e Passaporte'!I$162:I$218)</f>
        <v>0</v>
      </c>
      <c r="J199" s="195">
        <f>$D199*SUMIF('Entradas e Passaporte'!$C$162:$C$218,$C199,'Entradas e Passaporte'!J$162:J$218)</f>
        <v>0</v>
      </c>
      <c r="K199" s="195">
        <f>$D199*SUMIF('Entradas e Passaporte'!$C$162:$C$218,$C199,'Entradas e Passaporte'!K$162:K$218)</f>
        <v>0</v>
      </c>
      <c r="L199" s="195">
        <f>$D199*SUMIF('Entradas e Passaporte'!$C$162:$C$218,$C199,'Entradas e Passaporte'!L$162:L$218)</f>
        <v>0</v>
      </c>
      <c r="M199" s="195">
        <f>$D199*SUMIF('Entradas e Passaporte'!$C$162:$C$218,$C199,'Entradas e Passaporte'!M$162:M$218)</f>
        <v>0</v>
      </c>
      <c r="N199" s="195">
        <f>$D199*SUMIF('Entradas e Passaporte'!$C$162:$C$218,$C199,'Entradas e Passaporte'!N$162:N$218)</f>
        <v>0</v>
      </c>
      <c r="O199" s="195">
        <f>$D199*SUMIF('Entradas e Passaporte'!$C$162:$C$218,$C199,'Entradas e Passaporte'!O$162:O$218)</f>
        <v>0</v>
      </c>
      <c r="P199" s="195">
        <f>$D199*SUMIF('Entradas e Passaporte'!$C$162:$C$218,$C199,'Entradas e Passaporte'!P$162:P$218)</f>
        <v>0</v>
      </c>
      <c r="Q199" s="195">
        <f>$D199*SUMIF('Entradas e Passaporte'!$C$162:$C$218,$C199,'Entradas e Passaporte'!Q$162:Q$218)</f>
        <v>0</v>
      </c>
      <c r="R199" s="195">
        <f>$D199*SUMIF('Entradas e Passaporte'!$C$162:$C$218,$C199,'Entradas e Passaporte'!R$162:R$218)</f>
        <v>0</v>
      </c>
      <c r="S199" s="195">
        <f>$D199*SUMIF('Entradas e Passaporte'!$C$162:$C$218,$C199,'Entradas e Passaporte'!S$162:S$218)</f>
        <v>0</v>
      </c>
      <c r="T199" s="195">
        <f>$D199*SUMIF('Entradas e Passaporte'!$C$162:$C$218,$C199,'Entradas e Passaporte'!T$162:T$218)</f>
        <v>0</v>
      </c>
      <c r="U199" s="195">
        <f>$D199*SUMIF('Entradas e Passaporte'!$C$162:$C$218,$C199,'Entradas e Passaporte'!U$162:U$218)</f>
        <v>0</v>
      </c>
      <c r="V199" s="195">
        <f>$D199*SUMIF('Entradas e Passaporte'!$C$162:$C$218,$C199,'Entradas e Passaporte'!V$162:V$218)</f>
        <v>0</v>
      </c>
      <c r="W199" s="195">
        <f>$D199*SUMIF('Entradas e Passaporte'!$C$162:$C$218,$C199,'Entradas e Passaporte'!W$162:W$218)</f>
        <v>0</v>
      </c>
      <c r="X199" s="195">
        <f>$D199*SUMIF('Entradas e Passaporte'!$C$162:$C$218,$C199,'Entradas e Passaporte'!X$162:X$218)</f>
        <v>0</v>
      </c>
      <c r="Y199" s="195">
        <f>$D199*SUMIF('Entradas e Passaporte'!$C$162:$C$218,$C199,'Entradas e Passaporte'!Y$162:Y$218)</f>
        <v>0</v>
      </c>
      <c r="Z199" s="195">
        <f>$D199*SUMIF('Entradas e Passaporte'!$C$162:$C$218,$C199,'Entradas e Passaporte'!Z$162:Z$218)</f>
        <v>0</v>
      </c>
      <c r="AA199" s="195">
        <f>$D199*SUMIF('Entradas e Passaporte'!$C$162:$C$218,$C199,'Entradas e Passaporte'!AA$162:AA$218)</f>
        <v>0</v>
      </c>
      <c r="AB199" s="195">
        <f>$D199*SUMIF('Entradas e Passaporte'!$C$162:$C$218,$C199,'Entradas e Passaporte'!AB$162:AB$218)</f>
        <v>0</v>
      </c>
      <c r="AC199" s="195">
        <f>$D199*SUMIF('Entradas e Passaporte'!$C$162:$C$218,$C199,'Entradas e Passaporte'!AC$162:AC$218)</f>
        <v>0</v>
      </c>
      <c r="AD199" s="195">
        <f>$D199*SUMIF('Entradas e Passaporte'!$C$162:$C$218,$C199,'Entradas e Passaporte'!AD$162:AD$218)</f>
        <v>0</v>
      </c>
      <c r="AE199" s="195">
        <f>$D199*SUMIF('Entradas e Passaporte'!$C$162:$C$218,$C199,'Entradas e Passaporte'!AE$162:AE$218)</f>
        <v>0</v>
      </c>
      <c r="AF199" s="195">
        <f>$D199*SUMIF('Entradas e Passaporte'!$C$162:$C$218,$C199,'Entradas e Passaporte'!AF$162:AF$218)</f>
        <v>0</v>
      </c>
      <c r="AG199" s="195">
        <f>$D199*SUMIF('Entradas e Passaporte'!$C$162:$C$218,$C199,'Entradas e Passaporte'!AG$162:AG$218)</f>
        <v>0</v>
      </c>
      <c r="AH199" s="195">
        <f>$D199*SUMIF('Entradas e Passaporte'!$C$162:$C$218,$C199,'Entradas e Passaporte'!AH$162:AH$218)</f>
        <v>0</v>
      </c>
      <c r="AI199" s="195">
        <f>$D199*SUMIF('Entradas e Passaporte'!$C$162:$C$218,$C199,'Entradas e Passaporte'!AI$162:AI$218)</f>
        <v>0</v>
      </c>
      <c r="AJ199" s="195">
        <f>$D199*SUMIF('Entradas e Passaporte'!$C$162:$C$218,$C199,'Entradas e Passaporte'!AJ$162:AJ$218)</f>
        <v>0</v>
      </c>
      <c r="AK199" s="195">
        <f>$D199*SUMIF('Entradas e Passaporte'!$C$162:$C$218,$C199,'Entradas e Passaporte'!AK$162:AK$218)</f>
        <v>0</v>
      </c>
      <c r="AL199" s="195">
        <f>$D199*SUMIF('Entradas e Passaporte'!$C$162:$C$218,$C199,'Entradas e Passaporte'!AL$162:AL$218)</f>
        <v>0</v>
      </c>
      <c r="AM199" s="195">
        <f>$D199*SUMIF('Entradas e Passaporte'!$C$162:$C$218,$C199,'Entradas e Passaporte'!AM$162:AM$218)</f>
        <v>0</v>
      </c>
      <c r="AN199" s="194"/>
    </row>
    <row r="200" spans="1:40" s="193" customFormat="1" ht="20.100000000000001" customHeight="1" x14ac:dyDescent="0.25">
      <c r="A200" s="199"/>
      <c r="B200" s="198"/>
      <c r="C200" s="197" t="s">
        <v>182</v>
      </c>
      <c r="D200" s="196">
        <f>'Mix de Usos'!$W$33</f>
        <v>0</v>
      </c>
      <c r="E200" s="195">
        <f>$D200*SUMIF('Entradas e Passaporte'!$C$162:$C$218,$C200,'Entradas e Passaporte'!E$162:E$218)</f>
        <v>0</v>
      </c>
      <c r="F200" s="195">
        <f>$D200*SUMIF('Entradas e Passaporte'!$C$162:$C$218,$C200,'Entradas e Passaporte'!F$162:F$218)</f>
        <v>0</v>
      </c>
      <c r="G200" s="195">
        <f>$D200*SUMIF('Entradas e Passaporte'!$C$162:$C$218,$C200,'Entradas e Passaporte'!G$162:G$218)</f>
        <v>0</v>
      </c>
      <c r="H200" s="195">
        <f>$D200*SUMIF('Entradas e Passaporte'!$C$162:$C$218,$C200,'Entradas e Passaporte'!H$162:H$218)</f>
        <v>0</v>
      </c>
      <c r="I200" s="195">
        <f>$D200*SUMIF('Entradas e Passaporte'!$C$162:$C$218,$C200,'Entradas e Passaporte'!I$162:I$218)</f>
        <v>0</v>
      </c>
      <c r="J200" s="195">
        <f>$D200*SUMIF('Entradas e Passaporte'!$C$162:$C$218,$C200,'Entradas e Passaporte'!J$162:J$218)</f>
        <v>0</v>
      </c>
      <c r="K200" s="195">
        <f>$D200*SUMIF('Entradas e Passaporte'!$C$162:$C$218,$C200,'Entradas e Passaporte'!K$162:K$218)</f>
        <v>0</v>
      </c>
      <c r="L200" s="195">
        <f>$D200*SUMIF('Entradas e Passaporte'!$C$162:$C$218,$C200,'Entradas e Passaporte'!L$162:L$218)</f>
        <v>0</v>
      </c>
      <c r="M200" s="195">
        <f>$D200*SUMIF('Entradas e Passaporte'!$C$162:$C$218,$C200,'Entradas e Passaporte'!M$162:M$218)</f>
        <v>0</v>
      </c>
      <c r="N200" s="195">
        <f>$D200*SUMIF('Entradas e Passaporte'!$C$162:$C$218,$C200,'Entradas e Passaporte'!N$162:N$218)</f>
        <v>0</v>
      </c>
      <c r="O200" s="195">
        <f>$D200*SUMIF('Entradas e Passaporte'!$C$162:$C$218,$C200,'Entradas e Passaporte'!O$162:O$218)</f>
        <v>0</v>
      </c>
      <c r="P200" s="195">
        <f>$D200*SUMIF('Entradas e Passaporte'!$C$162:$C$218,$C200,'Entradas e Passaporte'!P$162:P$218)</f>
        <v>0</v>
      </c>
      <c r="Q200" s="195">
        <f>$D200*SUMIF('Entradas e Passaporte'!$C$162:$C$218,$C200,'Entradas e Passaporte'!Q$162:Q$218)</f>
        <v>0</v>
      </c>
      <c r="R200" s="195">
        <f>$D200*SUMIF('Entradas e Passaporte'!$C$162:$C$218,$C200,'Entradas e Passaporte'!R$162:R$218)</f>
        <v>0</v>
      </c>
      <c r="S200" s="195">
        <f>$D200*SUMIF('Entradas e Passaporte'!$C$162:$C$218,$C200,'Entradas e Passaporte'!S$162:S$218)</f>
        <v>0</v>
      </c>
      <c r="T200" s="195">
        <f>$D200*SUMIF('Entradas e Passaporte'!$C$162:$C$218,$C200,'Entradas e Passaporte'!T$162:T$218)</f>
        <v>0</v>
      </c>
      <c r="U200" s="195">
        <f>$D200*SUMIF('Entradas e Passaporte'!$C$162:$C$218,$C200,'Entradas e Passaporte'!U$162:U$218)</f>
        <v>0</v>
      </c>
      <c r="V200" s="195">
        <f>$D200*SUMIF('Entradas e Passaporte'!$C$162:$C$218,$C200,'Entradas e Passaporte'!V$162:V$218)</f>
        <v>0</v>
      </c>
      <c r="W200" s="195">
        <f>$D200*SUMIF('Entradas e Passaporte'!$C$162:$C$218,$C200,'Entradas e Passaporte'!W$162:W$218)</f>
        <v>0</v>
      </c>
      <c r="X200" s="195">
        <f>$D200*SUMIF('Entradas e Passaporte'!$C$162:$C$218,$C200,'Entradas e Passaporte'!X$162:X$218)</f>
        <v>0</v>
      </c>
      <c r="Y200" s="195">
        <f>$D200*SUMIF('Entradas e Passaporte'!$C$162:$C$218,$C200,'Entradas e Passaporte'!Y$162:Y$218)</f>
        <v>0</v>
      </c>
      <c r="Z200" s="195">
        <f>$D200*SUMIF('Entradas e Passaporte'!$C$162:$C$218,$C200,'Entradas e Passaporte'!Z$162:Z$218)</f>
        <v>0</v>
      </c>
      <c r="AA200" s="195">
        <f>$D200*SUMIF('Entradas e Passaporte'!$C$162:$C$218,$C200,'Entradas e Passaporte'!AA$162:AA$218)</f>
        <v>0</v>
      </c>
      <c r="AB200" s="195">
        <f>$D200*SUMIF('Entradas e Passaporte'!$C$162:$C$218,$C200,'Entradas e Passaporte'!AB$162:AB$218)</f>
        <v>0</v>
      </c>
      <c r="AC200" s="195">
        <f>$D200*SUMIF('Entradas e Passaporte'!$C$162:$C$218,$C200,'Entradas e Passaporte'!AC$162:AC$218)</f>
        <v>0</v>
      </c>
      <c r="AD200" s="195">
        <f>$D200*SUMIF('Entradas e Passaporte'!$C$162:$C$218,$C200,'Entradas e Passaporte'!AD$162:AD$218)</f>
        <v>0</v>
      </c>
      <c r="AE200" s="195">
        <f>$D200*SUMIF('Entradas e Passaporte'!$C$162:$C$218,$C200,'Entradas e Passaporte'!AE$162:AE$218)</f>
        <v>0</v>
      </c>
      <c r="AF200" s="195">
        <f>$D200*SUMIF('Entradas e Passaporte'!$C$162:$C$218,$C200,'Entradas e Passaporte'!AF$162:AF$218)</f>
        <v>0</v>
      </c>
      <c r="AG200" s="195">
        <f>$D200*SUMIF('Entradas e Passaporte'!$C$162:$C$218,$C200,'Entradas e Passaporte'!AG$162:AG$218)</f>
        <v>0</v>
      </c>
      <c r="AH200" s="195">
        <f>$D200*SUMIF('Entradas e Passaporte'!$C$162:$C$218,$C200,'Entradas e Passaporte'!AH$162:AH$218)</f>
        <v>0</v>
      </c>
      <c r="AI200" s="195">
        <f>$D200*SUMIF('Entradas e Passaporte'!$C$162:$C$218,$C200,'Entradas e Passaporte'!AI$162:AI$218)</f>
        <v>0</v>
      </c>
      <c r="AJ200" s="195">
        <f>$D200*SUMIF('Entradas e Passaporte'!$C$162:$C$218,$C200,'Entradas e Passaporte'!AJ$162:AJ$218)</f>
        <v>0</v>
      </c>
      <c r="AK200" s="195">
        <f>$D200*SUMIF('Entradas e Passaporte'!$C$162:$C$218,$C200,'Entradas e Passaporte'!AK$162:AK$218)</f>
        <v>0</v>
      </c>
      <c r="AL200" s="195">
        <f>$D200*SUMIF('Entradas e Passaporte'!$C$162:$C$218,$C200,'Entradas e Passaporte'!AL$162:AL$218)</f>
        <v>0</v>
      </c>
      <c r="AM200" s="195">
        <f>$D200*SUMIF('Entradas e Passaporte'!$C$162:$C$218,$C200,'Entradas e Passaporte'!AM$162:AM$218)</f>
        <v>0</v>
      </c>
      <c r="AN200" s="194"/>
    </row>
    <row r="201" spans="1:40" s="193" customFormat="1" ht="20.100000000000001" customHeight="1" x14ac:dyDescent="0.25">
      <c r="A201" s="199"/>
      <c r="B201" s="198"/>
      <c r="C201" s="197" t="s">
        <v>181</v>
      </c>
      <c r="D201" s="196">
        <f>'Mix de Usos'!$AF$33</f>
        <v>0</v>
      </c>
      <c r="E201" s="195">
        <f>$D201*SUMIF('Entradas e Passaporte'!$C$162:$C$218,$C201,'Entradas e Passaporte'!E$162:E$218)</f>
        <v>0</v>
      </c>
      <c r="F201" s="195">
        <f>$D201*SUMIF('Entradas e Passaporte'!$C$162:$C$218,$C201,'Entradas e Passaporte'!F$162:F$218)</f>
        <v>0</v>
      </c>
      <c r="G201" s="195">
        <f>$D201*SUMIF('Entradas e Passaporte'!$C$162:$C$218,$C201,'Entradas e Passaporte'!G$162:G$218)</f>
        <v>0</v>
      </c>
      <c r="H201" s="195">
        <f>$D201*SUMIF('Entradas e Passaporte'!$C$162:$C$218,$C201,'Entradas e Passaporte'!H$162:H$218)</f>
        <v>0</v>
      </c>
      <c r="I201" s="195">
        <f>$D201*SUMIF('Entradas e Passaporte'!$C$162:$C$218,$C201,'Entradas e Passaporte'!I$162:I$218)</f>
        <v>0</v>
      </c>
      <c r="J201" s="195">
        <f>$D201*SUMIF('Entradas e Passaporte'!$C$162:$C$218,$C201,'Entradas e Passaporte'!J$162:J$218)</f>
        <v>0</v>
      </c>
      <c r="K201" s="195">
        <f>$D201*SUMIF('Entradas e Passaporte'!$C$162:$C$218,$C201,'Entradas e Passaporte'!K$162:K$218)</f>
        <v>0</v>
      </c>
      <c r="L201" s="195">
        <f>$D201*SUMIF('Entradas e Passaporte'!$C$162:$C$218,$C201,'Entradas e Passaporte'!L$162:L$218)</f>
        <v>0</v>
      </c>
      <c r="M201" s="195">
        <f>$D201*SUMIF('Entradas e Passaporte'!$C$162:$C$218,$C201,'Entradas e Passaporte'!M$162:M$218)</f>
        <v>0</v>
      </c>
      <c r="N201" s="195">
        <f>$D201*SUMIF('Entradas e Passaporte'!$C$162:$C$218,$C201,'Entradas e Passaporte'!N$162:N$218)</f>
        <v>0</v>
      </c>
      <c r="O201" s="195">
        <f>$D201*SUMIF('Entradas e Passaporte'!$C$162:$C$218,$C201,'Entradas e Passaporte'!O$162:O$218)</f>
        <v>0</v>
      </c>
      <c r="P201" s="195">
        <f>$D201*SUMIF('Entradas e Passaporte'!$C$162:$C$218,$C201,'Entradas e Passaporte'!P$162:P$218)</f>
        <v>0</v>
      </c>
      <c r="Q201" s="195">
        <f>$D201*SUMIF('Entradas e Passaporte'!$C$162:$C$218,$C201,'Entradas e Passaporte'!Q$162:Q$218)</f>
        <v>0</v>
      </c>
      <c r="R201" s="195">
        <f>$D201*SUMIF('Entradas e Passaporte'!$C$162:$C$218,$C201,'Entradas e Passaporte'!R$162:R$218)</f>
        <v>0</v>
      </c>
      <c r="S201" s="195">
        <f>$D201*SUMIF('Entradas e Passaporte'!$C$162:$C$218,$C201,'Entradas e Passaporte'!S$162:S$218)</f>
        <v>0</v>
      </c>
      <c r="T201" s="195">
        <f>$D201*SUMIF('Entradas e Passaporte'!$C$162:$C$218,$C201,'Entradas e Passaporte'!T$162:T$218)</f>
        <v>0</v>
      </c>
      <c r="U201" s="195">
        <f>$D201*SUMIF('Entradas e Passaporte'!$C$162:$C$218,$C201,'Entradas e Passaporte'!U$162:U$218)</f>
        <v>0</v>
      </c>
      <c r="V201" s="195">
        <f>$D201*SUMIF('Entradas e Passaporte'!$C$162:$C$218,$C201,'Entradas e Passaporte'!V$162:V$218)</f>
        <v>0</v>
      </c>
      <c r="W201" s="195">
        <f>$D201*SUMIF('Entradas e Passaporte'!$C$162:$C$218,$C201,'Entradas e Passaporte'!W$162:W$218)</f>
        <v>0</v>
      </c>
      <c r="X201" s="195">
        <f>$D201*SUMIF('Entradas e Passaporte'!$C$162:$C$218,$C201,'Entradas e Passaporte'!X$162:X$218)</f>
        <v>0</v>
      </c>
      <c r="Y201" s="195">
        <f>$D201*SUMIF('Entradas e Passaporte'!$C$162:$C$218,$C201,'Entradas e Passaporte'!Y$162:Y$218)</f>
        <v>0</v>
      </c>
      <c r="Z201" s="195">
        <f>$D201*SUMIF('Entradas e Passaporte'!$C$162:$C$218,$C201,'Entradas e Passaporte'!Z$162:Z$218)</f>
        <v>0</v>
      </c>
      <c r="AA201" s="195">
        <f>$D201*SUMIF('Entradas e Passaporte'!$C$162:$C$218,$C201,'Entradas e Passaporte'!AA$162:AA$218)</f>
        <v>0</v>
      </c>
      <c r="AB201" s="195">
        <f>$D201*SUMIF('Entradas e Passaporte'!$C$162:$C$218,$C201,'Entradas e Passaporte'!AB$162:AB$218)</f>
        <v>0</v>
      </c>
      <c r="AC201" s="195">
        <f>$D201*SUMIF('Entradas e Passaporte'!$C$162:$C$218,$C201,'Entradas e Passaporte'!AC$162:AC$218)</f>
        <v>0</v>
      </c>
      <c r="AD201" s="195">
        <f>$D201*SUMIF('Entradas e Passaporte'!$C$162:$C$218,$C201,'Entradas e Passaporte'!AD$162:AD$218)</f>
        <v>0</v>
      </c>
      <c r="AE201" s="195">
        <f>$D201*SUMIF('Entradas e Passaporte'!$C$162:$C$218,$C201,'Entradas e Passaporte'!AE$162:AE$218)</f>
        <v>0</v>
      </c>
      <c r="AF201" s="195">
        <f>$D201*SUMIF('Entradas e Passaporte'!$C$162:$C$218,$C201,'Entradas e Passaporte'!AF$162:AF$218)</f>
        <v>0</v>
      </c>
      <c r="AG201" s="195">
        <f>$D201*SUMIF('Entradas e Passaporte'!$C$162:$C$218,$C201,'Entradas e Passaporte'!AG$162:AG$218)</f>
        <v>0</v>
      </c>
      <c r="AH201" s="195">
        <f>$D201*SUMIF('Entradas e Passaporte'!$C$162:$C$218,$C201,'Entradas e Passaporte'!AH$162:AH$218)</f>
        <v>0</v>
      </c>
      <c r="AI201" s="195">
        <f>$D201*SUMIF('Entradas e Passaporte'!$C$162:$C$218,$C201,'Entradas e Passaporte'!AI$162:AI$218)</f>
        <v>0</v>
      </c>
      <c r="AJ201" s="195">
        <f>$D201*SUMIF('Entradas e Passaporte'!$C$162:$C$218,$C201,'Entradas e Passaporte'!AJ$162:AJ$218)</f>
        <v>0</v>
      </c>
      <c r="AK201" s="195">
        <f>$D201*SUMIF('Entradas e Passaporte'!$C$162:$C$218,$C201,'Entradas e Passaporte'!AK$162:AK$218)</f>
        <v>0</v>
      </c>
      <c r="AL201" s="195">
        <f>$D201*SUMIF('Entradas e Passaporte'!$C$162:$C$218,$C201,'Entradas e Passaporte'!AL$162:AL$218)</f>
        <v>0</v>
      </c>
      <c r="AM201" s="195">
        <f>$D201*SUMIF('Entradas e Passaporte'!$C$162:$C$218,$C201,'Entradas e Passaporte'!AM$162:AM$218)</f>
        <v>0</v>
      </c>
      <c r="AN201" s="194"/>
    </row>
    <row r="202" spans="1:40" s="193" customFormat="1" ht="20.100000000000001" customHeight="1" x14ac:dyDescent="0.25">
      <c r="A202" s="199"/>
      <c r="B202" s="198"/>
      <c r="C202" s="197" t="s">
        <v>180</v>
      </c>
      <c r="D202" s="196">
        <f>'Mix de Usos'!$AO$33</f>
        <v>0</v>
      </c>
      <c r="E202" s="195">
        <f>$D202*SUMIF('Entradas e Passaporte'!$C$162:$C$218,$C202,'Entradas e Passaporte'!E$162:E$218)</f>
        <v>0</v>
      </c>
      <c r="F202" s="195">
        <f>$D202*SUMIF('Entradas e Passaporte'!$C$162:$C$218,$C202,'Entradas e Passaporte'!F$162:F$218)</f>
        <v>0</v>
      </c>
      <c r="G202" s="195">
        <f>$D202*SUMIF('Entradas e Passaporte'!$C$162:$C$218,$C202,'Entradas e Passaporte'!G$162:G$218)</f>
        <v>0</v>
      </c>
      <c r="H202" s="195">
        <f>$D202*SUMIF('Entradas e Passaporte'!$C$162:$C$218,$C202,'Entradas e Passaporte'!H$162:H$218)</f>
        <v>0</v>
      </c>
      <c r="I202" s="195">
        <f>$D202*SUMIF('Entradas e Passaporte'!$C$162:$C$218,$C202,'Entradas e Passaporte'!I$162:I$218)</f>
        <v>0</v>
      </c>
      <c r="J202" s="195">
        <f>$D202*SUMIF('Entradas e Passaporte'!$C$162:$C$218,$C202,'Entradas e Passaporte'!J$162:J$218)</f>
        <v>0</v>
      </c>
      <c r="K202" s="195">
        <f>$D202*SUMIF('Entradas e Passaporte'!$C$162:$C$218,$C202,'Entradas e Passaporte'!K$162:K$218)</f>
        <v>0</v>
      </c>
      <c r="L202" s="195">
        <f>$D202*SUMIF('Entradas e Passaporte'!$C$162:$C$218,$C202,'Entradas e Passaporte'!L$162:L$218)</f>
        <v>0</v>
      </c>
      <c r="M202" s="195">
        <f>$D202*SUMIF('Entradas e Passaporte'!$C$162:$C$218,$C202,'Entradas e Passaporte'!M$162:M$218)</f>
        <v>0</v>
      </c>
      <c r="N202" s="195">
        <f>$D202*SUMIF('Entradas e Passaporte'!$C$162:$C$218,$C202,'Entradas e Passaporte'!N$162:N$218)</f>
        <v>0</v>
      </c>
      <c r="O202" s="195">
        <f>$D202*SUMIF('Entradas e Passaporte'!$C$162:$C$218,$C202,'Entradas e Passaporte'!O$162:O$218)</f>
        <v>0</v>
      </c>
      <c r="P202" s="195">
        <f>$D202*SUMIF('Entradas e Passaporte'!$C$162:$C$218,$C202,'Entradas e Passaporte'!P$162:P$218)</f>
        <v>0</v>
      </c>
      <c r="Q202" s="195">
        <f>$D202*SUMIF('Entradas e Passaporte'!$C$162:$C$218,$C202,'Entradas e Passaporte'!Q$162:Q$218)</f>
        <v>0</v>
      </c>
      <c r="R202" s="195">
        <f>$D202*SUMIF('Entradas e Passaporte'!$C$162:$C$218,$C202,'Entradas e Passaporte'!R$162:R$218)</f>
        <v>0</v>
      </c>
      <c r="S202" s="195">
        <f>$D202*SUMIF('Entradas e Passaporte'!$C$162:$C$218,$C202,'Entradas e Passaporte'!S$162:S$218)</f>
        <v>0</v>
      </c>
      <c r="T202" s="195">
        <f>$D202*SUMIF('Entradas e Passaporte'!$C$162:$C$218,$C202,'Entradas e Passaporte'!T$162:T$218)</f>
        <v>0</v>
      </c>
      <c r="U202" s="195">
        <f>$D202*SUMIF('Entradas e Passaporte'!$C$162:$C$218,$C202,'Entradas e Passaporte'!U$162:U$218)</f>
        <v>0</v>
      </c>
      <c r="V202" s="195">
        <f>$D202*SUMIF('Entradas e Passaporte'!$C$162:$C$218,$C202,'Entradas e Passaporte'!V$162:V$218)</f>
        <v>0</v>
      </c>
      <c r="W202" s="195">
        <f>$D202*SUMIF('Entradas e Passaporte'!$C$162:$C$218,$C202,'Entradas e Passaporte'!W$162:W$218)</f>
        <v>0</v>
      </c>
      <c r="X202" s="195">
        <f>$D202*SUMIF('Entradas e Passaporte'!$C$162:$C$218,$C202,'Entradas e Passaporte'!X$162:X$218)</f>
        <v>0</v>
      </c>
      <c r="Y202" s="195">
        <f>$D202*SUMIF('Entradas e Passaporte'!$C$162:$C$218,$C202,'Entradas e Passaporte'!Y$162:Y$218)</f>
        <v>0</v>
      </c>
      <c r="Z202" s="195">
        <f>$D202*SUMIF('Entradas e Passaporte'!$C$162:$C$218,$C202,'Entradas e Passaporte'!Z$162:Z$218)</f>
        <v>0</v>
      </c>
      <c r="AA202" s="195">
        <f>$D202*SUMIF('Entradas e Passaporte'!$C$162:$C$218,$C202,'Entradas e Passaporte'!AA$162:AA$218)</f>
        <v>0</v>
      </c>
      <c r="AB202" s="195">
        <f>$D202*SUMIF('Entradas e Passaporte'!$C$162:$C$218,$C202,'Entradas e Passaporte'!AB$162:AB$218)</f>
        <v>0</v>
      </c>
      <c r="AC202" s="195">
        <f>$D202*SUMIF('Entradas e Passaporte'!$C$162:$C$218,$C202,'Entradas e Passaporte'!AC$162:AC$218)</f>
        <v>0</v>
      </c>
      <c r="AD202" s="195">
        <f>$D202*SUMIF('Entradas e Passaporte'!$C$162:$C$218,$C202,'Entradas e Passaporte'!AD$162:AD$218)</f>
        <v>0</v>
      </c>
      <c r="AE202" s="195">
        <f>$D202*SUMIF('Entradas e Passaporte'!$C$162:$C$218,$C202,'Entradas e Passaporte'!AE$162:AE$218)</f>
        <v>0</v>
      </c>
      <c r="AF202" s="195">
        <f>$D202*SUMIF('Entradas e Passaporte'!$C$162:$C$218,$C202,'Entradas e Passaporte'!AF$162:AF$218)</f>
        <v>0</v>
      </c>
      <c r="AG202" s="195">
        <f>$D202*SUMIF('Entradas e Passaporte'!$C$162:$C$218,$C202,'Entradas e Passaporte'!AG$162:AG$218)</f>
        <v>0</v>
      </c>
      <c r="AH202" s="195">
        <f>$D202*SUMIF('Entradas e Passaporte'!$C$162:$C$218,$C202,'Entradas e Passaporte'!AH$162:AH$218)</f>
        <v>0</v>
      </c>
      <c r="AI202" s="195">
        <f>$D202*SUMIF('Entradas e Passaporte'!$C$162:$C$218,$C202,'Entradas e Passaporte'!AI$162:AI$218)</f>
        <v>0</v>
      </c>
      <c r="AJ202" s="195">
        <f>$D202*SUMIF('Entradas e Passaporte'!$C$162:$C$218,$C202,'Entradas e Passaporte'!AJ$162:AJ$218)</f>
        <v>0</v>
      </c>
      <c r="AK202" s="195">
        <f>$D202*SUMIF('Entradas e Passaporte'!$C$162:$C$218,$C202,'Entradas e Passaporte'!AK$162:AK$218)</f>
        <v>0</v>
      </c>
      <c r="AL202" s="195">
        <f>$D202*SUMIF('Entradas e Passaporte'!$C$162:$C$218,$C202,'Entradas e Passaporte'!AL$162:AL$218)</f>
        <v>0</v>
      </c>
      <c r="AM202" s="195">
        <f>$D202*SUMIF('Entradas e Passaporte'!$C$162:$C$218,$C202,'Entradas e Passaporte'!AM$162:AM$218)</f>
        <v>0</v>
      </c>
      <c r="AN202" s="194"/>
    </row>
    <row r="203" spans="1:40" s="193" customFormat="1" ht="20.100000000000001" customHeight="1" x14ac:dyDescent="0.25">
      <c r="A203" s="199"/>
      <c r="B203" s="198"/>
      <c r="C203" s="197" t="s">
        <v>179</v>
      </c>
      <c r="D203" s="196">
        <f>'Mix de Usos'!$AX$33</f>
        <v>0</v>
      </c>
      <c r="E203" s="195">
        <f>$D203*SUMIF('Entradas e Passaporte'!$C$162:$C$218,$C203,'Entradas e Passaporte'!E$162:E$218)</f>
        <v>0</v>
      </c>
      <c r="F203" s="195">
        <f>$D203*SUMIF('Entradas e Passaporte'!$C$162:$C$218,$C203,'Entradas e Passaporte'!F$162:F$218)</f>
        <v>0</v>
      </c>
      <c r="G203" s="195">
        <f>$D203*SUMIF('Entradas e Passaporte'!$C$162:$C$218,$C203,'Entradas e Passaporte'!G$162:G$218)</f>
        <v>0</v>
      </c>
      <c r="H203" s="195">
        <f>$D203*SUMIF('Entradas e Passaporte'!$C$162:$C$218,$C203,'Entradas e Passaporte'!H$162:H$218)</f>
        <v>0</v>
      </c>
      <c r="I203" s="195">
        <f>$D203*SUMIF('Entradas e Passaporte'!$C$162:$C$218,$C203,'Entradas e Passaporte'!I$162:I$218)</f>
        <v>0</v>
      </c>
      <c r="J203" s="195">
        <f>$D203*SUMIF('Entradas e Passaporte'!$C$162:$C$218,$C203,'Entradas e Passaporte'!J$162:J$218)</f>
        <v>0</v>
      </c>
      <c r="K203" s="195">
        <f>$D203*SUMIF('Entradas e Passaporte'!$C$162:$C$218,$C203,'Entradas e Passaporte'!K$162:K$218)</f>
        <v>0</v>
      </c>
      <c r="L203" s="195">
        <f>$D203*SUMIF('Entradas e Passaporte'!$C$162:$C$218,$C203,'Entradas e Passaporte'!L$162:L$218)</f>
        <v>0</v>
      </c>
      <c r="M203" s="195">
        <f>$D203*SUMIF('Entradas e Passaporte'!$C$162:$C$218,$C203,'Entradas e Passaporte'!M$162:M$218)</f>
        <v>0</v>
      </c>
      <c r="N203" s="195">
        <f>$D203*SUMIF('Entradas e Passaporte'!$C$162:$C$218,$C203,'Entradas e Passaporte'!N$162:N$218)</f>
        <v>0</v>
      </c>
      <c r="O203" s="195">
        <f>$D203*SUMIF('Entradas e Passaporte'!$C$162:$C$218,$C203,'Entradas e Passaporte'!O$162:O$218)</f>
        <v>0</v>
      </c>
      <c r="P203" s="195">
        <f>$D203*SUMIF('Entradas e Passaporte'!$C$162:$C$218,$C203,'Entradas e Passaporte'!P$162:P$218)</f>
        <v>0</v>
      </c>
      <c r="Q203" s="195">
        <f>$D203*SUMIF('Entradas e Passaporte'!$C$162:$C$218,$C203,'Entradas e Passaporte'!Q$162:Q$218)</f>
        <v>0</v>
      </c>
      <c r="R203" s="195">
        <f>$D203*SUMIF('Entradas e Passaporte'!$C$162:$C$218,$C203,'Entradas e Passaporte'!R$162:R$218)</f>
        <v>0</v>
      </c>
      <c r="S203" s="195">
        <f>$D203*SUMIF('Entradas e Passaporte'!$C$162:$C$218,$C203,'Entradas e Passaporte'!S$162:S$218)</f>
        <v>0</v>
      </c>
      <c r="T203" s="195">
        <f>$D203*SUMIF('Entradas e Passaporte'!$C$162:$C$218,$C203,'Entradas e Passaporte'!T$162:T$218)</f>
        <v>0</v>
      </c>
      <c r="U203" s="195">
        <f>$D203*SUMIF('Entradas e Passaporte'!$C$162:$C$218,$C203,'Entradas e Passaporte'!U$162:U$218)</f>
        <v>0</v>
      </c>
      <c r="V203" s="195">
        <f>$D203*SUMIF('Entradas e Passaporte'!$C$162:$C$218,$C203,'Entradas e Passaporte'!V$162:V$218)</f>
        <v>0</v>
      </c>
      <c r="W203" s="195">
        <f>$D203*SUMIF('Entradas e Passaporte'!$C$162:$C$218,$C203,'Entradas e Passaporte'!W$162:W$218)</f>
        <v>0</v>
      </c>
      <c r="X203" s="195">
        <f>$D203*SUMIF('Entradas e Passaporte'!$C$162:$C$218,$C203,'Entradas e Passaporte'!X$162:X$218)</f>
        <v>0</v>
      </c>
      <c r="Y203" s="195">
        <f>$D203*SUMIF('Entradas e Passaporte'!$C$162:$C$218,$C203,'Entradas e Passaporte'!Y$162:Y$218)</f>
        <v>0</v>
      </c>
      <c r="Z203" s="195">
        <f>$D203*SUMIF('Entradas e Passaporte'!$C$162:$C$218,$C203,'Entradas e Passaporte'!Z$162:Z$218)</f>
        <v>0</v>
      </c>
      <c r="AA203" s="195">
        <f>$D203*SUMIF('Entradas e Passaporte'!$C$162:$C$218,$C203,'Entradas e Passaporte'!AA$162:AA$218)</f>
        <v>0</v>
      </c>
      <c r="AB203" s="195">
        <f>$D203*SUMIF('Entradas e Passaporte'!$C$162:$C$218,$C203,'Entradas e Passaporte'!AB$162:AB$218)</f>
        <v>0</v>
      </c>
      <c r="AC203" s="195">
        <f>$D203*SUMIF('Entradas e Passaporte'!$C$162:$C$218,$C203,'Entradas e Passaporte'!AC$162:AC$218)</f>
        <v>0</v>
      </c>
      <c r="AD203" s="195">
        <f>$D203*SUMIF('Entradas e Passaporte'!$C$162:$C$218,$C203,'Entradas e Passaporte'!AD$162:AD$218)</f>
        <v>0</v>
      </c>
      <c r="AE203" s="195">
        <f>$D203*SUMIF('Entradas e Passaporte'!$C$162:$C$218,$C203,'Entradas e Passaporte'!AE$162:AE$218)</f>
        <v>0</v>
      </c>
      <c r="AF203" s="195">
        <f>$D203*SUMIF('Entradas e Passaporte'!$C$162:$C$218,$C203,'Entradas e Passaporte'!AF$162:AF$218)</f>
        <v>0</v>
      </c>
      <c r="AG203" s="195">
        <f>$D203*SUMIF('Entradas e Passaporte'!$C$162:$C$218,$C203,'Entradas e Passaporte'!AG$162:AG$218)</f>
        <v>0</v>
      </c>
      <c r="AH203" s="195">
        <f>$D203*SUMIF('Entradas e Passaporte'!$C$162:$C$218,$C203,'Entradas e Passaporte'!AH$162:AH$218)</f>
        <v>0</v>
      </c>
      <c r="AI203" s="195">
        <f>$D203*SUMIF('Entradas e Passaporte'!$C$162:$C$218,$C203,'Entradas e Passaporte'!AI$162:AI$218)</f>
        <v>0</v>
      </c>
      <c r="AJ203" s="195">
        <f>$D203*SUMIF('Entradas e Passaporte'!$C$162:$C$218,$C203,'Entradas e Passaporte'!AJ$162:AJ$218)</f>
        <v>0</v>
      </c>
      <c r="AK203" s="195">
        <f>$D203*SUMIF('Entradas e Passaporte'!$C$162:$C$218,$C203,'Entradas e Passaporte'!AK$162:AK$218)</f>
        <v>0</v>
      </c>
      <c r="AL203" s="195">
        <f>$D203*SUMIF('Entradas e Passaporte'!$C$162:$C$218,$C203,'Entradas e Passaporte'!AL$162:AL$218)</f>
        <v>0</v>
      </c>
      <c r="AM203" s="195">
        <f>$D203*SUMIF('Entradas e Passaporte'!$C$162:$C$218,$C203,'Entradas e Passaporte'!AM$162:AM$218)</f>
        <v>0</v>
      </c>
      <c r="AN203" s="194"/>
    </row>
    <row r="204" spans="1:40" s="193" customFormat="1" ht="20.100000000000001" customHeight="1" x14ac:dyDescent="0.25">
      <c r="A204" s="199"/>
      <c r="B204" s="198"/>
      <c r="C204" s="201" t="s">
        <v>178</v>
      </c>
      <c r="D204" s="200">
        <f>SUM(E204:AM204)</f>
        <v>0</v>
      </c>
      <c r="E204" s="195">
        <f t="shared" ref="E204:AM204" si="28">SUM(E205:E209)</f>
        <v>0</v>
      </c>
      <c r="F204" s="195">
        <f t="shared" si="28"/>
        <v>0</v>
      </c>
      <c r="G204" s="195">
        <f t="shared" si="28"/>
        <v>0</v>
      </c>
      <c r="H204" s="195">
        <f t="shared" si="28"/>
        <v>0</v>
      </c>
      <c r="I204" s="195">
        <f t="shared" si="28"/>
        <v>0</v>
      </c>
      <c r="J204" s="195">
        <f t="shared" si="28"/>
        <v>0</v>
      </c>
      <c r="K204" s="195">
        <f t="shared" si="28"/>
        <v>0</v>
      </c>
      <c r="L204" s="195">
        <f t="shared" si="28"/>
        <v>0</v>
      </c>
      <c r="M204" s="195">
        <f t="shared" si="28"/>
        <v>0</v>
      </c>
      <c r="N204" s="195">
        <f t="shared" si="28"/>
        <v>0</v>
      </c>
      <c r="O204" s="195">
        <f t="shared" si="28"/>
        <v>0</v>
      </c>
      <c r="P204" s="195">
        <f t="shared" si="28"/>
        <v>0</v>
      </c>
      <c r="Q204" s="195">
        <f t="shared" si="28"/>
        <v>0</v>
      </c>
      <c r="R204" s="195">
        <f t="shared" si="28"/>
        <v>0</v>
      </c>
      <c r="S204" s="195">
        <f t="shared" si="28"/>
        <v>0</v>
      </c>
      <c r="T204" s="195">
        <f t="shared" si="28"/>
        <v>0</v>
      </c>
      <c r="U204" s="195">
        <f t="shared" si="28"/>
        <v>0</v>
      </c>
      <c r="V204" s="195">
        <f t="shared" si="28"/>
        <v>0</v>
      </c>
      <c r="W204" s="195">
        <f t="shared" si="28"/>
        <v>0</v>
      </c>
      <c r="X204" s="195">
        <f t="shared" si="28"/>
        <v>0</v>
      </c>
      <c r="Y204" s="195">
        <f t="shared" si="28"/>
        <v>0</v>
      </c>
      <c r="Z204" s="195">
        <f t="shared" si="28"/>
        <v>0</v>
      </c>
      <c r="AA204" s="195">
        <f t="shared" si="28"/>
        <v>0</v>
      </c>
      <c r="AB204" s="195">
        <f t="shared" si="28"/>
        <v>0</v>
      </c>
      <c r="AC204" s="195">
        <f t="shared" si="28"/>
        <v>0</v>
      </c>
      <c r="AD204" s="195">
        <f t="shared" si="28"/>
        <v>0</v>
      </c>
      <c r="AE204" s="195">
        <f t="shared" si="28"/>
        <v>0</v>
      </c>
      <c r="AF204" s="195">
        <f t="shared" si="28"/>
        <v>0</v>
      </c>
      <c r="AG204" s="195">
        <f t="shared" si="28"/>
        <v>0</v>
      </c>
      <c r="AH204" s="195">
        <f t="shared" si="28"/>
        <v>0</v>
      </c>
      <c r="AI204" s="195">
        <f t="shared" si="28"/>
        <v>0</v>
      </c>
      <c r="AJ204" s="195">
        <f t="shared" si="28"/>
        <v>0</v>
      </c>
      <c r="AK204" s="195">
        <f t="shared" si="28"/>
        <v>0</v>
      </c>
      <c r="AL204" s="195">
        <f t="shared" si="28"/>
        <v>0</v>
      </c>
      <c r="AM204" s="195">
        <f t="shared" si="28"/>
        <v>0</v>
      </c>
      <c r="AN204" s="194"/>
    </row>
    <row r="205" spans="1:40" s="193" customFormat="1" ht="20.100000000000001" customHeight="1" x14ac:dyDescent="0.25">
      <c r="A205" s="199"/>
      <c r="B205" s="198"/>
      <c r="C205" s="197" t="s">
        <v>177</v>
      </c>
      <c r="D205" s="196">
        <f>'Mix de Usos'!$Q$33</f>
        <v>0</v>
      </c>
      <c r="E205" s="195">
        <f>$D205*SUMIF('Entradas e Passaporte'!$C$162:$C$218,$C205,'Entradas e Passaporte'!E$162:E$218)</f>
        <v>0</v>
      </c>
      <c r="F205" s="195">
        <f>$D205*SUMIF('Entradas e Passaporte'!$C$162:$C$218,$C205,'Entradas e Passaporte'!F$162:F$218)</f>
        <v>0</v>
      </c>
      <c r="G205" s="195">
        <f>$D205*SUMIF('Entradas e Passaporte'!$C$162:$C$218,$C205,'Entradas e Passaporte'!G$162:G$218)</f>
        <v>0</v>
      </c>
      <c r="H205" s="195">
        <f>$D205*SUMIF('Entradas e Passaporte'!$C$162:$C$218,$C205,'Entradas e Passaporte'!H$162:H$218)</f>
        <v>0</v>
      </c>
      <c r="I205" s="195">
        <f>$D205*SUMIF('Entradas e Passaporte'!$C$162:$C$218,$C205,'Entradas e Passaporte'!I$162:I$218)</f>
        <v>0</v>
      </c>
      <c r="J205" s="195">
        <f>$D205*SUMIF('Entradas e Passaporte'!$C$162:$C$218,$C205,'Entradas e Passaporte'!J$162:J$218)</f>
        <v>0</v>
      </c>
      <c r="K205" s="195">
        <f>$D205*SUMIF('Entradas e Passaporte'!$C$162:$C$218,$C205,'Entradas e Passaporte'!K$162:K$218)</f>
        <v>0</v>
      </c>
      <c r="L205" s="195">
        <f>$D205*SUMIF('Entradas e Passaporte'!$C$162:$C$218,$C205,'Entradas e Passaporte'!L$162:L$218)</f>
        <v>0</v>
      </c>
      <c r="M205" s="195">
        <f>$D205*SUMIF('Entradas e Passaporte'!$C$162:$C$218,$C205,'Entradas e Passaporte'!M$162:M$218)</f>
        <v>0</v>
      </c>
      <c r="N205" s="195">
        <f>$D205*SUMIF('Entradas e Passaporte'!$C$162:$C$218,$C205,'Entradas e Passaporte'!N$162:N$218)</f>
        <v>0</v>
      </c>
      <c r="O205" s="195">
        <f>$D205*SUMIF('Entradas e Passaporte'!$C$162:$C$218,$C205,'Entradas e Passaporte'!O$162:O$218)</f>
        <v>0</v>
      </c>
      <c r="P205" s="195">
        <f>$D205*SUMIF('Entradas e Passaporte'!$C$162:$C$218,$C205,'Entradas e Passaporte'!P$162:P$218)</f>
        <v>0</v>
      </c>
      <c r="Q205" s="195">
        <f>$D205*SUMIF('Entradas e Passaporte'!$C$162:$C$218,$C205,'Entradas e Passaporte'!Q$162:Q$218)</f>
        <v>0</v>
      </c>
      <c r="R205" s="195">
        <f>$D205*SUMIF('Entradas e Passaporte'!$C$162:$C$218,$C205,'Entradas e Passaporte'!R$162:R$218)</f>
        <v>0</v>
      </c>
      <c r="S205" s="195">
        <f>$D205*SUMIF('Entradas e Passaporte'!$C$162:$C$218,$C205,'Entradas e Passaporte'!S$162:S$218)</f>
        <v>0</v>
      </c>
      <c r="T205" s="195">
        <f>$D205*SUMIF('Entradas e Passaporte'!$C$162:$C$218,$C205,'Entradas e Passaporte'!T$162:T$218)</f>
        <v>0</v>
      </c>
      <c r="U205" s="195">
        <f>$D205*SUMIF('Entradas e Passaporte'!$C$162:$C$218,$C205,'Entradas e Passaporte'!U$162:U$218)</f>
        <v>0</v>
      </c>
      <c r="V205" s="195">
        <f>$D205*SUMIF('Entradas e Passaporte'!$C$162:$C$218,$C205,'Entradas e Passaporte'!V$162:V$218)</f>
        <v>0</v>
      </c>
      <c r="W205" s="195">
        <f>$D205*SUMIF('Entradas e Passaporte'!$C$162:$C$218,$C205,'Entradas e Passaporte'!W$162:W$218)</f>
        <v>0</v>
      </c>
      <c r="X205" s="195">
        <f>$D205*SUMIF('Entradas e Passaporte'!$C$162:$C$218,$C205,'Entradas e Passaporte'!X$162:X$218)</f>
        <v>0</v>
      </c>
      <c r="Y205" s="195">
        <f>$D205*SUMIF('Entradas e Passaporte'!$C$162:$C$218,$C205,'Entradas e Passaporte'!Y$162:Y$218)</f>
        <v>0</v>
      </c>
      <c r="Z205" s="195">
        <f>$D205*SUMIF('Entradas e Passaporte'!$C$162:$C$218,$C205,'Entradas e Passaporte'!Z$162:Z$218)</f>
        <v>0</v>
      </c>
      <c r="AA205" s="195">
        <f>$D205*SUMIF('Entradas e Passaporte'!$C$162:$C$218,$C205,'Entradas e Passaporte'!AA$162:AA$218)</f>
        <v>0</v>
      </c>
      <c r="AB205" s="195">
        <f>$D205*SUMIF('Entradas e Passaporte'!$C$162:$C$218,$C205,'Entradas e Passaporte'!AB$162:AB$218)</f>
        <v>0</v>
      </c>
      <c r="AC205" s="195">
        <f>$D205*SUMIF('Entradas e Passaporte'!$C$162:$C$218,$C205,'Entradas e Passaporte'!AC$162:AC$218)</f>
        <v>0</v>
      </c>
      <c r="AD205" s="195">
        <f>$D205*SUMIF('Entradas e Passaporte'!$C$162:$C$218,$C205,'Entradas e Passaporte'!AD$162:AD$218)</f>
        <v>0</v>
      </c>
      <c r="AE205" s="195">
        <f>$D205*SUMIF('Entradas e Passaporte'!$C$162:$C$218,$C205,'Entradas e Passaporte'!AE$162:AE$218)</f>
        <v>0</v>
      </c>
      <c r="AF205" s="195">
        <f>$D205*SUMIF('Entradas e Passaporte'!$C$162:$C$218,$C205,'Entradas e Passaporte'!AF$162:AF$218)</f>
        <v>0</v>
      </c>
      <c r="AG205" s="195">
        <f>$D205*SUMIF('Entradas e Passaporte'!$C$162:$C$218,$C205,'Entradas e Passaporte'!AG$162:AG$218)</f>
        <v>0</v>
      </c>
      <c r="AH205" s="195">
        <f>$D205*SUMIF('Entradas e Passaporte'!$C$162:$C$218,$C205,'Entradas e Passaporte'!AH$162:AH$218)</f>
        <v>0</v>
      </c>
      <c r="AI205" s="195">
        <f>$D205*SUMIF('Entradas e Passaporte'!$C$162:$C$218,$C205,'Entradas e Passaporte'!AI$162:AI$218)</f>
        <v>0</v>
      </c>
      <c r="AJ205" s="195">
        <f>$D205*SUMIF('Entradas e Passaporte'!$C$162:$C$218,$C205,'Entradas e Passaporte'!AJ$162:AJ$218)</f>
        <v>0</v>
      </c>
      <c r="AK205" s="195">
        <f>$D205*SUMIF('Entradas e Passaporte'!$C$162:$C$218,$C205,'Entradas e Passaporte'!AK$162:AK$218)</f>
        <v>0</v>
      </c>
      <c r="AL205" s="195">
        <f>$D205*SUMIF('Entradas e Passaporte'!$C$162:$C$218,$C205,'Entradas e Passaporte'!AL$162:AL$218)</f>
        <v>0</v>
      </c>
      <c r="AM205" s="195">
        <f>$D205*SUMIF('Entradas e Passaporte'!$C$162:$C$218,$C205,'Entradas e Passaporte'!AM$162:AM$218)</f>
        <v>0</v>
      </c>
      <c r="AN205" s="194"/>
    </row>
    <row r="206" spans="1:40" s="193" customFormat="1" ht="20.100000000000001" customHeight="1" x14ac:dyDescent="0.25">
      <c r="A206" s="199"/>
      <c r="B206" s="198"/>
      <c r="C206" s="197" t="s">
        <v>176</v>
      </c>
      <c r="D206" s="196">
        <f>'Mix de Usos'!$Z$33</f>
        <v>0</v>
      </c>
      <c r="E206" s="195">
        <f>$D206*SUMIF('Entradas e Passaporte'!$C$162:$C$218,$C206,'Entradas e Passaporte'!E$162:E$218)</f>
        <v>0</v>
      </c>
      <c r="F206" s="195">
        <f>$D206*SUMIF('Entradas e Passaporte'!$C$162:$C$218,$C206,'Entradas e Passaporte'!F$162:F$218)</f>
        <v>0</v>
      </c>
      <c r="G206" s="195">
        <f>$D206*SUMIF('Entradas e Passaporte'!$C$162:$C$218,$C206,'Entradas e Passaporte'!G$162:G$218)</f>
        <v>0</v>
      </c>
      <c r="H206" s="195">
        <f>$D206*SUMIF('Entradas e Passaporte'!$C$162:$C$218,$C206,'Entradas e Passaporte'!H$162:H$218)</f>
        <v>0</v>
      </c>
      <c r="I206" s="195">
        <f>$D206*SUMIF('Entradas e Passaporte'!$C$162:$C$218,$C206,'Entradas e Passaporte'!I$162:I$218)</f>
        <v>0</v>
      </c>
      <c r="J206" s="195">
        <f>$D206*SUMIF('Entradas e Passaporte'!$C$162:$C$218,$C206,'Entradas e Passaporte'!J$162:J$218)</f>
        <v>0</v>
      </c>
      <c r="K206" s="195">
        <f>$D206*SUMIF('Entradas e Passaporte'!$C$162:$C$218,$C206,'Entradas e Passaporte'!K$162:K$218)</f>
        <v>0</v>
      </c>
      <c r="L206" s="195">
        <f>$D206*SUMIF('Entradas e Passaporte'!$C$162:$C$218,$C206,'Entradas e Passaporte'!L$162:L$218)</f>
        <v>0</v>
      </c>
      <c r="M206" s="195">
        <f>$D206*SUMIF('Entradas e Passaporte'!$C$162:$C$218,$C206,'Entradas e Passaporte'!M$162:M$218)</f>
        <v>0</v>
      </c>
      <c r="N206" s="195">
        <f>$D206*SUMIF('Entradas e Passaporte'!$C$162:$C$218,$C206,'Entradas e Passaporte'!N$162:N$218)</f>
        <v>0</v>
      </c>
      <c r="O206" s="195">
        <f>$D206*SUMIF('Entradas e Passaporte'!$C$162:$C$218,$C206,'Entradas e Passaporte'!O$162:O$218)</f>
        <v>0</v>
      </c>
      <c r="P206" s="195">
        <f>$D206*SUMIF('Entradas e Passaporte'!$C$162:$C$218,$C206,'Entradas e Passaporte'!P$162:P$218)</f>
        <v>0</v>
      </c>
      <c r="Q206" s="195">
        <f>$D206*SUMIF('Entradas e Passaporte'!$C$162:$C$218,$C206,'Entradas e Passaporte'!Q$162:Q$218)</f>
        <v>0</v>
      </c>
      <c r="R206" s="195">
        <f>$D206*SUMIF('Entradas e Passaporte'!$C$162:$C$218,$C206,'Entradas e Passaporte'!R$162:R$218)</f>
        <v>0</v>
      </c>
      <c r="S206" s="195">
        <f>$D206*SUMIF('Entradas e Passaporte'!$C$162:$C$218,$C206,'Entradas e Passaporte'!S$162:S$218)</f>
        <v>0</v>
      </c>
      <c r="T206" s="195">
        <f>$D206*SUMIF('Entradas e Passaporte'!$C$162:$C$218,$C206,'Entradas e Passaporte'!T$162:T$218)</f>
        <v>0</v>
      </c>
      <c r="U206" s="195">
        <f>$D206*SUMIF('Entradas e Passaporte'!$C$162:$C$218,$C206,'Entradas e Passaporte'!U$162:U$218)</f>
        <v>0</v>
      </c>
      <c r="V206" s="195">
        <f>$D206*SUMIF('Entradas e Passaporte'!$C$162:$C$218,$C206,'Entradas e Passaporte'!V$162:V$218)</f>
        <v>0</v>
      </c>
      <c r="W206" s="195">
        <f>$D206*SUMIF('Entradas e Passaporte'!$C$162:$C$218,$C206,'Entradas e Passaporte'!W$162:W$218)</f>
        <v>0</v>
      </c>
      <c r="X206" s="195">
        <f>$D206*SUMIF('Entradas e Passaporte'!$C$162:$C$218,$C206,'Entradas e Passaporte'!X$162:X$218)</f>
        <v>0</v>
      </c>
      <c r="Y206" s="195">
        <f>$D206*SUMIF('Entradas e Passaporte'!$C$162:$C$218,$C206,'Entradas e Passaporte'!Y$162:Y$218)</f>
        <v>0</v>
      </c>
      <c r="Z206" s="195">
        <f>$D206*SUMIF('Entradas e Passaporte'!$C$162:$C$218,$C206,'Entradas e Passaporte'!Z$162:Z$218)</f>
        <v>0</v>
      </c>
      <c r="AA206" s="195">
        <f>$D206*SUMIF('Entradas e Passaporte'!$C$162:$C$218,$C206,'Entradas e Passaporte'!AA$162:AA$218)</f>
        <v>0</v>
      </c>
      <c r="AB206" s="195">
        <f>$D206*SUMIF('Entradas e Passaporte'!$C$162:$C$218,$C206,'Entradas e Passaporte'!AB$162:AB$218)</f>
        <v>0</v>
      </c>
      <c r="AC206" s="195">
        <f>$D206*SUMIF('Entradas e Passaporte'!$C$162:$C$218,$C206,'Entradas e Passaporte'!AC$162:AC$218)</f>
        <v>0</v>
      </c>
      <c r="AD206" s="195">
        <f>$D206*SUMIF('Entradas e Passaporte'!$C$162:$C$218,$C206,'Entradas e Passaporte'!AD$162:AD$218)</f>
        <v>0</v>
      </c>
      <c r="AE206" s="195">
        <f>$D206*SUMIF('Entradas e Passaporte'!$C$162:$C$218,$C206,'Entradas e Passaporte'!AE$162:AE$218)</f>
        <v>0</v>
      </c>
      <c r="AF206" s="195">
        <f>$D206*SUMIF('Entradas e Passaporte'!$C$162:$C$218,$C206,'Entradas e Passaporte'!AF$162:AF$218)</f>
        <v>0</v>
      </c>
      <c r="AG206" s="195">
        <f>$D206*SUMIF('Entradas e Passaporte'!$C$162:$C$218,$C206,'Entradas e Passaporte'!AG$162:AG$218)</f>
        <v>0</v>
      </c>
      <c r="AH206" s="195">
        <f>$D206*SUMIF('Entradas e Passaporte'!$C$162:$C$218,$C206,'Entradas e Passaporte'!AH$162:AH$218)</f>
        <v>0</v>
      </c>
      <c r="AI206" s="195">
        <f>$D206*SUMIF('Entradas e Passaporte'!$C$162:$C$218,$C206,'Entradas e Passaporte'!AI$162:AI$218)</f>
        <v>0</v>
      </c>
      <c r="AJ206" s="195">
        <f>$D206*SUMIF('Entradas e Passaporte'!$C$162:$C$218,$C206,'Entradas e Passaporte'!AJ$162:AJ$218)</f>
        <v>0</v>
      </c>
      <c r="AK206" s="195">
        <f>$D206*SUMIF('Entradas e Passaporte'!$C$162:$C$218,$C206,'Entradas e Passaporte'!AK$162:AK$218)</f>
        <v>0</v>
      </c>
      <c r="AL206" s="195">
        <f>$D206*SUMIF('Entradas e Passaporte'!$C$162:$C$218,$C206,'Entradas e Passaporte'!AL$162:AL$218)</f>
        <v>0</v>
      </c>
      <c r="AM206" s="195">
        <f>$D206*SUMIF('Entradas e Passaporte'!$C$162:$C$218,$C206,'Entradas e Passaporte'!AM$162:AM$218)</f>
        <v>0</v>
      </c>
      <c r="AN206" s="194"/>
    </row>
    <row r="207" spans="1:40" s="193" customFormat="1" ht="20.100000000000001" customHeight="1" x14ac:dyDescent="0.25">
      <c r="A207" s="199"/>
      <c r="B207" s="198"/>
      <c r="C207" s="197" t="s">
        <v>175</v>
      </c>
      <c r="D207" s="196">
        <f>'Mix de Usos'!$AI$33</f>
        <v>0</v>
      </c>
      <c r="E207" s="195">
        <f>$D207*SUMIF('Entradas e Passaporte'!$C$162:$C$218,$C207,'Entradas e Passaporte'!E$162:E$218)</f>
        <v>0</v>
      </c>
      <c r="F207" s="195">
        <f>$D207*SUMIF('Entradas e Passaporte'!$C$162:$C$218,$C207,'Entradas e Passaporte'!F$162:F$218)</f>
        <v>0</v>
      </c>
      <c r="G207" s="195">
        <f>$D207*SUMIF('Entradas e Passaporte'!$C$162:$C$218,$C207,'Entradas e Passaporte'!G$162:G$218)</f>
        <v>0</v>
      </c>
      <c r="H207" s="195">
        <f>$D207*SUMIF('Entradas e Passaporte'!$C$162:$C$218,$C207,'Entradas e Passaporte'!H$162:H$218)</f>
        <v>0</v>
      </c>
      <c r="I207" s="195">
        <f>$D207*SUMIF('Entradas e Passaporte'!$C$162:$C$218,$C207,'Entradas e Passaporte'!I$162:I$218)</f>
        <v>0</v>
      </c>
      <c r="J207" s="195">
        <f>$D207*SUMIF('Entradas e Passaporte'!$C$162:$C$218,$C207,'Entradas e Passaporte'!J$162:J$218)</f>
        <v>0</v>
      </c>
      <c r="K207" s="195">
        <f>$D207*SUMIF('Entradas e Passaporte'!$C$162:$C$218,$C207,'Entradas e Passaporte'!K$162:K$218)</f>
        <v>0</v>
      </c>
      <c r="L207" s="195">
        <f>$D207*SUMIF('Entradas e Passaporte'!$C$162:$C$218,$C207,'Entradas e Passaporte'!L$162:L$218)</f>
        <v>0</v>
      </c>
      <c r="M207" s="195">
        <f>$D207*SUMIF('Entradas e Passaporte'!$C$162:$C$218,$C207,'Entradas e Passaporte'!M$162:M$218)</f>
        <v>0</v>
      </c>
      <c r="N207" s="195">
        <f>$D207*SUMIF('Entradas e Passaporte'!$C$162:$C$218,$C207,'Entradas e Passaporte'!N$162:N$218)</f>
        <v>0</v>
      </c>
      <c r="O207" s="195">
        <f>$D207*SUMIF('Entradas e Passaporte'!$C$162:$C$218,$C207,'Entradas e Passaporte'!O$162:O$218)</f>
        <v>0</v>
      </c>
      <c r="P207" s="195">
        <f>$D207*SUMIF('Entradas e Passaporte'!$C$162:$C$218,$C207,'Entradas e Passaporte'!P$162:P$218)</f>
        <v>0</v>
      </c>
      <c r="Q207" s="195">
        <f>$D207*SUMIF('Entradas e Passaporte'!$C$162:$C$218,$C207,'Entradas e Passaporte'!Q$162:Q$218)</f>
        <v>0</v>
      </c>
      <c r="R207" s="195">
        <f>$D207*SUMIF('Entradas e Passaporte'!$C$162:$C$218,$C207,'Entradas e Passaporte'!R$162:R$218)</f>
        <v>0</v>
      </c>
      <c r="S207" s="195">
        <f>$D207*SUMIF('Entradas e Passaporte'!$C$162:$C$218,$C207,'Entradas e Passaporte'!S$162:S$218)</f>
        <v>0</v>
      </c>
      <c r="T207" s="195">
        <f>$D207*SUMIF('Entradas e Passaporte'!$C$162:$C$218,$C207,'Entradas e Passaporte'!T$162:T$218)</f>
        <v>0</v>
      </c>
      <c r="U207" s="195">
        <f>$D207*SUMIF('Entradas e Passaporte'!$C$162:$C$218,$C207,'Entradas e Passaporte'!U$162:U$218)</f>
        <v>0</v>
      </c>
      <c r="V207" s="195">
        <f>$D207*SUMIF('Entradas e Passaporte'!$C$162:$C$218,$C207,'Entradas e Passaporte'!V$162:V$218)</f>
        <v>0</v>
      </c>
      <c r="W207" s="195">
        <f>$D207*SUMIF('Entradas e Passaporte'!$C$162:$C$218,$C207,'Entradas e Passaporte'!W$162:W$218)</f>
        <v>0</v>
      </c>
      <c r="X207" s="195">
        <f>$D207*SUMIF('Entradas e Passaporte'!$C$162:$C$218,$C207,'Entradas e Passaporte'!X$162:X$218)</f>
        <v>0</v>
      </c>
      <c r="Y207" s="195">
        <f>$D207*SUMIF('Entradas e Passaporte'!$C$162:$C$218,$C207,'Entradas e Passaporte'!Y$162:Y$218)</f>
        <v>0</v>
      </c>
      <c r="Z207" s="195">
        <f>$D207*SUMIF('Entradas e Passaporte'!$C$162:$C$218,$C207,'Entradas e Passaporte'!Z$162:Z$218)</f>
        <v>0</v>
      </c>
      <c r="AA207" s="195">
        <f>$D207*SUMIF('Entradas e Passaporte'!$C$162:$C$218,$C207,'Entradas e Passaporte'!AA$162:AA$218)</f>
        <v>0</v>
      </c>
      <c r="AB207" s="195">
        <f>$D207*SUMIF('Entradas e Passaporte'!$C$162:$C$218,$C207,'Entradas e Passaporte'!AB$162:AB$218)</f>
        <v>0</v>
      </c>
      <c r="AC207" s="195">
        <f>$D207*SUMIF('Entradas e Passaporte'!$C$162:$C$218,$C207,'Entradas e Passaporte'!AC$162:AC$218)</f>
        <v>0</v>
      </c>
      <c r="AD207" s="195">
        <f>$D207*SUMIF('Entradas e Passaporte'!$C$162:$C$218,$C207,'Entradas e Passaporte'!AD$162:AD$218)</f>
        <v>0</v>
      </c>
      <c r="AE207" s="195">
        <f>$D207*SUMIF('Entradas e Passaporte'!$C$162:$C$218,$C207,'Entradas e Passaporte'!AE$162:AE$218)</f>
        <v>0</v>
      </c>
      <c r="AF207" s="195">
        <f>$D207*SUMIF('Entradas e Passaporte'!$C$162:$C$218,$C207,'Entradas e Passaporte'!AF$162:AF$218)</f>
        <v>0</v>
      </c>
      <c r="AG207" s="195">
        <f>$D207*SUMIF('Entradas e Passaporte'!$C$162:$C$218,$C207,'Entradas e Passaporte'!AG$162:AG$218)</f>
        <v>0</v>
      </c>
      <c r="AH207" s="195">
        <f>$D207*SUMIF('Entradas e Passaporte'!$C$162:$C$218,$C207,'Entradas e Passaporte'!AH$162:AH$218)</f>
        <v>0</v>
      </c>
      <c r="AI207" s="195">
        <f>$D207*SUMIF('Entradas e Passaporte'!$C$162:$C$218,$C207,'Entradas e Passaporte'!AI$162:AI$218)</f>
        <v>0</v>
      </c>
      <c r="AJ207" s="195">
        <f>$D207*SUMIF('Entradas e Passaporte'!$C$162:$C$218,$C207,'Entradas e Passaporte'!AJ$162:AJ$218)</f>
        <v>0</v>
      </c>
      <c r="AK207" s="195">
        <f>$D207*SUMIF('Entradas e Passaporte'!$C$162:$C$218,$C207,'Entradas e Passaporte'!AK$162:AK$218)</f>
        <v>0</v>
      </c>
      <c r="AL207" s="195">
        <f>$D207*SUMIF('Entradas e Passaporte'!$C$162:$C$218,$C207,'Entradas e Passaporte'!AL$162:AL$218)</f>
        <v>0</v>
      </c>
      <c r="AM207" s="195">
        <f>$D207*SUMIF('Entradas e Passaporte'!$C$162:$C$218,$C207,'Entradas e Passaporte'!AM$162:AM$218)</f>
        <v>0</v>
      </c>
      <c r="AN207" s="194"/>
    </row>
    <row r="208" spans="1:40" s="193" customFormat="1" ht="20.100000000000001" customHeight="1" x14ac:dyDescent="0.25">
      <c r="A208" s="199"/>
      <c r="B208" s="198"/>
      <c r="C208" s="197" t="s">
        <v>174</v>
      </c>
      <c r="D208" s="196">
        <f>'Mix de Usos'!$AR$33</f>
        <v>0</v>
      </c>
      <c r="E208" s="195">
        <f>$D208*SUMIF('Entradas e Passaporte'!$C$162:$C$218,$C208,'Entradas e Passaporte'!E$162:E$218)</f>
        <v>0</v>
      </c>
      <c r="F208" s="195">
        <f>$D208*SUMIF('Entradas e Passaporte'!$C$162:$C$218,$C208,'Entradas e Passaporte'!F$162:F$218)</f>
        <v>0</v>
      </c>
      <c r="G208" s="195">
        <f>$D208*SUMIF('Entradas e Passaporte'!$C$162:$C$218,$C208,'Entradas e Passaporte'!G$162:G$218)</f>
        <v>0</v>
      </c>
      <c r="H208" s="195">
        <f>$D208*SUMIF('Entradas e Passaporte'!$C$162:$C$218,$C208,'Entradas e Passaporte'!H$162:H$218)</f>
        <v>0</v>
      </c>
      <c r="I208" s="195">
        <f>$D208*SUMIF('Entradas e Passaporte'!$C$162:$C$218,$C208,'Entradas e Passaporte'!I$162:I$218)</f>
        <v>0</v>
      </c>
      <c r="J208" s="195">
        <f>$D208*SUMIF('Entradas e Passaporte'!$C$162:$C$218,$C208,'Entradas e Passaporte'!J$162:J$218)</f>
        <v>0</v>
      </c>
      <c r="K208" s="195">
        <f>$D208*SUMIF('Entradas e Passaporte'!$C$162:$C$218,$C208,'Entradas e Passaporte'!K$162:K$218)</f>
        <v>0</v>
      </c>
      <c r="L208" s="195">
        <f>$D208*SUMIF('Entradas e Passaporte'!$C$162:$C$218,$C208,'Entradas e Passaporte'!L$162:L$218)</f>
        <v>0</v>
      </c>
      <c r="M208" s="195">
        <f>$D208*SUMIF('Entradas e Passaporte'!$C$162:$C$218,$C208,'Entradas e Passaporte'!M$162:M$218)</f>
        <v>0</v>
      </c>
      <c r="N208" s="195">
        <f>$D208*SUMIF('Entradas e Passaporte'!$C$162:$C$218,$C208,'Entradas e Passaporte'!N$162:N$218)</f>
        <v>0</v>
      </c>
      <c r="O208" s="195">
        <f>$D208*SUMIF('Entradas e Passaporte'!$C$162:$C$218,$C208,'Entradas e Passaporte'!O$162:O$218)</f>
        <v>0</v>
      </c>
      <c r="P208" s="195">
        <f>$D208*SUMIF('Entradas e Passaporte'!$C$162:$C$218,$C208,'Entradas e Passaporte'!P$162:P$218)</f>
        <v>0</v>
      </c>
      <c r="Q208" s="195">
        <f>$D208*SUMIF('Entradas e Passaporte'!$C$162:$C$218,$C208,'Entradas e Passaporte'!Q$162:Q$218)</f>
        <v>0</v>
      </c>
      <c r="R208" s="195">
        <f>$D208*SUMIF('Entradas e Passaporte'!$C$162:$C$218,$C208,'Entradas e Passaporte'!R$162:R$218)</f>
        <v>0</v>
      </c>
      <c r="S208" s="195">
        <f>$D208*SUMIF('Entradas e Passaporte'!$C$162:$C$218,$C208,'Entradas e Passaporte'!S$162:S$218)</f>
        <v>0</v>
      </c>
      <c r="T208" s="195">
        <f>$D208*SUMIF('Entradas e Passaporte'!$C$162:$C$218,$C208,'Entradas e Passaporte'!T$162:T$218)</f>
        <v>0</v>
      </c>
      <c r="U208" s="195">
        <f>$D208*SUMIF('Entradas e Passaporte'!$C$162:$C$218,$C208,'Entradas e Passaporte'!U$162:U$218)</f>
        <v>0</v>
      </c>
      <c r="V208" s="195">
        <f>$D208*SUMIF('Entradas e Passaporte'!$C$162:$C$218,$C208,'Entradas e Passaporte'!V$162:V$218)</f>
        <v>0</v>
      </c>
      <c r="W208" s="195">
        <f>$D208*SUMIF('Entradas e Passaporte'!$C$162:$C$218,$C208,'Entradas e Passaporte'!W$162:W$218)</f>
        <v>0</v>
      </c>
      <c r="X208" s="195">
        <f>$D208*SUMIF('Entradas e Passaporte'!$C$162:$C$218,$C208,'Entradas e Passaporte'!X$162:X$218)</f>
        <v>0</v>
      </c>
      <c r="Y208" s="195">
        <f>$D208*SUMIF('Entradas e Passaporte'!$C$162:$C$218,$C208,'Entradas e Passaporte'!Y$162:Y$218)</f>
        <v>0</v>
      </c>
      <c r="Z208" s="195">
        <f>$D208*SUMIF('Entradas e Passaporte'!$C$162:$C$218,$C208,'Entradas e Passaporte'!Z$162:Z$218)</f>
        <v>0</v>
      </c>
      <c r="AA208" s="195">
        <f>$D208*SUMIF('Entradas e Passaporte'!$C$162:$C$218,$C208,'Entradas e Passaporte'!AA$162:AA$218)</f>
        <v>0</v>
      </c>
      <c r="AB208" s="195">
        <f>$D208*SUMIF('Entradas e Passaporte'!$C$162:$C$218,$C208,'Entradas e Passaporte'!AB$162:AB$218)</f>
        <v>0</v>
      </c>
      <c r="AC208" s="195">
        <f>$D208*SUMIF('Entradas e Passaporte'!$C$162:$C$218,$C208,'Entradas e Passaporte'!AC$162:AC$218)</f>
        <v>0</v>
      </c>
      <c r="AD208" s="195">
        <f>$D208*SUMIF('Entradas e Passaporte'!$C$162:$C$218,$C208,'Entradas e Passaporte'!AD$162:AD$218)</f>
        <v>0</v>
      </c>
      <c r="AE208" s="195">
        <f>$D208*SUMIF('Entradas e Passaporte'!$C$162:$C$218,$C208,'Entradas e Passaporte'!AE$162:AE$218)</f>
        <v>0</v>
      </c>
      <c r="AF208" s="195">
        <f>$D208*SUMIF('Entradas e Passaporte'!$C$162:$C$218,$C208,'Entradas e Passaporte'!AF$162:AF$218)</f>
        <v>0</v>
      </c>
      <c r="AG208" s="195">
        <f>$D208*SUMIF('Entradas e Passaporte'!$C$162:$C$218,$C208,'Entradas e Passaporte'!AG$162:AG$218)</f>
        <v>0</v>
      </c>
      <c r="AH208" s="195">
        <f>$D208*SUMIF('Entradas e Passaporte'!$C$162:$C$218,$C208,'Entradas e Passaporte'!AH$162:AH$218)</f>
        <v>0</v>
      </c>
      <c r="AI208" s="195">
        <f>$D208*SUMIF('Entradas e Passaporte'!$C$162:$C$218,$C208,'Entradas e Passaporte'!AI$162:AI$218)</f>
        <v>0</v>
      </c>
      <c r="AJ208" s="195">
        <f>$D208*SUMIF('Entradas e Passaporte'!$C$162:$C$218,$C208,'Entradas e Passaporte'!AJ$162:AJ$218)</f>
        <v>0</v>
      </c>
      <c r="AK208" s="195">
        <f>$D208*SUMIF('Entradas e Passaporte'!$C$162:$C$218,$C208,'Entradas e Passaporte'!AK$162:AK$218)</f>
        <v>0</v>
      </c>
      <c r="AL208" s="195">
        <f>$D208*SUMIF('Entradas e Passaporte'!$C$162:$C$218,$C208,'Entradas e Passaporte'!AL$162:AL$218)</f>
        <v>0</v>
      </c>
      <c r="AM208" s="195">
        <f>$D208*SUMIF('Entradas e Passaporte'!$C$162:$C$218,$C208,'Entradas e Passaporte'!AM$162:AM$218)</f>
        <v>0</v>
      </c>
      <c r="AN208" s="194"/>
    </row>
    <row r="209" spans="1:40" s="193" customFormat="1" ht="20.100000000000001" customHeight="1" x14ac:dyDescent="0.25">
      <c r="A209" s="199"/>
      <c r="B209" s="198"/>
      <c r="C209" s="197" t="s">
        <v>173</v>
      </c>
      <c r="D209" s="196">
        <f>'Mix de Usos'!$BA$33</f>
        <v>0</v>
      </c>
      <c r="E209" s="195">
        <f>$D209*SUMIF('Entradas e Passaporte'!$C$162:$C$218,$C209,'Entradas e Passaporte'!E$162:E$218)</f>
        <v>0</v>
      </c>
      <c r="F209" s="195">
        <f>$D209*SUMIF('Entradas e Passaporte'!$C$162:$C$218,$C209,'Entradas e Passaporte'!F$162:F$218)</f>
        <v>0</v>
      </c>
      <c r="G209" s="195">
        <f>$D209*SUMIF('Entradas e Passaporte'!$C$162:$C$218,$C209,'Entradas e Passaporte'!G$162:G$218)</f>
        <v>0</v>
      </c>
      <c r="H209" s="195">
        <f>$D209*SUMIF('Entradas e Passaporte'!$C$162:$C$218,$C209,'Entradas e Passaporte'!H$162:H$218)</f>
        <v>0</v>
      </c>
      <c r="I209" s="195">
        <f>$D209*SUMIF('Entradas e Passaporte'!$C$162:$C$218,$C209,'Entradas e Passaporte'!I$162:I$218)</f>
        <v>0</v>
      </c>
      <c r="J209" s="195">
        <f>$D209*SUMIF('Entradas e Passaporte'!$C$162:$C$218,$C209,'Entradas e Passaporte'!J$162:J$218)</f>
        <v>0</v>
      </c>
      <c r="K209" s="195">
        <f>$D209*SUMIF('Entradas e Passaporte'!$C$162:$C$218,$C209,'Entradas e Passaporte'!K$162:K$218)</f>
        <v>0</v>
      </c>
      <c r="L209" s="195">
        <f>$D209*SUMIF('Entradas e Passaporte'!$C$162:$C$218,$C209,'Entradas e Passaporte'!L$162:L$218)</f>
        <v>0</v>
      </c>
      <c r="M209" s="195">
        <f>$D209*SUMIF('Entradas e Passaporte'!$C$162:$C$218,$C209,'Entradas e Passaporte'!M$162:M$218)</f>
        <v>0</v>
      </c>
      <c r="N209" s="195">
        <f>$D209*SUMIF('Entradas e Passaporte'!$C$162:$C$218,$C209,'Entradas e Passaporte'!N$162:N$218)</f>
        <v>0</v>
      </c>
      <c r="O209" s="195">
        <f>$D209*SUMIF('Entradas e Passaporte'!$C$162:$C$218,$C209,'Entradas e Passaporte'!O$162:O$218)</f>
        <v>0</v>
      </c>
      <c r="P209" s="195">
        <f>$D209*SUMIF('Entradas e Passaporte'!$C$162:$C$218,$C209,'Entradas e Passaporte'!P$162:P$218)</f>
        <v>0</v>
      </c>
      <c r="Q209" s="195">
        <f>$D209*SUMIF('Entradas e Passaporte'!$C$162:$C$218,$C209,'Entradas e Passaporte'!Q$162:Q$218)</f>
        <v>0</v>
      </c>
      <c r="R209" s="195">
        <f>$D209*SUMIF('Entradas e Passaporte'!$C$162:$C$218,$C209,'Entradas e Passaporte'!R$162:R$218)</f>
        <v>0</v>
      </c>
      <c r="S209" s="195">
        <f>$D209*SUMIF('Entradas e Passaporte'!$C$162:$C$218,$C209,'Entradas e Passaporte'!S$162:S$218)</f>
        <v>0</v>
      </c>
      <c r="T209" s="195">
        <f>$D209*SUMIF('Entradas e Passaporte'!$C$162:$C$218,$C209,'Entradas e Passaporte'!T$162:T$218)</f>
        <v>0</v>
      </c>
      <c r="U209" s="195">
        <f>$D209*SUMIF('Entradas e Passaporte'!$C$162:$C$218,$C209,'Entradas e Passaporte'!U$162:U$218)</f>
        <v>0</v>
      </c>
      <c r="V209" s="195">
        <f>$D209*SUMIF('Entradas e Passaporte'!$C$162:$C$218,$C209,'Entradas e Passaporte'!V$162:V$218)</f>
        <v>0</v>
      </c>
      <c r="W209" s="195">
        <f>$D209*SUMIF('Entradas e Passaporte'!$C$162:$C$218,$C209,'Entradas e Passaporte'!W$162:W$218)</f>
        <v>0</v>
      </c>
      <c r="X209" s="195">
        <f>$D209*SUMIF('Entradas e Passaporte'!$C$162:$C$218,$C209,'Entradas e Passaporte'!X$162:X$218)</f>
        <v>0</v>
      </c>
      <c r="Y209" s="195">
        <f>$D209*SUMIF('Entradas e Passaporte'!$C$162:$C$218,$C209,'Entradas e Passaporte'!Y$162:Y$218)</f>
        <v>0</v>
      </c>
      <c r="Z209" s="195">
        <f>$D209*SUMIF('Entradas e Passaporte'!$C$162:$C$218,$C209,'Entradas e Passaporte'!Z$162:Z$218)</f>
        <v>0</v>
      </c>
      <c r="AA209" s="195">
        <f>$D209*SUMIF('Entradas e Passaporte'!$C$162:$C$218,$C209,'Entradas e Passaporte'!AA$162:AA$218)</f>
        <v>0</v>
      </c>
      <c r="AB209" s="195">
        <f>$D209*SUMIF('Entradas e Passaporte'!$C$162:$C$218,$C209,'Entradas e Passaporte'!AB$162:AB$218)</f>
        <v>0</v>
      </c>
      <c r="AC209" s="195">
        <f>$D209*SUMIF('Entradas e Passaporte'!$C$162:$C$218,$C209,'Entradas e Passaporte'!AC$162:AC$218)</f>
        <v>0</v>
      </c>
      <c r="AD209" s="195">
        <f>$D209*SUMIF('Entradas e Passaporte'!$C$162:$C$218,$C209,'Entradas e Passaporte'!AD$162:AD$218)</f>
        <v>0</v>
      </c>
      <c r="AE209" s="195">
        <f>$D209*SUMIF('Entradas e Passaporte'!$C$162:$C$218,$C209,'Entradas e Passaporte'!AE$162:AE$218)</f>
        <v>0</v>
      </c>
      <c r="AF209" s="195">
        <f>$D209*SUMIF('Entradas e Passaporte'!$C$162:$C$218,$C209,'Entradas e Passaporte'!AF$162:AF$218)</f>
        <v>0</v>
      </c>
      <c r="AG209" s="195">
        <f>$D209*SUMIF('Entradas e Passaporte'!$C$162:$C$218,$C209,'Entradas e Passaporte'!AG$162:AG$218)</f>
        <v>0</v>
      </c>
      <c r="AH209" s="195">
        <f>$D209*SUMIF('Entradas e Passaporte'!$C$162:$C$218,$C209,'Entradas e Passaporte'!AH$162:AH$218)</f>
        <v>0</v>
      </c>
      <c r="AI209" s="195">
        <f>$D209*SUMIF('Entradas e Passaporte'!$C$162:$C$218,$C209,'Entradas e Passaporte'!AI$162:AI$218)</f>
        <v>0</v>
      </c>
      <c r="AJ209" s="195">
        <f>$D209*SUMIF('Entradas e Passaporte'!$C$162:$C$218,$C209,'Entradas e Passaporte'!AJ$162:AJ$218)</f>
        <v>0</v>
      </c>
      <c r="AK209" s="195">
        <f>$D209*SUMIF('Entradas e Passaporte'!$C$162:$C$218,$C209,'Entradas e Passaporte'!AK$162:AK$218)</f>
        <v>0</v>
      </c>
      <c r="AL209" s="195">
        <f>$D209*SUMIF('Entradas e Passaporte'!$C$162:$C$218,$C209,'Entradas e Passaporte'!AL$162:AL$218)</f>
        <v>0</v>
      </c>
      <c r="AM209" s="195">
        <f>$D209*SUMIF('Entradas e Passaporte'!$C$162:$C$218,$C209,'Entradas e Passaporte'!AM$162:AM$218)</f>
        <v>0</v>
      </c>
      <c r="AN209" s="194"/>
    </row>
    <row r="210" spans="1:40" s="193" customFormat="1" ht="20.100000000000001" customHeight="1" x14ac:dyDescent="0.25">
      <c r="A210" s="199"/>
      <c r="B210" s="198"/>
      <c r="C210" s="201" t="s">
        <v>172</v>
      </c>
      <c r="D210" s="200">
        <f>SUM(E210:AM210)</f>
        <v>0</v>
      </c>
      <c r="E210" s="195">
        <f t="shared" ref="E210:AM210" si="29">SUM(E211:E215)</f>
        <v>0</v>
      </c>
      <c r="F210" s="195">
        <f t="shared" si="29"/>
        <v>0</v>
      </c>
      <c r="G210" s="195">
        <f t="shared" si="29"/>
        <v>0</v>
      </c>
      <c r="H210" s="195">
        <f t="shared" si="29"/>
        <v>0</v>
      </c>
      <c r="I210" s="195">
        <f t="shared" si="29"/>
        <v>0</v>
      </c>
      <c r="J210" s="195">
        <f t="shared" si="29"/>
        <v>0</v>
      </c>
      <c r="K210" s="195">
        <f t="shared" si="29"/>
        <v>0</v>
      </c>
      <c r="L210" s="195">
        <f t="shared" si="29"/>
        <v>0</v>
      </c>
      <c r="M210" s="195">
        <f t="shared" si="29"/>
        <v>0</v>
      </c>
      <c r="N210" s="195">
        <f t="shared" si="29"/>
        <v>0</v>
      </c>
      <c r="O210" s="195">
        <f t="shared" si="29"/>
        <v>0</v>
      </c>
      <c r="P210" s="195">
        <f t="shared" si="29"/>
        <v>0</v>
      </c>
      <c r="Q210" s="195">
        <f t="shared" si="29"/>
        <v>0</v>
      </c>
      <c r="R210" s="195">
        <f t="shared" si="29"/>
        <v>0</v>
      </c>
      <c r="S210" s="195">
        <f t="shared" si="29"/>
        <v>0</v>
      </c>
      <c r="T210" s="195">
        <f t="shared" si="29"/>
        <v>0</v>
      </c>
      <c r="U210" s="195">
        <f t="shared" si="29"/>
        <v>0</v>
      </c>
      <c r="V210" s="195">
        <f t="shared" si="29"/>
        <v>0</v>
      </c>
      <c r="W210" s="195">
        <f t="shared" si="29"/>
        <v>0</v>
      </c>
      <c r="X210" s="195">
        <f t="shared" si="29"/>
        <v>0</v>
      </c>
      <c r="Y210" s="195">
        <f t="shared" si="29"/>
        <v>0</v>
      </c>
      <c r="Z210" s="195">
        <f t="shared" si="29"/>
        <v>0</v>
      </c>
      <c r="AA210" s="195">
        <f t="shared" si="29"/>
        <v>0</v>
      </c>
      <c r="AB210" s="195">
        <f t="shared" si="29"/>
        <v>0</v>
      </c>
      <c r="AC210" s="195">
        <f t="shared" si="29"/>
        <v>0</v>
      </c>
      <c r="AD210" s="195">
        <f t="shared" si="29"/>
        <v>0</v>
      </c>
      <c r="AE210" s="195">
        <f t="shared" si="29"/>
        <v>0</v>
      </c>
      <c r="AF210" s="195">
        <f t="shared" si="29"/>
        <v>0</v>
      </c>
      <c r="AG210" s="195">
        <f t="shared" si="29"/>
        <v>0</v>
      </c>
      <c r="AH210" s="195">
        <f t="shared" si="29"/>
        <v>0</v>
      </c>
      <c r="AI210" s="195">
        <f t="shared" si="29"/>
        <v>0</v>
      </c>
      <c r="AJ210" s="195">
        <f t="shared" si="29"/>
        <v>0</v>
      </c>
      <c r="AK210" s="195">
        <f t="shared" si="29"/>
        <v>0</v>
      </c>
      <c r="AL210" s="195">
        <f t="shared" si="29"/>
        <v>0</v>
      </c>
      <c r="AM210" s="195">
        <f t="shared" si="29"/>
        <v>0</v>
      </c>
      <c r="AN210" s="194"/>
    </row>
    <row r="211" spans="1:40" s="193" customFormat="1" ht="20.100000000000001" customHeight="1" x14ac:dyDescent="0.25">
      <c r="A211" s="199"/>
      <c r="B211" s="198"/>
      <c r="C211" s="197" t="s">
        <v>171</v>
      </c>
      <c r="D211" s="196">
        <f>'Mix de Usos'!$T$33</f>
        <v>0.8</v>
      </c>
      <c r="E211" s="195">
        <f>$D211*SUMIF('Entradas e Passaporte'!$C$162:$C$218,$C211,'Entradas e Passaporte'!E$162:E$218)</f>
        <v>0</v>
      </c>
      <c r="F211" s="195">
        <f>$D211*SUMIF('Entradas e Passaporte'!$C$162:$C$218,$C211,'Entradas e Passaporte'!F$162:F$218)</f>
        <v>0</v>
      </c>
      <c r="G211" s="195">
        <f>$D211*SUMIF('Entradas e Passaporte'!$C$162:$C$218,$C211,'Entradas e Passaporte'!G$162:G$218)</f>
        <v>0</v>
      </c>
      <c r="H211" s="195">
        <f>$D211*SUMIF('Entradas e Passaporte'!$C$162:$C$218,$C211,'Entradas e Passaporte'!H$162:H$218)</f>
        <v>0</v>
      </c>
      <c r="I211" s="195">
        <f>$D211*SUMIF('Entradas e Passaporte'!$C$162:$C$218,$C211,'Entradas e Passaporte'!I$162:I$218)</f>
        <v>0</v>
      </c>
      <c r="J211" s="195">
        <f>$D211*SUMIF('Entradas e Passaporte'!$C$162:$C$218,$C211,'Entradas e Passaporte'!J$162:J$218)</f>
        <v>0</v>
      </c>
      <c r="K211" s="195">
        <f>$D211*SUMIF('Entradas e Passaporte'!$C$162:$C$218,$C211,'Entradas e Passaporte'!K$162:K$218)</f>
        <v>0</v>
      </c>
      <c r="L211" s="195">
        <f>$D211*SUMIF('Entradas e Passaporte'!$C$162:$C$218,$C211,'Entradas e Passaporte'!L$162:L$218)</f>
        <v>0</v>
      </c>
      <c r="M211" s="195">
        <f>$D211*SUMIF('Entradas e Passaporte'!$C$162:$C$218,$C211,'Entradas e Passaporte'!M$162:M$218)</f>
        <v>0</v>
      </c>
      <c r="N211" s="195">
        <f>$D211*SUMIF('Entradas e Passaporte'!$C$162:$C$218,$C211,'Entradas e Passaporte'!N$162:N$218)</f>
        <v>0</v>
      </c>
      <c r="O211" s="195">
        <f>$D211*SUMIF('Entradas e Passaporte'!$C$162:$C$218,$C211,'Entradas e Passaporte'!O$162:O$218)</f>
        <v>0</v>
      </c>
      <c r="P211" s="195">
        <f>$D211*SUMIF('Entradas e Passaporte'!$C$162:$C$218,$C211,'Entradas e Passaporte'!P$162:P$218)</f>
        <v>0</v>
      </c>
      <c r="Q211" s="195">
        <f>$D211*SUMIF('Entradas e Passaporte'!$C$162:$C$218,$C211,'Entradas e Passaporte'!Q$162:Q$218)</f>
        <v>0</v>
      </c>
      <c r="R211" s="195">
        <f>$D211*SUMIF('Entradas e Passaporte'!$C$162:$C$218,$C211,'Entradas e Passaporte'!R$162:R$218)</f>
        <v>0</v>
      </c>
      <c r="S211" s="195">
        <f>$D211*SUMIF('Entradas e Passaporte'!$C$162:$C$218,$C211,'Entradas e Passaporte'!S$162:S$218)</f>
        <v>0</v>
      </c>
      <c r="T211" s="195">
        <f>$D211*SUMIF('Entradas e Passaporte'!$C$162:$C$218,$C211,'Entradas e Passaporte'!T$162:T$218)</f>
        <v>0</v>
      </c>
      <c r="U211" s="195">
        <f>$D211*SUMIF('Entradas e Passaporte'!$C$162:$C$218,$C211,'Entradas e Passaporte'!U$162:U$218)</f>
        <v>0</v>
      </c>
      <c r="V211" s="195">
        <f>$D211*SUMIF('Entradas e Passaporte'!$C$162:$C$218,$C211,'Entradas e Passaporte'!V$162:V$218)</f>
        <v>0</v>
      </c>
      <c r="W211" s="195">
        <f>$D211*SUMIF('Entradas e Passaporte'!$C$162:$C$218,$C211,'Entradas e Passaporte'!W$162:W$218)</f>
        <v>0</v>
      </c>
      <c r="X211" s="195">
        <f>$D211*SUMIF('Entradas e Passaporte'!$C$162:$C$218,$C211,'Entradas e Passaporte'!X$162:X$218)</f>
        <v>0</v>
      </c>
      <c r="Y211" s="195">
        <f>$D211*SUMIF('Entradas e Passaporte'!$C$162:$C$218,$C211,'Entradas e Passaporte'!Y$162:Y$218)</f>
        <v>0</v>
      </c>
      <c r="Z211" s="195">
        <f>$D211*SUMIF('Entradas e Passaporte'!$C$162:$C$218,$C211,'Entradas e Passaporte'!Z$162:Z$218)</f>
        <v>0</v>
      </c>
      <c r="AA211" s="195">
        <f>$D211*SUMIF('Entradas e Passaporte'!$C$162:$C$218,$C211,'Entradas e Passaporte'!AA$162:AA$218)</f>
        <v>0</v>
      </c>
      <c r="AB211" s="195">
        <f>$D211*SUMIF('Entradas e Passaporte'!$C$162:$C$218,$C211,'Entradas e Passaporte'!AB$162:AB$218)</f>
        <v>0</v>
      </c>
      <c r="AC211" s="195">
        <f>$D211*SUMIF('Entradas e Passaporte'!$C$162:$C$218,$C211,'Entradas e Passaporte'!AC$162:AC$218)</f>
        <v>0</v>
      </c>
      <c r="AD211" s="195">
        <f>$D211*SUMIF('Entradas e Passaporte'!$C$162:$C$218,$C211,'Entradas e Passaporte'!AD$162:AD$218)</f>
        <v>0</v>
      </c>
      <c r="AE211" s="195">
        <f>$D211*SUMIF('Entradas e Passaporte'!$C$162:$C$218,$C211,'Entradas e Passaporte'!AE$162:AE$218)</f>
        <v>0</v>
      </c>
      <c r="AF211" s="195">
        <f>$D211*SUMIF('Entradas e Passaporte'!$C$162:$C$218,$C211,'Entradas e Passaporte'!AF$162:AF$218)</f>
        <v>0</v>
      </c>
      <c r="AG211" s="195">
        <f>$D211*SUMIF('Entradas e Passaporte'!$C$162:$C$218,$C211,'Entradas e Passaporte'!AG$162:AG$218)</f>
        <v>0</v>
      </c>
      <c r="AH211" s="195">
        <f>$D211*SUMIF('Entradas e Passaporte'!$C$162:$C$218,$C211,'Entradas e Passaporte'!AH$162:AH$218)</f>
        <v>0</v>
      </c>
      <c r="AI211" s="195">
        <f>$D211*SUMIF('Entradas e Passaporte'!$C$162:$C$218,$C211,'Entradas e Passaporte'!AI$162:AI$218)</f>
        <v>0</v>
      </c>
      <c r="AJ211" s="195">
        <f>$D211*SUMIF('Entradas e Passaporte'!$C$162:$C$218,$C211,'Entradas e Passaporte'!AJ$162:AJ$218)</f>
        <v>0</v>
      </c>
      <c r="AK211" s="195">
        <f>$D211*SUMIF('Entradas e Passaporte'!$C$162:$C$218,$C211,'Entradas e Passaporte'!AK$162:AK$218)</f>
        <v>0</v>
      </c>
      <c r="AL211" s="195">
        <f>$D211*SUMIF('Entradas e Passaporte'!$C$162:$C$218,$C211,'Entradas e Passaporte'!AL$162:AL$218)</f>
        <v>0</v>
      </c>
      <c r="AM211" s="195">
        <f>$D211*SUMIF('Entradas e Passaporte'!$C$162:$C$218,$C211,'Entradas e Passaporte'!AM$162:AM$218)</f>
        <v>0</v>
      </c>
      <c r="AN211" s="194"/>
    </row>
    <row r="212" spans="1:40" s="193" customFormat="1" ht="20.100000000000001" customHeight="1" x14ac:dyDescent="0.25">
      <c r="A212" s="199"/>
      <c r="B212" s="198"/>
      <c r="C212" s="197" t="s">
        <v>170</v>
      </c>
      <c r="D212" s="196">
        <f>'Mix de Usos'!$AC$33</f>
        <v>0.8</v>
      </c>
      <c r="E212" s="195">
        <f>$D212*SUMIF('Entradas e Passaporte'!$C$162:$C$218,$C212,'Entradas e Passaporte'!E$162:E$218)</f>
        <v>0</v>
      </c>
      <c r="F212" s="195">
        <f>$D212*SUMIF('Entradas e Passaporte'!$C$162:$C$218,$C212,'Entradas e Passaporte'!F$162:F$218)</f>
        <v>0</v>
      </c>
      <c r="G212" s="195">
        <f>$D212*SUMIF('Entradas e Passaporte'!$C$162:$C$218,$C212,'Entradas e Passaporte'!G$162:G$218)</f>
        <v>0</v>
      </c>
      <c r="H212" s="195">
        <f>$D212*SUMIF('Entradas e Passaporte'!$C$162:$C$218,$C212,'Entradas e Passaporte'!H$162:H$218)</f>
        <v>0</v>
      </c>
      <c r="I212" s="195">
        <f>$D212*SUMIF('Entradas e Passaporte'!$C$162:$C$218,$C212,'Entradas e Passaporte'!I$162:I$218)</f>
        <v>0</v>
      </c>
      <c r="J212" s="195">
        <f>$D212*SUMIF('Entradas e Passaporte'!$C$162:$C$218,$C212,'Entradas e Passaporte'!J$162:J$218)</f>
        <v>0</v>
      </c>
      <c r="K212" s="195">
        <f>$D212*SUMIF('Entradas e Passaporte'!$C$162:$C$218,$C212,'Entradas e Passaporte'!K$162:K$218)</f>
        <v>0</v>
      </c>
      <c r="L212" s="195">
        <f>$D212*SUMIF('Entradas e Passaporte'!$C$162:$C$218,$C212,'Entradas e Passaporte'!L$162:L$218)</f>
        <v>0</v>
      </c>
      <c r="M212" s="195">
        <f>$D212*SUMIF('Entradas e Passaporte'!$C$162:$C$218,$C212,'Entradas e Passaporte'!M$162:M$218)</f>
        <v>0</v>
      </c>
      <c r="N212" s="195">
        <f>$D212*SUMIF('Entradas e Passaporte'!$C$162:$C$218,$C212,'Entradas e Passaporte'!N$162:N$218)</f>
        <v>0</v>
      </c>
      <c r="O212" s="195">
        <f>$D212*SUMIF('Entradas e Passaporte'!$C$162:$C$218,$C212,'Entradas e Passaporte'!O$162:O$218)</f>
        <v>0</v>
      </c>
      <c r="P212" s="195">
        <f>$D212*SUMIF('Entradas e Passaporte'!$C$162:$C$218,$C212,'Entradas e Passaporte'!P$162:P$218)</f>
        <v>0</v>
      </c>
      <c r="Q212" s="195">
        <f>$D212*SUMIF('Entradas e Passaporte'!$C$162:$C$218,$C212,'Entradas e Passaporte'!Q$162:Q$218)</f>
        <v>0</v>
      </c>
      <c r="R212" s="195">
        <f>$D212*SUMIF('Entradas e Passaporte'!$C$162:$C$218,$C212,'Entradas e Passaporte'!R$162:R$218)</f>
        <v>0</v>
      </c>
      <c r="S212" s="195">
        <f>$D212*SUMIF('Entradas e Passaporte'!$C$162:$C$218,$C212,'Entradas e Passaporte'!S$162:S$218)</f>
        <v>0</v>
      </c>
      <c r="T212" s="195">
        <f>$D212*SUMIF('Entradas e Passaporte'!$C$162:$C$218,$C212,'Entradas e Passaporte'!T$162:T$218)</f>
        <v>0</v>
      </c>
      <c r="U212" s="195">
        <f>$D212*SUMIF('Entradas e Passaporte'!$C$162:$C$218,$C212,'Entradas e Passaporte'!U$162:U$218)</f>
        <v>0</v>
      </c>
      <c r="V212" s="195">
        <f>$D212*SUMIF('Entradas e Passaporte'!$C$162:$C$218,$C212,'Entradas e Passaporte'!V$162:V$218)</f>
        <v>0</v>
      </c>
      <c r="W212" s="195">
        <f>$D212*SUMIF('Entradas e Passaporte'!$C$162:$C$218,$C212,'Entradas e Passaporte'!W$162:W$218)</f>
        <v>0</v>
      </c>
      <c r="X212" s="195">
        <f>$D212*SUMIF('Entradas e Passaporte'!$C$162:$C$218,$C212,'Entradas e Passaporte'!X$162:X$218)</f>
        <v>0</v>
      </c>
      <c r="Y212" s="195">
        <f>$D212*SUMIF('Entradas e Passaporte'!$C$162:$C$218,$C212,'Entradas e Passaporte'!Y$162:Y$218)</f>
        <v>0</v>
      </c>
      <c r="Z212" s="195">
        <f>$D212*SUMIF('Entradas e Passaporte'!$C$162:$C$218,$C212,'Entradas e Passaporte'!Z$162:Z$218)</f>
        <v>0</v>
      </c>
      <c r="AA212" s="195">
        <f>$D212*SUMIF('Entradas e Passaporte'!$C$162:$C$218,$C212,'Entradas e Passaporte'!AA$162:AA$218)</f>
        <v>0</v>
      </c>
      <c r="AB212" s="195">
        <f>$D212*SUMIF('Entradas e Passaporte'!$C$162:$C$218,$C212,'Entradas e Passaporte'!AB$162:AB$218)</f>
        <v>0</v>
      </c>
      <c r="AC212" s="195">
        <f>$D212*SUMIF('Entradas e Passaporte'!$C$162:$C$218,$C212,'Entradas e Passaporte'!AC$162:AC$218)</f>
        <v>0</v>
      </c>
      <c r="AD212" s="195">
        <f>$D212*SUMIF('Entradas e Passaporte'!$C$162:$C$218,$C212,'Entradas e Passaporte'!AD$162:AD$218)</f>
        <v>0</v>
      </c>
      <c r="AE212" s="195">
        <f>$D212*SUMIF('Entradas e Passaporte'!$C$162:$C$218,$C212,'Entradas e Passaporte'!AE$162:AE$218)</f>
        <v>0</v>
      </c>
      <c r="AF212" s="195">
        <f>$D212*SUMIF('Entradas e Passaporte'!$C$162:$C$218,$C212,'Entradas e Passaporte'!AF$162:AF$218)</f>
        <v>0</v>
      </c>
      <c r="AG212" s="195">
        <f>$D212*SUMIF('Entradas e Passaporte'!$C$162:$C$218,$C212,'Entradas e Passaporte'!AG$162:AG$218)</f>
        <v>0</v>
      </c>
      <c r="AH212" s="195">
        <f>$D212*SUMIF('Entradas e Passaporte'!$C$162:$C$218,$C212,'Entradas e Passaporte'!AH$162:AH$218)</f>
        <v>0</v>
      </c>
      <c r="AI212" s="195">
        <f>$D212*SUMIF('Entradas e Passaporte'!$C$162:$C$218,$C212,'Entradas e Passaporte'!AI$162:AI$218)</f>
        <v>0</v>
      </c>
      <c r="AJ212" s="195">
        <f>$D212*SUMIF('Entradas e Passaporte'!$C$162:$C$218,$C212,'Entradas e Passaporte'!AJ$162:AJ$218)</f>
        <v>0</v>
      </c>
      <c r="AK212" s="195">
        <f>$D212*SUMIF('Entradas e Passaporte'!$C$162:$C$218,$C212,'Entradas e Passaporte'!AK$162:AK$218)</f>
        <v>0</v>
      </c>
      <c r="AL212" s="195">
        <f>$D212*SUMIF('Entradas e Passaporte'!$C$162:$C$218,$C212,'Entradas e Passaporte'!AL$162:AL$218)</f>
        <v>0</v>
      </c>
      <c r="AM212" s="195">
        <f>$D212*SUMIF('Entradas e Passaporte'!$C$162:$C$218,$C212,'Entradas e Passaporte'!AM$162:AM$218)</f>
        <v>0</v>
      </c>
      <c r="AN212" s="194"/>
    </row>
    <row r="213" spans="1:40" s="193" customFormat="1" ht="20.100000000000001" customHeight="1" x14ac:dyDescent="0.25">
      <c r="A213" s="199"/>
      <c r="B213" s="198"/>
      <c r="C213" s="197" t="s">
        <v>169</v>
      </c>
      <c r="D213" s="196">
        <f>'Mix de Usos'!$AL$33</f>
        <v>0.8</v>
      </c>
      <c r="E213" s="195">
        <f>$D213*SUMIF('Entradas e Passaporte'!$C$162:$C$218,$C213,'Entradas e Passaporte'!E$162:E$218)</f>
        <v>0</v>
      </c>
      <c r="F213" s="195">
        <f>$D213*SUMIF('Entradas e Passaporte'!$C$162:$C$218,$C213,'Entradas e Passaporte'!F$162:F$218)</f>
        <v>0</v>
      </c>
      <c r="G213" s="195">
        <f>$D213*SUMIF('Entradas e Passaporte'!$C$162:$C$218,$C213,'Entradas e Passaporte'!G$162:G$218)</f>
        <v>0</v>
      </c>
      <c r="H213" s="195">
        <f>$D213*SUMIF('Entradas e Passaporte'!$C$162:$C$218,$C213,'Entradas e Passaporte'!H$162:H$218)</f>
        <v>0</v>
      </c>
      <c r="I213" s="195">
        <f>$D213*SUMIF('Entradas e Passaporte'!$C$162:$C$218,$C213,'Entradas e Passaporte'!I$162:I$218)</f>
        <v>0</v>
      </c>
      <c r="J213" s="195">
        <f>$D213*SUMIF('Entradas e Passaporte'!$C$162:$C$218,$C213,'Entradas e Passaporte'!J$162:J$218)</f>
        <v>0</v>
      </c>
      <c r="K213" s="195">
        <f>$D213*SUMIF('Entradas e Passaporte'!$C$162:$C$218,$C213,'Entradas e Passaporte'!K$162:K$218)</f>
        <v>0</v>
      </c>
      <c r="L213" s="195">
        <f>$D213*SUMIF('Entradas e Passaporte'!$C$162:$C$218,$C213,'Entradas e Passaporte'!L$162:L$218)</f>
        <v>0</v>
      </c>
      <c r="M213" s="195">
        <f>$D213*SUMIF('Entradas e Passaporte'!$C$162:$C$218,$C213,'Entradas e Passaporte'!M$162:M$218)</f>
        <v>0</v>
      </c>
      <c r="N213" s="195">
        <f>$D213*SUMIF('Entradas e Passaporte'!$C$162:$C$218,$C213,'Entradas e Passaporte'!N$162:N$218)</f>
        <v>0</v>
      </c>
      <c r="O213" s="195">
        <f>$D213*SUMIF('Entradas e Passaporte'!$C$162:$C$218,$C213,'Entradas e Passaporte'!O$162:O$218)</f>
        <v>0</v>
      </c>
      <c r="P213" s="195">
        <f>$D213*SUMIF('Entradas e Passaporte'!$C$162:$C$218,$C213,'Entradas e Passaporte'!P$162:P$218)</f>
        <v>0</v>
      </c>
      <c r="Q213" s="195">
        <f>$D213*SUMIF('Entradas e Passaporte'!$C$162:$C$218,$C213,'Entradas e Passaporte'!Q$162:Q$218)</f>
        <v>0</v>
      </c>
      <c r="R213" s="195">
        <f>$D213*SUMIF('Entradas e Passaporte'!$C$162:$C$218,$C213,'Entradas e Passaporte'!R$162:R$218)</f>
        <v>0</v>
      </c>
      <c r="S213" s="195">
        <f>$D213*SUMIF('Entradas e Passaporte'!$C$162:$C$218,$C213,'Entradas e Passaporte'!S$162:S$218)</f>
        <v>0</v>
      </c>
      <c r="T213" s="195">
        <f>$D213*SUMIF('Entradas e Passaporte'!$C$162:$C$218,$C213,'Entradas e Passaporte'!T$162:T$218)</f>
        <v>0</v>
      </c>
      <c r="U213" s="195">
        <f>$D213*SUMIF('Entradas e Passaporte'!$C$162:$C$218,$C213,'Entradas e Passaporte'!U$162:U$218)</f>
        <v>0</v>
      </c>
      <c r="V213" s="195">
        <f>$D213*SUMIF('Entradas e Passaporte'!$C$162:$C$218,$C213,'Entradas e Passaporte'!V$162:V$218)</f>
        <v>0</v>
      </c>
      <c r="W213" s="195">
        <f>$D213*SUMIF('Entradas e Passaporte'!$C$162:$C$218,$C213,'Entradas e Passaporte'!W$162:W$218)</f>
        <v>0</v>
      </c>
      <c r="X213" s="195">
        <f>$D213*SUMIF('Entradas e Passaporte'!$C$162:$C$218,$C213,'Entradas e Passaporte'!X$162:X$218)</f>
        <v>0</v>
      </c>
      <c r="Y213" s="195">
        <f>$D213*SUMIF('Entradas e Passaporte'!$C$162:$C$218,$C213,'Entradas e Passaporte'!Y$162:Y$218)</f>
        <v>0</v>
      </c>
      <c r="Z213" s="195">
        <f>$D213*SUMIF('Entradas e Passaporte'!$C$162:$C$218,$C213,'Entradas e Passaporte'!Z$162:Z$218)</f>
        <v>0</v>
      </c>
      <c r="AA213" s="195">
        <f>$D213*SUMIF('Entradas e Passaporte'!$C$162:$C$218,$C213,'Entradas e Passaporte'!AA$162:AA$218)</f>
        <v>0</v>
      </c>
      <c r="AB213" s="195">
        <f>$D213*SUMIF('Entradas e Passaporte'!$C$162:$C$218,$C213,'Entradas e Passaporte'!AB$162:AB$218)</f>
        <v>0</v>
      </c>
      <c r="AC213" s="195">
        <f>$D213*SUMIF('Entradas e Passaporte'!$C$162:$C$218,$C213,'Entradas e Passaporte'!AC$162:AC$218)</f>
        <v>0</v>
      </c>
      <c r="AD213" s="195">
        <f>$D213*SUMIF('Entradas e Passaporte'!$C$162:$C$218,$C213,'Entradas e Passaporte'!AD$162:AD$218)</f>
        <v>0</v>
      </c>
      <c r="AE213" s="195">
        <f>$D213*SUMIF('Entradas e Passaporte'!$C$162:$C$218,$C213,'Entradas e Passaporte'!AE$162:AE$218)</f>
        <v>0</v>
      </c>
      <c r="AF213" s="195">
        <f>$D213*SUMIF('Entradas e Passaporte'!$C$162:$C$218,$C213,'Entradas e Passaporte'!AF$162:AF$218)</f>
        <v>0</v>
      </c>
      <c r="AG213" s="195">
        <f>$D213*SUMIF('Entradas e Passaporte'!$C$162:$C$218,$C213,'Entradas e Passaporte'!AG$162:AG$218)</f>
        <v>0</v>
      </c>
      <c r="AH213" s="195">
        <f>$D213*SUMIF('Entradas e Passaporte'!$C$162:$C$218,$C213,'Entradas e Passaporte'!AH$162:AH$218)</f>
        <v>0</v>
      </c>
      <c r="AI213" s="195">
        <f>$D213*SUMIF('Entradas e Passaporte'!$C$162:$C$218,$C213,'Entradas e Passaporte'!AI$162:AI$218)</f>
        <v>0</v>
      </c>
      <c r="AJ213" s="195">
        <f>$D213*SUMIF('Entradas e Passaporte'!$C$162:$C$218,$C213,'Entradas e Passaporte'!AJ$162:AJ$218)</f>
        <v>0</v>
      </c>
      <c r="AK213" s="195">
        <f>$D213*SUMIF('Entradas e Passaporte'!$C$162:$C$218,$C213,'Entradas e Passaporte'!AK$162:AK$218)</f>
        <v>0</v>
      </c>
      <c r="AL213" s="195">
        <f>$D213*SUMIF('Entradas e Passaporte'!$C$162:$C$218,$C213,'Entradas e Passaporte'!AL$162:AL$218)</f>
        <v>0</v>
      </c>
      <c r="AM213" s="195">
        <f>$D213*SUMIF('Entradas e Passaporte'!$C$162:$C$218,$C213,'Entradas e Passaporte'!AM$162:AM$218)</f>
        <v>0</v>
      </c>
      <c r="AN213" s="194"/>
    </row>
    <row r="214" spans="1:40" s="193" customFormat="1" ht="20.100000000000001" customHeight="1" x14ac:dyDescent="0.25">
      <c r="A214" s="199"/>
      <c r="B214" s="198"/>
      <c r="C214" s="197" t="s">
        <v>168</v>
      </c>
      <c r="D214" s="196">
        <f>'Mix de Usos'!$AU$33</f>
        <v>0.8</v>
      </c>
      <c r="E214" s="195">
        <f>$D214*SUMIF('Entradas e Passaporte'!$C$162:$C$218,$C214,'Entradas e Passaporte'!E$162:E$218)</f>
        <v>0</v>
      </c>
      <c r="F214" s="195">
        <f>$D214*SUMIF('Entradas e Passaporte'!$C$162:$C$218,$C214,'Entradas e Passaporte'!F$162:F$218)</f>
        <v>0</v>
      </c>
      <c r="G214" s="195">
        <f>$D214*SUMIF('Entradas e Passaporte'!$C$162:$C$218,$C214,'Entradas e Passaporte'!G$162:G$218)</f>
        <v>0</v>
      </c>
      <c r="H214" s="195">
        <f>$D214*SUMIF('Entradas e Passaporte'!$C$162:$C$218,$C214,'Entradas e Passaporte'!H$162:H$218)</f>
        <v>0</v>
      </c>
      <c r="I214" s="195">
        <f>$D214*SUMIF('Entradas e Passaporte'!$C$162:$C$218,$C214,'Entradas e Passaporte'!I$162:I$218)</f>
        <v>0</v>
      </c>
      <c r="J214" s="195">
        <f>$D214*SUMIF('Entradas e Passaporte'!$C$162:$C$218,$C214,'Entradas e Passaporte'!J$162:J$218)</f>
        <v>0</v>
      </c>
      <c r="K214" s="195">
        <f>$D214*SUMIF('Entradas e Passaporte'!$C$162:$C$218,$C214,'Entradas e Passaporte'!K$162:K$218)</f>
        <v>0</v>
      </c>
      <c r="L214" s="195">
        <f>$D214*SUMIF('Entradas e Passaporte'!$C$162:$C$218,$C214,'Entradas e Passaporte'!L$162:L$218)</f>
        <v>0</v>
      </c>
      <c r="M214" s="195">
        <f>$D214*SUMIF('Entradas e Passaporte'!$C$162:$C$218,$C214,'Entradas e Passaporte'!M$162:M$218)</f>
        <v>0</v>
      </c>
      <c r="N214" s="195">
        <f>$D214*SUMIF('Entradas e Passaporte'!$C$162:$C$218,$C214,'Entradas e Passaporte'!N$162:N$218)</f>
        <v>0</v>
      </c>
      <c r="O214" s="195">
        <f>$D214*SUMIF('Entradas e Passaporte'!$C$162:$C$218,$C214,'Entradas e Passaporte'!O$162:O$218)</f>
        <v>0</v>
      </c>
      <c r="P214" s="195">
        <f>$D214*SUMIF('Entradas e Passaporte'!$C$162:$C$218,$C214,'Entradas e Passaporte'!P$162:P$218)</f>
        <v>0</v>
      </c>
      <c r="Q214" s="195">
        <f>$D214*SUMIF('Entradas e Passaporte'!$C$162:$C$218,$C214,'Entradas e Passaporte'!Q$162:Q$218)</f>
        <v>0</v>
      </c>
      <c r="R214" s="195">
        <f>$D214*SUMIF('Entradas e Passaporte'!$C$162:$C$218,$C214,'Entradas e Passaporte'!R$162:R$218)</f>
        <v>0</v>
      </c>
      <c r="S214" s="195">
        <f>$D214*SUMIF('Entradas e Passaporte'!$C$162:$C$218,$C214,'Entradas e Passaporte'!S$162:S$218)</f>
        <v>0</v>
      </c>
      <c r="T214" s="195">
        <f>$D214*SUMIF('Entradas e Passaporte'!$C$162:$C$218,$C214,'Entradas e Passaporte'!T$162:T$218)</f>
        <v>0</v>
      </c>
      <c r="U214" s="195">
        <f>$D214*SUMIF('Entradas e Passaporte'!$C$162:$C$218,$C214,'Entradas e Passaporte'!U$162:U$218)</f>
        <v>0</v>
      </c>
      <c r="V214" s="195">
        <f>$D214*SUMIF('Entradas e Passaporte'!$C$162:$C$218,$C214,'Entradas e Passaporte'!V$162:V$218)</f>
        <v>0</v>
      </c>
      <c r="W214" s="195">
        <f>$D214*SUMIF('Entradas e Passaporte'!$C$162:$C$218,$C214,'Entradas e Passaporte'!W$162:W$218)</f>
        <v>0</v>
      </c>
      <c r="X214" s="195">
        <f>$D214*SUMIF('Entradas e Passaporte'!$C$162:$C$218,$C214,'Entradas e Passaporte'!X$162:X$218)</f>
        <v>0</v>
      </c>
      <c r="Y214" s="195">
        <f>$D214*SUMIF('Entradas e Passaporte'!$C$162:$C$218,$C214,'Entradas e Passaporte'!Y$162:Y$218)</f>
        <v>0</v>
      </c>
      <c r="Z214" s="195">
        <f>$D214*SUMIF('Entradas e Passaporte'!$C$162:$C$218,$C214,'Entradas e Passaporte'!Z$162:Z$218)</f>
        <v>0</v>
      </c>
      <c r="AA214" s="195">
        <f>$D214*SUMIF('Entradas e Passaporte'!$C$162:$C$218,$C214,'Entradas e Passaporte'!AA$162:AA$218)</f>
        <v>0</v>
      </c>
      <c r="AB214" s="195">
        <f>$D214*SUMIF('Entradas e Passaporte'!$C$162:$C$218,$C214,'Entradas e Passaporte'!AB$162:AB$218)</f>
        <v>0</v>
      </c>
      <c r="AC214" s="195">
        <f>$D214*SUMIF('Entradas e Passaporte'!$C$162:$C$218,$C214,'Entradas e Passaporte'!AC$162:AC$218)</f>
        <v>0</v>
      </c>
      <c r="AD214" s="195">
        <f>$D214*SUMIF('Entradas e Passaporte'!$C$162:$C$218,$C214,'Entradas e Passaporte'!AD$162:AD$218)</f>
        <v>0</v>
      </c>
      <c r="AE214" s="195">
        <f>$D214*SUMIF('Entradas e Passaporte'!$C$162:$C$218,$C214,'Entradas e Passaporte'!AE$162:AE$218)</f>
        <v>0</v>
      </c>
      <c r="AF214" s="195">
        <f>$D214*SUMIF('Entradas e Passaporte'!$C$162:$C$218,$C214,'Entradas e Passaporte'!AF$162:AF$218)</f>
        <v>0</v>
      </c>
      <c r="AG214" s="195">
        <f>$D214*SUMIF('Entradas e Passaporte'!$C$162:$C$218,$C214,'Entradas e Passaporte'!AG$162:AG$218)</f>
        <v>0</v>
      </c>
      <c r="AH214" s="195">
        <f>$D214*SUMIF('Entradas e Passaporte'!$C$162:$C$218,$C214,'Entradas e Passaporte'!AH$162:AH$218)</f>
        <v>0</v>
      </c>
      <c r="AI214" s="195">
        <f>$D214*SUMIF('Entradas e Passaporte'!$C$162:$C$218,$C214,'Entradas e Passaporte'!AI$162:AI$218)</f>
        <v>0</v>
      </c>
      <c r="AJ214" s="195">
        <f>$D214*SUMIF('Entradas e Passaporte'!$C$162:$C$218,$C214,'Entradas e Passaporte'!AJ$162:AJ$218)</f>
        <v>0</v>
      </c>
      <c r="AK214" s="195">
        <f>$D214*SUMIF('Entradas e Passaporte'!$C$162:$C$218,$C214,'Entradas e Passaporte'!AK$162:AK$218)</f>
        <v>0</v>
      </c>
      <c r="AL214" s="195">
        <f>$D214*SUMIF('Entradas e Passaporte'!$C$162:$C$218,$C214,'Entradas e Passaporte'!AL$162:AL$218)</f>
        <v>0</v>
      </c>
      <c r="AM214" s="195">
        <f>$D214*SUMIF('Entradas e Passaporte'!$C$162:$C$218,$C214,'Entradas e Passaporte'!AM$162:AM$218)</f>
        <v>0</v>
      </c>
      <c r="AN214" s="194"/>
    </row>
    <row r="215" spans="1:40" s="193" customFormat="1" ht="20.100000000000001" customHeight="1" x14ac:dyDescent="0.25">
      <c r="A215" s="199"/>
      <c r="B215" s="198"/>
      <c r="C215" s="197" t="s">
        <v>167</v>
      </c>
      <c r="D215" s="196">
        <f>'Mix de Usos'!$BD$33</f>
        <v>0.8</v>
      </c>
      <c r="E215" s="195">
        <f>$D215*SUMIF('Entradas e Passaporte'!$C$162:$C$218,$C215,'Entradas e Passaporte'!E$162:E$218)</f>
        <v>0</v>
      </c>
      <c r="F215" s="195">
        <f>$D215*SUMIF('Entradas e Passaporte'!$C$162:$C$218,$C215,'Entradas e Passaporte'!F$162:F$218)</f>
        <v>0</v>
      </c>
      <c r="G215" s="195">
        <f>$D215*SUMIF('Entradas e Passaporte'!$C$162:$C$218,$C215,'Entradas e Passaporte'!G$162:G$218)</f>
        <v>0</v>
      </c>
      <c r="H215" s="195">
        <f>$D215*SUMIF('Entradas e Passaporte'!$C$162:$C$218,$C215,'Entradas e Passaporte'!H$162:H$218)</f>
        <v>0</v>
      </c>
      <c r="I215" s="195">
        <f>$D215*SUMIF('Entradas e Passaporte'!$C$162:$C$218,$C215,'Entradas e Passaporte'!I$162:I$218)</f>
        <v>0</v>
      </c>
      <c r="J215" s="195">
        <f>$D215*SUMIF('Entradas e Passaporte'!$C$162:$C$218,$C215,'Entradas e Passaporte'!J$162:J$218)</f>
        <v>0</v>
      </c>
      <c r="K215" s="195">
        <f>$D215*SUMIF('Entradas e Passaporte'!$C$162:$C$218,$C215,'Entradas e Passaporte'!K$162:K$218)</f>
        <v>0</v>
      </c>
      <c r="L215" s="195">
        <f>$D215*SUMIF('Entradas e Passaporte'!$C$162:$C$218,$C215,'Entradas e Passaporte'!L$162:L$218)</f>
        <v>0</v>
      </c>
      <c r="M215" s="195">
        <f>$D215*SUMIF('Entradas e Passaporte'!$C$162:$C$218,$C215,'Entradas e Passaporte'!M$162:M$218)</f>
        <v>0</v>
      </c>
      <c r="N215" s="195">
        <f>$D215*SUMIF('Entradas e Passaporte'!$C$162:$C$218,$C215,'Entradas e Passaporte'!N$162:N$218)</f>
        <v>0</v>
      </c>
      <c r="O215" s="195">
        <f>$D215*SUMIF('Entradas e Passaporte'!$C$162:$C$218,$C215,'Entradas e Passaporte'!O$162:O$218)</f>
        <v>0</v>
      </c>
      <c r="P215" s="195">
        <f>$D215*SUMIF('Entradas e Passaporte'!$C$162:$C$218,$C215,'Entradas e Passaporte'!P$162:P$218)</f>
        <v>0</v>
      </c>
      <c r="Q215" s="195">
        <f>$D215*SUMIF('Entradas e Passaporte'!$C$162:$C$218,$C215,'Entradas e Passaporte'!Q$162:Q$218)</f>
        <v>0</v>
      </c>
      <c r="R215" s="195">
        <f>$D215*SUMIF('Entradas e Passaporte'!$C$162:$C$218,$C215,'Entradas e Passaporte'!R$162:R$218)</f>
        <v>0</v>
      </c>
      <c r="S215" s="195">
        <f>$D215*SUMIF('Entradas e Passaporte'!$C$162:$C$218,$C215,'Entradas e Passaporte'!S$162:S$218)</f>
        <v>0</v>
      </c>
      <c r="T215" s="195">
        <f>$D215*SUMIF('Entradas e Passaporte'!$C$162:$C$218,$C215,'Entradas e Passaporte'!T$162:T$218)</f>
        <v>0</v>
      </c>
      <c r="U215" s="195">
        <f>$D215*SUMIF('Entradas e Passaporte'!$C$162:$C$218,$C215,'Entradas e Passaporte'!U$162:U$218)</f>
        <v>0</v>
      </c>
      <c r="V215" s="195">
        <f>$D215*SUMIF('Entradas e Passaporte'!$C$162:$C$218,$C215,'Entradas e Passaporte'!V$162:V$218)</f>
        <v>0</v>
      </c>
      <c r="W215" s="195">
        <f>$D215*SUMIF('Entradas e Passaporte'!$C$162:$C$218,$C215,'Entradas e Passaporte'!W$162:W$218)</f>
        <v>0</v>
      </c>
      <c r="X215" s="195">
        <f>$D215*SUMIF('Entradas e Passaporte'!$C$162:$C$218,$C215,'Entradas e Passaporte'!X$162:X$218)</f>
        <v>0</v>
      </c>
      <c r="Y215" s="195">
        <f>$D215*SUMIF('Entradas e Passaporte'!$C$162:$C$218,$C215,'Entradas e Passaporte'!Y$162:Y$218)</f>
        <v>0</v>
      </c>
      <c r="Z215" s="195">
        <f>$D215*SUMIF('Entradas e Passaporte'!$C$162:$C$218,$C215,'Entradas e Passaporte'!Z$162:Z$218)</f>
        <v>0</v>
      </c>
      <c r="AA215" s="195">
        <f>$D215*SUMIF('Entradas e Passaporte'!$C$162:$C$218,$C215,'Entradas e Passaporte'!AA$162:AA$218)</f>
        <v>0</v>
      </c>
      <c r="AB215" s="195">
        <f>$D215*SUMIF('Entradas e Passaporte'!$C$162:$C$218,$C215,'Entradas e Passaporte'!AB$162:AB$218)</f>
        <v>0</v>
      </c>
      <c r="AC215" s="195">
        <f>$D215*SUMIF('Entradas e Passaporte'!$C$162:$C$218,$C215,'Entradas e Passaporte'!AC$162:AC$218)</f>
        <v>0</v>
      </c>
      <c r="AD215" s="195">
        <f>$D215*SUMIF('Entradas e Passaporte'!$C$162:$C$218,$C215,'Entradas e Passaporte'!AD$162:AD$218)</f>
        <v>0</v>
      </c>
      <c r="AE215" s="195">
        <f>$D215*SUMIF('Entradas e Passaporte'!$C$162:$C$218,$C215,'Entradas e Passaporte'!AE$162:AE$218)</f>
        <v>0</v>
      </c>
      <c r="AF215" s="195">
        <f>$D215*SUMIF('Entradas e Passaporte'!$C$162:$C$218,$C215,'Entradas e Passaporte'!AF$162:AF$218)</f>
        <v>0</v>
      </c>
      <c r="AG215" s="195">
        <f>$D215*SUMIF('Entradas e Passaporte'!$C$162:$C$218,$C215,'Entradas e Passaporte'!AG$162:AG$218)</f>
        <v>0</v>
      </c>
      <c r="AH215" s="195">
        <f>$D215*SUMIF('Entradas e Passaporte'!$C$162:$C$218,$C215,'Entradas e Passaporte'!AH$162:AH$218)</f>
        <v>0</v>
      </c>
      <c r="AI215" s="195">
        <f>$D215*SUMIF('Entradas e Passaporte'!$C$162:$C$218,$C215,'Entradas e Passaporte'!AI$162:AI$218)</f>
        <v>0</v>
      </c>
      <c r="AJ215" s="195">
        <f>$D215*SUMIF('Entradas e Passaporte'!$C$162:$C$218,$C215,'Entradas e Passaporte'!AJ$162:AJ$218)</f>
        <v>0</v>
      </c>
      <c r="AK215" s="195">
        <f>$D215*SUMIF('Entradas e Passaporte'!$C$162:$C$218,$C215,'Entradas e Passaporte'!AK$162:AK$218)</f>
        <v>0</v>
      </c>
      <c r="AL215" s="195">
        <f>$D215*SUMIF('Entradas e Passaporte'!$C$162:$C$218,$C215,'Entradas e Passaporte'!AL$162:AL$218)</f>
        <v>0</v>
      </c>
      <c r="AM215" s="195">
        <f>$D215*SUMIF('Entradas e Passaporte'!$C$162:$C$218,$C215,'Entradas e Passaporte'!AM$162:AM$218)</f>
        <v>0</v>
      </c>
      <c r="AN215" s="194"/>
    </row>
    <row r="216" spans="1:40" s="208" customFormat="1" ht="20.100000000000001" customHeight="1" x14ac:dyDescent="0.25">
      <c r="A216" s="213"/>
      <c r="B216" s="212"/>
      <c r="C216" s="211"/>
      <c r="D216" s="210"/>
      <c r="E216" s="209"/>
      <c r="F216" s="209"/>
      <c r="G216" s="209"/>
      <c r="H216" s="209"/>
      <c r="I216" s="209"/>
      <c r="J216" s="209"/>
      <c r="K216" s="209"/>
      <c r="L216" s="209"/>
      <c r="M216" s="209"/>
      <c r="N216" s="209"/>
      <c r="O216" s="209"/>
      <c r="P216" s="209"/>
      <c r="Q216" s="209"/>
      <c r="R216" s="209"/>
      <c r="S216" s="209"/>
      <c r="T216" s="209"/>
      <c r="U216" s="209"/>
      <c r="V216" s="209"/>
      <c r="W216" s="209"/>
      <c r="X216" s="209"/>
      <c r="Y216" s="209"/>
      <c r="Z216" s="209"/>
      <c r="AA216" s="209"/>
      <c r="AB216" s="209"/>
      <c r="AC216" s="209"/>
      <c r="AD216" s="209"/>
      <c r="AE216" s="209"/>
      <c r="AF216" s="209"/>
      <c r="AG216" s="209"/>
      <c r="AH216" s="209"/>
      <c r="AI216" s="209"/>
      <c r="AJ216" s="209"/>
      <c r="AK216" s="209"/>
      <c r="AL216" s="209"/>
      <c r="AM216" s="209"/>
    </row>
    <row r="217" spans="1:40" s="202" customFormat="1" ht="20.100000000000001" customHeight="1" x14ac:dyDescent="0.25">
      <c r="A217" s="207"/>
      <c r="B217" s="206"/>
      <c r="C217" s="205" t="s">
        <v>47</v>
      </c>
      <c r="D217" s="204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  <c r="T217" s="203"/>
      <c r="U217" s="203"/>
      <c r="V217" s="203"/>
      <c r="W217" s="203"/>
      <c r="X217" s="203"/>
      <c r="Y217" s="203"/>
      <c r="Z217" s="203"/>
      <c r="AA217" s="203"/>
      <c r="AB217" s="203"/>
      <c r="AC217" s="203"/>
      <c r="AD217" s="203"/>
      <c r="AE217" s="203"/>
      <c r="AF217" s="203"/>
      <c r="AG217" s="203"/>
      <c r="AH217" s="203"/>
      <c r="AI217" s="203"/>
      <c r="AJ217" s="203"/>
      <c r="AK217" s="203"/>
      <c r="AL217" s="203"/>
      <c r="AM217" s="203"/>
    </row>
    <row r="218" spans="1:40" s="193" customFormat="1" ht="20.100000000000001" customHeight="1" x14ac:dyDescent="0.25">
      <c r="A218" s="199"/>
      <c r="B218" s="198"/>
      <c r="C218" s="201" t="s">
        <v>166</v>
      </c>
      <c r="D218" s="200">
        <f>SUM(E218:AM218)</f>
        <v>0</v>
      </c>
      <c r="E218" s="195">
        <f t="shared" ref="E218:AM218" si="30">SUM(E219:E223)</f>
        <v>0</v>
      </c>
      <c r="F218" s="195">
        <f t="shared" si="30"/>
        <v>0</v>
      </c>
      <c r="G218" s="195">
        <f t="shared" si="30"/>
        <v>0</v>
      </c>
      <c r="H218" s="195">
        <f t="shared" si="30"/>
        <v>0</v>
      </c>
      <c r="I218" s="195">
        <f t="shared" si="30"/>
        <v>0</v>
      </c>
      <c r="J218" s="195">
        <f t="shared" si="30"/>
        <v>0</v>
      </c>
      <c r="K218" s="195">
        <f t="shared" si="30"/>
        <v>0</v>
      </c>
      <c r="L218" s="195">
        <f t="shared" si="30"/>
        <v>0</v>
      </c>
      <c r="M218" s="195">
        <f t="shared" si="30"/>
        <v>0</v>
      </c>
      <c r="N218" s="195">
        <f t="shared" si="30"/>
        <v>0</v>
      </c>
      <c r="O218" s="195">
        <f t="shared" si="30"/>
        <v>0</v>
      </c>
      <c r="P218" s="195">
        <f t="shared" si="30"/>
        <v>0</v>
      </c>
      <c r="Q218" s="195">
        <f t="shared" si="30"/>
        <v>0</v>
      </c>
      <c r="R218" s="195">
        <f t="shared" si="30"/>
        <v>0</v>
      </c>
      <c r="S218" s="195">
        <f t="shared" si="30"/>
        <v>0</v>
      </c>
      <c r="T218" s="195">
        <f t="shared" si="30"/>
        <v>0</v>
      </c>
      <c r="U218" s="195">
        <f t="shared" si="30"/>
        <v>0</v>
      </c>
      <c r="V218" s="195">
        <f t="shared" si="30"/>
        <v>0</v>
      </c>
      <c r="W218" s="195">
        <f t="shared" si="30"/>
        <v>0</v>
      </c>
      <c r="X218" s="195">
        <f t="shared" si="30"/>
        <v>0</v>
      </c>
      <c r="Y218" s="195">
        <f t="shared" si="30"/>
        <v>0</v>
      </c>
      <c r="Z218" s="195">
        <f t="shared" si="30"/>
        <v>0</v>
      </c>
      <c r="AA218" s="195">
        <f t="shared" si="30"/>
        <v>0</v>
      </c>
      <c r="AB218" s="195">
        <f t="shared" si="30"/>
        <v>0</v>
      </c>
      <c r="AC218" s="195">
        <f t="shared" si="30"/>
        <v>0</v>
      </c>
      <c r="AD218" s="195">
        <f t="shared" si="30"/>
        <v>0</v>
      </c>
      <c r="AE218" s="195">
        <f t="shared" si="30"/>
        <v>0</v>
      </c>
      <c r="AF218" s="195">
        <f t="shared" si="30"/>
        <v>0</v>
      </c>
      <c r="AG218" s="195">
        <f t="shared" si="30"/>
        <v>0</v>
      </c>
      <c r="AH218" s="195">
        <f t="shared" si="30"/>
        <v>0</v>
      </c>
      <c r="AI218" s="195">
        <f t="shared" si="30"/>
        <v>0</v>
      </c>
      <c r="AJ218" s="195">
        <f t="shared" si="30"/>
        <v>0</v>
      </c>
      <c r="AK218" s="195">
        <f t="shared" si="30"/>
        <v>0</v>
      </c>
      <c r="AL218" s="195">
        <f t="shared" si="30"/>
        <v>0</v>
      </c>
      <c r="AM218" s="195">
        <f t="shared" si="30"/>
        <v>0</v>
      </c>
      <c r="AN218" s="194"/>
    </row>
    <row r="219" spans="1:40" s="193" customFormat="1" ht="20.100000000000001" customHeight="1" x14ac:dyDescent="0.25">
      <c r="A219" s="199"/>
      <c r="B219" s="198"/>
      <c r="C219" s="197" t="s">
        <v>165</v>
      </c>
      <c r="D219" s="196">
        <f>'Mix de Usos'!$O$33</f>
        <v>0</v>
      </c>
      <c r="E219" s="195">
        <f>$D219*SUMIF('Entradas e Passaporte'!$C$162:$C$218,$C219,'Entradas e Passaporte'!E$162:E$218)</f>
        <v>0</v>
      </c>
      <c r="F219" s="195">
        <f>$D219*SUMIF('Entradas e Passaporte'!$C$162:$C$218,$C219,'Entradas e Passaporte'!F$162:F$218)</f>
        <v>0</v>
      </c>
      <c r="G219" s="195">
        <f>$D219*SUMIF('Entradas e Passaporte'!$C$162:$C$218,$C219,'Entradas e Passaporte'!G$162:G$218)</f>
        <v>0</v>
      </c>
      <c r="H219" s="195">
        <f>$D219*SUMIF('Entradas e Passaporte'!$C$162:$C$218,$C219,'Entradas e Passaporte'!H$162:H$218)</f>
        <v>0</v>
      </c>
      <c r="I219" s="195">
        <f>$D219*SUMIF('Entradas e Passaporte'!$C$162:$C$218,$C219,'Entradas e Passaporte'!I$162:I$218)</f>
        <v>0</v>
      </c>
      <c r="J219" s="195">
        <f>$D219*SUMIF('Entradas e Passaporte'!$C$162:$C$218,$C219,'Entradas e Passaporte'!J$162:J$218)</f>
        <v>0</v>
      </c>
      <c r="K219" s="195">
        <f>$D219*SUMIF('Entradas e Passaporte'!$C$162:$C$218,$C219,'Entradas e Passaporte'!K$162:K$218)</f>
        <v>0</v>
      </c>
      <c r="L219" s="195">
        <f>$D219*SUMIF('Entradas e Passaporte'!$C$162:$C$218,$C219,'Entradas e Passaporte'!L$162:L$218)</f>
        <v>0</v>
      </c>
      <c r="M219" s="195">
        <f>$D219*SUMIF('Entradas e Passaporte'!$C$162:$C$218,$C219,'Entradas e Passaporte'!M$162:M$218)</f>
        <v>0</v>
      </c>
      <c r="N219" s="195">
        <f>$D219*SUMIF('Entradas e Passaporte'!$C$162:$C$218,$C219,'Entradas e Passaporte'!N$162:N$218)</f>
        <v>0</v>
      </c>
      <c r="O219" s="195">
        <f>$D219*SUMIF('Entradas e Passaporte'!$C$162:$C$218,$C219,'Entradas e Passaporte'!O$162:O$218)</f>
        <v>0</v>
      </c>
      <c r="P219" s="195">
        <f>$D219*SUMIF('Entradas e Passaporte'!$C$162:$C$218,$C219,'Entradas e Passaporte'!P$162:P$218)</f>
        <v>0</v>
      </c>
      <c r="Q219" s="195">
        <f>$D219*SUMIF('Entradas e Passaporte'!$C$162:$C$218,$C219,'Entradas e Passaporte'!Q$162:Q$218)</f>
        <v>0</v>
      </c>
      <c r="R219" s="195">
        <f>$D219*SUMIF('Entradas e Passaporte'!$C$162:$C$218,$C219,'Entradas e Passaporte'!R$162:R$218)</f>
        <v>0</v>
      </c>
      <c r="S219" s="195">
        <f>$D219*SUMIF('Entradas e Passaporte'!$C$162:$C$218,$C219,'Entradas e Passaporte'!S$162:S$218)</f>
        <v>0</v>
      </c>
      <c r="T219" s="195">
        <f>$D219*SUMIF('Entradas e Passaporte'!$C$162:$C$218,$C219,'Entradas e Passaporte'!T$162:T$218)</f>
        <v>0</v>
      </c>
      <c r="U219" s="195">
        <f>$D219*SUMIF('Entradas e Passaporte'!$C$162:$C$218,$C219,'Entradas e Passaporte'!U$162:U$218)</f>
        <v>0</v>
      </c>
      <c r="V219" s="195">
        <f>$D219*SUMIF('Entradas e Passaporte'!$C$162:$C$218,$C219,'Entradas e Passaporte'!V$162:V$218)</f>
        <v>0</v>
      </c>
      <c r="W219" s="195">
        <f>$D219*SUMIF('Entradas e Passaporte'!$C$162:$C$218,$C219,'Entradas e Passaporte'!W$162:W$218)</f>
        <v>0</v>
      </c>
      <c r="X219" s="195">
        <f>$D219*SUMIF('Entradas e Passaporte'!$C$162:$C$218,$C219,'Entradas e Passaporte'!X$162:X$218)</f>
        <v>0</v>
      </c>
      <c r="Y219" s="195">
        <f>$D219*SUMIF('Entradas e Passaporte'!$C$162:$C$218,$C219,'Entradas e Passaporte'!Y$162:Y$218)</f>
        <v>0</v>
      </c>
      <c r="Z219" s="195">
        <f>$D219*SUMIF('Entradas e Passaporte'!$C$162:$C$218,$C219,'Entradas e Passaporte'!Z$162:Z$218)</f>
        <v>0</v>
      </c>
      <c r="AA219" s="195">
        <f>$D219*SUMIF('Entradas e Passaporte'!$C$162:$C$218,$C219,'Entradas e Passaporte'!AA$162:AA$218)</f>
        <v>0</v>
      </c>
      <c r="AB219" s="195">
        <f>$D219*SUMIF('Entradas e Passaporte'!$C$162:$C$218,$C219,'Entradas e Passaporte'!AB$162:AB$218)</f>
        <v>0</v>
      </c>
      <c r="AC219" s="195">
        <f>$D219*SUMIF('Entradas e Passaporte'!$C$162:$C$218,$C219,'Entradas e Passaporte'!AC$162:AC$218)</f>
        <v>0</v>
      </c>
      <c r="AD219" s="195">
        <f>$D219*SUMIF('Entradas e Passaporte'!$C$162:$C$218,$C219,'Entradas e Passaporte'!AD$162:AD$218)</f>
        <v>0</v>
      </c>
      <c r="AE219" s="195">
        <f>$D219*SUMIF('Entradas e Passaporte'!$C$162:$C$218,$C219,'Entradas e Passaporte'!AE$162:AE$218)</f>
        <v>0</v>
      </c>
      <c r="AF219" s="195">
        <f>$D219*SUMIF('Entradas e Passaporte'!$C$162:$C$218,$C219,'Entradas e Passaporte'!AF$162:AF$218)</f>
        <v>0</v>
      </c>
      <c r="AG219" s="195">
        <f>$D219*SUMIF('Entradas e Passaporte'!$C$162:$C$218,$C219,'Entradas e Passaporte'!AG$162:AG$218)</f>
        <v>0</v>
      </c>
      <c r="AH219" s="195">
        <f>$D219*SUMIF('Entradas e Passaporte'!$C$162:$C$218,$C219,'Entradas e Passaporte'!AH$162:AH$218)</f>
        <v>0</v>
      </c>
      <c r="AI219" s="195">
        <f>$D219*SUMIF('Entradas e Passaporte'!$C$162:$C$218,$C219,'Entradas e Passaporte'!AI$162:AI$218)</f>
        <v>0</v>
      </c>
      <c r="AJ219" s="195">
        <f>$D219*SUMIF('Entradas e Passaporte'!$C$162:$C$218,$C219,'Entradas e Passaporte'!AJ$162:AJ$218)</f>
        <v>0</v>
      </c>
      <c r="AK219" s="195">
        <f>$D219*SUMIF('Entradas e Passaporte'!$C$162:$C$218,$C219,'Entradas e Passaporte'!AK$162:AK$218)</f>
        <v>0</v>
      </c>
      <c r="AL219" s="195">
        <f>$D219*SUMIF('Entradas e Passaporte'!$C$162:$C$218,$C219,'Entradas e Passaporte'!AL$162:AL$218)</f>
        <v>0</v>
      </c>
      <c r="AM219" s="195">
        <f>$D219*SUMIF('Entradas e Passaporte'!$C$162:$C$218,$C219,'Entradas e Passaporte'!AM$162:AM$218)</f>
        <v>0</v>
      </c>
      <c r="AN219" s="194"/>
    </row>
    <row r="220" spans="1:40" s="193" customFormat="1" ht="20.100000000000001" customHeight="1" x14ac:dyDescent="0.25">
      <c r="A220" s="199"/>
      <c r="B220" s="198"/>
      <c r="C220" s="197" t="s">
        <v>164</v>
      </c>
      <c r="D220" s="196">
        <f>'Mix de Usos'!$X$33</f>
        <v>0</v>
      </c>
      <c r="E220" s="195">
        <f>$D220*SUMIF('Entradas e Passaporte'!$C$162:$C$218,$C220,'Entradas e Passaporte'!E$162:E$218)</f>
        <v>0</v>
      </c>
      <c r="F220" s="195">
        <f>$D220*SUMIF('Entradas e Passaporte'!$C$162:$C$218,$C220,'Entradas e Passaporte'!F$162:F$218)</f>
        <v>0</v>
      </c>
      <c r="G220" s="195">
        <f>$D220*SUMIF('Entradas e Passaporte'!$C$162:$C$218,$C220,'Entradas e Passaporte'!G$162:G$218)</f>
        <v>0</v>
      </c>
      <c r="H220" s="195">
        <f>$D220*SUMIF('Entradas e Passaporte'!$C$162:$C$218,$C220,'Entradas e Passaporte'!H$162:H$218)</f>
        <v>0</v>
      </c>
      <c r="I220" s="195">
        <f>$D220*SUMIF('Entradas e Passaporte'!$C$162:$C$218,$C220,'Entradas e Passaporte'!I$162:I$218)</f>
        <v>0</v>
      </c>
      <c r="J220" s="195">
        <f>$D220*SUMIF('Entradas e Passaporte'!$C$162:$C$218,$C220,'Entradas e Passaporte'!J$162:J$218)</f>
        <v>0</v>
      </c>
      <c r="K220" s="195">
        <f>$D220*SUMIF('Entradas e Passaporte'!$C$162:$C$218,$C220,'Entradas e Passaporte'!K$162:K$218)</f>
        <v>0</v>
      </c>
      <c r="L220" s="195">
        <f>$D220*SUMIF('Entradas e Passaporte'!$C$162:$C$218,$C220,'Entradas e Passaporte'!L$162:L$218)</f>
        <v>0</v>
      </c>
      <c r="M220" s="195">
        <f>$D220*SUMIF('Entradas e Passaporte'!$C$162:$C$218,$C220,'Entradas e Passaporte'!M$162:M$218)</f>
        <v>0</v>
      </c>
      <c r="N220" s="195">
        <f>$D220*SUMIF('Entradas e Passaporte'!$C$162:$C$218,$C220,'Entradas e Passaporte'!N$162:N$218)</f>
        <v>0</v>
      </c>
      <c r="O220" s="195">
        <f>$D220*SUMIF('Entradas e Passaporte'!$C$162:$C$218,$C220,'Entradas e Passaporte'!O$162:O$218)</f>
        <v>0</v>
      </c>
      <c r="P220" s="195">
        <f>$D220*SUMIF('Entradas e Passaporte'!$C$162:$C$218,$C220,'Entradas e Passaporte'!P$162:P$218)</f>
        <v>0</v>
      </c>
      <c r="Q220" s="195">
        <f>$D220*SUMIF('Entradas e Passaporte'!$C$162:$C$218,$C220,'Entradas e Passaporte'!Q$162:Q$218)</f>
        <v>0</v>
      </c>
      <c r="R220" s="195">
        <f>$D220*SUMIF('Entradas e Passaporte'!$C$162:$C$218,$C220,'Entradas e Passaporte'!R$162:R$218)</f>
        <v>0</v>
      </c>
      <c r="S220" s="195">
        <f>$D220*SUMIF('Entradas e Passaporte'!$C$162:$C$218,$C220,'Entradas e Passaporte'!S$162:S$218)</f>
        <v>0</v>
      </c>
      <c r="T220" s="195">
        <f>$D220*SUMIF('Entradas e Passaporte'!$C$162:$C$218,$C220,'Entradas e Passaporte'!T$162:T$218)</f>
        <v>0</v>
      </c>
      <c r="U220" s="195">
        <f>$D220*SUMIF('Entradas e Passaporte'!$C$162:$C$218,$C220,'Entradas e Passaporte'!U$162:U$218)</f>
        <v>0</v>
      </c>
      <c r="V220" s="195">
        <f>$D220*SUMIF('Entradas e Passaporte'!$C$162:$C$218,$C220,'Entradas e Passaporte'!V$162:V$218)</f>
        <v>0</v>
      </c>
      <c r="W220" s="195">
        <f>$D220*SUMIF('Entradas e Passaporte'!$C$162:$C$218,$C220,'Entradas e Passaporte'!W$162:W$218)</f>
        <v>0</v>
      </c>
      <c r="X220" s="195">
        <f>$D220*SUMIF('Entradas e Passaporte'!$C$162:$C$218,$C220,'Entradas e Passaporte'!X$162:X$218)</f>
        <v>0</v>
      </c>
      <c r="Y220" s="195">
        <f>$D220*SUMIF('Entradas e Passaporte'!$C$162:$C$218,$C220,'Entradas e Passaporte'!Y$162:Y$218)</f>
        <v>0</v>
      </c>
      <c r="Z220" s="195">
        <f>$D220*SUMIF('Entradas e Passaporte'!$C$162:$C$218,$C220,'Entradas e Passaporte'!Z$162:Z$218)</f>
        <v>0</v>
      </c>
      <c r="AA220" s="195">
        <f>$D220*SUMIF('Entradas e Passaporte'!$C$162:$C$218,$C220,'Entradas e Passaporte'!AA$162:AA$218)</f>
        <v>0</v>
      </c>
      <c r="AB220" s="195">
        <f>$D220*SUMIF('Entradas e Passaporte'!$C$162:$C$218,$C220,'Entradas e Passaporte'!AB$162:AB$218)</f>
        <v>0</v>
      </c>
      <c r="AC220" s="195">
        <f>$D220*SUMIF('Entradas e Passaporte'!$C$162:$C$218,$C220,'Entradas e Passaporte'!AC$162:AC$218)</f>
        <v>0</v>
      </c>
      <c r="AD220" s="195">
        <f>$D220*SUMIF('Entradas e Passaporte'!$C$162:$C$218,$C220,'Entradas e Passaporte'!AD$162:AD$218)</f>
        <v>0</v>
      </c>
      <c r="AE220" s="195">
        <f>$D220*SUMIF('Entradas e Passaporte'!$C$162:$C$218,$C220,'Entradas e Passaporte'!AE$162:AE$218)</f>
        <v>0</v>
      </c>
      <c r="AF220" s="195">
        <f>$D220*SUMIF('Entradas e Passaporte'!$C$162:$C$218,$C220,'Entradas e Passaporte'!AF$162:AF$218)</f>
        <v>0</v>
      </c>
      <c r="AG220" s="195">
        <f>$D220*SUMIF('Entradas e Passaporte'!$C$162:$C$218,$C220,'Entradas e Passaporte'!AG$162:AG$218)</f>
        <v>0</v>
      </c>
      <c r="AH220" s="195">
        <f>$D220*SUMIF('Entradas e Passaporte'!$C$162:$C$218,$C220,'Entradas e Passaporte'!AH$162:AH$218)</f>
        <v>0</v>
      </c>
      <c r="AI220" s="195">
        <f>$D220*SUMIF('Entradas e Passaporte'!$C$162:$C$218,$C220,'Entradas e Passaporte'!AI$162:AI$218)</f>
        <v>0</v>
      </c>
      <c r="AJ220" s="195">
        <f>$D220*SUMIF('Entradas e Passaporte'!$C$162:$C$218,$C220,'Entradas e Passaporte'!AJ$162:AJ$218)</f>
        <v>0</v>
      </c>
      <c r="AK220" s="195">
        <f>$D220*SUMIF('Entradas e Passaporte'!$C$162:$C$218,$C220,'Entradas e Passaporte'!AK$162:AK$218)</f>
        <v>0</v>
      </c>
      <c r="AL220" s="195">
        <f>$D220*SUMIF('Entradas e Passaporte'!$C$162:$C$218,$C220,'Entradas e Passaporte'!AL$162:AL$218)</f>
        <v>0</v>
      </c>
      <c r="AM220" s="195">
        <f>$D220*SUMIF('Entradas e Passaporte'!$C$162:$C$218,$C220,'Entradas e Passaporte'!AM$162:AM$218)</f>
        <v>0</v>
      </c>
      <c r="AN220" s="194"/>
    </row>
    <row r="221" spans="1:40" s="193" customFormat="1" ht="20.100000000000001" customHeight="1" x14ac:dyDescent="0.25">
      <c r="A221" s="199"/>
      <c r="B221" s="198"/>
      <c r="C221" s="197" t="s">
        <v>163</v>
      </c>
      <c r="D221" s="196">
        <f>'Mix de Usos'!$AG$33</f>
        <v>0</v>
      </c>
      <c r="E221" s="195">
        <f>$D221*SUMIF('Entradas e Passaporte'!$C$162:$C$218,$C221,'Entradas e Passaporte'!E$162:E$218)</f>
        <v>0</v>
      </c>
      <c r="F221" s="195">
        <f>$D221*SUMIF('Entradas e Passaporte'!$C$162:$C$218,$C221,'Entradas e Passaporte'!F$162:F$218)</f>
        <v>0</v>
      </c>
      <c r="G221" s="195">
        <f>$D221*SUMIF('Entradas e Passaporte'!$C$162:$C$218,$C221,'Entradas e Passaporte'!G$162:G$218)</f>
        <v>0</v>
      </c>
      <c r="H221" s="195">
        <f>$D221*SUMIF('Entradas e Passaporte'!$C$162:$C$218,$C221,'Entradas e Passaporte'!H$162:H$218)</f>
        <v>0</v>
      </c>
      <c r="I221" s="195">
        <f>$D221*SUMIF('Entradas e Passaporte'!$C$162:$C$218,$C221,'Entradas e Passaporte'!I$162:I$218)</f>
        <v>0</v>
      </c>
      <c r="J221" s="195">
        <f>$D221*SUMIF('Entradas e Passaporte'!$C$162:$C$218,$C221,'Entradas e Passaporte'!J$162:J$218)</f>
        <v>0</v>
      </c>
      <c r="K221" s="195">
        <f>$D221*SUMIF('Entradas e Passaporte'!$C$162:$C$218,$C221,'Entradas e Passaporte'!K$162:K$218)</f>
        <v>0</v>
      </c>
      <c r="L221" s="195">
        <f>$D221*SUMIF('Entradas e Passaporte'!$C$162:$C$218,$C221,'Entradas e Passaporte'!L$162:L$218)</f>
        <v>0</v>
      </c>
      <c r="M221" s="195">
        <f>$D221*SUMIF('Entradas e Passaporte'!$C$162:$C$218,$C221,'Entradas e Passaporte'!M$162:M$218)</f>
        <v>0</v>
      </c>
      <c r="N221" s="195">
        <f>$D221*SUMIF('Entradas e Passaporte'!$C$162:$C$218,$C221,'Entradas e Passaporte'!N$162:N$218)</f>
        <v>0</v>
      </c>
      <c r="O221" s="195">
        <f>$D221*SUMIF('Entradas e Passaporte'!$C$162:$C$218,$C221,'Entradas e Passaporte'!O$162:O$218)</f>
        <v>0</v>
      </c>
      <c r="P221" s="195">
        <f>$D221*SUMIF('Entradas e Passaporte'!$C$162:$C$218,$C221,'Entradas e Passaporte'!P$162:P$218)</f>
        <v>0</v>
      </c>
      <c r="Q221" s="195">
        <f>$D221*SUMIF('Entradas e Passaporte'!$C$162:$C$218,$C221,'Entradas e Passaporte'!Q$162:Q$218)</f>
        <v>0</v>
      </c>
      <c r="R221" s="195">
        <f>$D221*SUMIF('Entradas e Passaporte'!$C$162:$C$218,$C221,'Entradas e Passaporte'!R$162:R$218)</f>
        <v>0</v>
      </c>
      <c r="S221" s="195">
        <f>$D221*SUMIF('Entradas e Passaporte'!$C$162:$C$218,$C221,'Entradas e Passaporte'!S$162:S$218)</f>
        <v>0</v>
      </c>
      <c r="T221" s="195">
        <f>$D221*SUMIF('Entradas e Passaporte'!$C$162:$C$218,$C221,'Entradas e Passaporte'!T$162:T$218)</f>
        <v>0</v>
      </c>
      <c r="U221" s="195">
        <f>$D221*SUMIF('Entradas e Passaporte'!$C$162:$C$218,$C221,'Entradas e Passaporte'!U$162:U$218)</f>
        <v>0</v>
      </c>
      <c r="V221" s="195">
        <f>$D221*SUMIF('Entradas e Passaporte'!$C$162:$C$218,$C221,'Entradas e Passaporte'!V$162:V$218)</f>
        <v>0</v>
      </c>
      <c r="W221" s="195">
        <f>$D221*SUMIF('Entradas e Passaporte'!$C$162:$C$218,$C221,'Entradas e Passaporte'!W$162:W$218)</f>
        <v>0</v>
      </c>
      <c r="X221" s="195">
        <f>$D221*SUMIF('Entradas e Passaporte'!$C$162:$C$218,$C221,'Entradas e Passaporte'!X$162:X$218)</f>
        <v>0</v>
      </c>
      <c r="Y221" s="195">
        <f>$D221*SUMIF('Entradas e Passaporte'!$C$162:$C$218,$C221,'Entradas e Passaporte'!Y$162:Y$218)</f>
        <v>0</v>
      </c>
      <c r="Z221" s="195">
        <f>$D221*SUMIF('Entradas e Passaporte'!$C$162:$C$218,$C221,'Entradas e Passaporte'!Z$162:Z$218)</f>
        <v>0</v>
      </c>
      <c r="AA221" s="195">
        <f>$D221*SUMIF('Entradas e Passaporte'!$C$162:$C$218,$C221,'Entradas e Passaporte'!AA$162:AA$218)</f>
        <v>0</v>
      </c>
      <c r="AB221" s="195">
        <f>$D221*SUMIF('Entradas e Passaporte'!$C$162:$C$218,$C221,'Entradas e Passaporte'!AB$162:AB$218)</f>
        <v>0</v>
      </c>
      <c r="AC221" s="195">
        <f>$D221*SUMIF('Entradas e Passaporte'!$C$162:$C$218,$C221,'Entradas e Passaporte'!AC$162:AC$218)</f>
        <v>0</v>
      </c>
      <c r="AD221" s="195">
        <f>$D221*SUMIF('Entradas e Passaporte'!$C$162:$C$218,$C221,'Entradas e Passaporte'!AD$162:AD$218)</f>
        <v>0</v>
      </c>
      <c r="AE221" s="195">
        <f>$D221*SUMIF('Entradas e Passaporte'!$C$162:$C$218,$C221,'Entradas e Passaporte'!AE$162:AE$218)</f>
        <v>0</v>
      </c>
      <c r="AF221" s="195">
        <f>$D221*SUMIF('Entradas e Passaporte'!$C$162:$C$218,$C221,'Entradas e Passaporte'!AF$162:AF$218)</f>
        <v>0</v>
      </c>
      <c r="AG221" s="195">
        <f>$D221*SUMIF('Entradas e Passaporte'!$C$162:$C$218,$C221,'Entradas e Passaporte'!AG$162:AG$218)</f>
        <v>0</v>
      </c>
      <c r="AH221" s="195">
        <f>$D221*SUMIF('Entradas e Passaporte'!$C$162:$C$218,$C221,'Entradas e Passaporte'!AH$162:AH$218)</f>
        <v>0</v>
      </c>
      <c r="AI221" s="195">
        <f>$D221*SUMIF('Entradas e Passaporte'!$C$162:$C$218,$C221,'Entradas e Passaporte'!AI$162:AI$218)</f>
        <v>0</v>
      </c>
      <c r="AJ221" s="195">
        <f>$D221*SUMIF('Entradas e Passaporte'!$C$162:$C$218,$C221,'Entradas e Passaporte'!AJ$162:AJ$218)</f>
        <v>0</v>
      </c>
      <c r="AK221" s="195">
        <f>$D221*SUMIF('Entradas e Passaporte'!$C$162:$C$218,$C221,'Entradas e Passaporte'!AK$162:AK$218)</f>
        <v>0</v>
      </c>
      <c r="AL221" s="195">
        <f>$D221*SUMIF('Entradas e Passaporte'!$C$162:$C$218,$C221,'Entradas e Passaporte'!AL$162:AL$218)</f>
        <v>0</v>
      </c>
      <c r="AM221" s="195">
        <f>$D221*SUMIF('Entradas e Passaporte'!$C$162:$C$218,$C221,'Entradas e Passaporte'!AM$162:AM$218)</f>
        <v>0</v>
      </c>
      <c r="AN221" s="194"/>
    </row>
    <row r="222" spans="1:40" s="193" customFormat="1" ht="20.100000000000001" customHeight="1" x14ac:dyDescent="0.25">
      <c r="A222" s="199"/>
      <c r="B222" s="198"/>
      <c r="C222" s="197" t="s">
        <v>162</v>
      </c>
      <c r="D222" s="196">
        <f>'Mix de Usos'!$AP$33</f>
        <v>0</v>
      </c>
      <c r="E222" s="195">
        <f>$D222*SUMIF('Entradas e Passaporte'!$C$162:$C$218,$C222,'Entradas e Passaporte'!E$162:E$218)</f>
        <v>0</v>
      </c>
      <c r="F222" s="195">
        <f>$D222*SUMIF('Entradas e Passaporte'!$C$162:$C$218,$C222,'Entradas e Passaporte'!F$162:F$218)</f>
        <v>0</v>
      </c>
      <c r="G222" s="195">
        <f>$D222*SUMIF('Entradas e Passaporte'!$C$162:$C$218,$C222,'Entradas e Passaporte'!G$162:G$218)</f>
        <v>0</v>
      </c>
      <c r="H222" s="195">
        <f>$D222*SUMIF('Entradas e Passaporte'!$C$162:$C$218,$C222,'Entradas e Passaporte'!H$162:H$218)</f>
        <v>0</v>
      </c>
      <c r="I222" s="195">
        <f>$D222*SUMIF('Entradas e Passaporte'!$C$162:$C$218,$C222,'Entradas e Passaporte'!I$162:I$218)</f>
        <v>0</v>
      </c>
      <c r="J222" s="195">
        <f>$D222*SUMIF('Entradas e Passaporte'!$C$162:$C$218,$C222,'Entradas e Passaporte'!J$162:J$218)</f>
        <v>0</v>
      </c>
      <c r="K222" s="195">
        <f>$D222*SUMIF('Entradas e Passaporte'!$C$162:$C$218,$C222,'Entradas e Passaporte'!K$162:K$218)</f>
        <v>0</v>
      </c>
      <c r="L222" s="195">
        <f>$D222*SUMIF('Entradas e Passaporte'!$C$162:$C$218,$C222,'Entradas e Passaporte'!L$162:L$218)</f>
        <v>0</v>
      </c>
      <c r="M222" s="195">
        <f>$D222*SUMIF('Entradas e Passaporte'!$C$162:$C$218,$C222,'Entradas e Passaporte'!M$162:M$218)</f>
        <v>0</v>
      </c>
      <c r="N222" s="195">
        <f>$D222*SUMIF('Entradas e Passaporte'!$C$162:$C$218,$C222,'Entradas e Passaporte'!N$162:N$218)</f>
        <v>0</v>
      </c>
      <c r="O222" s="195">
        <f>$D222*SUMIF('Entradas e Passaporte'!$C$162:$C$218,$C222,'Entradas e Passaporte'!O$162:O$218)</f>
        <v>0</v>
      </c>
      <c r="P222" s="195">
        <f>$D222*SUMIF('Entradas e Passaporte'!$C$162:$C$218,$C222,'Entradas e Passaporte'!P$162:P$218)</f>
        <v>0</v>
      </c>
      <c r="Q222" s="195">
        <f>$D222*SUMIF('Entradas e Passaporte'!$C$162:$C$218,$C222,'Entradas e Passaporte'!Q$162:Q$218)</f>
        <v>0</v>
      </c>
      <c r="R222" s="195">
        <f>$D222*SUMIF('Entradas e Passaporte'!$C$162:$C$218,$C222,'Entradas e Passaporte'!R$162:R$218)</f>
        <v>0</v>
      </c>
      <c r="S222" s="195">
        <f>$D222*SUMIF('Entradas e Passaporte'!$C$162:$C$218,$C222,'Entradas e Passaporte'!S$162:S$218)</f>
        <v>0</v>
      </c>
      <c r="T222" s="195">
        <f>$D222*SUMIF('Entradas e Passaporte'!$C$162:$C$218,$C222,'Entradas e Passaporte'!T$162:T$218)</f>
        <v>0</v>
      </c>
      <c r="U222" s="195">
        <f>$D222*SUMIF('Entradas e Passaporte'!$C$162:$C$218,$C222,'Entradas e Passaporte'!U$162:U$218)</f>
        <v>0</v>
      </c>
      <c r="V222" s="195">
        <f>$D222*SUMIF('Entradas e Passaporte'!$C$162:$C$218,$C222,'Entradas e Passaporte'!V$162:V$218)</f>
        <v>0</v>
      </c>
      <c r="W222" s="195">
        <f>$D222*SUMIF('Entradas e Passaporte'!$C$162:$C$218,$C222,'Entradas e Passaporte'!W$162:W$218)</f>
        <v>0</v>
      </c>
      <c r="X222" s="195">
        <f>$D222*SUMIF('Entradas e Passaporte'!$C$162:$C$218,$C222,'Entradas e Passaporte'!X$162:X$218)</f>
        <v>0</v>
      </c>
      <c r="Y222" s="195">
        <f>$D222*SUMIF('Entradas e Passaporte'!$C$162:$C$218,$C222,'Entradas e Passaporte'!Y$162:Y$218)</f>
        <v>0</v>
      </c>
      <c r="Z222" s="195">
        <f>$D222*SUMIF('Entradas e Passaporte'!$C$162:$C$218,$C222,'Entradas e Passaporte'!Z$162:Z$218)</f>
        <v>0</v>
      </c>
      <c r="AA222" s="195">
        <f>$D222*SUMIF('Entradas e Passaporte'!$C$162:$C$218,$C222,'Entradas e Passaporte'!AA$162:AA$218)</f>
        <v>0</v>
      </c>
      <c r="AB222" s="195">
        <f>$D222*SUMIF('Entradas e Passaporte'!$C$162:$C$218,$C222,'Entradas e Passaporte'!AB$162:AB$218)</f>
        <v>0</v>
      </c>
      <c r="AC222" s="195">
        <f>$D222*SUMIF('Entradas e Passaporte'!$C$162:$C$218,$C222,'Entradas e Passaporte'!AC$162:AC$218)</f>
        <v>0</v>
      </c>
      <c r="AD222" s="195">
        <f>$D222*SUMIF('Entradas e Passaporte'!$C$162:$C$218,$C222,'Entradas e Passaporte'!AD$162:AD$218)</f>
        <v>0</v>
      </c>
      <c r="AE222" s="195">
        <f>$D222*SUMIF('Entradas e Passaporte'!$C$162:$C$218,$C222,'Entradas e Passaporte'!AE$162:AE$218)</f>
        <v>0</v>
      </c>
      <c r="AF222" s="195">
        <f>$D222*SUMIF('Entradas e Passaporte'!$C$162:$C$218,$C222,'Entradas e Passaporte'!AF$162:AF$218)</f>
        <v>0</v>
      </c>
      <c r="AG222" s="195">
        <f>$D222*SUMIF('Entradas e Passaporte'!$C$162:$C$218,$C222,'Entradas e Passaporte'!AG$162:AG$218)</f>
        <v>0</v>
      </c>
      <c r="AH222" s="195">
        <f>$D222*SUMIF('Entradas e Passaporte'!$C$162:$C$218,$C222,'Entradas e Passaporte'!AH$162:AH$218)</f>
        <v>0</v>
      </c>
      <c r="AI222" s="195">
        <f>$D222*SUMIF('Entradas e Passaporte'!$C$162:$C$218,$C222,'Entradas e Passaporte'!AI$162:AI$218)</f>
        <v>0</v>
      </c>
      <c r="AJ222" s="195">
        <f>$D222*SUMIF('Entradas e Passaporte'!$C$162:$C$218,$C222,'Entradas e Passaporte'!AJ$162:AJ$218)</f>
        <v>0</v>
      </c>
      <c r="AK222" s="195">
        <f>$D222*SUMIF('Entradas e Passaporte'!$C$162:$C$218,$C222,'Entradas e Passaporte'!AK$162:AK$218)</f>
        <v>0</v>
      </c>
      <c r="AL222" s="195">
        <f>$D222*SUMIF('Entradas e Passaporte'!$C$162:$C$218,$C222,'Entradas e Passaporte'!AL$162:AL$218)</f>
        <v>0</v>
      </c>
      <c r="AM222" s="195">
        <f>$D222*SUMIF('Entradas e Passaporte'!$C$162:$C$218,$C222,'Entradas e Passaporte'!AM$162:AM$218)</f>
        <v>0</v>
      </c>
      <c r="AN222" s="194"/>
    </row>
    <row r="223" spans="1:40" s="193" customFormat="1" ht="20.100000000000001" customHeight="1" x14ac:dyDescent="0.25">
      <c r="A223" s="199"/>
      <c r="B223" s="198"/>
      <c r="C223" s="197" t="s">
        <v>161</v>
      </c>
      <c r="D223" s="196">
        <f>'Mix de Usos'!$AY$33</f>
        <v>0</v>
      </c>
      <c r="E223" s="195">
        <f>$D223*SUMIF('Entradas e Passaporte'!$C$162:$C$218,$C223,'Entradas e Passaporte'!E$162:E$218)</f>
        <v>0</v>
      </c>
      <c r="F223" s="195">
        <f>$D223*SUMIF('Entradas e Passaporte'!$C$162:$C$218,$C223,'Entradas e Passaporte'!F$162:F$218)</f>
        <v>0</v>
      </c>
      <c r="G223" s="195">
        <f>$D223*SUMIF('Entradas e Passaporte'!$C$162:$C$218,$C223,'Entradas e Passaporte'!G$162:G$218)</f>
        <v>0</v>
      </c>
      <c r="H223" s="195">
        <f>$D223*SUMIF('Entradas e Passaporte'!$C$162:$C$218,$C223,'Entradas e Passaporte'!H$162:H$218)</f>
        <v>0</v>
      </c>
      <c r="I223" s="195">
        <f>$D223*SUMIF('Entradas e Passaporte'!$C$162:$C$218,$C223,'Entradas e Passaporte'!I$162:I$218)</f>
        <v>0</v>
      </c>
      <c r="J223" s="195">
        <f>$D223*SUMIF('Entradas e Passaporte'!$C$162:$C$218,$C223,'Entradas e Passaporte'!J$162:J$218)</f>
        <v>0</v>
      </c>
      <c r="K223" s="195">
        <f>$D223*SUMIF('Entradas e Passaporte'!$C$162:$C$218,$C223,'Entradas e Passaporte'!K$162:K$218)</f>
        <v>0</v>
      </c>
      <c r="L223" s="195">
        <f>$D223*SUMIF('Entradas e Passaporte'!$C$162:$C$218,$C223,'Entradas e Passaporte'!L$162:L$218)</f>
        <v>0</v>
      </c>
      <c r="M223" s="195">
        <f>$D223*SUMIF('Entradas e Passaporte'!$C$162:$C$218,$C223,'Entradas e Passaporte'!M$162:M$218)</f>
        <v>0</v>
      </c>
      <c r="N223" s="195">
        <f>$D223*SUMIF('Entradas e Passaporte'!$C$162:$C$218,$C223,'Entradas e Passaporte'!N$162:N$218)</f>
        <v>0</v>
      </c>
      <c r="O223" s="195">
        <f>$D223*SUMIF('Entradas e Passaporte'!$C$162:$C$218,$C223,'Entradas e Passaporte'!O$162:O$218)</f>
        <v>0</v>
      </c>
      <c r="P223" s="195">
        <f>$D223*SUMIF('Entradas e Passaporte'!$C$162:$C$218,$C223,'Entradas e Passaporte'!P$162:P$218)</f>
        <v>0</v>
      </c>
      <c r="Q223" s="195">
        <f>$D223*SUMIF('Entradas e Passaporte'!$C$162:$C$218,$C223,'Entradas e Passaporte'!Q$162:Q$218)</f>
        <v>0</v>
      </c>
      <c r="R223" s="195">
        <f>$D223*SUMIF('Entradas e Passaporte'!$C$162:$C$218,$C223,'Entradas e Passaporte'!R$162:R$218)</f>
        <v>0</v>
      </c>
      <c r="S223" s="195">
        <f>$D223*SUMIF('Entradas e Passaporte'!$C$162:$C$218,$C223,'Entradas e Passaporte'!S$162:S$218)</f>
        <v>0</v>
      </c>
      <c r="T223" s="195">
        <f>$D223*SUMIF('Entradas e Passaporte'!$C$162:$C$218,$C223,'Entradas e Passaporte'!T$162:T$218)</f>
        <v>0</v>
      </c>
      <c r="U223" s="195">
        <f>$D223*SUMIF('Entradas e Passaporte'!$C$162:$C$218,$C223,'Entradas e Passaporte'!U$162:U$218)</f>
        <v>0</v>
      </c>
      <c r="V223" s="195">
        <f>$D223*SUMIF('Entradas e Passaporte'!$C$162:$C$218,$C223,'Entradas e Passaporte'!V$162:V$218)</f>
        <v>0</v>
      </c>
      <c r="W223" s="195">
        <f>$D223*SUMIF('Entradas e Passaporte'!$C$162:$C$218,$C223,'Entradas e Passaporte'!W$162:W$218)</f>
        <v>0</v>
      </c>
      <c r="X223" s="195">
        <f>$D223*SUMIF('Entradas e Passaporte'!$C$162:$C$218,$C223,'Entradas e Passaporte'!X$162:X$218)</f>
        <v>0</v>
      </c>
      <c r="Y223" s="195">
        <f>$D223*SUMIF('Entradas e Passaporte'!$C$162:$C$218,$C223,'Entradas e Passaporte'!Y$162:Y$218)</f>
        <v>0</v>
      </c>
      <c r="Z223" s="195">
        <f>$D223*SUMIF('Entradas e Passaporte'!$C$162:$C$218,$C223,'Entradas e Passaporte'!Z$162:Z$218)</f>
        <v>0</v>
      </c>
      <c r="AA223" s="195">
        <f>$D223*SUMIF('Entradas e Passaporte'!$C$162:$C$218,$C223,'Entradas e Passaporte'!AA$162:AA$218)</f>
        <v>0</v>
      </c>
      <c r="AB223" s="195">
        <f>$D223*SUMIF('Entradas e Passaporte'!$C$162:$C$218,$C223,'Entradas e Passaporte'!AB$162:AB$218)</f>
        <v>0</v>
      </c>
      <c r="AC223" s="195">
        <f>$D223*SUMIF('Entradas e Passaporte'!$C$162:$C$218,$C223,'Entradas e Passaporte'!AC$162:AC$218)</f>
        <v>0</v>
      </c>
      <c r="AD223" s="195">
        <f>$D223*SUMIF('Entradas e Passaporte'!$C$162:$C$218,$C223,'Entradas e Passaporte'!AD$162:AD$218)</f>
        <v>0</v>
      </c>
      <c r="AE223" s="195">
        <f>$D223*SUMIF('Entradas e Passaporte'!$C$162:$C$218,$C223,'Entradas e Passaporte'!AE$162:AE$218)</f>
        <v>0</v>
      </c>
      <c r="AF223" s="195">
        <f>$D223*SUMIF('Entradas e Passaporte'!$C$162:$C$218,$C223,'Entradas e Passaporte'!AF$162:AF$218)</f>
        <v>0</v>
      </c>
      <c r="AG223" s="195">
        <f>$D223*SUMIF('Entradas e Passaporte'!$C$162:$C$218,$C223,'Entradas e Passaporte'!AG$162:AG$218)</f>
        <v>0</v>
      </c>
      <c r="AH223" s="195">
        <f>$D223*SUMIF('Entradas e Passaporte'!$C$162:$C$218,$C223,'Entradas e Passaporte'!AH$162:AH$218)</f>
        <v>0</v>
      </c>
      <c r="AI223" s="195">
        <f>$D223*SUMIF('Entradas e Passaporte'!$C$162:$C$218,$C223,'Entradas e Passaporte'!AI$162:AI$218)</f>
        <v>0</v>
      </c>
      <c r="AJ223" s="195">
        <f>$D223*SUMIF('Entradas e Passaporte'!$C$162:$C$218,$C223,'Entradas e Passaporte'!AJ$162:AJ$218)</f>
        <v>0</v>
      </c>
      <c r="AK223" s="195">
        <f>$D223*SUMIF('Entradas e Passaporte'!$C$162:$C$218,$C223,'Entradas e Passaporte'!AK$162:AK$218)</f>
        <v>0</v>
      </c>
      <c r="AL223" s="195">
        <f>$D223*SUMIF('Entradas e Passaporte'!$C$162:$C$218,$C223,'Entradas e Passaporte'!AL$162:AL$218)</f>
        <v>0</v>
      </c>
      <c r="AM223" s="195">
        <f>$D223*SUMIF('Entradas e Passaporte'!$C$162:$C$218,$C223,'Entradas e Passaporte'!AM$162:AM$218)</f>
        <v>0</v>
      </c>
      <c r="AN223" s="194"/>
    </row>
    <row r="224" spans="1:40" s="193" customFormat="1" ht="20.100000000000001" customHeight="1" x14ac:dyDescent="0.25">
      <c r="A224" s="199"/>
      <c r="B224" s="198"/>
      <c r="C224" s="201" t="s">
        <v>160</v>
      </c>
      <c r="D224" s="200">
        <f>SUM(E224:AM224)</f>
        <v>0</v>
      </c>
      <c r="E224" s="195">
        <f t="shared" ref="E224:AM224" si="31">SUM(E225:E229)</f>
        <v>0</v>
      </c>
      <c r="F224" s="195">
        <f t="shared" si="31"/>
        <v>0</v>
      </c>
      <c r="G224" s="195">
        <f t="shared" si="31"/>
        <v>0</v>
      </c>
      <c r="H224" s="195">
        <f t="shared" si="31"/>
        <v>0</v>
      </c>
      <c r="I224" s="195">
        <f t="shared" si="31"/>
        <v>0</v>
      </c>
      <c r="J224" s="195">
        <f t="shared" si="31"/>
        <v>0</v>
      </c>
      <c r="K224" s="195">
        <f t="shared" si="31"/>
        <v>0</v>
      </c>
      <c r="L224" s="195">
        <f t="shared" si="31"/>
        <v>0</v>
      </c>
      <c r="M224" s="195">
        <f t="shared" si="31"/>
        <v>0</v>
      </c>
      <c r="N224" s="195">
        <f t="shared" si="31"/>
        <v>0</v>
      </c>
      <c r="O224" s="195">
        <f t="shared" si="31"/>
        <v>0</v>
      </c>
      <c r="P224" s="195">
        <f t="shared" si="31"/>
        <v>0</v>
      </c>
      <c r="Q224" s="195">
        <f t="shared" si="31"/>
        <v>0</v>
      </c>
      <c r="R224" s="195">
        <f t="shared" si="31"/>
        <v>0</v>
      </c>
      <c r="S224" s="195">
        <f t="shared" si="31"/>
        <v>0</v>
      </c>
      <c r="T224" s="195">
        <f t="shared" si="31"/>
        <v>0</v>
      </c>
      <c r="U224" s="195">
        <f t="shared" si="31"/>
        <v>0</v>
      </c>
      <c r="V224" s="195">
        <f t="shared" si="31"/>
        <v>0</v>
      </c>
      <c r="W224" s="195">
        <f t="shared" si="31"/>
        <v>0</v>
      </c>
      <c r="X224" s="195">
        <f t="shared" si="31"/>
        <v>0</v>
      </c>
      <c r="Y224" s="195">
        <f t="shared" si="31"/>
        <v>0</v>
      </c>
      <c r="Z224" s="195">
        <f t="shared" si="31"/>
        <v>0</v>
      </c>
      <c r="AA224" s="195">
        <f t="shared" si="31"/>
        <v>0</v>
      </c>
      <c r="AB224" s="195">
        <f t="shared" si="31"/>
        <v>0</v>
      </c>
      <c r="AC224" s="195">
        <f t="shared" si="31"/>
        <v>0</v>
      </c>
      <c r="AD224" s="195">
        <f t="shared" si="31"/>
        <v>0</v>
      </c>
      <c r="AE224" s="195">
        <f t="shared" si="31"/>
        <v>0</v>
      </c>
      <c r="AF224" s="195">
        <f t="shared" si="31"/>
        <v>0</v>
      </c>
      <c r="AG224" s="195">
        <f t="shared" si="31"/>
        <v>0</v>
      </c>
      <c r="AH224" s="195">
        <f t="shared" si="31"/>
        <v>0</v>
      </c>
      <c r="AI224" s="195">
        <f t="shared" si="31"/>
        <v>0</v>
      </c>
      <c r="AJ224" s="195">
        <f t="shared" si="31"/>
        <v>0</v>
      </c>
      <c r="AK224" s="195">
        <f t="shared" si="31"/>
        <v>0</v>
      </c>
      <c r="AL224" s="195">
        <f t="shared" si="31"/>
        <v>0</v>
      </c>
      <c r="AM224" s="195">
        <f t="shared" si="31"/>
        <v>0</v>
      </c>
      <c r="AN224" s="194"/>
    </row>
    <row r="225" spans="1:40" s="193" customFormat="1" ht="20.100000000000001" customHeight="1" x14ac:dyDescent="0.25">
      <c r="A225" s="199"/>
      <c r="B225" s="198"/>
      <c r="C225" s="197" t="s">
        <v>159</v>
      </c>
      <c r="D225" s="196">
        <f>'Mix de Usos'!$R$33</f>
        <v>0</v>
      </c>
      <c r="E225" s="195">
        <f>$D225*SUMIF('Entradas e Passaporte'!$C$162:$C$218,$C225,'Entradas e Passaporte'!E$162:E$218)</f>
        <v>0</v>
      </c>
      <c r="F225" s="195">
        <f>$D225*SUMIF('Entradas e Passaporte'!$C$162:$C$218,$C225,'Entradas e Passaporte'!F$162:F$218)</f>
        <v>0</v>
      </c>
      <c r="G225" s="195">
        <f>$D225*SUMIF('Entradas e Passaporte'!$C$162:$C$218,$C225,'Entradas e Passaporte'!G$162:G$218)</f>
        <v>0</v>
      </c>
      <c r="H225" s="195">
        <f>$D225*SUMIF('Entradas e Passaporte'!$C$162:$C$218,$C225,'Entradas e Passaporte'!H$162:H$218)</f>
        <v>0</v>
      </c>
      <c r="I225" s="195">
        <f>$D225*SUMIF('Entradas e Passaporte'!$C$162:$C$218,$C225,'Entradas e Passaporte'!I$162:I$218)</f>
        <v>0</v>
      </c>
      <c r="J225" s="195">
        <f>$D225*SUMIF('Entradas e Passaporte'!$C$162:$C$218,$C225,'Entradas e Passaporte'!J$162:J$218)</f>
        <v>0</v>
      </c>
      <c r="K225" s="195">
        <f>$D225*SUMIF('Entradas e Passaporte'!$C$162:$C$218,$C225,'Entradas e Passaporte'!K$162:K$218)</f>
        <v>0</v>
      </c>
      <c r="L225" s="195">
        <f>$D225*SUMIF('Entradas e Passaporte'!$C$162:$C$218,$C225,'Entradas e Passaporte'!L$162:L$218)</f>
        <v>0</v>
      </c>
      <c r="M225" s="195">
        <f>$D225*SUMIF('Entradas e Passaporte'!$C$162:$C$218,$C225,'Entradas e Passaporte'!M$162:M$218)</f>
        <v>0</v>
      </c>
      <c r="N225" s="195">
        <f>$D225*SUMIF('Entradas e Passaporte'!$C$162:$C$218,$C225,'Entradas e Passaporte'!N$162:N$218)</f>
        <v>0</v>
      </c>
      <c r="O225" s="195">
        <f>$D225*SUMIF('Entradas e Passaporte'!$C$162:$C$218,$C225,'Entradas e Passaporte'!O$162:O$218)</f>
        <v>0</v>
      </c>
      <c r="P225" s="195">
        <f>$D225*SUMIF('Entradas e Passaporte'!$C$162:$C$218,$C225,'Entradas e Passaporte'!P$162:P$218)</f>
        <v>0</v>
      </c>
      <c r="Q225" s="195">
        <f>$D225*SUMIF('Entradas e Passaporte'!$C$162:$C$218,$C225,'Entradas e Passaporte'!Q$162:Q$218)</f>
        <v>0</v>
      </c>
      <c r="R225" s="195">
        <f>$D225*SUMIF('Entradas e Passaporte'!$C$162:$C$218,$C225,'Entradas e Passaporte'!R$162:R$218)</f>
        <v>0</v>
      </c>
      <c r="S225" s="195">
        <f>$D225*SUMIF('Entradas e Passaporte'!$C$162:$C$218,$C225,'Entradas e Passaporte'!S$162:S$218)</f>
        <v>0</v>
      </c>
      <c r="T225" s="195">
        <f>$D225*SUMIF('Entradas e Passaporte'!$C$162:$C$218,$C225,'Entradas e Passaporte'!T$162:T$218)</f>
        <v>0</v>
      </c>
      <c r="U225" s="195">
        <f>$D225*SUMIF('Entradas e Passaporte'!$C$162:$C$218,$C225,'Entradas e Passaporte'!U$162:U$218)</f>
        <v>0</v>
      </c>
      <c r="V225" s="195">
        <f>$D225*SUMIF('Entradas e Passaporte'!$C$162:$C$218,$C225,'Entradas e Passaporte'!V$162:V$218)</f>
        <v>0</v>
      </c>
      <c r="W225" s="195">
        <f>$D225*SUMIF('Entradas e Passaporte'!$C$162:$C$218,$C225,'Entradas e Passaporte'!W$162:W$218)</f>
        <v>0</v>
      </c>
      <c r="X225" s="195">
        <f>$D225*SUMIF('Entradas e Passaporte'!$C$162:$C$218,$C225,'Entradas e Passaporte'!X$162:X$218)</f>
        <v>0</v>
      </c>
      <c r="Y225" s="195">
        <f>$D225*SUMIF('Entradas e Passaporte'!$C$162:$C$218,$C225,'Entradas e Passaporte'!Y$162:Y$218)</f>
        <v>0</v>
      </c>
      <c r="Z225" s="195">
        <f>$D225*SUMIF('Entradas e Passaporte'!$C$162:$C$218,$C225,'Entradas e Passaporte'!Z$162:Z$218)</f>
        <v>0</v>
      </c>
      <c r="AA225" s="195">
        <f>$D225*SUMIF('Entradas e Passaporte'!$C$162:$C$218,$C225,'Entradas e Passaporte'!AA$162:AA$218)</f>
        <v>0</v>
      </c>
      <c r="AB225" s="195">
        <f>$D225*SUMIF('Entradas e Passaporte'!$C$162:$C$218,$C225,'Entradas e Passaporte'!AB$162:AB$218)</f>
        <v>0</v>
      </c>
      <c r="AC225" s="195">
        <f>$D225*SUMIF('Entradas e Passaporte'!$C$162:$C$218,$C225,'Entradas e Passaporte'!AC$162:AC$218)</f>
        <v>0</v>
      </c>
      <c r="AD225" s="195">
        <f>$D225*SUMIF('Entradas e Passaporte'!$C$162:$C$218,$C225,'Entradas e Passaporte'!AD$162:AD$218)</f>
        <v>0</v>
      </c>
      <c r="AE225" s="195">
        <f>$D225*SUMIF('Entradas e Passaporte'!$C$162:$C$218,$C225,'Entradas e Passaporte'!AE$162:AE$218)</f>
        <v>0</v>
      </c>
      <c r="AF225" s="195">
        <f>$D225*SUMIF('Entradas e Passaporte'!$C$162:$C$218,$C225,'Entradas e Passaporte'!AF$162:AF$218)</f>
        <v>0</v>
      </c>
      <c r="AG225" s="195">
        <f>$D225*SUMIF('Entradas e Passaporte'!$C$162:$C$218,$C225,'Entradas e Passaporte'!AG$162:AG$218)</f>
        <v>0</v>
      </c>
      <c r="AH225" s="195">
        <f>$D225*SUMIF('Entradas e Passaporte'!$C$162:$C$218,$C225,'Entradas e Passaporte'!AH$162:AH$218)</f>
        <v>0</v>
      </c>
      <c r="AI225" s="195">
        <f>$D225*SUMIF('Entradas e Passaporte'!$C$162:$C$218,$C225,'Entradas e Passaporte'!AI$162:AI$218)</f>
        <v>0</v>
      </c>
      <c r="AJ225" s="195">
        <f>$D225*SUMIF('Entradas e Passaporte'!$C$162:$C$218,$C225,'Entradas e Passaporte'!AJ$162:AJ$218)</f>
        <v>0</v>
      </c>
      <c r="AK225" s="195">
        <f>$D225*SUMIF('Entradas e Passaporte'!$C$162:$C$218,$C225,'Entradas e Passaporte'!AK$162:AK$218)</f>
        <v>0</v>
      </c>
      <c r="AL225" s="195">
        <f>$D225*SUMIF('Entradas e Passaporte'!$C$162:$C$218,$C225,'Entradas e Passaporte'!AL$162:AL$218)</f>
        <v>0</v>
      </c>
      <c r="AM225" s="195">
        <f>$D225*SUMIF('Entradas e Passaporte'!$C$162:$C$218,$C225,'Entradas e Passaporte'!AM$162:AM$218)</f>
        <v>0</v>
      </c>
      <c r="AN225" s="194"/>
    </row>
    <row r="226" spans="1:40" s="193" customFormat="1" ht="20.100000000000001" customHeight="1" x14ac:dyDescent="0.25">
      <c r="A226" s="199"/>
      <c r="B226" s="198"/>
      <c r="C226" s="197" t="s">
        <v>158</v>
      </c>
      <c r="D226" s="196">
        <f>'Mix de Usos'!$AA$33</f>
        <v>0</v>
      </c>
      <c r="E226" s="195">
        <f>$D226*SUMIF('Entradas e Passaporte'!$C$162:$C$218,$C226,'Entradas e Passaporte'!E$162:E$218)</f>
        <v>0</v>
      </c>
      <c r="F226" s="195">
        <f>$D226*SUMIF('Entradas e Passaporte'!$C$162:$C$218,$C226,'Entradas e Passaporte'!F$162:F$218)</f>
        <v>0</v>
      </c>
      <c r="G226" s="195">
        <f>$D226*SUMIF('Entradas e Passaporte'!$C$162:$C$218,$C226,'Entradas e Passaporte'!G$162:G$218)</f>
        <v>0</v>
      </c>
      <c r="H226" s="195">
        <f>$D226*SUMIF('Entradas e Passaporte'!$C$162:$C$218,$C226,'Entradas e Passaporte'!H$162:H$218)</f>
        <v>0</v>
      </c>
      <c r="I226" s="195">
        <f>$D226*SUMIF('Entradas e Passaporte'!$C$162:$C$218,$C226,'Entradas e Passaporte'!I$162:I$218)</f>
        <v>0</v>
      </c>
      <c r="J226" s="195">
        <f>$D226*SUMIF('Entradas e Passaporte'!$C$162:$C$218,$C226,'Entradas e Passaporte'!J$162:J$218)</f>
        <v>0</v>
      </c>
      <c r="K226" s="195">
        <f>$D226*SUMIF('Entradas e Passaporte'!$C$162:$C$218,$C226,'Entradas e Passaporte'!K$162:K$218)</f>
        <v>0</v>
      </c>
      <c r="L226" s="195">
        <f>$D226*SUMIF('Entradas e Passaporte'!$C$162:$C$218,$C226,'Entradas e Passaporte'!L$162:L$218)</f>
        <v>0</v>
      </c>
      <c r="M226" s="195">
        <f>$D226*SUMIF('Entradas e Passaporte'!$C$162:$C$218,$C226,'Entradas e Passaporte'!M$162:M$218)</f>
        <v>0</v>
      </c>
      <c r="N226" s="195">
        <f>$D226*SUMIF('Entradas e Passaporte'!$C$162:$C$218,$C226,'Entradas e Passaporte'!N$162:N$218)</f>
        <v>0</v>
      </c>
      <c r="O226" s="195">
        <f>$D226*SUMIF('Entradas e Passaporte'!$C$162:$C$218,$C226,'Entradas e Passaporte'!O$162:O$218)</f>
        <v>0</v>
      </c>
      <c r="P226" s="195">
        <f>$D226*SUMIF('Entradas e Passaporte'!$C$162:$C$218,$C226,'Entradas e Passaporte'!P$162:P$218)</f>
        <v>0</v>
      </c>
      <c r="Q226" s="195">
        <f>$D226*SUMIF('Entradas e Passaporte'!$C$162:$C$218,$C226,'Entradas e Passaporte'!Q$162:Q$218)</f>
        <v>0</v>
      </c>
      <c r="R226" s="195">
        <f>$D226*SUMIF('Entradas e Passaporte'!$C$162:$C$218,$C226,'Entradas e Passaporte'!R$162:R$218)</f>
        <v>0</v>
      </c>
      <c r="S226" s="195">
        <f>$D226*SUMIF('Entradas e Passaporte'!$C$162:$C$218,$C226,'Entradas e Passaporte'!S$162:S$218)</f>
        <v>0</v>
      </c>
      <c r="T226" s="195">
        <f>$D226*SUMIF('Entradas e Passaporte'!$C$162:$C$218,$C226,'Entradas e Passaporte'!T$162:T$218)</f>
        <v>0</v>
      </c>
      <c r="U226" s="195">
        <f>$D226*SUMIF('Entradas e Passaporte'!$C$162:$C$218,$C226,'Entradas e Passaporte'!U$162:U$218)</f>
        <v>0</v>
      </c>
      <c r="V226" s="195">
        <f>$D226*SUMIF('Entradas e Passaporte'!$C$162:$C$218,$C226,'Entradas e Passaporte'!V$162:V$218)</f>
        <v>0</v>
      </c>
      <c r="W226" s="195">
        <f>$D226*SUMIF('Entradas e Passaporte'!$C$162:$C$218,$C226,'Entradas e Passaporte'!W$162:W$218)</f>
        <v>0</v>
      </c>
      <c r="X226" s="195">
        <f>$D226*SUMIF('Entradas e Passaporte'!$C$162:$C$218,$C226,'Entradas e Passaporte'!X$162:X$218)</f>
        <v>0</v>
      </c>
      <c r="Y226" s="195">
        <f>$D226*SUMIF('Entradas e Passaporte'!$C$162:$C$218,$C226,'Entradas e Passaporte'!Y$162:Y$218)</f>
        <v>0</v>
      </c>
      <c r="Z226" s="195">
        <f>$D226*SUMIF('Entradas e Passaporte'!$C$162:$C$218,$C226,'Entradas e Passaporte'!Z$162:Z$218)</f>
        <v>0</v>
      </c>
      <c r="AA226" s="195">
        <f>$D226*SUMIF('Entradas e Passaporte'!$C$162:$C$218,$C226,'Entradas e Passaporte'!AA$162:AA$218)</f>
        <v>0</v>
      </c>
      <c r="AB226" s="195">
        <f>$D226*SUMIF('Entradas e Passaporte'!$C$162:$C$218,$C226,'Entradas e Passaporte'!AB$162:AB$218)</f>
        <v>0</v>
      </c>
      <c r="AC226" s="195">
        <f>$D226*SUMIF('Entradas e Passaporte'!$C$162:$C$218,$C226,'Entradas e Passaporte'!AC$162:AC$218)</f>
        <v>0</v>
      </c>
      <c r="AD226" s="195">
        <f>$D226*SUMIF('Entradas e Passaporte'!$C$162:$C$218,$C226,'Entradas e Passaporte'!AD$162:AD$218)</f>
        <v>0</v>
      </c>
      <c r="AE226" s="195">
        <f>$D226*SUMIF('Entradas e Passaporte'!$C$162:$C$218,$C226,'Entradas e Passaporte'!AE$162:AE$218)</f>
        <v>0</v>
      </c>
      <c r="AF226" s="195">
        <f>$D226*SUMIF('Entradas e Passaporte'!$C$162:$C$218,$C226,'Entradas e Passaporte'!AF$162:AF$218)</f>
        <v>0</v>
      </c>
      <c r="AG226" s="195">
        <f>$D226*SUMIF('Entradas e Passaporte'!$C$162:$C$218,$C226,'Entradas e Passaporte'!AG$162:AG$218)</f>
        <v>0</v>
      </c>
      <c r="AH226" s="195">
        <f>$D226*SUMIF('Entradas e Passaporte'!$C$162:$C$218,$C226,'Entradas e Passaporte'!AH$162:AH$218)</f>
        <v>0</v>
      </c>
      <c r="AI226" s="195">
        <f>$D226*SUMIF('Entradas e Passaporte'!$C$162:$C$218,$C226,'Entradas e Passaporte'!AI$162:AI$218)</f>
        <v>0</v>
      </c>
      <c r="AJ226" s="195">
        <f>$D226*SUMIF('Entradas e Passaporte'!$C$162:$C$218,$C226,'Entradas e Passaporte'!AJ$162:AJ$218)</f>
        <v>0</v>
      </c>
      <c r="AK226" s="195">
        <f>$D226*SUMIF('Entradas e Passaporte'!$C$162:$C$218,$C226,'Entradas e Passaporte'!AK$162:AK$218)</f>
        <v>0</v>
      </c>
      <c r="AL226" s="195">
        <f>$D226*SUMIF('Entradas e Passaporte'!$C$162:$C$218,$C226,'Entradas e Passaporte'!AL$162:AL$218)</f>
        <v>0</v>
      </c>
      <c r="AM226" s="195">
        <f>$D226*SUMIF('Entradas e Passaporte'!$C$162:$C$218,$C226,'Entradas e Passaporte'!AM$162:AM$218)</f>
        <v>0</v>
      </c>
      <c r="AN226" s="194"/>
    </row>
    <row r="227" spans="1:40" s="193" customFormat="1" ht="20.100000000000001" customHeight="1" x14ac:dyDescent="0.25">
      <c r="A227" s="199"/>
      <c r="B227" s="198"/>
      <c r="C227" s="197" t="s">
        <v>157</v>
      </c>
      <c r="D227" s="196">
        <f>'Mix de Usos'!$AJ$33</f>
        <v>0</v>
      </c>
      <c r="E227" s="195">
        <f>$D227*SUMIF('Entradas e Passaporte'!$C$162:$C$218,$C227,'Entradas e Passaporte'!E$162:E$218)</f>
        <v>0</v>
      </c>
      <c r="F227" s="195">
        <f>$D227*SUMIF('Entradas e Passaporte'!$C$162:$C$218,$C227,'Entradas e Passaporte'!F$162:F$218)</f>
        <v>0</v>
      </c>
      <c r="G227" s="195">
        <f>$D227*SUMIF('Entradas e Passaporte'!$C$162:$C$218,$C227,'Entradas e Passaporte'!G$162:G$218)</f>
        <v>0</v>
      </c>
      <c r="H227" s="195">
        <f>$D227*SUMIF('Entradas e Passaporte'!$C$162:$C$218,$C227,'Entradas e Passaporte'!H$162:H$218)</f>
        <v>0</v>
      </c>
      <c r="I227" s="195">
        <f>$D227*SUMIF('Entradas e Passaporte'!$C$162:$C$218,$C227,'Entradas e Passaporte'!I$162:I$218)</f>
        <v>0</v>
      </c>
      <c r="J227" s="195">
        <f>$D227*SUMIF('Entradas e Passaporte'!$C$162:$C$218,$C227,'Entradas e Passaporte'!J$162:J$218)</f>
        <v>0</v>
      </c>
      <c r="K227" s="195">
        <f>$D227*SUMIF('Entradas e Passaporte'!$C$162:$C$218,$C227,'Entradas e Passaporte'!K$162:K$218)</f>
        <v>0</v>
      </c>
      <c r="L227" s="195">
        <f>$D227*SUMIF('Entradas e Passaporte'!$C$162:$C$218,$C227,'Entradas e Passaporte'!L$162:L$218)</f>
        <v>0</v>
      </c>
      <c r="M227" s="195">
        <f>$D227*SUMIF('Entradas e Passaporte'!$C$162:$C$218,$C227,'Entradas e Passaporte'!M$162:M$218)</f>
        <v>0</v>
      </c>
      <c r="N227" s="195">
        <f>$D227*SUMIF('Entradas e Passaporte'!$C$162:$C$218,$C227,'Entradas e Passaporte'!N$162:N$218)</f>
        <v>0</v>
      </c>
      <c r="O227" s="195">
        <f>$D227*SUMIF('Entradas e Passaporte'!$C$162:$C$218,$C227,'Entradas e Passaporte'!O$162:O$218)</f>
        <v>0</v>
      </c>
      <c r="P227" s="195">
        <f>$D227*SUMIF('Entradas e Passaporte'!$C$162:$C$218,$C227,'Entradas e Passaporte'!P$162:P$218)</f>
        <v>0</v>
      </c>
      <c r="Q227" s="195">
        <f>$D227*SUMIF('Entradas e Passaporte'!$C$162:$C$218,$C227,'Entradas e Passaporte'!Q$162:Q$218)</f>
        <v>0</v>
      </c>
      <c r="R227" s="195">
        <f>$D227*SUMIF('Entradas e Passaporte'!$C$162:$C$218,$C227,'Entradas e Passaporte'!R$162:R$218)</f>
        <v>0</v>
      </c>
      <c r="S227" s="195">
        <f>$D227*SUMIF('Entradas e Passaporte'!$C$162:$C$218,$C227,'Entradas e Passaporte'!S$162:S$218)</f>
        <v>0</v>
      </c>
      <c r="T227" s="195">
        <f>$D227*SUMIF('Entradas e Passaporte'!$C$162:$C$218,$C227,'Entradas e Passaporte'!T$162:T$218)</f>
        <v>0</v>
      </c>
      <c r="U227" s="195">
        <f>$D227*SUMIF('Entradas e Passaporte'!$C$162:$C$218,$C227,'Entradas e Passaporte'!U$162:U$218)</f>
        <v>0</v>
      </c>
      <c r="V227" s="195">
        <f>$D227*SUMIF('Entradas e Passaporte'!$C$162:$C$218,$C227,'Entradas e Passaporte'!V$162:V$218)</f>
        <v>0</v>
      </c>
      <c r="W227" s="195">
        <f>$D227*SUMIF('Entradas e Passaporte'!$C$162:$C$218,$C227,'Entradas e Passaporte'!W$162:W$218)</f>
        <v>0</v>
      </c>
      <c r="X227" s="195">
        <f>$D227*SUMIF('Entradas e Passaporte'!$C$162:$C$218,$C227,'Entradas e Passaporte'!X$162:X$218)</f>
        <v>0</v>
      </c>
      <c r="Y227" s="195">
        <f>$D227*SUMIF('Entradas e Passaporte'!$C$162:$C$218,$C227,'Entradas e Passaporte'!Y$162:Y$218)</f>
        <v>0</v>
      </c>
      <c r="Z227" s="195">
        <f>$D227*SUMIF('Entradas e Passaporte'!$C$162:$C$218,$C227,'Entradas e Passaporte'!Z$162:Z$218)</f>
        <v>0</v>
      </c>
      <c r="AA227" s="195">
        <f>$D227*SUMIF('Entradas e Passaporte'!$C$162:$C$218,$C227,'Entradas e Passaporte'!AA$162:AA$218)</f>
        <v>0</v>
      </c>
      <c r="AB227" s="195">
        <f>$D227*SUMIF('Entradas e Passaporte'!$C$162:$C$218,$C227,'Entradas e Passaporte'!AB$162:AB$218)</f>
        <v>0</v>
      </c>
      <c r="AC227" s="195">
        <f>$D227*SUMIF('Entradas e Passaporte'!$C$162:$C$218,$C227,'Entradas e Passaporte'!AC$162:AC$218)</f>
        <v>0</v>
      </c>
      <c r="AD227" s="195">
        <f>$D227*SUMIF('Entradas e Passaporte'!$C$162:$C$218,$C227,'Entradas e Passaporte'!AD$162:AD$218)</f>
        <v>0</v>
      </c>
      <c r="AE227" s="195">
        <f>$D227*SUMIF('Entradas e Passaporte'!$C$162:$C$218,$C227,'Entradas e Passaporte'!AE$162:AE$218)</f>
        <v>0</v>
      </c>
      <c r="AF227" s="195">
        <f>$D227*SUMIF('Entradas e Passaporte'!$C$162:$C$218,$C227,'Entradas e Passaporte'!AF$162:AF$218)</f>
        <v>0</v>
      </c>
      <c r="AG227" s="195">
        <f>$D227*SUMIF('Entradas e Passaporte'!$C$162:$C$218,$C227,'Entradas e Passaporte'!AG$162:AG$218)</f>
        <v>0</v>
      </c>
      <c r="AH227" s="195">
        <f>$D227*SUMIF('Entradas e Passaporte'!$C$162:$C$218,$C227,'Entradas e Passaporte'!AH$162:AH$218)</f>
        <v>0</v>
      </c>
      <c r="AI227" s="195">
        <f>$D227*SUMIF('Entradas e Passaporte'!$C$162:$C$218,$C227,'Entradas e Passaporte'!AI$162:AI$218)</f>
        <v>0</v>
      </c>
      <c r="AJ227" s="195">
        <f>$D227*SUMIF('Entradas e Passaporte'!$C$162:$C$218,$C227,'Entradas e Passaporte'!AJ$162:AJ$218)</f>
        <v>0</v>
      </c>
      <c r="AK227" s="195">
        <f>$D227*SUMIF('Entradas e Passaporte'!$C$162:$C$218,$C227,'Entradas e Passaporte'!AK$162:AK$218)</f>
        <v>0</v>
      </c>
      <c r="AL227" s="195">
        <f>$D227*SUMIF('Entradas e Passaporte'!$C$162:$C$218,$C227,'Entradas e Passaporte'!AL$162:AL$218)</f>
        <v>0</v>
      </c>
      <c r="AM227" s="195">
        <f>$D227*SUMIF('Entradas e Passaporte'!$C$162:$C$218,$C227,'Entradas e Passaporte'!AM$162:AM$218)</f>
        <v>0</v>
      </c>
      <c r="AN227" s="194"/>
    </row>
    <row r="228" spans="1:40" s="193" customFormat="1" ht="20.100000000000001" customHeight="1" x14ac:dyDescent="0.25">
      <c r="A228" s="199"/>
      <c r="B228" s="198"/>
      <c r="C228" s="197" t="s">
        <v>156</v>
      </c>
      <c r="D228" s="196">
        <f>'Mix de Usos'!$AS$33</f>
        <v>0</v>
      </c>
      <c r="E228" s="195">
        <f>$D228*SUMIF('Entradas e Passaporte'!$C$162:$C$218,$C228,'Entradas e Passaporte'!E$162:E$218)</f>
        <v>0</v>
      </c>
      <c r="F228" s="195">
        <f>$D228*SUMIF('Entradas e Passaporte'!$C$162:$C$218,$C228,'Entradas e Passaporte'!F$162:F$218)</f>
        <v>0</v>
      </c>
      <c r="G228" s="195">
        <f>$D228*SUMIF('Entradas e Passaporte'!$C$162:$C$218,$C228,'Entradas e Passaporte'!G$162:G$218)</f>
        <v>0</v>
      </c>
      <c r="H228" s="195">
        <f>$D228*SUMIF('Entradas e Passaporte'!$C$162:$C$218,$C228,'Entradas e Passaporte'!H$162:H$218)</f>
        <v>0</v>
      </c>
      <c r="I228" s="195">
        <f>$D228*SUMIF('Entradas e Passaporte'!$C$162:$C$218,$C228,'Entradas e Passaporte'!I$162:I$218)</f>
        <v>0</v>
      </c>
      <c r="J228" s="195">
        <f>$D228*SUMIF('Entradas e Passaporte'!$C$162:$C$218,$C228,'Entradas e Passaporte'!J$162:J$218)</f>
        <v>0</v>
      </c>
      <c r="K228" s="195">
        <f>$D228*SUMIF('Entradas e Passaporte'!$C$162:$C$218,$C228,'Entradas e Passaporte'!K$162:K$218)</f>
        <v>0</v>
      </c>
      <c r="L228" s="195">
        <f>$D228*SUMIF('Entradas e Passaporte'!$C$162:$C$218,$C228,'Entradas e Passaporte'!L$162:L$218)</f>
        <v>0</v>
      </c>
      <c r="M228" s="195">
        <f>$D228*SUMIF('Entradas e Passaporte'!$C$162:$C$218,$C228,'Entradas e Passaporte'!M$162:M$218)</f>
        <v>0</v>
      </c>
      <c r="N228" s="195">
        <f>$D228*SUMIF('Entradas e Passaporte'!$C$162:$C$218,$C228,'Entradas e Passaporte'!N$162:N$218)</f>
        <v>0</v>
      </c>
      <c r="O228" s="195">
        <f>$D228*SUMIF('Entradas e Passaporte'!$C$162:$C$218,$C228,'Entradas e Passaporte'!O$162:O$218)</f>
        <v>0</v>
      </c>
      <c r="P228" s="195">
        <f>$D228*SUMIF('Entradas e Passaporte'!$C$162:$C$218,$C228,'Entradas e Passaporte'!P$162:P$218)</f>
        <v>0</v>
      </c>
      <c r="Q228" s="195">
        <f>$D228*SUMIF('Entradas e Passaporte'!$C$162:$C$218,$C228,'Entradas e Passaporte'!Q$162:Q$218)</f>
        <v>0</v>
      </c>
      <c r="R228" s="195">
        <f>$D228*SUMIF('Entradas e Passaporte'!$C$162:$C$218,$C228,'Entradas e Passaporte'!R$162:R$218)</f>
        <v>0</v>
      </c>
      <c r="S228" s="195">
        <f>$D228*SUMIF('Entradas e Passaporte'!$C$162:$C$218,$C228,'Entradas e Passaporte'!S$162:S$218)</f>
        <v>0</v>
      </c>
      <c r="T228" s="195">
        <f>$D228*SUMIF('Entradas e Passaporte'!$C$162:$C$218,$C228,'Entradas e Passaporte'!T$162:T$218)</f>
        <v>0</v>
      </c>
      <c r="U228" s="195">
        <f>$D228*SUMIF('Entradas e Passaporte'!$C$162:$C$218,$C228,'Entradas e Passaporte'!U$162:U$218)</f>
        <v>0</v>
      </c>
      <c r="V228" s="195">
        <f>$D228*SUMIF('Entradas e Passaporte'!$C$162:$C$218,$C228,'Entradas e Passaporte'!V$162:V$218)</f>
        <v>0</v>
      </c>
      <c r="W228" s="195">
        <f>$D228*SUMIF('Entradas e Passaporte'!$C$162:$C$218,$C228,'Entradas e Passaporte'!W$162:W$218)</f>
        <v>0</v>
      </c>
      <c r="X228" s="195">
        <f>$D228*SUMIF('Entradas e Passaporte'!$C$162:$C$218,$C228,'Entradas e Passaporte'!X$162:X$218)</f>
        <v>0</v>
      </c>
      <c r="Y228" s="195">
        <f>$D228*SUMIF('Entradas e Passaporte'!$C$162:$C$218,$C228,'Entradas e Passaporte'!Y$162:Y$218)</f>
        <v>0</v>
      </c>
      <c r="Z228" s="195">
        <f>$D228*SUMIF('Entradas e Passaporte'!$C$162:$C$218,$C228,'Entradas e Passaporte'!Z$162:Z$218)</f>
        <v>0</v>
      </c>
      <c r="AA228" s="195">
        <f>$D228*SUMIF('Entradas e Passaporte'!$C$162:$C$218,$C228,'Entradas e Passaporte'!AA$162:AA$218)</f>
        <v>0</v>
      </c>
      <c r="AB228" s="195">
        <f>$D228*SUMIF('Entradas e Passaporte'!$C$162:$C$218,$C228,'Entradas e Passaporte'!AB$162:AB$218)</f>
        <v>0</v>
      </c>
      <c r="AC228" s="195">
        <f>$D228*SUMIF('Entradas e Passaporte'!$C$162:$C$218,$C228,'Entradas e Passaporte'!AC$162:AC$218)</f>
        <v>0</v>
      </c>
      <c r="AD228" s="195">
        <f>$D228*SUMIF('Entradas e Passaporte'!$C$162:$C$218,$C228,'Entradas e Passaporte'!AD$162:AD$218)</f>
        <v>0</v>
      </c>
      <c r="AE228" s="195">
        <f>$D228*SUMIF('Entradas e Passaporte'!$C$162:$C$218,$C228,'Entradas e Passaporte'!AE$162:AE$218)</f>
        <v>0</v>
      </c>
      <c r="AF228" s="195">
        <f>$D228*SUMIF('Entradas e Passaporte'!$C$162:$C$218,$C228,'Entradas e Passaporte'!AF$162:AF$218)</f>
        <v>0</v>
      </c>
      <c r="AG228" s="195">
        <f>$D228*SUMIF('Entradas e Passaporte'!$C$162:$C$218,$C228,'Entradas e Passaporte'!AG$162:AG$218)</f>
        <v>0</v>
      </c>
      <c r="AH228" s="195">
        <f>$D228*SUMIF('Entradas e Passaporte'!$C$162:$C$218,$C228,'Entradas e Passaporte'!AH$162:AH$218)</f>
        <v>0</v>
      </c>
      <c r="AI228" s="195">
        <f>$D228*SUMIF('Entradas e Passaporte'!$C$162:$C$218,$C228,'Entradas e Passaporte'!AI$162:AI$218)</f>
        <v>0</v>
      </c>
      <c r="AJ228" s="195">
        <f>$D228*SUMIF('Entradas e Passaporte'!$C$162:$C$218,$C228,'Entradas e Passaporte'!AJ$162:AJ$218)</f>
        <v>0</v>
      </c>
      <c r="AK228" s="195">
        <f>$D228*SUMIF('Entradas e Passaporte'!$C$162:$C$218,$C228,'Entradas e Passaporte'!AK$162:AK$218)</f>
        <v>0</v>
      </c>
      <c r="AL228" s="195">
        <f>$D228*SUMIF('Entradas e Passaporte'!$C$162:$C$218,$C228,'Entradas e Passaporte'!AL$162:AL$218)</f>
        <v>0</v>
      </c>
      <c r="AM228" s="195">
        <f>$D228*SUMIF('Entradas e Passaporte'!$C$162:$C$218,$C228,'Entradas e Passaporte'!AM$162:AM$218)</f>
        <v>0</v>
      </c>
      <c r="AN228" s="194"/>
    </row>
    <row r="229" spans="1:40" s="193" customFormat="1" ht="20.100000000000001" customHeight="1" x14ac:dyDescent="0.25">
      <c r="A229" s="199"/>
      <c r="B229" s="198"/>
      <c r="C229" s="197" t="s">
        <v>155</v>
      </c>
      <c r="D229" s="196">
        <f>'Mix de Usos'!$BB$33</f>
        <v>0</v>
      </c>
      <c r="E229" s="195">
        <f>$D229*SUMIF('Entradas e Passaporte'!$C$162:$C$218,$C229,'Entradas e Passaporte'!E$162:E$218)</f>
        <v>0</v>
      </c>
      <c r="F229" s="195">
        <f>$D229*SUMIF('Entradas e Passaporte'!$C$162:$C$218,$C229,'Entradas e Passaporte'!F$162:F$218)</f>
        <v>0</v>
      </c>
      <c r="G229" s="195">
        <f>$D229*SUMIF('Entradas e Passaporte'!$C$162:$C$218,$C229,'Entradas e Passaporte'!G$162:G$218)</f>
        <v>0</v>
      </c>
      <c r="H229" s="195">
        <f>$D229*SUMIF('Entradas e Passaporte'!$C$162:$C$218,$C229,'Entradas e Passaporte'!H$162:H$218)</f>
        <v>0</v>
      </c>
      <c r="I229" s="195">
        <f>$D229*SUMIF('Entradas e Passaporte'!$C$162:$C$218,$C229,'Entradas e Passaporte'!I$162:I$218)</f>
        <v>0</v>
      </c>
      <c r="J229" s="195">
        <f>$D229*SUMIF('Entradas e Passaporte'!$C$162:$C$218,$C229,'Entradas e Passaporte'!J$162:J$218)</f>
        <v>0</v>
      </c>
      <c r="K229" s="195">
        <f>$D229*SUMIF('Entradas e Passaporte'!$C$162:$C$218,$C229,'Entradas e Passaporte'!K$162:K$218)</f>
        <v>0</v>
      </c>
      <c r="L229" s="195">
        <f>$D229*SUMIF('Entradas e Passaporte'!$C$162:$C$218,$C229,'Entradas e Passaporte'!L$162:L$218)</f>
        <v>0</v>
      </c>
      <c r="M229" s="195">
        <f>$D229*SUMIF('Entradas e Passaporte'!$C$162:$C$218,$C229,'Entradas e Passaporte'!M$162:M$218)</f>
        <v>0</v>
      </c>
      <c r="N229" s="195">
        <f>$D229*SUMIF('Entradas e Passaporte'!$C$162:$C$218,$C229,'Entradas e Passaporte'!N$162:N$218)</f>
        <v>0</v>
      </c>
      <c r="O229" s="195">
        <f>$D229*SUMIF('Entradas e Passaporte'!$C$162:$C$218,$C229,'Entradas e Passaporte'!O$162:O$218)</f>
        <v>0</v>
      </c>
      <c r="P229" s="195">
        <f>$D229*SUMIF('Entradas e Passaporte'!$C$162:$C$218,$C229,'Entradas e Passaporte'!P$162:P$218)</f>
        <v>0</v>
      </c>
      <c r="Q229" s="195">
        <f>$D229*SUMIF('Entradas e Passaporte'!$C$162:$C$218,$C229,'Entradas e Passaporte'!Q$162:Q$218)</f>
        <v>0</v>
      </c>
      <c r="R229" s="195">
        <f>$D229*SUMIF('Entradas e Passaporte'!$C$162:$C$218,$C229,'Entradas e Passaporte'!R$162:R$218)</f>
        <v>0</v>
      </c>
      <c r="S229" s="195">
        <f>$D229*SUMIF('Entradas e Passaporte'!$C$162:$C$218,$C229,'Entradas e Passaporte'!S$162:S$218)</f>
        <v>0</v>
      </c>
      <c r="T229" s="195">
        <f>$D229*SUMIF('Entradas e Passaporte'!$C$162:$C$218,$C229,'Entradas e Passaporte'!T$162:T$218)</f>
        <v>0</v>
      </c>
      <c r="U229" s="195">
        <f>$D229*SUMIF('Entradas e Passaporte'!$C$162:$C$218,$C229,'Entradas e Passaporte'!U$162:U$218)</f>
        <v>0</v>
      </c>
      <c r="V229" s="195">
        <f>$D229*SUMIF('Entradas e Passaporte'!$C$162:$C$218,$C229,'Entradas e Passaporte'!V$162:V$218)</f>
        <v>0</v>
      </c>
      <c r="W229" s="195">
        <f>$D229*SUMIF('Entradas e Passaporte'!$C$162:$C$218,$C229,'Entradas e Passaporte'!W$162:W$218)</f>
        <v>0</v>
      </c>
      <c r="X229" s="195">
        <f>$D229*SUMIF('Entradas e Passaporte'!$C$162:$C$218,$C229,'Entradas e Passaporte'!X$162:X$218)</f>
        <v>0</v>
      </c>
      <c r="Y229" s="195">
        <f>$D229*SUMIF('Entradas e Passaporte'!$C$162:$C$218,$C229,'Entradas e Passaporte'!Y$162:Y$218)</f>
        <v>0</v>
      </c>
      <c r="Z229" s="195">
        <f>$D229*SUMIF('Entradas e Passaporte'!$C$162:$C$218,$C229,'Entradas e Passaporte'!Z$162:Z$218)</f>
        <v>0</v>
      </c>
      <c r="AA229" s="195">
        <f>$D229*SUMIF('Entradas e Passaporte'!$C$162:$C$218,$C229,'Entradas e Passaporte'!AA$162:AA$218)</f>
        <v>0</v>
      </c>
      <c r="AB229" s="195">
        <f>$D229*SUMIF('Entradas e Passaporte'!$C$162:$C$218,$C229,'Entradas e Passaporte'!AB$162:AB$218)</f>
        <v>0</v>
      </c>
      <c r="AC229" s="195">
        <f>$D229*SUMIF('Entradas e Passaporte'!$C$162:$C$218,$C229,'Entradas e Passaporte'!AC$162:AC$218)</f>
        <v>0</v>
      </c>
      <c r="AD229" s="195">
        <f>$D229*SUMIF('Entradas e Passaporte'!$C$162:$C$218,$C229,'Entradas e Passaporte'!AD$162:AD$218)</f>
        <v>0</v>
      </c>
      <c r="AE229" s="195">
        <f>$D229*SUMIF('Entradas e Passaporte'!$C$162:$C$218,$C229,'Entradas e Passaporte'!AE$162:AE$218)</f>
        <v>0</v>
      </c>
      <c r="AF229" s="195">
        <f>$D229*SUMIF('Entradas e Passaporte'!$C$162:$C$218,$C229,'Entradas e Passaporte'!AF$162:AF$218)</f>
        <v>0</v>
      </c>
      <c r="AG229" s="195">
        <f>$D229*SUMIF('Entradas e Passaporte'!$C$162:$C$218,$C229,'Entradas e Passaporte'!AG$162:AG$218)</f>
        <v>0</v>
      </c>
      <c r="AH229" s="195">
        <f>$D229*SUMIF('Entradas e Passaporte'!$C$162:$C$218,$C229,'Entradas e Passaporte'!AH$162:AH$218)</f>
        <v>0</v>
      </c>
      <c r="AI229" s="195">
        <f>$D229*SUMIF('Entradas e Passaporte'!$C$162:$C$218,$C229,'Entradas e Passaporte'!AI$162:AI$218)</f>
        <v>0</v>
      </c>
      <c r="AJ229" s="195">
        <f>$D229*SUMIF('Entradas e Passaporte'!$C$162:$C$218,$C229,'Entradas e Passaporte'!AJ$162:AJ$218)</f>
        <v>0</v>
      </c>
      <c r="AK229" s="195">
        <f>$D229*SUMIF('Entradas e Passaporte'!$C$162:$C$218,$C229,'Entradas e Passaporte'!AK$162:AK$218)</f>
        <v>0</v>
      </c>
      <c r="AL229" s="195">
        <f>$D229*SUMIF('Entradas e Passaporte'!$C$162:$C$218,$C229,'Entradas e Passaporte'!AL$162:AL$218)</f>
        <v>0</v>
      </c>
      <c r="AM229" s="195">
        <f>$D229*SUMIF('Entradas e Passaporte'!$C$162:$C$218,$C229,'Entradas e Passaporte'!AM$162:AM$218)</f>
        <v>0</v>
      </c>
      <c r="AN229" s="194"/>
    </row>
    <row r="230" spans="1:40" s="193" customFormat="1" ht="20.100000000000001" customHeight="1" x14ac:dyDescent="0.25">
      <c r="A230" s="199"/>
      <c r="B230" s="198"/>
      <c r="C230" s="201" t="s">
        <v>154</v>
      </c>
      <c r="D230" s="200">
        <f>SUM(E230:AM230)</f>
        <v>0</v>
      </c>
      <c r="E230" s="195">
        <f t="shared" ref="E230:AM230" si="32">SUM(E231:E235)</f>
        <v>0</v>
      </c>
      <c r="F230" s="195">
        <f t="shared" si="32"/>
        <v>0</v>
      </c>
      <c r="G230" s="195">
        <f t="shared" si="32"/>
        <v>0</v>
      </c>
      <c r="H230" s="195">
        <f t="shared" si="32"/>
        <v>0</v>
      </c>
      <c r="I230" s="195">
        <f t="shared" si="32"/>
        <v>0</v>
      </c>
      <c r="J230" s="195">
        <f t="shared" si="32"/>
        <v>0</v>
      </c>
      <c r="K230" s="195">
        <f t="shared" si="32"/>
        <v>0</v>
      </c>
      <c r="L230" s="195">
        <f t="shared" si="32"/>
        <v>0</v>
      </c>
      <c r="M230" s="195">
        <f t="shared" si="32"/>
        <v>0</v>
      </c>
      <c r="N230" s="195">
        <f t="shared" si="32"/>
        <v>0</v>
      </c>
      <c r="O230" s="195">
        <f t="shared" si="32"/>
        <v>0</v>
      </c>
      <c r="P230" s="195">
        <f t="shared" si="32"/>
        <v>0</v>
      </c>
      <c r="Q230" s="195">
        <f t="shared" si="32"/>
        <v>0</v>
      </c>
      <c r="R230" s="195">
        <f t="shared" si="32"/>
        <v>0</v>
      </c>
      <c r="S230" s="195">
        <f t="shared" si="32"/>
        <v>0</v>
      </c>
      <c r="T230" s="195">
        <f t="shared" si="32"/>
        <v>0</v>
      </c>
      <c r="U230" s="195">
        <f t="shared" si="32"/>
        <v>0</v>
      </c>
      <c r="V230" s="195">
        <f t="shared" si="32"/>
        <v>0</v>
      </c>
      <c r="W230" s="195">
        <f t="shared" si="32"/>
        <v>0</v>
      </c>
      <c r="X230" s="195">
        <f t="shared" si="32"/>
        <v>0</v>
      </c>
      <c r="Y230" s="195">
        <f t="shared" si="32"/>
        <v>0</v>
      </c>
      <c r="Z230" s="195">
        <f t="shared" si="32"/>
        <v>0</v>
      </c>
      <c r="AA230" s="195">
        <f t="shared" si="32"/>
        <v>0</v>
      </c>
      <c r="AB230" s="195">
        <f t="shared" si="32"/>
        <v>0</v>
      </c>
      <c r="AC230" s="195">
        <f t="shared" si="32"/>
        <v>0</v>
      </c>
      <c r="AD230" s="195">
        <f t="shared" si="32"/>
        <v>0</v>
      </c>
      <c r="AE230" s="195">
        <f t="shared" si="32"/>
        <v>0</v>
      </c>
      <c r="AF230" s="195">
        <f t="shared" si="32"/>
        <v>0</v>
      </c>
      <c r="AG230" s="195">
        <f t="shared" si="32"/>
        <v>0</v>
      </c>
      <c r="AH230" s="195">
        <f t="shared" si="32"/>
        <v>0</v>
      </c>
      <c r="AI230" s="195">
        <f t="shared" si="32"/>
        <v>0</v>
      </c>
      <c r="AJ230" s="195">
        <f t="shared" si="32"/>
        <v>0</v>
      </c>
      <c r="AK230" s="195">
        <f t="shared" si="32"/>
        <v>0</v>
      </c>
      <c r="AL230" s="195">
        <f t="shared" si="32"/>
        <v>0</v>
      </c>
      <c r="AM230" s="195">
        <f t="shared" si="32"/>
        <v>0</v>
      </c>
      <c r="AN230" s="194"/>
    </row>
    <row r="231" spans="1:40" s="193" customFormat="1" ht="20.100000000000001" customHeight="1" x14ac:dyDescent="0.25">
      <c r="A231" s="199"/>
      <c r="B231" s="198"/>
      <c r="C231" s="197" t="s">
        <v>153</v>
      </c>
      <c r="D231" s="196">
        <f>'Mix de Usos'!$U$33</f>
        <v>0.8</v>
      </c>
      <c r="E231" s="195">
        <f>$D231*SUMIF('Entradas e Passaporte'!$C$162:$C$218,$C231,'Entradas e Passaporte'!E$162:E$218)</f>
        <v>0</v>
      </c>
      <c r="F231" s="195">
        <f>$D231*SUMIF('Entradas e Passaporte'!$C$162:$C$218,$C231,'Entradas e Passaporte'!F$162:F$218)</f>
        <v>0</v>
      </c>
      <c r="G231" s="195">
        <f>$D231*SUMIF('Entradas e Passaporte'!$C$162:$C$218,$C231,'Entradas e Passaporte'!G$162:G$218)</f>
        <v>0</v>
      </c>
      <c r="H231" s="195">
        <f>$D231*SUMIF('Entradas e Passaporte'!$C$162:$C$218,$C231,'Entradas e Passaporte'!H$162:H$218)</f>
        <v>0</v>
      </c>
      <c r="I231" s="195">
        <f>$D231*SUMIF('Entradas e Passaporte'!$C$162:$C$218,$C231,'Entradas e Passaporte'!I$162:I$218)</f>
        <v>0</v>
      </c>
      <c r="J231" s="195">
        <f>$D231*SUMIF('Entradas e Passaporte'!$C$162:$C$218,$C231,'Entradas e Passaporte'!J$162:J$218)</f>
        <v>0</v>
      </c>
      <c r="K231" s="195">
        <f>$D231*SUMIF('Entradas e Passaporte'!$C$162:$C$218,$C231,'Entradas e Passaporte'!K$162:K$218)</f>
        <v>0</v>
      </c>
      <c r="L231" s="195">
        <f>$D231*SUMIF('Entradas e Passaporte'!$C$162:$C$218,$C231,'Entradas e Passaporte'!L$162:L$218)</f>
        <v>0</v>
      </c>
      <c r="M231" s="195">
        <f>$D231*SUMIF('Entradas e Passaporte'!$C$162:$C$218,$C231,'Entradas e Passaporte'!M$162:M$218)</f>
        <v>0</v>
      </c>
      <c r="N231" s="195">
        <f>$D231*SUMIF('Entradas e Passaporte'!$C$162:$C$218,$C231,'Entradas e Passaporte'!N$162:N$218)</f>
        <v>0</v>
      </c>
      <c r="O231" s="195">
        <f>$D231*SUMIF('Entradas e Passaporte'!$C$162:$C$218,$C231,'Entradas e Passaporte'!O$162:O$218)</f>
        <v>0</v>
      </c>
      <c r="P231" s="195">
        <f>$D231*SUMIF('Entradas e Passaporte'!$C$162:$C$218,$C231,'Entradas e Passaporte'!P$162:P$218)</f>
        <v>0</v>
      </c>
      <c r="Q231" s="195">
        <f>$D231*SUMIF('Entradas e Passaporte'!$C$162:$C$218,$C231,'Entradas e Passaporte'!Q$162:Q$218)</f>
        <v>0</v>
      </c>
      <c r="R231" s="195">
        <f>$D231*SUMIF('Entradas e Passaporte'!$C$162:$C$218,$C231,'Entradas e Passaporte'!R$162:R$218)</f>
        <v>0</v>
      </c>
      <c r="S231" s="195">
        <f>$D231*SUMIF('Entradas e Passaporte'!$C$162:$C$218,$C231,'Entradas e Passaporte'!S$162:S$218)</f>
        <v>0</v>
      </c>
      <c r="T231" s="195">
        <f>$D231*SUMIF('Entradas e Passaporte'!$C$162:$C$218,$C231,'Entradas e Passaporte'!T$162:T$218)</f>
        <v>0</v>
      </c>
      <c r="U231" s="195">
        <f>$D231*SUMIF('Entradas e Passaporte'!$C$162:$C$218,$C231,'Entradas e Passaporte'!U$162:U$218)</f>
        <v>0</v>
      </c>
      <c r="V231" s="195">
        <f>$D231*SUMIF('Entradas e Passaporte'!$C$162:$C$218,$C231,'Entradas e Passaporte'!V$162:V$218)</f>
        <v>0</v>
      </c>
      <c r="W231" s="195">
        <f>$D231*SUMIF('Entradas e Passaporte'!$C$162:$C$218,$C231,'Entradas e Passaporte'!W$162:W$218)</f>
        <v>0</v>
      </c>
      <c r="X231" s="195">
        <f>$D231*SUMIF('Entradas e Passaporte'!$C$162:$C$218,$C231,'Entradas e Passaporte'!X$162:X$218)</f>
        <v>0</v>
      </c>
      <c r="Y231" s="195">
        <f>$D231*SUMIF('Entradas e Passaporte'!$C$162:$C$218,$C231,'Entradas e Passaporte'!Y$162:Y$218)</f>
        <v>0</v>
      </c>
      <c r="Z231" s="195">
        <f>$D231*SUMIF('Entradas e Passaporte'!$C$162:$C$218,$C231,'Entradas e Passaporte'!Z$162:Z$218)</f>
        <v>0</v>
      </c>
      <c r="AA231" s="195">
        <f>$D231*SUMIF('Entradas e Passaporte'!$C$162:$C$218,$C231,'Entradas e Passaporte'!AA$162:AA$218)</f>
        <v>0</v>
      </c>
      <c r="AB231" s="195">
        <f>$D231*SUMIF('Entradas e Passaporte'!$C$162:$C$218,$C231,'Entradas e Passaporte'!AB$162:AB$218)</f>
        <v>0</v>
      </c>
      <c r="AC231" s="195">
        <f>$D231*SUMIF('Entradas e Passaporte'!$C$162:$C$218,$C231,'Entradas e Passaporte'!AC$162:AC$218)</f>
        <v>0</v>
      </c>
      <c r="AD231" s="195">
        <f>$D231*SUMIF('Entradas e Passaporte'!$C$162:$C$218,$C231,'Entradas e Passaporte'!AD$162:AD$218)</f>
        <v>0</v>
      </c>
      <c r="AE231" s="195">
        <f>$D231*SUMIF('Entradas e Passaporte'!$C$162:$C$218,$C231,'Entradas e Passaporte'!AE$162:AE$218)</f>
        <v>0</v>
      </c>
      <c r="AF231" s="195">
        <f>$D231*SUMIF('Entradas e Passaporte'!$C$162:$C$218,$C231,'Entradas e Passaporte'!AF$162:AF$218)</f>
        <v>0</v>
      </c>
      <c r="AG231" s="195">
        <f>$D231*SUMIF('Entradas e Passaporte'!$C$162:$C$218,$C231,'Entradas e Passaporte'!AG$162:AG$218)</f>
        <v>0</v>
      </c>
      <c r="AH231" s="195">
        <f>$D231*SUMIF('Entradas e Passaporte'!$C$162:$C$218,$C231,'Entradas e Passaporte'!AH$162:AH$218)</f>
        <v>0</v>
      </c>
      <c r="AI231" s="195">
        <f>$D231*SUMIF('Entradas e Passaporte'!$C$162:$C$218,$C231,'Entradas e Passaporte'!AI$162:AI$218)</f>
        <v>0</v>
      </c>
      <c r="AJ231" s="195">
        <f>$D231*SUMIF('Entradas e Passaporte'!$C$162:$C$218,$C231,'Entradas e Passaporte'!AJ$162:AJ$218)</f>
        <v>0</v>
      </c>
      <c r="AK231" s="195">
        <f>$D231*SUMIF('Entradas e Passaporte'!$C$162:$C$218,$C231,'Entradas e Passaporte'!AK$162:AK$218)</f>
        <v>0</v>
      </c>
      <c r="AL231" s="195">
        <f>$D231*SUMIF('Entradas e Passaporte'!$C$162:$C$218,$C231,'Entradas e Passaporte'!AL$162:AL$218)</f>
        <v>0</v>
      </c>
      <c r="AM231" s="195">
        <f>$D231*SUMIF('Entradas e Passaporte'!$C$162:$C$218,$C231,'Entradas e Passaporte'!AM$162:AM$218)</f>
        <v>0</v>
      </c>
      <c r="AN231" s="194"/>
    </row>
    <row r="232" spans="1:40" s="193" customFormat="1" ht="20.100000000000001" customHeight="1" x14ac:dyDescent="0.25">
      <c r="A232" s="199"/>
      <c r="B232" s="198"/>
      <c r="C232" s="197" t="s">
        <v>152</v>
      </c>
      <c r="D232" s="196">
        <f>'Mix de Usos'!$AD$33</f>
        <v>0.8</v>
      </c>
      <c r="E232" s="195">
        <f>$D232*SUMIF('Entradas e Passaporte'!$C$162:$C$218,$C232,'Entradas e Passaporte'!E$162:E$218)</f>
        <v>0</v>
      </c>
      <c r="F232" s="195">
        <f>$D232*SUMIF('Entradas e Passaporte'!$C$162:$C$218,$C232,'Entradas e Passaporte'!F$162:F$218)</f>
        <v>0</v>
      </c>
      <c r="G232" s="195">
        <f>$D232*SUMIF('Entradas e Passaporte'!$C$162:$C$218,$C232,'Entradas e Passaporte'!G$162:G$218)</f>
        <v>0</v>
      </c>
      <c r="H232" s="195">
        <f>$D232*SUMIF('Entradas e Passaporte'!$C$162:$C$218,$C232,'Entradas e Passaporte'!H$162:H$218)</f>
        <v>0</v>
      </c>
      <c r="I232" s="195">
        <f>$D232*SUMIF('Entradas e Passaporte'!$C$162:$C$218,$C232,'Entradas e Passaporte'!I$162:I$218)</f>
        <v>0</v>
      </c>
      <c r="J232" s="195">
        <f>$D232*SUMIF('Entradas e Passaporte'!$C$162:$C$218,$C232,'Entradas e Passaporte'!J$162:J$218)</f>
        <v>0</v>
      </c>
      <c r="K232" s="195">
        <f>$D232*SUMIF('Entradas e Passaporte'!$C$162:$C$218,$C232,'Entradas e Passaporte'!K$162:K$218)</f>
        <v>0</v>
      </c>
      <c r="L232" s="195">
        <f>$D232*SUMIF('Entradas e Passaporte'!$C$162:$C$218,$C232,'Entradas e Passaporte'!L$162:L$218)</f>
        <v>0</v>
      </c>
      <c r="M232" s="195">
        <f>$D232*SUMIF('Entradas e Passaporte'!$C$162:$C$218,$C232,'Entradas e Passaporte'!M$162:M$218)</f>
        <v>0</v>
      </c>
      <c r="N232" s="195">
        <f>$D232*SUMIF('Entradas e Passaporte'!$C$162:$C$218,$C232,'Entradas e Passaporte'!N$162:N$218)</f>
        <v>0</v>
      </c>
      <c r="O232" s="195">
        <f>$D232*SUMIF('Entradas e Passaporte'!$C$162:$C$218,$C232,'Entradas e Passaporte'!O$162:O$218)</f>
        <v>0</v>
      </c>
      <c r="P232" s="195">
        <f>$D232*SUMIF('Entradas e Passaporte'!$C$162:$C$218,$C232,'Entradas e Passaporte'!P$162:P$218)</f>
        <v>0</v>
      </c>
      <c r="Q232" s="195">
        <f>$D232*SUMIF('Entradas e Passaporte'!$C$162:$C$218,$C232,'Entradas e Passaporte'!Q$162:Q$218)</f>
        <v>0</v>
      </c>
      <c r="R232" s="195">
        <f>$D232*SUMIF('Entradas e Passaporte'!$C$162:$C$218,$C232,'Entradas e Passaporte'!R$162:R$218)</f>
        <v>0</v>
      </c>
      <c r="S232" s="195">
        <f>$D232*SUMIF('Entradas e Passaporte'!$C$162:$C$218,$C232,'Entradas e Passaporte'!S$162:S$218)</f>
        <v>0</v>
      </c>
      <c r="T232" s="195">
        <f>$D232*SUMIF('Entradas e Passaporte'!$C$162:$C$218,$C232,'Entradas e Passaporte'!T$162:T$218)</f>
        <v>0</v>
      </c>
      <c r="U232" s="195">
        <f>$D232*SUMIF('Entradas e Passaporte'!$C$162:$C$218,$C232,'Entradas e Passaporte'!U$162:U$218)</f>
        <v>0</v>
      </c>
      <c r="V232" s="195">
        <f>$D232*SUMIF('Entradas e Passaporte'!$C$162:$C$218,$C232,'Entradas e Passaporte'!V$162:V$218)</f>
        <v>0</v>
      </c>
      <c r="W232" s="195">
        <f>$D232*SUMIF('Entradas e Passaporte'!$C$162:$C$218,$C232,'Entradas e Passaporte'!W$162:W$218)</f>
        <v>0</v>
      </c>
      <c r="X232" s="195">
        <f>$D232*SUMIF('Entradas e Passaporte'!$C$162:$C$218,$C232,'Entradas e Passaporte'!X$162:X$218)</f>
        <v>0</v>
      </c>
      <c r="Y232" s="195">
        <f>$D232*SUMIF('Entradas e Passaporte'!$C$162:$C$218,$C232,'Entradas e Passaporte'!Y$162:Y$218)</f>
        <v>0</v>
      </c>
      <c r="Z232" s="195">
        <f>$D232*SUMIF('Entradas e Passaporte'!$C$162:$C$218,$C232,'Entradas e Passaporte'!Z$162:Z$218)</f>
        <v>0</v>
      </c>
      <c r="AA232" s="195">
        <f>$D232*SUMIF('Entradas e Passaporte'!$C$162:$C$218,$C232,'Entradas e Passaporte'!AA$162:AA$218)</f>
        <v>0</v>
      </c>
      <c r="AB232" s="195">
        <f>$D232*SUMIF('Entradas e Passaporte'!$C$162:$C$218,$C232,'Entradas e Passaporte'!AB$162:AB$218)</f>
        <v>0</v>
      </c>
      <c r="AC232" s="195">
        <f>$D232*SUMIF('Entradas e Passaporte'!$C$162:$C$218,$C232,'Entradas e Passaporte'!AC$162:AC$218)</f>
        <v>0</v>
      </c>
      <c r="AD232" s="195">
        <f>$D232*SUMIF('Entradas e Passaporte'!$C$162:$C$218,$C232,'Entradas e Passaporte'!AD$162:AD$218)</f>
        <v>0</v>
      </c>
      <c r="AE232" s="195">
        <f>$D232*SUMIF('Entradas e Passaporte'!$C$162:$C$218,$C232,'Entradas e Passaporte'!AE$162:AE$218)</f>
        <v>0</v>
      </c>
      <c r="AF232" s="195">
        <f>$D232*SUMIF('Entradas e Passaporte'!$C$162:$C$218,$C232,'Entradas e Passaporte'!AF$162:AF$218)</f>
        <v>0</v>
      </c>
      <c r="AG232" s="195">
        <f>$D232*SUMIF('Entradas e Passaporte'!$C$162:$C$218,$C232,'Entradas e Passaporte'!AG$162:AG$218)</f>
        <v>0</v>
      </c>
      <c r="AH232" s="195">
        <f>$D232*SUMIF('Entradas e Passaporte'!$C$162:$C$218,$C232,'Entradas e Passaporte'!AH$162:AH$218)</f>
        <v>0</v>
      </c>
      <c r="AI232" s="195">
        <f>$D232*SUMIF('Entradas e Passaporte'!$C$162:$C$218,$C232,'Entradas e Passaporte'!AI$162:AI$218)</f>
        <v>0</v>
      </c>
      <c r="AJ232" s="195">
        <f>$D232*SUMIF('Entradas e Passaporte'!$C$162:$C$218,$C232,'Entradas e Passaporte'!AJ$162:AJ$218)</f>
        <v>0</v>
      </c>
      <c r="AK232" s="195">
        <f>$D232*SUMIF('Entradas e Passaporte'!$C$162:$C$218,$C232,'Entradas e Passaporte'!AK$162:AK$218)</f>
        <v>0</v>
      </c>
      <c r="AL232" s="195">
        <f>$D232*SUMIF('Entradas e Passaporte'!$C$162:$C$218,$C232,'Entradas e Passaporte'!AL$162:AL$218)</f>
        <v>0</v>
      </c>
      <c r="AM232" s="195">
        <f>$D232*SUMIF('Entradas e Passaporte'!$C$162:$C$218,$C232,'Entradas e Passaporte'!AM$162:AM$218)</f>
        <v>0</v>
      </c>
      <c r="AN232" s="194"/>
    </row>
    <row r="233" spans="1:40" s="193" customFormat="1" ht="20.100000000000001" customHeight="1" x14ac:dyDescent="0.25">
      <c r="A233" s="199"/>
      <c r="B233" s="198"/>
      <c r="C233" s="197" t="s">
        <v>151</v>
      </c>
      <c r="D233" s="196">
        <f>'Mix de Usos'!$AM$33</f>
        <v>0.8</v>
      </c>
      <c r="E233" s="195">
        <f>$D233*SUMIF('Entradas e Passaporte'!$C$162:$C$218,$C233,'Entradas e Passaporte'!E$162:E$218)</f>
        <v>0</v>
      </c>
      <c r="F233" s="195">
        <f>$D233*SUMIF('Entradas e Passaporte'!$C$162:$C$218,$C233,'Entradas e Passaporte'!F$162:F$218)</f>
        <v>0</v>
      </c>
      <c r="G233" s="195">
        <f>$D233*SUMIF('Entradas e Passaporte'!$C$162:$C$218,$C233,'Entradas e Passaporte'!G$162:G$218)</f>
        <v>0</v>
      </c>
      <c r="H233" s="195">
        <f>$D233*SUMIF('Entradas e Passaporte'!$C$162:$C$218,$C233,'Entradas e Passaporte'!H$162:H$218)</f>
        <v>0</v>
      </c>
      <c r="I233" s="195">
        <f>$D233*SUMIF('Entradas e Passaporte'!$C$162:$C$218,$C233,'Entradas e Passaporte'!I$162:I$218)</f>
        <v>0</v>
      </c>
      <c r="J233" s="195">
        <f>$D233*SUMIF('Entradas e Passaporte'!$C$162:$C$218,$C233,'Entradas e Passaporte'!J$162:J$218)</f>
        <v>0</v>
      </c>
      <c r="K233" s="195">
        <f>$D233*SUMIF('Entradas e Passaporte'!$C$162:$C$218,$C233,'Entradas e Passaporte'!K$162:K$218)</f>
        <v>0</v>
      </c>
      <c r="L233" s="195">
        <f>$D233*SUMIF('Entradas e Passaporte'!$C$162:$C$218,$C233,'Entradas e Passaporte'!L$162:L$218)</f>
        <v>0</v>
      </c>
      <c r="M233" s="195">
        <f>$D233*SUMIF('Entradas e Passaporte'!$C$162:$C$218,$C233,'Entradas e Passaporte'!M$162:M$218)</f>
        <v>0</v>
      </c>
      <c r="N233" s="195">
        <f>$D233*SUMIF('Entradas e Passaporte'!$C$162:$C$218,$C233,'Entradas e Passaporte'!N$162:N$218)</f>
        <v>0</v>
      </c>
      <c r="O233" s="195">
        <f>$D233*SUMIF('Entradas e Passaporte'!$C$162:$C$218,$C233,'Entradas e Passaporte'!O$162:O$218)</f>
        <v>0</v>
      </c>
      <c r="P233" s="195">
        <f>$D233*SUMIF('Entradas e Passaporte'!$C$162:$C$218,$C233,'Entradas e Passaporte'!P$162:P$218)</f>
        <v>0</v>
      </c>
      <c r="Q233" s="195">
        <f>$D233*SUMIF('Entradas e Passaporte'!$C$162:$C$218,$C233,'Entradas e Passaporte'!Q$162:Q$218)</f>
        <v>0</v>
      </c>
      <c r="R233" s="195">
        <f>$D233*SUMIF('Entradas e Passaporte'!$C$162:$C$218,$C233,'Entradas e Passaporte'!R$162:R$218)</f>
        <v>0</v>
      </c>
      <c r="S233" s="195">
        <f>$D233*SUMIF('Entradas e Passaporte'!$C$162:$C$218,$C233,'Entradas e Passaporte'!S$162:S$218)</f>
        <v>0</v>
      </c>
      <c r="T233" s="195">
        <f>$D233*SUMIF('Entradas e Passaporte'!$C$162:$C$218,$C233,'Entradas e Passaporte'!T$162:T$218)</f>
        <v>0</v>
      </c>
      <c r="U233" s="195">
        <f>$D233*SUMIF('Entradas e Passaporte'!$C$162:$C$218,$C233,'Entradas e Passaporte'!U$162:U$218)</f>
        <v>0</v>
      </c>
      <c r="V233" s="195">
        <f>$D233*SUMIF('Entradas e Passaporte'!$C$162:$C$218,$C233,'Entradas e Passaporte'!V$162:V$218)</f>
        <v>0</v>
      </c>
      <c r="W233" s="195">
        <f>$D233*SUMIF('Entradas e Passaporte'!$C$162:$C$218,$C233,'Entradas e Passaporte'!W$162:W$218)</f>
        <v>0</v>
      </c>
      <c r="X233" s="195">
        <f>$D233*SUMIF('Entradas e Passaporte'!$C$162:$C$218,$C233,'Entradas e Passaporte'!X$162:X$218)</f>
        <v>0</v>
      </c>
      <c r="Y233" s="195">
        <f>$D233*SUMIF('Entradas e Passaporte'!$C$162:$C$218,$C233,'Entradas e Passaporte'!Y$162:Y$218)</f>
        <v>0</v>
      </c>
      <c r="Z233" s="195">
        <f>$D233*SUMIF('Entradas e Passaporte'!$C$162:$C$218,$C233,'Entradas e Passaporte'!Z$162:Z$218)</f>
        <v>0</v>
      </c>
      <c r="AA233" s="195">
        <f>$D233*SUMIF('Entradas e Passaporte'!$C$162:$C$218,$C233,'Entradas e Passaporte'!AA$162:AA$218)</f>
        <v>0</v>
      </c>
      <c r="AB233" s="195">
        <f>$D233*SUMIF('Entradas e Passaporte'!$C$162:$C$218,$C233,'Entradas e Passaporte'!AB$162:AB$218)</f>
        <v>0</v>
      </c>
      <c r="AC233" s="195">
        <f>$D233*SUMIF('Entradas e Passaporte'!$C$162:$C$218,$C233,'Entradas e Passaporte'!AC$162:AC$218)</f>
        <v>0</v>
      </c>
      <c r="AD233" s="195">
        <f>$D233*SUMIF('Entradas e Passaporte'!$C$162:$C$218,$C233,'Entradas e Passaporte'!AD$162:AD$218)</f>
        <v>0</v>
      </c>
      <c r="AE233" s="195">
        <f>$D233*SUMIF('Entradas e Passaporte'!$C$162:$C$218,$C233,'Entradas e Passaporte'!AE$162:AE$218)</f>
        <v>0</v>
      </c>
      <c r="AF233" s="195">
        <f>$D233*SUMIF('Entradas e Passaporte'!$C$162:$C$218,$C233,'Entradas e Passaporte'!AF$162:AF$218)</f>
        <v>0</v>
      </c>
      <c r="AG233" s="195">
        <f>$D233*SUMIF('Entradas e Passaporte'!$C$162:$C$218,$C233,'Entradas e Passaporte'!AG$162:AG$218)</f>
        <v>0</v>
      </c>
      <c r="AH233" s="195">
        <f>$D233*SUMIF('Entradas e Passaporte'!$C$162:$C$218,$C233,'Entradas e Passaporte'!AH$162:AH$218)</f>
        <v>0</v>
      </c>
      <c r="AI233" s="195">
        <f>$D233*SUMIF('Entradas e Passaporte'!$C$162:$C$218,$C233,'Entradas e Passaporte'!AI$162:AI$218)</f>
        <v>0</v>
      </c>
      <c r="AJ233" s="195">
        <f>$D233*SUMIF('Entradas e Passaporte'!$C$162:$C$218,$C233,'Entradas e Passaporte'!AJ$162:AJ$218)</f>
        <v>0</v>
      </c>
      <c r="AK233" s="195">
        <f>$D233*SUMIF('Entradas e Passaporte'!$C$162:$C$218,$C233,'Entradas e Passaporte'!AK$162:AK$218)</f>
        <v>0</v>
      </c>
      <c r="AL233" s="195">
        <f>$D233*SUMIF('Entradas e Passaporte'!$C$162:$C$218,$C233,'Entradas e Passaporte'!AL$162:AL$218)</f>
        <v>0</v>
      </c>
      <c r="AM233" s="195">
        <f>$D233*SUMIF('Entradas e Passaporte'!$C$162:$C$218,$C233,'Entradas e Passaporte'!AM$162:AM$218)</f>
        <v>0</v>
      </c>
      <c r="AN233" s="194"/>
    </row>
    <row r="234" spans="1:40" s="193" customFormat="1" ht="20.100000000000001" customHeight="1" x14ac:dyDescent="0.25">
      <c r="A234" s="199"/>
      <c r="B234" s="198"/>
      <c r="C234" s="197" t="s">
        <v>150</v>
      </c>
      <c r="D234" s="196">
        <f>'Mix de Usos'!$AV$33</f>
        <v>0.8</v>
      </c>
      <c r="E234" s="195">
        <f>$D234*SUMIF('Entradas e Passaporte'!$C$162:$C$218,$C234,'Entradas e Passaporte'!E$162:E$218)</f>
        <v>0</v>
      </c>
      <c r="F234" s="195">
        <f>$D234*SUMIF('Entradas e Passaporte'!$C$162:$C$218,$C234,'Entradas e Passaporte'!F$162:F$218)</f>
        <v>0</v>
      </c>
      <c r="G234" s="195">
        <f>$D234*SUMIF('Entradas e Passaporte'!$C$162:$C$218,$C234,'Entradas e Passaporte'!G$162:G$218)</f>
        <v>0</v>
      </c>
      <c r="H234" s="195">
        <f>$D234*SUMIF('Entradas e Passaporte'!$C$162:$C$218,$C234,'Entradas e Passaporte'!H$162:H$218)</f>
        <v>0</v>
      </c>
      <c r="I234" s="195">
        <f>$D234*SUMIF('Entradas e Passaporte'!$C$162:$C$218,$C234,'Entradas e Passaporte'!I$162:I$218)</f>
        <v>0</v>
      </c>
      <c r="J234" s="195">
        <f>$D234*SUMIF('Entradas e Passaporte'!$C$162:$C$218,$C234,'Entradas e Passaporte'!J$162:J$218)</f>
        <v>0</v>
      </c>
      <c r="K234" s="195">
        <f>$D234*SUMIF('Entradas e Passaporte'!$C$162:$C$218,$C234,'Entradas e Passaporte'!K$162:K$218)</f>
        <v>0</v>
      </c>
      <c r="L234" s="195">
        <f>$D234*SUMIF('Entradas e Passaporte'!$C$162:$C$218,$C234,'Entradas e Passaporte'!L$162:L$218)</f>
        <v>0</v>
      </c>
      <c r="M234" s="195">
        <f>$D234*SUMIF('Entradas e Passaporte'!$C$162:$C$218,$C234,'Entradas e Passaporte'!M$162:M$218)</f>
        <v>0</v>
      </c>
      <c r="N234" s="195">
        <f>$D234*SUMIF('Entradas e Passaporte'!$C$162:$C$218,$C234,'Entradas e Passaporte'!N$162:N$218)</f>
        <v>0</v>
      </c>
      <c r="O234" s="195">
        <f>$D234*SUMIF('Entradas e Passaporte'!$C$162:$C$218,$C234,'Entradas e Passaporte'!O$162:O$218)</f>
        <v>0</v>
      </c>
      <c r="P234" s="195">
        <f>$D234*SUMIF('Entradas e Passaporte'!$C$162:$C$218,$C234,'Entradas e Passaporte'!P$162:P$218)</f>
        <v>0</v>
      </c>
      <c r="Q234" s="195">
        <f>$D234*SUMIF('Entradas e Passaporte'!$C$162:$C$218,$C234,'Entradas e Passaporte'!Q$162:Q$218)</f>
        <v>0</v>
      </c>
      <c r="R234" s="195">
        <f>$D234*SUMIF('Entradas e Passaporte'!$C$162:$C$218,$C234,'Entradas e Passaporte'!R$162:R$218)</f>
        <v>0</v>
      </c>
      <c r="S234" s="195">
        <f>$D234*SUMIF('Entradas e Passaporte'!$C$162:$C$218,$C234,'Entradas e Passaporte'!S$162:S$218)</f>
        <v>0</v>
      </c>
      <c r="T234" s="195">
        <f>$D234*SUMIF('Entradas e Passaporte'!$C$162:$C$218,$C234,'Entradas e Passaporte'!T$162:T$218)</f>
        <v>0</v>
      </c>
      <c r="U234" s="195">
        <f>$D234*SUMIF('Entradas e Passaporte'!$C$162:$C$218,$C234,'Entradas e Passaporte'!U$162:U$218)</f>
        <v>0</v>
      </c>
      <c r="V234" s="195">
        <f>$D234*SUMIF('Entradas e Passaporte'!$C$162:$C$218,$C234,'Entradas e Passaporte'!V$162:V$218)</f>
        <v>0</v>
      </c>
      <c r="W234" s="195">
        <f>$D234*SUMIF('Entradas e Passaporte'!$C$162:$C$218,$C234,'Entradas e Passaporte'!W$162:W$218)</f>
        <v>0</v>
      </c>
      <c r="X234" s="195">
        <f>$D234*SUMIF('Entradas e Passaporte'!$C$162:$C$218,$C234,'Entradas e Passaporte'!X$162:X$218)</f>
        <v>0</v>
      </c>
      <c r="Y234" s="195">
        <f>$D234*SUMIF('Entradas e Passaporte'!$C$162:$C$218,$C234,'Entradas e Passaporte'!Y$162:Y$218)</f>
        <v>0</v>
      </c>
      <c r="Z234" s="195">
        <f>$D234*SUMIF('Entradas e Passaporte'!$C$162:$C$218,$C234,'Entradas e Passaporte'!Z$162:Z$218)</f>
        <v>0</v>
      </c>
      <c r="AA234" s="195">
        <f>$D234*SUMIF('Entradas e Passaporte'!$C$162:$C$218,$C234,'Entradas e Passaporte'!AA$162:AA$218)</f>
        <v>0</v>
      </c>
      <c r="AB234" s="195">
        <f>$D234*SUMIF('Entradas e Passaporte'!$C$162:$C$218,$C234,'Entradas e Passaporte'!AB$162:AB$218)</f>
        <v>0</v>
      </c>
      <c r="AC234" s="195">
        <f>$D234*SUMIF('Entradas e Passaporte'!$C$162:$C$218,$C234,'Entradas e Passaporte'!AC$162:AC$218)</f>
        <v>0</v>
      </c>
      <c r="AD234" s="195">
        <f>$D234*SUMIF('Entradas e Passaporte'!$C$162:$C$218,$C234,'Entradas e Passaporte'!AD$162:AD$218)</f>
        <v>0</v>
      </c>
      <c r="AE234" s="195">
        <f>$D234*SUMIF('Entradas e Passaporte'!$C$162:$C$218,$C234,'Entradas e Passaporte'!AE$162:AE$218)</f>
        <v>0</v>
      </c>
      <c r="AF234" s="195">
        <f>$D234*SUMIF('Entradas e Passaporte'!$C$162:$C$218,$C234,'Entradas e Passaporte'!AF$162:AF$218)</f>
        <v>0</v>
      </c>
      <c r="AG234" s="195">
        <f>$D234*SUMIF('Entradas e Passaporte'!$C$162:$C$218,$C234,'Entradas e Passaporte'!AG$162:AG$218)</f>
        <v>0</v>
      </c>
      <c r="AH234" s="195">
        <f>$D234*SUMIF('Entradas e Passaporte'!$C$162:$C$218,$C234,'Entradas e Passaporte'!AH$162:AH$218)</f>
        <v>0</v>
      </c>
      <c r="AI234" s="195">
        <f>$D234*SUMIF('Entradas e Passaporte'!$C$162:$C$218,$C234,'Entradas e Passaporte'!AI$162:AI$218)</f>
        <v>0</v>
      </c>
      <c r="AJ234" s="195">
        <f>$D234*SUMIF('Entradas e Passaporte'!$C$162:$C$218,$C234,'Entradas e Passaporte'!AJ$162:AJ$218)</f>
        <v>0</v>
      </c>
      <c r="AK234" s="195">
        <f>$D234*SUMIF('Entradas e Passaporte'!$C$162:$C$218,$C234,'Entradas e Passaporte'!AK$162:AK$218)</f>
        <v>0</v>
      </c>
      <c r="AL234" s="195">
        <f>$D234*SUMIF('Entradas e Passaporte'!$C$162:$C$218,$C234,'Entradas e Passaporte'!AL$162:AL$218)</f>
        <v>0</v>
      </c>
      <c r="AM234" s="195">
        <f>$D234*SUMIF('Entradas e Passaporte'!$C$162:$C$218,$C234,'Entradas e Passaporte'!AM$162:AM$218)</f>
        <v>0</v>
      </c>
      <c r="AN234" s="194"/>
    </row>
    <row r="235" spans="1:40" s="193" customFormat="1" ht="20.100000000000001" customHeight="1" x14ac:dyDescent="0.25">
      <c r="A235" s="199"/>
      <c r="B235" s="198"/>
      <c r="C235" s="197" t="s">
        <v>149</v>
      </c>
      <c r="D235" s="196">
        <f>'Mix de Usos'!$BE$33</f>
        <v>0.8</v>
      </c>
      <c r="E235" s="195">
        <f>$D235*SUMIF('Entradas e Passaporte'!$C$162:$C$218,$C235,'Entradas e Passaporte'!E$162:E$218)</f>
        <v>0</v>
      </c>
      <c r="F235" s="195">
        <f>$D235*SUMIF('Entradas e Passaporte'!$C$162:$C$218,$C235,'Entradas e Passaporte'!F$162:F$218)</f>
        <v>0</v>
      </c>
      <c r="G235" s="195">
        <f>$D235*SUMIF('Entradas e Passaporte'!$C$162:$C$218,$C235,'Entradas e Passaporte'!G$162:G$218)</f>
        <v>0</v>
      </c>
      <c r="H235" s="195">
        <f>$D235*SUMIF('Entradas e Passaporte'!$C$162:$C$218,$C235,'Entradas e Passaporte'!H$162:H$218)</f>
        <v>0</v>
      </c>
      <c r="I235" s="195">
        <f>$D235*SUMIF('Entradas e Passaporte'!$C$162:$C$218,$C235,'Entradas e Passaporte'!I$162:I$218)</f>
        <v>0</v>
      </c>
      <c r="J235" s="195">
        <f>$D235*SUMIF('Entradas e Passaporte'!$C$162:$C$218,$C235,'Entradas e Passaporte'!J$162:J$218)</f>
        <v>0</v>
      </c>
      <c r="K235" s="195">
        <f>$D235*SUMIF('Entradas e Passaporte'!$C$162:$C$218,$C235,'Entradas e Passaporte'!K$162:K$218)</f>
        <v>0</v>
      </c>
      <c r="L235" s="195">
        <f>$D235*SUMIF('Entradas e Passaporte'!$C$162:$C$218,$C235,'Entradas e Passaporte'!L$162:L$218)</f>
        <v>0</v>
      </c>
      <c r="M235" s="195">
        <f>$D235*SUMIF('Entradas e Passaporte'!$C$162:$C$218,$C235,'Entradas e Passaporte'!M$162:M$218)</f>
        <v>0</v>
      </c>
      <c r="N235" s="195">
        <f>$D235*SUMIF('Entradas e Passaporte'!$C$162:$C$218,$C235,'Entradas e Passaporte'!N$162:N$218)</f>
        <v>0</v>
      </c>
      <c r="O235" s="195">
        <f>$D235*SUMIF('Entradas e Passaporte'!$C$162:$C$218,$C235,'Entradas e Passaporte'!O$162:O$218)</f>
        <v>0</v>
      </c>
      <c r="P235" s="195">
        <f>$D235*SUMIF('Entradas e Passaporte'!$C$162:$C$218,$C235,'Entradas e Passaporte'!P$162:P$218)</f>
        <v>0</v>
      </c>
      <c r="Q235" s="195">
        <f>$D235*SUMIF('Entradas e Passaporte'!$C$162:$C$218,$C235,'Entradas e Passaporte'!Q$162:Q$218)</f>
        <v>0</v>
      </c>
      <c r="R235" s="195">
        <f>$D235*SUMIF('Entradas e Passaporte'!$C$162:$C$218,$C235,'Entradas e Passaporte'!R$162:R$218)</f>
        <v>0</v>
      </c>
      <c r="S235" s="195">
        <f>$D235*SUMIF('Entradas e Passaporte'!$C$162:$C$218,$C235,'Entradas e Passaporte'!S$162:S$218)</f>
        <v>0</v>
      </c>
      <c r="T235" s="195">
        <f>$D235*SUMIF('Entradas e Passaporte'!$C$162:$C$218,$C235,'Entradas e Passaporte'!T$162:T$218)</f>
        <v>0</v>
      </c>
      <c r="U235" s="195">
        <f>$D235*SUMIF('Entradas e Passaporte'!$C$162:$C$218,$C235,'Entradas e Passaporte'!U$162:U$218)</f>
        <v>0</v>
      </c>
      <c r="V235" s="195">
        <f>$D235*SUMIF('Entradas e Passaporte'!$C$162:$C$218,$C235,'Entradas e Passaporte'!V$162:V$218)</f>
        <v>0</v>
      </c>
      <c r="W235" s="195">
        <f>$D235*SUMIF('Entradas e Passaporte'!$C$162:$C$218,$C235,'Entradas e Passaporte'!W$162:W$218)</f>
        <v>0</v>
      </c>
      <c r="X235" s="195">
        <f>$D235*SUMIF('Entradas e Passaporte'!$C$162:$C$218,$C235,'Entradas e Passaporte'!X$162:X$218)</f>
        <v>0</v>
      </c>
      <c r="Y235" s="195">
        <f>$D235*SUMIF('Entradas e Passaporte'!$C$162:$C$218,$C235,'Entradas e Passaporte'!Y$162:Y$218)</f>
        <v>0</v>
      </c>
      <c r="Z235" s="195">
        <f>$D235*SUMIF('Entradas e Passaporte'!$C$162:$C$218,$C235,'Entradas e Passaporte'!Z$162:Z$218)</f>
        <v>0</v>
      </c>
      <c r="AA235" s="195">
        <f>$D235*SUMIF('Entradas e Passaporte'!$C$162:$C$218,$C235,'Entradas e Passaporte'!AA$162:AA$218)</f>
        <v>0</v>
      </c>
      <c r="AB235" s="195">
        <f>$D235*SUMIF('Entradas e Passaporte'!$C$162:$C$218,$C235,'Entradas e Passaporte'!AB$162:AB$218)</f>
        <v>0</v>
      </c>
      <c r="AC235" s="195">
        <f>$D235*SUMIF('Entradas e Passaporte'!$C$162:$C$218,$C235,'Entradas e Passaporte'!AC$162:AC$218)</f>
        <v>0</v>
      </c>
      <c r="AD235" s="195">
        <f>$D235*SUMIF('Entradas e Passaporte'!$C$162:$C$218,$C235,'Entradas e Passaporte'!AD$162:AD$218)</f>
        <v>0</v>
      </c>
      <c r="AE235" s="195">
        <f>$D235*SUMIF('Entradas e Passaporte'!$C$162:$C$218,$C235,'Entradas e Passaporte'!AE$162:AE$218)</f>
        <v>0</v>
      </c>
      <c r="AF235" s="195">
        <f>$D235*SUMIF('Entradas e Passaporte'!$C$162:$C$218,$C235,'Entradas e Passaporte'!AF$162:AF$218)</f>
        <v>0</v>
      </c>
      <c r="AG235" s="195">
        <f>$D235*SUMIF('Entradas e Passaporte'!$C$162:$C$218,$C235,'Entradas e Passaporte'!AG$162:AG$218)</f>
        <v>0</v>
      </c>
      <c r="AH235" s="195">
        <f>$D235*SUMIF('Entradas e Passaporte'!$C$162:$C$218,$C235,'Entradas e Passaporte'!AH$162:AH$218)</f>
        <v>0</v>
      </c>
      <c r="AI235" s="195">
        <f>$D235*SUMIF('Entradas e Passaporte'!$C$162:$C$218,$C235,'Entradas e Passaporte'!AI$162:AI$218)</f>
        <v>0</v>
      </c>
      <c r="AJ235" s="195">
        <f>$D235*SUMIF('Entradas e Passaporte'!$C$162:$C$218,$C235,'Entradas e Passaporte'!AJ$162:AJ$218)</f>
        <v>0</v>
      </c>
      <c r="AK235" s="195">
        <f>$D235*SUMIF('Entradas e Passaporte'!$C$162:$C$218,$C235,'Entradas e Passaporte'!AK$162:AK$218)</f>
        <v>0</v>
      </c>
      <c r="AL235" s="195">
        <f>$D235*SUMIF('Entradas e Passaporte'!$C$162:$C$218,$C235,'Entradas e Passaporte'!AL$162:AL$218)</f>
        <v>0</v>
      </c>
      <c r="AM235" s="195">
        <f>$D235*SUMIF('Entradas e Passaporte'!$C$162:$C$218,$C235,'Entradas e Passaporte'!AM$162:AM$218)</f>
        <v>0</v>
      </c>
      <c r="AN235" s="194"/>
    </row>
    <row r="237" spans="1:40" s="202" customFormat="1" ht="20.100000000000001" customHeight="1" x14ac:dyDescent="0.25">
      <c r="A237" s="207"/>
      <c r="B237" s="206"/>
      <c r="C237" s="205" t="s">
        <v>49</v>
      </c>
      <c r="D237" s="204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  <c r="T237" s="203"/>
      <c r="U237" s="203"/>
      <c r="V237" s="203"/>
      <c r="W237" s="203"/>
      <c r="X237" s="203"/>
      <c r="Y237" s="203"/>
      <c r="Z237" s="203"/>
      <c r="AA237" s="203"/>
      <c r="AB237" s="203"/>
      <c r="AC237" s="203"/>
      <c r="AD237" s="203"/>
      <c r="AE237" s="203"/>
      <c r="AF237" s="203"/>
      <c r="AG237" s="203"/>
      <c r="AH237" s="203"/>
      <c r="AI237" s="203"/>
      <c r="AJ237" s="203"/>
      <c r="AK237" s="203"/>
      <c r="AL237" s="203"/>
      <c r="AM237" s="203"/>
    </row>
    <row r="238" spans="1:40" s="193" customFormat="1" ht="20.100000000000001" customHeight="1" x14ac:dyDescent="0.25">
      <c r="A238" s="199"/>
      <c r="B238" s="198"/>
      <c r="C238" s="201" t="s">
        <v>148</v>
      </c>
      <c r="D238" s="200">
        <f>SUM(E238:AM238)</f>
        <v>0</v>
      </c>
      <c r="E238" s="195">
        <f t="shared" ref="E238:AM238" si="33">SUM(E239:E243)</f>
        <v>0</v>
      </c>
      <c r="F238" s="195">
        <f t="shared" si="33"/>
        <v>0</v>
      </c>
      <c r="G238" s="195">
        <f t="shared" si="33"/>
        <v>0</v>
      </c>
      <c r="H238" s="195">
        <f t="shared" si="33"/>
        <v>0</v>
      </c>
      <c r="I238" s="195">
        <f t="shared" si="33"/>
        <v>0</v>
      </c>
      <c r="J238" s="195">
        <f t="shared" si="33"/>
        <v>0</v>
      </c>
      <c r="K238" s="195">
        <f t="shared" si="33"/>
        <v>0</v>
      </c>
      <c r="L238" s="195">
        <f t="shared" si="33"/>
        <v>0</v>
      </c>
      <c r="M238" s="195">
        <f t="shared" si="33"/>
        <v>0</v>
      </c>
      <c r="N238" s="195">
        <f t="shared" si="33"/>
        <v>0</v>
      </c>
      <c r="O238" s="195">
        <f t="shared" si="33"/>
        <v>0</v>
      </c>
      <c r="P238" s="195">
        <f t="shared" si="33"/>
        <v>0</v>
      </c>
      <c r="Q238" s="195">
        <f t="shared" si="33"/>
        <v>0</v>
      </c>
      <c r="R238" s="195">
        <f t="shared" si="33"/>
        <v>0</v>
      </c>
      <c r="S238" s="195">
        <f t="shared" si="33"/>
        <v>0</v>
      </c>
      <c r="T238" s="195">
        <f t="shared" si="33"/>
        <v>0</v>
      </c>
      <c r="U238" s="195">
        <f t="shared" si="33"/>
        <v>0</v>
      </c>
      <c r="V238" s="195">
        <f t="shared" si="33"/>
        <v>0</v>
      </c>
      <c r="W238" s="195">
        <f t="shared" si="33"/>
        <v>0</v>
      </c>
      <c r="X238" s="195">
        <f t="shared" si="33"/>
        <v>0</v>
      </c>
      <c r="Y238" s="195">
        <f t="shared" si="33"/>
        <v>0</v>
      </c>
      <c r="Z238" s="195">
        <f t="shared" si="33"/>
        <v>0</v>
      </c>
      <c r="AA238" s="195">
        <f t="shared" si="33"/>
        <v>0</v>
      </c>
      <c r="AB238" s="195">
        <f t="shared" si="33"/>
        <v>0</v>
      </c>
      <c r="AC238" s="195">
        <f t="shared" si="33"/>
        <v>0</v>
      </c>
      <c r="AD238" s="195">
        <f t="shared" si="33"/>
        <v>0</v>
      </c>
      <c r="AE238" s="195">
        <f t="shared" si="33"/>
        <v>0</v>
      </c>
      <c r="AF238" s="195">
        <f t="shared" si="33"/>
        <v>0</v>
      </c>
      <c r="AG238" s="195">
        <f t="shared" si="33"/>
        <v>0</v>
      </c>
      <c r="AH238" s="195">
        <f t="shared" si="33"/>
        <v>0</v>
      </c>
      <c r="AI238" s="195">
        <f t="shared" si="33"/>
        <v>0</v>
      </c>
      <c r="AJ238" s="195">
        <f t="shared" si="33"/>
        <v>0</v>
      </c>
      <c r="AK238" s="195">
        <f t="shared" si="33"/>
        <v>0</v>
      </c>
      <c r="AL238" s="195">
        <f t="shared" si="33"/>
        <v>0</v>
      </c>
      <c r="AM238" s="195">
        <f t="shared" si="33"/>
        <v>0</v>
      </c>
      <c r="AN238" s="194"/>
    </row>
    <row r="239" spans="1:40" s="193" customFormat="1" ht="20.100000000000001" customHeight="1" x14ac:dyDescent="0.25">
      <c r="A239" s="199"/>
      <c r="B239" s="198"/>
      <c r="C239" s="197" t="s">
        <v>147</v>
      </c>
      <c r="D239" s="196">
        <f>'Mix de Usos'!$M$33</f>
        <v>0</v>
      </c>
      <c r="E239" s="195">
        <f>$D239*SUMIF('Entradas e Passaporte'!$C$162:$C$218,$C239,'Entradas e Passaporte'!E$162:E$218)</f>
        <v>0</v>
      </c>
      <c r="F239" s="195">
        <f>$D239*SUMIF('Entradas e Passaporte'!$C$162:$C$218,$C239,'Entradas e Passaporte'!F$162:F$218)</f>
        <v>0</v>
      </c>
      <c r="G239" s="195">
        <f>$D239*SUMIF('Entradas e Passaporte'!$C$162:$C$218,$C239,'Entradas e Passaporte'!G$162:G$218)</f>
        <v>0</v>
      </c>
      <c r="H239" s="195">
        <f>$D239*SUMIF('Entradas e Passaporte'!$C$162:$C$218,$C239,'Entradas e Passaporte'!H$162:H$218)</f>
        <v>0</v>
      </c>
      <c r="I239" s="195">
        <f>$D239*SUMIF('Entradas e Passaporte'!$C$162:$C$218,$C239,'Entradas e Passaporte'!I$162:I$218)</f>
        <v>0</v>
      </c>
      <c r="J239" s="195">
        <f>$D239*SUMIF('Entradas e Passaporte'!$C$162:$C$218,$C239,'Entradas e Passaporte'!J$162:J$218)</f>
        <v>0</v>
      </c>
      <c r="K239" s="195">
        <f>$D239*SUMIF('Entradas e Passaporte'!$C$162:$C$218,$C239,'Entradas e Passaporte'!K$162:K$218)</f>
        <v>0</v>
      </c>
      <c r="L239" s="195">
        <f>$D239*SUMIF('Entradas e Passaporte'!$C$162:$C$218,$C239,'Entradas e Passaporte'!L$162:L$218)</f>
        <v>0</v>
      </c>
      <c r="M239" s="195">
        <f>$D239*SUMIF('Entradas e Passaporte'!$C$162:$C$218,$C239,'Entradas e Passaporte'!M$162:M$218)</f>
        <v>0</v>
      </c>
      <c r="N239" s="195">
        <f>$D239*SUMIF('Entradas e Passaporte'!$C$162:$C$218,$C239,'Entradas e Passaporte'!N$162:N$218)</f>
        <v>0</v>
      </c>
      <c r="O239" s="195">
        <f>$D239*SUMIF('Entradas e Passaporte'!$C$162:$C$218,$C239,'Entradas e Passaporte'!O$162:O$218)</f>
        <v>0</v>
      </c>
      <c r="P239" s="195">
        <f>$D239*SUMIF('Entradas e Passaporte'!$C$162:$C$218,$C239,'Entradas e Passaporte'!P$162:P$218)</f>
        <v>0</v>
      </c>
      <c r="Q239" s="195">
        <f>$D239*SUMIF('Entradas e Passaporte'!$C$162:$C$218,$C239,'Entradas e Passaporte'!Q$162:Q$218)</f>
        <v>0</v>
      </c>
      <c r="R239" s="195">
        <f>$D239*SUMIF('Entradas e Passaporte'!$C$162:$C$218,$C239,'Entradas e Passaporte'!R$162:R$218)</f>
        <v>0</v>
      </c>
      <c r="S239" s="195">
        <f>$D239*SUMIF('Entradas e Passaporte'!$C$162:$C$218,$C239,'Entradas e Passaporte'!S$162:S$218)</f>
        <v>0</v>
      </c>
      <c r="T239" s="195">
        <f>$D239*SUMIF('Entradas e Passaporte'!$C$162:$C$218,$C239,'Entradas e Passaporte'!T$162:T$218)</f>
        <v>0</v>
      </c>
      <c r="U239" s="195">
        <f>$D239*SUMIF('Entradas e Passaporte'!$C$162:$C$218,$C239,'Entradas e Passaporte'!U$162:U$218)</f>
        <v>0</v>
      </c>
      <c r="V239" s="195">
        <f>$D239*SUMIF('Entradas e Passaporte'!$C$162:$C$218,$C239,'Entradas e Passaporte'!V$162:V$218)</f>
        <v>0</v>
      </c>
      <c r="W239" s="195">
        <f>$D239*SUMIF('Entradas e Passaporte'!$C$162:$C$218,$C239,'Entradas e Passaporte'!W$162:W$218)</f>
        <v>0</v>
      </c>
      <c r="X239" s="195">
        <f>$D239*SUMIF('Entradas e Passaporte'!$C$162:$C$218,$C239,'Entradas e Passaporte'!X$162:X$218)</f>
        <v>0</v>
      </c>
      <c r="Y239" s="195">
        <f>$D239*SUMIF('Entradas e Passaporte'!$C$162:$C$218,$C239,'Entradas e Passaporte'!Y$162:Y$218)</f>
        <v>0</v>
      </c>
      <c r="Z239" s="195">
        <f>$D239*SUMIF('Entradas e Passaporte'!$C$162:$C$218,$C239,'Entradas e Passaporte'!Z$162:Z$218)</f>
        <v>0</v>
      </c>
      <c r="AA239" s="195">
        <f>$D239*SUMIF('Entradas e Passaporte'!$C$162:$C$218,$C239,'Entradas e Passaporte'!AA$162:AA$218)</f>
        <v>0</v>
      </c>
      <c r="AB239" s="195">
        <f>$D239*SUMIF('Entradas e Passaporte'!$C$162:$C$218,$C239,'Entradas e Passaporte'!AB$162:AB$218)</f>
        <v>0</v>
      </c>
      <c r="AC239" s="195">
        <f>$D239*SUMIF('Entradas e Passaporte'!$C$162:$C$218,$C239,'Entradas e Passaporte'!AC$162:AC$218)</f>
        <v>0</v>
      </c>
      <c r="AD239" s="195">
        <f>$D239*SUMIF('Entradas e Passaporte'!$C$162:$C$218,$C239,'Entradas e Passaporte'!AD$162:AD$218)</f>
        <v>0</v>
      </c>
      <c r="AE239" s="195">
        <f>$D239*SUMIF('Entradas e Passaporte'!$C$162:$C$218,$C239,'Entradas e Passaporte'!AE$162:AE$218)</f>
        <v>0</v>
      </c>
      <c r="AF239" s="195">
        <f>$D239*SUMIF('Entradas e Passaporte'!$C$162:$C$218,$C239,'Entradas e Passaporte'!AF$162:AF$218)</f>
        <v>0</v>
      </c>
      <c r="AG239" s="195">
        <f>$D239*SUMIF('Entradas e Passaporte'!$C$162:$C$218,$C239,'Entradas e Passaporte'!AG$162:AG$218)</f>
        <v>0</v>
      </c>
      <c r="AH239" s="195">
        <f>$D239*SUMIF('Entradas e Passaporte'!$C$162:$C$218,$C239,'Entradas e Passaporte'!AH$162:AH$218)</f>
        <v>0</v>
      </c>
      <c r="AI239" s="195">
        <f>$D239*SUMIF('Entradas e Passaporte'!$C$162:$C$218,$C239,'Entradas e Passaporte'!AI$162:AI$218)</f>
        <v>0</v>
      </c>
      <c r="AJ239" s="195">
        <f>$D239*SUMIF('Entradas e Passaporte'!$C$162:$C$218,$C239,'Entradas e Passaporte'!AJ$162:AJ$218)</f>
        <v>0</v>
      </c>
      <c r="AK239" s="195">
        <f>$D239*SUMIF('Entradas e Passaporte'!$C$162:$C$218,$C239,'Entradas e Passaporte'!AK$162:AK$218)</f>
        <v>0</v>
      </c>
      <c r="AL239" s="195">
        <f>$D239*SUMIF('Entradas e Passaporte'!$C$162:$C$218,$C239,'Entradas e Passaporte'!AL$162:AL$218)</f>
        <v>0</v>
      </c>
      <c r="AM239" s="195">
        <f>$D239*SUMIF('Entradas e Passaporte'!$C$162:$C$218,$C239,'Entradas e Passaporte'!AM$162:AM$218)</f>
        <v>0</v>
      </c>
      <c r="AN239" s="194"/>
    </row>
    <row r="240" spans="1:40" s="193" customFormat="1" ht="20.100000000000001" customHeight="1" x14ac:dyDescent="0.25">
      <c r="A240" s="199"/>
      <c r="B240" s="198"/>
      <c r="C240" s="197" t="s">
        <v>146</v>
      </c>
      <c r="D240" s="196">
        <f>'Mix de Usos'!$V$33</f>
        <v>0</v>
      </c>
      <c r="E240" s="195">
        <f>$D240*SUMIF('Entradas e Passaporte'!$C$162:$C$218,$C240,'Entradas e Passaporte'!E$162:E$218)</f>
        <v>0</v>
      </c>
      <c r="F240" s="195">
        <f>$D240*SUMIF('Entradas e Passaporte'!$C$162:$C$218,$C240,'Entradas e Passaporte'!F$162:F$218)</f>
        <v>0</v>
      </c>
      <c r="G240" s="195">
        <f>$D240*SUMIF('Entradas e Passaporte'!$C$162:$C$218,$C240,'Entradas e Passaporte'!G$162:G$218)</f>
        <v>0</v>
      </c>
      <c r="H240" s="195">
        <f>$D240*SUMIF('Entradas e Passaporte'!$C$162:$C$218,$C240,'Entradas e Passaporte'!H$162:H$218)</f>
        <v>0</v>
      </c>
      <c r="I240" s="195">
        <f>$D240*SUMIF('Entradas e Passaporte'!$C$162:$C$218,$C240,'Entradas e Passaporte'!I$162:I$218)</f>
        <v>0</v>
      </c>
      <c r="J240" s="195">
        <f>$D240*SUMIF('Entradas e Passaporte'!$C$162:$C$218,$C240,'Entradas e Passaporte'!J$162:J$218)</f>
        <v>0</v>
      </c>
      <c r="K240" s="195">
        <f>$D240*SUMIF('Entradas e Passaporte'!$C$162:$C$218,$C240,'Entradas e Passaporte'!K$162:K$218)</f>
        <v>0</v>
      </c>
      <c r="L240" s="195">
        <f>$D240*SUMIF('Entradas e Passaporte'!$C$162:$C$218,$C240,'Entradas e Passaporte'!L$162:L$218)</f>
        <v>0</v>
      </c>
      <c r="M240" s="195">
        <f>$D240*SUMIF('Entradas e Passaporte'!$C$162:$C$218,$C240,'Entradas e Passaporte'!M$162:M$218)</f>
        <v>0</v>
      </c>
      <c r="N240" s="195">
        <f>$D240*SUMIF('Entradas e Passaporte'!$C$162:$C$218,$C240,'Entradas e Passaporte'!N$162:N$218)</f>
        <v>0</v>
      </c>
      <c r="O240" s="195">
        <f>$D240*SUMIF('Entradas e Passaporte'!$C$162:$C$218,$C240,'Entradas e Passaporte'!O$162:O$218)</f>
        <v>0</v>
      </c>
      <c r="P240" s="195">
        <f>$D240*SUMIF('Entradas e Passaporte'!$C$162:$C$218,$C240,'Entradas e Passaporte'!P$162:P$218)</f>
        <v>0</v>
      </c>
      <c r="Q240" s="195">
        <f>$D240*SUMIF('Entradas e Passaporte'!$C$162:$C$218,$C240,'Entradas e Passaporte'!Q$162:Q$218)</f>
        <v>0</v>
      </c>
      <c r="R240" s="195">
        <f>$D240*SUMIF('Entradas e Passaporte'!$C$162:$C$218,$C240,'Entradas e Passaporte'!R$162:R$218)</f>
        <v>0</v>
      </c>
      <c r="S240" s="195">
        <f>$D240*SUMIF('Entradas e Passaporte'!$C$162:$C$218,$C240,'Entradas e Passaporte'!S$162:S$218)</f>
        <v>0</v>
      </c>
      <c r="T240" s="195">
        <f>$D240*SUMIF('Entradas e Passaporte'!$C$162:$C$218,$C240,'Entradas e Passaporte'!T$162:T$218)</f>
        <v>0</v>
      </c>
      <c r="U240" s="195">
        <f>$D240*SUMIF('Entradas e Passaporte'!$C$162:$C$218,$C240,'Entradas e Passaporte'!U$162:U$218)</f>
        <v>0</v>
      </c>
      <c r="V240" s="195">
        <f>$D240*SUMIF('Entradas e Passaporte'!$C$162:$C$218,$C240,'Entradas e Passaporte'!V$162:V$218)</f>
        <v>0</v>
      </c>
      <c r="W240" s="195">
        <f>$D240*SUMIF('Entradas e Passaporte'!$C$162:$C$218,$C240,'Entradas e Passaporte'!W$162:W$218)</f>
        <v>0</v>
      </c>
      <c r="X240" s="195">
        <f>$D240*SUMIF('Entradas e Passaporte'!$C$162:$C$218,$C240,'Entradas e Passaporte'!X$162:X$218)</f>
        <v>0</v>
      </c>
      <c r="Y240" s="195">
        <f>$D240*SUMIF('Entradas e Passaporte'!$C$162:$C$218,$C240,'Entradas e Passaporte'!Y$162:Y$218)</f>
        <v>0</v>
      </c>
      <c r="Z240" s="195">
        <f>$D240*SUMIF('Entradas e Passaporte'!$C$162:$C$218,$C240,'Entradas e Passaporte'!Z$162:Z$218)</f>
        <v>0</v>
      </c>
      <c r="AA240" s="195">
        <f>$D240*SUMIF('Entradas e Passaporte'!$C$162:$C$218,$C240,'Entradas e Passaporte'!AA$162:AA$218)</f>
        <v>0</v>
      </c>
      <c r="AB240" s="195">
        <f>$D240*SUMIF('Entradas e Passaporte'!$C$162:$C$218,$C240,'Entradas e Passaporte'!AB$162:AB$218)</f>
        <v>0</v>
      </c>
      <c r="AC240" s="195">
        <f>$D240*SUMIF('Entradas e Passaporte'!$C$162:$C$218,$C240,'Entradas e Passaporte'!AC$162:AC$218)</f>
        <v>0</v>
      </c>
      <c r="AD240" s="195">
        <f>$D240*SUMIF('Entradas e Passaporte'!$C$162:$C$218,$C240,'Entradas e Passaporte'!AD$162:AD$218)</f>
        <v>0</v>
      </c>
      <c r="AE240" s="195">
        <f>$D240*SUMIF('Entradas e Passaporte'!$C$162:$C$218,$C240,'Entradas e Passaporte'!AE$162:AE$218)</f>
        <v>0</v>
      </c>
      <c r="AF240" s="195">
        <f>$D240*SUMIF('Entradas e Passaporte'!$C$162:$C$218,$C240,'Entradas e Passaporte'!AF$162:AF$218)</f>
        <v>0</v>
      </c>
      <c r="AG240" s="195">
        <f>$D240*SUMIF('Entradas e Passaporte'!$C$162:$C$218,$C240,'Entradas e Passaporte'!AG$162:AG$218)</f>
        <v>0</v>
      </c>
      <c r="AH240" s="195">
        <f>$D240*SUMIF('Entradas e Passaporte'!$C$162:$C$218,$C240,'Entradas e Passaporte'!AH$162:AH$218)</f>
        <v>0</v>
      </c>
      <c r="AI240" s="195">
        <f>$D240*SUMIF('Entradas e Passaporte'!$C$162:$C$218,$C240,'Entradas e Passaporte'!AI$162:AI$218)</f>
        <v>0</v>
      </c>
      <c r="AJ240" s="195">
        <f>$D240*SUMIF('Entradas e Passaporte'!$C$162:$C$218,$C240,'Entradas e Passaporte'!AJ$162:AJ$218)</f>
        <v>0</v>
      </c>
      <c r="AK240" s="195">
        <f>$D240*SUMIF('Entradas e Passaporte'!$C$162:$C$218,$C240,'Entradas e Passaporte'!AK$162:AK$218)</f>
        <v>0</v>
      </c>
      <c r="AL240" s="195">
        <f>$D240*SUMIF('Entradas e Passaporte'!$C$162:$C$218,$C240,'Entradas e Passaporte'!AL$162:AL$218)</f>
        <v>0</v>
      </c>
      <c r="AM240" s="195">
        <f>$D240*SUMIF('Entradas e Passaporte'!$C$162:$C$218,$C240,'Entradas e Passaporte'!AM$162:AM$218)</f>
        <v>0</v>
      </c>
      <c r="AN240" s="194"/>
    </row>
    <row r="241" spans="1:40" s="193" customFormat="1" ht="20.100000000000001" customHeight="1" x14ac:dyDescent="0.25">
      <c r="A241" s="199"/>
      <c r="B241" s="198"/>
      <c r="C241" s="197" t="s">
        <v>145</v>
      </c>
      <c r="D241" s="196">
        <f>'Mix de Usos'!$AE$33</f>
        <v>0</v>
      </c>
      <c r="E241" s="195">
        <f>$D241*SUMIF('Entradas e Passaporte'!$C$162:$C$218,$C241,'Entradas e Passaporte'!E$162:E$218)</f>
        <v>0</v>
      </c>
      <c r="F241" s="195">
        <f>$D241*SUMIF('Entradas e Passaporte'!$C$162:$C$218,$C241,'Entradas e Passaporte'!F$162:F$218)</f>
        <v>0</v>
      </c>
      <c r="G241" s="195">
        <f>$D241*SUMIF('Entradas e Passaporte'!$C$162:$C$218,$C241,'Entradas e Passaporte'!G$162:G$218)</f>
        <v>0</v>
      </c>
      <c r="H241" s="195">
        <f>$D241*SUMIF('Entradas e Passaporte'!$C$162:$C$218,$C241,'Entradas e Passaporte'!H$162:H$218)</f>
        <v>0</v>
      </c>
      <c r="I241" s="195">
        <f>$D241*SUMIF('Entradas e Passaporte'!$C$162:$C$218,$C241,'Entradas e Passaporte'!I$162:I$218)</f>
        <v>0</v>
      </c>
      <c r="J241" s="195">
        <f>$D241*SUMIF('Entradas e Passaporte'!$C$162:$C$218,$C241,'Entradas e Passaporte'!J$162:J$218)</f>
        <v>0</v>
      </c>
      <c r="K241" s="195">
        <f>$D241*SUMIF('Entradas e Passaporte'!$C$162:$C$218,$C241,'Entradas e Passaporte'!K$162:K$218)</f>
        <v>0</v>
      </c>
      <c r="L241" s="195">
        <f>$D241*SUMIF('Entradas e Passaporte'!$C$162:$C$218,$C241,'Entradas e Passaporte'!L$162:L$218)</f>
        <v>0</v>
      </c>
      <c r="M241" s="195">
        <f>$D241*SUMIF('Entradas e Passaporte'!$C$162:$C$218,$C241,'Entradas e Passaporte'!M$162:M$218)</f>
        <v>0</v>
      </c>
      <c r="N241" s="195">
        <f>$D241*SUMIF('Entradas e Passaporte'!$C$162:$C$218,$C241,'Entradas e Passaporte'!N$162:N$218)</f>
        <v>0</v>
      </c>
      <c r="O241" s="195">
        <f>$D241*SUMIF('Entradas e Passaporte'!$C$162:$C$218,$C241,'Entradas e Passaporte'!O$162:O$218)</f>
        <v>0</v>
      </c>
      <c r="P241" s="195">
        <f>$D241*SUMIF('Entradas e Passaporte'!$C$162:$C$218,$C241,'Entradas e Passaporte'!P$162:P$218)</f>
        <v>0</v>
      </c>
      <c r="Q241" s="195">
        <f>$D241*SUMIF('Entradas e Passaporte'!$C$162:$C$218,$C241,'Entradas e Passaporte'!Q$162:Q$218)</f>
        <v>0</v>
      </c>
      <c r="R241" s="195">
        <f>$D241*SUMIF('Entradas e Passaporte'!$C$162:$C$218,$C241,'Entradas e Passaporte'!R$162:R$218)</f>
        <v>0</v>
      </c>
      <c r="S241" s="195">
        <f>$D241*SUMIF('Entradas e Passaporte'!$C$162:$C$218,$C241,'Entradas e Passaporte'!S$162:S$218)</f>
        <v>0</v>
      </c>
      <c r="T241" s="195">
        <f>$D241*SUMIF('Entradas e Passaporte'!$C$162:$C$218,$C241,'Entradas e Passaporte'!T$162:T$218)</f>
        <v>0</v>
      </c>
      <c r="U241" s="195">
        <f>$D241*SUMIF('Entradas e Passaporte'!$C$162:$C$218,$C241,'Entradas e Passaporte'!U$162:U$218)</f>
        <v>0</v>
      </c>
      <c r="V241" s="195">
        <f>$D241*SUMIF('Entradas e Passaporte'!$C$162:$C$218,$C241,'Entradas e Passaporte'!V$162:V$218)</f>
        <v>0</v>
      </c>
      <c r="W241" s="195">
        <f>$D241*SUMIF('Entradas e Passaporte'!$C$162:$C$218,$C241,'Entradas e Passaporte'!W$162:W$218)</f>
        <v>0</v>
      </c>
      <c r="X241" s="195">
        <f>$D241*SUMIF('Entradas e Passaporte'!$C$162:$C$218,$C241,'Entradas e Passaporte'!X$162:X$218)</f>
        <v>0</v>
      </c>
      <c r="Y241" s="195">
        <f>$D241*SUMIF('Entradas e Passaporte'!$C$162:$C$218,$C241,'Entradas e Passaporte'!Y$162:Y$218)</f>
        <v>0</v>
      </c>
      <c r="Z241" s="195">
        <f>$D241*SUMIF('Entradas e Passaporte'!$C$162:$C$218,$C241,'Entradas e Passaporte'!Z$162:Z$218)</f>
        <v>0</v>
      </c>
      <c r="AA241" s="195">
        <f>$D241*SUMIF('Entradas e Passaporte'!$C$162:$C$218,$C241,'Entradas e Passaporte'!AA$162:AA$218)</f>
        <v>0</v>
      </c>
      <c r="AB241" s="195">
        <f>$D241*SUMIF('Entradas e Passaporte'!$C$162:$C$218,$C241,'Entradas e Passaporte'!AB$162:AB$218)</f>
        <v>0</v>
      </c>
      <c r="AC241" s="195">
        <f>$D241*SUMIF('Entradas e Passaporte'!$C$162:$C$218,$C241,'Entradas e Passaporte'!AC$162:AC$218)</f>
        <v>0</v>
      </c>
      <c r="AD241" s="195">
        <f>$D241*SUMIF('Entradas e Passaporte'!$C$162:$C$218,$C241,'Entradas e Passaporte'!AD$162:AD$218)</f>
        <v>0</v>
      </c>
      <c r="AE241" s="195">
        <f>$D241*SUMIF('Entradas e Passaporte'!$C$162:$C$218,$C241,'Entradas e Passaporte'!AE$162:AE$218)</f>
        <v>0</v>
      </c>
      <c r="AF241" s="195">
        <f>$D241*SUMIF('Entradas e Passaporte'!$C$162:$C$218,$C241,'Entradas e Passaporte'!AF$162:AF$218)</f>
        <v>0</v>
      </c>
      <c r="AG241" s="195">
        <f>$D241*SUMIF('Entradas e Passaporte'!$C$162:$C$218,$C241,'Entradas e Passaporte'!AG$162:AG$218)</f>
        <v>0</v>
      </c>
      <c r="AH241" s="195">
        <f>$D241*SUMIF('Entradas e Passaporte'!$C$162:$C$218,$C241,'Entradas e Passaporte'!AH$162:AH$218)</f>
        <v>0</v>
      </c>
      <c r="AI241" s="195">
        <f>$D241*SUMIF('Entradas e Passaporte'!$C$162:$C$218,$C241,'Entradas e Passaporte'!AI$162:AI$218)</f>
        <v>0</v>
      </c>
      <c r="AJ241" s="195">
        <f>$D241*SUMIF('Entradas e Passaporte'!$C$162:$C$218,$C241,'Entradas e Passaporte'!AJ$162:AJ$218)</f>
        <v>0</v>
      </c>
      <c r="AK241" s="195">
        <f>$D241*SUMIF('Entradas e Passaporte'!$C$162:$C$218,$C241,'Entradas e Passaporte'!AK$162:AK$218)</f>
        <v>0</v>
      </c>
      <c r="AL241" s="195">
        <f>$D241*SUMIF('Entradas e Passaporte'!$C$162:$C$218,$C241,'Entradas e Passaporte'!AL$162:AL$218)</f>
        <v>0</v>
      </c>
      <c r="AM241" s="195">
        <f>$D241*SUMIF('Entradas e Passaporte'!$C$162:$C$218,$C241,'Entradas e Passaporte'!AM$162:AM$218)</f>
        <v>0</v>
      </c>
      <c r="AN241" s="194"/>
    </row>
    <row r="242" spans="1:40" s="193" customFormat="1" ht="20.100000000000001" customHeight="1" x14ac:dyDescent="0.25">
      <c r="A242" s="199"/>
      <c r="B242" s="198"/>
      <c r="C242" s="197" t="s">
        <v>144</v>
      </c>
      <c r="D242" s="196">
        <f>'Mix de Usos'!$AN$33</f>
        <v>0</v>
      </c>
      <c r="E242" s="195">
        <f>$D242*SUMIF('Entradas e Passaporte'!$C$162:$C$218,$C242,'Entradas e Passaporte'!E$162:E$218)</f>
        <v>0</v>
      </c>
      <c r="F242" s="195">
        <f>$D242*SUMIF('Entradas e Passaporte'!$C$162:$C$218,$C242,'Entradas e Passaporte'!F$162:F$218)</f>
        <v>0</v>
      </c>
      <c r="G242" s="195">
        <f>$D242*SUMIF('Entradas e Passaporte'!$C$162:$C$218,$C242,'Entradas e Passaporte'!G$162:G$218)</f>
        <v>0</v>
      </c>
      <c r="H242" s="195">
        <f>$D242*SUMIF('Entradas e Passaporte'!$C$162:$C$218,$C242,'Entradas e Passaporte'!H$162:H$218)</f>
        <v>0</v>
      </c>
      <c r="I242" s="195">
        <f>$D242*SUMIF('Entradas e Passaporte'!$C$162:$C$218,$C242,'Entradas e Passaporte'!I$162:I$218)</f>
        <v>0</v>
      </c>
      <c r="J242" s="195">
        <f>$D242*SUMIF('Entradas e Passaporte'!$C$162:$C$218,$C242,'Entradas e Passaporte'!J$162:J$218)</f>
        <v>0</v>
      </c>
      <c r="K242" s="195">
        <f>$D242*SUMIF('Entradas e Passaporte'!$C$162:$C$218,$C242,'Entradas e Passaporte'!K$162:K$218)</f>
        <v>0</v>
      </c>
      <c r="L242" s="195">
        <f>$D242*SUMIF('Entradas e Passaporte'!$C$162:$C$218,$C242,'Entradas e Passaporte'!L$162:L$218)</f>
        <v>0</v>
      </c>
      <c r="M242" s="195">
        <f>$D242*SUMIF('Entradas e Passaporte'!$C$162:$C$218,$C242,'Entradas e Passaporte'!M$162:M$218)</f>
        <v>0</v>
      </c>
      <c r="N242" s="195">
        <f>$D242*SUMIF('Entradas e Passaporte'!$C$162:$C$218,$C242,'Entradas e Passaporte'!N$162:N$218)</f>
        <v>0</v>
      </c>
      <c r="O242" s="195">
        <f>$D242*SUMIF('Entradas e Passaporte'!$C$162:$C$218,$C242,'Entradas e Passaporte'!O$162:O$218)</f>
        <v>0</v>
      </c>
      <c r="P242" s="195">
        <f>$D242*SUMIF('Entradas e Passaporte'!$C$162:$C$218,$C242,'Entradas e Passaporte'!P$162:P$218)</f>
        <v>0</v>
      </c>
      <c r="Q242" s="195">
        <f>$D242*SUMIF('Entradas e Passaporte'!$C$162:$C$218,$C242,'Entradas e Passaporte'!Q$162:Q$218)</f>
        <v>0</v>
      </c>
      <c r="R242" s="195">
        <f>$D242*SUMIF('Entradas e Passaporte'!$C$162:$C$218,$C242,'Entradas e Passaporte'!R$162:R$218)</f>
        <v>0</v>
      </c>
      <c r="S242" s="195">
        <f>$D242*SUMIF('Entradas e Passaporte'!$C$162:$C$218,$C242,'Entradas e Passaporte'!S$162:S$218)</f>
        <v>0</v>
      </c>
      <c r="T242" s="195">
        <f>$D242*SUMIF('Entradas e Passaporte'!$C$162:$C$218,$C242,'Entradas e Passaporte'!T$162:T$218)</f>
        <v>0</v>
      </c>
      <c r="U242" s="195">
        <f>$D242*SUMIF('Entradas e Passaporte'!$C$162:$C$218,$C242,'Entradas e Passaporte'!U$162:U$218)</f>
        <v>0</v>
      </c>
      <c r="V242" s="195">
        <f>$D242*SUMIF('Entradas e Passaporte'!$C$162:$C$218,$C242,'Entradas e Passaporte'!V$162:V$218)</f>
        <v>0</v>
      </c>
      <c r="W242" s="195">
        <f>$D242*SUMIF('Entradas e Passaporte'!$C$162:$C$218,$C242,'Entradas e Passaporte'!W$162:W$218)</f>
        <v>0</v>
      </c>
      <c r="X242" s="195">
        <f>$D242*SUMIF('Entradas e Passaporte'!$C$162:$C$218,$C242,'Entradas e Passaporte'!X$162:X$218)</f>
        <v>0</v>
      </c>
      <c r="Y242" s="195">
        <f>$D242*SUMIF('Entradas e Passaporte'!$C$162:$C$218,$C242,'Entradas e Passaporte'!Y$162:Y$218)</f>
        <v>0</v>
      </c>
      <c r="Z242" s="195">
        <f>$D242*SUMIF('Entradas e Passaporte'!$C$162:$C$218,$C242,'Entradas e Passaporte'!Z$162:Z$218)</f>
        <v>0</v>
      </c>
      <c r="AA242" s="195">
        <f>$D242*SUMIF('Entradas e Passaporte'!$C$162:$C$218,$C242,'Entradas e Passaporte'!AA$162:AA$218)</f>
        <v>0</v>
      </c>
      <c r="AB242" s="195">
        <f>$D242*SUMIF('Entradas e Passaporte'!$C$162:$C$218,$C242,'Entradas e Passaporte'!AB$162:AB$218)</f>
        <v>0</v>
      </c>
      <c r="AC242" s="195">
        <f>$D242*SUMIF('Entradas e Passaporte'!$C$162:$C$218,$C242,'Entradas e Passaporte'!AC$162:AC$218)</f>
        <v>0</v>
      </c>
      <c r="AD242" s="195">
        <f>$D242*SUMIF('Entradas e Passaporte'!$C$162:$C$218,$C242,'Entradas e Passaporte'!AD$162:AD$218)</f>
        <v>0</v>
      </c>
      <c r="AE242" s="195">
        <f>$D242*SUMIF('Entradas e Passaporte'!$C$162:$C$218,$C242,'Entradas e Passaporte'!AE$162:AE$218)</f>
        <v>0</v>
      </c>
      <c r="AF242" s="195">
        <f>$D242*SUMIF('Entradas e Passaporte'!$C$162:$C$218,$C242,'Entradas e Passaporte'!AF$162:AF$218)</f>
        <v>0</v>
      </c>
      <c r="AG242" s="195">
        <f>$D242*SUMIF('Entradas e Passaporte'!$C$162:$C$218,$C242,'Entradas e Passaporte'!AG$162:AG$218)</f>
        <v>0</v>
      </c>
      <c r="AH242" s="195">
        <f>$D242*SUMIF('Entradas e Passaporte'!$C$162:$C$218,$C242,'Entradas e Passaporte'!AH$162:AH$218)</f>
        <v>0</v>
      </c>
      <c r="AI242" s="195">
        <f>$D242*SUMIF('Entradas e Passaporte'!$C$162:$C$218,$C242,'Entradas e Passaporte'!AI$162:AI$218)</f>
        <v>0</v>
      </c>
      <c r="AJ242" s="195">
        <f>$D242*SUMIF('Entradas e Passaporte'!$C$162:$C$218,$C242,'Entradas e Passaporte'!AJ$162:AJ$218)</f>
        <v>0</v>
      </c>
      <c r="AK242" s="195">
        <f>$D242*SUMIF('Entradas e Passaporte'!$C$162:$C$218,$C242,'Entradas e Passaporte'!AK$162:AK$218)</f>
        <v>0</v>
      </c>
      <c r="AL242" s="195">
        <f>$D242*SUMIF('Entradas e Passaporte'!$C$162:$C$218,$C242,'Entradas e Passaporte'!AL$162:AL$218)</f>
        <v>0</v>
      </c>
      <c r="AM242" s="195">
        <f>$D242*SUMIF('Entradas e Passaporte'!$C$162:$C$218,$C242,'Entradas e Passaporte'!AM$162:AM$218)</f>
        <v>0</v>
      </c>
      <c r="AN242" s="194"/>
    </row>
    <row r="243" spans="1:40" s="193" customFormat="1" ht="20.100000000000001" customHeight="1" x14ac:dyDescent="0.25">
      <c r="A243" s="199"/>
      <c r="B243" s="198"/>
      <c r="C243" s="197" t="s">
        <v>143</v>
      </c>
      <c r="D243" s="196">
        <f>'Mix de Usos'!$AW$33</f>
        <v>0</v>
      </c>
      <c r="E243" s="195">
        <f>$D243*SUMIF('Entradas e Passaporte'!$C$162:$C$218,$C243,'Entradas e Passaporte'!E$162:E$218)</f>
        <v>0</v>
      </c>
      <c r="F243" s="195">
        <f>$D243*SUMIF('Entradas e Passaporte'!$C$162:$C$218,$C243,'Entradas e Passaporte'!F$162:F$218)</f>
        <v>0</v>
      </c>
      <c r="G243" s="195">
        <f>$D243*SUMIF('Entradas e Passaporte'!$C$162:$C$218,$C243,'Entradas e Passaporte'!G$162:G$218)</f>
        <v>0</v>
      </c>
      <c r="H243" s="195">
        <f>$D243*SUMIF('Entradas e Passaporte'!$C$162:$C$218,$C243,'Entradas e Passaporte'!H$162:H$218)</f>
        <v>0</v>
      </c>
      <c r="I243" s="195">
        <f>$D243*SUMIF('Entradas e Passaporte'!$C$162:$C$218,$C243,'Entradas e Passaporte'!I$162:I$218)</f>
        <v>0</v>
      </c>
      <c r="J243" s="195">
        <f>$D243*SUMIF('Entradas e Passaporte'!$C$162:$C$218,$C243,'Entradas e Passaporte'!J$162:J$218)</f>
        <v>0</v>
      </c>
      <c r="K243" s="195">
        <f>$D243*SUMIF('Entradas e Passaporte'!$C$162:$C$218,$C243,'Entradas e Passaporte'!K$162:K$218)</f>
        <v>0</v>
      </c>
      <c r="L243" s="195">
        <f>$D243*SUMIF('Entradas e Passaporte'!$C$162:$C$218,$C243,'Entradas e Passaporte'!L$162:L$218)</f>
        <v>0</v>
      </c>
      <c r="M243" s="195">
        <f>$D243*SUMIF('Entradas e Passaporte'!$C$162:$C$218,$C243,'Entradas e Passaporte'!M$162:M$218)</f>
        <v>0</v>
      </c>
      <c r="N243" s="195">
        <f>$D243*SUMIF('Entradas e Passaporte'!$C$162:$C$218,$C243,'Entradas e Passaporte'!N$162:N$218)</f>
        <v>0</v>
      </c>
      <c r="O243" s="195">
        <f>$D243*SUMIF('Entradas e Passaporte'!$C$162:$C$218,$C243,'Entradas e Passaporte'!O$162:O$218)</f>
        <v>0</v>
      </c>
      <c r="P243" s="195">
        <f>$D243*SUMIF('Entradas e Passaporte'!$C$162:$C$218,$C243,'Entradas e Passaporte'!P$162:P$218)</f>
        <v>0</v>
      </c>
      <c r="Q243" s="195">
        <f>$D243*SUMIF('Entradas e Passaporte'!$C$162:$C$218,$C243,'Entradas e Passaporte'!Q$162:Q$218)</f>
        <v>0</v>
      </c>
      <c r="R243" s="195">
        <f>$D243*SUMIF('Entradas e Passaporte'!$C$162:$C$218,$C243,'Entradas e Passaporte'!R$162:R$218)</f>
        <v>0</v>
      </c>
      <c r="S243" s="195">
        <f>$D243*SUMIF('Entradas e Passaporte'!$C$162:$C$218,$C243,'Entradas e Passaporte'!S$162:S$218)</f>
        <v>0</v>
      </c>
      <c r="T243" s="195">
        <f>$D243*SUMIF('Entradas e Passaporte'!$C$162:$C$218,$C243,'Entradas e Passaporte'!T$162:T$218)</f>
        <v>0</v>
      </c>
      <c r="U243" s="195">
        <f>$D243*SUMIF('Entradas e Passaporte'!$C$162:$C$218,$C243,'Entradas e Passaporte'!U$162:U$218)</f>
        <v>0</v>
      </c>
      <c r="V243" s="195">
        <f>$D243*SUMIF('Entradas e Passaporte'!$C$162:$C$218,$C243,'Entradas e Passaporte'!V$162:V$218)</f>
        <v>0</v>
      </c>
      <c r="W243" s="195">
        <f>$D243*SUMIF('Entradas e Passaporte'!$C$162:$C$218,$C243,'Entradas e Passaporte'!W$162:W$218)</f>
        <v>0</v>
      </c>
      <c r="X243" s="195">
        <f>$D243*SUMIF('Entradas e Passaporte'!$C$162:$C$218,$C243,'Entradas e Passaporte'!X$162:X$218)</f>
        <v>0</v>
      </c>
      <c r="Y243" s="195">
        <f>$D243*SUMIF('Entradas e Passaporte'!$C$162:$C$218,$C243,'Entradas e Passaporte'!Y$162:Y$218)</f>
        <v>0</v>
      </c>
      <c r="Z243" s="195">
        <f>$D243*SUMIF('Entradas e Passaporte'!$C$162:$C$218,$C243,'Entradas e Passaporte'!Z$162:Z$218)</f>
        <v>0</v>
      </c>
      <c r="AA243" s="195">
        <f>$D243*SUMIF('Entradas e Passaporte'!$C$162:$C$218,$C243,'Entradas e Passaporte'!AA$162:AA$218)</f>
        <v>0</v>
      </c>
      <c r="AB243" s="195">
        <f>$D243*SUMIF('Entradas e Passaporte'!$C$162:$C$218,$C243,'Entradas e Passaporte'!AB$162:AB$218)</f>
        <v>0</v>
      </c>
      <c r="AC243" s="195">
        <f>$D243*SUMIF('Entradas e Passaporte'!$C$162:$C$218,$C243,'Entradas e Passaporte'!AC$162:AC$218)</f>
        <v>0</v>
      </c>
      <c r="AD243" s="195">
        <f>$D243*SUMIF('Entradas e Passaporte'!$C$162:$C$218,$C243,'Entradas e Passaporte'!AD$162:AD$218)</f>
        <v>0</v>
      </c>
      <c r="AE243" s="195">
        <f>$D243*SUMIF('Entradas e Passaporte'!$C$162:$C$218,$C243,'Entradas e Passaporte'!AE$162:AE$218)</f>
        <v>0</v>
      </c>
      <c r="AF243" s="195">
        <f>$D243*SUMIF('Entradas e Passaporte'!$C$162:$C$218,$C243,'Entradas e Passaporte'!AF$162:AF$218)</f>
        <v>0</v>
      </c>
      <c r="AG243" s="195">
        <f>$D243*SUMIF('Entradas e Passaporte'!$C$162:$C$218,$C243,'Entradas e Passaporte'!AG$162:AG$218)</f>
        <v>0</v>
      </c>
      <c r="AH243" s="195">
        <f>$D243*SUMIF('Entradas e Passaporte'!$C$162:$C$218,$C243,'Entradas e Passaporte'!AH$162:AH$218)</f>
        <v>0</v>
      </c>
      <c r="AI243" s="195">
        <f>$D243*SUMIF('Entradas e Passaporte'!$C$162:$C$218,$C243,'Entradas e Passaporte'!AI$162:AI$218)</f>
        <v>0</v>
      </c>
      <c r="AJ243" s="195">
        <f>$D243*SUMIF('Entradas e Passaporte'!$C$162:$C$218,$C243,'Entradas e Passaporte'!AJ$162:AJ$218)</f>
        <v>0</v>
      </c>
      <c r="AK243" s="195">
        <f>$D243*SUMIF('Entradas e Passaporte'!$C$162:$C$218,$C243,'Entradas e Passaporte'!AK$162:AK$218)</f>
        <v>0</v>
      </c>
      <c r="AL243" s="195">
        <f>$D243*SUMIF('Entradas e Passaporte'!$C$162:$C$218,$C243,'Entradas e Passaporte'!AL$162:AL$218)</f>
        <v>0</v>
      </c>
      <c r="AM243" s="195">
        <f>$D243*SUMIF('Entradas e Passaporte'!$C$162:$C$218,$C243,'Entradas e Passaporte'!AM$162:AM$218)</f>
        <v>0</v>
      </c>
      <c r="AN243" s="194"/>
    </row>
    <row r="244" spans="1:40" s="193" customFormat="1" ht="20.100000000000001" customHeight="1" x14ac:dyDescent="0.25">
      <c r="A244" s="199"/>
      <c r="B244" s="198"/>
      <c r="C244" s="201" t="s">
        <v>142</v>
      </c>
      <c r="D244" s="200">
        <f>SUM(E244:AM244)</f>
        <v>0</v>
      </c>
      <c r="E244" s="195">
        <f t="shared" ref="E244:AM244" si="34">SUM(E245:E249)</f>
        <v>0</v>
      </c>
      <c r="F244" s="195">
        <f t="shared" si="34"/>
        <v>0</v>
      </c>
      <c r="G244" s="195">
        <f t="shared" si="34"/>
        <v>0</v>
      </c>
      <c r="H244" s="195">
        <f t="shared" si="34"/>
        <v>0</v>
      </c>
      <c r="I244" s="195">
        <f t="shared" si="34"/>
        <v>0</v>
      </c>
      <c r="J244" s="195">
        <f t="shared" si="34"/>
        <v>0</v>
      </c>
      <c r="K244" s="195">
        <f t="shared" si="34"/>
        <v>0</v>
      </c>
      <c r="L244" s="195">
        <f t="shared" si="34"/>
        <v>0</v>
      </c>
      <c r="M244" s="195">
        <f t="shared" si="34"/>
        <v>0</v>
      </c>
      <c r="N244" s="195">
        <f t="shared" si="34"/>
        <v>0</v>
      </c>
      <c r="O244" s="195">
        <f t="shared" si="34"/>
        <v>0</v>
      </c>
      <c r="P244" s="195">
        <f t="shared" si="34"/>
        <v>0</v>
      </c>
      <c r="Q244" s="195">
        <f t="shared" si="34"/>
        <v>0</v>
      </c>
      <c r="R244" s="195">
        <f t="shared" si="34"/>
        <v>0</v>
      </c>
      <c r="S244" s="195">
        <f t="shared" si="34"/>
        <v>0</v>
      </c>
      <c r="T244" s="195">
        <f t="shared" si="34"/>
        <v>0</v>
      </c>
      <c r="U244" s="195">
        <f t="shared" si="34"/>
        <v>0</v>
      </c>
      <c r="V244" s="195">
        <f t="shared" si="34"/>
        <v>0</v>
      </c>
      <c r="W244" s="195">
        <f t="shared" si="34"/>
        <v>0</v>
      </c>
      <c r="X244" s="195">
        <f t="shared" si="34"/>
        <v>0</v>
      </c>
      <c r="Y244" s="195">
        <f t="shared" si="34"/>
        <v>0</v>
      </c>
      <c r="Z244" s="195">
        <f t="shared" si="34"/>
        <v>0</v>
      </c>
      <c r="AA244" s="195">
        <f t="shared" si="34"/>
        <v>0</v>
      </c>
      <c r="AB244" s="195">
        <f t="shared" si="34"/>
        <v>0</v>
      </c>
      <c r="AC244" s="195">
        <f t="shared" si="34"/>
        <v>0</v>
      </c>
      <c r="AD244" s="195">
        <f t="shared" si="34"/>
        <v>0</v>
      </c>
      <c r="AE244" s="195">
        <f t="shared" si="34"/>
        <v>0</v>
      </c>
      <c r="AF244" s="195">
        <f t="shared" si="34"/>
        <v>0</v>
      </c>
      <c r="AG244" s="195">
        <f t="shared" si="34"/>
        <v>0</v>
      </c>
      <c r="AH244" s="195">
        <f t="shared" si="34"/>
        <v>0</v>
      </c>
      <c r="AI244" s="195">
        <f t="shared" si="34"/>
        <v>0</v>
      </c>
      <c r="AJ244" s="195">
        <f t="shared" si="34"/>
        <v>0</v>
      </c>
      <c r="AK244" s="195">
        <f t="shared" si="34"/>
        <v>0</v>
      </c>
      <c r="AL244" s="195">
        <f t="shared" si="34"/>
        <v>0</v>
      </c>
      <c r="AM244" s="195">
        <f t="shared" si="34"/>
        <v>0</v>
      </c>
      <c r="AN244" s="194"/>
    </row>
    <row r="245" spans="1:40" s="193" customFormat="1" ht="20.100000000000001" customHeight="1" x14ac:dyDescent="0.25">
      <c r="A245" s="199"/>
      <c r="B245" s="198"/>
      <c r="C245" s="197" t="s">
        <v>141</v>
      </c>
      <c r="D245" s="196">
        <f>'Mix de Usos'!$P$33</f>
        <v>0</v>
      </c>
      <c r="E245" s="195">
        <f>$D245*SUMIF('Entradas e Passaporte'!$C$162:$C$218,$C245,'Entradas e Passaporte'!E$162:E$218)</f>
        <v>0</v>
      </c>
      <c r="F245" s="195">
        <f>$D245*SUMIF('Entradas e Passaporte'!$C$162:$C$218,$C245,'Entradas e Passaporte'!F$162:F$218)</f>
        <v>0</v>
      </c>
      <c r="G245" s="195">
        <f>$D245*SUMIF('Entradas e Passaporte'!$C$162:$C$218,$C245,'Entradas e Passaporte'!G$162:G$218)</f>
        <v>0</v>
      </c>
      <c r="H245" s="195">
        <f>$D245*SUMIF('Entradas e Passaporte'!$C$162:$C$218,$C245,'Entradas e Passaporte'!H$162:H$218)</f>
        <v>0</v>
      </c>
      <c r="I245" s="195">
        <f>$D245*SUMIF('Entradas e Passaporte'!$C$162:$C$218,$C245,'Entradas e Passaporte'!I$162:I$218)</f>
        <v>0</v>
      </c>
      <c r="J245" s="195">
        <f>$D245*SUMIF('Entradas e Passaporte'!$C$162:$C$218,$C245,'Entradas e Passaporte'!J$162:J$218)</f>
        <v>0</v>
      </c>
      <c r="K245" s="195">
        <f>$D245*SUMIF('Entradas e Passaporte'!$C$162:$C$218,$C245,'Entradas e Passaporte'!K$162:K$218)</f>
        <v>0</v>
      </c>
      <c r="L245" s="195">
        <f>$D245*SUMIF('Entradas e Passaporte'!$C$162:$C$218,$C245,'Entradas e Passaporte'!L$162:L$218)</f>
        <v>0</v>
      </c>
      <c r="M245" s="195">
        <f>$D245*SUMIF('Entradas e Passaporte'!$C$162:$C$218,$C245,'Entradas e Passaporte'!M$162:M$218)</f>
        <v>0</v>
      </c>
      <c r="N245" s="195">
        <f>$D245*SUMIF('Entradas e Passaporte'!$C$162:$C$218,$C245,'Entradas e Passaporte'!N$162:N$218)</f>
        <v>0</v>
      </c>
      <c r="O245" s="195">
        <f>$D245*SUMIF('Entradas e Passaporte'!$C$162:$C$218,$C245,'Entradas e Passaporte'!O$162:O$218)</f>
        <v>0</v>
      </c>
      <c r="P245" s="195">
        <f>$D245*SUMIF('Entradas e Passaporte'!$C$162:$C$218,$C245,'Entradas e Passaporte'!P$162:P$218)</f>
        <v>0</v>
      </c>
      <c r="Q245" s="195">
        <f>$D245*SUMIF('Entradas e Passaporte'!$C$162:$C$218,$C245,'Entradas e Passaporte'!Q$162:Q$218)</f>
        <v>0</v>
      </c>
      <c r="R245" s="195">
        <f>$D245*SUMIF('Entradas e Passaporte'!$C$162:$C$218,$C245,'Entradas e Passaporte'!R$162:R$218)</f>
        <v>0</v>
      </c>
      <c r="S245" s="195">
        <f>$D245*SUMIF('Entradas e Passaporte'!$C$162:$C$218,$C245,'Entradas e Passaporte'!S$162:S$218)</f>
        <v>0</v>
      </c>
      <c r="T245" s="195">
        <f>$D245*SUMIF('Entradas e Passaporte'!$C$162:$C$218,$C245,'Entradas e Passaporte'!T$162:T$218)</f>
        <v>0</v>
      </c>
      <c r="U245" s="195">
        <f>$D245*SUMIF('Entradas e Passaporte'!$C$162:$C$218,$C245,'Entradas e Passaporte'!U$162:U$218)</f>
        <v>0</v>
      </c>
      <c r="V245" s="195">
        <f>$D245*SUMIF('Entradas e Passaporte'!$C$162:$C$218,$C245,'Entradas e Passaporte'!V$162:V$218)</f>
        <v>0</v>
      </c>
      <c r="W245" s="195">
        <f>$D245*SUMIF('Entradas e Passaporte'!$C$162:$C$218,$C245,'Entradas e Passaporte'!W$162:W$218)</f>
        <v>0</v>
      </c>
      <c r="X245" s="195">
        <f>$D245*SUMIF('Entradas e Passaporte'!$C$162:$C$218,$C245,'Entradas e Passaporte'!X$162:X$218)</f>
        <v>0</v>
      </c>
      <c r="Y245" s="195">
        <f>$D245*SUMIF('Entradas e Passaporte'!$C$162:$C$218,$C245,'Entradas e Passaporte'!Y$162:Y$218)</f>
        <v>0</v>
      </c>
      <c r="Z245" s="195">
        <f>$D245*SUMIF('Entradas e Passaporte'!$C$162:$C$218,$C245,'Entradas e Passaporte'!Z$162:Z$218)</f>
        <v>0</v>
      </c>
      <c r="AA245" s="195">
        <f>$D245*SUMIF('Entradas e Passaporte'!$C$162:$C$218,$C245,'Entradas e Passaporte'!AA$162:AA$218)</f>
        <v>0</v>
      </c>
      <c r="AB245" s="195">
        <f>$D245*SUMIF('Entradas e Passaporte'!$C$162:$C$218,$C245,'Entradas e Passaporte'!AB$162:AB$218)</f>
        <v>0</v>
      </c>
      <c r="AC245" s="195">
        <f>$D245*SUMIF('Entradas e Passaporte'!$C$162:$C$218,$C245,'Entradas e Passaporte'!AC$162:AC$218)</f>
        <v>0</v>
      </c>
      <c r="AD245" s="195">
        <f>$D245*SUMIF('Entradas e Passaporte'!$C$162:$C$218,$C245,'Entradas e Passaporte'!AD$162:AD$218)</f>
        <v>0</v>
      </c>
      <c r="AE245" s="195">
        <f>$D245*SUMIF('Entradas e Passaporte'!$C$162:$C$218,$C245,'Entradas e Passaporte'!AE$162:AE$218)</f>
        <v>0</v>
      </c>
      <c r="AF245" s="195">
        <f>$D245*SUMIF('Entradas e Passaporte'!$C$162:$C$218,$C245,'Entradas e Passaporte'!AF$162:AF$218)</f>
        <v>0</v>
      </c>
      <c r="AG245" s="195">
        <f>$D245*SUMIF('Entradas e Passaporte'!$C$162:$C$218,$C245,'Entradas e Passaporte'!AG$162:AG$218)</f>
        <v>0</v>
      </c>
      <c r="AH245" s="195">
        <f>$D245*SUMIF('Entradas e Passaporte'!$C$162:$C$218,$C245,'Entradas e Passaporte'!AH$162:AH$218)</f>
        <v>0</v>
      </c>
      <c r="AI245" s="195">
        <f>$D245*SUMIF('Entradas e Passaporte'!$C$162:$C$218,$C245,'Entradas e Passaporte'!AI$162:AI$218)</f>
        <v>0</v>
      </c>
      <c r="AJ245" s="195">
        <f>$D245*SUMIF('Entradas e Passaporte'!$C$162:$C$218,$C245,'Entradas e Passaporte'!AJ$162:AJ$218)</f>
        <v>0</v>
      </c>
      <c r="AK245" s="195">
        <f>$D245*SUMIF('Entradas e Passaporte'!$C$162:$C$218,$C245,'Entradas e Passaporte'!AK$162:AK$218)</f>
        <v>0</v>
      </c>
      <c r="AL245" s="195">
        <f>$D245*SUMIF('Entradas e Passaporte'!$C$162:$C$218,$C245,'Entradas e Passaporte'!AL$162:AL$218)</f>
        <v>0</v>
      </c>
      <c r="AM245" s="195">
        <f>$D245*SUMIF('Entradas e Passaporte'!$C$162:$C$218,$C245,'Entradas e Passaporte'!AM$162:AM$218)</f>
        <v>0</v>
      </c>
      <c r="AN245" s="194"/>
    </row>
    <row r="246" spans="1:40" s="193" customFormat="1" ht="20.100000000000001" customHeight="1" x14ac:dyDescent="0.25">
      <c r="A246" s="199"/>
      <c r="B246" s="198"/>
      <c r="C246" s="197" t="s">
        <v>140</v>
      </c>
      <c r="D246" s="196">
        <f>'Mix de Usos'!$Y$33</f>
        <v>0</v>
      </c>
      <c r="E246" s="195">
        <f>$D246*SUMIF('Entradas e Passaporte'!$C$162:$C$218,$C246,'Entradas e Passaporte'!E$162:E$218)</f>
        <v>0</v>
      </c>
      <c r="F246" s="195">
        <f>$D246*SUMIF('Entradas e Passaporte'!$C$162:$C$218,$C246,'Entradas e Passaporte'!F$162:F$218)</f>
        <v>0</v>
      </c>
      <c r="G246" s="195">
        <f>$D246*SUMIF('Entradas e Passaporte'!$C$162:$C$218,$C246,'Entradas e Passaporte'!G$162:G$218)</f>
        <v>0</v>
      </c>
      <c r="H246" s="195">
        <f>$D246*SUMIF('Entradas e Passaporte'!$C$162:$C$218,$C246,'Entradas e Passaporte'!H$162:H$218)</f>
        <v>0</v>
      </c>
      <c r="I246" s="195">
        <f>$D246*SUMIF('Entradas e Passaporte'!$C$162:$C$218,$C246,'Entradas e Passaporte'!I$162:I$218)</f>
        <v>0</v>
      </c>
      <c r="J246" s="195">
        <f>$D246*SUMIF('Entradas e Passaporte'!$C$162:$C$218,$C246,'Entradas e Passaporte'!J$162:J$218)</f>
        <v>0</v>
      </c>
      <c r="K246" s="195">
        <f>$D246*SUMIF('Entradas e Passaporte'!$C$162:$C$218,$C246,'Entradas e Passaporte'!K$162:K$218)</f>
        <v>0</v>
      </c>
      <c r="L246" s="195">
        <f>$D246*SUMIF('Entradas e Passaporte'!$C$162:$C$218,$C246,'Entradas e Passaporte'!L$162:L$218)</f>
        <v>0</v>
      </c>
      <c r="M246" s="195">
        <f>$D246*SUMIF('Entradas e Passaporte'!$C$162:$C$218,$C246,'Entradas e Passaporte'!M$162:M$218)</f>
        <v>0</v>
      </c>
      <c r="N246" s="195">
        <f>$D246*SUMIF('Entradas e Passaporte'!$C$162:$C$218,$C246,'Entradas e Passaporte'!N$162:N$218)</f>
        <v>0</v>
      </c>
      <c r="O246" s="195">
        <f>$D246*SUMIF('Entradas e Passaporte'!$C$162:$C$218,$C246,'Entradas e Passaporte'!O$162:O$218)</f>
        <v>0</v>
      </c>
      <c r="P246" s="195">
        <f>$D246*SUMIF('Entradas e Passaporte'!$C$162:$C$218,$C246,'Entradas e Passaporte'!P$162:P$218)</f>
        <v>0</v>
      </c>
      <c r="Q246" s="195">
        <f>$D246*SUMIF('Entradas e Passaporte'!$C$162:$C$218,$C246,'Entradas e Passaporte'!Q$162:Q$218)</f>
        <v>0</v>
      </c>
      <c r="R246" s="195">
        <f>$D246*SUMIF('Entradas e Passaporte'!$C$162:$C$218,$C246,'Entradas e Passaporte'!R$162:R$218)</f>
        <v>0</v>
      </c>
      <c r="S246" s="195">
        <f>$D246*SUMIF('Entradas e Passaporte'!$C$162:$C$218,$C246,'Entradas e Passaporte'!S$162:S$218)</f>
        <v>0</v>
      </c>
      <c r="T246" s="195">
        <f>$D246*SUMIF('Entradas e Passaporte'!$C$162:$C$218,$C246,'Entradas e Passaporte'!T$162:T$218)</f>
        <v>0</v>
      </c>
      <c r="U246" s="195">
        <f>$D246*SUMIF('Entradas e Passaporte'!$C$162:$C$218,$C246,'Entradas e Passaporte'!U$162:U$218)</f>
        <v>0</v>
      </c>
      <c r="V246" s="195">
        <f>$D246*SUMIF('Entradas e Passaporte'!$C$162:$C$218,$C246,'Entradas e Passaporte'!V$162:V$218)</f>
        <v>0</v>
      </c>
      <c r="W246" s="195">
        <f>$D246*SUMIF('Entradas e Passaporte'!$C$162:$C$218,$C246,'Entradas e Passaporte'!W$162:W$218)</f>
        <v>0</v>
      </c>
      <c r="X246" s="195">
        <f>$D246*SUMIF('Entradas e Passaporte'!$C$162:$C$218,$C246,'Entradas e Passaporte'!X$162:X$218)</f>
        <v>0</v>
      </c>
      <c r="Y246" s="195">
        <f>$D246*SUMIF('Entradas e Passaporte'!$C$162:$C$218,$C246,'Entradas e Passaporte'!Y$162:Y$218)</f>
        <v>0</v>
      </c>
      <c r="Z246" s="195">
        <f>$D246*SUMIF('Entradas e Passaporte'!$C$162:$C$218,$C246,'Entradas e Passaporte'!Z$162:Z$218)</f>
        <v>0</v>
      </c>
      <c r="AA246" s="195">
        <f>$D246*SUMIF('Entradas e Passaporte'!$C$162:$C$218,$C246,'Entradas e Passaporte'!AA$162:AA$218)</f>
        <v>0</v>
      </c>
      <c r="AB246" s="195">
        <f>$D246*SUMIF('Entradas e Passaporte'!$C$162:$C$218,$C246,'Entradas e Passaporte'!AB$162:AB$218)</f>
        <v>0</v>
      </c>
      <c r="AC246" s="195">
        <f>$D246*SUMIF('Entradas e Passaporte'!$C$162:$C$218,$C246,'Entradas e Passaporte'!AC$162:AC$218)</f>
        <v>0</v>
      </c>
      <c r="AD246" s="195">
        <f>$D246*SUMIF('Entradas e Passaporte'!$C$162:$C$218,$C246,'Entradas e Passaporte'!AD$162:AD$218)</f>
        <v>0</v>
      </c>
      <c r="AE246" s="195">
        <f>$D246*SUMIF('Entradas e Passaporte'!$C$162:$C$218,$C246,'Entradas e Passaporte'!AE$162:AE$218)</f>
        <v>0</v>
      </c>
      <c r="AF246" s="195">
        <f>$D246*SUMIF('Entradas e Passaporte'!$C$162:$C$218,$C246,'Entradas e Passaporte'!AF$162:AF$218)</f>
        <v>0</v>
      </c>
      <c r="AG246" s="195">
        <f>$D246*SUMIF('Entradas e Passaporte'!$C$162:$C$218,$C246,'Entradas e Passaporte'!AG$162:AG$218)</f>
        <v>0</v>
      </c>
      <c r="AH246" s="195">
        <f>$D246*SUMIF('Entradas e Passaporte'!$C$162:$C$218,$C246,'Entradas e Passaporte'!AH$162:AH$218)</f>
        <v>0</v>
      </c>
      <c r="AI246" s="195">
        <f>$D246*SUMIF('Entradas e Passaporte'!$C$162:$C$218,$C246,'Entradas e Passaporte'!AI$162:AI$218)</f>
        <v>0</v>
      </c>
      <c r="AJ246" s="195">
        <f>$D246*SUMIF('Entradas e Passaporte'!$C$162:$C$218,$C246,'Entradas e Passaporte'!AJ$162:AJ$218)</f>
        <v>0</v>
      </c>
      <c r="AK246" s="195">
        <f>$D246*SUMIF('Entradas e Passaporte'!$C$162:$C$218,$C246,'Entradas e Passaporte'!AK$162:AK$218)</f>
        <v>0</v>
      </c>
      <c r="AL246" s="195">
        <f>$D246*SUMIF('Entradas e Passaporte'!$C$162:$C$218,$C246,'Entradas e Passaporte'!AL$162:AL$218)</f>
        <v>0</v>
      </c>
      <c r="AM246" s="195">
        <f>$D246*SUMIF('Entradas e Passaporte'!$C$162:$C$218,$C246,'Entradas e Passaporte'!AM$162:AM$218)</f>
        <v>0</v>
      </c>
      <c r="AN246" s="194"/>
    </row>
    <row r="247" spans="1:40" s="193" customFormat="1" ht="20.100000000000001" customHeight="1" x14ac:dyDescent="0.25">
      <c r="A247" s="199"/>
      <c r="B247" s="198"/>
      <c r="C247" s="197" t="s">
        <v>139</v>
      </c>
      <c r="D247" s="196">
        <f>'Mix de Usos'!$AH$33</f>
        <v>0</v>
      </c>
      <c r="E247" s="195">
        <f>$D247*SUMIF('Entradas e Passaporte'!$C$162:$C$218,$C247,'Entradas e Passaporte'!E$162:E$218)</f>
        <v>0</v>
      </c>
      <c r="F247" s="195">
        <f>$D247*SUMIF('Entradas e Passaporte'!$C$162:$C$218,$C247,'Entradas e Passaporte'!F$162:F$218)</f>
        <v>0</v>
      </c>
      <c r="G247" s="195">
        <f>$D247*SUMIF('Entradas e Passaporte'!$C$162:$C$218,$C247,'Entradas e Passaporte'!G$162:G$218)</f>
        <v>0</v>
      </c>
      <c r="H247" s="195">
        <f>$D247*SUMIF('Entradas e Passaporte'!$C$162:$C$218,$C247,'Entradas e Passaporte'!H$162:H$218)</f>
        <v>0</v>
      </c>
      <c r="I247" s="195">
        <f>$D247*SUMIF('Entradas e Passaporte'!$C$162:$C$218,$C247,'Entradas e Passaporte'!I$162:I$218)</f>
        <v>0</v>
      </c>
      <c r="J247" s="195">
        <f>$D247*SUMIF('Entradas e Passaporte'!$C$162:$C$218,$C247,'Entradas e Passaporte'!J$162:J$218)</f>
        <v>0</v>
      </c>
      <c r="K247" s="195">
        <f>$D247*SUMIF('Entradas e Passaporte'!$C$162:$C$218,$C247,'Entradas e Passaporte'!K$162:K$218)</f>
        <v>0</v>
      </c>
      <c r="L247" s="195">
        <f>$D247*SUMIF('Entradas e Passaporte'!$C$162:$C$218,$C247,'Entradas e Passaporte'!L$162:L$218)</f>
        <v>0</v>
      </c>
      <c r="M247" s="195">
        <f>$D247*SUMIF('Entradas e Passaporte'!$C$162:$C$218,$C247,'Entradas e Passaporte'!M$162:M$218)</f>
        <v>0</v>
      </c>
      <c r="N247" s="195">
        <f>$D247*SUMIF('Entradas e Passaporte'!$C$162:$C$218,$C247,'Entradas e Passaporte'!N$162:N$218)</f>
        <v>0</v>
      </c>
      <c r="O247" s="195">
        <f>$D247*SUMIF('Entradas e Passaporte'!$C$162:$C$218,$C247,'Entradas e Passaporte'!O$162:O$218)</f>
        <v>0</v>
      </c>
      <c r="P247" s="195">
        <f>$D247*SUMIF('Entradas e Passaporte'!$C$162:$C$218,$C247,'Entradas e Passaporte'!P$162:P$218)</f>
        <v>0</v>
      </c>
      <c r="Q247" s="195">
        <f>$D247*SUMIF('Entradas e Passaporte'!$C$162:$C$218,$C247,'Entradas e Passaporte'!Q$162:Q$218)</f>
        <v>0</v>
      </c>
      <c r="R247" s="195">
        <f>$D247*SUMIF('Entradas e Passaporte'!$C$162:$C$218,$C247,'Entradas e Passaporte'!R$162:R$218)</f>
        <v>0</v>
      </c>
      <c r="S247" s="195">
        <f>$D247*SUMIF('Entradas e Passaporte'!$C$162:$C$218,$C247,'Entradas e Passaporte'!S$162:S$218)</f>
        <v>0</v>
      </c>
      <c r="T247" s="195">
        <f>$D247*SUMIF('Entradas e Passaporte'!$C$162:$C$218,$C247,'Entradas e Passaporte'!T$162:T$218)</f>
        <v>0</v>
      </c>
      <c r="U247" s="195">
        <f>$D247*SUMIF('Entradas e Passaporte'!$C$162:$C$218,$C247,'Entradas e Passaporte'!U$162:U$218)</f>
        <v>0</v>
      </c>
      <c r="V247" s="195">
        <f>$D247*SUMIF('Entradas e Passaporte'!$C$162:$C$218,$C247,'Entradas e Passaporte'!V$162:V$218)</f>
        <v>0</v>
      </c>
      <c r="W247" s="195">
        <f>$D247*SUMIF('Entradas e Passaporte'!$C$162:$C$218,$C247,'Entradas e Passaporte'!W$162:W$218)</f>
        <v>0</v>
      </c>
      <c r="X247" s="195">
        <f>$D247*SUMIF('Entradas e Passaporte'!$C$162:$C$218,$C247,'Entradas e Passaporte'!X$162:X$218)</f>
        <v>0</v>
      </c>
      <c r="Y247" s="195">
        <f>$D247*SUMIF('Entradas e Passaporte'!$C$162:$C$218,$C247,'Entradas e Passaporte'!Y$162:Y$218)</f>
        <v>0</v>
      </c>
      <c r="Z247" s="195">
        <f>$D247*SUMIF('Entradas e Passaporte'!$C$162:$C$218,$C247,'Entradas e Passaporte'!Z$162:Z$218)</f>
        <v>0</v>
      </c>
      <c r="AA247" s="195">
        <f>$D247*SUMIF('Entradas e Passaporte'!$C$162:$C$218,$C247,'Entradas e Passaporte'!AA$162:AA$218)</f>
        <v>0</v>
      </c>
      <c r="AB247" s="195">
        <f>$D247*SUMIF('Entradas e Passaporte'!$C$162:$C$218,$C247,'Entradas e Passaporte'!AB$162:AB$218)</f>
        <v>0</v>
      </c>
      <c r="AC247" s="195">
        <f>$D247*SUMIF('Entradas e Passaporte'!$C$162:$C$218,$C247,'Entradas e Passaporte'!AC$162:AC$218)</f>
        <v>0</v>
      </c>
      <c r="AD247" s="195">
        <f>$D247*SUMIF('Entradas e Passaporte'!$C$162:$C$218,$C247,'Entradas e Passaporte'!AD$162:AD$218)</f>
        <v>0</v>
      </c>
      <c r="AE247" s="195">
        <f>$D247*SUMIF('Entradas e Passaporte'!$C$162:$C$218,$C247,'Entradas e Passaporte'!AE$162:AE$218)</f>
        <v>0</v>
      </c>
      <c r="AF247" s="195">
        <f>$D247*SUMIF('Entradas e Passaporte'!$C$162:$C$218,$C247,'Entradas e Passaporte'!AF$162:AF$218)</f>
        <v>0</v>
      </c>
      <c r="AG247" s="195">
        <f>$D247*SUMIF('Entradas e Passaporte'!$C$162:$C$218,$C247,'Entradas e Passaporte'!AG$162:AG$218)</f>
        <v>0</v>
      </c>
      <c r="AH247" s="195">
        <f>$D247*SUMIF('Entradas e Passaporte'!$C$162:$C$218,$C247,'Entradas e Passaporte'!AH$162:AH$218)</f>
        <v>0</v>
      </c>
      <c r="AI247" s="195">
        <f>$D247*SUMIF('Entradas e Passaporte'!$C$162:$C$218,$C247,'Entradas e Passaporte'!AI$162:AI$218)</f>
        <v>0</v>
      </c>
      <c r="AJ247" s="195">
        <f>$D247*SUMIF('Entradas e Passaporte'!$C$162:$C$218,$C247,'Entradas e Passaporte'!AJ$162:AJ$218)</f>
        <v>0</v>
      </c>
      <c r="AK247" s="195">
        <f>$D247*SUMIF('Entradas e Passaporte'!$C$162:$C$218,$C247,'Entradas e Passaporte'!AK$162:AK$218)</f>
        <v>0</v>
      </c>
      <c r="AL247" s="195">
        <f>$D247*SUMIF('Entradas e Passaporte'!$C$162:$C$218,$C247,'Entradas e Passaporte'!AL$162:AL$218)</f>
        <v>0</v>
      </c>
      <c r="AM247" s="195">
        <f>$D247*SUMIF('Entradas e Passaporte'!$C$162:$C$218,$C247,'Entradas e Passaporte'!AM$162:AM$218)</f>
        <v>0</v>
      </c>
      <c r="AN247" s="194"/>
    </row>
    <row r="248" spans="1:40" s="193" customFormat="1" ht="20.100000000000001" customHeight="1" x14ac:dyDescent="0.25">
      <c r="A248" s="199"/>
      <c r="B248" s="198"/>
      <c r="C248" s="197" t="s">
        <v>138</v>
      </c>
      <c r="D248" s="196">
        <f>'Mix de Usos'!$AQ$33</f>
        <v>0</v>
      </c>
      <c r="E248" s="195">
        <f>$D248*SUMIF('Entradas e Passaporte'!$C$162:$C$218,$C248,'Entradas e Passaporte'!E$162:E$218)</f>
        <v>0</v>
      </c>
      <c r="F248" s="195">
        <f>$D248*SUMIF('Entradas e Passaporte'!$C$162:$C$218,$C248,'Entradas e Passaporte'!F$162:F$218)</f>
        <v>0</v>
      </c>
      <c r="G248" s="195">
        <f>$D248*SUMIF('Entradas e Passaporte'!$C$162:$C$218,$C248,'Entradas e Passaporte'!G$162:G$218)</f>
        <v>0</v>
      </c>
      <c r="H248" s="195">
        <f>$D248*SUMIF('Entradas e Passaporte'!$C$162:$C$218,$C248,'Entradas e Passaporte'!H$162:H$218)</f>
        <v>0</v>
      </c>
      <c r="I248" s="195">
        <f>$D248*SUMIF('Entradas e Passaporte'!$C$162:$C$218,$C248,'Entradas e Passaporte'!I$162:I$218)</f>
        <v>0</v>
      </c>
      <c r="J248" s="195">
        <f>$D248*SUMIF('Entradas e Passaporte'!$C$162:$C$218,$C248,'Entradas e Passaporte'!J$162:J$218)</f>
        <v>0</v>
      </c>
      <c r="K248" s="195">
        <f>$D248*SUMIF('Entradas e Passaporte'!$C$162:$C$218,$C248,'Entradas e Passaporte'!K$162:K$218)</f>
        <v>0</v>
      </c>
      <c r="L248" s="195">
        <f>$D248*SUMIF('Entradas e Passaporte'!$C$162:$C$218,$C248,'Entradas e Passaporte'!L$162:L$218)</f>
        <v>0</v>
      </c>
      <c r="M248" s="195">
        <f>$D248*SUMIF('Entradas e Passaporte'!$C$162:$C$218,$C248,'Entradas e Passaporte'!M$162:M$218)</f>
        <v>0</v>
      </c>
      <c r="N248" s="195">
        <f>$D248*SUMIF('Entradas e Passaporte'!$C$162:$C$218,$C248,'Entradas e Passaporte'!N$162:N$218)</f>
        <v>0</v>
      </c>
      <c r="O248" s="195">
        <f>$D248*SUMIF('Entradas e Passaporte'!$C$162:$C$218,$C248,'Entradas e Passaporte'!O$162:O$218)</f>
        <v>0</v>
      </c>
      <c r="P248" s="195">
        <f>$D248*SUMIF('Entradas e Passaporte'!$C$162:$C$218,$C248,'Entradas e Passaporte'!P$162:P$218)</f>
        <v>0</v>
      </c>
      <c r="Q248" s="195">
        <f>$D248*SUMIF('Entradas e Passaporte'!$C$162:$C$218,$C248,'Entradas e Passaporte'!Q$162:Q$218)</f>
        <v>0</v>
      </c>
      <c r="R248" s="195">
        <f>$D248*SUMIF('Entradas e Passaporte'!$C$162:$C$218,$C248,'Entradas e Passaporte'!R$162:R$218)</f>
        <v>0</v>
      </c>
      <c r="S248" s="195">
        <f>$D248*SUMIF('Entradas e Passaporte'!$C$162:$C$218,$C248,'Entradas e Passaporte'!S$162:S$218)</f>
        <v>0</v>
      </c>
      <c r="T248" s="195">
        <f>$D248*SUMIF('Entradas e Passaporte'!$C$162:$C$218,$C248,'Entradas e Passaporte'!T$162:T$218)</f>
        <v>0</v>
      </c>
      <c r="U248" s="195">
        <f>$D248*SUMIF('Entradas e Passaporte'!$C$162:$C$218,$C248,'Entradas e Passaporte'!U$162:U$218)</f>
        <v>0</v>
      </c>
      <c r="V248" s="195">
        <f>$D248*SUMIF('Entradas e Passaporte'!$C$162:$C$218,$C248,'Entradas e Passaporte'!V$162:V$218)</f>
        <v>0</v>
      </c>
      <c r="W248" s="195">
        <f>$D248*SUMIF('Entradas e Passaporte'!$C$162:$C$218,$C248,'Entradas e Passaporte'!W$162:W$218)</f>
        <v>0</v>
      </c>
      <c r="X248" s="195">
        <f>$D248*SUMIF('Entradas e Passaporte'!$C$162:$C$218,$C248,'Entradas e Passaporte'!X$162:X$218)</f>
        <v>0</v>
      </c>
      <c r="Y248" s="195">
        <f>$D248*SUMIF('Entradas e Passaporte'!$C$162:$C$218,$C248,'Entradas e Passaporte'!Y$162:Y$218)</f>
        <v>0</v>
      </c>
      <c r="Z248" s="195">
        <f>$D248*SUMIF('Entradas e Passaporte'!$C$162:$C$218,$C248,'Entradas e Passaporte'!Z$162:Z$218)</f>
        <v>0</v>
      </c>
      <c r="AA248" s="195">
        <f>$D248*SUMIF('Entradas e Passaporte'!$C$162:$C$218,$C248,'Entradas e Passaporte'!AA$162:AA$218)</f>
        <v>0</v>
      </c>
      <c r="AB248" s="195">
        <f>$D248*SUMIF('Entradas e Passaporte'!$C$162:$C$218,$C248,'Entradas e Passaporte'!AB$162:AB$218)</f>
        <v>0</v>
      </c>
      <c r="AC248" s="195">
        <f>$D248*SUMIF('Entradas e Passaporte'!$C$162:$C$218,$C248,'Entradas e Passaporte'!AC$162:AC$218)</f>
        <v>0</v>
      </c>
      <c r="AD248" s="195">
        <f>$D248*SUMIF('Entradas e Passaporte'!$C$162:$C$218,$C248,'Entradas e Passaporte'!AD$162:AD$218)</f>
        <v>0</v>
      </c>
      <c r="AE248" s="195">
        <f>$D248*SUMIF('Entradas e Passaporte'!$C$162:$C$218,$C248,'Entradas e Passaporte'!AE$162:AE$218)</f>
        <v>0</v>
      </c>
      <c r="AF248" s="195">
        <f>$D248*SUMIF('Entradas e Passaporte'!$C$162:$C$218,$C248,'Entradas e Passaporte'!AF$162:AF$218)</f>
        <v>0</v>
      </c>
      <c r="AG248" s="195">
        <f>$D248*SUMIF('Entradas e Passaporte'!$C$162:$C$218,$C248,'Entradas e Passaporte'!AG$162:AG$218)</f>
        <v>0</v>
      </c>
      <c r="AH248" s="195">
        <f>$D248*SUMIF('Entradas e Passaporte'!$C$162:$C$218,$C248,'Entradas e Passaporte'!AH$162:AH$218)</f>
        <v>0</v>
      </c>
      <c r="AI248" s="195">
        <f>$D248*SUMIF('Entradas e Passaporte'!$C$162:$C$218,$C248,'Entradas e Passaporte'!AI$162:AI$218)</f>
        <v>0</v>
      </c>
      <c r="AJ248" s="195">
        <f>$D248*SUMIF('Entradas e Passaporte'!$C$162:$C$218,$C248,'Entradas e Passaporte'!AJ$162:AJ$218)</f>
        <v>0</v>
      </c>
      <c r="AK248" s="195">
        <f>$D248*SUMIF('Entradas e Passaporte'!$C$162:$C$218,$C248,'Entradas e Passaporte'!AK$162:AK$218)</f>
        <v>0</v>
      </c>
      <c r="AL248" s="195">
        <f>$D248*SUMIF('Entradas e Passaporte'!$C$162:$C$218,$C248,'Entradas e Passaporte'!AL$162:AL$218)</f>
        <v>0</v>
      </c>
      <c r="AM248" s="195">
        <f>$D248*SUMIF('Entradas e Passaporte'!$C$162:$C$218,$C248,'Entradas e Passaporte'!AM$162:AM$218)</f>
        <v>0</v>
      </c>
      <c r="AN248" s="194"/>
    </row>
    <row r="249" spans="1:40" s="193" customFormat="1" ht="20.100000000000001" customHeight="1" x14ac:dyDescent="0.25">
      <c r="A249" s="199"/>
      <c r="B249" s="198"/>
      <c r="C249" s="197" t="s">
        <v>137</v>
      </c>
      <c r="D249" s="196">
        <f>'Mix de Usos'!$AZ$33</f>
        <v>0</v>
      </c>
      <c r="E249" s="195">
        <f>$D249*SUMIF('Entradas e Passaporte'!$C$162:$C$218,$C249,'Entradas e Passaporte'!E$162:E$218)</f>
        <v>0</v>
      </c>
      <c r="F249" s="195">
        <f>$D249*SUMIF('Entradas e Passaporte'!$C$162:$C$218,$C249,'Entradas e Passaporte'!F$162:F$218)</f>
        <v>0</v>
      </c>
      <c r="G249" s="195">
        <f>$D249*SUMIF('Entradas e Passaporte'!$C$162:$C$218,$C249,'Entradas e Passaporte'!G$162:G$218)</f>
        <v>0</v>
      </c>
      <c r="H249" s="195">
        <f>$D249*SUMIF('Entradas e Passaporte'!$C$162:$C$218,$C249,'Entradas e Passaporte'!H$162:H$218)</f>
        <v>0</v>
      </c>
      <c r="I249" s="195">
        <f>$D249*SUMIF('Entradas e Passaporte'!$C$162:$C$218,$C249,'Entradas e Passaporte'!I$162:I$218)</f>
        <v>0</v>
      </c>
      <c r="J249" s="195">
        <f>$D249*SUMIF('Entradas e Passaporte'!$C$162:$C$218,$C249,'Entradas e Passaporte'!J$162:J$218)</f>
        <v>0</v>
      </c>
      <c r="K249" s="195">
        <f>$D249*SUMIF('Entradas e Passaporte'!$C$162:$C$218,$C249,'Entradas e Passaporte'!K$162:K$218)</f>
        <v>0</v>
      </c>
      <c r="L249" s="195">
        <f>$D249*SUMIF('Entradas e Passaporte'!$C$162:$C$218,$C249,'Entradas e Passaporte'!L$162:L$218)</f>
        <v>0</v>
      </c>
      <c r="M249" s="195">
        <f>$D249*SUMIF('Entradas e Passaporte'!$C$162:$C$218,$C249,'Entradas e Passaporte'!M$162:M$218)</f>
        <v>0</v>
      </c>
      <c r="N249" s="195">
        <f>$D249*SUMIF('Entradas e Passaporte'!$C$162:$C$218,$C249,'Entradas e Passaporte'!N$162:N$218)</f>
        <v>0</v>
      </c>
      <c r="O249" s="195">
        <f>$D249*SUMIF('Entradas e Passaporte'!$C$162:$C$218,$C249,'Entradas e Passaporte'!O$162:O$218)</f>
        <v>0</v>
      </c>
      <c r="P249" s="195">
        <f>$D249*SUMIF('Entradas e Passaporte'!$C$162:$C$218,$C249,'Entradas e Passaporte'!P$162:P$218)</f>
        <v>0</v>
      </c>
      <c r="Q249" s="195">
        <f>$D249*SUMIF('Entradas e Passaporte'!$C$162:$C$218,$C249,'Entradas e Passaporte'!Q$162:Q$218)</f>
        <v>0</v>
      </c>
      <c r="R249" s="195">
        <f>$D249*SUMIF('Entradas e Passaporte'!$C$162:$C$218,$C249,'Entradas e Passaporte'!R$162:R$218)</f>
        <v>0</v>
      </c>
      <c r="S249" s="195">
        <f>$D249*SUMIF('Entradas e Passaporte'!$C$162:$C$218,$C249,'Entradas e Passaporte'!S$162:S$218)</f>
        <v>0</v>
      </c>
      <c r="T249" s="195">
        <f>$D249*SUMIF('Entradas e Passaporte'!$C$162:$C$218,$C249,'Entradas e Passaporte'!T$162:T$218)</f>
        <v>0</v>
      </c>
      <c r="U249" s="195">
        <f>$D249*SUMIF('Entradas e Passaporte'!$C$162:$C$218,$C249,'Entradas e Passaporte'!U$162:U$218)</f>
        <v>0</v>
      </c>
      <c r="V249" s="195">
        <f>$D249*SUMIF('Entradas e Passaporte'!$C$162:$C$218,$C249,'Entradas e Passaporte'!V$162:V$218)</f>
        <v>0</v>
      </c>
      <c r="W249" s="195">
        <f>$D249*SUMIF('Entradas e Passaporte'!$C$162:$C$218,$C249,'Entradas e Passaporte'!W$162:W$218)</f>
        <v>0</v>
      </c>
      <c r="X249" s="195">
        <f>$D249*SUMIF('Entradas e Passaporte'!$C$162:$C$218,$C249,'Entradas e Passaporte'!X$162:X$218)</f>
        <v>0</v>
      </c>
      <c r="Y249" s="195">
        <f>$D249*SUMIF('Entradas e Passaporte'!$C$162:$C$218,$C249,'Entradas e Passaporte'!Y$162:Y$218)</f>
        <v>0</v>
      </c>
      <c r="Z249" s="195">
        <f>$D249*SUMIF('Entradas e Passaporte'!$C$162:$C$218,$C249,'Entradas e Passaporte'!Z$162:Z$218)</f>
        <v>0</v>
      </c>
      <c r="AA249" s="195">
        <f>$D249*SUMIF('Entradas e Passaporte'!$C$162:$C$218,$C249,'Entradas e Passaporte'!AA$162:AA$218)</f>
        <v>0</v>
      </c>
      <c r="AB249" s="195">
        <f>$D249*SUMIF('Entradas e Passaporte'!$C$162:$C$218,$C249,'Entradas e Passaporte'!AB$162:AB$218)</f>
        <v>0</v>
      </c>
      <c r="AC249" s="195">
        <f>$D249*SUMIF('Entradas e Passaporte'!$C$162:$C$218,$C249,'Entradas e Passaporte'!AC$162:AC$218)</f>
        <v>0</v>
      </c>
      <c r="AD249" s="195">
        <f>$D249*SUMIF('Entradas e Passaporte'!$C$162:$C$218,$C249,'Entradas e Passaporte'!AD$162:AD$218)</f>
        <v>0</v>
      </c>
      <c r="AE249" s="195">
        <f>$D249*SUMIF('Entradas e Passaporte'!$C$162:$C$218,$C249,'Entradas e Passaporte'!AE$162:AE$218)</f>
        <v>0</v>
      </c>
      <c r="AF249" s="195">
        <f>$D249*SUMIF('Entradas e Passaporte'!$C$162:$C$218,$C249,'Entradas e Passaporte'!AF$162:AF$218)</f>
        <v>0</v>
      </c>
      <c r="AG249" s="195">
        <f>$D249*SUMIF('Entradas e Passaporte'!$C$162:$C$218,$C249,'Entradas e Passaporte'!AG$162:AG$218)</f>
        <v>0</v>
      </c>
      <c r="AH249" s="195">
        <f>$D249*SUMIF('Entradas e Passaporte'!$C$162:$C$218,$C249,'Entradas e Passaporte'!AH$162:AH$218)</f>
        <v>0</v>
      </c>
      <c r="AI249" s="195">
        <f>$D249*SUMIF('Entradas e Passaporte'!$C$162:$C$218,$C249,'Entradas e Passaporte'!AI$162:AI$218)</f>
        <v>0</v>
      </c>
      <c r="AJ249" s="195">
        <f>$D249*SUMIF('Entradas e Passaporte'!$C$162:$C$218,$C249,'Entradas e Passaporte'!AJ$162:AJ$218)</f>
        <v>0</v>
      </c>
      <c r="AK249" s="195">
        <f>$D249*SUMIF('Entradas e Passaporte'!$C$162:$C$218,$C249,'Entradas e Passaporte'!AK$162:AK$218)</f>
        <v>0</v>
      </c>
      <c r="AL249" s="195">
        <f>$D249*SUMIF('Entradas e Passaporte'!$C$162:$C$218,$C249,'Entradas e Passaporte'!AL$162:AL$218)</f>
        <v>0</v>
      </c>
      <c r="AM249" s="195">
        <f>$D249*SUMIF('Entradas e Passaporte'!$C$162:$C$218,$C249,'Entradas e Passaporte'!AM$162:AM$218)</f>
        <v>0</v>
      </c>
      <c r="AN249" s="194"/>
    </row>
    <row r="250" spans="1:40" s="193" customFormat="1" ht="20.100000000000001" customHeight="1" x14ac:dyDescent="0.25">
      <c r="A250" s="199"/>
      <c r="B250" s="198"/>
      <c r="C250" s="201" t="s">
        <v>136</v>
      </c>
      <c r="D250" s="200">
        <f>SUM(E250:AM250)</f>
        <v>0</v>
      </c>
      <c r="E250" s="195">
        <f t="shared" ref="E250:AM250" si="35">SUM(E251:E255)</f>
        <v>0</v>
      </c>
      <c r="F250" s="195">
        <f t="shared" si="35"/>
        <v>0</v>
      </c>
      <c r="G250" s="195">
        <f t="shared" si="35"/>
        <v>0</v>
      </c>
      <c r="H250" s="195">
        <f t="shared" si="35"/>
        <v>0</v>
      </c>
      <c r="I250" s="195">
        <f t="shared" si="35"/>
        <v>0</v>
      </c>
      <c r="J250" s="195">
        <f t="shared" si="35"/>
        <v>0</v>
      </c>
      <c r="K250" s="195">
        <f t="shared" si="35"/>
        <v>0</v>
      </c>
      <c r="L250" s="195">
        <f t="shared" si="35"/>
        <v>0</v>
      </c>
      <c r="M250" s="195">
        <f t="shared" si="35"/>
        <v>0</v>
      </c>
      <c r="N250" s="195">
        <f t="shared" si="35"/>
        <v>0</v>
      </c>
      <c r="O250" s="195">
        <f t="shared" si="35"/>
        <v>0</v>
      </c>
      <c r="P250" s="195">
        <f t="shared" si="35"/>
        <v>0</v>
      </c>
      <c r="Q250" s="195">
        <f t="shared" si="35"/>
        <v>0</v>
      </c>
      <c r="R250" s="195">
        <f t="shared" si="35"/>
        <v>0</v>
      </c>
      <c r="S250" s="195">
        <f t="shared" si="35"/>
        <v>0</v>
      </c>
      <c r="T250" s="195">
        <f t="shared" si="35"/>
        <v>0</v>
      </c>
      <c r="U250" s="195">
        <f t="shared" si="35"/>
        <v>0</v>
      </c>
      <c r="V250" s="195">
        <f t="shared" si="35"/>
        <v>0</v>
      </c>
      <c r="W250" s="195">
        <f t="shared" si="35"/>
        <v>0</v>
      </c>
      <c r="X250" s="195">
        <f t="shared" si="35"/>
        <v>0</v>
      </c>
      <c r="Y250" s="195">
        <f t="shared" si="35"/>
        <v>0</v>
      </c>
      <c r="Z250" s="195">
        <f t="shared" si="35"/>
        <v>0</v>
      </c>
      <c r="AA250" s="195">
        <f t="shared" si="35"/>
        <v>0</v>
      </c>
      <c r="AB250" s="195">
        <f t="shared" si="35"/>
        <v>0</v>
      </c>
      <c r="AC250" s="195">
        <f t="shared" si="35"/>
        <v>0</v>
      </c>
      <c r="AD250" s="195">
        <f t="shared" si="35"/>
        <v>0</v>
      </c>
      <c r="AE250" s="195">
        <f t="shared" si="35"/>
        <v>0</v>
      </c>
      <c r="AF250" s="195">
        <f t="shared" si="35"/>
        <v>0</v>
      </c>
      <c r="AG250" s="195">
        <f t="shared" si="35"/>
        <v>0</v>
      </c>
      <c r="AH250" s="195">
        <f t="shared" si="35"/>
        <v>0</v>
      </c>
      <c r="AI250" s="195">
        <f t="shared" si="35"/>
        <v>0</v>
      </c>
      <c r="AJ250" s="195">
        <f t="shared" si="35"/>
        <v>0</v>
      </c>
      <c r="AK250" s="195">
        <f t="shared" si="35"/>
        <v>0</v>
      </c>
      <c r="AL250" s="195">
        <f t="shared" si="35"/>
        <v>0</v>
      </c>
      <c r="AM250" s="195">
        <f t="shared" si="35"/>
        <v>0</v>
      </c>
      <c r="AN250" s="194"/>
    </row>
    <row r="251" spans="1:40" s="193" customFormat="1" ht="20.100000000000001" customHeight="1" x14ac:dyDescent="0.25">
      <c r="A251" s="199"/>
      <c r="B251" s="198"/>
      <c r="C251" s="197" t="s">
        <v>135</v>
      </c>
      <c r="D251" s="196">
        <f>'Mix de Usos'!$S$33</f>
        <v>0.8</v>
      </c>
      <c r="E251" s="195">
        <f>$D251*SUMIF('Entradas e Passaporte'!$C$162:$C$218,$C251,'Entradas e Passaporte'!E$162:E$218)</f>
        <v>0</v>
      </c>
      <c r="F251" s="195">
        <f>$D251*SUMIF('Entradas e Passaporte'!$C$162:$C$218,$C251,'Entradas e Passaporte'!F$162:F$218)</f>
        <v>0</v>
      </c>
      <c r="G251" s="195">
        <f>$D251*SUMIF('Entradas e Passaporte'!$C$162:$C$218,$C251,'Entradas e Passaporte'!G$162:G$218)</f>
        <v>0</v>
      </c>
      <c r="H251" s="195">
        <f>$D251*SUMIF('Entradas e Passaporte'!$C$162:$C$218,$C251,'Entradas e Passaporte'!H$162:H$218)</f>
        <v>0</v>
      </c>
      <c r="I251" s="195">
        <f>$D251*SUMIF('Entradas e Passaporte'!$C$162:$C$218,$C251,'Entradas e Passaporte'!I$162:I$218)</f>
        <v>0</v>
      </c>
      <c r="J251" s="195">
        <f>$D251*SUMIF('Entradas e Passaporte'!$C$162:$C$218,$C251,'Entradas e Passaporte'!J$162:J$218)</f>
        <v>0</v>
      </c>
      <c r="K251" s="195">
        <f>$D251*SUMIF('Entradas e Passaporte'!$C$162:$C$218,$C251,'Entradas e Passaporte'!K$162:K$218)</f>
        <v>0</v>
      </c>
      <c r="L251" s="195">
        <f>$D251*SUMIF('Entradas e Passaporte'!$C$162:$C$218,$C251,'Entradas e Passaporte'!L$162:L$218)</f>
        <v>0</v>
      </c>
      <c r="M251" s="195">
        <f>$D251*SUMIF('Entradas e Passaporte'!$C$162:$C$218,$C251,'Entradas e Passaporte'!M$162:M$218)</f>
        <v>0</v>
      </c>
      <c r="N251" s="195">
        <f>$D251*SUMIF('Entradas e Passaporte'!$C$162:$C$218,$C251,'Entradas e Passaporte'!N$162:N$218)</f>
        <v>0</v>
      </c>
      <c r="O251" s="195">
        <f>$D251*SUMIF('Entradas e Passaporte'!$C$162:$C$218,$C251,'Entradas e Passaporte'!O$162:O$218)</f>
        <v>0</v>
      </c>
      <c r="P251" s="195">
        <f>$D251*SUMIF('Entradas e Passaporte'!$C$162:$C$218,$C251,'Entradas e Passaporte'!P$162:P$218)</f>
        <v>0</v>
      </c>
      <c r="Q251" s="195">
        <f>$D251*SUMIF('Entradas e Passaporte'!$C$162:$C$218,$C251,'Entradas e Passaporte'!Q$162:Q$218)</f>
        <v>0</v>
      </c>
      <c r="R251" s="195">
        <f>$D251*SUMIF('Entradas e Passaporte'!$C$162:$C$218,$C251,'Entradas e Passaporte'!R$162:R$218)</f>
        <v>0</v>
      </c>
      <c r="S251" s="195">
        <f>$D251*SUMIF('Entradas e Passaporte'!$C$162:$C$218,$C251,'Entradas e Passaporte'!S$162:S$218)</f>
        <v>0</v>
      </c>
      <c r="T251" s="195">
        <f>$D251*SUMIF('Entradas e Passaporte'!$C$162:$C$218,$C251,'Entradas e Passaporte'!T$162:T$218)</f>
        <v>0</v>
      </c>
      <c r="U251" s="195">
        <f>$D251*SUMIF('Entradas e Passaporte'!$C$162:$C$218,$C251,'Entradas e Passaporte'!U$162:U$218)</f>
        <v>0</v>
      </c>
      <c r="V251" s="195">
        <f>$D251*SUMIF('Entradas e Passaporte'!$C$162:$C$218,$C251,'Entradas e Passaporte'!V$162:V$218)</f>
        <v>0</v>
      </c>
      <c r="W251" s="195">
        <f>$D251*SUMIF('Entradas e Passaporte'!$C$162:$C$218,$C251,'Entradas e Passaporte'!W$162:W$218)</f>
        <v>0</v>
      </c>
      <c r="X251" s="195">
        <f>$D251*SUMIF('Entradas e Passaporte'!$C$162:$C$218,$C251,'Entradas e Passaporte'!X$162:X$218)</f>
        <v>0</v>
      </c>
      <c r="Y251" s="195">
        <f>$D251*SUMIF('Entradas e Passaporte'!$C$162:$C$218,$C251,'Entradas e Passaporte'!Y$162:Y$218)</f>
        <v>0</v>
      </c>
      <c r="Z251" s="195">
        <f>$D251*SUMIF('Entradas e Passaporte'!$C$162:$C$218,$C251,'Entradas e Passaporte'!Z$162:Z$218)</f>
        <v>0</v>
      </c>
      <c r="AA251" s="195">
        <f>$D251*SUMIF('Entradas e Passaporte'!$C$162:$C$218,$C251,'Entradas e Passaporte'!AA$162:AA$218)</f>
        <v>0</v>
      </c>
      <c r="AB251" s="195">
        <f>$D251*SUMIF('Entradas e Passaporte'!$C$162:$C$218,$C251,'Entradas e Passaporte'!AB$162:AB$218)</f>
        <v>0</v>
      </c>
      <c r="AC251" s="195">
        <f>$D251*SUMIF('Entradas e Passaporte'!$C$162:$C$218,$C251,'Entradas e Passaporte'!AC$162:AC$218)</f>
        <v>0</v>
      </c>
      <c r="AD251" s="195">
        <f>$D251*SUMIF('Entradas e Passaporte'!$C$162:$C$218,$C251,'Entradas e Passaporte'!AD$162:AD$218)</f>
        <v>0</v>
      </c>
      <c r="AE251" s="195">
        <f>$D251*SUMIF('Entradas e Passaporte'!$C$162:$C$218,$C251,'Entradas e Passaporte'!AE$162:AE$218)</f>
        <v>0</v>
      </c>
      <c r="AF251" s="195">
        <f>$D251*SUMIF('Entradas e Passaporte'!$C$162:$C$218,$C251,'Entradas e Passaporte'!AF$162:AF$218)</f>
        <v>0</v>
      </c>
      <c r="AG251" s="195">
        <f>$D251*SUMIF('Entradas e Passaporte'!$C$162:$C$218,$C251,'Entradas e Passaporte'!AG$162:AG$218)</f>
        <v>0</v>
      </c>
      <c r="AH251" s="195">
        <f>$D251*SUMIF('Entradas e Passaporte'!$C$162:$C$218,$C251,'Entradas e Passaporte'!AH$162:AH$218)</f>
        <v>0</v>
      </c>
      <c r="AI251" s="195">
        <f>$D251*SUMIF('Entradas e Passaporte'!$C$162:$C$218,$C251,'Entradas e Passaporte'!AI$162:AI$218)</f>
        <v>0</v>
      </c>
      <c r="AJ251" s="195">
        <f>$D251*SUMIF('Entradas e Passaporte'!$C$162:$C$218,$C251,'Entradas e Passaporte'!AJ$162:AJ$218)</f>
        <v>0</v>
      </c>
      <c r="AK251" s="195">
        <f>$D251*SUMIF('Entradas e Passaporte'!$C$162:$C$218,$C251,'Entradas e Passaporte'!AK$162:AK$218)</f>
        <v>0</v>
      </c>
      <c r="AL251" s="195">
        <f>$D251*SUMIF('Entradas e Passaporte'!$C$162:$C$218,$C251,'Entradas e Passaporte'!AL$162:AL$218)</f>
        <v>0</v>
      </c>
      <c r="AM251" s="195">
        <f>$D251*SUMIF('Entradas e Passaporte'!$C$162:$C$218,$C251,'Entradas e Passaporte'!AM$162:AM$218)</f>
        <v>0</v>
      </c>
      <c r="AN251" s="194"/>
    </row>
    <row r="252" spans="1:40" s="193" customFormat="1" ht="20.100000000000001" customHeight="1" x14ac:dyDescent="0.25">
      <c r="A252" s="199"/>
      <c r="B252" s="198"/>
      <c r="C252" s="197" t="s">
        <v>134</v>
      </c>
      <c r="D252" s="196">
        <f>'Mix de Usos'!$AB$33</f>
        <v>0.8</v>
      </c>
      <c r="E252" s="195">
        <f>$D252*SUMIF('Entradas e Passaporte'!$C$162:$C$218,$C252,'Entradas e Passaporte'!E$162:E$218)</f>
        <v>0</v>
      </c>
      <c r="F252" s="195">
        <f>$D252*SUMIF('Entradas e Passaporte'!$C$162:$C$218,$C252,'Entradas e Passaporte'!F$162:F$218)</f>
        <v>0</v>
      </c>
      <c r="G252" s="195">
        <f>$D252*SUMIF('Entradas e Passaporte'!$C$162:$C$218,$C252,'Entradas e Passaporte'!G$162:G$218)</f>
        <v>0</v>
      </c>
      <c r="H252" s="195">
        <f>$D252*SUMIF('Entradas e Passaporte'!$C$162:$C$218,$C252,'Entradas e Passaporte'!H$162:H$218)</f>
        <v>0</v>
      </c>
      <c r="I252" s="195">
        <f>$D252*SUMIF('Entradas e Passaporte'!$C$162:$C$218,$C252,'Entradas e Passaporte'!I$162:I$218)</f>
        <v>0</v>
      </c>
      <c r="J252" s="195">
        <f>$D252*SUMIF('Entradas e Passaporte'!$C$162:$C$218,$C252,'Entradas e Passaporte'!J$162:J$218)</f>
        <v>0</v>
      </c>
      <c r="K252" s="195">
        <f>$D252*SUMIF('Entradas e Passaporte'!$C$162:$C$218,$C252,'Entradas e Passaporte'!K$162:K$218)</f>
        <v>0</v>
      </c>
      <c r="L252" s="195">
        <f>$D252*SUMIF('Entradas e Passaporte'!$C$162:$C$218,$C252,'Entradas e Passaporte'!L$162:L$218)</f>
        <v>0</v>
      </c>
      <c r="M252" s="195">
        <f>$D252*SUMIF('Entradas e Passaporte'!$C$162:$C$218,$C252,'Entradas e Passaporte'!M$162:M$218)</f>
        <v>0</v>
      </c>
      <c r="N252" s="195">
        <f>$D252*SUMIF('Entradas e Passaporte'!$C$162:$C$218,$C252,'Entradas e Passaporte'!N$162:N$218)</f>
        <v>0</v>
      </c>
      <c r="O252" s="195">
        <f>$D252*SUMIF('Entradas e Passaporte'!$C$162:$C$218,$C252,'Entradas e Passaporte'!O$162:O$218)</f>
        <v>0</v>
      </c>
      <c r="P252" s="195">
        <f>$D252*SUMIF('Entradas e Passaporte'!$C$162:$C$218,$C252,'Entradas e Passaporte'!P$162:P$218)</f>
        <v>0</v>
      </c>
      <c r="Q252" s="195">
        <f>$D252*SUMIF('Entradas e Passaporte'!$C$162:$C$218,$C252,'Entradas e Passaporte'!Q$162:Q$218)</f>
        <v>0</v>
      </c>
      <c r="R252" s="195">
        <f>$D252*SUMIF('Entradas e Passaporte'!$C$162:$C$218,$C252,'Entradas e Passaporte'!R$162:R$218)</f>
        <v>0</v>
      </c>
      <c r="S252" s="195">
        <f>$D252*SUMIF('Entradas e Passaporte'!$C$162:$C$218,$C252,'Entradas e Passaporte'!S$162:S$218)</f>
        <v>0</v>
      </c>
      <c r="T252" s="195">
        <f>$D252*SUMIF('Entradas e Passaporte'!$C$162:$C$218,$C252,'Entradas e Passaporte'!T$162:T$218)</f>
        <v>0</v>
      </c>
      <c r="U252" s="195">
        <f>$D252*SUMIF('Entradas e Passaporte'!$C$162:$C$218,$C252,'Entradas e Passaporte'!U$162:U$218)</f>
        <v>0</v>
      </c>
      <c r="V252" s="195">
        <f>$D252*SUMIF('Entradas e Passaporte'!$C$162:$C$218,$C252,'Entradas e Passaporte'!V$162:V$218)</f>
        <v>0</v>
      </c>
      <c r="W252" s="195">
        <f>$D252*SUMIF('Entradas e Passaporte'!$C$162:$C$218,$C252,'Entradas e Passaporte'!W$162:W$218)</f>
        <v>0</v>
      </c>
      <c r="X252" s="195">
        <f>$D252*SUMIF('Entradas e Passaporte'!$C$162:$C$218,$C252,'Entradas e Passaporte'!X$162:X$218)</f>
        <v>0</v>
      </c>
      <c r="Y252" s="195">
        <f>$D252*SUMIF('Entradas e Passaporte'!$C$162:$C$218,$C252,'Entradas e Passaporte'!Y$162:Y$218)</f>
        <v>0</v>
      </c>
      <c r="Z252" s="195">
        <f>$D252*SUMIF('Entradas e Passaporte'!$C$162:$C$218,$C252,'Entradas e Passaporte'!Z$162:Z$218)</f>
        <v>0</v>
      </c>
      <c r="AA252" s="195">
        <f>$D252*SUMIF('Entradas e Passaporte'!$C$162:$C$218,$C252,'Entradas e Passaporte'!AA$162:AA$218)</f>
        <v>0</v>
      </c>
      <c r="AB252" s="195">
        <f>$D252*SUMIF('Entradas e Passaporte'!$C$162:$C$218,$C252,'Entradas e Passaporte'!AB$162:AB$218)</f>
        <v>0</v>
      </c>
      <c r="AC252" s="195">
        <f>$D252*SUMIF('Entradas e Passaporte'!$C$162:$C$218,$C252,'Entradas e Passaporte'!AC$162:AC$218)</f>
        <v>0</v>
      </c>
      <c r="AD252" s="195">
        <f>$D252*SUMIF('Entradas e Passaporte'!$C$162:$C$218,$C252,'Entradas e Passaporte'!AD$162:AD$218)</f>
        <v>0</v>
      </c>
      <c r="AE252" s="195">
        <f>$D252*SUMIF('Entradas e Passaporte'!$C$162:$C$218,$C252,'Entradas e Passaporte'!AE$162:AE$218)</f>
        <v>0</v>
      </c>
      <c r="AF252" s="195">
        <f>$D252*SUMIF('Entradas e Passaporte'!$C$162:$C$218,$C252,'Entradas e Passaporte'!AF$162:AF$218)</f>
        <v>0</v>
      </c>
      <c r="AG252" s="195">
        <f>$D252*SUMIF('Entradas e Passaporte'!$C$162:$C$218,$C252,'Entradas e Passaporte'!AG$162:AG$218)</f>
        <v>0</v>
      </c>
      <c r="AH252" s="195">
        <f>$D252*SUMIF('Entradas e Passaporte'!$C$162:$C$218,$C252,'Entradas e Passaporte'!AH$162:AH$218)</f>
        <v>0</v>
      </c>
      <c r="AI252" s="195">
        <f>$D252*SUMIF('Entradas e Passaporte'!$C$162:$C$218,$C252,'Entradas e Passaporte'!AI$162:AI$218)</f>
        <v>0</v>
      </c>
      <c r="AJ252" s="195">
        <f>$D252*SUMIF('Entradas e Passaporte'!$C$162:$C$218,$C252,'Entradas e Passaporte'!AJ$162:AJ$218)</f>
        <v>0</v>
      </c>
      <c r="AK252" s="195">
        <f>$D252*SUMIF('Entradas e Passaporte'!$C$162:$C$218,$C252,'Entradas e Passaporte'!AK$162:AK$218)</f>
        <v>0</v>
      </c>
      <c r="AL252" s="195">
        <f>$D252*SUMIF('Entradas e Passaporte'!$C$162:$C$218,$C252,'Entradas e Passaporte'!AL$162:AL$218)</f>
        <v>0</v>
      </c>
      <c r="AM252" s="195">
        <f>$D252*SUMIF('Entradas e Passaporte'!$C$162:$C$218,$C252,'Entradas e Passaporte'!AM$162:AM$218)</f>
        <v>0</v>
      </c>
      <c r="AN252" s="194"/>
    </row>
    <row r="253" spans="1:40" s="193" customFormat="1" ht="20.100000000000001" customHeight="1" x14ac:dyDescent="0.25">
      <c r="A253" s="199"/>
      <c r="B253" s="198"/>
      <c r="C253" s="197" t="s">
        <v>133</v>
      </c>
      <c r="D253" s="196">
        <f>'Mix de Usos'!$AK$33</f>
        <v>0.8</v>
      </c>
      <c r="E253" s="195">
        <f>$D253*SUMIF('Entradas e Passaporte'!$C$162:$C$218,$C253,'Entradas e Passaporte'!E$162:E$218)</f>
        <v>0</v>
      </c>
      <c r="F253" s="195">
        <f>$D253*SUMIF('Entradas e Passaporte'!$C$162:$C$218,$C253,'Entradas e Passaporte'!F$162:F$218)</f>
        <v>0</v>
      </c>
      <c r="G253" s="195">
        <f>$D253*SUMIF('Entradas e Passaporte'!$C$162:$C$218,$C253,'Entradas e Passaporte'!G$162:G$218)</f>
        <v>0</v>
      </c>
      <c r="H253" s="195">
        <f>$D253*SUMIF('Entradas e Passaporte'!$C$162:$C$218,$C253,'Entradas e Passaporte'!H$162:H$218)</f>
        <v>0</v>
      </c>
      <c r="I253" s="195">
        <f>$D253*SUMIF('Entradas e Passaporte'!$C$162:$C$218,$C253,'Entradas e Passaporte'!I$162:I$218)</f>
        <v>0</v>
      </c>
      <c r="J253" s="195">
        <f>$D253*SUMIF('Entradas e Passaporte'!$C$162:$C$218,$C253,'Entradas e Passaporte'!J$162:J$218)</f>
        <v>0</v>
      </c>
      <c r="K253" s="195">
        <f>$D253*SUMIF('Entradas e Passaporte'!$C$162:$C$218,$C253,'Entradas e Passaporte'!K$162:K$218)</f>
        <v>0</v>
      </c>
      <c r="L253" s="195">
        <f>$D253*SUMIF('Entradas e Passaporte'!$C$162:$C$218,$C253,'Entradas e Passaporte'!L$162:L$218)</f>
        <v>0</v>
      </c>
      <c r="M253" s="195">
        <f>$D253*SUMIF('Entradas e Passaporte'!$C$162:$C$218,$C253,'Entradas e Passaporte'!M$162:M$218)</f>
        <v>0</v>
      </c>
      <c r="N253" s="195">
        <f>$D253*SUMIF('Entradas e Passaporte'!$C$162:$C$218,$C253,'Entradas e Passaporte'!N$162:N$218)</f>
        <v>0</v>
      </c>
      <c r="O253" s="195">
        <f>$D253*SUMIF('Entradas e Passaporte'!$C$162:$C$218,$C253,'Entradas e Passaporte'!O$162:O$218)</f>
        <v>0</v>
      </c>
      <c r="P253" s="195">
        <f>$D253*SUMIF('Entradas e Passaporte'!$C$162:$C$218,$C253,'Entradas e Passaporte'!P$162:P$218)</f>
        <v>0</v>
      </c>
      <c r="Q253" s="195">
        <f>$D253*SUMIF('Entradas e Passaporte'!$C$162:$C$218,$C253,'Entradas e Passaporte'!Q$162:Q$218)</f>
        <v>0</v>
      </c>
      <c r="R253" s="195">
        <f>$D253*SUMIF('Entradas e Passaporte'!$C$162:$C$218,$C253,'Entradas e Passaporte'!R$162:R$218)</f>
        <v>0</v>
      </c>
      <c r="S253" s="195">
        <f>$D253*SUMIF('Entradas e Passaporte'!$C$162:$C$218,$C253,'Entradas e Passaporte'!S$162:S$218)</f>
        <v>0</v>
      </c>
      <c r="T253" s="195">
        <f>$D253*SUMIF('Entradas e Passaporte'!$C$162:$C$218,$C253,'Entradas e Passaporte'!T$162:T$218)</f>
        <v>0</v>
      </c>
      <c r="U253" s="195">
        <f>$D253*SUMIF('Entradas e Passaporte'!$C$162:$C$218,$C253,'Entradas e Passaporte'!U$162:U$218)</f>
        <v>0</v>
      </c>
      <c r="V253" s="195">
        <f>$D253*SUMIF('Entradas e Passaporte'!$C$162:$C$218,$C253,'Entradas e Passaporte'!V$162:V$218)</f>
        <v>0</v>
      </c>
      <c r="W253" s="195">
        <f>$D253*SUMIF('Entradas e Passaporte'!$C$162:$C$218,$C253,'Entradas e Passaporte'!W$162:W$218)</f>
        <v>0</v>
      </c>
      <c r="X253" s="195">
        <f>$D253*SUMIF('Entradas e Passaporte'!$C$162:$C$218,$C253,'Entradas e Passaporte'!X$162:X$218)</f>
        <v>0</v>
      </c>
      <c r="Y253" s="195">
        <f>$D253*SUMIF('Entradas e Passaporte'!$C$162:$C$218,$C253,'Entradas e Passaporte'!Y$162:Y$218)</f>
        <v>0</v>
      </c>
      <c r="Z253" s="195">
        <f>$D253*SUMIF('Entradas e Passaporte'!$C$162:$C$218,$C253,'Entradas e Passaporte'!Z$162:Z$218)</f>
        <v>0</v>
      </c>
      <c r="AA253" s="195">
        <f>$D253*SUMIF('Entradas e Passaporte'!$C$162:$C$218,$C253,'Entradas e Passaporte'!AA$162:AA$218)</f>
        <v>0</v>
      </c>
      <c r="AB253" s="195">
        <f>$D253*SUMIF('Entradas e Passaporte'!$C$162:$C$218,$C253,'Entradas e Passaporte'!AB$162:AB$218)</f>
        <v>0</v>
      </c>
      <c r="AC253" s="195">
        <f>$D253*SUMIF('Entradas e Passaporte'!$C$162:$C$218,$C253,'Entradas e Passaporte'!AC$162:AC$218)</f>
        <v>0</v>
      </c>
      <c r="AD253" s="195">
        <f>$D253*SUMIF('Entradas e Passaporte'!$C$162:$C$218,$C253,'Entradas e Passaporte'!AD$162:AD$218)</f>
        <v>0</v>
      </c>
      <c r="AE253" s="195">
        <f>$D253*SUMIF('Entradas e Passaporte'!$C$162:$C$218,$C253,'Entradas e Passaporte'!AE$162:AE$218)</f>
        <v>0</v>
      </c>
      <c r="AF253" s="195">
        <f>$D253*SUMIF('Entradas e Passaporte'!$C$162:$C$218,$C253,'Entradas e Passaporte'!AF$162:AF$218)</f>
        <v>0</v>
      </c>
      <c r="AG253" s="195">
        <f>$D253*SUMIF('Entradas e Passaporte'!$C$162:$C$218,$C253,'Entradas e Passaporte'!AG$162:AG$218)</f>
        <v>0</v>
      </c>
      <c r="AH253" s="195">
        <f>$D253*SUMIF('Entradas e Passaporte'!$C$162:$C$218,$C253,'Entradas e Passaporte'!AH$162:AH$218)</f>
        <v>0</v>
      </c>
      <c r="AI253" s="195">
        <f>$D253*SUMIF('Entradas e Passaporte'!$C$162:$C$218,$C253,'Entradas e Passaporte'!AI$162:AI$218)</f>
        <v>0</v>
      </c>
      <c r="AJ253" s="195">
        <f>$D253*SUMIF('Entradas e Passaporte'!$C$162:$C$218,$C253,'Entradas e Passaporte'!AJ$162:AJ$218)</f>
        <v>0</v>
      </c>
      <c r="AK253" s="195">
        <f>$D253*SUMIF('Entradas e Passaporte'!$C$162:$C$218,$C253,'Entradas e Passaporte'!AK$162:AK$218)</f>
        <v>0</v>
      </c>
      <c r="AL253" s="195">
        <f>$D253*SUMIF('Entradas e Passaporte'!$C$162:$C$218,$C253,'Entradas e Passaporte'!AL$162:AL$218)</f>
        <v>0</v>
      </c>
      <c r="AM253" s="195">
        <f>$D253*SUMIF('Entradas e Passaporte'!$C$162:$C$218,$C253,'Entradas e Passaporte'!AM$162:AM$218)</f>
        <v>0</v>
      </c>
      <c r="AN253" s="194"/>
    </row>
    <row r="254" spans="1:40" s="193" customFormat="1" ht="20.100000000000001" customHeight="1" x14ac:dyDescent="0.25">
      <c r="A254" s="199"/>
      <c r="B254" s="198"/>
      <c r="C254" s="197" t="s">
        <v>132</v>
      </c>
      <c r="D254" s="196">
        <f>'Mix de Usos'!$AT$33</f>
        <v>0.8</v>
      </c>
      <c r="E254" s="195">
        <f>$D254*SUMIF('Entradas e Passaporte'!$C$162:$C$218,$C254,'Entradas e Passaporte'!E$162:E$218)</f>
        <v>0</v>
      </c>
      <c r="F254" s="195">
        <f>$D254*SUMIF('Entradas e Passaporte'!$C$162:$C$218,$C254,'Entradas e Passaporte'!F$162:F$218)</f>
        <v>0</v>
      </c>
      <c r="G254" s="195">
        <f>$D254*SUMIF('Entradas e Passaporte'!$C$162:$C$218,$C254,'Entradas e Passaporte'!G$162:G$218)</f>
        <v>0</v>
      </c>
      <c r="H254" s="195">
        <f>$D254*SUMIF('Entradas e Passaporte'!$C$162:$C$218,$C254,'Entradas e Passaporte'!H$162:H$218)</f>
        <v>0</v>
      </c>
      <c r="I254" s="195">
        <f>$D254*SUMIF('Entradas e Passaporte'!$C$162:$C$218,$C254,'Entradas e Passaporte'!I$162:I$218)</f>
        <v>0</v>
      </c>
      <c r="J254" s="195">
        <f>$D254*SUMIF('Entradas e Passaporte'!$C$162:$C$218,$C254,'Entradas e Passaporte'!J$162:J$218)</f>
        <v>0</v>
      </c>
      <c r="K254" s="195">
        <f>$D254*SUMIF('Entradas e Passaporte'!$C$162:$C$218,$C254,'Entradas e Passaporte'!K$162:K$218)</f>
        <v>0</v>
      </c>
      <c r="L254" s="195">
        <f>$D254*SUMIF('Entradas e Passaporte'!$C$162:$C$218,$C254,'Entradas e Passaporte'!L$162:L$218)</f>
        <v>0</v>
      </c>
      <c r="M254" s="195">
        <f>$D254*SUMIF('Entradas e Passaporte'!$C$162:$C$218,$C254,'Entradas e Passaporte'!M$162:M$218)</f>
        <v>0</v>
      </c>
      <c r="N254" s="195">
        <f>$D254*SUMIF('Entradas e Passaporte'!$C$162:$C$218,$C254,'Entradas e Passaporte'!N$162:N$218)</f>
        <v>0</v>
      </c>
      <c r="O254" s="195">
        <f>$D254*SUMIF('Entradas e Passaporte'!$C$162:$C$218,$C254,'Entradas e Passaporte'!O$162:O$218)</f>
        <v>0</v>
      </c>
      <c r="P254" s="195">
        <f>$D254*SUMIF('Entradas e Passaporte'!$C$162:$C$218,$C254,'Entradas e Passaporte'!P$162:P$218)</f>
        <v>0</v>
      </c>
      <c r="Q254" s="195">
        <f>$D254*SUMIF('Entradas e Passaporte'!$C$162:$C$218,$C254,'Entradas e Passaporte'!Q$162:Q$218)</f>
        <v>0</v>
      </c>
      <c r="R254" s="195">
        <f>$D254*SUMIF('Entradas e Passaporte'!$C$162:$C$218,$C254,'Entradas e Passaporte'!R$162:R$218)</f>
        <v>0</v>
      </c>
      <c r="S254" s="195">
        <f>$D254*SUMIF('Entradas e Passaporte'!$C$162:$C$218,$C254,'Entradas e Passaporte'!S$162:S$218)</f>
        <v>0</v>
      </c>
      <c r="T254" s="195">
        <f>$D254*SUMIF('Entradas e Passaporte'!$C$162:$C$218,$C254,'Entradas e Passaporte'!T$162:T$218)</f>
        <v>0</v>
      </c>
      <c r="U254" s="195">
        <f>$D254*SUMIF('Entradas e Passaporte'!$C$162:$C$218,$C254,'Entradas e Passaporte'!U$162:U$218)</f>
        <v>0</v>
      </c>
      <c r="V254" s="195">
        <f>$D254*SUMIF('Entradas e Passaporte'!$C$162:$C$218,$C254,'Entradas e Passaporte'!V$162:V$218)</f>
        <v>0</v>
      </c>
      <c r="W254" s="195">
        <f>$D254*SUMIF('Entradas e Passaporte'!$C$162:$C$218,$C254,'Entradas e Passaporte'!W$162:W$218)</f>
        <v>0</v>
      </c>
      <c r="X254" s="195">
        <f>$D254*SUMIF('Entradas e Passaporte'!$C$162:$C$218,$C254,'Entradas e Passaporte'!X$162:X$218)</f>
        <v>0</v>
      </c>
      <c r="Y254" s="195">
        <f>$D254*SUMIF('Entradas e Passaporte'!$C$162:$C$218,$C254,'Entradas e Passaporte'!Y$162:Y$218)</f>
        <v>0</v>
      </c>
      <c r="Z254" s="195">
        <f>$D254*SUMIF('Entradas e Passaporte'!$C$162:$C$218,$C254,'Entradas e Passaporte'!Z$162:Z$218)</f>
        <v>0</v>
      </c>
      <c r="AA254" s="195">
        <f>$D254*SUMIF('Entradas e Passaporte'!$C$162:$C$218,$C254,'Entradas e Passaporte'!AA$162:AA$218)</f>
        <v>0</v>
      </c>
      <c r="AB254" s="195">
        <f>$D254*SUMIF('Entradas e Passaporte'!$C$162:$C$218,$C254,'Entradas e Passaporte'!AB$162:AB$218)</f>
        <v>0</v>
      </c>
      <c r="AC254" s="195">
        <f>$D254*SUMIF('Entradas e Passaporte'!$C$162:$C$218,$C254,'Entradas e Passaporte'!AC$162:AC$218)</f>
        <v>0</v>
      </c>
      <c r="AD254" s="195">
        <f>$D254*SUMIF('Entradas e Passaporte'!$C$162:$C$218,$C254,'Entradas e Passaporte'!AD$162:AD$218)</f>
        <v>0</v>
      </c>
      <c r="AE254" s="195">
        <f>$D254*SUMIF('Entradas e Passaporte'!$C$162:$C$218,$C254,'Entradas e Passaporte'!AE$162:AE$218)</f>
        <v>0</v>
      </c>
      <c r="AF254" s="195">
        <f>$D254*SUMIF('Entradas e Passaporte'!$C$162:$C$218,$C254,'Entradas e Passaporte'!AF$162:AF$218)</f>
        <v>0</v>
      </c>
      <c r="AG254" s="195">
        <f>$D254*SUMIF('Entradas e Passaporte'!$C$162:$C$218,$C254,'Entradas e Passaporte'!AG$162:AG$218)</f>
        <v>0</v>
      </c>
      <c r="AH254" s="195">
        <f>$D254*SUMIF('Entradas e Passaporte'!$C$162:$C$218,$C254,'Entradas e Passaporte'!AH$162:AH$218)</f>
        <v>0</v>
      </c>
      <c r="AI254" s="195">
        <f>$D254*SUMIF('Entradas e Passaporte'!$C$162:$C$218,$C254,'Entradas e Passaporte'!AI$162:AI$218)</f>
        <v>0</v>
      </c>
      <c r="AJ254" s="195">
        <f>$D254*SUMIF('Entradas e Passaporte'!$C$162:$C$218,$C254,'Entradas e Passaporte'!AJ$162:AJ$218)</f>
        <v>0</v>
      </c>
      <c r="AK254" s="195">
        <f>$D254*SUMIF('Entradas e Passaporte'!$C$162:$C$218,$C254,'Entradas e Passaporte'!AK$162:AK$218)</f>
        <v>0</v>
      </c>
      <c r="AL254" s="195">
        <f>$D254*SUMIF('Entradas e Passaporte'!$C$162:$C$218,$C254,'Entradas e Passaporte'!AL$162:AL$218)</f>
        <v>0</v>
      </c>
      <c r="AM254" s="195">
        <f>$D254*SUMIF('Entradas e Passaporte'!$C$162:$C$218,$C254,'Entradas e Passaporte'!AM$162:AM$218)</f>
        <v>0</v>
      </c>
      <c r="AN254" s="194"/>
    </row>
    <row r="255" spans="1:40" s="193" customFormat="1" ht="20.100000000000001" customHeight="1" x14ac:dyDescent="0.25">
      <c r="A255" s="199"/>
      <c r="B255" s="198"/>
      <c r="C255" s="197" t="s">
        <v>131</v>
      </c>
      <c r="D255" s="196">
        <f>'Mix de Usos'!$BC$33</f>
        <v>0.8</v>
      </c>
      <c r="E255" s="195">
        <f>$D255*SUMIF('Entradas e Passaporte'!$C$162:$C$218,$C255,'Entradas e Passaporte'!E$162:E$218)</f>
        <v>0</v>
      </c>
      <c r="F255" s="195">
        <f>$D255*SUMIF('Entradas e Passaporte'!$C$162:$C$218,$C255,'Entradas e Passaporte'!F$162:F$218)</f>
        <v>0</v>
      </c>
      <c r="G255" s="195">
        <f>$D255*SUMIF('Entradas e Passaporte'!$C$162:$C$218,$C255,'Entradas e Passaporte'!G$162:G$218)</f>
        <v>0</v>
      </c>
      <c r="H255" s="195">
        <f>$D255*SUMIF('Entradas e Passaporte'!$C$162:$C$218,$C255,'Entradas e Passaporte'!H$162:H$218)</f>
        <v>0</v>
      </c>
      <c r="I255" s="195">
        <f>$D255*SUMIF('Entradas e Passaporte'!$C$162:$C$218,$C255,'Entradas e Passaporte'!I$162:I$218)</f>
        <v>0</v>
      </c>
      <c r="J255" s="195">
        <f>$D255*SUMIF('Entradas e Passaporte'!$C$162:$C$218,$C255,'Entradas e Passaporte'!J$162:J$218)</f>
        <v>0</v>
      </c>
      <c r="K255" s="195">
        <f>$D255*SUMIF('Entradas e Passaporte'!$C$162:$C$218,$C255,'Entradas e Passaporte'!K$162:K$218)</f>
        <v>0</v>
      </c>
      <c r="L255" s="195">
        <f>$D255*SUMIF('Entradas e Passaporte'!$C$162:$C$218,$C255,'Entradas e Passaporte'!L$162:L$218)</f>
        <v>0</v>
      </c>
      <c r="M255" s="195">
        <f>$D255*SUMIF('Entradas e Passaporte'!$C$162:$C$218,$C255,'Entradas e Passaporte'!M$162:M$218)</f>
        <v>0</v>
      </c>
      <c r="N255" s="195">
        <f>$D255*SUMIF('Entradas e Passaporte'!$C$162:$C$218,$C255,'Entradas e Passaporte'!N$162:N$218)</f>
        <v>0</v>
      </c>
      <c r="O255" s="195">
        <f>$D255*SUMIF('Entradas e Passaporte'!$C$162:$C$218,$C255,'Entradas e Passaporte'!O$162:O$218)</f>
        <v>0</v>
      </c>
      <c r="P255" s="195">
        <f>$D255*SUMIF('Entradas e Passaporte'!$C$162:$C$218,$C255,'Entradas e Passaporte'!P$162:P$218)</f>
        <v>0</v>
      </c>
      <c r="Q255" s="195">
        <f>$D255*SUMIF('Entradas e Passaporte'!$C$162:$C$218,$C255,'Entradas e Passaporte'!Q$162:Q$218)</f>
        <v>0</v>
      </c>
      <c r="R255" s="195">
        <f>$D255*SUMIF('Entradas e Passaporte'!$C$162:$C$218,$C255,'Entradas e Passaporte'!R$162:R$218)</f>
        <v>0</v>
      </c>
      <c r="S255" s="195">
        <f>$D255*SUMIF('Entradas e Passaporte'!$C$162:$C$218,$C255,'Entradas e Passaporte'!S$162:S$218)</f>
        <v>0</v>
      </c>
      <c r="T255" s="195">
        <f>$D255*SUMIF('Entradas e Passaporte'!$C$162:$C$218,$C255,'Entradas e Passaporte'!T$162:T$218)</f>
        <v>0</v>
      </c>
      <c r="U255" s="195">
        <f>$D255*SUMIF('Entradas e Passaporte'!$C$162:$C$218,$C255,'Entradas e Passaporte'!U$162:U$218)</f>
        <v>0</v>
      </c>
      <c r="V255" s="195">
        <f>$D255*SUMIF('Entradas e Passaporte'!$C$162:$C$218,$C255,'Entradas e Passaporte'!V$162:V$218)</f>
        <v>0</v>
      </c>
      <c r="W255" s="195">
        <f>$D255*SUMIF('Entradas e Passaporte'!$C$162:$C$218,$C255,'Entradas e Passaporte'!W$162:W$218)</f>
        <v>0</v>
      </c>
      <c r="X255" s="195">
        <f>$D255*SUMIF('Entradas e Passaporte'!$C$162:$C$218,$C255,'Entradas e Passaporte'!X$162:X$218)</f>
        <v>0</v>
      </c>
      <c r="Y255" s="195">
        <f>$D255*SUMIF('Entradas e Passaporte'!$C$162:$C$218,$C255,'Entradas e Passaporte'!Y$162:Y$218)</f>
        <v>0</v>
      </c>
      <c r="Z255" s="195">
        <f>$D255*SUMIF('Entradas e Passaporte'!$C$162:$C$218,$C255,'Entradas e Passaporte'!Z$162:Z$218)</f>
        <v>0</v>
      </c>
      <c r="AA255" s="195">
        <f>$D255*SUMIF('Entradas e Passaporte'!$C$162:$C$218,$C255,'Entradas e Passaporte'!AA$162:AA$218)</f>
        <v>0</v>
      </c>
      <c r="AB255" s="195">
        <f>$D255*SUMIF('Entradas e Passaporte'!$C$162:$C$218,$C255,'Entradas e Passaporte'!AB$162:AB$218)</f>
        <v>0</v>
      </c>
      <c r="AC255" s="195">
        <f>$D255*SUMIF('Entradas e Passaporte'!$C$162:$C$218,$C255,'Entradas e Passaporte'!AC$162:AC$218)</f>
        <v>0</v>
      </c>
      <c r="AD255" s="195">
        <f>$D255*SUMIF('Entradas e Passaporte'!$C$162:$C$218,$C255,'Entradas e Passaporte'!AD$162:AD$218)</f>
        <v>0</v>
      </c>
      <c r="AE255" s="195">
        <f>$D255*SUMIF('Entradas e Passaporte'!$C$162:$C$218,$C255,'Entradas e Passaporte'!AE$162:AE$218)</f>
        <v>0</v>
      </c>
      <c r="AF255" s="195">
        <f>$D255*SUMIF('Entradas e Passaporte'!$C$162:$C$218,$C255,'Entradas e Passaporte'!AF$162:AF$218)</f>
        <v>0</v>
      </c>
      <c r="AG255" s="195">
        <f>$D255*SUMIF('Entradas e Passaporte'!$C$162:$C$218,$C255,'Entradas e Passaporte'!AG$162:AG$218)</f>
        <v>0</v>
      </c>
      <c r="AH255" s="195">
        <f>$D255*SUMIF('Entradas e Passaporte'!$C$162:$C$218,$C255,'Entradas e Passaporte'!AH$162:AH$218)</f>
        <v>0</v>
      </c>
      <c r="AI255" s="195">
        <f>$D255*SUMIF('Entradas e Passaporte'!$C$162:$C$218,$C255,'Entradas e Passaporte'!AI$162:AI$218)</f>
        <v>0</v>
      </c>
      <c r="AJ255" s="195">
        <f>$D255*SUMIF('Entradas e Passaporte'!$C$162:$C$218,$C255,'Entradas e Passaporte'!AJ$162:AJ$218)</f>
        <v>0</v>
      </c>
      <c r="AK255" s="195">
        <f>$D255*SUMIF('Entradas e Passaporte'!$C$162:$C$218,$C255,'Entradas e Passaporte'!AK$162:AK$218)</f>
        <v>0</v>
      </c>
      <c r="AL255" s="195">
        <f>$D255*SUMIF('Entradas e Passaporte'!$C$162:$C$218,$C255,'Entradas e Passaporte'!AL$162:AL$218)</f>
        <v>0</v>
      </c>
      <c r="AM255" s="195">
        <f>$D255*SUMIF('Entradas e Passaporte'!$C$162:$C$218,$C255,'Entradas e Passaporte'!AM$162:AM$218)</f>
        <v>0</v>
      </c>
      <c r="AN255" s="194"/>
    </row>
    <row r="257" spans="1:40" s="208" customFormat="1" ht="20.100000000000001" customHeight="1" x14ac:dyDescent="0.25">
      <c r="A257" s="213"/>
      <c r="B257" s="212"/>
      <c r="C257" s="216" t="s">
        <v>214</v>
      </c>
      <c r="D257" s="215"/>
      <c r="E257" s="214"/>
      <c r="F257" s="214"/>
      <c r="G257" s="214"/>
      <c r="H257" s="214"/>
      <c r="I257" s="214"/>
      <c r="J257" s="214"/>
      <c r="K257" s="214"/>
      <c r="L257" s="214"/>
      <c r="M257" s="214"/>
      <c r="N257" s="214"/>
      <c r="O257" s="214"/>
      <c r="P257" s="214"/>
      <c r="Q257" s="214"/>
      <c r="R257" s="214"/>
      <c r="S257" s="214"/>
      <c r="T257" s="214"/>
      <c r="U257" s="214"/>
      <c r="V257" s="214"/>
      <c r="W257" s="214"/>
      <c r="X257" s="214"/>
      <c r="Y257" s="214"/>
      <c r="Z257" s="214"/>
      <c r="AA257" s="214"/>
      <c r="AB257" s="214"/>
      <c r="AC257" s="214"/>
      <c r="AD257" s="214"/>
      <c r="AE257" s="214"/>
      <c r="AF257" s="214"/>
      <c r="AG257" s="214"/>
      <c r="AH257" s="214"/>
      <c r="AI257" s="214"/>
      <c r="AJ257" s="214"/>
      <c r="AK257" s="214"/>
      <c r="AL257" s="214"/>
      <c r="AM257" s="214"/>
    </row>
    <row r="258" spans="1:40" s="208" customFormat="1" ht="20.100000000000001" customHeight="1" x14ac:dyDescent="0.3">
      <c r="A258" s="213"/>
      <c r="B258" s="212"/>
      <c r="C258" s="263" t="str">
        <f>'Mix de Usos'!$B$14</f>
        <v>Show de Répteis</v>
      </c>
      <c r="D258" s="215"/>
      <c r="E258" s="214"/>
      <c r="F258" s="214"/>
      <c r="G258" s="214"/>
      <c r="H258" s="214"/>
      <c r="I258" s="214"/>
      <c r="J258" s="214"/>
      <c r="K258" s="214"/>
      <c r="L258" s="214"/>
      <c r="M258" s="214"/>
      <c r="N258" s="214"/>
      <c r="O258" s="214"/>
      <c r="P258" s="214"/>
      <c r="Q258" s="214"/>
      <c r="R258" s="214"/>
      <c r="S258" s="214"/>
      <c r="T258" s="214"/>
      <c r="U258" s="214"/>
      <c r="V258" s="214"/>
      <c r="W258" s="214"/>
      <c r="X258" s="214"/>
      <c r="Y258" s="214"/>
      <c r="Z258" s="214"/>
      <c r="AA258" s="214"/>
      <c r="AB258" s="214"/>
      <c r="AC258" s="214"/>
      <c r="AD258" s="214"/>
      <c r="AE258" s="214"/>
      <c r="AF258" s="214"/>
      <c r="AG258" s="214"/>
      <c r="AH258" s="214"/>
      <c r="AI258" s="214"/>
      <c r="AJ258" s="214"/>
      <c r="AK258" s="214"/>
      <c r="AL258" s="214"/>
      <c r="AM258" s="214"/>
    </row>
    <row r="259" spans="1:40" s="202" customFormat="1" ht="20.100000000000001" customHeight="1" x14ac:dyDescent="0.25">
      <c r="A259" s="207"/>
      <c r="B259" s="206"/>
      <c r="C259" s="205" t="s">
        <v>185</v>
      </c>
      <c r="D259" s="204"/>
      <c r="E259" s="203"/>
      <c r="F259" s="203"/>
      <c r="G259" s="203"/>
      <c r="H259" s="203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  <c r="T259" s="203"/>
      <c r="U259" s="203"/>
      <c r="V259" s="203"/>
      <c r="W259" s="203"/>
      <c r="X259" s="203"/>
      <c r="Y259" s="203"/>
      <c r="Z259" s="203"/>
      <c r="AA259" s="203"/>
      <c r="AB259" s="203"/>
      <c r="AC259" s="203"/>
      <c r="AD259" s="203"/>
      <c r="AE259" s="203"/>
      <c r="AF259" s="203"/>
      <c r="AG259" s="203"/>
      <c r="AH259" s="203"/>
      <c r="AI259" s="203"/>
      <c r="AJ259" s="203"/>
      <c r="AK259" s="203"/>
      <c r="AL259" s="203"/>
      <c r="AM259" s="203"/>
    </row>
    <row r="260" spans="1:40" s="193" customFormat="1" ht="20.100000000000001" customHeight="1" x14ac:dyDescent="0.25">
      <c r="A260" s="199"/>
      <c r="B260" s="198"/>
      <c r="C260" s="201" t="s">
        <v>184</v>
      </c>
      <c r="D260" s="200">
        <f>SUM(E260:AM260)</f>
        <v>0</v>
      </c>
      <c r="E260" s="195">
        <f t="shared" ref="E260:AM260" si="36">SUM(E261:E265)</f>
        <v>0</v>
      </c>
      <c r="F260" s="195">
        <f t="shared" si="36"/>
        <v>0</v>
      </c>
      <c r="G260" s="195">
        <f t="shared" si="36"/>
        <v>0</v>
      </c>
      <c r="H260" s="195">
        <f t="shared" si="36"/>
        <v>0</v>
      </c>
      <c r="I260" s="195">
        <f t="shared" si="36"/>
        <v>0</v>
      </c>
      <c r="J260" s="195">
        <f t="shared" si="36"/>
        <v>0</v>
      </c>
      <c r="K260" s="195">
        <f t="shared" si="36"/>
        <v>0</v>
      </c>
      <c r="L260" s="195">
        <f t="shared" si="36"/>
        <v>0</v>
      </c>
      <c r="M260" s="195">
        <f t="shared" si="36"/>
        <v>0</v>
      </c>
      <c r="N260" s="195">
        <f t="shared" si="36"/>
        <v>0</v>
      </c>
      <c r="O260" s="195">
        <f t="shared" si="36"/>
        <v>0</v>
      </c>
      <c r="P260" s="195">
        <f t="shared" si="36"/>
        <v>0</v>
      </c>
      <c r="Q260" s="195">
        <f t="shared" si="36"/>
        <v>0</v>
      </c>
      <c r="R260" s="195">
        <f t="shared" si="36"/>
        <v>0</v>
      </c>
      <c r="S260" s="195">
        <f t="shared" si="36"/>
        <v>0</v>
      </c>
      <c r="T260" s="195">
        <f t="shared" si="36"/>
        <v>0</v>
      </c>
      <c r="U260" s="195">
        <f t="shared" si="36"/>
        <v>0</v>
      </c>
      <c r="V260" s="195">
        <f t="shared" si="36"/>
        <v>0</v>
      </c>
      <c r="W260" s="195">
        <f t="shared" si="36"/>
        <v>0</v>
      </c>
      <c r="X260" s="195">
        <f t="shared" si="36"/>
        <v>0</v>
      </c>
      <c r="Y260" s="195">
        <f t="shared" si="36"/>
        <v>0</v>
      </c>
      <c r="Z260" s="195">
        <f t="shared" si="36"/>
        <v>0</v>
      </c>
      <c r="AA260" s="195">
        <f t="shared" si="36"/>
        <v>0</v>
      </c>
      <c r="AB260" s="195">
        <f t="shared" si="36"/>
        <v>0</v>
      </c>
      <c r="AC260" s="195">
        <f t="shared" si="36"/>
        <v>0</v>
      </c>
      <c r="AD260" s="195">
        <f t="shared" si="36"/>
        <v>0</v>
      </c>
      <c r="AE260" s="195">
        <f t="shared" si="36"/>
        <v>0</v>
      </c>
      <c r="AF260" s="195">
        <f t="shared" si="36"/>
        <v>0</v>
      </c>
      <c r="AG260" s="195">
        <f t="shared" si="36"/>
        <v>0</v>
      </c>
      <c r="AH260" s="195">
        <f t="shared" si="36"/>
        <v>0</v>
      </c>
      <c r="AI260" s="195">
        <f t="shared" si="36"/>
        <v>0</v>
      </c>
      <c r="AJ260" s="195">
        <f t="shared" si="36"/>
        <v>0</v>
      </c>
      <c r="AK260" s="195">
        <f t="shared" si="36"/>
        <v>0</v>
      </c>
      <c r="AL260" s="195">
        <f t="shared" si="36"/>
        <v>0</v>
      </c>
      <c r="AM260" s="195">
        <f t="shared" si="36"/>
        <v>0</v>
      </c>
      <c r="AN260" s="194"/>
    </row>
    <row r="261" spans="1:40" s="193" customFormat="1" ht="20.100000000000001" customHeight="1" x14ac:dyDescent="0.25">
      <c r="A261" s="199"/>
      <c r="B261" s="198"/>
      <c r="C261" s="197" t="s">
        <v>183</v>
      </c>
      <c r="D261" s="196">
        <f>'Mix de Usos'!$N$34</f>
        <v>0</v>
      </c>
      <c r="E261" s="195">
        <f>$D261*SUMIF('Entradas e Passaporte'!$C$162:$C$218,$C261,'Entradas e Passaporte'!E$162:E$218)</f>
        <v>0</v>
      </c>
      <c r="F261" s="195">
        <f>$D261*SUMIF('Entradas e Passaporte'!$C$162:$C$218,$C261,'Entradas e Passaporte'!F$162:F$218)</f>
        <v>0</v>
      </c>
      <c r="G261" s="195">
        <f>$D261*SUMIF('Entradas e Passaporte'!$C$162:$C$218,$C261,'Entradas e Passaporte'!G$162:G$218)</f>
        <v>0</v>
      </c>
      <c r="H261" s="195">
        <f>$D261*SUMIF('Entradas e Passaporte'!$C$162:$C$218,$C261,'Entradas e Passaporte'!H$162:H$218)</f>
        <v>0</v>
      </c>
      <c r="I261" s="195">
        <f>$D261*SUMIF('Entradas e Passaporte'!$C$162:$C$218,$C261,'Entradas e Passaporte'!I$162:I$218)</f>
        <v>0</v>
      </c>
      <c r="J261" s="195">
        <f>$D261*SUMIF('Entradas e Passaporte'!$C$162:$C$218,$C261,'Entradas e Passaporte'!J$162:J$218)</f>
        <v>0</v>
      </c>
      <c r="K261" s="195">
        <f>$D261*SUMIF('Entradas e Passaporte'!$C$162:$C$218,$C261,'Entradas e Passaporte'!K$162:K$218)</f>
        <v>0</v>
      </c>
      <c r="L261" s="195">
        <f>$D261*SUMIF('Entradas e Passaporte'!$C$162:$C$218,$C261,'Entradas e Passaporte'!L$162:L$218)</f>
        <v>0</v>
      </c>
      <c r="M261" s="195">
        <f>$D261*SUMIF('Entradas e Passaporte'!$C$162:$C$218,$C261,'Entradas e Passaporte'!M$162:M$218)</f>
        <v>0</v>
      </c>
      <c r="N261" s="195">
        <f>$D261*SUMIF('Entradas e Passaporte'!$C$162:$C$218,$C261,'Entradas e Passaporte'!N$162:N$218)</f>
        <v>0</v>
      </c>
      <c r="O261" s="195">
        <f>$D261*SUMIF('Entradas e Passaporte'!$C$162:$C$218,$C261,'Entradas e Passaporte'!O$162:O$218)</f>
        <v>0</v>
      </c>
      <c r="P261" s="195">
        <f>$D261*SUMIF('Entradas e Passaporte'!$C$162:$C$218,$C261,'Entradas e Passaporte'!P$162:P$218)</f>
        <v>0</v>
      </c>
      <c r="Q261" s="195">
        <f>$D261*SUMIF('Entradas e Passaporte'!$C$162:$C$218,$C261,'Entradas e Passaporte'!Q$162:Q$218)</f>
        <v>0</v>
      </c>
      <c r="R261" s="195">
        <f>$D261*SUMIF('Entradas e Passaporte'!$C$162:$C$218,$C261,'Entradas e Passaporte'!R$162:R$218)</f>
        <v>0</v>
      </c>
      <c r="S261" s="195">
        <f>$D261*SUMIF('Entradas e Passaporte'!$C$162:$C$218,$C261,'Entradas e Passaporte'!S$162:S$218)</f>
        <v>0</v>
      </c>
      <c r="T261" s="195">
        <f>$D261*SUMIF('Entradas e Passaporte'!$C$162:$C$218,$C261,'Entradas e Passaporte'!T$162:T$218)</f>
        <v>0</v>
      </c>
      <c r="U261" s="195">
        <f>$D261*SUMIF('Entradas e Passaporte'!$C$162:$C$218,$C261,'Entradas e Passaporte'!U$162:U$218)</f>
        <v>0</v>
      </c>
      <c r="V261" s="195">
        <f>$D261*SUMIF('Entradas e Passaporte'!$C$162:$C$218,$C261,'Entradas e Passaporte'!V$162:V$218)</f>
        <v>0</v>
      </c>
      <c r="W261" s="195">
        <f>$D261*SUMIF('Entradas e Passaporte'!$C$162:$C$218,$C261,'Entradas e Passaporte'!W$162:W$218)</f>
        <v>0</v>
      </c>
      <c r="X261" s="195">
        <f>$D261*SUMIF('Entradas e Passaporte'!$C$162:$C$218,$C261,'Entradas e Passaporte'!X$162:X$218)</f>
        <v>0</v>
      </c>
      <c r="Y261" s="195">
        <f>$D261*SUMIF('Entradas e Passaporte'!$C$162:$C$218,$C261,'Entradas e Passaporte'!Y$162:Y$218)</f>
        <v>0</v>
      </c>
      <c r="Z261" s="195">
        <f>$D261*SUMIF('Entradas e Passaporte'!$C$162:$C$218,$C261,'Entradas e Passaporte'!Z$162:Z$218)</f>
        <v>0</v>
      </c>
      <c r="AA261" s="195">
        <f>$D261*SUMIF('Entradas e Passaporte'!$C$162:$C$218,$C261,'Entradas e Passaporte'!AA$162:AA$218)</f>
        <v>0</v>
      </c>
      <c r="AB261" s="195">
        <f>$D261*SUMIF('Entradas e Passaporte'!$C$162:$C$218,$C261,'Entradas e Passaporte'!AB$162:AB$218)</f>
        <v>0</v>
      </c>
      <c r="AC261" s="195">
        <f>$D261*SUMIF('Entradas e Passaporte'!$C$162:$C$218,$C261,'Entradas e Passaporte'!AC$162:AC$218)</f>
        <v>0</v>
      </c>
      <c r="AD261" s="195">
        <f>$D261*SUMIF('Entradas e Passaporte'!$C$162:$C$218,$C261,'Entradas e Passaporte'!AD$162:AD$218)</f>
        <v>0</v>
      </c>
      <c r="AE261" s="195">
        <f>$D261*SUMIF('Entradas e Passaporte'!$C$162:$C$218,$C261,'Entradas e Passaporte'!AE$162:AE$218)</f>
        <v>0</v>
      </c>
      <c r="AF261" s="195">
        <f>$D261*SUMIF('Entradas e Passaporte'!$C$162:$C$218,$C261,'Entradas e Passaporte'!AF$162:AF$218)</f>
        <v>0</v>
      </c>
      <c r="AG261" s="195">
        <f>$D261*SUMIF('Entradas e Passaporte'!$C$162:$C$218,$C261,'Entradas e Passaporte'!AG$162:AG$218)</f>
        <v>0</v>
      </c>
      <c r="AH261" s="195">
        <f>$D261*SUMIF('Entradas e Passaporte'!$C$162:$C$218,$C261,'Entradas e Passaporte'!AH$162:AH$218)</f>
        <v>0</v>
      </c>
      <c r="AI261" s="195">
        <f>$D261*SUMIF('Entradas e Passaporte'!$C$162:$C$218,$C261,'Entradas e Passaporte'!AI$162:AI$218)</f>
        <v>0</v>
      </c>
      <c r="AJ261" s="195">
        <f>$D261*SUMIF('Entradas e Passaporte'!$C$162:$C$218,$C261,'Entradas e Passaporte'!AJ$162:AJ$218)</f>
        <v>0</v>
      </c>
      <c r="AK261" s="195">
        <f>$D261*SUMIF('Entradas e Passaporte'!$C$162:$C$218,$C261,'Entradas e Passaporte'!AK$162:AK$218)</f>
        <v>0</v>
      </c>
      <c r="AL261" s="195">
        <f>$D261*SUMIF('Entradas e Passaporte'!$C$162:$C$218,$C261,'Entradas e Passaporte'!AL$162:AL$218)</f>
        <v>0</v>
      </c>
      <c r="AM261" s="195">
        <f>$D261*SUMIF('Entradas e Passaporte'!$C$162:$C$218,$C261,'Entradas e Passaporte'!AM$162:AM$218)</f>
        <v>0</v>
      </c>
      <c r="AN261" s="194"/>
    </row>
    <row r="262" spans="1:40" s="193" customFormat="1" ht="20.100000000000001" customHeight="1" x14ac:dyDescent="0.25">
      <c r="A262" s="199"/>
      <c r="B262" s="198"/>
      <c r="C262" s="197" t="s">
        <v>182</v>
      </c>
      <c r="D262" s="196">
        <f>'Mix de Usos'!$W$34</f>
        <v>0</v>
      </c>
      <c r="E262" s="195">
        <f>$D262*SUMIF('Entradas e Passaporte'!$C$162:$C$218,$C262,'Entradas e Passaporte'!E$162:E$218)</f>
        <v>0</v>
      </c>
      <c r="F262" s="195">
        <f>$D262*SUMIF('Entradas e Passaporte'!$C$162:$C$218,$C262,'Entradas e Passaporte'!F$162:F$218)</f>
        <v>0</v>
      </c>
      <c r="G262" s="195">
        <f>$D262*SUMIF('Entradas e Passaporte'!$C$162:$C$218,$C262,'Entradas e Passaporte'!G$162:G$218)</f>
        <v>0</v>
      </c>
      <c r="H262" s="195">
        <f>$D262*SUMIF('Entradas e Passaporte'!$C$162:$C$218,$C262,'Entradas e Passaporte'!H$162:H$218)</f>
        <v>0</v>
      </c>
      <c r="I262" s="195">
        <f>$D262*SUMIF('Entradas e Passaporte'!$C$162:$C$218,$C262,'Entradas e Passaporte'!I$162:I$218)</f>
        <v>0</v>
      </c>
      <c r="J262" s="195">
        <f>$D262*SUMIF('Entradas e Passaporte'!$C$162:$C$218,$C262,'Entradas e Passaporte'!J$162:J$218)</f>
        <v>0</v>
      </c>
      <c r="K262" s="195">
        <f>$D262*SUMIF('Entradas e Passaporte'!$C$162:$C$218,$C262,'Entradas e Passaporte'!K$162:K$218)</f>
        <v>0</v>
      </c>
      <c r="L262" s="195">
        <f>$D262*SUMIF('Entradas e Passaporte'!$C$162:$C$218,$C262,'Entradas e Passaporte'!L$162:L$218)</f>
        <v>0</v>
      </c>
      <c r="M262" s="195">
        <f>$D262*SUMIF('Entradas e Passaporte'!$C$162:$C$218,$C262,'Entradas e Passaporte'!M$162:M$218)</f>
        <v>0</v>
      </c>
      <c r="N262" s="195">
        <f>$D262*SUMIF('Entradas e Passaporte'!$C$162:$C$218,$C262,'Entradas e Passaporte'!N$162:N$218)</f>
        <v>0</v>
      </c>
      <c r="O262" s="195">
        <f>$D262*SUMIF('Entradas e Passaporte'!$C$162:$C$218,$C262,'Entradas e Passaporte'!O$162:O$218)</f>
        <v>0</v>
      </c>
      <c r="P262" s="195">
        <f>$D262*SUMIF('Entradas e Passaporte'!$C$162:$C$218,$C262,'Entradas e Passaporte'!P$162:P$218)</f>
        <v>0</v>
      </c>
      <c r="Q262" s="195">
        <f>$D262*SUMIF('Entradas e Passaporte'!$C$162:$C$218,$C262,'Entradas e Passaporte'!Q$162:Q$218)</f>
        <v>0</v>
      </c>
      <c r="R262" s="195">
        <f>$D262*SUMIF('Entradas e Passaporte'!$C$162:$C$218,$C262,'Entradas e Passaporte'!R$162:R$218)</f>
        <v>0</v>
      </c>
      <c r="S262" s="195">
        <f>$D262*SUMIF('Entradas e Passaporte'!$C$162:$C$218,$C262,'Entradas e Passaporte'!S$162:S$218)</f>
        <v>0</v>
      </c>
      <c r="T262" s="195">
        <f>$D262*SUMIF('Entradas e Passaporte'!$C$162:$C$218,$C262,'Entradas e Passaporte'!T$162:T$218)</f>
        <v>0</v>
      </c>
      <c r="U262" s="195">
        <f>$D262*SUMIF('Entradas e Passaporte'!$C$162:$C$218,$C262,'Entradas e Passaporte'!U$162:U$218)</f>
        <v>0</v>
      </c>
      <c r="V262" s="195">
        <f>$D262*SUMIF('Entradas e Passaporte'!$C$162:$C$218,$C262,'Entradas e Passaporte'!V$162:V$218)</f>
        <v>0</v>
      </c>
      <c r="W262" s="195">
        <f>$D262*SUMIF('Entradas e Passaporte'!$C$162:$C$218,$C262,'Entradas e Passaporte'!W$162:W$218)</f>
        <v>0</v>
      </c>
      <c r="X262" s="195">
        <f>$D262*SUMIF('Entradas e Passaporte'!$C$162:$C$218,$C262,'Entradas e Passaporte'!X$162:X$218)</f>
        <v>0</v>
      </c>
      <c r="Y262" s="195">
        <f>$D262*SUMIF('Entradas e Passaporte'!$C$162:$C$218,$C262,'Entradas e Passaporte'!Y$162:Y$218)</f>
        <v>0</v>
      </c>
      <c r="Z262" s="195">
        <f>$D262*SUMIF('Entradas e Passaporte'!$C$162:$C$218,$C262,'Entradas e Passaporte'!Z$162:Z$218)</f>
        <v>0</v>
      </c>
      <c r="AA262" s="195">
        <f>$D262*SUMIF('Entradas e Passaporte'!$C$162:$C$218,$C262,'Entradas e Passaporte'!AA$162:AA$218)</f>
        <v>0</v>
      </c>
      <c r="AB262" s="195">
        <f>$D262*SUMIF('Entradas e Passaporte'!$C$162:$C$218,$C262,'Entradas e Passaporte'!AB$162:AB$218)</f>
        <v>0</v>
      </c>
      <c r="AC262" s="195">
        <f>$D262*SUMIF('Entradas e Passaporte'!$C$162:$C$218,$C262,'Entradas e Passaporte'!AC$162:AC$218)</f>
        <v>0</v>
      </c>
      <c r="AD262" s="195">
        <f>$D262*SUMIF('Entradas e Passaporte'!$C$162:$C$218,$C262,'Entradas e Passaporte'!AD$162:AD$218)</f>
        <v>0</v>
      </c>
      <c r="AE262" s="195">
        <f>$D262*SUMIF('Entradas e Passaporte'!$C$162:$C$218,$C262,'Entradas e Passaporte'!AE$162:AE$218)</f>
        <v>0</v>
      </c>
      <c r="AF262" s="195">
        <f>$D262*SUMIF('Entradas e Passaporte'!$C$162:$C$218,$C262,'Entradas e Passaporte'!AF$162:AF$218)</f>
        <v>0</v>
      </c>
      <c r="AG262" s="195">
        <f>$D262*SUMIF('Entradas e Passaporte'!$C$162:$C$218,$C262,'Entradas e Passaporte'!AG$162:AG$218)</f>
        <v>0</v>
      </c>
      <c r="AH262" s="195">
        <f>$D262*SUMIF('Entradas e Passaporte'!$C$162:$C$218,$C262,'Entradas e Passaporte'!AH$162:AH$218)</f>
        <v>0</v>
      </c>
      <c r="AI262" s="195">
        <f>$D262*SUMIF('Entradas e Passaporte'!$C$162:$C$218,$C262,'Entradas e Passaporte'!AI$162:AI$218)</f>
        <v>0</v>
      </c>
      <c r="AJ262" s="195">
        <f>$D262*SUMIF('Entradas e Passaporte'!$C$162:$C$218,$C262,'Entradas e Passaporte'!AJ$162:AJ$218)</f>
        <v>0</v>
      </c>
      <c r="AK262" s="195">
        <f>$D262*SUMIF('Entradas e Passaporte'!$C$162:$C$218,$C262,'Entradas e Passaporte'!AK$162:AK$218)</f>
        <v>0</v>
      </c>
      <c r="AL262" s="195">
        <f>$D262*SUMIF('Entradas e Passaporte'!$C$162:$C$218,$C262,'Entradas e Passaporte'!AL$162:AL$218)</f>
        <v>0</v>
      </c>
      <c r="AM262" s="195">
        <f>$D262*SUMIF('Entradas e Passaporte'!$C$162:$C$218,$C262,'Entradas e Passaporte'!AM$162:AM$218)</f>
        <v>0</v>
      </c>
      <c r="AN262" s="194"/>
    </row>
    <row r="263" spans="1:40" s="193" customFormat="1" ht="20.100000000000001" customHeight="1" x14ac:dyDescent="0.25">
      <c r="A263" s="199"/>
      <c r="B263" s="198"/>
      <c r="C263" s="197" t="s">
        <v>181</v>
      </c>
      <c r="D263" s="196">
        <f>'Mix de Usos'!$AF$34</f>
        <v>0</v>
      </c>
      <c r="E263" s="195">
        <f>$D263*SUMIF('Entradas e Passaporte'!$C$162:$C$218,$C263,'Entradas e Passaporte'!E$162:E$218)</f>
        <v>0</v>
      </c>
      <c r="F263" s="195">
        <f>$D263*SUMIF('Entradas e Passaporte'!$C$162:$C$218,$C263,'Entradas e Passaporte'!F$162:F$218)</f>
        <v>0</v>
      </c>
      <c r="G263" s="195">
        <f>$D263*SUMIF('Entradas e Passaporte'!$C$162:$C$218,$C263,'Entradas e Passaporte'!G$162:G$218)</f>
        <v>0</v>
      </c>
      <c r="H263" s="195">
        <f>$D263*SUMIF('Entradas e Passaporte'!$C$162:$C$218,$C263,'Entradas e Passaporte'!H$162:H$218)</f>
        <v>0</v>
      </c>
      <c r="I263" s="195">
        <f>$D263*SUMIF('Entradas e Passaporte'!$C$162:$C$218,$C263,'Entradas e Passaporte'!I$162:I$218)</f>
        <v>0</v>
      </c>
      <c r="J263" s="195">
        <f>$D263*SUMIF('Entradas e Passaporte'!$C$162:$C$218,$C263,'Entradas e Passaporte'!J$162:J$218)</f>
        <v>0</v>
      </c>
      <c r="K263" s="195">
        <f>$D263*SUMIF('Entradas e Passaporte'!$C$162:$C$218,$C263,'Entradas e Passaporte'!K$162:K$218)</f>
        <v>0</v>
      </c>
      <c r="L263" s="195">
        <f>$D263*SUMIF('Entradas e Passaporte'!$C$162:$C$218,$C263,'Entradas e Passaporte'!L$162:L$218)</f>
        <v>0</v>
      </c>
      <c r="M263" s="195">
        <f>$D263*SUMIF('Entradas e Passaporte'!$C$162:$C$218,$C263,'Entradas e Passaporte'!M$162:M$218)</f>
        <v>0</v>
      </c>
      <c r="N263" s="195">
        <f>$D263*SUMIF('Entradas e Passaporte'!$C$162:$C$218,$C263,'Entradas e Passaporte'!N$162:N$218)</f>
        <v>0</v>
      </c>
      <c r="O263" s="195">
        <f>$D263*SUMIF('Entradas e Passaporte'!$C$162:$C$218,$C263,'Entradas e Passaporte'!O$162:O$218)</f>
        <v>0</v>
      </c>
      <c r="P263" s="195">
        <f>$D263*SUMIF('Entradas e Passaporte'!$C$162:$C$218,$C263,'Entradas e Passaporte'!P$162:P$218)</f>
        <v>0</v>
      </c>
      <c r="Q263" s="195">
        <f>$D263*SUMIF('Entradas e Passaporte'!$C$162:$C$218,$C263,'Entradas e Passaporte'!Q$162:Q$218)</f>
        <v>0</v>
      </c>
      <c r="R263" s="195">
        <f>$D263*SUMIF('Entradas e Passaporte'!$C$162:$C$218,$C263,'Entradas e Passaporte'!R$162:R$218)</f>
        <v>0</v>
      </c>
      <c r="S263" s="195">
        <f>$D263*SUMIF('Entradas e Passaporte'!$C$162:$C$218,$C263,'Entradas e Passaporte'!S$162:S$218)</f>
        <v>0</v>
      </c>
      <c r="T263" s="195">
        <f>$D263*SUMIF('Entradas e Passaporte'!$C$162:$C$218,$C263,'Entradas e Passaporte'!T$162:T$218)</f>
        <v>0</v>
      </c>
      <c r="U263" s="195">
        <f>$D263*SUMIF('Entradas e Passaporte'!$C$162:$C$218,$C263,'Entradas e Passaporte'!U$162:U$218)</f>
        <v>0</v>
      </c>
      <c r="V263" s="195">
        <f>$D263*SUMIF('Entradas e Passaporte'!$C$162:$C$218,$C263,'Entradas e Passaporte'!V$162:V$218)</f>
        <v>0</v>
      </c>
      <c r="W263" s="195">
        <f>$D263*SUMIF('Entradas e Passaporte'!$C$162:$C$218,$C263,'Entradas e Passaporte'!W$162:W$218)</f>
        <v>0</v>
      </c>
      <c r="X263" s="195">
        <f>$D263*SUMIF('Entradas e Passaporte'!$C$162:$C$218,$C263,'Entradas e Passaporte'!X$162:X$218)</f>
        <v>0</v>
      </c>
      <c r="Y263" s="195">
        <f>$D263*SUMIF('Entradas e Passaporte'!$C$162:$C$218,$C263,'Entradas e Passaporte'!Y$162:Y$218)</f>
        <v>0</v>
      </c>
      <c r="Z263" s="195">
        <f>$D263*SUMIF('Entradas e Passaporte'!$C$162:$C$218,$C263,'Entradas e Passaporte'!Z$162:Z$218)</f>
        <v>0</v>
      </c>
      <c r="AA263" s="195">
        <f>$D263*SUMIF('Entradas e Passaporte'!$C$162:$C$218,$C263,'Entradas e Passaporte'!AA$162:AA$218)</f>
        <v>0</v>
      </c>
      <c r="AB263" s="195">
        <f>$D263*SUMIF('Entradas e Passaporte'!$C$162:$C$218,$C263,'Entradas e Passaporte'!AB$162:AB$218)</f>
        <v>0</v>
      </c>
      <c r="AC263" s="195">
        <f>$D263*SUMIF('Entradas e Passaporte'!$C$162:$C$218,$C263,'Entradas e Passaporte'!AC$162:AC$218)</f>
        <v>0</v>
      </c>
      <c r="AD263" s="195">
        <f>$D263*SUMIF('Entradas e Passaporte'!$C$162:$C$218,$C263,'Entradas e Passaporte'!AD$162:AD$218)</f>
        <v>0</v>
      </c>
      <c r="AE263" s="195">
        <f>$D263*SUMIF('Entradas e Passaporte'!$C$162:$C$218,$C263,'Entradas e Passaporte'!AE$162:AE$218)</f>
        <v>0</v>
      </c>
      <c r="AF263" s="195">
        <f>$D263*SUMIF('Entradas e Passaporte'!$C$162:$C$218,$C263,'Entradas e Passaporte'!AF$162:AF$218)</f>
        <v>0</v>
      </c>
      <c r="AG263" s="195">
        <f>$D263*SUMIF('Entradas e Passaporte'!$C$162:$C$218,$C263,'Entradas e Passaporte'!AG$162:AG$218)</f>
        <v>0</v>
      </c>
      <c r="AH263" s="195">
        <f>$D263*SUMIF('Entradas e Passaporte'!$C$162:$C$218,$C263,'Entradas e Passaporte'!AH$162:AH$218)</f>
        <v>0</v>
      </c>
      <c r="AI263" s="195">
        <f>$D263*SUMIF('Entradas e Passaporte'!$C$162:$C$218,$C263,'Entradas e Passaporte'!AI$162:AI$218)</f>
        <v>0</v>
      </c>
      <c r="AJ263" s="195">
        <f>$D263*SUMIF('Entradas e Passaporte'!$C$162:$C$218,$C263,'Entradas e Passaporte'!AJ$162:AJ$218)</f>
        <v>0</v>
      </c>
      <c r="AK263" s="195">
        <f>$D263*SUMIF('Entradas e Passaporte'!$C$162:$C$218,$C263,'Entradas e Passaporte'!AK$162:AK$218)</f>
        <v>0</v>
      </c>
      <c r="AL263" s="195">
        <f>$D263*SUMIF('Entradas e Passaporte'!$C$162:$C$218,$C263,'Entradas e Passaporte'!AL$162:AL$218)</f>
        <v>0</v>
      </c>
      <c r="AM263" s="195">
        <f>$D263*SUMIF('Entradas e Passaporte'!$C$162:$C$218,$C263,'Entradas e Passaporte'!AM$162:AM$218)</f>
        <v>0</v>
      </c>
      <c r="AN263" s="194"/>
    </row>
    <row r="264" spans="1:40" s="193" customFormat="1" ht="20.100000000000001" customHeight="1" x14ac:dyDescent="0.25">
      <c r="A264" s="199"/>
      <c r="B264" s="198"/>
      <c r="C264" s="197" t="s">
        <v>180</v>
      </c>
      <c r="D264" s="196">
        <f>'Mix de Usos'!$AO$34</f>
        <v>0</v>
      </c>
      <c r="E264" s="195">
        <f>$D264*SUMIF('Entradas e Passaporte'!$C$162:$C$218,$C264,'Entradas e Passaporte'!E$162:E$218)</f>
        <v>0</v>
      </c>
      <c r="F264" s="195">
        <f>$D264*SUMIF('Entradas e Passaporte'!$C$162:$C$218,$C264,'Entradas e Passaporte'!F$162:F$218)</f>
        <v>0</v>
      </c>
      <c r="G264" s="195">
        <f>$D264*SUMIF('Entradas e Passaporte'!$C$162:$C$218,$C264,'Entradas e Passaporte'!G$162:G$218)</f>
        <v>0</v>
      </c>
      <c r="H264" s="195">
        <f>$D264*SUMIF('Entradas e Passaporte'!$C$162:$C$218,$C264,'Entradas e Passaporte'!H$162:H$218)</f>
        <v>0</v>
      </c>
      <c r="I264" s="195">
        <f>$D264*SUMIF('Entradas e Passaporte'!$C$162:$C$218,$C264,'Entradas e Passaporte'!I$162:I$218)</f>
        <v>0</v>
      </c>
      <c r="J264" s="195">
        <f>$D264*SUMIF('Entradas e Passaporte'!$C$162:$C$218,$C264,'Entradas e Passaporte'!J$162:J$218)</f>
        <v>0</v>
      </c>
      <c r="K264" s="195">
        <f>$D264*SUMIF('Entradas e Passaporte'!$C$162:$C$218,$C264,'Entradas e Passaporte'!K$162:K$218)</f>
        <v>0</v>
      </c>
      <c r="L264" s="195">
        <f>$D264*SUMIF('Entradas e Passaporte'!$C$162:$C$218,$C264,'Entradas e Passaporte'!L$162:L$218)</f>
        <v>0</v>
      </c>
      <c r="M264" s="195">
        <f>$D264*SUMIF('Entradas e Passaporte'!$C$162:$C$218,$C264,'Entradas e Passaporte'!M$162:M$218)</f>
        <v>0</v>
      </c>
      <c r="N264" s="195">
        <f>$D264*SUMIF('Entradas e Passaporte'!$C$162:$C$218,$C264,'Entradas e Passaporte'!N$162:N$218)</f>
        <v>0</v>
      </c>
      <c r="O264" s="195">
        <f>$D264*SUMIF('Entradas e Passaporte'!$C$162:$C$218,$C264,'Entradas e Passaporte'!O$162:O$218)</f>
        <v>0</v>
      </c>
      <c r="P264" s="195">
        <f>$D264*SUMIF('Entradas e Passaporte'!$C$162:$C$218,$C264,'Entradas e Passaporte'!P$162:P$218)</f>
        <v>0</v>
      </c>
      <c r="Q264" s="195">
        <f>$D264*SUMIF('Entradas e Passaporte'!$C$162:$C$218,$C264,'Entradas e Passaporte'!Q$162:Q$218)</f>
        <v>0</v>
      </c>
      <c r="R264" s="195">
        <f>$D264*SUMIF('Entradas e Passaporte'!$C$162:$C$218,$C264,'Entradas e Passaporte'!R$162:R$218)</f>
        <v>0</v>
      </c>
      <c r="S264" s="195">
        <f>$D264*SUMIF('Entradas e Passaporte'!$C$162:$C$218,$C264,'Entradas e Passaporte'!S$162:S$218)</f>
        <v>0</v>
      </c>
      <c r="T264" s="195">
        <f>$D264*SUMIF('Entradas e Passaporte'!$C$162:$C$218,$C264,'Entradas e Passaporte'!T$162:T$218)</f>
        <v>0</v>
      </c>
      <c r="U264" s="195">
        <f>$D264*SUMIF('Entradas e Passaporte'!$C$162:$C$218,$C264,'Entradas e Passaporte'!U$162:U$218)</f>
        <v>0</v>
      </c>
      <c r="V264" s="195">
        <f>$D264*SUMIF('Entradas e Passaporte'!$C$162:$C$218,$C264,'Entradas e Passaporte'!V$162:V$218)</f>
        <v>0</v>
      </c>
      <c r="W264" s="195">
        <f>$D264*SUMIF('Entradas e Passaporte'!$C$162:$C$218,$C264,'Entradas e Passaporte'!W$162:W$218)</f>
        <v>0</v>
      </c>
      <c r="X264" s="195">
        <f>$D264*SUMIF('Entradas e Passaporte'!$C$162:$C$218,$C264,'Entradas e Passaporte'!X$162:X$218)</f>
        <v>0</v>
      </c>
      <c r="Y264" s="195">
        <f>$D264*SUMIF('Entradas e Passaporte'!$C$162:$C$218,$C264,'Entradas e Passaporte'!Y$162:Y$218)</f>
        <v>0</v>
      </c>
      <c r="Z264" s="195">
        <f>$D264*SUMIF('Entradas e Passaporte'!$C$162:$C$218,$C264,'Entradas e Passaporte'!Z$162:Z$218)</f>
        <v>0</v>
      </c>
      <c r="AA264" s="195">
        <f>$D264*SUMIF('Entradas e Passaporte'!$C$162:$C$218,$C264,'Entradas e Passaporte'!AA$162:AA$218)</f>
        <v>0</v>
      </c>
      <c r="AB264" s="195">
        <f>$D264*SUMIF('Entradas e Passaporte'!$C$162:$C$218,$C264,'Entradas e Passaporte'!AB$162:AB$218)</f>
        <v>0</v>
      </c>
      <c r="AC264" s="195">
        <f>$D264*SUMIF('Entradas e Passaporte'!$C$162:$C$218,$C264,'Entradas e Passaporte'!AC$162:AC$218)</f>
        <v>0</v>
      </c>
      <c r="AD264" s="195">
        <f>$D264*SUMIF('Entradas e Passaporte'!$C$162:$C$218,$C264,'Entradas e Passaporte'!AD$162:AD$218)</f>
        <v>0</v>
      </c>
      <c r="AE264" s="195">
        <f>$D264*SUMIF('Entradas e Passaporte'!$C$162:$C$218,$C264,'Entradas e Passaporte'!AE$162:AE$218)</f>
        <v>0</v>
      </c>
      <c r="AF264" s="195">
        <f>$D264*SUMIF('Entradas e Passaporte'!$C$162:$C$218,$C264,'Entradas e Passaporte'!AF$162:AF$218)</f>
        <v>0</v>
      </c>
      <c r="AG264" s="195">
        <f>$D264*SUMIF('Entradas e Passaporte'!$C$162:$C$218,$C264,'Entradas e Passaporte'!AG$162:AG$218)</f>
        <v>0</v>
      </c>
      <c r="AH264" s="195">
        <f>$D264*SUMIF('Entradas e Passaporte'!$C$162:$C$218,$C264,'Entradas e Passaporte'!AH$162:AH$218)</f>
        <v>0</v>
      </c>
      <c r="AI264" s="195">
        <f>$D264*SUMIF('Entradas e Passaporte'!$C$162:$C$218,$C264,'Entradas e Passaporte'!AI$162:AI$218)</f>
        <v>0</v>
      </c>
      <c r="AJ264" s="195">
        <f>$D264*SUMIF('Entradas e Passaporte'!$C$162:$C$218,$C264,'Entradas e Passaporte'!AJ$162:AJ$218)</f>
        <v>0</v>
      </c>
      <c r="AK264" s="195">
        <f>$D264*SUMIF('Entradas e Passaporte'!$C$162:$C$218,$C264,'Entradas e Passaporte'!AK$162:AK$218)</f>
        <v>0</v>
      </c>
      <c r="AL264" s="195">
        <f>$D264*SUMIF('Entradas e Passaporte'!$C$162:$C$218,$C264,'Entradas e Passaporte'!AL$162:AL$218)</f>
        <v>0</v>
      </c>
      <c r="AM264" s="195">
        <f>$D264*SUMIF('Entradas e Passaporte'!$C$162:$C$218,$C264,'Entradas e Passaporte'!AM$162:AM$218)</f>
        <v>0</v>
      </c>
      <c r="AN264" s="194"/>
    </row>
    <row r="265" spans="1:40" s="193" customFormat="1" ht="20.100000000000001" customHeight="1" x14ac:dyDescent="0.25">
      <c r="A265" s="199"/>
      <c r="B265" s="198"/>
      <c r="C265" s="197" t="s">
        <v>179</v>
      </c>
      <c r="D265" s="196">
        <f>'Mix de Usos'!$AX$34</f>
        <v>0</v>
      </c>
      <c r="E265" s="195">
        <f>$D265*SUMIF('Entradas e Passaporte'!$C$162:$C$218,$C265,'Entradas e Passaporte'!E$162:E$218)</f>
        <v>0</v>
      </c>
      <c r="F265" s="195">
        <f>$D265*SUMIF('Entradas e Passaporte'!$C$162:$C$218,$C265,'Entradas e Passaporte'!F$162:F$218)</f>
        <v>0</v>
      </c>
      <c r="G265" s="195">
        <f>$D265*SUMIF('Entradas e Passaporte'!$C$162:$C$218,$C265,'Entradas e Passaporte'!G$162:G$218)</f>
        <v>0</v>
      </c>
      <c r="H265" s="195">
        <f>$D265*SUMIF('Entradas e Passaporte'!$C$162:$C$218,$C265,'Entradas e Passaporte'!H$162:H$218)</f>
        <v>0</v>
      </c>
      <c r="I265" s="195">
        <f>$D265*SUMIF('Entradas e Passaporte'!$C$162:$C$218,$C265,'Entradas e Passaporte'!I$162:I$218)</f>
        <v>0</v>
      </c>
      <c r="J265" s="195">
        <f>$D265*SUMIF('Entradas e Passaporte'!$C$162:$C$218,$C265,'Entradas e Passaporte'!J$162:J$218)</f>
        <v>0</v>
      </c>
      <c r="K265" s="195">
        <f>$D265*SUMIF('Entradas e Passaporte'!$C$162:$C$218,$C265,'Entradas e Passaporte'!K$162:K$218)</f>
        <v>0</v>
      </c>
      <c r="L265" s="195">
        <f>$D265*SUMIF('Entradas e Passaporte'!$C$162:$C$218,$C265,'Entradas e Passaporte'!L$162:L$218)</f>
        <v>0</v>
      </c>
      <c r="M265" s="195">
        <f>$D265*SUMIF('Entradas e Passaporte'!$C$162:$C$218,$C265,'Entradas e Passaporte'!M$162:M$218)</f>
        <v>0</v>
      </c>
      <c r="N265" s="195">
        <f>$D265*SUMIF('Entradas e Passaporte'!$C$162:$C$218,$C265,'Entradas e Passaporte'!N$162:N$218)</f>
        <v>0</v>
      </c>
      <c r="O265" s="195">
        <f>$D265*SUMIF('Entradas e Passaporte'!$C$162:$C$218,$C265,'Entradas e Passaporte'!O$162:O$218)</f>
        <v>0</v>
      </c>
      <c r="P265" s="195">
        <f>$D265*SUMIF('Entradas e Passaporte'!$C$162:$C$218,$C265,'Entradas e Passaporte'!P$162:P$218)</f>
        <v>0</v>
      </c>
      <c r="Q265" s="195">
        <f>$D265*SUMIF('Entradas e Passaporte'!$C$162:$C$218,$C265,'Entradas e Passaporte'!Q$162:Q$218)</f>
        <v>0</v>
      </c>
      <c r="R265" s="195">
        <f>$D265*SUMIF('Entradas e Passaporte'!$C$162:$C$218,$C265,'Entradas e Passaporte'!R$162:R$218)</f>
        <v>0</v>
      </c>
      <c r="S265" s="195">
        <f>$D265*SUMIF('Entradas e Passaporte'!$C$162:$C$218,$C265,'Entradas e Passaporte'!S$162:S$218)</f>
        <v>0</v>
      </c>
      <c r="T265" s="195">
        <f>$D265*SUMIF('Entradas e Passaporte'!$C$162:$C$218,$C265,'Entradas e Passaporte'!T$162:T$218)</f>
        <v>0</v>
      </c>
      <c r="U265" s="195">
        <f>$D265*SUMIF('Entradas e Passaporte'!$C$162:$C$218,$C265,'Entradas e Passaporte'!U$162:U$218)</f>
        <v>0</v>
      </c>
      <c r="V265" s="195">
        <f>$D265*SUMIF('Entradas e Passaporte'!$C$162:$C$218,$C265,'Entradas e Passaporte'!V$162:V$218)</f>
        <v>0</v>
      </c>
      <c r="W265" s="195">
        <f>$D265*SUMIF('Entradas e Passaporte'!$C$162:$C$218,$C265,'Entradas e Passaporte'!W$162:W$218)</f>
        <v>0</v>
      </c>
      <c r="X265" s="195">
        <f>$D265*SUMIF('Entradas e Passaporte'!$C$162:$C$218,$C265,'Entradas e Passaporte'!X$162:X$218)</f>
        <v>0</v>
      </c>
      <c r="Y265" s="195">
        <f>$D265*SUMIF('Entradas e Passaporte'!$C$162:$C$218,$C265,'Entradas e Passaporte'!Y$162:Y$218)</f>
        <v>0</v>
      </c>
      <c r="Z265" s="195">
        <f>$D265*SUMIF('Entradas e Passaporte'!$C$162:$C$218,$C265,'Entradas e Passaporte'!Z$162:Z$218)</f>
        <v>0</v>
      </c>
      <c r="AA265" s="195">
        <f>$D265*SUMIF('Entradas e Passaporte'!$C$162:$C$218,$C265,'Entradas e Passaporte'!AA$162:AA$218)</f>
        <v>0</v>
      </c>
      <c r="AB265" s="195">
        <f>$D265*SUMIF('Entradas e Passaporte'!$C$162:$C$218,$C265,'Entradas e Passaporte'!AB$162:AB$218)</f>
        <v>0</v>
      </c>
      <c r="AC265" s="195">
        <f>$D265*SUMIF('Entradas e Passaporte'!$C$162:$C$218,$C265,'Entradas e Passaporte'!AC$162:AC$218)</f>
        <v>0</v>
      </c>
      <c r="AD265" s="195">
        <f>$D265*SUMIF('Entradas e Passaporte'!$C$162:$C$218,$C265,'Entradas e Passaporte'!AD$162:AD$218)</f>
        <v>0</v>
      </c>
      <c r="AE265" s="195">
        <f>$D265*SUMIF('Entradas e Passaporte'!$C$162:$C$218,$C265,'Entradas e Passaporte'!AE$162:AE$218)</f>
        <v>0</v>
      </c>
      <c r="AF265" s="195">
        <f>$D265*SUMIF('Entradas e Passaporte'!$C$162:$C$218,$C265,'Entradas e Passaporte'!AF$162:AF$218)</f>
        <v>0</v>
      </c>
      <c r="AG265" s="195">
        <f>$D265*SUMIF('Entradas e Passaporte'!$C$162:$C$218,$C265,'Entradas e Passaporte'!AG$162:AG$218)</f>
        <v>0</v>
      </c>
      <c r="AH265" s="195">
        <f>$D265*SUMIF('Entradas e Passaporte'!$C$162:$C$218,$C265,'Entradas e Passaporte'!AH$162:AH$218)</f>
        <v>0</v>
      </c>
      <c r="AI265" s="195">
        <f>$D265*SUMIF('Entradas e Passaporte'!$C$162:$C$218,$C265,'Entradas e Passaporte'!AI$162:AI$218)</f>
        <v>0</v>
      </c>
      <c r="AJ265" s="195">
        <f>$D265*SUMIF('Entradas e Passaporte'!$C$162:$C$218,$C265,'Entradas e Passaporte'!AJ$162:AJ$218)</f>
        <v>0</v>
      </c>
      <c r="AK265" s="195">
        <f>$D265*SUMIF('Entradas e Passaporte'!$C$162:$C$218,$C265,'Entradas e Passaporte'!AK$162:AK$218)</f>
        <v>0</v>
      </c>
      <c r="AL265" s="195">
        <f>$D265*SUMIF('Entradas e Passaporte'!$C$162:$C$218,$C265,'Entradas e Passaporte'!AL$162:AL$218)</f>
        <v>0</v>
      </c>
      <c r="AM265" s="195">
        <f>$D265*SUMIF('Entradas e Passaporte'!$C$162:$C$218,$C265,'Entradas e Passaporte'!AM$162:AM$218)</f>
        <v>0</v>
      </c>
      <c r="AN265" s="194"/>
    </row>
    <row r="266" spans="1:40" s="193" customFormat="1" ht="20.100000000000001" customHeight="1" x14ac:dyDescent="0.25">
      <c r="A266" s="199"/>
      <c r="B266" s="198"/>
      <c r="C266" s="201" t="s">
        <v>178</v>
      </c>
      <c r="D266" s="200">
        <f>SUM(E266:AM266)</f>
        <v>0</v>
      </c>
      <c r="E266" s="195">
        <f t="shared" ref="E266:AM266" si="37">SUM(E267:E271)</f>
        <v>0</v>
      </c>
      <c r="F266" s="195">
        <f t="shared" si="37"/>
        <v>0</v>
      </c>
      <c r="G266" s="195">
        <f t="shared" si="37"/>
        <v>0</v>
      </c>
      <c r="H266" s="195">
        <f t="shared" si="37"/>
        <v>0</v>
      </c>
      <c r="I266" s="195">
        <f t="shared" si="37"/>
        <v>0</v>
      </c>
      <c r="J266" s="195">
        <f t="shared" si="37"/>
        <v>0</v>
      </c>
      <c r="K266" s="195">
        <f t="shared" si="37"/>
        <v>0</v>
      </c>
      <c r="L266" s="195">
        <f t="shared" si="37"/>
        <v>0</v>
      </c>
      <c r="M266" s="195">
        <f t="shared" si="37"/>
        <v>0</v>
      </c>
      <c r="N266" s="195">
        <f t="shared" si="37"/>
        <v>0</v>
      </c>
      <c r="O266" s="195">
        <f t="shared" si="37"/>
        <v>0</v>
      </c>
      <c r="P266" s="195">
        <f t="shared" si="37"/>
        <v>0</v>
      </c>
      <c r="Q266" s="195">
        <f t="shared" si="37"/>
        <v>0</v>
      </c>
      <c r="R266" s="195">
        <f t="shared" si="37"/>
        <v>0</v>
      </c>
      <c r="S266" s="195">
        <f t="shared" si="37"/>
        <v>0</v>
      </c>
      <c r="T266" s="195">
        <f t="shared" si="37"/>
        <v>0</v>
      </c>
      <c r="U266" s="195">
        <f t="shared" si="37"/>
        <v>0</v>
      </c>
      <c r="V266" s="195">
        <f t="shared" si="37"/>
        <v>0</v>
      </c>
      <c r="W266" s="195">
        <f t="shared" si="37"/>
        <v>0</v>
      </c>
      <c r="X266" s="195">
        <f t="shared" si="37"/>
        <v>0</v>
      </c>
      <c r="Y266" s="195">
        <f t="shared" si="37"/>
        <v>0</v>
      </c>
      <c r="Z266" s="195">
        <f t="shared" si="37"/>
        <v>0</v>
      </c>
      <c r="AA266" s="195">
        <f t="shared" si="37"/>
        <v>0</v>
      </c>
      <c r="AB266" s="195">
        <f t="shared" si="37"/>
        <v>0</v>
      </c>
      <c r="AC266" s="195">
        <f t="shared" si="37"/>
        <v>0</v>
      </c>
      <c r="AD266" s="195">
        <f t="shared" si="37"/>
        <v>0</v>
      </c>
      <c r="AE266" s="195">
        <f t="shared" si="37"/>
        <v>0</v>
      </c>
      <c r="AF266" s="195">
        <f t="shared" si="37"/>
        <v>0</v>
      </c>
      <c r="AG266" s="195">
        <f t="shared" si="37"/>
        <v>0</v>
      </c>
      <c r="AH266" s="195">
        <f t="shared" si="37"/>
        <v>0</v>
      </c>
      <c r="AI266" s="195">
        <f t="shared" si="37"/>
        <v>0</v>
      </c>
      <c r="AJ266" s="195">
        <f t="shared" si="37"/>
        <v>0</v>
      </c>
      <c r="AK266" s="195">
        <f t="shared" si="37"/>
        <v>0</v>
      </c>
      <c r="AL266" s="195">
        <f t="shared" si="37"/>
        <v>0</v>
      </c>
      <c r="AM266" s="195">
        <f t="shared" si="37"/>
        <v>0</v>
      </c>
      <c r="AN266" s="194"/>
    </row>
    <row r="267" spans="1:40" s="193" customFormat="1" ht="20.100000000000001" customHeight="1" x14ac:dyDescent="0.25">
      <c r="A267" s="199"/>
      <c r="B267" s="198"/>
      <c r="C267" s="197" t="s">
        <v>177</v>
      </c>
      <c r="D267" s="196">
        <f>'Mix de Usos'!$Q$34</f>
        <v>0</v>
      </c>
      <c r="E267" s="195">
        <f>$D267*SUMIF('Entradas e Passaporte'!$C$162:$C$218,$C267,'Entradas e Passaporte'!E$162:E$218)</f>
        <v>0</v>
      </c>
      <c r="F267" s="195">
        <f>$D267*SUMIF('Entradas e Passaporte'!$C$162:$C$218,$C267,'Entradas e Passaporte'!F$162:F$218)</f>
        <v>0</v>
      </c>
      <c r="G267" s="195">
        <f>$D267*SUMIF('Entradas e Passaporte'!$C$162:$C$218,$C267,'Entradas e Passaporte'!G$162:G$218)</f>
        <v>0</v>
      </c>
      <c r="H267" s="195">
        <f>$D267*SUMIF('Entradas e Passaporte'!$C$162:$C$218,$C267,'Entradas e Passaporte'!H$162:H$218)</f>
        <v>0</v>
      </c>
      <c r="I267" s="195">
        <f>$D267*SUMIF('Entradas e Passaporte'!$C$162:$C$218,$C267,'Entradas e Passaporte'!I$162:I$218)</f>
        <v>0</v>
      </c>
      <c r="J267" s="195">
        <f>$D267*SUMIF('Entradas e Passaporte'!$C$162:$C$218,$C267,'Entradas e Passaporte'!J$162:J$218)</f>
        <v>0</v>
      </c>
      <c r="K267" s="195">
        <f>$D267*SUMIF('Entradas e Passaporte'!$C$162:$C$218,$C267,'Entradas e Passaporte'!K$162:K$218)</f>
        <v>0</v>
      </c>
      <c r="L267" s="195">
        <f>$D267*SUMIF('Entradas e Passaporte'!$C$162:$C$218,$C267,'Entradas e Passaporte'!L$162:L$218)</f>
        <v>0</v>
      </c>
      <c r="M267" s="195">
        <f>$D267*SUMIF('Entradas e Passaporte'!$C$162:$C$218,$C267,'Entradas e Passaporte'!M$162:M$218)</f>
        <v>0</v>
      </c>
      <c r="N267" s="195">
        <f>$D267*SUMIF('Entradas e Passaporte'!$C$162:$C$218,$C267,'Entradas e Passaporte'!N$162:N$218)</f>
        <v>0</v>
      </c>
      <c r="O267" s="195">
        <f>$D267*SUMIF('Entradas e Passaporte'!$C$162:$C$218,$C267,'Entradas e Passaporte'!O$162:O$218)</f>
        <v>0</v>
      </c>
      <c r="P267" s="195">
        <f>$D267*SUMIF('Entradas e Passaporte'!$C$162:$C$218,$C267,'Entradas e Passaporte'!P$162:P$218)</f>
        <v>0</v>
      </c>
      <c r="Q267" s="195">
        <f>$D267*SUMIF('Entradas e Passaporte'!$C$162:$C$218,$C267,'Entradas e Passaporte'!Q$162:Q$218)</f>
        <v>0</v>
      </c>
      <c r="R267" s="195">
        <f>$D267*SUMIF('Entradas e Passaporte'!$C$162:$C$218,$C267,'Entradas e Passaporte'!R$162:R$218)</f>
        <v>0</v>
      </c>
      <c r="S267" s="195">
        <f>$D267*SUMIF('Entradas e Passaporte'!$C$162:$C$218,$C267,'Entradas e Passaporte'!S$162:S$218)</f>
        <v>0</v>
      </c>
      <c r="T267" s="195">
        <f>$D267*SUMIF('Entradas e Passaporte'!$C$162:$C$218,$C267,'Entradas e Passaporte'!T$162:T$218)</f>
        <v>0</v>
      </c>
      <c r="U267" s="195">
        <f>$D267*SUMIF('Entradas e Passaporte'!$C$162:$C$218,$C267,'Entradas e Passaporte'!U$162:U$218)</f>
        <v>0</v>
      </c>
      <c r="V267" s="195">
        <f>$D267*SUMIF('Entradas e Passaporte'!$C$162:$C$218,$C267,'Entradas e Passaporte'!V$162:V$218)</f>
        <v>0</v>
      </c>
      <c r="W267" s="195">
        <f>$D267*SUMIF('Entradas e Passaporte'!$C$162:$C$218,$C267,'Entradas e Passaporte'!W$162:W$218)</f>
        <v>0</v>
      </c>
      <c r="X267" s="195">
        <f>$D267*SUMIF('Entradas e Passaporte'!$C$162:$C$218,$C267,'Entradas e Passaporte'!X$162:X$218)</f>
        <v>0</v>
      </c>
      <c r="Y267" s="195">
        <f>$D267*SUMIF('Entradas e Passaporte'!$C$162:$C$218,$C267,'Entradas e Passaporte'!Y$162:Y$218)</f>
        <v>0</v>
      </c>
      <c r="Z267" s="195">
        <f>$D267*SUMIF('Entradas e Passaporte'!$C$162:$C$218,$C267,'Entradas e Passaporte'!Z$162:Z$218)</f>
        <v>0</v>
      </c>
      <c r="AA267" s="195">
        <f>$D267*SUMIF('Entradas e Passaporte'!$C$162:$C$218,$C267,'Entradas e Passaporte'!AA$162:AA$218)</f>
        <v>0</v>
      </c>
      <c r="AB267" s="195">
        <f>$D267*SUMIF('Entradas e Passaporte'!$C$162:$C$218,$C267,'Entradas e Passaporte'!AB$162:AB$218)</f>
        <v>0</v>
      </c>
      <c r="AC267" s="195">
        <f>$D267*SUMIF('Entradas e Passaporte'!$C$162:$C$218,$C267,'Entradas e Passaporte'!AC$162:AC$218)</f>
        <v>0</v>
      </c>
      <c r="AD267" s="195">
        <f>$D267*SUMIF('Entradas e Passaporte'!$C$162:$C$218,$C267,'Entradas e Passaporte'!AD$162:AD$218)</f>
        <v>0</v>
      </c>
      <c r="AE267" s="195">
        <f>$D267*SUMIF('Entradas e Passaporte'!$C$162:$C$218,$C267,'Entradas e Passaporte'!AE$162:AE$218)</f>
        <v>0</v>
      </c>
      <c r="AF267" s="195">
        <f>$D267*SUMIF('Entradas e Passaporte'!$C$162:$C$218,$C267,'Entradas e Passaporte'!AF$162:AF$218)</f>
        <v>0</v>
      </c>
      <c r="AG267" s="195">
        <f>$D267*SUMIF('Entradas e Passaporte'!$C$162:$C$218,$C267,'Entradas e Passaporte'!AG$162:AG$218)</f>
        <v>0</v>
      </c>
      <c r="AH267" s="195">
        <f>$D267*SUMIF('Entradas e Passaporte'!$C$162:$C$218,$C267,'Entradas e Passaporte'!AH$162:AH$218)</f>
        <v>0</v>
      </c>
      <c r="AI267" s="195">
        <f>$D267*SUMIF('Entradas e Passaporte'!$C$162:$C$218,$C267,'Entradas e Passaporte'!AI$162:AI$218)</f>
        <v>0</v>
      </c>
      <c r="AJ267" s="195">
        <f>$D267*SUMIF('Entradas e Passaporte'!$C$162:$C$218,$C267,'Entradas e Passaporte'!AJ$162:AJ$218)</f>
        <v>0</v>
      </c>
      <c r="AK267" s="195">
        <f>$D267*SUMIF('Entradas e Passaporte'!$C$162:$C$218,$C267,'Entradas e Passaporte'!AK$162:AK$218)</f>
        <v>0</v>
      </c>
      <c r="AL267" s="195">
        <f>$D267*SUMIF('Entradas e Passaporte'!$C$162:$C$218,$C267,'Entradas e Passaporte'!AL$162:AL$218)</f>
        <v>0</v>
      </c>
      <c r="AM267" s="195">
        <f>$D267*SUMIF('Entradas e Passaporte'!$C$162:$C$218,$C267,'Entradas e Passaporte'!AM$162:AM$218)</f>
        <v>0</v>
      </c>
      <c r="AN267" s="194"/>
    </row>
    <row r="268" spans="1:40" s="193" customFormat="1" ht="20.100000000000001" customHeight="1" x14ac:dyDescent="0.25">
      <c r="A268" s="199"/>
      <c r="B268" s="198"/>
      <c r="C268" s="197" t="s">
        <v>176</v>
      </c>
      <c r="D268" s="196">
        <f>'Mix de Usos'!$Z$34</f>
        <v>0</v>
      </c>
      <c r="E268" s="195">
        <f>$D268*SUMIF('Entradas e Passaporte'!$C$162:$C$218,$C268,'Entradas e Passaporte'!E$162:E$218)</f>
        <v>0</v>
      </c>
      <c r="F268" s="195">
        <f>$D268*SUMIF('Entradas e Passaporte'!$C$162:$C$218,$C268,'Entradas e Passaporte'!F$162:F$218)</f>
        <v>0</v>
      </c>
      <c r="G268" s="195">
        <f>$D268*SUMIF('Entradas e Passaporte'!$C$162:$C$218,$C268,'Entradas e Passaporte'!G$162:G$218)</f>
        <v>0</v>
      </c>
      <c r="H268" s="195">
        <f>$D268*SUMIF('Entradas e Passaporte'!$C$162:$C$218,$C268,'Entradas e Passaporte'!H$162:H$218)</f>
        <v>0</v>
      </c>
      <c r="I268" s="195">
        <f>$D268*SUMIF('Entradas e Passaporte'!$C$162:$C$218,$C268,'Entradas e Passaporte'!I$162:I$218)</f>
        <v>0</v>
      </c>
      <c r="J268" s="195">
        <f>$D268*SUMIF('Entradas e Passaporte'!$C$162:$C$218,$C268,'Entradas e Passaporte'!J$162:J$218)</f>
        <v>0</v>
      </c>
      <c r="K268" s="195">
        <f>$D268*SUMIF('Entradas e Passaporte'!$C$162:$C$218,$C268,'Entradas e Passaporte'!K$162:K$218)</f>
        <v>0</v>
      </c>
      <c r="L268" s="195">
        <f>$D268*SUMIF('Entradas e Passaporte'!$C$162:$C$218,$C268,'Entradas e Passaporte'!L$162:L$218)</f>
        <v>0</v>
      </c>
      <c r="M268" s="195">
        <f>$D268*SUMIF('Entradas e Passaporte'!$C$162:$C$218,$C268,'Entradas e Passaporte'!M$162:M$218)</f>
        <v>0</v>
      </c>
      <c r="N268" s="195">
        <f>$D268*SUMIF('Entradas e Passaporte'!$C$162:$C$218,$C268,'Entradas e Passaporte'!N$162:N$218)</f>
        <v>0</v>
      </c>
      <c r="O268" s="195">
        <f>$D268*SUMIF('Entradas e Passaporte'!$C$162:$C$218,$C268,'Entradas e Passaporte'!O$162:O$218)</f>
        <v>0</v>
      </c>
      <c r="P268" s="195">
        <f>$D268*SUMIF('Entradas e Passaporte'!$C$162:$C$218,$C268,'Entradas e Passaporte'!P$162:P$218)</f>
        <v>0</v>
      </c>
      <c r="Q268" s="195">
        <f>$D268*SUMIF('Entradas e Passaporte'!$C$162:$C$218,$C268,'Entradas e Passaporte'!Q$162:Q$218)</f>
        <v>0</v>
      </c>
      <c r="R268" s="195">
        <f>$D268*SUMIF('Entradas e Passaporte'!$C$162:$C$218,$C268,'Entradas e Passaporte'!R$162:R$218)</f>
        <v>0</v>
      </c>
      <c r="S268" s="195">
        <f>$D268*SUMIF('Entradas e Passaporte'!$C$162:$C$218,$C268,'Entradas e Passaporte'!S$162:S$218)</f>
        <v>0</v>
      </c>
      <c r="T268" s="195">
        <f>$D268*SUMIF('Entradas e Passaporte'!$C$162:$C$218,$C268,'Entradas e Passaporte'!T$162:T$218)</f>
        <v>0</v>
      </c>
      <c r="U268" s="195">
        <f>$D268*SUMIF('Entradas e Passaporte'!$C$162:$C$218,$C268,'Entradas e Passaporte'!U$162:U$218)</f>
        <v>0</v>
      </c>
      <c r="V268" s="195">
        <f>$D268*SUMIF('Entradas e Passaporte'!$C$162:$C$218,$C268,'Entradas e Passaporte'!V$162:V$218)</f>
        <v>0</v>
      </c>
      <c r="W268" s="195">
        <f>$D268*SUMIF('Entradas e Passaporte'!$C$162:$C$218,$C268,'Entradas e Passaporte'!W$162:W$218)</f>
        <v>0</v>
      </c>
      <c r="X268" s="195">
        <f>$D268*SUMIF('Entradas e Passaporte'!$C$162:$C$218,$C268,'Entradas e Passaporte'!X$162:X$218)</f>
        <v>0</v>
      </c>
      <c r="Y268" s="195">
        <f>$D268*SUMIF('Entradas e Passaporte'!$C$162:$C$218,$C268,'Entradas e Passaporte'!Y$162:Y$218)</f>
        <v>0</v>
      </c>
      <c r="Z268" s="195">
        <f>$D268*SUMIF('Entradas e Passaporte'!$C$162:$C$218,$C268,'Entradas e Passaporte'!Z$162:Z$218)</f>
        <v>0</v>
      </c>
      <c r="AA268" s="195">
        <f>$D268*SUMIF('Entradas e Passaporte'!$C$162:$C$218,$C268,'Entradas e Passaporte'!AA$162:AA$218)</f>
        <v>0</v>
      </c>
      <c r="AB268" s="195">
        <f>$D268*SUMIF('Entradas e Passaporte'!$C$162:$C$218,$C268,'Entradas e Passaporte'!AB$162:AB$218)</f>
        <v>0</v>
      </c>
      <c r="AC268" s="195">
        <f>$D268*SUMIF('Entradas e Passaporte'!$C$162:$C$218,$C268,'Entradas e Passaporte'!AC$162:AC$218)</f>
        <v>0</v>
      </c>
      <c r="AD268" s="195">
        <f>$D268*SUMIF('Entradas e Passaporte'!$C$162:$C$218,$C268,'Entradas e Passaporte'!AD$162:AD$218)</f>
        <v>0</v>
      </c>
      <c r="AE268" s="195">
        <f>$D268*SUMIF('Entradas e Passaporte'!$C$162:$C$218,$C268,'Entradas e Passaporte'!AE$162:AE$218)</f>
        <v>0</v>
      </c>
      <c r="AF268" s="195">
        <f>$D268*SUMIF('Entradas e Passaporte'!$C$162:$C$218,$C268,'Entradas e Passaporte'!AF$162:AF$218)</f>
        <v>0</v>
      </c>
      <c r="AG268" s="195">
        <f>$D268*SUMIF('Entradas e Passaporte'!$C$162:$C$218,$C268,'Entradas e Passaporte'!AG$162:AG$218)</f>
        <v>0</v>
      </c>
      <c r="AH268" s="195">
        <f>$D268*SUMIF('Entradas e Passaporte'!$C$162:$C$218,$C268,'Entradas e Passaporte'!AH$162:AH$218)</f>
        <v>0</v>
      </c>
      <c r="AI268" s="195">
        <f>$D268*SUMIF('Entradas e Passaporte'!$C$162:$C$218,$C268,'Entradas e Passaporte'!AI$162:AI$218)</f>
        <v>0</v>
      </c>
      <c r="AJ268" s="195">
        <f>$D268*SUMIF('Entradas e Passaporte'!$C$162:$C$218,$C268,'Entradas e Passaporte'!AJ$162:AJ$218)</f>
        <v>0</v>
      </c>
      <c r="AK268" s="195">
        <f>$D268*SUMIF('Entradas e Passaporte'!$C$162:$C$218,$C268,'Entradas e Passaporte'!AK$162:AK$218)</f>
        <v>0</v>
      </c>
      <c r="AL268" s="195">
        <f>$D268*SUMIF('Entradas e Passaporte'!$C$162:$C$218,$C268,'Entradas e Passaporte'!AL$162:AL$218)</f>
        <v>0</v>
      </c>
      <c r="AM268" s="195">
        <f>$D268*SUMIF('Entradas e Passaporte'!$C$162:$C$218,$C268,'Entradas e Passaporte'!AM$162:AM$218)</f>
        <v>0</v>
      </c>
      <c r="AN268" s="194"/>
    </row>
    <row r="269" spans="1:40" s="193" customFormat="1" ht="20.100000000000001" customHeight="1" x14ac:dyDescent="0.25">
      <c r="A269" s="199"/>
      <c r="B269" s="198"/>
      <c r="C269" s="197" t="s">
        <v>175</v>
      </c>
      <c r="D269" s="196">
        <f>'Mix de Usos'!$AI$34</f>
        <v>0</v>
      </c>
      <c r="E269" s="195">
        <f>$D269*SUMIF('Entradas e Passaporte'!$C$162:$C$218,$C269,'Entradas e Passaporte'!E$162:E$218)</f>
        <v>0</v>
      </c>
      <c r="F269" s="195">
        <f>$D269*SUMIF('Entradas e Passaporte'!$C$162:$C$218,$C269,'Entradas e Passaporte'!F$162:F$218)</f>
        <v>0</v>
      </c>
      <c r="G269" s="195">
        <f>$D269*SUMIF('Entradas e Passaporte'!$C$162:$C$218,$C269,'Entradas e Passaporte'!G$162:G$218)</f>
        <v>0</v>
      </c>
      <c r="H269" s="195">
        <f>$D269*SUMIF('Entradas e Passaporte'!$C$162:$C$218,$C269,'Entradas e Passaporte'!H$162:H$218)</f>
        <v>0</v>
      </c>
      <c r="I269" s="195">
        <f>$D269*SUMIF('Entradas e Passaporte'!$C$162:$C$218,$C269,'Entradas e Passaporte'!I$162:I$218)</f>
        <v>0</v>
      </c>
      <c r="J269" s="195">
        <f>$D269*SUMIF('Entradas e Passaporte'!$C$162:$C$218,$C269,'Entradas e Passaporte'!J$162:J$218)</f>
        <v>0</v>
      </c>
      <c r="K269" s="195">
        <f>$D269*SUMIF('Entradas e Passaporte'!$C$162:$C$218,$C269,'Entradas e Passaporte'!K$162:K$218)</f>
        <v>0</v>
      </c>
      <c r="L269" s="195">
        <f>$D269*SUMIF('Entradas e Passaporte'!$C$162:$C$218,$C269,'Entradas e Passaporte'!L$162:L$218)</f>
        <v>0</v>
      </c>
      <c r="M269" s="195">
        <f>$D269*SUMIF('Entradas e Passaporte'!$C$162:$C$218,$C269,'Entradas e Passaporte'!M$162:M$218)</f>
        <v>0</v>
      </c>
      <c r="N269" s="195">
        <f>$D269*SUMIF('Entradas e Passaporte'!$C$162:$C$218,$C269,'Entradas e Passaporte'!N$162:N$218)</f>
        <v>0</v>
      </c>
      <c r="O269" s="195">
        <f>$D269*SUMIF('Entradas e Passaporte'!$C$162:$C$218,$C269,'Entradas e Passaporte'!O$162:O$218)</f>
        <v>0</v>
      </c>
      <c r="P269" s="195">
        <f>$D269*SUMIF('Entradas e Passaporte'!$C$162:$C$218,$C269,'Entradas e Passaporte'!P$162:P$218)</f>
        <v>0</v>
      </c>
      <c r="Q269" s="195">
        <f>$D269*SUMIF('Entradas e Passaporte'!$C$162:$C$218,$C269,'Entradas e Passaporte'!Q$162:Q$218)</f>
        <v>0</v>
      </c>
      <c r="R269" s="195">
        <f>$D269*SUMIF('Entradas e Passaporte'!$C$162:$C$218,$C269,'Entradas e Passaporte'!R$162:R$218)</f>
        <v>0</v>
      </c>
      <c r="S269" s="195">
        <f>$D269*SUMIF('Entradas e Passaporte'!$C$162:$C$218,$C269,'Entradas e Passaporte'!S$162:S$218)</f>
        <v>0</v>
      </c>
      <c r="T269" s="195">
        <f>$D269*SUMIF('Entradas e Passaporte'!$C$162:$C$218,$C269,'Entradas e Passaporte'!T$162:T$218)</f>
        <v>0</v>
      </c>
      <c r="U269" s="195">
        <f>$D269*SUMIF('Entradas e Passaporte'!$C$162:$C$218,$C269,'Entradas e Passaporte'!U$162:U$218)</f>
        <v>0</v>
      </c>
      <c r="V269" s="195">
        <f>$D269*SUMIF('Entradas e Passaporte'!$C$162:$C$218,$C269,'Entradas e Passaporte'!V$162:V$218)</f>
        <v>0</v>
      </c>
      <c r="W269" s="195">
        <f>$D269*SUMIF('Entradas e Passaporte'!$C$162:$C$218,$C269,'Entradas e Passaporte'!W$162:W$218)</f>
        <v>0</v>
      </c>
      <c r="X269" s="195">
        <f>$D269*SUMIF('Entradas e Passaporte'!$C$162:$C$218,$C269,'Entradas e Passaporte'!X$162:X$218)</f>
        <v>0</v>
      </c>
      <c r="Y269" s="195">
        <f>$D269*SUMIF('Entradas e Passaporte'!$C$162:$C$218,$C269,'Entradas e Passaporte'!Y$162:Y$218)</f>
        <v>0</v>
      </c>
      <c r="Z269" s="195">
        <f>$D269*SUMIF('Entradas e Passaporte'!$C$162:$C$218,$C269,'Entradas e Passaporte'!Z$162:Z$218)</f>
        <v>0</v>
      </c>
      <c r="AA269" s="195">
        <f>$D269*SUMIF('Entradas e Passaporte'!$C$162:$C$218,$C269,'Entradas e Passaporte'!AA$162:AA$218)</f>
        <v>0</v>
      </c>
      <c r="AB269" s="195">
        <f>$D269*SUMIF('Entradas e Passaporte'!$C$162:$C$218,$C269,'Entradas e Passaporte'!AB$162:AB$218)</f>
        <v>0</v>
      </c>
      <c r="AC269" s="195">
        <f>$D269*SUMIF('Entradas e Passaporte'!$C$162:$C$218,$C269,'Entradas e Passaporte'!AC$162:AC$218)</f>
        <v>0</v>
      </c>
      <c r="AD269" s="195">
        <f>$D269*SUMIF('Entradas e Passaporte'!$C$162:$C$218,$C269,'Entradas e Passaporte'!AD$162:AD$218)</f>
        <v>0</v>
      </c>
      <c r="AE269" s="195">
        <f>$D269*SUMIF('Entradas e Passaporte'!$C$162:$C$218,$C269,'Entradas e Passaporte'!AE$162:AE$218)</f>
        <v>0</v>
      </c>
      <c r="AF269" s="195">
        <f>$D269*SUMIF('Entradas e Passaporte'!$C$162:$C$218,$C269,'Entradas e Passaporte'!AF$162:AF$218)</f>
        <v>0</v>
      </c>
      <c r="AG269" s="195">
        <f>$D269*SUMIF('Entradas e Passaporte'!$C$162:$C$218,$C269,'Entradas e Passaporte'!AG$162:AG$218)</f>
        <v>0</v>
      </c>
      <c r="AH269" s="195">
        <f>$D269*SUMIF('Entradas e Passaporte'!$C$162:$C$218,$C269,'Entradas e Passaporte'!AH$162:AH$218)</f>
        <v>0</v>
      </c>
      <c r="AI269" s="195">
        <f>$D269*SUMIF('Entradas e Passaporte'!$C$162:$C$218,$C269,'Entradas e Passaporte'!AI$162:AI$218)</f>
        <v>0</v>
      </c>
      <c r="AJ269" s="195">
        <f>$D269*SUMIF('Entradas e Passaporte'!$C$162:$C$218,$C269,'Entradas e Passaporte'!AJ$162:AJ$218)</f>
        <v>0</v>
      </c>
      <c r="AK269" s="195">
        <f>$D269*SUMIF('Entradas e Passaporte'!$C$162:$C$218,$C269,'Entradas e Passaporte'!AK$162:AK$218)</f>
        <v>0</v>
      </c>
      <c r="AL269" s="195">
        <f>$D269*SUMIF('Entradas e Passaporte'!$C$162:$C$218,$C269,'Entradas e Passaporte'!AL$162:AL$218)</f>
        <v>0</v>
      </c>
      <c r="AM269" s="195">
        <f>$D269*SUMIF('Entradas e Passaporte'!$C$162:$C$218,$C269,'Entradas e Passaporte'!AM$162:AM$218)</f>
        <v>0</v>
      </c>
      <c r="AN269" s="194"/>
    </row>
    <row r="270" spans="1:40" s="193" customFormat="1" ht="20.100000000000001" customHeight="1" x14ac:dyDescent="0.25">
      <c r="A270" s="199"/>
      <c r="B270" s="198"/>
      <c r="C270" s="197" t="s">
        <v>174</v>
      </c>
      <c r="D270" s="196">
        <f>'Mix de Usos'!$AR$34</f>
        <v>0</v>
      </c>
      <c r="E270" s="195">
        <f>$D270*SUMIF('Entradas e Passaporte'!$C$162:$C$218,$C270,'Entradas e Passaporte'!E$162:E$218)</f>
        <v>0</v>
      </c>
      <c r="F270" s="195">
        <f>$D270*SUMIF('Entradas e Passaporte'!$C$162:$C$218,$C270,'Entradas e Passaporte'!F$162:F$218)</f>
        <v>0</v>
      </c>
      <c r="G270" s="195">
        <f>$D270*SUMIF('Entradas e Passaporte'!$C$162:$C$218,$C270,'Entradas e Passaporte'!G$162:G$218)</f>
        <v>0</v>
      </c>
      <c r="H270" s="195">
        <f>$D270*SUMIF('Entradas e Passaporte'!$C$162:$C$218,$C270,'Entradas e Passaporte'!H$162:H$218)</f>
        <v>0</v>
      </c>
      <c r="I270" s="195">
        <f>$D270*SUMIF('Entradas e Passaporte'!$C$162:$C$218,$C270,'Entradas e Passaporte'!I$162:I$218)</f>
        <v>0</v>
      </c>
      <c r="J270" s="195">
        <f>$D270*SUMIF('Entradas e Passaporte'!$C$162:$C$218,$C270,'Entradas e Passaporte'!J$162:J$218)</f>
        <v>0</v>
      </c>
      <c r="K270" s="195">
        <f>$D270*SUMIF('Entradas e Passaporte'!$C$162:$C$218,$C270,'Entradas e Passaporte'!K$162:K$218)</f>
        <v>0</v>
      </c>
      <c r="L270" s="195">
        <f>$D270*SUMIF('Entradas e Passaporte'!$C$162:$C$218,$C270,'Entradas e Passaporte'!L$162:L$218)</f>
        <v>0</v>
      </c>
      <c r="M270" s="195">
        <f>$D270*SUMIF('Entradas e Passaporte'!$C$162:$C$218,$C270,'Entradas e Passaporte'!M$162:M$218)</f>
        <v>0</v>
      </c>
      <c r="N270" s="195">
        <f>$D270*SUMIF('Entradas e Passaporte'!$C$162:$C$218,$C270,'Entradas e Passaporte'!N$162:N$218)</f>
        <v>0</v>
      </c>
      <c r="O270" s="195">
        <f>$D270*SUMIF('Entradas e Passaporte'!$C$162:$C$218,$C270,'Entradas e Passaporte'!O$162:O$218)</f>
        <v>0</v>
      </c>
      <c r="P270" s="195">
        <f>$D270*SUMIF('Entradas e Passaporte'!$C$162:$C$218,$C270,'Entradas e Passaporte'!P$162:P$218)</f>
        <v>0</v>
      </c>
      <c r="Q270" s="195">
        <f>$D270*SUMIF('Entradas e Passaporte'!$C$162:$C$218,$C270,'Entradas e Passaporte'!Q$162:Q$218)</f>
        <v>0</v>
      </c>
      <c r="R270" s="195">
        <f>$D270*SUMIF('Entradas e Passaporte'!$C$162:$C$218,$C270,'Entradas e Passaporte'!R$162:R$218)</f>
        <v>0</v>
      </c>
      <c r="S270" s="195">
        <f>$D270*SUMIF('Entradas e Passaporte'!$C$162:$C$218,$C270,'Entradas e Passaporte'!S$162:S$218)</f>
        <v>0</v>
      </c>
      <c r="T270" s="195">
        <f>$D270*SUMIF('Entradas e Passaporte'!$C$162:$C$218,$C270,'Entradas e Passaporte'!T$162:T$218)</f>
        <v>0</v>
      </c>
      <c r="U270" s="195">
        <f>$D270*SUMIF('Entradas e Passaporte'!$C$162:$C$218,$C270,'Entradas e Passaporte'!U$162:U$218)</f>
        <v>0</v>
      </c>
      <c r="V270" s="195">
        <f>$D270*SUMIF('Entradas e Passaporte'!$C$162:$C$218,$C270,'Entradas e Passaporte'!V$162:V$218)</f>
        <v>0</v>
      </c>
      <c r="W270" s="195">
        <f>$D270*SUMIF('Entradas e Passaporte'!$C$162:$C$218,$C270,'Entradas e Passaporte'!W$162:W$218)</f>
        <v>0</v>
      </c>
      <c r="X270" s="195">
        <f>$D270*SUMIF('Entradas e Passaporte'!$C$162:$C$218,$C270,'Entradas e Passaporte'!X$162:X$218)</f>
        <v>0</v>
      </c>
      <c r="Y270" s="195">
        <f>$D270*SUMIF('Entradas e Passaporte'!$C$162:$C$218,$C270,'Entradas e Passaporte'!Y$162:Y$218)</f>
        <v>0</v>
      </c>
      <c r="Z270" s="195">
        <f>$D270*SUMIF('Entradas e Passaporte'!$C$162:$C$218,$C270,'Entradas e Passaporte'!Z$162:Z$218)</f>
        <v>0</v>
      </c>
      <c r="AA270" s="195">
        <f>$D270*SUMIF('Entradas e Passaporte'!$C$162:$C$218,$C270,'Entradas e Passaporte'!AA$162:AA$218)</f>
        <v>0</v>
      </c>
      <c r="AB270" s="195">
        <f>$D270*SUMIF('Entradas e Passaporte'!$C$162:$C$218,$C270,'Entradas e Passaporte'!AB$162:AB$218)</f>
        <v>0</v>
      </c>
      <c r="AC270" s="195">
        <f>$D270*SUMIF('Entradas e Passaporte'!$C$162:$C$218,$C270,'Entradas e Passaporte'!AC$162:AC$218)</f>
        <v>0</v>
      </c>
      <c r="AD270" s="195">
        <f>$D270*SUMIF('Entradas e Passaporte'!$C$162:$C$218,$C270,'Entradas e Passaporte'!AD$162:AD$218)</f>
        <v>0</v>
      </c>
      <c r="AE270" s="195">
        <f>$D270*SUMIF('Entradas e Passaporte'!$C$162:$C$218,$C270,'Entradas e Passaporte'!AE$162:AE$218)</f>
        <v>0</v>
      </c>
      <c r="AF270" s="195">
        <f>$D270*SUMIF('Entradas e Passaporte'!$C$162:$C$218,$C270,'Entradas e Passaporte'!AF$162:AF$218)</f>
        <v>0</v>
      </c>
      <c r="AG270" s="195">
        <f>$D270*SUMIF('Entradas e Passaporte'!$C$162:$C$218,$C270,'Entradas e Passaporte'!AG$162:AG$218)</f>
        <v>0</v>
      </c>
      <c r="AH270" s="195">
        <f>$D270*SUMIF('Entradas e Passaporte'!$C$162:$C$218,$C270,'Entradas e Passaporte'!AH$162:AH$218)</f>
        <v>0</v>
      </c>
      <c r="AI270" s="195">
        <f>$D270*SUMIF('Entradas e Passaporte'!$C$162:$C$218,$C270,'Entradas e Passaporte'!AI$162:AI$218)</f>
        <v>0</v>
      </c>
      <c r="AJ270" s="195">
        <f>$D270*SUMIF('Entradas e Passaporte'!$C$162:$C$218,$C270,'Entradas e Passaporte'!AJ$162:AJ$218)</f>
        <v>0</v>
      </c>
      <c r="AK270" s="195">
        <f>$D270*SUMIF('Entradas e Passaporte'!$C$162:$C$218,$C270,'Entradas e Passaporte'!AK$162:AK$218)</f>
        <v>0</v>
      </c>
      <c r="AL270" s="195">
        <f>$D270*SUMIF('Entradas e Passaporte'!$C$162:$C$218,$C270,'Entradas e Passaporte'!AL$162:AL$218)</f>
        <v>0</v>
      </c>
      <c r="AM270" s="195">
        <f>$D270*SUMIF('Entradas e Passaporte'!$C$162:$C$218,$C270,'Entradas e Passaporte'!AM$162:AM$218)</f>
        <v>0</v>
      </c>
      <c r="AN270" s="194"/>
    </row>
    <row r="271" spans="1:40" s="193" customFormat="1" ht="20.100000000000001" customHeight="1" x14ac:dyDescent="0.25">
      <c r="A271" s="199"/>
      <c r="B271" s="198"/>
      <c r="C271" s="197" t="s">
        <v>173</v>
      </c>
      <c r="D271" s="196">
        <f>'Mix de Usos'!$BA$34</f>
        <v>0</v>
      </c>
      <c r="E271" s="195">
        <f>$D271*SUMIF('Entradas e Passaporte'!$C$162:$C$218,$C271,'Entradas e Passaporte'!E$162:E$218)</f>
        <v>0</v>
      </c>
      <c r="F271" s="195">
        <f>$D271*SUMIF('Entradas e Passaporte'!$C$162:$C$218,$C271,'Entradas e Passaporte'!F$162:F$218)</f>
        <v>0</v>
      </c>
      <c r="G271" s="195">
        <f>$D271*SUMIF('Entradas e Passaporte'!$C$162:$C$218,$C271,'Entradas e Passaporte'!G$162:G$218)</f>
        <v>0</v>
      </c>
      <c r="H271" s="195">
        <f>$D271*SUMIF('Entradas e Passaporte'!$C$162:$C$218,$C271,'Entradas e Passaporte'!H$162:H$218)</f>
        <v>0</v>
      </c>
      <c r="I271" s="195">
        <f>$D271*SUMIF('Entradas e Passaporte'!$C$162:$C$218,$C271,'Entradas e Passaporte'!I$162:I$218)</f>
        <v>0</v>
      </c>
      <c r="J271" s="195">
        <f>$D271*SUMIF('Entradas e Passaporte'!$C$162:$C$218,$C271,'Entradas e Passaporte'!J$162:J$218)</f>
        <v>0</v>
      </c>
      <c r="K271" s="195">
        <f>$D271*SUMIF('Entradas e Passaporte'!$C$162:$C$218,$C271,'Entradas e Passaporte'!K$162:K$218)</f>
        <v>0</v>
      </c>
      <c r="L271" s="195">
        <f>$D271*SUMIF('Entradas e Passaporte'!$C$162:$C$218,$C271,'Entradas e Passaporte'!L$162:L$218)</f>
        <v>0</v>
      </c>
      <c r="M271" s="195">
        <f>$D271*SUMIF('Entradas e Passaporte'!$C$162:$C$218,$C271,'Entradas e Passaporte'!M$162:M$218)</f>
        <v>0</v>
      </c>
      <c r="N271" s="195">
        <f>$D271*SUMIF('Entradas e Passaporte'!$C$162:$C$218,$C271,'Entradas e Passaporte'!N$162:N$218)</f>
        <v>0</v>
      </c>
      <c r="O271" s="195">
        <f>$D271*SUMIF('Entradas e Passaporte'!$C$162:$C$218,$C271,'Entradas e Passaporte'!O$162:O$218)</f>
        <v>0</v>
      </c>
      <c r="P271" s="195">
        <f>$D271*SUMIF('Entradas e Passaporte'!$C$162:$C$218,$C271,'Entradas e Passaporte'!P$162:P$218)</f>
        <v>0</v>
      </c>
      <c r="Q271" s="195">
        <f>$D271*SUMIF('Entradas e Passaporte'!$C$162:$C$218,$C271,'Entradas e Passaporte'!Q$162:Q$218)</f>
        <v>0</v>
      </c>
      <c r="R271" s="195">
        <f>$D271*SUMIF('Entradas e Passaporte'!$C$162:$C$218,$C271,'Entradas e Passaporte'!R$162:R$218)</f>
        <v>0</v>
      </c>
      <c r="S271" s="195">
        <f>$D271*SUMIF('Entradas e Passaporte'!$C$162:$C$218,$C271,'Entradas e Passaporte'!S$162:S$218)</f>
        <v>0</v>
      </c>
      <c r="T271" s="195">
        <f>$D271*SUMIF('Entradas e Passaporte'!$C$162:$C$218,$C271,'Entradas e Passaporte'!T$162:T$218)</f>
        <v>0</v>
      </c>
      <c r="U271" s="195">
        <f>$D271*SUMIF('Entradas e Passaporte'!$C$162:$C$218,$C271,'Entradas e Passaporte'!U$162:U$218)</f>
        <v>0</v>
      </c>
      <c r="V271" s="195">
        <f>$D271*SUMIF('Entradas e Passaporte'!$C$162:$C$218,$C271,'Entradas e Passaporte'!V$162:V$218)</f>
        <v>0</v>
      </c>
      <c r="W271" s="195">
        <f>$D271*SUMIF('Entradas e Passaporte'!$C$162:$C$218,$C271,'Entradas e Passaporte'!W$162:W$218)</f>
        <v>0</v>
      </c>
      <c r="X271" s="195">
        <f>$D271*SUMIF('Entradas e Passaporte'!$C$162:$C$218,$C271,'Entradas e Passaporte'!X$162:X$218)</f>
        <v>0</v>
      </c>
      <c r="Y271" s="195">
        <f>$D271*SUMIF('Entradas e Passaporte'!$C$162:$C$218,$C271,'Entradas e Passaporte'!Y$162:Y$218)</f>
        <v>0</v>
      </c>
      <c r="Z271" s="195">
        <f>$D271*SUMIF('Entradas e Passaporte'!$C$162:$C$218,$C271,'Entradas e Passaporte'!Z$162:Z$218)</f>
        <v>0</v>
      </c>
      <c r="AA271" s="195">
        <f>$D271*SUMIF('Entradas e Passaporte'!$C$162:$C$218,$C271,'Entradas e Passaporte'!AA$162:AA$218)</f>
        <v>0</v>
      </c>
      <c r="AB271" s="195">
        <f>$D271*SUMIF('Entradas e Passaporte'!$C$162:$C$218,$C271,'Entradas e Passaporte'!AB$162:AB$218)</f>
        <v>0</v>
      </c>
      <c r="AC271" s="195">
        <f>$D271*SUMIF('Entradas e Passaporte'!$C$162:$C$218,$C271,'Entradas e Passaporte'!AC$162:AC$218)</f>
        <v>0</v>
      </c>
      <c r="AD271" s="195">
        <f>$D271*SUMIF('Entradas e Passaporte'!$C$162:$C$218,$C271,'Entradas e Passaporte'!AD$162:AD$218)</f>
        <v>0</v>
      </c>
      <c r="AE271" s="195">
        <f>$D271*SUMIF('Entradas e Passaporte'!$C$162:$C$218,$C271,'Entradas e Passaporte'!AE$162:AE$218)</f>
        <v>0</v>
      </c>
      <c r="AF271" s="195">
        <f>$D271*SUMIF('Entradas e Passaporte'!$C$162:$C$218,$C271,'Entradas e Passaporte'!AF$162:AF$218)</f>
        <v>0</v>
      </c>
      <c r="AG271" s="195">
        <f>$D271*SUMIF('Entradas e Passaporte'!$C$162:$C$218,$C271,'Entradas e Passaporte'!AG$162:AG$218)</f>
        <v>0</v>
      </c>
      <c r="AH271" s="195">
        <f>$D271*SUMIF('Entradas e Passaporte'!$C$162:$C$218,$C271,'Entradas e Passaporte'!AH$162:AH$218)</f>
        <v>0</v>
      </c>
      <c r="AI271" s="195">
        <f>$D271*SUMIF('Entradas e Passaporte'!$C$162:$C$218,$C271,'Entradas e Passaporte'!AI$162:AI$218)</f>
        <v>0</v>
      </c>
      <c r="AJ271" s="195">
        <f>$D271*SUMIF('Entradas e Passaporte'!$C$162:$C$218,$C271,'Entradas e Passaporte'!AJ$162:AJ$218)</f>
        <v>0</v>
      </c>
      <c r="AK271" s="195">
        <f>$D271*SUMIF('Entradas e Passaporte'!$C$162:$C$218,$C271,'Entradas e Passaporte'!AK$162:AK$218)</f>
        <v>0</v>
      </c>
      <c r="AL271" s="195">
        <f>$D271*SUMIF('Entradas e Passaporte'!$C$162:$C$218,$C271,'Entradas e Passaporte'!AL$162:AL$218)</f>
        <v>0</v>
      </c>
      <c r="AM271" s="195">
        <f>$D271*SUMIF('Entradas e Passaporte'!$C$162:$C$218,$C271,'Entradas e Passaporte'!AM$162:AM$218)</f>
        <v>0</v>
      </c>
      <c r="AN271" s="194"/>
    </row>
    <row r="272" spans="1:40" s="193" customFormat="1" ht="20.100000000000001" customHeight="1" x14ac:dyDescent="0.25">
      <c r="A272" s="199"/>
      <c r="B272" s="198"/>
      <c r="C272" s="201" t="s">
        <v>172</v>
      </c>
      <c r="D272" s="200">
        <f>SUM(E272:AM272)</f>
        <v>0</v>
      </c>
      <c r="E272" s="195">
        <f t="shared" ref="E272:AM272" si="38">SUM(E273:E277)</f>
        <v>0</v>
      </c>
      <c r="F272" s="195">
        <f t="shared" si="38"/>
        <v>0</v>
      </c>
      <c r="G272" s="195">
        <f t="shared" si="38"/>
        <v>0</v>
      </c>
      <c r="H272" s="195">
        <f t="shared" si="38"/>
        <v>0</v>
      </c>
      <c r="I272" s="195">
        <f t="shared" si="38"/>
        <v>0</v>
      </c>
      <c r="J272" s="195">
        <f t="shared" si="38"/>
        <v>0</v>
      </c>
      <c r="K272" s="195">
        <f t="shared" si="38"/>
        <v>0</v>
      </c>
      <c r="L272" s="195">
        <f t="shared" si="38"/>
        <v>0</v>
      </c>
      <c r="M272" s="195">
        <f t="shared" si="38"/>
        <v>0</v>
      </c>
      <c r="N272" s="195">
        <f t="shared" si="38"/>
        <v>0</v>
      </c>
      <c r="O272" s="195">
        <f t="shared" si="38"/>
        <v>0</v>
      </c>
      <c r="P272" s="195">
        <f t="shared" si="38"/>
        <v>0</v>
      </c>
      <c r="Q272" s="195">
        <f t="shared" si="38"/>
        <v>0</v>
      </c>
      <c r="R272" s="195">
        <f t="shared" si="38"/>
        <v>0</v>
      </c>
      <c r="S272" s="195">
        <f t="shared" si="38"/>
        <v>0</v>
      </c>
      <c r="T272" s="195">
        <f t="shared" si="38"/>
        <v>0</v>
      </c>
      <c r="U272" s="195">
        <f t="shared" si="38"/>
        <v>0</v>
      </c>
      <c r="V272" s="195">
        <f t="shared" si="38"/>
        <v>0</v>
      </c>
      <c r="W272" s="195">
        <f t="shared" si="38"/>
        <v>0</v>
      </c>
      <c r="X272" s="195">
        <f t="shared" si="38"/>
        <v>0</v>
      </c>
      <c r="Y272" s="195">
        <f t="shared" si="38"/>
        <v>0</v>
      </c>
      <c r="Z272" s="195">
        <f t="shared" si="38"/>
        <v>0</v>
      </c>
      <c r="AA272" s="195">
        <f t="shared" si="38"/>
        <v>0</v>
      </c>
      <c r="AB272" s="195">
        <f t="shared" si="38"/>
        <v>0</v>
      </c>
      <c r="AC272" s="195">
        <f t="shared" si="38"/>
        <v>0</v>
      </c>
      <c r="AD272" s="195">
        <f t="shared" si="38"/>
        <v>0</v>
      </c>
      <c r="AE272" s="195">
        <f t="shared" si="38"/>
        <v>0</v>
      </c>
      <c r="AF272" s="195">
        <f t="shared" si="38"/>
        <v>0</v>
      </c>
      <c r="AG272" s="195">
        <f t="shared" si="38"/>
        <v>0</v>
      </c>
      <c r="AH272" s="195">
        <f t="shared" si="38"/>
        <v>0</v>
      </c>
      <c r="AI272" s="195">
        <f t="shared" si="38"/>
        <v>0</v>
      </c>
      <c r="AJ272" s="195">
        <f t="shared" si="38"/>
        <v>0</v>
      </c>
      <c r="AK272" s="195">
        <f t="shared" si="38"/>
        <v>0</v>
      </c>
      <c r="AL272" s="195">
        <f t="shared" si="38"/>
        <v>0</v>
      </c>
      <c r="AM272" s="195">
        <f t="shared" si="38"/>
        <v>0</v>
      </c>
      <c r="AN272" s="194"/>
    </row>
    <row r="273" spans="1:40" s="193" customFormat="1" ht="20.100000000000001" customHeight="1" x14ac:dyDescent="0.25">
      <c r="A273" s="199"/>
      <c r="B273" s="198"/>
      <c r="C273" s="197" t="s">
        <v>171</v>
      </c>
      <c r="D273" s="196">
        <f>'Mix de Usos'!$T$34</f>
        <v>0.8</v>
      </c>
      <c r="E273" s="195">
        <f>$D273*SUMIF('Entradas e Passaporte'!$C$162:$C$218,$C273,'Entradas e Passaporte'!E$162:E$218)</f>
        <v>0</v>
      </c>
      <c r="F273" s="195">
        <f>$D273*SUMIF('Entradas e Passaporte'!$C$162:$C$218,$C273,'Entradas e Passaporte'!F$162:F$218)</f>
        <v>0</v>
      </c>
      <c r="G273" s="195">
        <f>$D273*SUMIF('Entradas e Passaporte'!$C$162:$C$218,$C273,'Entradas e Passaporte'!G$162:G$218)</f>
        <v>0</v>
      </c>
      <c r="H273" s="195">
        <f>$D273*SUMIF('Entradas e Passaporte'!$C$162:$C$218,$C273,'Entradas e Passaporte'!H$162:H$218)</f>
        <v>0</v>
      </c>
      <c r="I273" s="195">
        <f>$D273*SUMIF('Entradas e Passaporte'!$C$162:$C$218,$C273,'Entradas e Passaporte'!I$162:I$218)</f>
        <v>0</v>
      </c>
      <c r="J273" s="195">
        <f>$D273*SUMIF('Entradas e Passaporte'!$C$162:$C$218,$C273,'Entradas e Passaporte'!J$162:J$218)</f>
        <v>0</v>
      </c>
      <c r="K273" s="195">
        <f>$D273*SUMIF('Entradas e Passaporte'!$C$162:$C$218,$C273,'Entradas e Passaporte'!K$162:K$218)</f>
        <v>0</v>
      </c>
      <c r="L273" s="195">
        <f>$D273*SUMIF('Entradas e Passaporte'!$C$162:$C$218,$C273,'Entradas e Passaporte'!L$162:L$218)</f>
        <v>0</v>
      </c>
      <c r="M273" s="195">
        <f>$D273*SUMIF('Entradas e Passaporte'!$C$162:$C$218,$C273,'Entradas e Passaporte'!M$162:M$218)</f>
        <v>0</v>
      </c>
      <c r="N273" s="195">
        <f>$D273*SUMIF('Entradas e Passaporte'!$C$162:$C$218,$C273,'Entradas e Passaporte'!N$162:N$218)</f>
        <v>0</v>
      </c>
      <c r="O273" s="195">
        <f>$D273*SUMIF('Entradas e Passaporte'!$C$162:$C$218,$C273,'Entradas e Passaporte'!O$162:O$218)</f>
        <v>0</v>
      </c>
      <c r="P273" s="195">
        <f>$D273*SUMIF('Entradas e Passaporte'!$C$162:$C$218,$C273,'Entradas e Passaporte'!P$162:P$218)</f>
        <v>0</v>
      </c>
      <c r="Q273" s="195">
        <f>$D273*SUMIF('Entradas e Passaporte'!$C$162:$C$218,$C273,'Entradas e Passaporte'!Q$162:Q$218)</f>
        <v>0</v>
      </c>
      <c r="R273" s="195">
        <f>$D273*SUMIF('Entradas e Passaporte'!$C$162:$C$218,$C273,'Entradas e Passaporte'!R$162:R$218)</f>
        <v>0</v>
      </c>
      <c r="S273" s="195">
        <f>$D273*SUMIF('Entradas e Passaporte'!$C$162:$C$218,$C273,'Entradas e Passaporte'!S$162:S$218)</f>
        <v>0</v>
      </c>
      <c r="T273" s="195">
        <f>$D273*SUMIF('Entradas e Passaporte'!$C$162:$C$218,$C273,'Entradas e Passaporte'!T$162:T$218)</f>
        <v>0</v>
      </c>
      <c r="U273" s="195">
        <f>$D273*SUMIF('Entradas e Passaporte'!$C$162:$C$218,$C273,'Entradas e Passaporte'!U$162:U$218)</f>
        <v>0</v>
      </c>
      <c r="V273" s="195">
        <f>$D273*SUMIF('Entradas e Passaporte'!$C$162:$C$218,$C273,'Entradas e Passaporte'!V$162:V$218)</f>
        <v>0</v>
      </c>
      <c r="W273" s="195">
        <f>$D273*SUMIF('Entradas e Passaporte'!$C$162:$C$218,$C273,'Entradas e Passaporte'!W$162:W$218)</f>
        <v>0</v>
      </c>
      <c r="X273" s="195">
        <f>$D273*SUMIF('Entradas e Passaporte'!$C$162:$C$218,$C273,'Entradas e Passaporte'!X$162:X$218)</f>
        <v>0</v>
      </c>
      <c r="Y273" s="195">
        <f>$D273*SUMIF('Entradas e Passaporte'!$C$162:$C$218,$C273,'Entradas e Passaporte'!Y$162:Y$218)</f>
        <v>0</v>
      </c>
      <c r="Z273" s="195">
        <f>$D273*SUMIF('Entradas e Passaporte'!$C$162:$C$218,$C273,'Entradas e Passaporte'!Z$162:Z$218)</f>
        <v>0</v>
      </c>
      <c r="AA273" s="195">
        <f>$D273*SUMIF('Entradas e Passaporte'!$C$162:$C$218,$C273,'Entradas e Passaporte'!AA$162:AA$218)</f>
        <v>0</v>
      </c>
      <c r="AB273" s="195">
        <f>$D273*SUMIF('Entradas e Passaporte'!$C$162:$C$218,$C273,'Entradas e Passaporte'!AB$162:AB$218)</f>
        <v>0</v>
      </c>
      <c r="AC273" s="195">
        <f>$D273*SUMIF('Entradas e Passaporte'!$C$162:$C$218,$C273,'Entradas e Passaporte'!AC$162:AC$218)</f>
        <v>0</v>
      </c>
      <c r="AD273" s="195">
        <f>$D273*SUMIF('Entradas e Passaporte'!$C$162:$C$218,$C273,'Entradas e Passaporte'!AD$162:AD$218)</f>
        <v>0</v>
      </c>
      <c r="AE273" s="195">
        <f>$D273*SUMIF('Entradas e Passaporte'!$C$162:$C$218,$C273,'Entradas e Passaporte'!AE$162:AE$218)</f>
        <v>0</v>
      </c>
      <c r="AF273" s="195">
        <f>$D273*SUMIF('Entradas e Passaporte'!$C$162:$C$218,$C273,'Entradas e Passaporte'!AF$162:AF$218)</f>
        <v>0</v>
      </c>
      <c r="AG273" s="195">
        <f>$D273*SUMIF('Entradas e Passaporte'!$C$162:$C$218,$C273,'Entradas e Passaporte'!AG$162:AG$218)</f>
        <v>0</v>
      </c>
      <c r="AH273" s="195">
        <f>$D273*SUMIF('Entradas e Passaporte'!$C$162:$C$218,$C273,'Entradas e Passaporte'!AH$162:AH$218)</f>
        <v>0</v>
      </c>
      <c r="AI273" s="195">
        <f>$D273*SUMIF('Entradas e Passaporte'!$C$162:$C$218,$C273,'Entradas e Passaporte'!AI$162:AI$218)</f>
        <v>0</v>
      </c>
      <c r="AJ273" s="195">
        <f>$D273*SUMIF('Entradas e Passaporte'!$C$162:$C$218,$C273,'Entradas e Passaporte'!AJ$162:AJ$218)</f>
        <v>0</v>
      </c>
      <c r="AK273" s="195">
        <f>$D273*SUMIF('Entradas e Passaporte'!$C$162:$C$218,$C273,'Entradas e Passaporte'!AK$162:AK$218)</f>
        <v>0</v>
      </c>
      <c r="AL273" s="195">
        <f>$D273*SUMIF('Entradas e Passaporte'!$C$162:$C$218,$C273,'Entradas e Passaporte'!AL$162:AL$218)</f>
        <v>0</v>
      </c>
      <c r="AM273" s="195">
        <f>$D273*SUMIF('Entradas e Passaporte'!$C$162:$C$218,$C273,'Entradas e Passaporte'!AM$162:AM$218)</f>
        <v>0</v>
      </c>
      <c r="AN273" s="194"/>
    </row>
    <row r="274" spans="1:40" s="193" customFormat="1" ht="20.100000000000001" customHeight="1" x14ac:dyDescent="0.25">
      <c r="A274" s="199"/>
      <c r="B274" s="198"/>
      <c r="C274" s="197" t="s">
        <v>170</v>
      </c>
      <c r="D274" s="196">
        <f>'Mix de Usos'!$AC$34</f>
        <v>0.8</v>
      </c>
      <c r="E274" s="195">
        <f>$D274*SUMIF('Entradas e Passaporte'!$C$162:$C$218,$C274,'Entradas e Passaporte'!E$162:E$218)</f>
        <v>0</v>
      </c>
      <c r="F274" s="195">
        <f>$D274*SUMIF('Entradas e Passaporte'!$C$162:$C$218,$C274,'Entradas e Passaporte'!F$162:F$218)</f>
        <v>0</v>
      </c>
      <c r="G274" s="195">
        <f>$D274*SUMIF('Entradas e Passaporte'!$C$162:$C$218,$C274,'Entradas e Passaporte'!G$162:G$218)</f>
        <v>0</v>
      </c>
      <c r="H274" s="195">
        <f>$D274*SUMIF('Entradas e Passaporte'!$C$162:$C$218,$C274,'Entradas e Passaporte'!H$162:H$218)</f>
        <v>0</v>
      </c>
      <c r="I274" s="195">
        <f>$D274*SUMIF('Entradas e Passaporte'!$C$162:$C$218,$C274,'Entradas e Passaporte'!I$162:I$218)</f>
        <v>0</v>
      </c>
      <c r="J274" s="195">
        <f>$D274*SUMIF('Entradas e Passaporte'!$C$162:$C$218,$C274,'Entradas e Passaporte'!J$162:J$218)</f>
        <v>0</v>
      </c>
      <c r="K274" s="195">
        <f>$D274*SUMIF('Entradas e Passaporte'!$C$162:$C$218,$C274,'Entradas e Passaporte'!K$162:K$218)</f>
        <v>0</v>
      </c>
      <c r="L274" s="195">
        <f>$D274*SUMIF('Entradas e Passaporte'!$C$162:$C$218,$C274,'Entradas e Passaporte'!L$162:L$218)</f>
        <v>0</v>
      </c>
      <c r="M274" s="195">
        <f>$D274*SUMIF('Entradas e Passaporte'!$C$162:$C$218,$C274,'Entradas e Passaporte'!M$162:M$218)</f>
        <v>0</v>
      </c>
      <c r="N274" s="195">
        <f>$D274*SUMIF('Entradas e Passaporte'!$C$162:$C$218,$C274,'Entradas e Passaporte'!N$162:N$218)</f>
        <v>0</v>
      </c>
      <c r="O274" s="195">
        <f>$D274*SUMIF('Entradas e Passaporte'!$C$162:$C$218,$C274,'Entradas e Passaporte'!O$162:O$218)</f>
        <v>0</v>
      </c>
      <c r="P274" s="195">
        <f>$D274*SUMIF('Entradas e Passaporte'!$C$162:$C$218,$C274,'Entradas e Passaporte'!P$162:P$218)</f>
        <v>0</v>
      </c>
      <c r="Q274" s="195">
        <f>$D274*SUMIF('Entradas e Passaporte'!$C$162:$C$218,$C274,'Entradas e Passaporte'!Q$162:Q$218)</f>
        <v>0</v>
      </c>
      <c r="R274" s="195">
        <f>$D274*SUMIF('Entradas e Passaporte'!$C$162:$C$218,$C274,'Entradas e Passaporte'!R$162:R$218)</f>
        <v>0</v>
      </c>
      <c r="S274" s="195">
        <f>$D274*SUMIF('Entradas e Passaporte'!$C$162:$C$218,$C274,'Entradas e Passaporte'!S$162:S$218)</f>
        <v>0</v>
      </c>
      <c r="T274" s="195">
        <f>$D274*SUMIF('Entradas e Passaporte'!$C$162:$C$218,$C274,'Entradas e Passaporte'!T$162:T$218)</f>
        <v>0</v>
      </c>
      <c r="U274" s="195">
        <f>$D274*SUMIF('Entradas e Passaporte'!$C$162:$C$218,$C274,'Entradas e Passaporte'!U$162:U$218)</f>
        <v>0</v>
      </c>
      <c r="V274" s="195">
        <f>$D274*SUMIF('Entradas e Passaporte'!$C$162:$C$218,$C274,'Entradas e Passaporte'!V$162:V$218)</f>
        <v>0</v>
      </c>
      <c r="W274" s="195">
        <f>$D274*SUMIF('Entradas e Passaporte'!$C$162:$C$218,$C274,'Entradas e Passaporte'!W$162:W$218)</f>
        <v>0</v>
      </c>
      <c r="X274" s="195">
        <f>$D274*SUMIF('Entradas e Passaporte'!$C$162:$C$218,$C274,'Entradas e Passaporte'!X$162:X$218)</f>
        <v>0</v>
      </c>
      <c r="Y274" s="195">
        <f>$D274*SUMIF('Entradas e Passaporte'!$C$162:$C$218,$C274,'Entradas e Passaporte'!Y$162:Y$218)</f>
        <v>0</v>
      </c>
      <c r="Z274" s="195">
        <f>$D274*SUMIF('Entradas e Passaporte'!$C$162:$C$218,$C274,'Entradas e Passaporte'!Z$162:Z$218)</f>
        <v>0</v>
      </c>
      <c r="AA274" s="195">
        <f>$D274*SUMIF('Entradas e Passaporte'!$C$162:$C$218,$C274,'Entradas e Passaporte'!AA$162:AA$218)</f>
        <v>0</v>
      </c>
      <c r="AB274" s="195">
        <f>$D274*SUMIF('Entradas e Passaporte'!$C$162:$C$218,$C274,'Entradas e Passaporte'!AB$162:AB$218)</f>
        <v>0</v>
      </c>
      <c r="AC274" s="195">
        <f>$D274*SUMIF('Entradas e Passaporte'!$C$162:$C$218,$C274,'Entradas e Passaporte'!AC$162:AC$218)</f>
        <v>0</v>
      </c>
      <c r="AD274" s="195">
        <f>$D274*SUMIF('Entradas e Passaporte'!$C$162:$C$218,$C274,'Entradas e Passaporte'!AD$162:AD$218)</f>
        <v>0</v>
      </c>
      <c r="AE274" s="195">
        <f>$D274*SUMIF('Entradas e Passaporte'!$C$162:$C$218,$C274,'Entradas e Passaporte'!AE$162:AE$218)</f>
        <v>0</v>
      </c>
      <c r="AF274" s="195">
        <f>$D274*SUMIF('Entradas e Passaporte'!$C$162:$C$218,$C274,'Entradas e Passaporte'!AF$162:AF$218)</f>
        <v>0</v>
      </c>
      <c r="AG274" s="195">
        <f>$D274*SUMIF('Entradas e Passaporte'!$C$162:$C$218,$C274,'Entradas e Passaporte'!AG$162:AG$218)</f>
        <v>0</v>
      </c>
      <c r="AH274" s="195">
        <f>$D274*SUMIF('Entradas e Passaporte'!$C$162:$C$218,$C274,'Entradas e Passaporte'!AH$162:AH$218)</f>
        <v>0</v>
      </c>
      <c r="AI274" s="195">
        <f>$D274*SUMIF('Entradas e Passaporte'!$C$162:$C$218,$C274,'Entradas e Passaporte'!AI$162:AI$218)</f>
        <v>0</v>
      </c>
      <c r="AJ274" s="195">
        <f>$D274*SUMIF('Entradas e Passaporte'!$C$162:$C$218,$C274,'Entradas e Passaporte'!AJ$162:AJ$218)</f>
        <v>0</v>
      </c>
      <c r="AK274" s="195">
        <f>$D274*SUMIF('Entradas e Passaporte'!$C$162:$C$218,$C274,'Entradas e Passaporte'!AK$162:AK$218)</f>
        <v>0</v>
      </c>
      <c r="AL274" s="195">
        <f>$D274*SUMIF('Entradas e Passaporte'!$C$162:$C$218,$C274,'Entradas e Passaporte'!AL$162:AL$218)</f>
        <v>0</v>
      </c>
      <c r="AM274" s="195">
        <f>$D274*SUMIF('Entradas e Passaporte'!$C$162:$C$218,$C274,'Entradas e Passaporte'!AM$162:AM$218)</f>
        <v>0</v>
      </c>
      <c r="AN274" s="194"/>
    </row>
    <row r="275" spans="1:40" s="193" customFormat="1" ht="20.100000000000001" customHeight="1" x14ac:dyDescent="0.25">
      <c r="A275" s="199"/>
      <c r="B275" s="198"/>
      <c r="C275" s="197" t="s">
        <v>169</v>
      </c>
      <c r="D275" s="196">
        <f>'Mix de Usos'!$AL$34</f>
        <v>0.8</v>
      </c>
      <c r="E275" s="195">
        <f>$D275*SUMIF('Entradas e Passaporte'!$C$162:$C$218,$C275,'Entradas e Passaporte'!E$162:E$218)</f>
        <v>0</v>
      </c>
      <c r="F275" s="195">
        <f>$D275*SUMIF('Entradas e Passaporte'!$C$162:$C$218,$C275,'Entradas e Passaporte'!F$162:F$218)</f>
        <v>0</v>
      </c>
      <c r="G275" s="195">
        <f>$D275*SUMIF('Entradas e Passaporte'!$C$162:$C$218,$C275,'Entradas e Passaporte'!G$162:G$218)</f>
        <v>0</v>
      </c>
      <c r="H275" s="195">
        <f>$D275*SUMIF('Entradas e Passaporte'!$C$162:$C$218,$C275,'Entradas e Passaporte'!H$162:H$218)</f>
        <v>0</v>
      </c>
      <c r="I275" s="195">
        <f>$D275*SUMIF('Entradas e Passaporte'!$C$162:$C$218,$C275,'Entradas e Passaporte'!I$162:I$218)</f>
        <v>0</v>
      </c>
      <c r="J275" s="195">
        <f>$D275*SUMIF('Entradas e Passaporte'!$C$162:$C$218,$C275,'Entradas e Passaporte'!J$162:J$218)</f>
        <v>0</v>
      </c>
      <c r="K275" s="195">
        <f>$D275*SUMIF('Entradas e Passaporte'!$C$162:$C$218,$C275,'Entradas e Passaporte'!K$162:K$218)</f>
        <v>0</v>
      </c>
      <c r="L275" s="195">
        <f>$D275*SUMIF('Entradas e Passaporte'!$C$162:$C$218,$C275,'Entradas e Passaporte'!L$162:L$218)</f>
        <v>0</v>
      </c>
      <c r="M275" s="195">
        <f>$D275*SUMIF('Entradas e Passaporte'!$C$162:$C$218,$C275,'Entradas e Passaporte'!M$162:M$218)</f>
        <v>0</v>
      </c>
      <c r="N275" s="195">
        <f>$D275*SUMIF('Entradas e Passaporte'!$C$162:$C$218,$C275,'Entradas e Passaporte'!N$162:N$218)</f>
        <v>0</v>
      </c>
      <c r="O275" s="195">
        <f>$D275*SUMIF('Entradas e Passaporte'!$C$162:$C$218,$C275,'Entradas e Passaporte'!O$162:O$218)</f>
        <v>0</v>
      </c>
      <c r="P275" s="195">
        <f>$D275*SUMIF('Entradas e Passaporte'!$C$162:$C$218,$C275,'Entradas e Passaporte'!P$162:P$218)</f>
        <v>0</v>
      </c>
      <c r="Q275" s="195">
        <f>$D275*SUMIF('Entradas e Passaporte'!$C$162:$C$218,$C275,'Entradas e Passaporte'!Q$162:Q$218)</f>
        <v>0</v>
      </c>
      <c r="R275" s="195">
        <f>$D275*SUMIF('Entradas e Passaporte'!$C$162:$C$218,$C275,'Entradas e Passaporte'!R$162:R$218)</f>
        <v>0</v>
      </c>
      <c r="S275" s="195">
        <f>$D275*SUMIF('Entradas e Passaporte'!$C$162:$C$218,$C275,'Entradas e Passaporte'!S$162:S$218)</f>
        <v>0</v>
      </c>
      <c r="T275" s="195">
        <f>$D275*SUMIF('Entradas e Passaporte'!$C$162:$C$218,$C275,'Entradas e Passaporte'!T$162:T$218)</f>
        <v>0</v>
      </c>
      <c r="U275" s="195">
        <f>$D275*SUMIF('Entradas e Passaporte'!$C$162:$C$218,$C275,'Entradas e Passaporte'!U$162:U$218)</f>
        <v>0</v>
      </c>
      <c r="V275" s="195">
        <f>$D275*SUMIF('Entradas e Passaporte'!$C$162:$C$218,$C275,'Entradas e Passaporte'!V$162:V$218)</f>
        <v>0</v>
      </c>
      <c r="W275" s="195">
        <f>$D275*SUMIF('Entradas e Passaporte'!$C$162:$C$218,$C275,'Entradas e Passaporte'!W$162:W$218)</f>
        <v>0</v>
      </c>
      <c r="X275" s="195">
        <f>$D275*SUMIF('Entradas e Passaporte'!$C$162:$C$218,$C275,'Entradas e Passaporte'!X$162:X$218)</f>
        <v>0</v>
      </c>
      <c r="Y275" s="195">
        <f>$D275*SUMIF('Entradas e Passaporte'!$C$162:$C$218,$C275,'Entradas e Passaporte'!Y$162:Y$218)</f>
        <v>0</v>
      </c>
      <c r="Z275" s="195">
        <f>$D275*SUMIF('Entradas e Passaporte'!$C$162:$C$218,$C275,'Entradas e Passaporte'!Z$162:Z$218)</f>
        <v>0</v>
      </c>
      <c r="AA275" s="195">
        <f>$D275*SUMIF('Entradas e Passaporte'!$C$162:$C$218,$C275,'Entradas e Passaporte'!AA$162:AA$218)</f>
        <v>0</v>
      </c>
      <c r="AB275" s="195">
        <f>$D275*SUMIF('Entradas e Passaporte'!$C$162:$C$218,$C275,'Entradas e Passaporte'!AB$162:AB$218)</f>
        <v>0</v>
      </c>
      <c r="AC275" s="195">
        <f>$D275*SUMIF('Entradas e Passaporte'!$C$162:$C$218,$C275,'Entradas e Passaporte'!AC$162:AC$218)</f>
        <v>0</v>
      </c>
      <c r="AD275" s="195">
        <f>$D275*SUMIF('Entradas e Passaporte'!$C$162:$C$218,$C275,'Entradas e Passaporte'!AD$162:AD$218)</f>
        <v>0</v>
      </c>
      <c r="AE275" s="195">
        <f>$D275*SUMIF('Entradas e Passaporte'!$C$162:$C$218,$C275,'Entradas e Passaporte'!AE$162:AE$218)</f>
        <v>0</v>
      </c>
      <c r="AF275" s="195">
        <f>$D275*SUMIF('Entradas e Passaporte'!$C$162:$C$218,$C275,'Entradas e Passaporte'!AF$162:AF$218)</f>
        <v>0</v>
      </c>
      <c r="AG275" s="195">
        <f>$D275*SUMIF('Entradas e Passaporte'!$C$162:$C$218,$C275,'Entradas e Passaporte'!AG$162:AG$218)</f>
        <v>0</v>
      </c>
      <c r="AH275" s="195">
        <f>$D275*SUMIF('Entradas e Passaporte'!$C$162:$C$218,$C275,'Entradas e Passaporte'!AH$162:AH$218)</f>
        <v>0</v>
      </c>
      <c r="AI275" s="195">
        <f>$D275*SUMIF('Entradas e Passaporte'!$C$162:$C$218,$C275,'Entradas e Passaporte'!AI$162:AI$218)</f>
        <v>0</v>
      </c>
      <c r="AJ275" s="195">
        <f>$D275*SUMIF('Entradas e Passaporte'!$C$162:$C$218,$C275,'Entradas e Passaporte'!AJ$162:AJ$218)</f>
        <v>0</v>
      </c>
      <c r="AK275" s="195">
        <f>$D275*SUMIF('Entradas e Passaporte'!$C$162:$C$218,$C275,'Entradas e Passaporte'!AK$162:AK$218)</f>
        <v>0</v>
      </c>
      <c r="AL275" s="195">
        <f>$D275*SUMIF('Entradas e Passaporte'!$C$162:$C$218,$C275,'Entradas e Passaporte'!AL$162:AL$218)</f>
        <v>0</v>
      </c>
      <c r="AM275" s="195">
        <f>$D275*SUMIF('Entradas e Passaporte'!$C$162:$C$218,$C275,'Entradas e Passaporte'!AM$162:AM$218)</f>
        <v>0</v>
      </c>
      <c r="AN275" s="194"/>
    </row>
    <row r="276" spans="1:40" s="193" customFormat="1" ht="20.100000000000001" customHeight="1" x14ac:dyDescent="0.25">
      <c r="A276" s="199"/>
      <c r="B276" s="198"/>
      <c r="C276" s="197" t="s">
        <v>168</v>
      </c>
      <c r="D276" s="196">
        <f>'Mix de Usos'!$AU$34</f>
        <v>0.8</v>
      </c>
      <c r="E276" s="195">
        <f>$D276*SUMIF('Entradas e Passaporte'!$C$162:$C$218,$C276,'Entradas e Passaporte'!E$162:E$218)</f>
        <v>0</v>
      </c>
      <c r="F276" s="195">
        <f>$D276*SUMIF('Entradas e Passaporte'!$C$162:$C$218,$C276,'Entradas e Passaporte'!F$162:F$218)</f>
        <v>0</v>
      </c>
      <c r="G276" s="195">
        <f>$D276*SUMIF('Entradas e Passaporte'!$C$162:$C$218,$C276,'Entradas e Passaporte'!G$162:G$218)</f>
        <v>0</v>
      </c>
      <c r="H276" s="195">
        <f>$D276*SUMIF('Entradas e Passaporte'!$C$162:$C$218,$C276,'Entradas e Passaporte'!H$162:H$218)</f>
        <v>0</v>
      </c>
      <c r="I276" s="195">
        <f>$D276*SUMIF('Entradas e Passaporte'!$C$162:$C$218,$C276,'Entradas e Passaporte'!I$162:I$218)</f>
        <v>0</v>
      </c>
      <c r="J276" s="195">
        <f>$D276*SUMIF('Entradas e Passaporte'!$C$162:$C$218,$C276,'Entradas e Passaporte'!J$162:J$218)</f>
        <v>0</v>
      </c>
      <c r="K276" s="195">
        <f>$D276*SUMIF('Entradas e Passaporte'!$C$162:$C$218,$C276,'Entradas e Passaporte'!K$162:K$218)</f>
        <v>0</v>
      </c>
      <c r="L276" s="195">
        <f>$D276*SUMIF('Entradas e Passaporte'!$C$162:$C$218,$C276,'Entradas e Passaporte'!L$162:L$218)</f>
        <v>0</v>
      </c>
      <c r="M276" s="195">
        <f>$D276*SUMIF('Entradas e Passaporte'!$C$162:$C$218,$C276,'Entradas e Passaporte'!M$162:M$218)</f>
        <v>0</v>
      </c>
      <c r="N276" s="195">
        <f>$D276*SUMIF('Entradas e Passaporte'!$C$162:$C$218,$C276,'Entradas e Passaporte'!N$162:N$218)</f>
        <v>0</v>
      </c>
      <c r="O276" s="195">
        <f>$D276*SUMIF('Entradas e Passaporte'!$C$162:$C$218,$C276,'Entradas e Passaporte'!O$162:O$218)</f>
        <v>0</v>
      </c>
      <c r="P276" s="195">
        <f>$D276*SUMIF('Entradas e Passaporte'!$C$162:$C$218,$C276,'Entradas e Passaporte'!P$162:P$218)</f>
        <v>0</v>
      </c>
      <c r="Q276" s="195">
        <f>$D276*SUMIF('Entradas e Passaporte'!$C$162:$C$218,$C276,'Entradas e Passaporte'!Q$162:Q$218)</f>
        <v>0</v>
      </c>
      <c r="R276" s="195">
        <f>$D276*SUMIF('Entradas e Passaporte'!$C$162:$C$218,$C276,'Entradas e Passaporte'!R$162:R$218)</f>
        <v>0</v>
      </c>
      <c r="S276" s="195">
        <f>$D276*SUMIF('Entradas e Passaporte'!$C$162:$C$218,$C276,'Entradas e Passaporte'!S$162:S$218)</f>
        <v>0</v>
      </c>
      <c r="T276" s="195">
        <f>$D276*SUMIF('Entradas e Passaporte'!$C$162:$C$218,$C276,'Entradas e Passaporte'!T$162:T$218)</f>
        <v>0</v>
      </c>
      <c r="U276" s="195">
        <f>$D276*SUMIF('Entradas e Passaporte'!$C$162:$C$218,$C276,'Entradas e Passaporte'!U$162:U$218)</f>
        <v>0</v>
      </c>
      <c r="V276" s="195">
        <f>$D276*SUMIF('Entradas e Passaporte'!$C$162:$C$218,$C276,'Entradas e Passaporte'!V$162:V$218)</f>
        <v>0</v>
      </c>
      <c r="W276" s="195">
        <f>$D276*SUMIF('Entradas e Passaporte'!$C$162:$C$218,$C276,'Entradas e Passaporte'!W$162:W$218)</f>
        <v>0</v>
      </c>
      <c r="X276" s="195">
        <f>$D276*SUMIF('Entradas e Passaporte'!$C$162:$C$218,$C276,'Entradas e Passaporte'!X$162:X$218)</f>
        <v>0</v>
      </c>
      <c r="Y276" s="195">
        <f>$D276*SUMIF('Entradas e Passaporte'!$C$162:$C$218,$C276,'Entradas e Passaporte'!Y$162:Y$218)</f>
        <v>0</v>
      </c>
      <c r="Z276" s="195">
        <f>$D276*SUMIF('Entradas e Passaporte'!$C$162:$C$218,$C276,'Entradas e Passaporte'!Z$162:Z$218)</f>
        <v>0</v>
      </c>
      <c r="AA276" s="195">
        <f>$D276*SUMIF('Entradas e Passaporte'!$C$162:$C$218,$C276,'Entradas e Passaporte'!AA$162:AA$218)</f>
        <v>0</v>
      </c>
      <c r="AB276" s="195">
        <f>$D276*SUMIF('Entradas e Passaporte'!$C$162:$C$218,$C276,'Entradas e Passaporte'!AB$162:AB$218)</f>
        <v>0</v>
      </c>
      <c r="AC276" s="195">
        <f>$D276*SUMIF('Entradas e Passaporte'!$C$162:$C$218,$C276,'Entradas e Passaporte'!AC$162:AC$218)</f>
        <v>0</v>
      </c>
      <c r="AD276" s="195">
        <f>$D276*SUMIF('Entradas e Passaporte'!$C$162:$C$218,$C276,'Entradas e Passaporte'!AD$162:AD$218)</f>
        <v>0</v>
      </c>
      <c r="AE276" s="195">
        <f>$D276*SUMIF('Entradas e Passaporte'!$C$162:$C$218,$C276,'Entradas e Passaporte'!AE$162:AE$218)</f>
        <v>0</v>
      </c>
      <c r="AF276" s="195">
        <f>$D276*SUMIF('Entradas e Passaporte'!$C$162:$C$218,$C276,'Entradas e Passaporte'!AF$162:AF$218)</f>
        <v>0</v>
      </c>
      <c r="AG276" s="195">
        <f>$D276*SUMIF('Entradas e Passaporte'!$C$162:$C$218,$C276,'Entradas e Passaporte'!AG$162:AG$218)</f>
        <v>0</v>
      </c>
      <c r="AH276" s="195">
        <f>$D276*SUMIF('Entradas e Passaporte'!$C$162:$C$218,$C276,'Entradas e Passaporte'!AH$162:AH$218)</f>
        <v>0</v>
      </c>
      <c r="AI276" s="195">
        <f>$D276*SUMIF('Entradas e Passaporte'!$C$162:$C$218,$C276,'Entradas e Passaporte'!AI$162:AI$218)</f>
        <v>0</v>
      </c>
      <c r="AJ276" s="195">
        <f>$D276*SUMIF('Entradas e Passaporte'!$C$162:$C$218,$C276,'Entradas e Passaporte'!AJ$162:AJ$218)</f>
        <v>0</v>
      </c>
      <c r="AK276" s="195">
        <f>$D276*SUMIF('Entradas e Passaporte'!$C$162:$C$218,$C276,'Entradas e Passaporte'!AK$162:AK$218)</f>
        <v>0</v>
      </c>
      <c r="AL276" s="195">
        <f>$D276*SUMIF('Entradas e Passaporte'!$C$162:$C$218,$C276,'Entradas e Passaporte'!AL$162:AL$218)</f>
        <v>0</v>
      </c>
      <c r="AM276" s="195">
        <f>$D276*SUMIF('Entradas e Passaporte'!$C$162:$C$218,$C276,'Entradas e Passaporte'!AM$162:AM$218)</f>
        <v>0</v>
      </c>
      <c r="AN276" s="194"/>
    </row>
    <row r="277" spans="1:40" s="193" customFormat="1" ht="20.100000000000001" customHeight="1" x14ac:dyDescent="0.25">
      <c r="A277" s="199"/>
      <c r="B277" s="198"/>
      <c r="C277" s="197" t="s">
        <v>167</v>
      </c>
      <c r="D277" s="196">
        <f>'Mix de Usos'!$BD$34</f>
        <v>0.8</v>
      </c>
      <c r="E277" s="195">
        <f>$D277*SUMIF('Entradas e Passaporte'!$C$162:$C$218,$C277,'Entradas e Passaporte'!E$162:E$218)</f>
        <v>0</v>
      </c>
      <c r="F277" s="195">
        <f>$D277*SUMIF('Entradas e Passaporte'!$C$162:$C$218,$C277,'Entradas e Passaporte'!F$162:F$218)</f>
        <v>0</v>
      </c>
      <c r="G277" s="195">
        <f>$D277*SUMIF('Entradas e Passaporte'!$C$162:$C$218,$C277,'Entradas e Passaporte'!G$162:G$218)</f>
        <v>0</v>
      </c>
      <c r="H277" s="195">
        <f>$D277*SUMIF('Entradas e Passaporte'!$C$162:$C$218,$C277,'Entradas e Passaporte'!H$162:H$218)</f>
        <v>0</v>
      </c>
      <c r="I277" s="195">
        <f>$D277*SUMIF('Entradas e Passaporte'!$C$162:$C$218,$C277,'Entradas e Passaporte'!I$162:I$218)</f>
        <v>0</v>
      </c>
      <c r="J277" s="195">
        <f>$D277*SUMIF('Entradas e Passaporte'!$C$162:$C$218,$C277,'Entradas e Passaporte'!J$162:J$218)</f>
        <v>0</v>
      </c>
      <c r="K277" s="195">
        <f>$D277*SUMIF('Entradas e Passaporte'!$C$162:$C$218,$C277,'Entradas e Passaporte'!K$162:K$218)</f>
        <v>0</v>
      </c>
      <c r="L277" s="195">
        <f>$D277*SUMIF('Entradas e Passaporte'!$C$162:$C$218,$C277,'Entradas e Passaporte'!L$162:L$218)</f>
        <v>0</v>
      </c>
      <c r="M277" s="195">
        <f>$D277*SUMIF('Entradas e Passaporte'!$C$162:$C$218,$C277,'Entradas e Passaporte'!M$162:M$218)</f>
        <v>0</v>
      </c>
      <c r="N277" s="195">
        <f>$D277*SUMIF('Entradas e Passaporte'!$C$162:$C$218,$C277,'Entradas e Passaporte'!N$162:N$218)</f>
        <v>0</v>
      </c>
      <c r="O277" s="195">
        <f>$D277*SUMIF('Entradas e Passaporte'!$C$162:$C$218,$C277,'Entradas e Passaporte'!O$162:O$218)</f>
        <v>0</v>
      </c>
      <c r="P277" s="195">
        <f>$D277*SUMIF('Entradas e Passaporte'!$C$162:$C$218,$C277,'Entradas e Passaporte'!P$162:P$218)</f>
        <v>0</v>
      </c>
      <c r="Q277" s="195">
        <f>$D277*SUMIF('Entradas e Passaporte'!$C$162:$C$218,$C277,'Entradas e Passaporte'!Q$162:Q$218)</f>
        <v>0</v>
      </c>
      <c r="R277" s="195">
        <f>$D277*SUMIF('Entradas e Passaporte'!$C$162:$C$218,$C277,'Entradas e Passaporte'!R$162:R$218)</f>
        <v>0</v>
      </c>
      <c r="S277" s="195">
        <f>$D277*SUMIF('Entradas e Passaporte'!$C$162:$C$218,$C277,'Entradas e Passaporte'!S$162:S$218)</f>
        <v>0</v>
      </c>
      <c r="T277" s="195">
        <f>$D277*SUMIF('Entradas e Passaporte'!$C$162:$C$218,$C277,'Entradas e Passaporte'!T$162:T$218)</f>
        <v>0</v>
      </c>
      <c r="U277" s="195">
        <f>$D277*SUMIF('Entradas e Passaporte'!$C$162:$C$218,$C277,'Entradas e Passaporte'!U$162:U$218)</f>
        <v>0</v>
      </c>
      <c r="V277" s="195">
        <f>$D277*SUMIF('Entradas e Passaporte'!$C$162:$C$218,$C277,'Entradas e Passaporte'!V$162:V$218)</f>
        <v>0</v>
      </c>
      <c r="W277" s="195">
        <f>$D277*SUMIF('Entradas e Passaporte'!$C$162:$C$218,$C277,'Entradas e Passaporte'!W$162:W$218)</f>
        <v>0</v>
      </c>
      <c r="X277" s="195">
        <f>$D277*SUMIF('Entradas e Passaporte'!$C$162:$C$218,$C277,'Entradas e Passaporte'!X$162:X$218)</f>
        <v>0</v>
      </c>
      <c r="Y277" s="195">
        <f>$D277*SUMIF('Entradas e Passaporte'!$C$162:$C$218,$C277,'Entradas e Passaporte'!Y$162:Y$218)</f>
        <v>0</v>
      </c>
      <c r="Z277" s="195">
        <f>$D277*SUMIF('Entradas e Passaporte'!$C$162:$C$218,$C277,'Entradas e Passaporte'!Z$162:Z$218)</f>
        <v>0</v>
      </c>
      <c r="AA277" s="195">
        <f>$D277*SUMIF('Entradas e Passaporte'!$C$162:$C$218,$C277,'Entradas e Passaporte'!AA$162:AA$218)</f>
        <v>0</v>
      </c>
      <c r="AB277" s="195">
        <f>$D277*SUMIF('Entradas e Passaporte'!$C$162:$C$218,$C277,'Entradas e Passaporte'!AB$162:AB$218)</f>
        <v>0</v>
      </c>
      <c r="AC277" s="195">
        <f>$D277*SUMIF('Entradas e Passaporte'!$C$162:$C$218,$C277,'Entradas e Passaporte'!AC$162:AC$218)</f>
        <v>0</v>
      </c>
      <c r="AD277" s="195">
        <f>$D277*SUMIF('Entradas e Passaporte'!$C$162:$C$218,$C277,'Entradas e Passaporte'!AD$162:AD$218)</f>
        <v>0</v>
      </c>
      <c r="AE277" s="195">
        <f>$D277*SUMIF('Entradas e Passaporte'!$C$162:$C$218,$C277,'Entradas e Passaporte'!AE$162:AE$218)</f>
        <v>0</v>
      </c>
      <c r="AF277" s="195">
        <f>$D277*SUMIF('Entradas e Passaporte'!$C$162:$C$218,$C277,'Entradas e Passaporte'!AF$162:AF$218)</f>
        <v>0</v>
      </c>
      <c r="AG277" s="195">
        <f>$D277*SUMIF('Entradas e Passaporte'!$C$162:$C$218,$C277,'Entradas e Passaporte'!AG$162:AG$218)</f>
        <v>0</v>
      </c>
      <c r="AH277" s="195">
        <f>$D277*SUMIF('Entradas e Passaporte'!$C$162:$C$218,$C277,'Entradas e Passaporte'!AH$162:AH$218)</f>
        <v>0</v>
      </c>
      <c r="AI277" s="195">
        <f>$D277*SUMIF('Entradas e Passaporte'!$C$162:$C$218,$C277,'Entradas e Passaporte'!AI$162:AI$218)</f>
        <v>0</v>
      </c>
      <c r="AJ277" s="195">
        <f>$D277*SUMIF('Entradas e Passaporte'!$C$162:$C$218,$C277,'Entradas e Passaporte'!AJ$162:AJ$218)</f>
        <v>0</v>
      </c>
      <c r="AK277" s="195">
        <f>$D277*SUMIF('Entradas e Passaporte'!$C$162:$C$218,$C277,'Entradas e Passaporte'!AK$162:AK$218)</f>
        <v>0</v>
      </c>
      <c r="AL277" s="195">
        <f>$D277*SUMIF('Entradas e Passaporte'!$C$162:$C$218,$C277,'Entradas e Passaporte'!AL$162:AL$218)</f>
        <v>0</v>
      </c>
      <c r="AM277" s="195">
        <f>$D277*SUMIF('Entradas e Passaporte'!$C$162:$C$218,$C277,'Entradas e Passaporte'!AM$162:AM$218)</f>
        <v>0</v>
      </c>
      <c r="AN277" s="194"/>
    </row>
    <row r="278" spans="1:40" s="208" customFormat="1" ht="20.100000000000001" customHeight="1" x14ac:dyDescent="0.25">
      <c r="A278" s="213"/>
      <c r="B278" s="212"/>
      <c r="C278" s="211"/>
      <c r="D278" s="210"/>
      <c r="E278" s="209"/>
      <c r="F278" s="209"/>
      <c r="G278" s="209"/>
      <c r="H278" s="209"/>
      <c r="I278" s="209"/>
      <c r="J278" s="209"/>
      <c r="K278" s="209"/>
      <c r="L278" s="209"/>
      <c r="M278" s="209"/>
      <c r="N278" s="209"/>
      <c r="O278" s="209"/>
      <c r="P278" s="209"/>
      <c r="Q278" s="209"/>
      <c r="R278" s="209"/>
      <c r="S278" s="209"/>
      <c r="T278" s="209"/>
      <c r="U278" s="209"/>
      <c r="V278" s="209"/>
      <c r="W278" s="209"/>
      <c r="X278" s="209"/>
      <c r="Y278" s="209"/>
      <c r="Z278" s="209"/>
      <c r="AA278" s="209"/>
      <c r="AB278" s="209"/>
      <c r="AC278" s="209"/>
      <c r="AD278" s="209"/>
      <c r="AE278" s="209"/>
      <c r="AF278" s="209"/>
      <c r="AG278" s="209"/>
      <c r="AH278" s="209"/>
      <c r="AI278" s="209"/>
      <c r="AJ278" s="209"/>
      <c r="AK278" s="209"/>
      <c r="AL278" s="209"/>
      <c r="AM278" s="209"/>
    </row>
    <row r="279" spans="1:40" s="202" customFormat="1" ht="20.100000000000001" customHeight="1" x14ac:dyDescent="0.25">
      <c r="A279" s="207"/>
      <c r="B279" s="206"/>
      <c r="C279" s="205" t="s">
        <v>47</v>
      </c>
      <c r="D279" s="204"/>
      <c r="E279" s="203"/>
      <c r="F279" s="203"/>
      <c r="G279" s="203"/>
      <c r="H279" s="203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  <c r="T279" s="203"/>
      <c r="U279" s="203"/>
      <c r="V279" s="203"/>
      <c r="W279" s="203"/>
      <c r="X279" s="203"/>
      <c r="Y279" s="203"/>
      <c r="Z279" s="203"/>
      <c r="AA279" s="203"/>
      <c r="AB279" s="203"/>
      <c r="AC279" s="203"/>
      <c r="AD279" s="203"/>
      <c r="AE279" s="203"/>
      <c r="AF279" s="203"/>
      <c r="AG279" s="203"/>
      <c r="AH279" s="203"/>
      <c r="AI279" s="203"/>
      <c r="AJ279" s="203"/>
      <c r="AK279" s="203"/>
      <c r="AL279" s="203"/>
      <c r="AM279" s="203"/>
    </row>
    <row r="280" spans="1:40" s="193" customFormat="1" ht="20.100000000000001" customHeight="1" x14ac:dyDescent="0.25">
      <c r="A280" s="199"/>
      <c r="B280" s="198"/>
      <c r="C280" s="201" t="s">
        <v>166</v>
      </c>
      <c r="D280" s="200">
        <f>SUM(E280:AM280)</f>
        <v>0</v>
      </c>
      <c r="E280" s="195">
        <f t="shared" ref="E280:AM280" si="39">SUM(E281:E285)</f>
        <v>0</v>
      </c>
      <c r="F280" s="195">
        <f t="shared" si="39"/>
        <v>0</v>
      </c>
      <c r="G280" s="195">
        <f t="shared" si="39"/>
        <v>0</v>
      </c>
      <c r="H280" s="195">
        <f t="shared" si="39"/>
        <v>0</v>
      </c>
      <c r="I280" s="195">
        <f t="shared" si="39"/>
        <v>0</v>
      </c>
      <c r="J280" s="195">
        <f t="shared" si="39"/>
        <v>0</v>
      </c>
      <c r="K280" s="195">
        <f t="shared" si="39"/>
        <v>0</v>
      </c>
      <c r="L280" s="195">
        <f t="shared" si="39"/>
        <v>0</v>
      </c>
      <c r="M280" s="195">
        <f t="shared" si="39"/>
        <v>0</v>
      </c>
      <c r="N280" s="195">
        <f t="shared" si="39"/>
        <v>0</v>
      </c>
      <c r="O280" s="195">
        <f t="shared" si="39"/>
        <v>0</v>
      </c>
      <c r="P280" s="195">
        <f t="shared" si="39"/>
        <v>0</v>
      </c>
      <c r="Q280" s="195">
        <f t="shared" si="39"/>
        <v>0</v>
      </c>
      <c r="R280" s="195">
        <f t="shared" si="39"/>
        <v>0</v>
      </c>
      <c r="S280" s="195">
        <f t="shared" si="39"/>
        <v>0</v>
      </c>
      <c r="T280" s="195">
        <f t="shared" si="39"/>
        <v>0</v>
      </c>
      <c r="U280" s="195">
        <f t="shared" si="39"/>
        <v>0</v>
      </c>
      <c r="V280" s="195">
        <f t="shared" si="39"/>
        <v>0</v>
      </c>
      <c r="W280" s="195">
        <f t="shared" si="39"/>
        <v>0</v>
      </c>
      <c r="X280" s="195">
        <f t="shared" si="39"/>
        <v>0</v>
      </c>
      <c r="Y280" s="195">
        <f t="shared" si="39"/>
        <v>0</v>
      </c>
      <c r="Z280" s="195">
        <f t="shared" si="39"/>
        <v>0</v>
      </c>
      <c r="AA280" s="195">
        <f t="shared" si="39"/>
        <v>0</v>
      </c>
      <c r="AB280" s="195">
        <f t="shared" si="39"/>
        <v>0</v>
      </c>
      <c r="AC280" s="195">
        <f t="shared" si="39"/>
        <v>0</v>
      </c>
      <c r="AD280" s="195">
        <f t="shared" si="39"/>
        <v>0</v>
      </c>
      <c r="AE280" s="195">
        <f t="shared" si="39"/>
        <v>0</v>
      </c>
      <c r="AF280" s="195">
        <f t="shared" si="39"/>
        <v>0</v>
      </c>
      <c r="AG280" s="195">
        <f t="shared" si="39"/>
        <v>0</v>
      </c>
      <c r="AH280" s="195">
        <f t="shared" si="39"/>
        <v>0</v>
      </c>
      <c r="AI280" s="195">
        <f t="shared" si="39"/>
        <v>0</v>
      </c>
      <c r="AJ280" s="195">
        <f t="shared" si="39"/>
        <v>0</v>
      </c>
      <c r="AK280" s="195">
        <f t="shared" si="39"/>
        <v>0</v>
      </c>
      <c r="AL280" s="195">
        <f t="shared" si="39"/>
        <v>0</v>
      </c>
      <c r="AM280" s="195">
        <f t="shared" si="39"/>
        <v>0</v>
      </c>
      <c r="AN280" s="194"/>
    </row>
    <row r="281" spans="1:40" s="193" customFormat="1" ht="20.100000000000001" customHeight="1" x14ac:dyDescent="0.25">
      <c r="A281" s="199"/>
      <c r="B281" s="198"/>
      <c r="C281" s="197" t="s">
        <v>165</v>
      </c>
      <c r="D281" s="196">
        <f>'Mix de Usos'!$O$34</f>
        <v>0</v>
      </c>
      <c r="E281" s="195">
        <f>$D281*SUMIF('Entradas e Passaporte'!$C$162:$C$218,$C281,'Entradas e Passaporte'!E$162:E$218)</f>
        <v>0</v>
      </c>
      <c r="F281" s="195">
        <f>$D281*SUMIF('Entradas e Passaporte'!$C$162:$C$218,$C281,'Entradas e Passaporte'!F$162:F$218)</f>
        <v>0</v>
      </c>
      <c r="G281" s="195">
        <f>$D281*SUMIF('Entradas e Passaporte'!$C$162:$C$218,$C281,'Entradas e Passaporte'!G$162:G$218)</f>
        <v>0</v>
      </c>
      <c r="H281" s="195">
        <f>$D281*SUMIF('Entradas e Passaporte'!$C$162:$C$218,$C281,'Entradas e Passaporte'!H$162:H$218)</f>
        <v>0</v>
      </c>
      <c r="I281" s="195">
        <f>$D281*SUMIF('Entradas e Passaporte'!$C$162:$C$218,$C281,'Entradas e Passaporte'!I$162:I$218)</f>
        <v>0</v>
      </c>
      <c r="J281" s="195">
        <f>$D281*SUMIF('Entradas e Passaporte'!$C$162:$C$218,$C281,'Entradas e Passaporte'!J$162:J$218)</f>
        <v>0</v>
      </c>
      <c r="K281" s="195">
        <f>$D281*SUMIF('Entradas e Passaporte'!$C$162:$C$218,$C281,'Entradas e Passaporte'!K$162:K$218)</f>
        <v>0</v>
      </c>
      <c r="L281" s="195">
        <f>$D281*SUMIF('Entradas e Passaporte'!$C$162:$C$218,$C281,'Entradas e Passaporte'!L$162:L$218)</f>
        <v>0</v>
      </c>
      <c r="M281" s="195">
        <f>$D281*SUMIF('Entradas e Passaporte'!$C$162:$C$218,$C281,'Entradas e Passaporte'!M$162:M$218)</f>
        <v>0</v>
      </c>
      <c r="N281" s="195">
        <f>$D281*SUMIF('Entradas e Passaporte'!$C$162:$C$218,$C281,'Entradas e Passaporte'!N$162:N$218)</f>
        <v>0</v>
      </c>
      <c r="O281" s="195">
        <f>$D281*SUMIF('Entradas e Passaporte'!$C$162:$C$218,$C281,'Entradas e Passaporte'!O$162:O$218)</f>
        <v>0</v>
      </c>
      <c r="P281" s="195">
        <f>$D281*SUMIF('Entradas e Passaporte'!$C$162:$C$218,$C281,'Entradas e Passaporte'!P$162:P$218)</f>
        <v>0</v>
      </c>
      <c r="Q281" s="195">
        <f>$D281*SUMIF('Entradas e Passaporte'!$C$162:$C$218,$C281,'Entradas e Passaporte'!Q$162:Q$218)</f>
        <v>0</v>
      </c>
      <c r="R281" s="195">
        <f>$D281*SUMIF('Entradas e Passaporte'!$C$162:$C$218,$C281,'Entradas e Passaporte'!R$162:R$218)</f>
        <v>0</v>
      </c>
      <c r="S281" s="195">
        <f>$D281*SUMIF('Entradas e Passaporte'!$C$162:$C$218,$C281,'Entradas e Passaporte'!S$162:S$218)</f>
        <v>0</v>
      </c>
      <c r="T281" s="195">
        <f>$D281*SUMIF('Entradas e Passaporte'!$C$162:$C$218,$C281,'Entradas e Passaporte'!T$162:T$218)</f>
        <v>0</v>
      </c>
      <c r="U281" s="195">
        <f>$D281*SUMIF('Entradas e Passaporte'!$C$162:$C$218,$C281,'Entradas e Passaporte'!U$162:U$218)</f>
        <v>0</v>
      </c>
      <c r="V281" s="195">
        <f>$D281*SUMIF('Entradas e Passaporte'!$C$162:$C$218,$C281,'Entradas e Passaporte'!V$162:V$218)</f>
        <v>0</v>
      </c>
      <c r="W281" s="195">
        <f>$D281*SUMIF('Entradas e Passaporte'!$C$162:$C$218,$C281,'Entradas e Passaporte'!W$162:W$218)</f>
        <v>0</v>
      </c>
      <c r="X281" s="195">
        <f>$D281*SUMIF('Entradas e Passaporte'!$C$162:$C$218,$C281,'Entradas e Passaporte'!X$162:X$218)</f>
        <v>0</v>
      </c>
      <c r="Y281" s="195">
        <f>$D281*SUMIF('Entradas e Passaporte'!$C$162:$C$218,$C281,'Entradas e Passaporte'!Y$162:Y$218)</f>
        <v>0</v>
      </c>
      <c r="Z281" s="195">
        <f>$D281*SUMIF('Entradas e Passaporte'!$C$162:$C$218,$C281,'Entradas e Passaporte'!Z$162:Z$218)</f>
        <v>0</v>
      </c>
      <c r="AA281" s="195">
        <f>$D281*SUMIF('Entradas e Passaporte'!$C$162:$C$218,$C281,'Entradas e Passaporte'!AA$162:AA$218)</f>
        <v>0</v>
      </c>
      <c r="AB281" s="195">
        <f>$D281*SUMIF('Entradas e Passaporte'!$C$162:$C$218,$C281,'Entradas e Passaporte'!AB$162:AB$218)</f>
        <v>0</v>
      </c>
      <c r="AC281" s="195">
        <f>$D281*SUMIF('Entradas e Passaporte'!$C$162:$C$218,$C281,'Entradas e Passaporte'!AC$162:AC$218)</f>
        <v>0</v>
      </c>
      <c r="AD281" s="195">
        <f>$D281*SUMIF('Entradas e Passaporte'!$C$162:$C$218,$C281,'Entradas e Passaporte'!AD$162:AD$218)</f>
        <v>0</v>
      </c>
      <c r="AE281" s="195">
        <f>$D281*SUMIF('Entradas e Passaporte'!$C$162:$C$218,$C281,'Entradas e Passaporte'!AE$162:AE$218)</f>
        <v>0</v>
      </c>
      <c r="AF281" s="195">
        <f>$D281*SUMIF('Entradas e Passaporte'!$C$162:$C$218,$C281,'Entradas e Passaporte'!AF$162:AF$218)</f>
        <v>0</v>
      </c>
      <c r="AG281" s="195">
        <f>$D281*SUMIF('Entradas e Passaporte'!$C$162:$C$218,$C281,'Entradas e Passaporte'!AG$162:AG$218)</f>
        <v>0</v>
      </c>
      <c r="AH281" s="195">
        <f>$D281*SUMIF('Entradas e Passaporte'!$C$162:$C$218,$C281,'Entradas e Passaporte'!AH$162:AH$218)</f>
        <v>0</v>
      </c>
      <c r="AI281" s="195">
        <f>$D281*SUMIF('Entradas e Passaporte'!$C$162:$C$218,$C281,'Entradas e Passaporte'!AI$162:AI$218)</f>
        <v>0</v>
      </c>
      <c r="AJ281" s="195">
        <f>$D281*SUMIF('Entradas e Passaporte'!$C$162:$C$218,$C281,'Entradas e Passaporte'!AJ$162:AJ$218)</f>
        <v>0</v>
      </c>
      <c r="AK281" s="195">
        <f>$D281*SUMIF('Entradas e Passaporte'!$C$162:$C$218,$C281,'Entradas e Passaporte'!AK$162:AK$218)</f>
        <v>0</v>
      </c>
      <c r="AL281" s="195">
        <f>$D281*SUMIF('Entradas e Passaporte'!$C$162:$C$218,$C281,'Entradas e Passaporte'!AL$162:AL$218)</f>
        <v>0</v>
      </c>
      <c r="AM281" s="195">
        <f>$D281*SUMIF('Entradas e Passaporte'!$C$162:$C$218,$C281,'Entradas e Passaporte'!AM$162:AM$218)</f>
        <v>0</v>
      </c>
      <c r="AN281" s="194"/>
    </row>
    <row r="282" spans="1:40" s="193" customFormat="1" ht="20.100000000000001" customHeight="1" x14ac:dyDescent="0.25">
      <c r="A282" s="199"/>
      <c r="B282" s="198"/>
      <c r="C282" s="197" t="s">
        <v>164</v>
      </c>
      <c r="D282" s="196">
        <f>'Mix de Usos'!$X$34</f>
        <v>0</v>
      </c>
      <c r="E282" s="195">
        <f>$D282*SUMIF('Entradas e Passaporte'!$C$162:$C$218,$C282,'Entradas e Passaporte'!E$162:E$218)</f>
        <v>0</v>
      </c>
      <c r="F282" s="195">
        <f>$D282*SUMIF('Entradas e Passaporte'!$C$162:$C$218,$C282,'Entradas e Passaporte'!F$162:F$218)</f>
        <v>0</v>
      </c>
      <c r="G282" s="195">
        <f>$D282*SUMIF('Entradas e Passaporte'!$C$162:$C$218,$C282,'Entradas e Passaporte'!G$162:G$218)</f>
        <v>0</v>
      </c>
      <c r="H282" s="195">
        <f>$D282*SUMIF('Entradas e Passaporte'!$C$162:$C$218,$C282,'Entradas e Passaporte'!H$162:H$218)</f>
        <v>0</v>
      </c>
      <c r="I282" s="195">
        <f>$D282*SUMIF('Entradas e Passaporte'!$C$162:$C$218,$C282,'Entradas e Passaporte'!I$162:I$218)</f>
        <v>0</v>
      </c>
      <c r="J282" s="195">
        <f>$D282*SUMIF('Entradas e Passaporte'!$C$162:$C$218,$C282,'Entradas e Passaporte'!J$162:J$218)</f>
        <v>0</v>
      </c>
      <c r="K282" s="195">
        <f>$D282*SUMIF('Entradas e Passaporte'!$C$162:$C$218,$C282,'Entradas e Passaporte'!K$162:K$218)</f>
        <v>0</v>
      </c>
      <c r="L282" s="195">
        <f>$D282*SUMIF('Entradas e Passaporte'!$C$162:$C$218,$C282,'Entradas e Passaporte'!L$162:L$218)</f>
        <v>0</v>
      </c>
      <c r="M282" s="195">
        <f>$D282*SUMIF('Entradas e Passaporte'!$C$162:$C$218,$C282,'Entradas e Passaporte'!M$162:M$218)</f>
        <v>0</v>
      </c>
      <c r="N282" s="195">
        <f>$D282*SUMIF('Entradas e Passaporte'!$C$162:$C$218,$C282,'Entradas e Passaporte'!N$162:N$218)</f>
        <v>0</v>
      </c>
      <c r="O282" s="195">
        <f>$D282*SUMIF('Entradas e Passaporte'!$C$162:$C$218,$C282,'Entradas e Passaporte'!O$162:O$218)</f>
        <v>0</v>
      </c>
      <c r="P282" s="195">
        <f>$D282*SUMIF('Entradas e Passaporte'!$C$162:$C$218,$C282,'Entradas e Passaporte'!P$162:P$218)</f>
        <v>0</v>
      </c>
      <c r="Q282" s="195">
        <f>$D282*SUMIF('Entradas e Passaporte'!$C$162:$C$218,$C282,'Entradas e Passaporte'!Q$162:Q$218)</f>
        <v>0</v>
      </c>
      <c r="R282" s="195">
        <f>$D282*SUMIF('Entradas e Passaporte'!$C$162:$C$218,$C282,'Entradas e Passaporte'!R$162:R$218)</f>
        <v>0</v>
      </c>
      <c r="S282" s="195">
        <f>$D282*SUMIF('Entradas e Passaporte'!$C$162:$C$218,$C282,'Entradas e Passaporte'!S$162:S$218)</f>
        <v>0</v>
      </c>
      <c r="T282" s="195">
        <f>$D282*SUMIF('Entradas e Passaporte'!$C$162:$C$218,$C282,'Entradas e Passaporte'!T$162:T$218)</f>
        <v>0</v>
      </c>
      <c r="U282" s="195">
        <f>$D282*SUMIF('Entradas e Passaporte'!$C$162:$C$218,$C282,'Entradas e Passaporte'!U$162:U$218)</f>
        <v>0</v>
      </c>
      <c r="V282" s="195">
        <f>$D282*SUMIF('Entradas e Passaporte'!$C$162:$C$218,$C282,'Entradas e Passaporte'!V$162:V$218)</f>
        <v>0</v>
      </c>
      <c r="W282" s="195">
        <f>$D282*SUMIF('Entradas e Passaporte'!$C$162:$C$218,$C282,'Entradas e Passaporte'!W$162:W$218)</f>
        <v>0</v>
      </c>
      <c r="X282" s="195">
        <f>$D282*SUMIF('Entradas e Passaporte'!$C$162:$C$218,$C282,'Entradas e Passaporte'!X$162:X$218)</f>
        <v>0</v>
      </c>
      <c r="Y282" s="195">
        <f>$D282*SUMIF('Entradas e Passaporte'!$C$162:$C$218,$C282,'Entradas e Passaporte'!Y$162:Y$218)</f>
        <v>0</v>
      </c>
      <c r="Z282" s="195">
        <f>$D282*SUMIF('Entradas e Passaporte'!$C$162:$C$218,$C282,'Entradas e Passaporte'!Z$162:Z$218)</f>
        <v>0</v>
      </c>
      <c r="AA282" s="195">
        <f>$D282*SUMIF('Entradas e Passaporte'!$C$162:$C$218,$C282,'Entradas e Passaporte'!AA$162:AA$218)</f>
        <v>0</v>
      </c>
      <c r="AB282" s="195">
        <f>$D282*SUMIF('Entradas e Passaporte'!$C$162:$C$218,$C282,'Entradas e Passaporte'!AB$162:AB$218)</f>
        <v>0</v>
      </c>
      <c r="AC282" s="195">
        <f>$D282*SUMIF('Entradas e Passaporte'!$C$162:$C$218,$C282,'Entradas e Passaporte'!AC$162:AC$218)</f>
        <v>0</v>
      </c>
      <c r="AD282" s="195">
        <f>$D282*SUMIF('Entradas e Passaporte'!$C$162:$C$218,$C282,'Entradas e Passaporte'!AD$162:AD$218)</f>
        <v>0</v>
      </c>
      <c r="AE282" s="195">
        <f>$D282*SUMIF('Entradas e Passaporte'!$C$162:$C$218,$C282,'Entradas e Passaporte'!AE$162:AE$218)</f>
        <v>0</v>
      </c>
      <c r="AF282" s="195">
        <f>$D282*SUMIF('Entradas e Passaporte'!$C$162:$C$218,$C282,'Entradas e Passaporte'!AF$162:AF$218)</f>
        <v>0</v>
      </c>
      <c r="AG282" s="195">
        <f>$D282*SUMIF('Entradas e Passaporte'!$C$162:$C$218,$C282,'Entradas e Passaporte'!AG$162:AG$218)</f>
        <v>0</v>
      </c>
      <c r="AH282" s="195">
        <f>$D282*SUMIF('Entradas e Passaporte'!$C$162:$C$218,$C282,'Entradas e Passaporte'!AH$162:AH$218)</f>
        <v>0</v>
      </c>
      <c r="AI282" s="195">
        <f>$D282*SUMIF('Entradas e Passaporte'!$C$162:$C$218,$C282,'Entradas e Passaporte'!AI$162:AI$218)</f>
        <v>0</v>
      </c>
      <c r="AJ282" s="195">
        <f>$D282*SUMIF('Entradas e Passaporte'!$C$162:$C$218,$C282,'Entradas e Passaporte'!AJ$162:AJ$218)</f>
        <v>0</v>
      </c>
      <c r="AK282" s="195">
        <f>$D282*SUMIF('Entradas e Passaporte'!$C$162:$C$218,$C282,'Entradas e Passaporte'!AK$162:AK$218)</f>
        <v>0</v>
      </c>
      <c r="AL282" s="195">
        <f>$D282*SUMIF('Entradas e Passaporte'!$C$162:$C$218,$C282,'Entradas e Passaporte'!AL$162:AL$218)</f>
        <v>0</v>
      </c>
      <c r="AM282" s="195">
        <f>$D282*SUMIF('Entradas e Passaporte'!$C$162:$C$218,$C282,'Entradas e Passaporte'!AM$162:AM$218)</f>
        <v>0</v>
      </c>
      <c r="AN282" s="194"/>
    </row>
    <row r="283" spans="1:40" s="193" customFormat="1" ht="20.100000000000001" customHeight="1" x14ac:dyDescent="0.25">
      <c r="A283" s="199"/>
      <c r="B283" s="198"/>
      <c r="C283" s="197" t="s">
        <v>163</v>
      </c>
      <c r="D283" s="196">
        <f>'Mix de Usos'!$AG$34</f>
        <v>0</v>
      </c>
      <c r="E283" s="195">
        <f>$D283*SUMIF('Entradas e Passaporte'!$C$162:$C$218,$C283,'Entradas e Passaporte'!E$162:E$218)</f>
        <v>0</v>
      </c>
      <c r="F283" s="195">
        <f>$D283*SUMIF('Entradas e Passaporte'!$C$162:$C$218,$C283,'Entradas e Passaporte'!F$162:F$218)</f>
        <v>0</v>
      </c>
      <c r="G283" s="195">
        <f>$D283*SUMIF('Entradas e Passaporte'!$C$162:$C$218,$C283,'Entradas e Passaporte'!G$162:G$218)</f>
        <v>0</v>
      </c>
      <c r="H283" s="195">
        <f>$D283*SUMIF('Entradas e Passaporte'!$C$162:$C$218,$C283,'Entradas e Passaporte'!H$162:H$218)</f>
        <v>0</v>
      </c>
      <c r="I283" s="195">
        <f>$D283*SUMIF('Entradas e Passaporte'!$C$162:$C$218,$C283,'Entradas e Passaporte'!I$162:I$218)</f>
        <v>0</v>
      </c>
      <c r="J283" s="195">
        <f>$D283*SUMIF('Entradas e Passaporte'!$C$162:$C$218,$C283,'Entradas e Passaporte'!J$162:J$218)</f>
        <v>0</v>
      </c>
      <c r="K283" s="195">
        <f>$D283*SUMIF('Entradas e Passaporte'!$C$162:$C$218,$C283,'Entradas e Passaporte'!K$162:K$218)</f>
        <v>0</v>
      </c>
      <c r="L283" s="195">
        <f>$D283*SUMIF('Entradas e Passaporte'!$C$162:$C$218,$C283,'Entradas e Passaporte'!L$162:L$218)</f>
        <v>0</v>
      </c>
      <c r="M283" s="195">
        <f>$D283*SUMIF('Entradas e Passaporte'!$C$162:$C$218,$C283,'Entradas e Passaporte'!M$162:M$218)</f>
        <v>0</v>
      </c>
      <c r="N283" s="195">
        <f>$D283*SUMIF('Entradas e Passaporte'!$C$162:$C$218,$C283,'Entradas e Passaporte'!N$162:N$218)</f>
        <v>0</v>
      </c>
      <c r="O283" s="195">
        <f>$D283*SUMIF('Entradas e Passaporte'!$C$162:$C$218,$C283,'Entradas e Passaporte'!O$162:O$218)</f>
        <v>0</v>
      </c>
      <c r="P283" s="195">
        <f>$D283*SUMIF('Entradas e Passaporte'!$C$162:$C$218,$C283,'Entradas e Passaporte'!P$162:P$218)</f>
        <v>0</v>
      </c>
      <c r="Q283" s="195">
        <f>$D283*SUMIF('Entradas e Passaporte'!$C$162:$C$218,$C283,'Entradas e Passaporte'!Q$162:Q$218)</f>
        <v>0</v>
      </c>
      <c r="R283" s="195">
        <f>$D283*SUMIF('Entradas e Passaporte'!$C$162:$C$218,$C283,'Entradas e Passaporte'!R$162:R$218)</f>
        <v>0</v>
      </c>
      <c r="S283" s="195">
        <f>$D283*SUMIF('Entradas e Passaporte'!$C$162:$C$218,$C283,'Entradas e Passaporte'!S$162:S$218)</f>
        <v>0</v>
      </c>
      <c r="T283" s="195">
        <f>$D283*SUMIF('Entradas e Passaporte'!$C$162:$C$218,$C283,'Entradas e Passaporte'!T$162:T$218)</f>
        <v>0</v>
      </c>
      <c r="U283" s="195">
        <f>$D283*SUMIF('Entradas e Passaporte'!$C$162:$C$218,$C283,'Entradas e Passaporte'!U$162:U$218)</f>
        <v>0</v>
      </c>
      <c r="V283" s="195">
        <f>$D283*SUMIF('Entradas e Passaporte'!$C$162:$C$218,$C283,'Entradas e Passaporte'!V$162:V$218)</f>
        <v>0</v>
      </c>
      <c r="W283" s="195">
        <f>$D283*SUMIF('Entradas e Passaporte'!$C$162:$C$218,$C283,'Entradas e Passaporte'!W$162:W$218)</f>
        <v>0</v>
      </c>
      <c r="X283" s="195">
        <f>$D283*SUMIF('Entradas e Passaporte'!$C$162:$C$218,$C283,'Entradas e Passaporte'!X$162:X$218)</f>
        <v>0</v>
      </c>
      <c r="Y283" s="195">
        <f>$D283*SUMIF('Entradas e Passaporte'!$C$162:$C$218,$C283,'Entradas e Passaporte'!Y$162:Y$218)</f>
        <v>0</v>
      </c>
      <c r="Z283" s="195">
        <f>$D283*SUMIF('Entradas e Passaporte'!$C$162:$C$218,$C283,'Entradas e Passaporte'!Z$162:Z$218)</f>
        <v>0</v>
      </c>
      <c r="AA283" s="195">
        <f>$D283*SUMIF('Entradas e Passaporte'!$C$162:$C$218,$C283,'Entradas e Passaporte'!AA$162:AA$218)</f>
        <v>0</v>
      </c>
      <c r="AB283" s="195">
        <f>$D283*SUMIF('Entradas e Passaporte'!$C$162:$C$218,$C283,'Entradas e Passaporte'!AB$162:AB$218)</f>
        <v>0</v>
      </c>
      <c r="AC283" s="195">
        <f>$D283*SUMIF('Entradas e Passaporte'!$C$162:$C$218,$C283,'Entradas e Passaporte'!AC$162:AC$218)</f>
        <v>0</v>
      </c>
      <c r="AD283" s="195">
        <f>$D283*SUMIF('Entradas e Passaporte'!$C$162:$C$218,$C283,'Entradas e Passaporte'!AD$162:AD$218)</f>
        <v>0</v>
      </c>
      <c r="AE283" s="195">
        <f>$D283*SUMIF('Entradas e Passaporte'!$C$162:$C$218,$C283,'Entradas e Passaporte'!AE$162:AE$218)</f>
        <v>0</v>
      </c>
      <c r="AF283" s="195">
        <f>$D283*SUMIF('Entradas e Passaporte'!$C$162:$C$218,$C283,'Entradas e Passaporte'!AF$162:AF$218)</f>
        <v>0</v>
      </c>
      <c r="AG283" s="195">
        <f>$D283*SUMIF('Entradas e Passaporte'!$C$162:$C$218,$C283,'Entradas e Passaporte'!AG$162:AG$218)</f>
        <v>0</v>
      </c>
      <c r="AH283" s="195">
        <f>$D283*SUMIF('Entradas e Passaporte'!$C$162:$C$218,$C283,'Entradas e Passaporte'!AH$162:AH$218)</f>
        <v>0</v>
      </c>
      <c r="AI283" s="195">
        <f>$D283*SUMIF('Entradas e Passaporte'!$C$162:$C$218,$C283,'Entradas e Passaporte'!AI$162:AI$218)</f>
        <v>0</v>
      </c>
      <c r="AJ283" s="195">
        <f>$D283*SUMIF('Entradas e Passaporte'!$C$162:$C$218,$C283,'Entradas e Passaporte'!AJ$162:AJ$218)</f>
        <v>0</v>
      </c>
      <c r="AK283" s="195">
        <f>$D283*SUMIF('Entradas e Passaporte'!$C$162:$C$218,$C283,'Entradas e Passaporte'!AK$162:AK$218)</f>
        <v>0</v>
      </c>
      <c r="AL283" s="195">
        <f>$D283*SUMIF('Entradas e Passaporte'!$C$162:$C$218,$C283,'Entradas e Passaporte'!AL$162:AL$218)</f>
        <v>0</v>
      </c>
      <c r="AM283" s="195">
        <f>$D283*SUMIF('Entradas e Passaporte'!$C$162:$C$218,$C283,'Entradas e Passaporte'!AM$162:AM$218)</f>
        <v>0</v>
      </c>
      <c r="AN283" s="194"/>
    </row>
    <row r="284" spans="1:40" s="193" customFormat="1" ht="20.100000000000001" customHeight="1" x14ac:dyDescent="0.25">
      <c r="A284" s="199"/>
      <c r="B284" s="198"/>
      <c r="C284" s="197" t="s">
        <v>162</v>
      </c>
      <c r="D284" s="196">
        <f>'Mix de Usos'!$AP$34</f>
        <v>0</v>
      </c>
      <c r="E284" s="195">
        <f>$D284*SUMIF('Entradas e Passaporte'!$C$162:$C$218,$C284,'Entradas e Passaporte'!E$162:E$218)</f>
        <v>0</v>
      </c>
      <c r="F284" s="195">
        <f>$D284*SUMIF('Entradas e Passaporte'!$C$162:$C$218,$C284,'Entradas e Passaporte'!F$162:F$218)</f>
        <v>0</v>
      </c>
      <c r="G284" s="195">
        <f>$D284*SUMIF('Entradas e Passaporte'!$C$162:$C$218,$C284,'Entradas e Passaporte'!G$162:G$218)</f>
        <v>0</v>
      </c>
      <c r="H284" s="195">
        <f>$D284*SUMIF('Entradas e Passaporte'!$C$162:$C$218,$C284,'Entradas e Passaporte'!H$162:H$218)</f>
        <v>0</v>
      </c>
      <c r="I284" s="195">
        <f>$D284*SUMIF('Entradas e Passaporte'!$C$162:$C$218,$C284,'Entradas e Passaporte'!I$162:I$218)</f>
        <v>0</v>
      </c>
      <c r="J284" s="195">
        <f>$D284*SUMIF('Entradas e Passaporte'!$C$162:$C$218,$C284,'Entradas e Passaporte'!J$162:J$218)</f>
        <v>0</v>
      </c>
      <c r="K284" s="195">
        <f>$D284*SUMIF('Entradas e Passaporte'!$C$162:$C$218,$C284,'Entradas e Passaporte'!K$162:K$218)</f>
        <v>0</v>
      </c>
      <c r="L284" s="195">
        <f>$D284*SUMIF('Entradas e Passaporte'!$C$162:$C$218,$C284,'Entradas e Passaporte'!L$162:L$218)</f>
        <v>0</v>
      </c>
      <c r="M284" s="195">
        <f>$D284*SUMIF('Entradas e Passaporte'!$C$162:$C$218,$C284,'Entradas e Passaporte'!M$162:M$218)</f>
        <v>0</v>
      </c>
      <c r="N284" s="195">
        <f>$D284*SUMIF('Entradas e Passaporte'!$C$162:$C$218,$C284,'Entradas e Passaporte'!N$162:N$218)</f>
        <v>0</v>
      </c>
      <c r="O284" s="195">
        <f>$D284*SUMIF('Entradas e Passaporte'!$C$162:$C$218,$C284,'Entradas e Passaporte'!O$162:O$218)</f>
        <v>0</v>
      </c>
      <c r="P284" s="195">
        <f>$D284*SUMIF('Entradas e Passaporte'!$C$162:$C$218,$C284,'Entradas e Passaporte'!P$162:P$218)</f>
        <v>0</v>
      </c>
      <c r="Q284" s="195">
        <f>$D284*SUMIF('Entradas e Passaporte'!$C$162:$C$218,$C284,'Entradas e Passaporte'!Q$162:Q$218)</f>
        <v>0</v>
      </c>
      <c r="R284" s="195">
        <f>$D284*SUMIF('Entradas e Passaporte'!$C$162:$C$218,$C284,'Entradas e Passaporte'!R$162:R$218)</f>
        <v>0</v>
      </c>
      <c r="S284" s="195">
        <f>$D284*SUMIF('Entradas e Passaporte'!$C$162:$C$218,$C284,'Entradas e Passaporte'!S$162:S$218)</f>
        <v>0</v>
      </c>
      <c r="T284" s="195">
        <f>$D284*SUMIF('Entradas e Passaporte'!$C$162:$C$218,$C284,'Entradas e Passaporte'!T$162:T$218)</f>
        <v>0</v>
      </c>
      <c r="U284" s="195">
        <f>$D284*SUMIF('Entradas e Passaporte'!$C$162:$C$218,$C284,'Entradas e Passaporte'!U$162:U$218)</f>
        <v>0</v>
      </c>
      <c r="V284" s="195">
        <f>$D284*SUMIF('Entradas e Passaporte'!$C$162:$C$218,$C284,'Entradas e Passaporte'!V$162:V$218)</f>
        <v>0</v>
      </c>
      <c r="W284" s="195">
        <f>$D284*SUMIF('Entradas e Passaporte'!$C$162:$C$218,$C284,'Entradas e Passaporte'!W$162:W$218)</f>
        <v>0</v>
      </c>
      <c r="X284" s="195">
        <f>$D284*SUMIF('Entradas e Passaporte'!$C$162:$C$218,$C284,'Entradas e Passaporte'!X$162:X$218)</f>
        <v>0</v>
      </c>
      <c r="Y284" s="195">
        <f>$D284*SUMIF('Entradas e Passaporte'!$C$162:$C$218,$C284,'Entradas e Passaporte'!Y$162:Y$218)</f>
        <v>0</v>
      </c>
      <c r="Z284" s="195">
        <f>$D284*SUMIF('Entradas e Passaporte'!$C$162:$C$218,$C284,'Entradas e Passaporte'!Z$162:Z$218)</f>
        <v>0</v>
      </c>
      <c r="AA284" s="195">
        <f>$D284*SUMIF('Entradas e Passaporte'!$C$162:$C$218,$C284,'Entradas e Passaporte'!AA$162:AA$218)</f>
        <v>0</v>
      </c>
      <c r="AB284" s="195">
        <f>$D284*SUMIF('Entradas e Passaporte'!$C$162:$C$218,$C284,'Entradas e Passaporte'!AB$162:AB$218)</f>
        <v>0</v>
      </c>
      <c r="AC284" s="195">
        <f>$D284*SUMIF('Entradas e Passaporte'!$C$162:$C$218,$C284,'Entradas e Passaporte'!AC$162:AC$218)</f>
        <v>0</v>
      </c>
      <c r="AD284" s="195">
        <f>$D284*SUMIF('Entradas e Passaporte'!$C$162:$C$218,$C284,'Entradas e Passaporte'!AD$162:AD$218)</f>
        <v>0</v>
      </c>
      <c r="AE284" s="195">
        <f>$D284*SUMIF('Entradas e Passaporte'!$C$162:$C$218,$C284,'Entradas e Passaporte'!AE$162:AE$218)</f>
        <v>0</v>
      </c>
      <c r="AF284" s="195">
        <f>$D284*SUMIF('Entradas e Passaporte'!$C$162:$C$218,$C284,'Entradas e Passaporte'!AF$162:AF$218)</f>
        <v>0</v>
      </c>
      <c r="AG284" s="195">
        <f>$D284*SUMIF('Entradas e Passaporte'!$C$162:$C$218,$C284,'Entradas e Passaporte'!AG$162:AG$218)</f>
        <v>0</v>
      </c>
      <c r="AH284" s="195">
        <f>$D284*SUMIF('Entradas e Passaporte'!$C$162:$C$218,$C284,'Entradas e Passaporte'!AH$162:AH$218)</f>
        <v>0</v>
      </c>
      <c r="AI284" s="195">
        <f>$D284*SUMIF('Entradas e Passaporte'!$C$162:$C$218,$C284,'Entradas e Passaporte'!AI$162:AI$218)</f>
        <v>0</v>
      </c>
      <c r="AJ284" s="195">
        <f>$D284*SUMIF('Entradas e Passaporte'!$C$162:$C$218,$C284,'Entradas e Passaporte'!AJ$162:AJ$218)</f>
        <v>0</v>
      </c>
      <c r="AK284" s="195">
        <f>$D284*SUMIF('Entradas e Passaporte'!$C$162:$C$218,$C284,'Entradas e Passaporte'!AK$162:AK$218)</f>
        <v>0</v>
      </c>
      <c r="AL284" s="195">
        <f>$D284*SUMIF('Entradas e Passaporte'!$C$162:$C$218,$C284,'Entradas e Passaporte'!AL$162:AL$218)</f>
        <v>0</v>
      </c>
      <c r="AM284" s="195">
        <f>$D284*SUMIF('Entradas e Passaporte'!$C$162:$C$218,$C284,'Entradas e Passaporte'!AM$162:AM$218)</f>
        <v>0</v>
      </c>
      <c r="AN284" s="194"/>
    </row>
    <row r="285" spans="1:40" s="193" customFormat="1" ht="20.100000000000001" customHeight="1" x14ac:dyDescent="0.25">
      <c r="A285" s="199"/>
      <c r="B285" s="198"/>
      <c r="C285" s="197" t="s">
        <v>161</v>
      </c>
      <c r="D285" s="196">
        <f>'Mix de Usos'!$AY$34</f>
        <v>0</v>
      </c>
      <c r="E285" s="195">
        <f>$D285*SUMIF('Entradas e Passaporte'!$C$162:$C$218,$C285,'Entradas e Passaporte'!E$162:E$218)</f>
        <v>0</v>
      </c>
      <c r="F285" s="195">
        <f>$D285*SUMIF('Entradas e Passaporte'!$C$162:$C$218,$C285,'Entradas e Passaporte'!F$162:F$218)</f>
        <v>0</v>
      </c>
      <c r="G285" s="195">
        <f>$D285*SUMIF('Entradas e Passaporte'!$C$162:$C$218,$C285,'Entradas e Passaporte'!G$162:G$218)</f>
        <v>0</v>
      </c>
      <c r="H285" s="195">
        <f>$D285*SUMIF('Entradas e Passaporte'!$C$162:$C$218,$C285,'Entradas e Passaporte'!H$162:H$218)</f>
        <v>0</v>
      </c>
      <c r="I285" s="195">
        <f>$D285*SUMIF('Entradas e Passaporte'!$C$162:$C$218,$C285,'Entradas e Passaporte'!I$162:I$218)</f>
        <v>0</v>
      </c>
      <c r="J285" s="195">
        <f>$D285*SUMIF('Entradas e Passaporte'!$C$162:$C$218,$C285,'Entradas e Passaporte'!J$162:J$218)</f>
        <v>0</v>
      </c>
      <c r="K285" s="195">
        <f>$D285*SUMIF('Entradas e Passaporte'!$C$162:$C$218,$C285,'Entradas e Passaporte'!K$162:K$218)</f>
        <v>0</v>
      </c>
      <c r="L285" s="195">
        <f>$D285*SUMIF('Entradas e Passaporte'!$C$162:$C$218,$C285,'Entradas e Passaporte'!L$162:L$218)</f>
        <v>0</v>
      </c>
      <c r="M285" s="195">
        <f>$D285*SUMIF('Entradas e Passaporte'!$C$162:$C$218,$C285,'Entradas e Passaporte'!M$162:M$218)</f>
        <v>0</v>
      </c>
      <c r="N285" s="195">
        <f>$D285*SUMIF('Entradas e Passaporte'!$C$162:$C$218,$C285,'Entradas e Passaporte'!N$162:N$218)</f>
        <v>0</v>
      </c>
      <c r="O285" s="195">
        <f>$D285*SUMIF('Entradas e Passaporte'!$C$162:$C$218,$C285,'Entradas e Passaporte'!O$162:O$218)</f>
        <v>0</v>
      </c>
      <c r="P285" s="195">
        <f>$D285*SUMIF('Entradas e Passaporte'!$C$162:$C$218,$C285,'Entradas e Passaporte'!P$162:P$218)</f>
        <v>0</v>
      </c>
      <c r="Q285" s="195">
        <f>$D285*SUMIF('Entradas e Passaporte'!$C$162:$C$218,$C285,'Entradas e Passaporte'!Q$162:Q$218)</f>
        <v>0</v>
      </c>
      <c r="R285" s="195">
        <f>$D285*SUMIF('Entradas e Passaporte'!$C$162:$C$218,$C285,'Entradas e Passaporte'!R$162:R$218)</f>
        <v>0</v>
      </c>
      <c r="S285" s="195">
        <f>$D285*SUMIF('Entradas e Passaporte'!$C$162:$C$218,$C285,'Entradas e Passaporte'!S$162:S$218)</f>
        <v>0</v>
      </c>
      <c r="T285" s="195">
        <f>$D285*SUMIF('Entradas e Passaporte'!$C$162:$C$218,$C285,'Entradas e Passaporte'!T$162:T$218)</f>
        <v>0</v>
      </c>
      <c r="U285" s="195">
        <f>$D285*SUMIF('Entradas e Passaporte'!$C$162:$C$218,$C285,'Entradas e Passaporte'!U$162:U$218)</f>
        <v>0</v>
      </c>
      <c r="V285" s="195">
        <f>$D285*SUMIF('Entradas e Passaporte'!$C$162:$C$218,$C285,'Entradas e Passaporte'!V$162:V$218)</f>
        <v>0</v>
      </c>
      <c r="W285" s="195">
        <f>$D285*SUMIF('Entradas e Passaporte'!$C$162:$C$218,$C285,'Entradas e Passaporte'!W$162:W$218)</f>
        <v>0</v>
      </c>
      <c r="X285" s="195">
        <f>$D285*SUMIF('Entradas e Passaporte'!$C$162:$C$218,$C285,'Entradas e Passaporte'!X$162:X$218)</f>
        <v>0</v>
      </c>
      <c r="Y285" s="195">
        <f>$D285*SUMIF('Entradas e Passaporte'!$C$162:$C$218,$C285,'Entradas e Passaporte'!Y$162:Y$218)</f>
        <v>0</v>
      </c>
      <c r="Z285" s="195">
        <f>$D285*SUMIF('Entradas e Passaporte'!$C$162:$C$218,$C285,'Entradas e Passaporte'!Z$162:Z$218)</f>
        <v>0</v>
      </c>
      <c r="AA285" s="195">
        <f>$D285*SUMIF('Entradas e Passaporte'!$C$162:$C$218,$C285,'Entradas e Passaporte'!AA$162:AA$218)</f>
        <v>0</v>
      </c>
      <c r="AB285" s="195">
        <f>$D285*SUMIF('Entradas e Passaporte'!$C$162:$C$218,$C285,'Entradas e Passaporte'!AB$162:AB$218)</f>
        <v>0</v>
      </c>
      <c r="AC285" s="195">
        <f>$D285*SUMIF('Entradas e Passaporte'!$C$162:$C$218,$C285,'Entradas e Passaporte'!AC$162:AC$218)</f>
        <v>0</v>
      </c>
      <c r="AD285" s="195">
        <f>$D285*SUMIF('Entradas e Passaporte'!$C$162:$C$218,$C285,'Entradas e Passaporte'!AD$162:AD$218)</f>
        <v>0</v>
      </c>
      <c r="AE285" s="195">
        <f>$D285*SUMIF('Entradas e Passaporte'!$C$162:$C$218,$C285,'Entradas e Passaporte'!AE$162:AE$218)</f>
        <v>0</v>
      </c>
      <c r="AF285" s="195">
        <f>$D285*SUMIF('Entradas e Passaporte'!$C$162:$C$218,$C285,'Entradas e Passaporte'!AF$162:AF$218)</f>
        <v>0</v>
      </c>
      <c r="AG285" s="195">
        <f>$D285*SUMIF('Entradas e Passaporte'!$C$162:$C$218,$C285,'Entradas e Passaporte'!AG$162:AG$218)</f>
        <v>0</v>
      </c>
      <c r="AH285" s="195">
        <f>$D285*SUMIF('Entradas e Passaporte'!$C$162:$C$218,$C285,'Entradas e Passaporte'!AH$162:AH$218)</f>
        <v>0</v>
      </c>
      <c r="AI285" s="195">
        <f>$D285*SUMIF('Entradas e Passaporte'!$C$162:$C$218,$C285,'Entradas e Passaporte'!AI$162:AI$218)</f>
        <v>0</v>
      </c>
      <c r="AJ285" s="195">
        <f>$D285*SUMIF('Entradas e Passaporte'!$C$162:$C$218,$C285,'Entradas e Passaporte'!AJ$162:AJ$218)</f>
        <v>0</v>
      </c>
      <c r="AK285" s="195">
        <f>$D285*SUMIF('Entradas e Passaporte'!$C$162:$C$218,$C285,'Entradas e Passaporte'!AK$162:AK$218)</f>
        <v>0</v>
      </c>
      <c r="AL285" s="195">
        <f>$D285*SUMIF('Entradas e Passaporte'!$C$162:$C$218,$C285,'Entradas e Passaporte'!AL$162:AL$218)</f>
        <v>0</v>
      </c>
      <c r="AM285" s="195">
        <f>$D285*SUMIF('Entradas e Passaporte'!$C$162:$C$218,$C285,'Entradas e Passaporte'!AM$162:AM$218)</f>
        <v>0</v>
      </c>
      <c r="AN285" s="194"/>
    </row>
    <row r="286" spans="1:40" s="193" customFormat="1" ht="20.100000000000001" customHeight="1" x14ac:dyDescent="0.25">
      <c r="A286" s="199"/>
      <c r="B286" s="198"/>
      <c r="C286" s="201" t="s">
        <v>160</v>
      </c>
      <c r="D286" s="200">
        <f>SUM(E286:AM286)</f>
        <v>0</v>
      </c>
      <c r="E286" s="195">
        <f t="shared" ref="E286:AM286" si="40">SUM(E287:E291)</f>
        <v>0</v>
      </c>
      <c r="F286" s="195">
        <f t="shared" si="40"/>
        <v>0</v>
      </c>
      <c r="G286" s="195">
        <f t="shared" si="40"/>
        <v>0</v>
      </c>
      <c r="H286" s="195">
        <f t="shared" si="40"/>
        <v>0</v>
      </c>
      <c r="I286" s="195">
        <f t="shared" si="40"/>
        <v>0</v>
      </c>
      <c r="J286" s="195">
        <f t="shared" si="40"/>
        <v>0</v>
      </c>
      <c r="K286" s="195">
        <f t="shared" si="40"/>
        <v>0</v>
      </c>
      <c r="L286" s="195">
        <f t="shared" si="40"/>
        <v>0</v>
      </c>
      <c r="M286" s="195">
        <f t="shared" si="40"/>
        <v>0</v>
      </c>
      <c r="N286" s="195">
        <f t="shared" si="40"/>
        <v>0</v>
      </c>
      <c r="O286" s="195">
        <f t="shared" si="40"/>
        <v>0</v>
      </c>
      <c r="P286" s="195">
        <f t="shared" si="40"/>
        <v>0</v>
      </c>
      <c r="Q286" s="195">
        <f t="shared" si="40"/>
        <v>0</v>
      </c>
      <c r="R286" s="195">
        <f t="shared" si="40"/>
        <v>0</v>
      </c>
      <c r="S286" s="195">
        <f t="shared" si="40"/>
        <v>0</v>
      </c>
      <c r="T286" s="195">
        <f t="shared" si="40"/>
        <v>0</v>
      </c>
      <c r="U286" s="195">
        <f t="shared" si="40"/>
        <v>0</v>
      </c>
      <c r="V286" s="195">
        <f t="shared" si="40"/>
        <v>0</v>
      </c>
      <c r="W286" s="195">
        <f t="shared" si="40"/>
        <v>0</v>
      </c>
      <c r="X286" s="195">
        <f t="shared" si="40"/>
        <v>0</v>
      </c>
      <c r="Y286" s="195">
        <f t="shared" si="40"/>
        <v>0</v>
      </c>
      <c r="Z286" s="195">
        <f t="shared" si="40"/>
        <v>0</v>
      </c>
      <c r="AA286" s="195">
        <f t="shared" si="40"/>
        <v>0</v>
      </c>
      <c r="AB286" s="195">
        <f t="shared" si="40"/>
        <v>0</v>
      </c>
      <c r="AC286" s="195">
        <f t="shared" si="40"/>
        <v>0</v>
      </c>
      <c r="AD286" s="195">
        <f t="shared" si="40"/>
        <v>0</v>
      </c>
      <c r="AE286" s="195">
        <f t="shared" si="40"/>
        <v>0</v>
      </c>
      <c r="AF286" s="195">
        <f t="shared" si="40"/>
        <v>0</v>
      </c>
      <c r="AG286" s="195">
        <f t="shared" si="40"/>
        <v>0</v>
      </c>
      <c r="AH286" s="195">
        <f t="shared" si="40"/>
        <v>0</v>
      </c>
      <c r="AI286" s="195">
        <f t="shared" si="40"/>
        <v>0</v>
      </c>
      <c r="AJ286" s="195">
        <f t="shared" si="40"/>
        <v>0</v>
      </c>
      <c r="AK286" s="195">
        <f t="shared" si="40"/>
        <v>0</v>
      </c>
      <c r="AL286" s="195">
        <f t="shared" si="40"/>
        <v>0</v>
      </c>
      <c r="AM286" s="195">
        <f t="shared" si="40"/>
        <v>0</v>
      </c>
      <c r="AN286" s="194"/>
    </row>
    <row r="287" spans="1:40" s="193" customFormat="1" ht="20.100000000000001" customHeight="1" x14ac:dyDescent="0.25">
      <c r="A287" s="199"/>
      <c r="B287" s="198"/>
      <c r="C287" s="197" t="s">
        <v>159</v>
      </c>
      <c r="D287" s="196">
        <f>'Mix de Usos'!$R$34</f>
        <v>0</v>
      </c>
      <c r="E287" s="195">
        <f>$D287*SUMIF('Entradas e Passaporte'!$C$162:$C$218,$C287,'Entradas e Passaporte'!E$162:E$218)</f>
        <v>0</v>
      </c>
      <c r="F287" s="195">
        <f>$D287*SUMIF('Entradas e Passaporte'!$C$162:$C$218,$C287,'Entradas e Passaporte'!F$162:F$218)</f>
        <v>0</v>
      </c>
      <c r="G287" s="195">
        <f>$D287*SUMIF('Entradas e Passaporte'!$C$162:$C$218,$C287,'Entradas e Passaporte'!G$162:G$218)</f>
        <v>0</v>
      </c>
      <c r="H287" s="195">
        <f>$D287*SUMIF('Entradas e Passaporte'!$C$162:$C$218,$C287,'Entradas e Passaporte'!H$162:H$218)</f>
        <v>0</v>
      </c>
      <c r="I287" s="195">
        <f>$D287*SUMIF('Entradas e Passaporte'!$C$162:$C$218,$C287,'Entradas e Passaporte'!I$162:I$218)</f>
        <v>0</v>
      </c>
      <c r="J287" s="195">
        <f>$D287*SUMIF('Entradas e Passaporte'!$C$162:$C$218,$C287,'Entradas e Passaporte'!J$162:J$218)</f>
        <v>0</v>
      </c>
      <c r="K287" s="195">
        <f>$D287*SUMIF('Entradas e Passaporte'!$C$162:$C$218,$C287,'Entradas e Passaporte'!K$162:K$218)</f>
        <v>0</v>
      </c>
      <c r="L287" s="195">
        <f>$D287*SUMIF('Entradas e Passaporte'!$C$162:$C$218,$C287,'Entradas e Passaporte'!L$162:L$218)</f>
        <v>0</v>
      </c>
      <c r="M287" s="195">
        <f>$D287*SUMIF('Entradas e Passaporte'!$C$162:$C$218,$C287,'Entradas e Passaporte'!M$162:M$218)</f>
        <v>0</v>
      </c>
      <c r="N287" s="195">
        <f>$D287*SUMIF('Entradas e Passaporte'!$C$162:$C$218,$C287,'Entradas e Passaporte'!N$162:N$218)</f>
        <v>0</v>
      </c>
      <c r="O287" s="195">
        <f>$D287*SUMIF('Entradas e Passaporte'!$C$162:$C$218,$C287,'Entradas e Passaporte'!O$162:O$218)</f>
        <v>0</v>
      </c>
      <c r="P287" s="195">
        <f>$D287*SUMIF('Entradas e Passaporte'!$C$162:$C$218,$C287,'Entradas e Passaporte'!P$162:P$218)</f>
        <v>0</v>
      </c>
      <c r="Q287" s="195">
        <f>$D287*SUMIF('Entradas e Passaporte'!$C$162:$C$218,$C287,'Entradas e Passaporte'!Q$162:Q$218)</f>
        <v>0</v>
      </c>
      <c r="R287" s="195">
        <f>$D287*SUMIF('Entradas e Passaporte'!$C$162:$C$218,$C287,'Entradas e Passaporte'!R$162:R$218)</f>
        <v>0</v>
      </c>
      <c r="S287" s="195">
        <f>$D287*SUMIF('Entradas e Passaporte'!$C$162:$C$218,$C287,'Entradas e Passaporte'!S$162:S$218)</f>
        <v>0</v>
      </c>
      <c r="T287" s="195">
        <f>$D287*SUMIF('Entradas e Passaporte'!$C$162:$C$218,$C287,'Entradas e Passaporte'!T$162:T$218)</f>
        <v>0</v>
      </c>
      <c r="U287" s="195">
        <f>$D287*SUMIF('Entradas e Passaporte'!$C$162:$C$218,$C287,'Entradas e Passaporte'!U$162:U$218)</f>
        <v>0</v>
      </c>
      <c r="V287" s="195">
        <f>$D287*SUMIF('Entradas e Passaporte'!$C$162:$C$218,$C287,'Entradas e Passaporte'!V$162:V$218)</f>
        <v>0</v>
      </c>
      <c r="W287" s="195">
        <f>$D287*SUMIF('Entradas e Passaporte'!$C$162:$C$218,$C287,'Entradas e Passaporte'!W$162:W$218)</f>
        <v>0</v>
      </c>
      <c r="X287" s="195">
        <f>$D287*SUMIF('Entradas e Passaporte'!$C$162:$C$218,$C287,'Entradas e Passaporte'!X$162:X$218)</f>
        <v>0</v>
      </c>
      <c r="Y287" s="195">
        <f>$D287*SUMIF('Entradas e Passaporte'!$C$162:$C$218,$C287,'Entradas e Passaporte'!Y$162:Y$218)</f>
        <v>0</v>
      </c>
      <c r="Z287" s="195">
        <f>$D287*SUMIF('Entradas e Passaporte'!$C$162:$C$218,$C287,'Entradas e Passaporte'!Z$162:Z$218)</f>
        <v>0</v>
      </c>
      <c r="AA287" s="195">
        <f>$D287*SUMIF('Entradas e Passaporte'!$C$162:$C$218,$C287,'Entradas e Passaporte'!AA$162:AA$218)</f>
        <v>0</v>
      </c>
      <c r="AB287" s="195">
        <f>$D287*SUMIF('Entradas e Passaporte'!$C$162:$C$218,$C287,'Entradas e Passaporte'!AB$162:AB$218)</f>
        <v>0</v>
      </c>
      <c r="AC287" s="195">
        <f>$D287*SUMIF('Entradas e Passaporte'!$C$162:$C$218,$C287,'Entradas e Passaporte'!AC$162:AC$218)</f>
        <v>0</v>
      </c>
      <c r="AD287" s="195">
        <f>$D287*SUMIF('Entradas e Passaporte'!$C$162:$C$218,$C287,'Entradas e Passaporte'!AD$162:AD$218)</f>
        <v>0</v>
      </c>
      <c r="AE287" s="195">
        <f>$D287*SUMIF('Entradas e Passaporte'!$C$162:$C$218,$C287,'Entradas e Passaporte'!AE$162:AE$218)</f>
        <v>0</v>
      </c>
      <c r="AF287" s="195">
        <f>$D287*SUMIF('Entradas e Passaporte'!$C$162:$C$218,$C287,'Entradas e Passaporte'!AF$162:AF$218)</f>
        <v>0</v>
      </c>
      <c r="AG287" s="195">
        <f>$D287*SUMIF('Entradas e Passaporte'!$C$162:$C$218,$C287,'Entradas e Passaporte'!AG$162:AG$218)</f>
        <v>0</v>
      </c>
      <c r="AH287" s="195">
        <f>$D287*SUMIF('Entradas e Passaporte'!$C$162:$C$218,$C287,'Entradas e Passaporte'!AH$162:AH$218)</f>
        <v>0</v>
      </c>
      <c r="AI287" s="195">
        <f>$D287*SUMIF('Entradas e Passaporte'!$C$162:$C$218,$C287,'Entradas e Passaporte'!AI$162:AI$218)</f>
        <v>0</v>
      </c>
      <c r="AJ287" s="195">
        <f>$D287*SUMIF('Entradas e Passaporte'!$C$162:$C$218,$C287,'Entradas e Passaporte'!AJ$162:AJ$218)</f>
        <v>0</v>
      </c>
      <c r="AK287" s="195">
        <f>$D287*SUMIF('Entradas e Passaporte'!$C$162:$C$218,$C287,'Entradas e Passaporte'!AK$162:AK$218)</f>
        <v>0</v>
      </c>
      <c r="AL287" s="195">
        <f>$D287*SUMIF('Entradas e Passaporte'!$C$162:$C$218,$C287,'Entradas e Passaporte'!AL$162:AL$218)</f>
        <v>0</v>
      </c>
      <c r="AM287" s="195">
        <f>$D287*SUMIF('Entradas e Passaporte'!$C$162:$C$218,$C287,'Entradas e Passaporte'!AM$162:AM$218)</f>
        <v>0</v>
      </c>
      <c r="AN287" s="194"/>
    </row>
    <row r="288" spans="1:40" s="193" customFormat="1" ht="20.100000000000001" customHeight="1" x14ac:dyDescent="0.25">
      <c r="A288" s="199"/>
      <c r="B288" s="198"/>
      <c r="C288" s="197" t="s">
        <v>158</v>
      </c>
      <c r="D288" s="196">
        <f>'Mix de Usos'!$AA$34</f>
        <v>0</v>
      </c>
      <c r="E288" s="195">
        <f>$D288*SUMIF('Entradas e Passaporte'!$C$162:$C$218,$C288,'Entradas e Passaporte'!E$162:E$218)</f>
        <v>0</v>
      </c>
      <c r="F288" s="195">
        <f>$D288*SUMIF('Entradas e Passaporte'!$C$162:$C$218,$C288,'Entradas e Passaporte'!F$162:F$218)</f>
        <v>0</v>
      </c>
      <c r="G288" s="195">
        <f>$D288*SUMIF('Entradas e Passaporte'!$C$162:$C$218,$C288,'Entradas e Passaporte'!G$162:G$218)</f>
        <v>0</v>
      </c>
      <c r="H288" s="195">
        <f>$D288*SUMIF('Entradas e Passaporte'!$C$162:$C$218,$C288,'Entradas e Passaporte'!H$162:H$218)</f>
        <v>0</v>
      </c>
      <c r="I288" s="195">
        <f>$D288*SUMIF('Entradas e Passaporte'!$C$162:$C$218,$C288,'Entradas e Passaporte'!I$162:I$218)</f>
        <v>0</v>
      </c>
      <c r="J288" s="195">
        <f>$D288*SUMIF('Entradas e Passaporte'!$C$162:$C$218,$C288,'Entradas e Passaporte'!J$162:J$218)</f>
        <v>0</v>
      </c>
      <c r="K288" s="195">
        <f>$D288*SUMIF('Entradas e Passaporte'!$C$162:$C$218,$C288,'Entradas e Passaporte'!K$162:K$218)</f>
        <v>0</v>
      </c>
      <c r="L288" s="195">
        <f>$D288*SUMIF('Entradas e Passaporte'!$C$162:$C$218,$C288,'Entradas e Passaporte'!L$162:L$218)</f>
        <v>0</v>
      </c>
      <c r="M288" s="195">
        <f>$D288*SUMIF('Entradas e Passaporte'!$C$162:$C$218,$C288,'Entradas e Passaporte'!M$162:M$218)</f>
        <v>0</v>
      </c>
      <c r="N288" s="195">
        <f>$D288*SUMIF('Entradas e Passaporte'!$C$162:$C$218,$C288,'Entradas e Passaporte'!N$162:N$218)</f>
        <v>0</v>
      </c>
      <c r="O288" s="195">
        <f>$D288*SUMIF('Entradas e Passaporte'!$C$162:$C$218,$C288,'Entradas e Passaporte'!O$162:O$218)</f>
        <v>0</v>
      </c>
      <c r="P288" s="195">
        <f>$D288*SUMIF('Entradas e Passaporte'!$C$162:$C$218,$C288,'Entradas e Passaporte'!P$162:P$218)</f>
        <v>0</v>
      </c>
      <c r="Q288" s="195">
        <f>$D288*SUMIF('Entradas e Passaporte'!$C$162:$C$218,$C288,'Entradas e Passaporte'!Q$162:Q$218)</f>
        <v>0</v>
      </c>
      <c r="R288" s="195">
        <f>$D288*SUMIF('Entradas e Passaporte'!$C$162:$C$218,$C288,'Entradas e Passaporte'!R$162:R$218)</f>
        <v>0</v>
      </c>
      <c r="S288" s="195">
        <f>$D288*SUMIF('Entradas e Passaporte'!$C$162:$C$218,$C288,'Entradas e Passaporte'!S$162:S$218)</f>
        <v>0</v>
      </c>
      <c r="T288" s="195">
        <f>$D288*SUMIF('Entradas e Passaporte'!$C$162:$C$218,$C288,'Entradas e Passaporte'!T$162:T$218)</f>
        <v>0</v>
      </c>
      <c r="U288" s="195">
        <f>$D288*SUMIF('Entradas e Passaporte'!$C$162:$C$218,$C288,'Entradas e Passaporte'!U$162:U$218)</f>
        <v>0</v>
      </c>
      <c r="V288" s="195">
        <f>$D288*SUMIF('Entradas e Passaporte'!$C$162:$C$218,$C288,'Entradas e Passaporte'!V$162:V$218)</f>
        <v>0</v>
      </c>
      <c r="W288" s="195">
        <f>$D288*SUMIF('Entradas e Passaporte'!$C$162:$C$218,$C288,'Entradas e Passaporte'!W$162:W$218)</f>
        <v>0</v>
      </c>
      <c r="X288" s="195">
        <f>$D288*SUMIF('Entradas e Passaporte'!$C$162:$C$218,$C288,'Entradas e Passaporte'!X$162:X$218)</f>
        <v>0</v>
      </c>
      <c r="Y288" s="195">
        <f>$D288*SUMIF('Entradas e Passaporte'!$C$162:$C$218,$C288,'Entradas e Passaporte'!Y$162:Y$218)</f>
        <v>0</v>
      </c>
      <c r="Z288" s="195">
        <f>$D288*SUMIF('Entradas e Passaporte'!$C$162:$C$218,$C288,'Entradas e Passaporte'!Z$162:Z$218)</f>
        <v>0</v>
      </c>
      <c r="AA288" s="195">
        <f>$D288*SUMIF('Entradas e Passaporte'!$C$162:$C$218,$C288,'Entradas e Passaporte'!AA$162:AA$218)</f>
        <v>0</v>
      </c>
      <c r="AB288" s="195">
        <f>$D288*SUMIF('Entradas e Passaporte'!$C$162:$C$218,$C288,'Entradas e Passaporte'!AB$162:AB$218)</f>
        <v>0</v>
      </c>
      <c r="AC288" s="195">
        <f>$D288*SUMIF('Entradas e Passaporte'!$C$162:$C$218,$C288,'Entradas e Passaporte'!AC$162:AC$218)</f>
        <v>0</v>
      </c>
      <c r="AD288" s="195">
        <f>$D288*SUMIF('Entradas e Passaporte'!$C$162:$C$218,$C288,'Entradas e Passaporte'!AD$162:AD$218)</f>
        <v>0</v>
      </c>
      <c r="AE288" s="195">
        <f>$D288*SUMIF('Entradas e Passaporte'!$C$162:$C$218,$C288,'Entradas e Passaporte'!AE$162:AE$218)</f>
        <v>0</v>
      </c>
      <c r="AF288" s="195">
        <f>$D288*SUMIF('Entradas e Passaporte'!$C$162:$C$218,$C288,'Entradas e Passaporte'!AF$162:AF$218)</f>
        <v>0</v>
      </c>
      <c r="AG288" s="195">
        <f>$D288*SUMIF('Entradas e Passaporte'!$C$162:$C$218,$C288,'Entradas e Passaporte'!AG$162:AG$218)</f>
        <v>0</v>
      </c>
      <c r="AH288" s="195">
        <f>$D288*SUMIF('Entradas e Passaporte'!$C$162:$C$218,$C288,'Entradas e Passaporte'!AH$162:AH$218)</f>
        <v>0</v>
      </c>
      <c r="AI288" s="195">
        <f>$D288*SUMIF('Entradas e Passaporte'!$C$162:$C$218,$C288,'Entradas e Passaporte'!AI$162:AI$218)</f>
        <v>0</v>
      </c>
      <c r="AJ288" s="195">
        <f>$D288*SUMIF('Entradas e Passaporte'!$C$162:$C$218,$C288,'Entradas e Passaporte'!AJ$162:AJ$218)</f>
        <v>0</v>
      </c>
      <c r="AK288" s="195">
        <f>$D288*SUMIF('Entradas e Passaporte'!$C$162:$C$218,$C288,'Entradas e Passaporte'!AK$162:AK$218)</f>
        <v>0</v>
      </c>
      <c r="AL288" s="195">
        <f>$D288*SUMIF('Entradas e Passaporte'!$C$162:$C$218,$C288,'Entradas e Passaporte'!AL$162:AL$218)</f>
        <v>0</v>
      </c>
      <c r="AM288" s="195">
        <f>$D288*SUMIF('Entradas e Passaporte'!$C$162:$C$218,$C288,'Entradas e Passaporte'!AM$162:AM$218)</f>
        <v>0</v>
      </c>
      <c r="AN288" s="194"/>
    </row>
    <row r="289" spans="1:40" s="193" customFormat="1" ht="20.100000000000001" customHeight="1" x14ac:dyDescent="0.25">
      <c r="A289" s="199"/>
      <c r="B289" s="198"/>
      <c r="C289" s="197" t="s">
        <v>157</v>
      </c>
      <c r="D289" s="196">
        <f>'Mix de Usos'!$AJ$34</f>
        <v>0</v>
      </c>
      <c r="E289" s="195">
        <f>$D289*SUMIF('Entradas e Passaporte'!$C$162:$C$218,$C289,'Entradas e Passaporte'!E$162:E$218)</f>
        <v>0</v>
      </c>
      <c r="F289" s="195">
        <f>$D289*SUMIF('Entradas e Passaporte'!$C$162:$C$218,$C289,'Entradas e Passaporte'!F$162:F$218)</f>
        <v>0</v>
      </c>
      <c r="G289" s="195">
        <f>$D289*SUMIF('Entradas e Passaporte'!$C$162:$C$218,$C289,'Entradas e Passaporte'!G$162:G$218)</f>
        <v>0</v>
      </c>
      <c r="H289" s="195">
        <f>$D289*SUMIF('Entradas e Passaporte'!$C$162:$C$218,$C289,'Entradas e Passaporte'!H$162:H$218)</f>
        <v>0</v>
      </c>
      <c r="I289" s="195">
        <f>$D289*SUMIF('Entradas e Passaporte'!$C$162:$C$218,$C289,'Entradas e Passaporte'!I$162:I$218)</f>
        <v>0</v>
      </c>
      <c r="J289" s="195">
        <f>$D289*SUMIF('Entradas e Passaporte'!$C$162:$C$218,$C289,'Entradas e Passaporte'!J$162:J$218)</f>
        <v>0</v>
      </c>
      <c r="K289" s="195">
        <f>$D289*SUMIF('Entradas e Passaporte'!$C$162:$C$218,$C289,'Entradas e Passaporte'!K$162:K$218)</f>
        <v>0</v>
      </c>
      <c r="L289" s="195">
        <f>$D289*SUMIF('Entradas e Passaporte'!$C$162:$C$218,$C289,'Entradas e Passaporte'!L$162:L$218)</f>
        <v>0</v>
      </c>
      <c r="M289" s="195">
        <f>$D289*SUMIF('Entradas e Passaporte'!$C$162:$C$218,$C289,'Entradas e Passaporte'!M$162:M$218)</f>
        <v>0</v>
      </c>
      <c r="N289" s="195">
        <f>$D289*SUMIF('Entradas e Passaporte'!$C$162:$C$218,$C289,'Entradas e Passaporte'!N$162:N$218)</f>
        <v>0</v>
      </c>
      <c r="O289" s="195">
        <f>$D289*SUMIF('Entradas e Passaporte'!$C$162:$C$218,$C289,'Entradas e Passaporte'!O$162:O$218)</f>
        <v>0</v>
      </c>
      <c r="P289" s="195">
        <f>$D289*SUMIF('Entradas e Passaporte'!$C$162:$C$218,$C289,'Entradas e Passaporte'!P$162:P$218)</f>
        <v>0</v>
      </c>
      <c r="Q289" s="195">
        <f>$D289*SUMIF('Entradas e Passaporte'!$C$162:$C$218,$C289,'Entradas e Passaporte'!Q$162:Q$218)</f>
        <v>0</v>
      </c>
      <c r="R289" s="195">
        <f>$D289*SUMIF('Entradas e Passaporte'!$C$162:$C$218,$C289,'Entradas e Passaporte'!R$162:R$218)</f>
        <v>0</v>
      </c>
      <c r="S289" s="195">
        <f>$D289*SUMIF('Entradas e Passaporte'!$C$162:$C$218,$C289,'Entradas e Passaporte'!S$162:S$218)</f>
        <v>0</v>
      </c>
      <c r="T289" s="195">
        <f>$D289*SUMIF('Entradas e Passaporte'!$C$162:$C$218,$C289,'Entradas e Passaporte'!T$162:T$218)</f>
        <v>0</v>
      </c>
      <c r="U289" s="195">
        <f>$D289*SUMIF('Entradas e Passaporte'!$C$162:$C$218,$C289,'Entradas e Passaporte'!U$162:U$218)</f>
        <v>0</v>
      </c>
      <c r="V289" s="195">
        <f>$D289*SUMIF('Entradas e Passaporte'!$C$162:$C$218,$C289,'Entradas e Passaporte'!V$162:V$218)</f>
        <v>0</v>
      </c>
      <c r="W289" s="195">
        <f>$D289*SUMIF('Entradas e Passaporte'!$C$162:$C$218,$C289,'Entradas e Passaporte'!W$162:W$218)</f>
        <v>0</v>
      </c>
      <c r="X289" s="195">
        <f>$D289*SUMIF('Entradas e Passaporte'!$C$162:$C$218,$C289,'Entradas e Passaporte'!X$162:X$218)</f>
        <v>0</v>
      </c>
      <c r="Y289" s="195">
        <f>$D289*SUMIF('Entradas e Passaporte'!$C$162:$C$218,$C289,'Entradas e Passaporte'!Y$162:Y$218)</f>
        <v>0</v>
      </c>
      <c r="Z289" s="195">
        <f>$D289*SUMIF('Entradas e Passaporte'!$C$162:$C$218,$C289,'Entradas e Passaporte'!Z$162:Z$218)</f>
        <v>0</v>
      </c>
      <c r="AA289" s="195">
        <f>$D289*SUMIF('Entradas e Passaporte'!$C$162:$C$218,$C289,'Entradas e Passaporte'!AA$162:AA$218)</f>
        <v>0</v>
      </c>
      <c r="AB289" s="195">
        <f>$D289*SUMIF('Entradas e Passaporte'!$C$162:$C$218,$C289,'Entradas e Passaporte'!AB$162:AB$218)</f>
        <v>0</v>
      </c>
      <c r="AC289" s="195">
        <f>$D289*SUMIF('Entradas e Passaporte'!$C$162:$C$218,$C289,'Entradas e Passaporte'!AC$162:AC$218)</f>
        <v>0</v>
      </c>
      <c r="AD289" s="195">
        <f>$D289*SUMIF('Entradas e Passaporte'!$C$162:$C$218,$C289,'Entradas e Passaporte'!AD$162:AD$218)</f>
        <v>0</v>
      </c>
      <c r="AE289" s="195">
        <f>$D289*SUMIF('Entradas e Passaporte'!$C$162:$C$218,$C289,'Entradas e Passaporte'!AE$162:AE$218)</f>
        <v>0</v>
      </c>
      <c r="AF289" s="195">
        <f>$D289*SUMIF('Entradas e Passaporte'!$C$162:$C$218,$C289,'Entradas e Passaporte'!AF$162:AF$218)</f>
        <v>0</v>
      </c>
      <c r="AG289" s="195">
        <f>$D289*SUMIF('Entradas e Passaporte'!$C$162:$C$218,$C289,'Entradas e Passaporte'!AG$162:AG$218)</f>
        <v>0</v>
      </c>
      <c r="AH289" s="195">
        <f>$D289*SUMIF('Entradas e Passaporte'!$C$162:$C$218,$C289,'Entradas e Passaporte'!AH$162:AH$218)</f>
        <v>0</v>
      </c>
      <c r="AI289" s="195">
        <f>$D289*SUMIF('Entradas e Passaporte'!$C$162:$C$218,$C289,'Entradas e Passaporte'!AI$162:AI$218)</f>
        <v>0</v>
      </c>
      <c r="AJ289" s="195">
        <f>$D289*SUMIF('Entradas e Passaporte'!$C$162:$C$218,$C289,'Entradas e Passaporte'!AJ$162:AJ$218)</f>
        <v>0</v>
      </c>
      <c r="AK289" s="195">
        <f>$D289*SUMIF('Entradas e Passaporte'!$C$162:$C$218,$C289,'Entradas e Passaporte'!AK$162:AK$218)</f>
        <v>0</v>
      </c>
      <c r="AL289" s="195">
        <f>$D289*SUMIF('Entradas e Passaporte'!$C$162:$C$218,$C289,'Entradas e Passaporte'!AL$162:AL$218)</f>
        <v>0</v>
      </c>
      <c r="AM289" s="195">
        <f>$D289*SUMIF('Entradas e Passaporte'!$C$162:$C$218,$C289,'Entradas e Passaporte'!AM$162:AM$218)</f>
        <v>0</v>
      </c>
      <c r="AN289" s="194"/>
    </row>
    <row r="290" spans="1:40" s="193" customFormat="1" ht="20.100000000000001" customHeight="1" x14ac:dyDescent="0.25">
      <c r="A290" s="199"/>
      <c r="B290" s="198"/>
      <c r="C290" s="197" t="s">
        <v>156</v>
      </c>
      <c r="D290" s="196">
        <f>'Mix de Usos'!$AS$34</f>
        <v>0</v>
      </c>
      <c r="E290" s="195">
        <f>$D290*SUMIF('Entradas e Passaporte'!$C$162:$C$218,$C290,'Entradas e Passaporte'!E$162:E$218)</f>
        <v>0</v>
      </c>
      <c r="F290" s="195">
        <f>$D290*SUMIF('Entradas e Passaporte'!$C$162:$C$218,$C290,'Entradas e Passaporte'!F$162:F$218)</f>
        <v>0</v>
      </c>
      <c r="G290" s="195">
        <f>$D290*SUMIF('Entradas e Passaporte'!$C$162:$C$218,$C290,'Entradas e Passaporte'!G$162:G$218)</f>
        <v>0</v>
      </c>
      <c r="H290" s="195">
        <f>$D290*SUMIF('Entradas e Passaporte'!$C$162:$C$218,$C290,'Entradas e Passaporte'!H$162:H$218)</f>
        <v>0</v>
      </c>
      <c r="I290" s="195">
        <f>$D290*SUMIF('Entradas e Passaporte'!$C$162:$C$218,$C290,'Entradas e Passaporte'!I$162:I$218)</f>
        <v>0</v>
      </c>
      <c r="J290" s="195">
        <f>$D290*SUMIF('Entradas e Passaporte'!$C$162:$C$218,$C290,'Entradas e Passaporte'!J$162:J$218)</f>
        <v>0</v>
      </c>
      <c r="K290" s="195">
        <f>$D290*SUMIF('Entradas e Passaporte'!$C$162:$C$218,$C290,'Entradas e Passaporte'!K$162:K$218)</f>
        <v>0</v>
      </c>
      <c r="L290" s="195">
        <f>$D290*SUMIF('Entradas e Passaporte'!$C$162:$C$218,$C290,'Entradas e Passaporte'!L$162:L$218)</f>
        <v>0</v>
      </c>
      <c r="M290" s="195">
        <f>$D290*SUMIF('Entradas e Passaporte'!$C$162:$C$218,$C290,'Entradas e Passaporte'!M$162:M$218)</f>
        <v>0</v>
      </c>
      <c r="N290" s="195">
        <f>$D290*SUMIF('Entradas e Passaporte'!$C$162:$C$218,$C290,'Entradas e Passaporte'!N$162:N$218)</f>
        <v>0</v>
      </c>
      <c r="O290" s="195">
        <f>$D290*SUMIF('Entradas e Passaporte'!$C$162:$C$218,$C290,'Entradas e Passaporte'!O$162:O$218)</f>
        <v>0</v>
      </c>
      <c r="P290" s="195">
        <f>$D290*SUMIF('Entradas e Passaporte'!$C$162:$C$218,$C290,'Entradas e Passaporte'!P$162:P$218)</f>
        <v>0</v>
      </c>
      <c r="Q290" s="195">
        <f>$D290*SUMIF('Entradas e Passaporte'!$C$162:$C$218,$C290,'Entradas e Passaporte'!Q$162:Q$218)</f>
        <v>0</v>
      </c>
      <c r="R290" s="195">
        <f>$D290*SUMIF('Entradas e Passaporte'!$C$162:$C$218,$C290,'Entradas e Passaporte'!R$162:R$218)</f>
        <v>0</v>
      </c>
      <c r="S290" s="195">
        <f>$D290*SUMIF('Entradas e Passaporte'!$C$162:$C$218,$C290,'Entradas e Passaporte'!S$162:S$218)</f>
        <v>0</v>
      </c>
      <c r="T290" s="195">
        <f>$D290*SUMIF('Entradas e Passaporte'!$C$162:$C$218,$C290,'Entradas e Passaporte'!T$162:T$218)</f>
        <v>0</v>
      </c>
      <c r="U290" s="195">
        <f>$D290*SUMIF('Entradas e Passaporte'!$C$162:$C$218,$C290,'Entradas e Passaporte'!U$162:U$218)</f>
        <v>0</v>
      </c>
      <c r="V290" s="195">
        <f>$D290*SUMIF('Entradas e Passaporte'!$C$162:$C$218,$C290,'Entradas e Passaporte'!V$162:V$218)</f>
        <v>0</v>
      </c>
      <c r="W290" s="195">
        <f>$D290*SUMIF('Entradas e Passaporte'!$C$162:$C$218,$C290,'Entradas e Passaporte'!W$162:W$218)</f>
        <v>0</v>
      </c>
      <c r="X290" s="195">
        <f>$D290*SUMIF('Entradas e Passaporte'!$C$162:$C$218,$C290,'Entradas e Passaporte'!X$162:X$218)</f>
        <v>0</v>
      </c>
      <c r="Y290" s="195">
        <f>$D290*SUMIF('Entradas e Passaporte'!$C$162:$C$218,$C290,'Entradas e Passaporte'!Y$162:Y$218)</f>
        <v>0</v>
      </c>
      <c r="Z290" s="195">
        <f>$D290*SUMIF('Entradas e Passaporte'!$C$162:$C$218,$C290,'Entradas e Passaporte'!Z$162:Z$218)</f>
        <v>0</v>
      </c>
      <c r="AA290" s="195">
        <f>$D290*SUMIF('Entradas e Passaporte'!$C$162:$C$218,$C290,'Entradas e Passaporte'!AA$162:AA$218)</f>
        <v>0</v>
      </c>
      <c r="AB290" s="195">
        <f>$D290*SUMIF('Entradas e Passaporte'!$C$162:$C$218,$C290,'Entradas e Passaporte'!AB$162:AB$218)</f>
        <v>0</v>
      </c>
      <c r="AC290" s="195">
        <f>$D290*SUMIF('Entradas e Passaporte'!$C$162:$C$218,$C290,'Entradas e Passaporte'!AC$162:AC$218)</f>
        <v>0</v>
      </c>
      <c r="AD290" s="195">
        <f>$D290*SUMIF('Entradas e Passaporte'!$C$162:$C$218,$C290,'Entradas e Passaporte'!AD$162:AD$218)</f>
        <v>0</v>
      </c>
      <c r="AE290" s="195">
        <f>$D290*SUMIF('Entradas e Passaporte'!$C$162:$C$218,$C290,'Entradas e Passaporte'!AE$162:AE$218)</f>
        <v>0</v>
      </c>
      <c r="AF290" s="195">
        <f>$D290*SUMIF('Entradas e Passaporte'!$C$162:$C$218,$C290,'Entradas e Passaporte'!AF$162:AF$218)</f>
        <v>0</v>
      </c>
      <c r="AG290" s="195">
        <f>$D290*SUMIF('Entradas e Passaporte'!$C$162:$C$218,$C290,'Entradas e Passaporte'!AG$162:AG$218)</f>
        <v>0</v>
      </c>
      <c r="AH290" s="195">
        <f>$D290*SUMIF('Entradas e Passaporte'!$C$162:$C$218,$C290,'Entradas e Passaporte'!AH$162:AH$218)</f>
        <v>0</v>
      </c>
      <c r="AI290" s="195">
        <f>$D290*SUMIF('Entradas e Passaporte'!$C$162:$C$218,$C290,'Entradas e Passaporte'!AI$162:AI$218)</f>
        <v>0</v>
      </c>
      <c r="AJ290" s="195">
        <f>$D290*SUMIF('Entradas e Passaporte'!$C$162:$C$218,$C290,'Entradas e Passaporte'!AJ$162:AJ$218)</f>
        <v>0</v>
      </c>
      <c r="AK290" s="195">
        <f>$D290*SUMIF('Entradas e Passaporte'!$C$162:$C$218,$C290,'Entradas e Passaporte'!AK$162:AK$218)</f>
        <v>0</v>
      </c>
      <c r="AL290" s="195">
        <f>$D290*SUMIF('Entradas e Passaporte'!$C$162:$C$218,$C290,'Entradas e Passaporte'!AL$162:AL$218)</f>
        <v>0</v>
      </c>
      <c r="AM290" s="195">
        <f>$D290*SUMIF('Entradas e Passaporte'!$C$162:$C$218,$C290,'Entradas e Passaporte'!AM$162:AM$218)</f>
        <v>0</v>
      </c>
      <c r="AN290" s="194"/>
    </row>
    <row r="291" spans="1:40" s="193" customFormat="1" ht="20.100000000000001" customHeight="1" x14ac:dyDescent="0.25">
      <c r="A291" s="199"/>
      <c r="B291" s="198"/>
      <c r="C291" s="197" t="s">
        <v>155</v>
      </c>
      <c r="D291" s="196">
        <f>'Mix de Usos'!$BB$34</f>
        <v>0</v>
      </c>
      <c r="E291" s="195">
        <f>$D291*SUMIF('Entradas e Passaporte'!$C$162:$C$218,$C291,'Entradas e Passaporte'!E$162:E$218)</f>
        <v>0</v>
      </c>
      <c r="F291" s="195">
        <f>$D291*SUMIF('Entradas e Passaporte'!$C$162:$C$218,$C291,'Entradas e Passaporte'!F$162:F$218)</f>
        <v>0</v>
      </c>
      <c r="G291" s="195">
        <f>$D291*SUMIF('Entradas e Passaporte'!$C$162:$C$218,$C291,'Entradas e Passaporte'!G$162:G$218)</f>
        <v>0</v>
      </c>
      <c r="H291" s="195">
        <f>$D291*SUMIF('Entradas e Passaporte'!$C$162:$C$218,$C291,'Entradas e Passaporte'!H$162:H$218)</f>
        <v>0</v>
      </c>
      <c r="I291" s="195">
        <f>$D291*SUMIF('Entradas e Passaporte'!$C$162:$C$218,$C291,'Entradas e Passaporte'!I$162:I$218)</f>
        <v>0</v>
      </c>
      <c r="J291" s="195">
        <f>$D291*SUMIF('Entradas e Passaporte'!$C$162:$C$218,$C291,'Entradas e Passaporte'!J$162:J$218)</f>
        <v>0</v>
      </c>
      <c r="K291" s="195">
        <f>$D291*SUMIF('Entradas e Passaporte'!$C$162:$C$218,$C291,'Entradas e Passaporte'!K$162:K$218)</f>
        <v>0</v>
      </c>
      <c r="L291" s="195">
        <f>$D291*SUMIF('Entradas e Passaporte'!$C$162:$C$218,$C291,'Entradas e Passaporte'!L$162:L$218)</f>
        <v>0</v>
      </c>
      <c r="M291" s="195">
        <f>$D291*SUMIF('Entradas e Passaporte'!$C$162:$C$218,$C291,'Entradas e Passaporte'!M$162:M$218)</f>
        <v>0</v>
      </c>
      <c r="N291" s="195">
        <f>$D291*SUMIF('Entradas e Passaporte'!$C$162:$C$218,$C291,'Entradas e Passaporte'!N$162:N$218)</f>
        <v>0</v>
      </c>
      <c r="O291" s="195">
        <f>$D291*SUMIF('Entradas e Passaporte'!$C$162:$C$218,$C291,'Entradas e Passaporte'!O$162:O$218)</f>
        <v>0</v>
      </c>
      <c r="P291" s="195">
        <f>$D291*SUMIF('Entradas e Passaporte'!$C$162:$C$218,$C291,'Entradas e Passaporte'!P$162:P$218)</f>
        <v>0</v>
      </c>
      <c r="Q291" s="195">
        <f>$D291*SUMIF('Entradas e Passaporte'!$C$162:$C$218,$C291,'Entradas e Passaporte'!Q$162:Q$218)</f>
        <v>0</v>
      </c>
      <c r="R291" s="195">
        <f>$D291*SUMIF('Entradas e Passaporte'!$C$162:$C$218,$C291,'Entradas e Passaporte'!R$162:R$218)</f>
        <v>0</v>
      </c>
      <c r="S291" s="195">
        <f>$D291*SUMIF('Entradas e Passaporte'!$C$162:$C$218,$C291,'Entradas e Passaporte'!S$162:S$218)</f>
        <v>0</v>
      </c>
      <c r="T291" s="195">
        <f>$D291*SUMIF('Entradas e Passaporte'!$C$162:$C$218,$C291,'Entradas e Passaporte'!T$162:T$218)</f>
        <v>0</v>
      </c>
      <c r="U291" s="195">
        <f>$D291*SUMIF('Entradas e Passaporte'!$C$162:$C$218,$C291,'Entradas e Passaporte'!U$162:U$218)</f>
        <v>0</v>
      </c>
      <c r="V291" s="195">
        <f>$D291*SUMIF('Entradas e Passaporte'!$C$162:$C$218,$C291,'Entradas e Passaporte'!V$162:V$218)</f>
        <v>0</v>
      </c>
      <c r="W291" s="195">
        <f>$D291*SUMIF('Entradas e Passaporte'!$C$162:$C$218,$C291,'Entradas e Passaporte'!W$162:W$218)</f>
        <v>0</v>
      </c>
      <c r="X291" s="195">
        <f>$D291*SUMIF('Entradas e Passaporte'!$C$162:$C$218,$C291,'Entradas e Passaporte'!X$162:X$218)</f>
        <v>0</v>
      </c>
      <c r="Y291" s="195">
        <f>$D291*SUMIF('Entradas e Passaporte'!$C$162:$C$218,$C291,'Entradas e Passaporte'!Y$162:Y$218)</f>
        <v>0</v>
      </c>
      <c r="Z291" s="195">
        <f>$D291*SUMIF('Entradas e Passaporte'!$C$162:$C$218,$C291,'Entradas e Passaporte'!Z$162:Z$218)</f>
        <v>0</v>
      </c>
      <c r="AA291" s="195">
        <f>$D291*SUMIF('Entradas e Passaporte'!$C$162:$C$218,$C291,'Entradas e Passaporte'!AA$162:AA$218)</f>
        <v>0</v>
      </c>
      <c r="AB291" s="195">
        <f>$D291*SUMIF('Entradas e Passaporte'!$C$162:$C$218,$C291,'Entradas e Passaporte'!AB$162:AB$218)</f>
        <v>0</v>
      </c>
      <c r="AC291" s="195">
        <f>$D291*SUMIF('Entradas e Passaporte'!$C$162:$C$218,$C291,'Entradas e Passaporte'!AC$162:AC$218)</f>
        <v>0</v>
      </c>
      <c r="AD291" s="195">
        <f>$D291*SUMIF('Entradas e Passaporte'!$C$162:$C$218,$C291,'Entradas e Passaporte'!AD$162:AD$218)</f>
        <v>0</v>
      </c>
      <c r="AE291" s="195">
        <f>$D291*SUMIF('Entradas e Passaporte'!$C$162:$C$218,$C291,'Entradas e Passaporte'!AE$162:AE$218)</f>
        <v>0</v>
      </c>
      <c r="AF291" s="195">
        <f>$D291*SUMIF('Entradas e Passaporte'!$C$162:$C$218,$C291,'Entradas e Passaporte'!AF$162:AF$218)</f>
        <v>0</v>
      </c>
      <c r="AG291" s="195">
        <f>$D291*SUMIF('Entradas e Passaporte'!$C$162:$C$218,$C291,'Entradas e Passaporte'!AG$162:AG$218)</f>
        <v>0</v>
      </c>
      <c r="AH291" s="195">
        <f>$D291*SUMIF('Entradas e Passaporte'!$C$162:$C$218,$C291,'Entradas e Passaporte'!AH$162:AH$218)</f>
        <v>0</v>
      </c>
      <c r="AI291" s="195">
        <f>$D291*SUMIF('Entradas e Passaporte'!$C$162:$C$218,$C291,'Entradas e Passaporte'!AI$162:AI$218)</f>
        <v>0</v>
      </c>
      <c r="AJ291" s="195">
        <f>$D291*SUMIF('Entradas e Passaporte'!$C$162:$C$218,$C291,'Entradas e Passaporte'!AJ$162:AJ$218)</f>
        <v>0</v>
      </c>
      <c r="AK291" s="195">
        <f>$D291*SUMIF('Entradas e Passaporte'!$C$162:$C$218,$C291,'Entradas e Passaporte'!AK$162:AK$218)</f>
        <v>0</v>
      </c>
      <c r="AL291" s="195">
        <f>$D291*SUMIF('Entradas e Passaporte'!$C$162:$C$218,$C291,'Entradas e Passaporte'!AL$162:AL$218)</f>
        <v>0</v>
      </c>
      <c r="AM291" s="195">
        <f>$D291*SUMIF('Entradas e Passaporte'!$C$162:$C$218,$C291,'Entradas e Passaporte'!AM$162:AM$218)</f>
        <v>0</v>
      </c>
      <c r="AN291" s="194"/>
    </row>
    <row r="292" spans="1:40" s="193" customFormat="1" ht="20.100000000000001" customHeight="1" x14ac:dyDescent="0.25">
      <c r="A292" s="199"/>
      <c r="B292" s="198"/>
      <c r="C292" s="201" t="s">
        <v>154</v>
      </c>
      <c r="D292" s="200">
        <f>SUM(E292:AM292)</f>
        <v>0</v>
      </c>
      <c r="E292" s="195">
        <f t="shared" ref="E292:AM292" si="41">SUM(E293:E297)</f>
        <v>0</v>
      </c>
      <c r="F292" s="195">
        <f t="shared" si="41"/>
        <v>0</v>
      </c>
      <c r="G292" s="195">
        <f t="shared" si="41"/>
        <v>0</v>
      </c>
      <c r="H292" s="195">
        <f t="shared" si="41"/>
        <v>0</v>
      </c>
      <c r="I292" s="195">
        <f t="shared" si="41"/>
        <v>0</v>
      </c>
      <c r="J292" s="195">
        <f t="shared" si="41"/>
        <v>0</v>
      </c>
      <c r="K292" s="195">
        <f t="shared" si="41"/>
        <v>0</v>
      </c>
      <c r="L292" s="195">
        <f t="shared" si="41"/>
        <v>0</v>
      </c>
      <c r="M292" s="195">
        <f t="shared" si="41"/>
        <v>0</v>
      </c>
      <c r="N292" s="195">
        <f t="shared" si="41"/>
        <v>0</v>
      </c>
      <c r="O292" s="195">
        <f t="shared" si="41"/>
        <v>0</v>
      </c>
      <c r="P292" s="195">
        <f t="shared" si="41"/>
        <v>0</v>
      </c>
      <c r="Q292" s="195">
        <f t="shared" si="41"/>
        <v>0</v>
      </c>
      <c r="R292" s="195">
        <f t="shared" si="41"/>
        <v>0</v>
      </c>
      <c r="S292" s="195">
        <f t="shared" si="41"/>
        <v>0</v>
      </c>
      <c r="T292" s="195">
        <f t="shared" si="41"/>
        <v>0</v>
      </c>
      <c r="U292" s="195">
        <f t="shared" si="41"/>
        <v>0</v>
      </c>
      <c r="V292" s="195">
        <f t="shared" si="41"/>
        <v>0</v>
      </c>
      <c r="W292" s="195">
        <f t="shared" si="41"/>
        <v>0</v>
      </c>
      <c r="X292" s="195">
        <f t="shared" si="41"/>
        <v>0</v>
      </c>
      <c r="Y292" s="195">
        <f t="shared" si="41"/>
        <v>0</v>
      </c>
      <c r="Z292" s="195">
        <f t="shared" si="41"/>
        <v>0</v>
      </c>
      <c r="AA292" s="195">
        <f t="shared" si="41"/>
        <v>0</v>
      </c>
      <c r="AB292" s="195">
        <f t="shared" si="41"/>
        <v>0</v>
      </c>
      <c r="AC292" s="195">
        <f t="shared" si="41"/>
        <v>0</v>
      </c>
      <c r="AD292" s="195">
        <f t="shared" si="41"/>
        <v>0</v>
      </c>
      <c r="AE292" s="195">
        <f t="shared" si="41"/>
        <v>0</v>
      </c>
      <c r="AF292" s="195">
        <f t="shared" si="41"/>
        <v>0</v>
      </c>
      <c r="AG292" s="195">
        <f t="shared" si="41"/>
        <v>0</v>
      </c>
      <c r="AH292" s="195">
        <f t="shared" si="41"/>
        <v>0</v>
      </c>
      <c r="AI292" s="195">
        <f t="shared" si="41"/>
        <v>0</v>
      </c>
      <c r="AJ292" s="195">
        <f t="shared" si="41"/>
        <v>0</v>
      </c>
      <c r="AK292" s="195">
        <f t="shared" si="41"/>
        <v>0</v>
      </c>
      <c r="AL292" s="195">
        <f t="shared" si="41"/>
        <v>0</v>
      </c>
      <c r="AM292" s="195">
        <f t="shared" si="41"/>
        <v>0</v>
      </c>
      <c r="AN292" s="194"/>
    </row>
    <row r="293" spans="1:40" s="193" customFormat="1" ht="20.100000000000001" customHeight="1" x14ac:dyDescent="0.25">
      <c r="A293" s="199"/>
      <c r="B293" s="198"/>
      <c r="C293" s="197" t="s">
        <v>153</v>
      </c>
      <c r="D293" s="196">
        <f>'Mix de Usos'!$U$34</f>
        <v>0.8</v>
      </c>
      <c r="E293" s="195">
        <f>$D293*SUMIF('Entradas e Passaporte'!$C$162:$C$218,$C293,'Entradas e Passaporte'!E$162:E$218)</f>
        <v>0</v>
      </c>
      <c r="F293" s="195">
        <f>$D293*SUMIF('Entradas e Passaporte'!$C$162:$C$218,$C293,'Entradas e Passaporte'!F$162:F$218)</f>
        <v>0</v>
      </c>
      <c r="G293" s="195">
        <f>$D293*SUMIF('Entradas e Passaporte'!$C$162:$C$218,$C293,'Entradas e Passaporte'!G$162:G$218)</f>
        <v>0</v>
      </c>
      <c r="H293" s="195">
        <f>$D293*SUMIF('Entradas e Passaporte'!$C$162:$C$218,$C293,'Entradas e Passaporte'!H$162:H$218)</f>
        <v>0</v>
      </c>
      <c r="I293" s="195">
        <f>$D293*SUMIF('Entradas e Passaporte'!$C$162:$C$218,$C293,'Entradas e Passaporte'!I$162:I$218)</f>
        <v>0</v>
      </c>
      <c r="J293" s="195">
        <f>$D293*SUMIF('Entradas e Passaporte'!$C$162:$C$218,$C293,'Entradas e Passaporte'!J$162:J$218)</f>
        <v>0</v>
      </c>
      <c r="K293" s="195">
        <f>$D293*SUMIF('Entradas e Passaporte'!$C$162:$C$218,$C293,'Entradas e Passaporte'!K$162:K$218)</f>
        <v>0</v>
      </c>
      <c r="L293" s="195">
        <f>$D293*SUMIF('Entradas e Passaporte'!$C$162:$C$218,$C293,'Entradas e Passaporte'!L$162:L$218)</f>
        <v>0</v>
      </c>
      <c r="M293" s="195">
        <f>$D293*SUMIF('Entradas e Passaporte'!$C$162:$C$218,$C293,'Entradas e Passaporte'!M$162:M$218)</f>
        <v>0</v>
      </c>
      <c r="N293" s="195">
        <f>$D293*SUMIF('Entradas e Passaporte'!$C$162:$C$218,$C293,'Entradas e Passaporte'!N$162:N$218)</f>
        <v>0</v>
      </c>
      <c r="O293" s="195">
        <f>$D293*SUMIF('Entradas e Passaporte'!$C$162:$C$218,$C293,'Entradas e Passaporte'!O$162:O$218)</f>
        <v>0</v>
      </c>
      <c r="P293" s="195">
        <f>$D293*SUMIF('Entradas e Passaporte'!$C$162:$C$218,$C293,'Entradas e Passaporte'!P$162:P$218)</f>
        <v>0</v>
      </c>
      <c r="Q293" s="195">
        <f>$D293*SUMIF('Entradas e Passaporte'!$C$162:$C$218,$C293,'Entradas e Passaporte'!Q$162:Q$218)</f>
        <v>0</v>
      </c>
      <c r="R293" s="195">
        <f>$D293*SUMIF('Entradas e Passaporte'!$C$162:$C$218,$C293,'Entradas e Passaporte'!R$162:R$218)</f>
        <v>0</v>
      </c>
      <c r="S293" s="195">
        <f>$D293*SUMIF('Entradas e Passaporte'!$C$162:$C$218,$C293,'Entradas e Passaporte'!S$162:S$218)</f>
        <v>0</v>
      </c>
      <c r="T293" s="195">
        <f>$D293*SUMIF('Entradas e Passaporte'!$C$162:$C$218,$C293,'Entradas e Passaporte'!T$162:T$218)</f>
        <v>0</v>
      </c>
      <c r="U293" s="195">
        <f>$D293*SUMIF('Entradas e Passaporte'!$C$162:$C$218,$C293,'Entradas e Passaporte'!U$162:U$218)</f>
        <v>0</v>
      </c>
      <c r="V293" s="195">
        <f>$D293*SUMIF('Entradas e Passaporte'!$C$162:$C$218,$C293,'Entradas e Passaporte'!V$162:V$218)</f>
        <v>0</v>
      </c>
      <c r="W293" s="195">
        <f>$D293*SUMIF('Entradas e Passaporte'!$C$162:$C$218,$C293,'Entradas e Passaporte'!W$162:W$218)</f>
        <v>0</v>
      </c>
      <c r="X293" s="195">
        <f>$D293*SUMIF('Entradas e Passaporte'!$C$162:$C$218,$C293,'Entradas e Passaporte'!X$162:X$218)</f>
        <v>0</v>
      </c>
      <c r="Y293" s="195">
        <f>$D293*SUMIF('Entradas e Passaporte'!$C$162:$C$218,$C293,'Entradas e Passaporte'!Y$162:Y$218)</f>
        <v>0</v>
      </c>
      <c r="Z293" s="195">
        <f>$D293*SUMIF('Entradas e Passaporte'!$C$162:$C$218,$C293,'Entradas e Passaporte'!Z$162:Z$218)</f>
        <v>0</v>
      </c>
      <c r="AA293" s="195">
        <f>$D293*SUMIF('Entradas e Passaporte'!$C$162:$C$218,$C293,'Entradas e Passaporte'!AA$162:AA$218)</f>
        <v>0</v>
      </c>
      <c r="AB293" s="195">
        <f>$D293*SUMIF('Entradas e Passaporte'!$C$162:$C$218,$C293,'Entradas e Passaporte'!AB$162:AB$218)</f>
        <v>0</v>
      </c>
      <c r="AC293" s="195">
        <f>$D293*SUMIF('Entradas e Passaporte'!$C$162:$C$218,$C293,'Entradas e Passaporte'!AC$162:AC$218)</f>
        <v>0</v>
      </c>
      <c r="AD293" s="195">
        <f>$D293*SUMIF('Entradas e Passaporte'!$C$162:$C$218,$C293,'Entradas e Passaporte'!AD$162:AD$218)</f>
        <v>0</v>
      </c>
      <c r="AE293" s="195">
        <f>$D293*SUMIF('Entradas e Passaporte'!$C$162:$C$218,$C293,'Entradas e Passaporte'!AE$162:AE$218)</f>
        <v>0</v>
      </c>
      <c r="AF293" s="195">
        <f>$D293*SUMIF('Entradas e Passaporte'!$C$162:$C$218,$C293,'Entradas e Passaporte'!AF$162:AF$218)</f>
        <v>0</v>
      </c>
      <c r="AG293" s="195">
        <f>$D293*SUMIF('Entradas e Passaporte'!$C$162:$C$218,$C293,'Entradas e Passaporte'!AG$162:AG$218)</f>
        <v>0</v>
      </c>
      <c r="AH293" s="195">
        <f>$D293*SUMIF('Entradas e Passaporte'!$C$162:$C$218,$C293,'Entradas e Passaporte'!AH$162:AH$218)</f>
        <v>0</v>
      </c>
      <c r="AI293" s="195">
        <f>$D293*SUMIF('Entradas e Passaporte'!$C$162:$C$218,$C293,'Entradas e Passaporte'!AI$162:AI$218)</f>
        <v>0</v>
      </c>
      <c r="AJ293" s="195">
        <f>$D293*SUMIF('Entradas e Passaporte'!$C$162:$C$218,$C293,'Entradas e Passaporte'!AJ$162:AJ$218)</f>
        <v>0</v>
      </c>
      <c r="AK293" s="195">
        <f>$D293*SUMIF('Entradas e Passaporte'!$C$162:$C$218,$C293,'Entradas e Passaporte'!AK$162:AK$218)</f>
        <v>0</v>
      </c>
      <c r="AL293" s="195">
        <f>$D293*SUMIF('Entradas e Passaporte'!$C$162:$C$218,$C293,'Entradas e Passaporte'!AL$162:AL$218)</f>
        <v>0</v>
      </c>
      <c r="AM293" s="195">
        <f>$D293*SUMIF('Entradas e Passaporte'!$C$162:$C$218,$C293,'Entradas e Passaporte'!AM$162:AM$218)</f>
        <v>0</v>
      </c>
      <c r="AN293" s="194"/>
    </row>
    <row r="294" spans="1:40" s="193" customFormat="1" ht="20.100000000000001" customHeight="1" x14ac:dyDescent="0.25">
      <c r="A294" s="199"/>
      <c r="B294" s="198"/>
      <c r="C294" s="197" t="s">
        <v>152</v>
      </c>
      <c r="D294" s="196">
        <f>'Mix de Usos'!$AD$34</f>
        <v>0.8</v>
      </c>
      <c r="E294" s="195">
        <f>$D294*SUMIF('Entradas e Passaporte'!$C$162:$C$218,$C294,'Entradas e Passaporte'!E$162:E$218)</f>
        <v>0</v>
      </c>
      <c r="F294" s="195">
        <f>$D294*SUMIF('Entradas e Passaporte'!$C$162:$C$218,$C294,'Entradas e Passaporte'!F$162:F$218)</f>
        <v>0</v>
      </c>
      <c r="G294" s="195">
        <f>$D294*SUMIF('Entradas e Passaporte'!$C$162:$C$218,$C294,'Entradas e Passaporte'!G$162:G$218)</f>
        <v>0</v>
      </c>
      <c r="H294" s="195">
        <f>$D294*SUMIF('Entradas e Passaporte'!$C$162:$C$218,$C294,'Entradas e Passaporte'!H$162:H$218)</f>
        <v>0</v>
      </c>
      <c r="I294" s="195">
        <f>$D294*SUMIF('Entradas e Passaporte'!$C$162:$C$218,$C294,'Entradas e Passaporte'!I$162:I$218)</f>
        <v>0</v>
      </c>
      <c r="J294" s="195">
        <f>$D294*SUMIF('Entradas e Passaporte'!$C$162:$C$218,$C294,'Entradas e Passaporte'!J$162:J$218)</f>
        <v>0</v>
      </c>
      <c r="K294" s="195">
        <f>$D294*SUMIF('Entradas e Passaporte'!$C$162:$C$218,$C294,'Entradas e Passaporte'!K$162:K$218)</f>
        <v>0</v>
      </c>
      <c r="L294" s="195">
        <f>$D294*SUMIF('Entradas e Passaporte'!$C$162:$C$218,$C294,'Entradas e Passaporte'!L$162:L$218)</f>
        <v>0</v>
      </c>
      <c r="M294" s="195">
        <f>$D294*SUMIF('Entradas e Passaporte'!$C$162:$C$218,$C294,'Entradas e Passaporte'!M$162:M$218)</f>
        <v>0</v>
      </c>
      <c r="N294" s="195">
        <f>$D294*SUMIF('Entradas e Passaporte'!$C$162:$C$218,$C294,'Entradas e Passaporte'!N$162:N$218)</f>
        <v>0</v>
      </c>
      <c r="O294" s="195">
        <f>$D294*SUMIF('Entradas e Passaporte'!$C$162:$C$218,$C294,'Entradas e Passaporte'!O$162:O$218)</f>
        <v>0</v>
      </c>
      <c r="P294" s="195">
        <f>$D294*SUMIF('Entradas e Passaporte'!$C$162:$C$218,$C294,'Entradas e Passaporte'!P$162:P$218)</f>
        <v>0</v>
      </c>
      <c r="Q294" s="195">
        <f>$D294*SUMIF('Entradas e Passaporte'!$C$162:$C$218,$C294,'Entradas e Passaporte'!Q$162:Q$218)</f>
        <v>0</v>
      </c>
      <c r="R294" s="195">
        <f>$D294*SUMIF('Entradas e Passaporte'!$C$162:$C$218,$C294,'Entradas e Passaporte'!R$162:R$218)</f>
        <v>0</v>
      </c>
      <c r="S294" s="195">
        <f>$D294*SUMIF('Entradas e Passaporte'!$C$162:$C$218,$C294,'Entradas e Passaporte'!S$162:S$218)</f>
        <v>0</v>
      </c>
      <c r="T294" s="195">
        <f>$D294*SUMIF('Entradas e Passaporte'!$C$162:$C$218,$C294,'Entradas e Passaporte'!T$162:T$218)</f>
        <v>0</v>
      </c>
      <c r="U294" s="195">
        <f>$D294*SUMIF('Entradas e Passaporte'!$C$162:$C$218,$C294,'Entradas e Passaporte'!U$162:U$218)</f>
        <v>0</v>
      </c>
      <c r="V294" s="195">
        <f>$D294*SUMIF('Entradas e Passaporte'!$C$162:$C$218,$C294,'Entradas e Passaporte'!V$162:V$218)</f>
        <v>0</v>
      </c>
      <c r="W294" s="195">
        <f>$D294*SUMIF('Entradas e Passaporte'!$C$162:$C$218,$C294,'Entradas e Passaporte'!W$162:W$218)</f>
        <v>0</v>
      </c>
      <c r="X294" s="195">
        <f>$D294*SUMIF('Entradas e Passaporte'!$C$162:$C$218,$C294,'Entradas e Passaporte'!X$162:X$218)</f>
        <v>0</v>
      </c>
      <c r="Y294" s="195">
        <f>$D294*SUMIF('Entradas e Passaporte'!$C$162:$C$218,$C294,'Entradas e Passaporte'!Y$162:Y$218)</f>
        <v>0</v>
      </c>
      <c r="Z294" s="195">
        <f>$D294*SUMIF('Entradas e Passaporte'!$C$162:$C$218,$C294,'Entradas e Passaporte'!Z$162:Z$218)</f>
        <v>0</v>
      </c>
      <c r="AA294" s="195">
        <f>$D294*SUMIF('Entradas e Passaporte'!$C$162:$C$218,$C294,'Entradas e Passaporte'!AA$162:AA$218)</f>
        <v>0</v>
      </c>
      <c r="AB294" s="195">
        <f>$D294*SUMIF('Entradas e Passaporte'!$C$162:$C$218,$C294,'Entradas e Passaporte'!AB$162:AB$218)</f>
        <v>0</v>
      </c>
      <c r="AC294" s="195">
        <f>$D294*SUMIF('Entradas e Passaporte'!$C$162:$C$218,$C294,'Entradas e Passaporte'!AC$162:AC$218)</f>
        <v>0</v>
      </c>
      <c r="AD294" s="195">
        <f>$D294*SUMIF('Entradas e Passaporte'!$C$162:$C$218,$C294,'Entradas e Passaporte'!AD$162:AD$218)</f>
        <v>0</v>
      </c>
      <c r="AE294" s="195">
        <f>$D294*SUMIF('Entradas e Passaporte'!$C$162:$C$218,$C294,'Entradas e Passaporte'!AE$162:AE$218)</f>
        <v>0</v>
      </c>
      <c r="AF294" s="195">
        <f>$D294*SUMIF('Entradas e Passaporte'!$C$162:$C$218,$C294,'Entradas e Passaporte'!AF$162:AF$218)</f>
        <v>0</v>
      </c>
      <c r="AG294" s="195">
        <f>$D294*SUMIF('Entradas e Passaporte'!$C$162:$C$218,$C294,'Entradas e Passaporte'!AG$162:AG$218)</f>
        <v>0</v>
      </c>
      <c r="AH294" s="195">
        <f>$D294*SUMIF('Entradas e Passaporte'!$C$162:$C$218,$C294,'Entradas e Passaporte'!AH$162:AH$218)</f>
        <v>0</v>
      </c>
      <c r="AI294" s="195">
        <f>$D294*SUMIF('Entradas e Passaporte'!$C$162:$C$218,$C294,'Entradas e Passaporte'!AI$162:AI$218)</f>
        <v>0</v>
      </c>
      <c r="AJ294" s="195">
        <f>$D294*SUMIF('Entradas e Passaporte'!$C$162:$C$218,$C294,'Entradas e Passaporte'!AJ$162:AJ$218)</f>
        <v>0</v>
      </c>
      <c r="AK294" s="195">
        <f>$D294*SUMIF('Entradas e Passaporte'!$C$162:$C$218,$C294,'Entradas e Passaporte'!AK$162:AK$218)</f>
        <v>0</v>
      </c>
      <c r="AL294" s="195">
        <f>$D294*SUMIF('Entradas e Passaporte'!$C$162:$C$218,$C294,'Entradas e Passaporte'!AL$162:AL$218)</f>
        <v>0</v>
      </c>
      <c r="AM294" s="195">
        <f>$D294*SUMIF('Entradas e Passaporte'!$C$162:$C$218,$C294,'Entradas e Passaporte'!AM$162:AM$218)</f>
        <v>0</v>
      </c>
      <c r="AN294" s="194"/>
    </row>
    <row r="295" spans="1:40" s="193" customFormat="1" ht="20.100000000000001" customHeight="1" x14ac:dyDescent="0.25">
      <c r="A295" s="199"/>
      <c r="B295" s="198"/>
      <c r="C295" s="197" t="s">
        <v>151</v>
      </c>
      <c r="D295" s="196">
        <f>'Mix de Usos'!$AM$34</f>
        <v>0.8</v>
      </c>
      <c r="E295" s="195">
        <f>$D295*SUMIF('Entradas e Passaporte'!$C$162:$C$218,$C295,'Entradas e Passaporte'!E$162:E$218)</f>
        <v>0</v>
      </c>
      <c r="F295" s="195">
        <f>$D295*SUMIF('Entradas e Passaporte'!$C$162:$C$218,$C295,'Entradas e Passaporte'!F$162:F$218)</f>
        <v>0</v>
      </c>
      <c r="G295" s="195">
        <f>$D295*SUMIF('Entradas e Passaporte'!$C$162:$C$218,$C295,'Entradas e Passaporte'!G$162:G$218)</f>
        <v>0</v>
      </c>
      <c r="H295" s="195">
        <f>$D295*SUMIF('Entradas e Passaporte'!$C$162:$C$218,$C295,'Entradas e Passaporte'!H$162:H$218)</f>
        <v>0</v>
      </c>
      <c r="I295" s="195">
        <f>$D295*SUMIF('Entradas e Passaporte'!$C$162:$C$218,$C295,'Entradas e Passaporte'!I$162:I$218)</f>
        <v>0</v>
      </c>
      <c r="J295" s="195">
        <f>$D295*SUMIF('Entradas e Passaporte'!$C$162:$C$218,$C295,'Entradas e Passaporte'!J$162:J$218)</f>
        <v>0</v>
      </c>
      <c r="K295" s="195">
        <f>$D295*SUMIF('Entradas e Passaporte'!$C$162:$C$218,$C295,'Entradas e Passaporte'!K$162:K$218)</f>
        <v>0</v>
      </c>
      <c r="L295" s="195">
        <f>$D295*SUMIF('Entradas e Passaporte'!$C$162:$C$218,$C295,'Entradas e Passaporte'!L$162:L$218)</f>
        <v>0</v>
      </c>
      <c r="M295" s="195">
        <f>$D295*SUMIF('Entradas e Passaporte'!$C$162:$C$218,$C295,'Entradas e Passaporte'!M$162:M$218)</f>
        <v>0</v>
      </c>
      <c r="N295" s="195">
        <f>$D295*SUMIF('Entradas e Passaporte'!$C$162:$C$218,$C295,'Entradas e Passaporte'!N$162:N$218)</f>
        <v>0</v>
      </c>
      <c r="O295" s="195">
        <f>$D295*SUMIF('Entradas e Passaporte'!$C$162:$C$218,$C295,'Entradas e Passaporte'!O$162:O$218)</f>
        <v>0</v>
      </c>
      <c r="P295" s="195">
        <f>$D295*SUMIF('Entradas e Passaporte'!$C$162:$C$218,$C295,'Entradas e Passaporte'!P$162:P$218)</f>
        <v>0</v>
      </c>
      <c r="Q295" s="195">
        <f>$D295*SUMIF('Entradas e Passaporte'!$C$162:$C$218,$C295,'Entradas e Passaporte'!Q$162:Q$218)</f>
        <v>0</v>
      </c>
      <c r="R295" s="195">
        <f>$D295*SUMIF('Entradas e Passaporte'!$C$162:$C$218,$C295,'Entradas e Passaporte'!R$162:R$218)</f>
        <v>0</v>
      </c>
      <c r="S295" s="195">
        <f>$D295*SUMIF('Entradas e Passaporte'!$C$162:$C$218,$C295,'Entradas e Passaporte'!S$162:S$218)</f>
        <v>0</v>
      </c>
      <c r="T295" s="195">
        <f>$D295*SUMIF('Entradas e Passaporte'!$C$162:$C$218,$C295,'Entradas e Passaporte'!T$162:T$218)</f>
        <v>0</v>
      </c>
      <c r="U295" s="195">
        <f>$D295*SUMIF('Entradas e Passaporte'!$C$162:$C$218,$C295,'Entradas e Passaporte'!U$162:U$218)</f>
        <v>0</v>
      </c>
      <c r="V295" s="195">
        <f>$D295*SUMIF('Entradas e Passaporte'!$C$162:$C$218,$C295,'Entradas e Passaporte'!V$162:V$218)</f>
        <v>0</v>
      </c>
      <c r="W295" s="195">
        <f>$D295*SUMIF('Entradas e Passaporte'!$C$162:$C$218,$C295,'Entradas e Passaporte'!W$162:W$218)</f>
        <v>0</v>
      </c>
      <c r="X295" s="195">
        <f>$D295*SUMIF('Entradas e Passaporte'!$C$162:$C$218,$C295,'Entradas e Passaporte'!X$162:X$218)</f>
        <v>0</v>
      </c>
      <c r="Y295" s="195">
        <f>$D295*SUMIF('Entradas e Passaporte'!$C$162:$C$218,$C295,'Entradas e Passaporte'!Y$162:Y$218)</f>
        <v>0</v>
      </c>
      <c r="Z295" s="195">
        <f>$D295*SUMIF('Entradas e Passaporte'!$C$162:$C$218,$C295,'Entradas e Passaporte'!Z$162:Z$218)</f>
        <v>0</v>
      </c>
      <c r="AA295" s="195">
        <f>$D295*SUMIF('Entradas e Passaporte'!$C$162:$C$218,$C295,'Entradas e Passaporte'!AA$162:AA$218)</f>
        <v>0</v>
      </c>
      <c r="AB295" s="195">
        <f>$D295*SUMIF('Entradas e Passaporte'!$C$162:$C$218,$C295,'Entradas e Passaporte'!AB$162:AB$218)</f>
        <v>0</v>
      </c>
      <c r="AC295" s="195">
        <f>$D295*SUMIF('Entradas e Passaporte'!$C$162:$C$218,$C295,'Entradas e Passaporte'!AC$162:AC$218)</f>
        <v>0</v>
      </c>
      <c r="AD295" s="195">
        <f>$D295*SUMIF('Entradas e Passaporte'!$C$162:$C$218,$C295,'Entradas e Passaporte'!AD$162:AD$218)</f>
        <v>0</v>
      </c>
      <c r="AE295" s="195">
        <f>$D295*SUMIF('Entradas e Passaporte'!$C$162:$C$218,$C295,'Entradas e Passaporte'!AE$162:AE$218)</f>
        <v>0</v>
      </c>
      <c r="AF295" s="195">
        <f>$D295*SUMIF('Entradas e Passaporte'!$C$162:$C$218,$C295,'Entradas e Passaporte'!AF$162:AF$218)</f>
        <v>0</v>
      </c>
      <c r="AG295" s="195">
        <f>$D295*SUMIF('Entradas e Passaporte'!$C$162:$C$218,$C295,'Entradas e Passaporte'!AG$162:AG$218)</f>
        <v>0</v>
      </c>
      <c r="AH295" s="195">
        <f>$D295*SUMIF('Entradas e Passaporte'!$C$162:$C$218,$C295,'Entradas e Passaporte'!AH$162:AH$218)</f>
        <v>0</v>
      </c>
      <c r="AI295" s="195">
        <f>$D295*SUMIF('Entradas e Passaporte'!$C$162:$C$218,$C295,'Entradas e Passaporte'!AI$162:AI$218)</f>
        <v>0</v>
      </c>
      <c r="AJ295" s="195">
        <f>$D295*SUMIF('Entradas e Passaporte'!$C$162:$C$218,$C295,'Entradas e Passaporte'!AJ$162:AJ$218)</f>
        <v>0</v>
      </c>
      <c r="AK295" s="195">
        <f>$D295*SUMIF('Entradas e Passaporte'!$C$162:$C$218,$C295,'Entradas e Passaporte'!AK$162:AK$218)</f>
        <v>0</v>
      </c>
      <c r="AL295" s="195">
        <f>$D295*SUMIF('Entradas e Passaporte'!$C$162:$C$218,$C295,'Entradas e Passaporte'!AL$162:AL$218)</f>
        <v>0</v>
      </c>
      <c r="AM295" s="195">
        <f>$D295*SUMIF('Entradas e Passaporte'!$C$162:$C$218,$C295,'Entradas e Passaporte'!AM$162:AM$218)</f>
        <v>0</v>
      </c>
      <c r="AN295" s="194"/>
    </row>
    <row r="296" spans="1:40" s="193" customFormat="1" ht="20.100000000000001" customHeight="1" x14ac:dyDescent="0.25">
      <c r="A296" s="199"/>
      <c r="B296" s="198"/>
      <c r="C296" s="197" t="s">
        <v>150</v>
      </c>
      <c r="D296" s="196">
        <f>'Mix de Usos'!$AV$34</f>
        <v>0.8</v>
      </c>
      <c r="E296" s="195">
        <f>$D296*SUMIF('Entradas e Passaporte'!$C$162:$C$218,$C296,'Entradas e Passaporte'!E$162:E$218)</f>
        <v>0</v>
      </c>
      <c r="F296" s="195">
        <f>$D296*SUMIF('Entradas e Passaporte'!$C$162:$C$218,$C296,'Entradas e Passaporte'!F$162:F$218)</f>
        <v>0</v>
      </c>
      <c r="G296" s="195">
        <f>$D296*SUMIF('Entradas e Passaporte'!$C$162:$C$218,$C296,'Entradas e Passaporte'!G$162:G$218)</f>
        <v>0</v>
      </c>
      <c r="H296" s="195">
        <f>$D296*SUMIF('Entradas e Passaporte'!$C$162:$C$218,$C296,'Entradas e Passaporte'!H$162:H$218)</f>
        <v>0</v>
      </c>
      <c r="I296" s="195">
        <f>$D296*SUMIF('Entradas e Passaporte'!$C$162:$C$218,$C296,'Entradas e Passaporte'!I$162:I$218)</f>
        <v>0</v>
      </c>
      <c r="J296" s="195">
        <f>$D296*SUMIF('Entradas e Passaporte'!$C$162:$C$218,$C296,'Entradas e Passaporte'!J$162:J$218)</f>
        <v>0</v>
      </c>
      <c r="K296" s="195">
        <f>$D296*SUMIF('Entradas e Passaporte'!$C$162:$C$218,$C296,'Entradas e Passaporte'!K$162:K$218)</f>
        <v>0</v>
      </c>
      <c r="L296" s="195">
        <f>$D296*SUMIF('Entradas e Passaporte'!$C$162:$C$218,$C296,'Entradas e Passaporte'!L$162:L$218)</f>
        <v>0</v>
      </c>
      <c r="M296" s="195">
        <f>$D296*SUMIF('Entradas e Passaporte'!$C$162:$C$218,$C296,'Entradas e Passaporte'!M$162:M$218)</f>
        <v>0</v>
      </c>
      <c r="N296" s="195">
        <f>$D296*SUMIF('Entradas e Passaporte'!$C$162:$C$218,$C296,'Entradas e Passaporte'!N$162:N$218)</f>
        <v>0</v>
      </c>
      <c r="O296" s="195">
        <f>$D296*SUMIF('Entradas e Passaporte'!$C$162:$C$218,$C296,'Entradas e Passaporte'!O$162:O$218)</f>
        <v>0</v>
      </c>
      <c r="P296" s="195">
        <f>$D296*SUMIF('Entradas e Passaporte'!$C$162:$C$218,$C296,'Entradas e Passaporte'!P$162:P$218)</f>
        <v>0</v>
      </c>
      <c r="Q296" s="195">
        <f>$D296*SUMIF('Entradas e Passaporte'!$C$162:$C$218,$C296,'Entradas e Passaporte'!Q$162:Q$218)</f>
        <v>0</v>
      </c>
      <c r="R296" s="195">
        <f>$D296*SUMIF('Entradas e Passaporte'!$C$162:$C$218,$C296,'Entradas e Passaporte'!R$162:R$218)</f>
        <v>0</v>
      </c>
      <c r="S296" s="195">
        <f>$D296*SUMIF('Entradas e Passaporte'!$C$162:$C$218,$C296,'Entradas e Passaporte'!S$162:S$218)</f>
        <v>0</v>
      </c>
      <c r="T296" s="195">
        <f>$D296*SUMIF('Entradas e Passaporte'!$C$162:$C$218,$C296,'Entradas e Passaporte'!T$162:T$218)</f>
        <v>0</v>
      </c>
      <c r="U296" s="195">
        <f>$D296*SUMIF('Entradas e Passaporte'!$C$162:$C$218,$C296,'Entradas e Passaporte'!U$162:U$218)</f>
        <v>0</v>
      </c>
      <c r="V296" s="195">
        <f>$D296*SUMIF('Entradas e Passaporte'!$C$162:$C$218,$C296,'Entradas e Passaporte'!V$162:V$218)</f>
        <v>0</v>
      </c>
      <c r="W296" s="195">
        <f>$D296*SUMIF('Entradas e Passaporte'!$C$162:$C$218,$C296,'Entradas e Passaporte'!W$162:W$218)</f>
        <v>0</v>
      </c>
      <c r="X296" s="195">
        <f>$D296*SUMIF('Entradas e Passaporte'!$C$162:$C$218,$C296,'Entradas e Passaporte'!X$162:X$218)</f>
        <v>0</v>
      </c>
      <c r="Y296" s="195">
        <f>$D296*SUMIF('Entradas e Passaporte'!$C$162:$C$218,$C296,'Entradas e Passaporte'!Y$162:Y$218)</f>
        <v>0</v>
      </c>
      <c r="Z296" s="195">
        <f>$D296*SUMIF('Entradas e Passaporte'!$C$162:$C$218,$C296,'Entradas e Passaporte'!Z$162:Z$218)</f>
        <v>0</v>
      </c>
      <c r="AA296" s="195">
        <f>$D296*SUMIF('Entradas e Passaporte'!$C$162:$C$218,$C296,'Entradas e Passaporte'!AA$162:AA$218)</f>
        <v>0</v>
      </c>
      <c r="AB296" s="195">
        <f>$D296*SUMIF('Entradas e Passaporte'!$C$162:$C$218,$C296,'Entradas e Passaporte'!AB$162:AB$218)</f>
        <v>0</v>
      </c>
      <c r="AC296" s="195">
        <f>$D296*SUMIF('Entradas e Passaporte'!$C$162:$C$218,$C296,'Entradas e Passaporte'!AC$162:AC$218)</f>
        <v>0</v>
      </c>
      <c r="AD296" s="195">
        <f>$D296*SUMIF('Entradas e Passaporte'!$C$162:$C$218,$C296,'Entradas e Passaporte'!AD$162:AD$218)</f>
        <v>0</v>
      </c>
      <c r="AE296" s="195">
        <f>$D296*SUMIF('Entradas e Passaporte'!$C$162:$C$218,$C296,'Entradas e Passaporte'!AE$162:AE$218)</f>
        <v>0</v>
      </c>
      <c r="AF296" s="195">
        <f>$D296*SUMIF('Entradas e Passaporte'!$C$162:$C$218,$C296,'Entradas e Passaporte'!AF$162:AF$218)</f>
        <v>0</v>
      </c>
      <c r="AG296" s="195">
        <f>$D296*SUMIF('Entradas e Passaporte'!$C$162:$C$218,$C296,'Entradas e Passaporte'!AG$162:AG$218)</f>
        <v>0</v>
      </c>
      <c r="AH296" s="195">
        <f>$D296*SUMIF('Entradas e Passaporte'!$C$162:$C$218,$C296,'Entradas e Passaporte'!AH$162:AH$218)</f>
        <v>0</v>
      </c>
      <c r="AI296" s="195">
        <f>$D296*SUMIF('Entradas e Passaporte'!$C$162:$C$218,$C296,'Entradas e Passaporte'!AI$162:AI$218)</f>
        <v>0</v>
      </c>
      <c r="AJ296" s="195">
        <f>$D296*SUMIF('Entradas e Passaporte'!$C$162:$C$218,$C296,'Entradas e Passaporte'!AJ$162:AJ$218)</f>
        <v>0</v>
      </c>
      <c r="AK296" s="195">
        <f>$D296*SUMIF('Entradas e Passaporte'!$C$162:$C$218,$C296,'Entradas e Passaporte'!AK$162:AK$218)</f>
        <v>0</v>
      </c>
      <c r="AL296" s="195">
        <f>$D296*SUMIF('Entradas e Passaporte'!$C$162:$C$218,$C296,'Entradas e Passaporte'!AL$162:AL$218)</f>
        <v>0</v>
      </c>
      <c r="AM296" s="195">
        <f>$D296*SUMIF('Entradas e Passaporte'!$C$162:$C$218,$C296,'Entradas e Passaporte'!AM$162:AM$218)</f>
        <v>0</v>
      </c>
      <c r="AN296" s="194"/>
    </row>
    <row r="297" spans="1:40" s="193" customFormat="1" ht="20.100000000000001" customHeight="1" x14ac:dyDescent="0.25">
      <c r="A297" s="199"/>
      <c r="B297" s="198"/>
      <c r="C297" s="197" t="s">
        <v>149</v>
      </c>
      <c r="D297" s="196">
        <f>'Mix de Usos'!$BE$34</f>
        <v>0.8</v>
      </c>
      <c r="E297" s="195">
        <f>$D297*SUMIF('Entradas e Passaporte'!$C$162:$C$218,$C297,'Entradas e Passaporte'!E$162:E$218)</f>
        <v>0</v>
      </c>
      <c r="F297" s="195">
        <f>$D297*SUMIF('Entradas e Passaporte'!$C$162:$C$218,$C297,'Entradas e Passaporte'!F$162:F$218)</f>
        <v>0</v>
      </c>
      <c r="G297" s="195">
        <f>$D297*SUMIF('Entradas e Passaporte'!$C$162:$C$218,$C297,'Entradas e Passaporte'!G$162:G$218)</f>
        <v>0</v>
      </c>
      <c r="H297" s="195">
        <f>$D297*SUMIF('Entradas e Passaporte'!$C$162:$C$218,$C297,'Entradas e Passaporte'!H$162:H$218)</f>
        <v>0</v>
      </c>
      <c r="I297" s="195">
        <f>$D297*SUMIF('Entradas e Passaporte'!$C$162:$C$218,$C297,'Entradas e Passaporte'!I$162:I$218)</f>
        <v>0</v>
      </c>
      <c r="J297" s="195">
        <f>$D297*SUMIF('Entradas e Passaporte'!$C$162:$C$218,$C297,'Entradas e Passaporte'!J$162:J$218)</f>
        <v>0</v>
      </c>
      <c r="K297" s="195">
        <f>$D297*SUMIF('Entradas e Passaporte'!$C$162:$C$218,$C297,'Entradas e Passaporte'!K$162:K$218)</f>
        <v>0</v>
      </c>
      <c r="L297" s="195">
        <f>$D297*SUMIF('Entradas e Passaporte'!$C$162:$C$218,$C297,'Entradas e Passaporte'!L$162:L$218)</f>
        <v>0</v>
      </c>
      <c r="M297" s="195">
        <f>$D297*SUMIF('Entradas e Passaporte'!$C$162:$C$218,$C297,'Entradas e Passaporte'!M$162:M$218)</f>
        <v>0</v>
      </c>
      <c r="N297" s="195">
        <f>$D297*SUMIF('Entradas e Passaporte'!$C$162:$C$218,$C297,'Entradas e Passaporte'!N$162:N$218)</f>
        <v>0</v>
      </c>
      <c r="O297" s="195">
        <f>$D297*SUMIF('Entradas e Passaporte'!$C$162:$C$218,$C297,'Entradas e Passaporte'!O$162:O$218)</f>
        <v>0</v>
      </c>
      <c r="P297" s="195">
        <f>$D297*SUMIF('Entradas e Passaporte'!$C$162:$C$218,$C297,'Entradas e Passaporte'!P$162:P$218)</f>
        <v>0</v>
      </c>
      <c r="Q297" s="195">
        <f>$D297*SUMIF('Entradas e Passaporte'!$C$162:$C$218,$C297,'Entradas e Passaporte'!Q$162:Q$218)</f>
        <v>0</v>
      </c>
      <c r="R297" s="195">
        <f>$D297*SUMIF('Entradas e Passaporte'!$C$162:$C$218,$C297,'Entradas e Passaporte'!R$162:R$218)</f>
        <v>0</v>
      </c>
      <c r="S297" s="195">
        <f>$D297*SUMIF('Entradas e Passaporte'!$C$162:$C$218,$C297,'Entradas e Passaporte'!S$162:S$218)</f>
        <v>0</v>
      </c>
      <c r="T297" s="195">
        <f>$D297*SUMIF('Entradas e Passaporte'!$C$162:$C$218,$C297,'Entradas e Passaporte'!T$162:T$218)</f>
        <v>0</v>
      </c>
      <c r="U297" s="195">
        <f>$D297*SUMIF('Entradas e Passaporte'!$C$162:$C$218,$C297,'Entradas e Passaporte'!U$162:U$218)</f>
        <v>0</v>
      </c>
      <c r="V297" s="195">
        <f>$D297*SUMIF('Entradas e Passaporte'!$C$162:$C$218,$C297,'Entradas e Passaporte'!V$162:V$218)</f>
        <v>0</v>
      </c>
      <c r="W297" s="195">
        <f>$D297*SUMIF('Entradas e Passaporte'!$C$162:$C$218,$C297,'Entradas e Passaporte'!W$162:W$218)</f>
        <v>0</v>
      </c>
      <c r="X297" s="195">
        <f>$D297*SUMIF('Entradas e Passaporte'!$C$162:$C$218,$C297,'Entradas e Passaporte'!X$162:X$218)</f>
        <v>0</v>
      </c>
      <c r="Y297" s="195">
        <f>$D297*SUMIF('Entradas e Passaporte'!$C$162:$C$218,$C297,'Entradas e Passaporte'!Y$162:Y$218)</f>
        <v>0</v>
      </c>
      <c r="Z297" s="195">
        <f>$D297*SUMIF('Entradas e Passaporte'!$C$162:$C$218,$C297,'Entradas e Passaporte'!Z$162:Z$218)</f>
        <v>0</v>
      </c>
      <c r="AA297" s="195">
        <f>$D297*SUMIF('Entradas e Passaporte'!$C$162:$C$218,$C297,'Entradas e Passaporte'!AA$162:AA$218)</f>
        <v>0</v>
      </c>
      <c r="AB297" s="195">
        <f>$D297*SUMIF('Entradas e Passaporte'!$C$162:$C$218,$C297,'Entradas e Passaporte'!AB$162:AB$218)</f>
        <v>0</v>
      </c>
      <c r="AC297" s="195">
        <f>$D297*SUMIF('Entradas e Passaporte'!$C$162:$C$218,$C297,'Entradas e Passaporte'!AC$162:AC$218)</f>
        <v>0</v>
      </c>
      <c r="AD297" s="195">
        <f>$D297*SUMIF('Entradas e Passaporte'!$C$162:$C$218,$C297,'Entradas e Passaporte'!AD$162:AD$218)</f>
        <v>0</v>
      </c>
      <c r="AE297" s="195">
        <f>$D297*SUMIF('Entradas e Passaporte'!$C$162:$C$218,$C297,'Entradas e Passaporte'!AE$162:AE$218)</f>
        <v>0</v>
      </c>
      <c r="AF297" s="195">
        <f>$D297*SUMIF('Entradas e Passaporte'!$C$162:$C$218,$C297,'Entradas e Passaporte'!AF$162:AF$218)</f>
        <v>0</v>
      </c>
      <c r="AG297" s="195">
        <f>$D297*SUMIF('Entradas e Passaporte'!$C$162:$C$218,$C297,'Entradas e Passaporte'!AG$162:AG$218)</f>
        <v>0</v>
      </c>
      <c r="AH297" s="195">
        <f>$D297*SUMIF('Entradas e Passaporte'!$C$162:$C$218,$C297,'Entradas e Passaporte'!AH$162:AH$218)</f>
        <v>0</v>
      </c>
      <c r="AI297" s="195">
        <f>$D297*SUMIF('Entradas e Passaporte'!$C$162:$C$218,$C297,'Entradas e Passaporte'!AI$162:AI$218)</f>
        <v>0</v>
      </c>
      <c r="AJ297" s="195">
        <f>$D297*SUMIF('Entradas e Passaporte'!$C$162:$C$218,$C297,'Entradas e Passaporte'!AJ$162:AJ$218)</f>
        <v>0</v>
      </c>
      <c r="AK297" s="195">
        <f>$D297*SUMIF('Entradas e Passaporte'!$C$162:$C$218,$C297,'Entradas e Passaporte'!AK$162:AK$218)</f>
        <v>0</v>
      </c>
      <c r="AL297" s="195">
        <f>$D297*SUMIF('Entradas e Passaporte'!$C$162:$C$218,$C297,'Entradas e Passaporte'!AL$162:AL$218)</f>
        <v>0</v>
      </c>
      <c r="AM297" s="195">
        <f>$D297*SUMIF('Entradas e Passaporte'!$C$162:$C$218,$C297,'Entradas e Passaporte'!AM$162:AM$218)</f>
        <v>0</v>
      </c>
      <c r="AN297" s="194"/>
    </row>
    <row r="299" spans="1:40" s="202" customFormat="1" ht="20.100000000000001" customHeight="1" x14ac:dyDescent="0.25">
      <c r="A299" s="207"/>
      <c r="B299" s="206"/>
      <c r="C299" s="205" t="s">
        <v>49</v>
      </c>
      <c r="D299" s="204"/>
      <c r="E299" s="203"/>
      <c r="F299" s="203"/>
      <c r="G299" s="203"/>
      <c r="H299" s="203"/>
      <c r="I299" s="203"/>
      <c r="J299" s="203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3"/>
      <c r="W299" s="203"/>
      <c r="X299" s="203"/>
      <c r="Y299" s="203"/>
      <c r="Z299" s="203"/>
      <c r="AA299" s="203"/>
      <c r="AB299" s="203"/>
      <c r="AC299" s="203"/>
      <c r="AD299" s="203"/>
      <c r="AE299" s="203"/>
      <c r="AF299" s="203"/>
      <c r="AG299" s="203"/>
      <c r="AH299" s="203"/>
      <c r="AI299" s="203"/>
      <c r="AJ299" s="203"/>
      <c r="AK299" s="203"/>
      <c r="AL299" s="203"/>
      <c r="AM299" s="203"/>
    </row>
    <row r="300" spans="1:40" s="193" customFormat="1" ht="20.100000000000001" customHeight="1" x14ac:dyDescent="0.25">
      <c r="A300" s="199"/>
      <c r="B300" s="198"/>
      <c r="C300" s="201" t="s">
        <v>148</v>
      </c>
      <c r="D300" s="200">
        <f>SUM(E300:AM300)</f>
        <v>0</v>
      </c>
      <c r="E300" s="195">
        <f t="shared" ref="E300:AM300" si="42">SUM(E301:E305)</f>
        <v>0</v>
      </c>
      <c r="F300" s="195">
        <f t="shared" si="42"/>
        <v>0</v>
      </c>
      <c r="G300" s="195">
        <f t="shared" si="42"/>
        <v>0</v>
      </c>
      <c r="H300" s="195">
        <f t="shared" si="42"/>
        <v>0</v>
      </c>
      <c r="I300" s="195">
        <f t="shared" si="42"/>
        <v>0</v>
      </c>
      <c r="J300" s="195">
        <f t="shared" si="42"/>
        <v>0</v>
      </c>
      <c r="K300" s="195">
        <f t="shared" si="42"/>
        <v>0</v>
      </c>
      <c r="L300" s="195">
        <f t="shared" si="42"/>
        <v>0</v>
      </c>
      <c r="M300" s="195">
        <f t="shared" si="42"/>
        <v>0</v>
      </c>
      <c r="N300" s="195">
        <f t="shared" si="42"/>
        <v>0</v>
      </c>
      <c r="O300" s="195">
        <f t="shared" si="42"/>
        <v>0</v>
      </c>
      <c r="P300" s="195">
        <f t="shared" si="42"/>
        <v>0</v>
      </c>
      <c r="Q300" s="195">
        <f t="shared" si="42"/>
        <v>0</v>
      </c>
      <c r="R300" s="195">
        <f t="shared" si="42"/>
        <v>0</v>
      </c>
      <c r="S300" s="195">
        <f t="shared" si="42"/>
        <v>0</v>
      </c>
      <c r="T300" s="195">
        <f t="shared" si="42"/>
        <v>0</v>
      </c>
      <c r="U300" s="195">
        <f t="shared" si="42"/>
        <v>0</v>
      </c>
      <c r="V300" s="195">
        <f t="shared" si="42"/>
        <v>0</v>
      </c>
      <c r="W300" s="195">
        <f t="shared" si="42"/>
        <v>0</v>
      </c>
      <c r="X300" s="195">
        <f t="shared" si="42"/>
        <v>0</v>
      </c>
      <c r="Y300" s="195">
        <f t="shared" si="42"/>
        <v>0</v>
      </c>
      <c r="Z300" s="195">
        <f t="shared" si="42"/>
        <v>0</v>
      </c>
      <c r="AA300" s="195">
        <f t="shared" si="42"/>
        <v>0</v>
      </c>
      <c r="AB300" s="195">
        <f t="shared" si="42"/>
        <v>0</v>
      </c>
      <c r="AC300" s="195">
        <f t="shared" si="42"/>
        <v>0</v>
      </c>
      <c r="AD300" s="195">
        <f t="shared" si="42"/>
        <v>0</v>
      </c>
      <c r="AE300" s="195">
        <f t="shared" si="42"/>
        <v>0</v>
      </c>
      <c r="AF300" s="195">
        <f t="shared" si="42"/>
        <v>0</v>
      </c>
      <c r="AG300" s="195">
        <f t="shared" si="42"/>
        <v>0</v>
      </c>
      <c r="AH300" s="195">
        <f t="shared" si="42"/>
        <v>0</v>
      </c>
      <c r="AI300" s="195">
        <f t="shared" si="42"/>
        <v>0</v>
      </c>
      <c r="AJ300" s="195">
        <f t="shared" si="42"/>
        <v>0</v>
      </c>
      <c r="AK300" s="195">
        <f t="shared" si="42"/>
        <v>0</v>
      </c>
      <c r="AL300" s="195">
        <f t="shared" si="42"/>
        <v>0</v>
      </c>
      <c r="AM300" s="195">
        <f t="shared" si="42"/>
        <v>0</v>
      </c>
      <c r="AN300" s="194"/>
    </row>
    <row r="301" spans="1:40" s="193" customFormat="1" ht="20.100000000000001" customHeight="1" x14ac:dyDescent="0.25">
      <c r="A301" s="199"/>
      <c r="B301" s="198"/>
      <c r="C301" s="197" t="s">
        <v>147</v>
      </c>
      <c r="D301" s="196">
        <f>'Mix de Usos'!$M$34</f>
        <v>0</v>
      </c>
      <c r="E301" s="195">
        <f>$D301*SUMIF('Entradas e Passaporte'!$C$162:$C$218,$C301,'Entradas e Passaporte'!E$162:E$218)</f>
        <v>0</v>
      </c>
      <c r="F301" s="195">
        <f>$D301*SUMIF('Entradas e Passaporte'!$C$162:$C$218,$C301,'Entradas e Passaporte'!F$162:F$218)</f>
        <v>0</v>
      </c>
      <c r="G301" s="195">
        <f>$D301*SUMIF('Entradas e Passaporte'!$C$162:$C$218,$C301,'Entradas e Passaporte'!G$162:G$218)</f>
        <v>0</v>
      </c>
      <c r="H301" s="195">
        <f>$D301*SUMIF('Entradas e Passaporte'!$C$162:$C$218,$C301,'Entradas e Passaporte'!H$162:H$218)</f>
        <v>0</v>
      </c>
      <c r="I301" s="195">
        <f>$D301*SUMIF('Entradas e Passaporte'!$C$162:$C$218,$C301,'Entradas e Passaporte'!I$162:I$218)</f>
        <v>0</v>
      </c>
      <c r="J301" s="195">
        <f>$D301*SUMIF('Entradas e Passaporte'!$C$162:$C$218,$C301,'Entradas e Passaporte'!J$162:J$218)</f>
        <v>0</v>
      </c>
      <c r="K301" s="195">
        <f>$D301*SUMIF('Entradas e Passaporte'!$C$162:$C$218,$C301,'Entradas e Passaporte'!K$162:K$218)</f>
        <v>0</v>
      </c>
      <c r="L301" s="195">
        <f>$D301*SUMIF('Entradas e Passaporte'!$C$162:$C$218,$C301,'Entradas e Passaporte'!L$162:L$218)</f>
        <v>0</v>
      </c>
      <c r="M301" s="195">
        <f>$D301*SUMIF('Entradas e Passaporte'!$C$162:$C$218,$C301,'Entradas e Passaporte'!M$162:M$218)</f>
        <v>0</v>
      </c>
      <c r="N301" s="195">
        <f>$D301*SUMIF('Entradas e Passaporte'!$C$162:$C$218,$C301,'Entradas e Passaporte'!N$162:N$218)</f>
        <v>0</v>
      </c>
      <c r="O301" s="195">
        <f>$D301*SUMIF('Entradas e Passaporte'!$C$162:$C$218,$C301,'Entradas e Passaporte'!O$162:O$218)</f>
        <v>0</v>
      </c>
      <c r="P301" s="195">
        <f>$D301*SUMIF('Entradas e Passaporte'!$C$162:$C$218,$C301,'Entradas e Passaporte'!P$162:P$218)</f>
        <v>0</v>
      </c>
      <c r="Q301" s="195">
        <f>$D301*SUMIF('Entradas e Passaporte'!$C$162:$C$218,$C301,'Entradas e Passaporte'!Q$162:Q$218)</f>
        <v>0</v>
      </c>
      <c r="R301" s="195">
        <f>$D301*SUMIF('Entradas e Passaporte'!$C$162:$C$218,$C301,'Entradas e Passaporte'!R$162:R$218)</f>
        <v>0</v>
      </c>
      <c r="S301" s="195">
        <f>$D301*SUMIF('Entradas e Passaporte'!$C$162:$C$218,$C301,'Entradas e Passaporte'!S$162:S$218)</f>
        <v>0</v>
      </c>
      <c r="T301" s="195">
        <f>$D301*SUMIF('Entradas e Passaporte'!$C$162:$C$218,$C301,'Entradas e Passaporte'!T$162:T$218)</f>
        <v>0</v>
      </c>
      <c r="U301" s="195">
        <f>$D301*SUMIF('Entradas e Passaporte'!$C$162:$C$218,$C301,'Entradas e Passaporte'!U$162:U$218)</f>
        <v>0</v>
      </c>
      <c r="V301" s="195">
        <f>$D301*SUMIF('Entradas e Passaporte'!$C$162:$C$218,$C301,'Entradas e Passaporte'!V$162:V$218)</f>
        <v>0</v>
      </c>
      <c r="W301" s="195">
        <f>$D301*SUMIF('Entradas e Passaporte'!$C$162:$C$218,$C301,'Entradas e Passaporte'!W$162:W$218)</f>
        <v>0</v>
      </c>
      <c r="X301" s="195">
        <f>$D301*SUMIF('Entradas e Passaporte'!$C$162:$C$218,$C301,'Entradas e Passaporte'!X$162:X$218)</f>
        <v>0</v>
      </c>
      <c r="Y301" s="195">
        <f>$D301*SUMIF('Entradas e Passaporte'!$C$162:$C$218,$C301,'Entradas e Passaporte'!Y$162:Y$218)</f>
        <v>0</v>
      </c>
      <c r="Z301" s="195">
        <f>$D301*SUMIF('Entradas e Passaporte'!$C$162:$C$218,$C301,'Entradas e Passaporte'!Z$162:Z$218)</f>
        <v>0</v>
      </c>
      <c r="AA301" s="195">
        <f>$D301*SUMIF('Entradas e Passaporte'!$C$162:$C$218,$C301,'Entradas e Passaporte'!AA$162:AA$218)</f>
        <v>0</v>
      </c>
      <c r="AB301" s="195">
        <f>$D301*SUMIF('Entradas e Passaporte'!$C$162:$C$218,$C301,'Entradas e Passaporte'!AB$162:AB$218)</f>
        <v>0</v>
      </c>
      <c r="AC301" s="195">
        <f>$D301*SUMIF('Entradas e Passaporte'!$C$162:$C$218,$C301,'Entradas e Passaporte'!AC$162:AC$218)</f>
        <v>0</v>
      </c>
      <c r="AD301" s="195">
        <f>$D301*SUMIF('Entradas e Passaporte'!$C$162:$C$218,$C301,'Entradas e Passaporte'!AD$162:AD$218)</f>
        <v>0</v>
      </c>
      <c r="AE301" s="195">
        <f>$D301*SUMIF('Entradas e Passaporte'!$C$162:$C$218,$C301,'Entradas e Passaporte'!AE$162:AE$218)</f>
        <v>0</v>
      </c>
      <c r="AF301" s="195">
        <f>$D301*SUMIF('Entradas e Passaporte'!$C$162:$C$218,$C301,'Entradas e Passaporte'!AF$162:AF$218)</f>
        <v>0</v>
      </c>
      <c r="AG301" s="195">
        <f>$D301*SUMIF('Entradas e Passaporte'!$C$162:$C$218,$C301,'Entradas e Passaporte'!AG$162:AG$218)</f>
        <v>0</v>
      </c>
      <c r="AH301" s="195">
        <f>$D301*SUMIF('Entradas e Passaporte'!$C$162:$C$218,$C301,'Entradas e Passaporte'!AH$162:AH$218)</f>
        <v>0</v>
      </c>
      <c r="AI301" s="195">
        <f>$D301*SUMIF('Entradas e Passaporte'!$C$162:$C$218,$C301,'Entradas e Passaporte'!AI$162:AI$218)</f>
        <v>0</v>
      </c>
      <c r="AJ301" s="195">
        <f>$D301*SUMIF('Entradas e Passaporte'!$C$162:$C$218,$C301,'Entradas e Passaporte'!AJ$162:AJ$218)</f>
        <v>0</v>
      </c>
      <c r="AK301" s="195">
        <f>$D301*SUMIF('Entradas e Passaporte'!$C$162:$C$218,$C301,'Entradas e Passaporte'!AK$162:AK$218)</f>
        <v>0</v>
      </c>
      <c r="AL301" s="195">
        <f>$D301*SUMIF('Entradas e Passaporte'!$C$162:$C$218,$C301,'Entradas e Passaporte'!AL$162:AL$218)</f>
        <v>0</v>
      </c>
      <c r="AM301" s="195">
        <f>$D301*SUMIF('Entradas e Passaporte'!$C$162:$C$218,$C301,'Entradas e Passaporte'!AM$162:AM$218)</f>
        <v>0</v>
      </c>
      <c r="AN301" s="194"/>
    </row>
    <row r="302" spans="1:40" s="193" customFormat="1" ht="20.100000000000001" customHeight="1" x14ac:dyDescent="0.25">
      <c r="A302" s="199"/>
      <c r="B302" s="198"/>
      <c r="C302" s="197" t="s">
        <v>146</v>
      </c>
      <c r="D302" s="196">
        <f>'Mix de Usos'!$V$34</f>
        <v>0</v>
      </c>
      <c r="E302" s="195">
        <f>$D302*SUMIF('Entradas e Passaporte'!$C$162:$C$218,$C302,'Entradas e Passaporte'!E$162:E$218)</f>
        <v>0</v>
      </c>
      <c r="F302" s="195">
        <f>$D302*SUMIF('Entradas e Passaporte'!$C$162:$C$218,$C302,'Entradas e Passaporte'!F$162:F$218)</f>
        <v>0</v>
      </c>
      <c r="G302" s="195">
        <f>$D302*SUMIF('Entradas e Passaporte'!$C$162:$C$218,$C302,'Entradas e Passaporte'!G$162:G$218)</f>
        <v>0</v>
      </c>
      <c r="H302" s="195">
        <f>$D302*SUMIF('Entradas e Passaporte'!$C$162:$C$218,$C302,'Entradas e Passaporte'!H$162:H$218)</f>
        <v>0</v>
      </c>
      <c r="I302" s="195">
        <f>$D302*SUMIF('Entradas e Passaporte'!$C$162:$C$218,$C302,'Entradas e Passaporte'!I$162:I$218)</f>
        <v>0</v>
      </c>
      <c r="J302" s="195">
        <f>$D302*SUMIF('Entradas e Passaporte'!$C$162:$C$218,$C302,'Entradas e Passaporte'!J$162:J$218)</f>
        <v>0</v>
      </c>
      <c r="K302" s="195">
        <f>$D302*SUMIF('Entradas e Passaporte'!$C$162:$C$218,$C302,'Entradas e Passaporte'!K$162:K$218)</f>
        <v>0</v>
      </c>
      <c r="L302" s="195">
        <f>$D302*SUMIF('Entradas e Passaporte'!$C$162:$C$218,$C302,'Entradas e Passaporte'!L$162:L$218)</f>
        <v>0</v>
      </c>
      <c r="M302" s="195">
        <f>$D302*SUMIF('Entradas e Passaporte'!$C$162:$C$218,$C302,'Entradas e Passaporte'!M$162:M$218)</f>
        <v>0</v>
      </c>
      <c r="N302" s="195">
        <f>$D302*SUMIF('Entradas e Passaporte'!$C$162:$C$218,$C302,'Entradas e Passaporte'!N$162:N$218)</f>
        <v>0</v>
      </c>
      <c r="O302" s="195">
        <f>$D302*SUMIF('Entradas e Passaporte'!$C$162:$C$218,$C302,'Entradas e Passaporte'!O$162:O$218)</f>
        <v>0</v>
      </c>
      <c r="P302" s="195">
        <f>$D302*SUMIF('Entradas e Passaporte'!$C$162:$C$218,$C302,'Entradas e Passaporte'!P$162:P$218)</f>
        <v>0</v>
      </c>
      <c r="Q302" s="195">
        <f>$D302*SUMIF('Entradas e Passaporte'!$C$162:$C$218,$C302,'Entradas e Passaporte'!Q$162:Q$218)</f>
        <v>0</v>
      </c>
      <c r="R302" s="195">
        <f>$D302*SUMIF('Entradas e Passaporte'!$C$162:$C$218,$C302,'Entradas e Passaporte'!R$162:R$218)</f>
        <v>0</v>
      </c>
      <c r="S302" s="195">
        <f>$D302*SUMIF('Entradas e Passaporte'!$C$162:$C$218,$C302,'Entradas e Passaporte'!S$162:S$218)</f>
        <v>0</v>
      </c>
      <c r="T302" s="195">
        <f>$D302*SUMIF('Entradas e Passaporte'!$C$162:$C$218,$C302,'Entradas e Passaporte'!T$162:T$218)</f>
        <v>0</v>
      </c>
      <c r="U302" s="195">
        <f>$D302*SUMIF('Entradas e Passaporte'!$C$162:$C$218,$C302,'Entradas e Passaporte'!U$162:U$218)</f>
        <v>0</v>
      </c>
      <c r="V302" s="195">
        <f>$D302*SUMIF('Entradas e Passaporte'!$C$162:$C$218,$C302,'Entradas e Passaporte'!V$162:V$218)</f>
        <v>0</v>
      </c>
      <c r="W302" s="195">
        <f>$D302*SUMIF('Entradas e Passaporte'!$C$162:$C$218,$C302,'Entradas e Passaporte'!W$162:W$218)</f>
        <v>0</v>
      </c>
      <c r="X302" s="195">
        <f>$D302*SUMIF('Entradas e Passaporte'!$C$162:$C$218,$C302,'Entradas e Passaporte'!X$162:X$218)</f>
        <v>0</v>
      </c>
      <c r="Y302" s="195">
        <f>$D302*SUMIF('Entradas e Passaporte'!$C$162:$C$218,$C302,'Entradas e Passaporte'!Y$162:Y$218)</f>
        <v>0</v>
      </c>
      <c r="Z302" s="195">
        <f>$D302*SUMIF('Entradas e Passaporte'!$C$162:$C$218,$C302,'Entradas e Passaporte'!Z$162:Z$218)</f>
        <v>0</v>
      </c>
      <c r="AA302" s="195">
        <f>$D302*SUMIF('Entradas e Passaporte'!$C$162:$C$218,$C302,'Entradas e Passaporte'!AA$162:AA$218)</f>
        <v>0</v>
      </c>
      <c r="AB302" s="195">
        <f>$D302*SUMIF('Entradas e Passaporte'!$C$162:$C$218,$C302,'Entradas e Passaporte'!AB$162:AB$218)</f>
        <v>0</v>
      </c>
      <c r="AC302" s="195">
        <f>$D302*SUMIF('Entradas e Passaporte'!$C$162:$C$218,$C302,'Entradas e Passaporte'!AC$162:AC$218)</f>
        <v>0</v>
      </c>
      <c r="AD302" s="195">
        <f>$D302*SUMIF('Entradas e Passaporte'!$C$162:$C$218,$C302,'Entradas e Passaporte'!AD$162:AD$218)</f>
        <v>0</v>
      </c>
      <c r="AE302" s="195">
        <f>$D302*SUMIF('Entradas e Passaporte'!$C$162:$C$218,$C302,'Entradas e Passaporte'!AE$162:AE$218)</f>
        <v>0</v>
      </c>
      <c r="AF302" s="195">
        <f>$D302*SUMIF('Entradas e Passaporte'!$C$162:$C$218,$C302,'Entradas e Passaporte'!AF$162:AF$218)</f>
        <v>0</v>
      </c>
      <c r="AG302" s="195">
        <f>$D302*SUMIF('Entradas e Passaporte'!$C$162:$C$218,$C302,'Entradas e Passaporte'!AG$162:AG$218)</f>
        <v>0</v>
      </c>
      <c r="AH302" s="195">
        <f>$D302*SUMIF('Entradas e Passaporte'!$C$162:$C$218,$C302,'Entradas e Passaporte'!AH$162:AH$218)</f>
        <v>0</v>
      </c>
      <c r="AI302" s="195">
        <f>$D302*SUMIF('Entradas e Passaporte'!$C$162:$C$218,$C302,'Entradas e Passaporte'!AI$162:AI$218)</f>
        <v>0</v>
      </c>
      <c r="AJ302" s="195">
        <f>$D302*SUMIF('Entradas e Passaporte'!$C$162:$C$218,$C302,'Entradas e Passaporte'!AJ$162:AJ$218)</f>
        <v>0</v>
      </c>
      <c r="AK302" s="195">
        <f>$D302*SUMIF('Entradas e Passaporte'!$C$162:$C$218,$C302,'Entradas e Passaporte'!AK$162:AK$218)</f>
        <v>0</v>
      </c>
      <c r="AL302" s="195">
        <f>$D302*SUMIF('Entradas e Passaporte'!$C$162:$C$218,$C302,'Entradas e Passaporte'!AL$162:AL$218)</f>
        <v>0</v>
      </c>
      <c r="AM302" s="195">
        <f>$D302*SUMIF('Entradas e Passaporte'!$C$162:$C$218,$C302,'Entradas e Passaporte'!AM$162:AM$218)</f>
        <v>0</v>
      </c>
      <c r="AN302" s="194"/>
    </row>
    <row r="303" spans="1:40" s="193" customFormat="1" ht="20.100000000000001" customHeight="1" x14ac:dyDescent="0.25">
      <c r="A303" s="199"/>
      <c r="B303" s="198"/>
      <c r="C303" s="197" t="s">
        <v>145</v>
      </c>
      <c r="D303" s="196">
        <f>'Mix de Usos'!$AE$34</f>
        <v>0</v>
      </c>
      <c r="E303" s="195">
        <f>$D303*SUMIF('Entradas e Passaporte'!$C$162:$C$218,$C303,'Entradas e Passaporte'!E$162:E$218)</f>
        <v>0</v>
      </c>
      <c r="F303" s="195">
        <f>$D303*SUMIF('Entradas e Passaporte'!$C$162:$C$218,$C303,'Entradas e Passaporte'!F$162:F$218)</f>
        <v>0</v>
      </c>
      <c r="G303" s="195">
        <f>$D303*SUMIF('Entradas e Passaporte'!$C$162:$C$218,$C303,'Entradas e Passaporte'!G$162:G$218)</f>
        <v>0</v>
      </c>
      <c r="H303" s="195">
        <f>$D303*SUMIF('Entradas e Passaporte'!$C$162:$C$218,$C303,'Entradas e Passaporte'!H$162:H$218)</f>
        <v>0</v>
      </c>
      <c r="I303" s="195">
        <f>$D303*SUMIF('Entradas e Passaporte'!$C$162:$C$218,$C303,'Entradas e Passaporte'!I$162:I$218)</f>
        <v>0</v>
      </c>
      <c r="J303" s="195">
        <f>$D303*SUMIF('Entradas e Passaporte'!$C$162:$C$218,$C303,'Entradas e Passaporte'!J$162:J$218)</f>
        <v>0</v>
      </c>
      <c r="K303" s="195">
        <f>$D303*SUMIF('Entradas e Passaporte'!$C$162:$C$218,$C303,'Entradas e Passaporte'!K$162:K$218)</f>
        <v>0</v>
      </c>
      <c r="L303" s="195">
        <f>$D303*SUMIF('Entradas e Passaporte'!$C$162:$C$218,$C303,'Entradas e Passaporte'!L$162:L$218)</f>
        <v>0</v>
      </c>
      <c r="M303" s="195">
        <f>$D303*SUMIF('Entradas e Passaporte'!$C$162:$C$218,$C303,'Entradas e Passaporte'!M$162:M$218)</f>
        <v>0</v>
      </c>
      <c r="N303" s="195">
        <f>$D303*SUMIF('Entradas e Passaporte'!$C$162:$C$218,$C303,'Entradas e Passaporte'!N$162:N$218)</f>
        <v>0</v>
      </c>
      <c r="O303" s="195">
        <f>$D303*SUMIF('Entradas e Passaporte'!$C$162:$C$218,$C303,'Entradas e Passaporte'!O$162:O$218)</f>
        <v>0</v>
      </c>
      <c r="P303" s="195">
        <f>$D303*SUMIF('Entradas e Passaporte'!$C$162:$C$218,$C303,'Entradas e Passaporte'!P$162:P$218)</f>
        <v>0</v>
      </c>
      <c r="Q303" s="195">
        <f>$D303*SUMIF('Entradas e Passaporte'!$C$162:$C$218,$C303,'Entradas e Passaporte'!Q$162:Q$218)</f>
        <v>0</v>
      </c>
      <c r="R303" s="195">
        <f>$D303*SUMIF('Entradas e Passaporte'!$C$162:$C$218,$C303,'Entradas e Passaporte'!R$162:R$218)</f>
        <v>0</v>
      </c>
      <c r="S303" s="195">
        <f>$D303*SUMIF('Entradas e Passaporte'!$C$162:$C$218,$C303,'Entradas e Passaporte'!S$162:S$218)</f>
        <v>0</v>
      </c>
      <c r="T303" s="195">
        <f>$D303*SUMIF('Entradas e Passaporte'!$C$162:$C$218,$C303,'Entradas e Passaporte'!T$162:T$218)</f>
        <v>0</v>
      </c>
      <c r="U303" s="195">
        <f>$D303*SUMIF('Entradas e Passaporte'!$C$162:$C$218,$C303,'Entradas e Passaporte'!U$162:U$218)</f>
        <v>0</v>
      </c>
      <c r="V303" s="195">
        <f>$D303*SUMIF('Entradas e Passaporte'!$C$162:$C$218,$C303,'Entradas e Passaporte'!V$162:V$218)</f>
        <v>0</v>
      </c>
      <c r="W303" s="195">
        <f>$D303*SUMIF('Entradas e Passaporte'!$C$162:$C$218,$C303,'Entradas e Passaporte'!W$162:W$218)</f>
        <v>0</v>
      </c>
      <c r="X303" s="195">
        <f>$D303*SUMIF('Entradas e Passaporte'!$C$162:$C$218,$C303,'Entradas e Passaporte'!X$162:X$218)</f>
        <v>0</v>
      </c>
      <c r="Y303" s="195">
        <f>$D303*SUMIF('Entradas e Passaporte'!$C$162:$C$218,$C303,'Entradas e Passaporte'!Y$162:Y$218)</f>
        <v>0</v>
      </c>
      <c r="Z303" s="195">
        <f>$D303*SUMIF('Entradas e Passaporte'!$C$162:$C$218,$C303,'Entradas e Passaporte'!Z$162:Z$218)</f>
        <v>0</v>
      </c>
      <c r="AA303" s="195">
        <f>$D303*SUMIF('Entradas e Passaporte'!$C$162:$C$218,$C303,'Entradas e Passaporte'!AA$162:AA$218)</f>
        <v>0</v>
      </c>
      <c r="AB303" s="195">
        <f>$D303*SUMIF('Entradas e Passaporte'!$C$162:$C$218,$C303,'Entradas e Passaporte'!AB$162:AB$218)</f>
        <v>0</v>
      </c>
      <c r="AC303" s="195">
        <f>$D303*SUMIF('Entradas e Passaporte'!$C$162:$C$218,$C303,'Entradas e Passaporte'!AC$162:AC$218)</f>
        <v>0</v>
      </c>
      <c r="AD303" s="195">
        <f>$D303*SUMIF('Entradas e Passaporte'!$C$162:$C$218,$C303,'Entradas e Passaporte'!AD$162:AD$218)</f>
        <v>0</v>
      </c>
      <c r="AE303" s="195">
        <f>$D303*SUMIF('Entradas e Passaporte'!$C$162:$C$218,$C303,'Entradas e Passaporte'!AE$162:AE$218)</f>
        <v>0</v>
      </c>
      <c r="AF303" s="195">
        <f>$D303*SUMIF('Entradas e Passaporte'!$C$162:$C$218,$C303,'Entradas e Passaporte'!AF$162:AF$218)</f>
        <v>0</v>
      </c>
      <c r="AG303" s="195">
        <f>$D303*SUMIF('Entradas e Passaporte'!$C$162:$C$218,$C303,'Entradas e Passaporte'!AG$162:AG$218)</f>
        <v>0</v>
      </c>
      <c r="AH303" s="195">
        <f>$D303*SUMIF('Entradas e Passaporte'!$C$162:$C$218,$C303,'Entradas e Passaporte'!AH$162:AH$218)</f>
        <v>0</v>
      </c>
      <c r="AI303" s="195">
        <f>$D303*SUMIF('Entradas e Passaporte'!$C$162:$C$218,$C303,'Entradas e Passaporte'!AI$162:AI$218)</f>
        <v>0</v>
      </c>
      <c r="AJ303" s="195">
        <f>$D303*SUMIF('Entradas e Passaporte'!$C$162:$C$218,$C303,'Entradas e Passaporte'!AJ$162:AJ$218)</f>
        <v>0</v>
      </c>
      <c r="AK303" s="195">
        <f>$D303*SUMIF('Entradas e Passaporte'!$C$162:$C$218,$C303,'Entradas e Passaporte'!AK$162:AK$218)</f>
        <v>0</v>
      </c>
      <c r="AL303" s="195">
        <f>$D303*SUMIF('Entradas e Passaporte'!$C$162:$C$218,$C303,'Entradas e Passaporte'!AL$162:AL$218)</f>
        <v>0</v>
      </c>
      <c r="AM303" s="195">
        <f>$D303*SUMIF('Entradas e Passaporte'!$C$162:$C$218,$C303,'Entradas e Passaporte'!AM$162:AM$218)</f>
        <v>0</v>
      </c>
      <c r="AN303" s="194"/>
    </row>
    <row r="304" spans="1:40" s="193" customFormat="1" ht="20.100000000000001" customHeight="1" x14ac:dyDescent="0.25">
      <c r="A304" s="199"/>
      <c r="B304" s="198"/>
      <c r="C304" s="197" t="s">
        <v>144</v>
      </c>
      <c r="D304" s="196">
        <f>'Mix de Usos'!$AN$34</f>
        <v>0</v>
      </c>
      <c r="E304" s="195">
        <f>$D304*SUMIF('Entradas e Passaporte'!$C$162:$C$218,$C304,'Entradas e Passaporte'!E$162:E$218)</f>
        <v>0</v>
      </c>
      <c r="F304" s="195">
        <f>$D304*SUMIF('Entradas e Passaporte'!$C$162:$C$218,$C304,'Entradas e Passaporte'!F$162:F$218)</f>
        <v>0</v>
      </c>
      <c r="G304" s="195">
        <f>$D304*SUMIF('Entradas e Passaporte'!$C$162:$C$218,$C304,'Entradas e Passaporte'!G$162:G$218)</f>
        <v>0</v>
      </c>
      <c r="H304" s="195">
        <f>$D304*SUMIF('Entradas e Passaporte'!$C$162:$C$218,$C304,'Entradas e Passaporte'!H$162:H$218)</f>
        <v>0</v>
      </c>
      <c r="I304" s="195">
        <f>$D304*SUMIF('Entradas e Passaporte'!$C$162:$C$218,$C304,'Entradas e Passaporte'!I$162:I$218)</f>
        <v>0</v>
      </c>
      <c r="J304" s="195">
        <f>$D304*SUMIF('Entradas e Passaporte'!$C$162:$C$218,$C304,'Entradas e Passaporte'!J$162:J$218)</f>
        <v>0</v>
      </c>
      <c r="K304" s="195">
        <f>$D304*SUMIF('Entradas e Passaporte'!$C$162:$C$218,$C304,'Entradas e Passaporte'!K$162:K$218)</f>
        <v>0</v>
      </c>
      <c r="L304" s="195">
        <f>$D304*SUMIF('Entradas e Passaporte'!$C$162:$C$218,$C304,'Entradas e Passaporte'!L$162:L$218)</f>
        <v>0</v>
      </c>
      <c r="M304" s="195">
        <f>$D304*SUMIF('Entradas e Passaporte'!$C$162:$C$218,$C304,'Entradas e Passaporte'!M$162:M$218)</f>
        <v>0</v>
      </c>
      <c r="N304" s="195">
        <f>$D304*SUMIF('Entradas e Passaporte'!$C$162:$C$218,$C304,'Entradas e Passaporte'!N$162:N$218)</f>
        <v>0</v>
      </c>
      <c r="O304" s="195">
        <f>$D304*SUMIF('Entradas e Passaporte'!$C$162:$C$218,$C304,'Entradas e Passaporte'!O$162:O$218)</f>
        <v>0</v>
      </c>
      <c r="P304" s="195">
        <f>$D304*SUMIF('Entradas e Passaporte'!$C$162:$C$218,$C304,'Entradas e Passaporte'!P$162:P$218)</f>
        <v>0</v>
      </c>
      <c r="Q304" s="195">
        <f>$D304*SUMIF('Entradas e Passaporte'!$C$162:$C$218,$C304,'Entradas e Passaporte'!Q$162:Q$218)</f>
        <v>0</v>
      </c>
      <c r="R304" s="195">
        <f>$D304*SUMIF('Entradas e Passaporte'!$C$162:$C$218,$C304,'Entradas e Passaporte'!R$162:R$218)</f>
        <v>0</v>
      </c>
      <c r="S304" s="195">
        <f>$D304*SUMIF('Entradas e Passaporte'!$C$162:$C$218,$C304,'Entradas e Passaporte'!S$162:S$218)</f>
        <v>0</v>
      </c>
      <c r="T304" s="195">
        <f>$D304*SUMIF('Entradas e Passaporte'!$C$162:$C$218,$C304,'Entradas e Passaporte'!T$162:T$218)</f>
        <v>0</v>
      </c>
      <c r="U304" s="195">
        <f>$D304*SUMIF('Entradas e Passaporte'!$C$162:$C$218,$C304,'Entradas e Passaporte'!U$162:U$218)</f>
        <v>0</v>
      </c>
      <c r="V304" s="195">
        <f>$D304*SUMIF('Entradas e Passaporte'!$C$162:$C$218,$C304,'Entradas e Passaporte'!V$162:V$218)</f>
        <v>0</v>
      </c>
      <c r="W304" s="195">
        <f>$D304*SUMIF('Entradas e Passaporte'!$C$162:$C$218,$C304,'Entradas e Passaporte'!W$162:W$218)</f>
        <v>0</v>
      </c>
      <c r="X304" s="195">
        <f>$D304*SUMIF('Entradas e Passaporte'!$C$162:$C$218,$C304,'Entradas e Passaporte'!X$162:X$218)</f>
        <v>0</v>
      </c>
      <c r="Y304" s="195">
        <f>$D304*SUMIF('Entradas e Passaporte'!$C$162:$C$218,$C304,'Entradas e Passaporte'!Y$162:Y$218)</f>
        <v>0</v>
      </c>
      <c r="Z304" s="195">
        <f>$D304*SUMIF('Entradas e Passaporte'!$C$162:$C$218,$C304,'Entradas e Passaporte'!Z$162:Z$218)</f>
        <v>0</v>
      </c>
      <c r="AA304" s="195">
        <f>$D304*SUMIF('Entradas e Passaporte'!$C$162:$C$218,$C304,'Entradas e Passaporte'!AA$162:AA$218)</f>
        <v>0</v>
      </c>
      <c r="AB304" s="195">
        <f>$D304*SUMIF('Entradas e Passaporte'!$C$162:$C$218,$C304,'Entradas e Passaporte'!AB$162:AB$218)</f>
        <v>0</v>
      </c>
      <c r="AC304" s="195">
        <f>$D304*SUMIF('Entradas e Passaporte'!$C$162:$C$218,$C304,'Entradas e Passaporte'!AC$162:AC$218)</f>
        <v>0</v>
      </c>
      <c r="AD304" s="195">
        <f>$D304*SUMIF('Entradas e Passaporte'!$C$162:$C$218,$C304,'Entradas e Passaporte'!AD$162:AD$218)</f>
        <v>0</v>
      </c>
      <c r="AE304" s="195">
        <f>$D304*SUMIF('Entradas e Passaporte'!$C$162:$C$218,$C304,'Entradas e Passaporte'!AE$162:AE$218)</f>
        <v>0</v>
      </c>
      <c r="AF304" s="195">
        <f>$D304*SUMIF('Entradas e Passaporte'!$C$162:$C$218,$C304,'Entradas e Passaporte'!AF$162:AF$218)</f>
        <v>0</v>
      </c>
      <c r="AG304" s="195">
        <f>$D304*SUMIF('Entradas e Passaporte'!$C$162:$C$218,$C304,'Entradas e Passaporte'!AG$162:AG$218)</f>
        <v>0</v>
      </c>
      <c r="AH304" s="195">
        <f>$D304*SUMIF('Entradas e Passaporte'!$C$162:$C$218,$C304,'Entradas e Passaporte'!AH$162:AH$218)</f>
        <v>0</v>
      </c>
      <c r="AI304" s="195">
        <f>$D304*SUMIF('Entradas e Passaporte'!$C$162:$C$218,$C304,'Entradas e Passaporte'!AI$162:AI$218)</f>
        <v>0</v>
      </c>
      <c r="AJ304" s="195">
        <f>$D304*SUMIF('Entradas e Passaporte'!$C$162:$C$218,$C304,'Entradas e Passaporte'!AJ$162:AJ$218)</f>
        <v>0</v>
      </c>
      <c r="AK304" s="195">
        <f>$D304*SUMIF('Entradas e Passaporte'!$C$162:$C$218,$C304,'Entradas e Passaporte'!AK$162:AK$218)</f>
        <v>0</v>
      </c>
      <c r="AL304" s="195">
        <f>$D304*SUMIF('Entradas e Passaporte'!$C$162:$C$218,$C304,'Entradas e Passaporte'!AL$162:AL$218)</f>
        <v>0</v>
      </c>
      <c r="AM304" s="195">
        <f>$D304*SUMIF('Entradas e Passaporte'!$C$162:$C$218,$C304,'Entradas e Passaporte'!AM$162:AM$218)</f>
        <v>0</v>
      </c>
      <c r="AN304" s="194"/>
    </row>
    <row r="305" spans="1:40" s="193" customFormat="1" ht="20.100000000000001" customHeight="1" x14ac:dyDescent="0.25">
      <c r="A305" s="199"/>
      <c r="B305" s="198"/>
      <c r="C305" s="197" t="s">
        <v>143</v>
      </c>
      <c r="D305" s="196">
        <f>'Mix de Usos'!$AW$34</f>
        <v>0</v>
      </c>
      <c r="E305" s="195">
        <f>$D305*SUMIF('Entradas e Passaporte'!$C$162:$C$218,$C305,'Entradas e Passaporte'!E$162:E$218)</f>
        <v>0</v>
      </c>
      <c r="F305" s="195">
        <f>$D305*SUMIF('Entradas e Passaporte'!$C$162:$C$218,$C305,'Entradas e Passaporte'!F$162:F$218)</f>
        <v>0</v>
      </c>
      <c r="G305" s="195">
        <f>$D305*SUMIF('Entradas e Passaporte'!$C$162:$C$218,$C305,'Entradas e Passaporte'!G$162:G$218)</f>
        <v>0</v>
      </c>
      <c r="H305" s="195">
        <f>$D305*SUMIF('Entradas e Passaporte'!$C$162:$C$218,$C305,'Entradas e Passaporte'!H$162:H$218)</f>
        <v>0</v>
      </c>
      <c r="I305" s="195">
        <f>$D305*SUMIF('Entradas e Passaporte'!$C$162:$C$218,$C305,'Entradas e Passaporte'!I$162:I$218)</f>
        <v>0</v>
      </c>
      <c r="J305" s="195">
        <f>$D305*SUMIF('Entradas e Passaporte'!$C$162:$C$218,$C305,'Entradas e Passaporte'!J$162:J$218)</f>
        <v>0</v>
      </c>
      <c r="K305" s="195">
        <f>$D305*SUMIF('Entradas e Passaporte'!$C$162:$C$218,$C305,'Entradas e Passaporte'!K$162:K$218)</f>
        <v>0</v>
      </c>
      <c r="L305" s="195">
        <f>$D305*SUMIF('Entradas e Passaporte'!$C$162:$C$218,$C305,'Entradas e Passaporte'!L$162:L$218)</f>
        <v>0</v>
      </c>
      <c r="M305" s="195">
        <f>$D305*SUMIF('Entradas e Passaporte'!$C$162:$C$218,$C305,'Entradas e Passaporte'!M$162:M$218)</f>
        <v>0</v>
      </c>
      <c r="N305" s="195">
        <f>$D305*SUMIF('Entradas e Passaporte'!$C$162:$C$218,$C305,'Entradas e Passaporte'!N$162:N$218)</f>
        <v>0</v>
      </c>
      <c r="O305" s="195">
        <f>$D305*SUMIF('Entradas e Passaporte'!$C$162:$C$218,$C305,'Entradas e Passaporte'!O$162:O$218)</f>
        <v>0</v>
      </c>
      <c r="P305" s="195">
        <f>$D305*SUMIF('Entradas e Passaporte'!$C$162:$C$218,$C305,'Entradas e Passaporte'!P$162:P$218)</f>
        <v>0</v>
      </c>
      <c r="Q305" s="195">
        <f>$D305*SUMIF('Entradas e Passaporte'!$C$162:$C$218,$C305,'Entradas e Passaporte'!Q$162:Q$218)</f>
        <v>0</v>
      </c>
      <c r="R305" s="195">
        <f>$D305*SUMIF('Entradas e Passaporte'!$C$162:$C$218,$C305,'Entradas e Passaporte'!R$162:R$218)</f>
        <v>0</v>
      </c>
      <c r="S305" s="195">
        <f>$D305*SUMIF('Entradas e Passaporte'!$C$162:$C$218,$C305,'Entradas e Passaporte'!S$162:S$218)</f>
        <v>0</v>
      </c>
      <c r="T305" s="195">
        <f>$D305*SUMIF('Entradas e Passaporte'!$C$162:$C$218,$C305,'Entradas e Passaporte'!T$162:T$218)</f>
        <v>0</v>
      </c>
      <c r="U305" s="195">
        <f>$D305*SUMIF('Entradas e Passaporte'!$C$162:$C$218,$C305,'Entradas e Passaporte'!U$162:U$218)</f>
        <v>0</v>
      </c>
      <c r="V305" s="195">
        <f>$D305*SUMIF('Entradas e Passaporte'!$C$162:$C$218,$C305,'Entradas e Passaporte'!V$162:V$218)</f>
        <v>0</v>
      </c>
      <c r="W305" s="195">
        <f>$D305*SUMIF('Entradas e Passaporte'!$C$162:$C$218,$C305,'Entradas e Passaporte'!W$162:W$218)</f>
        <v>0</v>
      </c>
      <c r="X305" s="195">
        <f>$D305*SUMIF('Entradas e Passaporte'!$C$162:$C$218,$C305,'Entradas e Passaporte'!X$162:X$218)</f>
        <v>0</v>
      </c>
      <c r="Y305" s="195">
        <f>$D305*SUMIF('Entradas e Passaporte'!$C$162:$C$218,$C305,'Entradas e Passaporte'!Y$162:Y$218)</f>
        <v>0</v>
      </c>
      <c r="Z305" s="195">
        <f>$D305*SUMIF('Entradas e Passaporte'!$C$162:$C$218,$C305,'Entradas e Passaporte'!Z$162:Z$218)</f>
        <v>0</v>
      </c>
      <c r="AA305" s="195">
        <f>$D305*SUMIF('Entradas e Passaporte'!$C$162:$C$218,$C305,'Entradas e Passaporte'!AA$162:AA$218)</f>
        <v>0</v>
      </c>
      <c r="AB305" s="195">
        <f>$D305*SUMIF('Entradas e Passaporte'!$C$162:$C$218,$C305,'Entradas e Passaporte'!AB$162:AB$218)</f>
        <v>0</v>
      </c>
      <c r="AC305" s="195">
        <f>$D305*SUMIF('Entradas e Passaporte'!$C$162:$C$218,$C305,'Entradas e Passaporte'!AC$162:AC$218)</f>
        <v>0</v>
      </c>
      <c r="AD305" s="195">
        <f>$D305*SUMIF('Entradas e Passaporte'!$C$162:$C$218,$C305,'Entradas e Passaporte'!AD$162:AD$218)</f>
        <v>0</v>
      </c>
      <c r="AE305" s="195">
        <f>$D305*SUMIF('Entradas e Passaporte'!$C$162:$C$218,$C305,'Entradas e Passaporte'!AE$162:AE$218)</f>
        <v>0</v>
      </c>
      <c r="AF305" s="195">
        <f>$D305*SUMIF('Entradas e Passaporte'!$C$162:$C$218,$C305,'Entradas e Passaporte'!AF$162:AF$218)</f>
        <v>0</v>
      </c>
      <c r="AG305" s="195">
        <f>$D305*SUMIF('Entradas e Passaporte'!$C$162:$C$218,$C305,'Entradas e Passaporte'!AG$162:AG$218)</f>
        <v>0</v>
      </c>
      <c r="AH305" s="195">
        <f>$D305*SUMIF('Entradas e Passaporte'!$C$162:$C$218,$C305,'Entradas e Passaporte'!AH$162:AH$218)</f>
        <v>0</v>
      </c>
      <c r="AI305" s="195">
        <f>$D305*SUMIF('Entradas e Passaporte'!$C$162:$C$218,$C305,'Entradas e Passaporte'!AI$162:AI$218)</f>
        <v>0</v>
      </c>
      <c r="AJ305" s="195">
        <f>$D305*SUMIF('Entradas e Passaporte'!$C$162:$C$218,$C305,'Entradas e Passaporte'!AJ$162:AJ$218)</f>
        <v>0</v>
      </c>
      <c r="AK305" s="195">
        <f>$D305*SUMIF('Entradas e Passaporte'!$C$162:$C$218,$C305,'Entradas e Passaporte'!AK$162:AK$218)</f>
        <v>0</v>
      </c>
      <c r="AL305" s="195">
        <f>$D305*SUMIF('Entradas e Passaporte'!$C$162:$C$218,$C305,'Entradas e Passaporte'!AL$162:AL$218)</f>
        <v>0</v>
      </c>
      <c r="AM305" s="195">
        <f>$D305*SUMIF('Entradas e Passaporte'!$C$162:$C$218,$C305,'Entradas e Passaporte'!AM$162:AM$218)</f>
        <v>0</v>
      </c>
      <c r="AN305" s="194"/>
    </row>
    <row r="306" spans="1:40" s="193" customFormat="1" ht="20.100000000000001" customHeight="1" x14ac:dyDescent="0.25">
      <c r="A306" s="199"/>
      <c r="B306" s="198"/>
      <c r="C306" s="201" t="s">
        <v>142</v>
      </c>
      <c r="D306" s="200">
        <f>SUM(E306:AM306)</f>
        <v>0</v>
      </c>
      <c r="E306" s="195">
        <f t="shared" ref="E306:AM306" si="43">SUM(E307:E311)</f>
        <v>0</v>
      </c>
      <c r="F306" s="195">
        <f t="shared" si="43"/>
        <v>0</v>
      </c>
      <c r="G306" s="195">
        <f t="shared" si="43"/>
        <v>0</v>
      </c>
      <c r="H306" s="195">
        <f t="shared" si="43"/>
        <v>0</v>
      </c>
      <c r="I306" s="195">
        <f t="shared" si="43"/>
        <v>0</v>
      </c>
      <c r="J306" s="195">
        <f t="shared" si="43"/>
        <v>0</v>
      </c>
      <c r="K306" s="195">
        <f t="shared" si="43"/>
        <v>0</v>
      </c>
      <c r="L306" s="195">
        <f t="shared" si="43"/>
        <v>0</v>
      </c>
      <c r="M306" s="195">
        <f t="shared" si="43"/>
        <v>0</v>
      </c>
      <c r="N306" s="195">
        <f t="shared" si="43"/>
        <v>0</v>
      </c>
      <c r="O306" s="195">
        <f t="shared" si="43"/>
        <v>0</v>
      </c>
      <c r="P306" s="195">
        <f t="shared" si="43"/>
        <v>0</v>
      </c>
      <c r="Q306" s="195">
        <f t="shared" si="43"/>
        <v>0</v>
      </c>
      <c r="R306" s="195">
        <f t="shared" si="43"/>
        <v>0</v>
      </c>
      <c r="S306" s="195">
        <f t="shared" si="43"/>
        <v>0</v>
      </c>
      <c r="T306" s="195">
        <f t="shared" si="43"/>
        <v>0</v>
      </c>
      <c r="U306" s="195">
        <f t="shared" si="43"/>
        <v>0</v>
      </c>
      <c r="V306" s="195">
        <f t="shared" si="43"/>
        <v>0</v>
      </c>
      <c r="W306" s="195">
        <f t="shared" si="43"/>
        <v>0</v>
      </c>
      <c r="X306" s="195">
        <f t="shared" si="43"/>
        <v>0</v>
      </c>
      <c r="Y306" s="195">
        <f t="shared" si="43"/>
        <v>0</v>
      </c>
      <c r="Z306" s="195">
        <f t="shared" si="43"/>
        <v>0</v>
      </c>
      <c r="AA306" s="195">
        <f t="shared" si="43"/>
        <v>0</v>
      </c>
      <c r="AB306" s="195">
        <f t="shared" si="43"/>
        <v>0</v>
      </c>
      <c r="AC306" s="195">
        <f t="shared" si="43"/>
        <v>0</v>
      </c>
      <c r="AD306" s="195">
        <f t="shared" si="43"/>
        <v>0</v>
      </c>
      <c r="AE306" s="195">
        <f t="shared" si="43"/>
        <v>0</v>
      </c>
      <c r="AF306" s="195">
        <f t="shared" si="43"/>
        <v>0</v>
      </c>
      <c r="AG306" s="195">
        <f t="shared" si="43"/>
        <v>0</v>
      </c>
      <c r="AH306" s="195">
        <f t="shared" si="43"/>
        <v>0</v>
      </c>
      <c r="AI306" s="195">
        <f t="shared" si="43"/>
        <v>0</v>
      </c>
      <c r="AJ306" s="195">
        <f t="shared" si="43"/>
        <v>0</v>
      </c>
      <c r="AK306" s="195">
        <f t="shared" si="43"/>
        <v>0</v>
      </c>
      <c r="AL306" s="195">
        <f t="shared" si="43"/>
        <v>0</v>
      </c>
      <c r="AM306" s="195">
        <f t="shared" si="43"/>
        <v>0</v>
      </c>
      <c r="AN306" s="194"/>
    </row>
    <row r="307" spans="1:40" s="193" customFormat="1" ht="20.100000000000001" customHeight="1" x14ac:dyDescent="0.25">
      <c r="A307" s="199"/>
      <c r="B307" s="198"/>
      <c r="C307" s="197" t="s">
        <v>141</v>
      </c>
      <c r="D307" s="196">
        <f>'Mix de Usos'!$P$34</f>
        <v>0</v>
      </c>
      <c r="E307" s="195">
        <f>$D307*SUMIF('Entradas e Passaporte'!$C$162:$C$218,$C307,'Entradas e Passaporte'!E$162:E$218)</f>
        <v>0</v>
      </c>
      <c r="F307" s="195">
        <f>$D307*SUMIF('Entradas e Passaporte'!$C$162:$C$218,$C307,'Entradas e Passaporte'!F$162:F$218)</f>
        <v>0</v>
      </c>
      <c r="G307" s="195">
        <f>$D307*SUMIF('Entradas e Passaporte'!$C$162:$C$218,$C307,'Entradas e Passaporte'!G$162:G$218)</f>
        <v>0</v>
      </c>
      <c r="H307" s="195">
        <f>$D307*SUMIF('Entradas e Passaporte'!$C$162:$C$218,$C307,'Entradas e Passaporte'!H$162:H$218)</f>
        <v>0</v>
      </c>
      <c r="I307" s="195">
        <f>$D307*SUMIF('Entradas e Passaporte'!$C$162:$C$218,$C307,'Entradas e Passaporte'!I$162:I$218)</f>
        <v>0</v>
      </c>
      <c r="J307" s="195">
        <f>$D307*SUMIF('Entradas e Passaporte'!$C$162:$C$218,$C307,'Entradas e Passaporte'!J$162:J$218)</f>
        <v>0</v>
      </c>
      <c r="K307" s="195">
        <f>$D307*SUMIF('Entradas e Passaporte'!$C$162:$C$218,$C307,'Entradas e Passaporte'!K$162:K$218)</f>
        <v>0</v>
      </c>
      <c r="L307" s="195">
        <f>$D307*SUMIF('Entradas e Passaporte'!$C$162:$C$218,$C307,'Entradas e Passaporte'!L$162:L$218)</f>
        <v>0</v>
      </c>
      <c r="M307" s="195">
        <f>$D307*SUMIF('Entradas e Passaporte'!$C$162:$C$218,$C307,'Entradas e Passaporte'!M$162:M$218)</f>
        <v>0</v>
      </c>
      <c r="N307" s="195">
        <f>$D307*SUMIF('Entradas e Passaporte'!$C$162:$C$218,$C307,'Entradas e Passaporte'!N$162:N$218)</f>
        <v>0</v>
      </c>
      <c r="O307" s="195">
        <f>$D307*SUMIF('Entradas e Passaporte'!$C$162:$C$218,$C307,'Entradas e Passaporte'!O$162:O$218)</f>
        <v>0</v>
      </c>
      <c r="P307" s="195">
        <f>$D307*SUMIF('Entradas e Passaporte'!$C$162:$C$218,$C307,'Entradas e Passaporte'!P$162:P$218)</f>
        <v>0</v>
      </c>
      <c r="Q307" s="195">
        <f>$D307*SUMIF('Entradas e Passaporte'!$C$162:$C$218,$C307,'Entradas e Passaporte'!Q$162:Q$218)</f>
        <v>0</v>
      </c>
      <c r="R307" s="195">
        <f>$D307*SUMIF('Entradas e Passaporte'!$C$162:$C$218,$C307,'Entradas e Passaporte'!R$162:R$218)</f>
        <v>0</v>
      </c>
      <c r="S307" s="195">
        <f>$D307*SUMIF('Entradas e Passaporte'!$C$162:$C$218,$C307,'Entradas e Passaporte'!S$162:S$218)</f>
        <v>0</v>
      </c>
      <c r="T307" s="195">
        <f>$D307*SUMIF('Entradas e Passaporte'!$C$162:$C$218,$C307,'Entradas e Passaporte'!T$162:T$218)</f>
        <v>0</v>
      </c>
      <c r="U307" s="195">
        <f>$D307*SUMIF('Entradas e Passaporte'!$C$162:$C$218,$C307,'Entradas e Passaporte'!U$162:U$218)</f>
        <v>0</v>
      </c>
      <c r="V307" s="195">
        <f>$D307*SUMIF('Entradas e Passaporte'!$C$162:$C$218,$C307,'Entradas e Passaporte'!V$162:V$218)</f>
        <v>0</v>
      </c>
      <c r="W307" s="195">
        <f>$D307*SUMIF('Entradas e Passaporte'!$C$162:$C$218,$C307,'Entradas e Passaporte'!W$162:W$218)</f>
        <v>0</v>
      </c>
      <c r="X307" s="195">
        <f>$D307*SUMIF('Entradas e Passaporte'!$C$162:$C$218,$C307,'Entradas e Passaporte'!X$162:X$218)</f>
        <v>0</v>
      </c>
      <c r="Y307" s="195">
        <f>$D307*SUMIF('Entradas e Passaporte'!$C$162:$C$218,$C307,'Entradas e Passaporte'!Y$162:Y$218)</f>
        <v>0</v>
      </c>
      <c r="Z307" s="195">
        <f>$D307*SUMIF('Entradas e Passaporte'!$C$162:$C$218,$C307,'Entradas e Passaporte'!Z$162:Z$218)</f>
        <v>0</v>
      </c>
      <c r="AA307" s="195">
        <f>$D307*SUMIF('Entradas e Passaporte'!$C$162:$C$218,$C307,'Entradas e Passaporte'!AA$162:AA$218)</f>
        <v>0</v>
      </c>
      <c r="AB307" s="195">
        <f>$D307*SUMIF('Entradas e Passaporte'!$C$162:$C$218,$C307,'Entradas e Passaporte'!AB$162:AB$218)</f>
        <v>0</v>
      </c>
      <c r="AC307" s="195">
        <f>$D307*SUMIF('Entradas e Passaporte'!$C$162:$C$218,$C307,'Entradas e Passaporte'!AC$162:AC$218)</f>
        <v>0</v>
      </c>
      <c r="AD307" s="195">
        <f>$D307*SUMIF('Entradas e Passaporte'!$C$162:$C$218,$C307,'Entradas e Passaporte'!AD$162:AD$218)</f>
        <v>0</v>
      </c>
      <c r="AE307" s="195">
        <f>$D307*SUMIF('Entradas e Passaporte'!$C$162:$C$218,$C307,'Entradas e Passaporte'!AE$162:AE$218)</f>
        <v>0</v>
      </c>
      <c r="AF307" s="195">
        <f>$D307*SUMIF('Entradas e Passaporte'!$C$162:$C$218,$C307,'Entradas e Passaporte'!AF$162:AF$218)</f>
        <v>0</v>
      </c>
      <c r="AG307" s="195">
        <f>$D307*SUMIF('Entradas e Passaporte'!$C$162:$C$218,$C307,'Entradas e Passaporte'!AG$162:AG$218)</f>
        <v>0</v>
      </c>
      <c r="AH307" s="195">
        <f>$D307*SUMIF('Entradas e Passaporte'!$C$162:$C$218,$C307,'Entradas e Passaporte'!AH$162:AH$218)</f>
        <v>0</v>
      </c>
      <c r="AI307" s="195">
        <f>$D307*SUMIF('Entradas e Passaporte'!$C$162:$C$218,$C307,'Entradas e Passaporte'!AI$162:AI$218)</f>
        <v>0</v>
      </c>
      <c r="AJ307" s="195">
        <f>$D307*SUMIF('Entradas e Passaporte'!$C$162:$C$218,$C307,'Entradas e Passaporte'!AJ$162:AJ$218)</f>
        <v>0</v>
      </c>
      <c r="AK307" s="195">
        <f>$D307*SUMIF('Entradas e Passaporte'!$C$162:$C$218,$C307,'Entradas e Passaporte'!AK$162:AK$218)</f>
        <v>0</v>
      </c>
      <c r="AL307" s="195">
        <f>$D307*SUMIF('Entradas e Passaporte'!$C$162:$C$218,$C307,'Entradas e Passaporte'!AL$162:AL$218)</f>
        <v>0</v>
      </c>
      <c r="AM307" s="195">
        <f>$D307*SUMIF('Entradas e Passaporte'!$C$162:$C$218,$C307,'Entradas e Passaporte'!AM$162:AM$218)</f>
        <v>0</v>
      </c>
      <c r="AN307" s="194"/>
    </row>
    <row r="308" spans="1:40" s="193" customFormat="1" ht="20.100000000000001" customHeight="1" x14ac:dyDescent="0.25">
      <c r="A308" s="199"/>
      <c r="B308" s="198"/>
      <c r="C308" s="197" t="s">
        <v>140</v>
      </c>
      <c r="D308" s="196">
        <f>'Mix de Usos'!$Y$34</f>
        <v>0</v>
      </c>
      <c r="E308" s="195">
        <f>$D308*SUMIF('Entradas e Passaporte'!$C$162:$C$218,$C308,'Entradas e Passaporte'!E$162:E$218)</f>
        <v>0</v>
      </c>
      <c r="F308" s="195">
        <f>$D308*SUMIF('Entradas e Passaporte'!$C$162:$C$218,$C308,'Entradas e Passaporte'!F$162:F$218)</f>
        <v>0</v>
      </c>
      <c r="G308" s="195">
        <f>$D308*SUMIF('Entradas e Passaporte'!$C$162:$C$218,$C308,'Entradas e Passaporte'!G$162:G$218)</f>
        <v>0</v>
      </c>
      <c r="H308" s="195">
        <f>$D308*SUMIF('Entradas e Passaporte'!$C$162:$C$218,$C308,'Entradas e Passaporte'!H$162:H$218)</f>
        <v>0</v>
      </c>
      <c r="I308" s="195">
        <f>$D308*SUMIF('Entradas e Passaporte'!$C$162:$C$218,$C308,'Entradas e Passaporte'!I$162:I$218)</f>
        <v>0</v>
      </c>
      <c r="J308" s="195">
        <f>$D308*SUMIF('Entradas e Passaporte'!$C$162:$C$218,$C308,'Entradas e Passaporte'!J$162:J$218)</f>
        <v>0</v>
      </c>
      <c r="K308" s="195">
        <f>$D308*SUMIF('Entradas e Passaporte'!$C$162:$C$218,$C308,'Entradas e Passaporte'!K$162:K$218)</f>
        <v>0</v>
      </c>
      <c r="L308" s="195">
        <f>$D308*SUMIF('Entradas e Passaporte'!$C$162:$C$218,$C308,'Entradas e Passaporte'!L$162:L$218)</f>
        <v>0</v>
      </c>
      <c r="M308" s="195">
        <f>$D308*SUMIF('Entradas e Passaporte'!$C$162:$C$218,$C308,'Entradas e Passaporte'!M$162:M$218)</f>
        <v>0</v>
      </c>
      <c r="N308" s="195">
        <f>$D308*SUMIF('Entradas e Passaporte'!$C$162:$C$218,$C308,'Entradas e Passaporte'!N$162:N$218)</f>
        <v>0</v>
      </c>
      <c r="O308" s="195">
        <f>$D308*SUMIF('Entradas e Passaporte'!$C$162:$C$218,$C308,'Entradas e Passaporte'!O$162:O$218)</f>
        <v>0</v>
      </c>
      <c r="P308" s="195">
        <f>$D308*SUMIF('Entradas e Passaporte'!$C$162:$C$218,$C308,'Entradas e Passaporte'!P$162:P$218)</f>
        <v>0</v>
      </c>
      <c r="Q308" s="195">
        <f>$D308*SUMIF('Entradas e Passaporte'!$C$162:$C$218,$C308,'Entradas e Passaporte'!Q$162:Q$218)</f>
        <v>0</v>
      </c>
      <c r="R308" s="195">
        <f>$D308*SUMIF('Entradas e Passaporte'!$C$162:$C$218,$C308,'Entradas e Passaporte'!R$162:R$218)</f>
        <v>0</v>
      </c>
      <c r="S308" s="195">
        <f>$D308*SUMIF('Entradas e Passaporte'!$C$162:$C$218,$C308,'Entradas e Passaporte'!S$162:S$218)</f>
        <v>0</v>
      </c>
      <c r="T308" s="195">
        <f>$D308*SUMIF('Entradas e Passaporte'!$C$162:$C$218,$C308,'Entradas e Passaporte'!T$162:T$218)</f>
        <v>0</v>
      </c>
      <c r="U308" s="195">
        <f>$D308*SUMIF('Entradas e Passaporte'!$C$162:$C$218,$C308,'Entradas e Passaporte'!U$162:U$218)</f>
        <v>0</v>
      </c>
      <c r="V308" s="195">
        <f>$D308*SUMIF('Entradas e Passaporte'!$C$162:$C$218,$C308,'Entradas e Passaporte'!V$162:V$218)</f>
        <v>0</v>
      </c>
      <c r="W308" s="195">
        <f>$D308*SUMIF('Entradas e Passaporte'!$C$162:$C$218,$C308,'Entradas e Passaporte'!W$162:W$218)</f>
        <v>0</v>
      </c>
      <c r="X308" s="195">
        <f>$D308*SUMIF('Entradas e Passaporte'!$C$162:$C$218,$C308,'Entradas e Passaporte'!X$162:X$218)</f>
        <v>0</v>
      </c>
      <c r="Y308" s="195">
        <f>$D308*SUMIF('Entradas e Passaporte'!$C$162:$C$218,$C308,'Entradas e Passaporte'!Y$162:Y$218)</f>
        <v>0</v>
      </c>
      <c r="Z308" s="195">
        <f>$D308*SUMIF('Entradas e Passaporte'!$C$162:$C$218,$C308,'Entradas e Passaporte'!Z$162:Z$218)</f>
        <v>0</v>
      </c>
      <c r="AA308" s="195">
        <f>$D308*SUMIF('Entradas e Passaporte'!$C$162:$C$218,$C308,'Entradas e Passaporte'!AA$162:AA$218)</f>
        <v>0</v>
      </c>
      <c r="AB308" s="195">
        <f>$D308*SUMIF('Entradas e Passaporte'!$C$162:$C$218,$C308,'Entradas e Passaporte'!AB$162:AB$218)</f>
        <v>0</v>
      </c>
      <c r="AC308" s="195">
        <f>$D308*SUMIF('Entradas e Passaporte'!$C$162:$C$218,$C308,'Entradas e Passaporte'!AC$162:AC$218)</f>
        <v>0</v>
      </c>
      <c r="AD308" s="195">
        <f>$D308*SUMIF('Entradas e Passaporte'!$C$162:$C$218,$C308,'Entradas e Passaporte'!AD$162:AD$218)</f>
        <v>0</v>
      </c>
      <c r="AE308" s="195">
        <f>$D308*SUMIF('Entradas e Passaporte'!$C$162:$C$218,$C308,'Entradas e Passaporte'!AE$162:AE$218)</f>
        <v>0</v>
      </c>
      <c r="AF308" s="195">
        <f>$D308*SUMIF('Entradas e Passaporte'!$C$162:$C$218,$C308,'Entradas e Passaporte'!AF$162:AF$218)</f>
        <v>0</v>
      </c>
      <c r="AG308" s="195">
        <f>$D308*SUMIF('Entradas e Passaporte'!$C$162:$C$218,$C308,'Entradas e Passaporte'!AG$162:AG$218)</f>
        <v>0</v>
      </c>
      <c r="AH308" s="195">
        <f>$D308*SUMIF('Entradas e Passaporte'!$C$162:$C$218,$C308,'Entradas e Passaporte'!AH$162:AH$218)</f>
        <v>0</v>
      </c>
      <c r="AI308" s="195">
        <f>$D308*SUMIF('Entradas e Passaporte'!$C$162:$C$218,$C308,'Entradas e Passaporte'!AI$162:AI$218)</f>
        <v>0</v>
      </c>
      <c r="AJ308" s="195">
        <f>$D308*SUMIF('Entradas e Passaporte'!$C$162:$C$218,$C308,'Entradas e Passaporte'!AJ$162:AJ$218)</f>
        <v>0</v>
      </c>
      <c r="AK308" s="195">
        <f>$D308*SUMIF('Entradas e Passaporte'!$C$162:$C$218,$C308,'Entradas e Passaporte'!AK$162:AK$218)</f>
        <v>0</v>
      </c>
      <c r="AL308" s="195">
        <f>$D308*SUMIF('Entradas e Passaporte'!$C$162:$C$218,$C308,'Entradas e Passaporte'!AL$162:AL$218)</f>
        <v>0</v>
      </c>
      <c r="AM308" s="195">
        <f>$D308*SUMIF('Entradas e Passaporte'!$C$162:$C$218,$C308,'Entradas e Passaporte'!AM$162:AM$218)</f>
        <v>0</v>
      </c>
      <c r="AN308" s="194"/>
    </row>
    <row r="309" spans="1:40" s="193" customFormat="1" ht="20.100000000000001" customHeight="1" x14ac:dyDescent="0.25">
      <c r="A309" s="199"/>
      <c r="B309" s="198"/>
      <c r="C309" s="197" t="s">
        <v>139</v>
      </c>
      <c r="D309" s="196">
        <f>'Mix de Usos'!$AH$34</f>
        <v>0</v>
      </c>
      <c r="E309" s="195">
        <f>$D309*SUMIF('Entradas e Passaporte'!$C$162:$C$218,$C309,'Entradas e Passaporte'!E$162:E$218)</f>
        <v>0</v>
      </c>
      <c r="F309" s="195">
        <f>$D309*SUMIF('Entradas e Passaporte'!$C$162:$C$218,$C309,'Entradas e Passaporte'!F$162:F$218)</f>
        <v>0</v>
      </c>
      <c r="G309" s="195">
        <f>$D309*SUMIF('Entradas e Passaporte'!$C$162:$C$218,$C309,'Entradas e Passaporte'!G$162:G$218)</f>
        <v>0</v>
      </c>
      <c r="H309" s="195">
        <f>$D309*SUMIF('Entradas e Passaporte'!$C$162:$C$218,$C309,'Entradas e Passaporte'!H$162:H$218)</f>
        <v>0</v>
      </c>
      <c r="I309" s="195">
        <f>$D309*SUMIF('Entradas e Passaporte'!$C$162:$C$218,$C309,'Entradas e Passaporte'!I$162:I$218)</f>
        <v>0</v>
      </c>
      <c r="J309" s="195">
        <f>$D309*SUMIF('Entradas e Passaporte'!$C$162:$C$218,$C309,'Entradas e Passaporte'!J$162:J$218)</f>
        <v>0</v>
      </c>
      <c r="K309" s="195">
        <f>$D309*SUMIF('Entradas e Passaporte'!$C$162:$C$218,$C309,'Entradas e Passaporte'!K$162:K$218)</f>
        <v>0</v>
      </c>
      <c r="L309" s="195">
        <f>$D309*SUMIF('Entradas e Passaporte'!$C$162:$C$218,$C309,'Entradas e Passaporte'!L$162:L$218)</f>
        <v>0</v>
      </c>
      <c r="M309" s="195">
        <f>$D309*SUMIF('Entradas e Passaporte'!$C$162:$C$218,$C309,'Entradas e Passaporte'!M$162:M$218)</f>
        <v>0</v>
      </c>
      <c r="N309" s="195">
        <f>$D309*SUMIF('Entradas e Passaporte'!$C$162:$C$218,$C309,'Entradas e Passaporte'!N$162:N$218)</f>
        <v>0</v>
      </c>
      <c r="O309" s="195">
        <f>$D309*SUMIF('Entradas e Passaporte'!$C$162:$C$218,$C309,'Entradas e Passaporte'!O$162:O$218)</f>
        <v>0</v>
      </c>
      <c r="P309" s="195">
        <f>$D309*SUMIF('Entradas e Passaporte'!$C$162:$C$218,$C309,'Entradas e Passaporte'!P$162:P$218)</f>
        <v>0</v>
      </c>
      <c r="Q309" s="195">
        <f>$D309*SUMIF('Entradas e Passaporte'!$C$162:$C$218,$C309,'Entradas e Passaporte'!Q$162:Q$218)</f>
        <v>0</v>
      </c>
      <c r="R309" s="195">
        <f>$D309*SUMIF('Entradas e Passaporte'!$C$162:$C$218,$C309,'Entradas e Passaporte'!R$162:R$218)</f>
        <v>0</v>
      </c>
      <c r="S309" s="195">
        <f>$D309*SUMIF('Entradas e Passaporte'!$C$162:$C$218,$C309,'Entradas e Passaporte'!S$162:S$218)</f>
        <v>0</v>
      </c>
      <c r="T309" s="195">
        <f>$D309*SUMIF('Entradas e Passaporte'!$C$162:$C$218,$C309,'Entradas e Passaporte'!T$162:T$218)</f>
        <v>0</v>
      </c>
      <c r="U309" s="195">
        <f>$D309*SUMIF('Entradas e Passaporte'!$C$162:$C$218,$C309,'Entradas e Passaporte'!U$162:U$218)</f>
        <v>0</v>
      </c>
      <c r="V309" s="195">
        <f>$D309*SUMIF('Entradas e Passaporte'!$C$162:$C$218,$C309,'Entradas e Passaporte'!V$162:V$218)</f>
        <v>0</v>
      </c>
      <c r="W309" s="195">
        <f>$D309*SUMIF('Entradas e Passaporte'!$C$162:$C$218,$C309,'Entradas e Passaporte'!W$162:W$218)</f>
        <v>0</v>
      </c>
      <c r="X309" s="195">
        <f>$D309*SUMIF('Entradas e Passaporte'!$C$162:$C$218,$C309,'Entradas e Passaporte'!X$162:X$218)</f>
        <v>0</v>
      </c>
      <c r="Y309" s="195">
        <f>$D309*SUMIF('Entradas e Passaporte'!$C$162:$C$218,$C309,'Entradas e Passaporte'!Y$162:Y$218)</f>
        <v>0</v>
      </c>
      <c r="Z309" s="195">
        <f>$D309*SUMIF('Entradas e Passaporte'!$C$162:$C$218,$C309,'Entradas e Passaporte'!Z$162:Z$218)</f>
        <v>0</v>
      </c>
      <c r="AA309" s="195">
        <f>$D309*SUMIF('Entradas e Passaporte'!$C$162:$C$218,$C309,'Entradas e Passaporte'!AA$162:AA$218)</f>
        <v>0</v>
      </c>
      <c r="AB309" s="195">
        <f>$D309*SUMIF('Entradas e Passaporte'!$C$162:$C$218,$C309,'Entradas e Passaporte'!AB$162:AB$218)</f>
        <v>0</v>
      </c>
      <c r="AC309" s="195">
        <f>$D309*SUMIF('Entradas e Passaporte'!$C$162:$C$218,$C309,'Entradas e Passaporte'!AC$162:AC$218)</f>
        <v>0</v>
      </c>
      <c r="AD309" s="195">
        <f>$D309*SUMIF('Entradas e Passaporte'!$C$162:$C$218,$C309,'Entradas e Passaporte'!AD$162:AD$218)</f>
        <v>0</v>
      </c>
      <c r="AE309" s="195">
        <f>$D309*SUMIF('Entradas e Passaporte'!$C$162:$C$218,$C309,'Entradas e Passaporte'!AE$162:AE$218)</f>
        <v>0</v>
      </c>
      <c r="AF309" s="195">
        <f>$D309*SUMIF('Entradas e Passaporte'!$C$162:$C$218,$C309,'Entradas e Passaporte'!AF$162:AF$218)</f>
        <v>0</v>
      </c>
      <c r="AG309" s="195">
        <f>$D309*SUMIF('Entradas e Passaporte'!$C$162:$C$218,$C309,'Entradas e Passaporte'!AG$162:AG$218)</f>
        <v>0</v>
      </c>
      <c r="AH309" s="195">
        <f>$D309*SUMIF('Entradas e Passaporte'!$C$162:$C$218,$C309,'Entradas e Passaporte'!AH$162:AH$218)</f>
        <v>0</v>
      </c>
      <c r="AI309" s="195">
        <f>$D309*SUMIF('Entradas e Passaporte'!$C$162:$C$218,$C309,'Entradas e Passaporte'!AI$162:AI$218)</f>
        <v>0</v>
      </c>
      <c r="AJ309" s="195">
        <f>$D309*SUMIF('Entradas e Passaporte'!$C$162:$C$218,$C309,'Entradas e Passaporte'!AJ$162:AJ$218)</f>
        <v>0</v>
      </c>
      <c r="AK309" s="195">
        <f>$D309*SUMIF('Entradas e Passaporte'!$C$162:$C$218,$C309,'Entradas e Passaporte'!AK$162:AK$218)</f>
        <v>0</v>
      </c>
      <c r="AL309" s="195">
        <f>$D309*SUMIF('Entradas e Passaporte'!$C$162:$C$218,$C309,'Entradas e Passaporte'!AL$162:AL$218)</f>
        <v>0</v>
      </c>
      <c r="AM309" s="195">
        <f>$D309*SUMIF('Entradas e Passaporte'!$C$162:$C$218,$C309,'Entradas e Passaporte'!AM$162:AM$218)</f>
        <v>0</v>
      </c>
      <c r="AN309" s="194"/>
    </row>
    <row r="310" spans="1:40" s="193" customFormat="1" ht="20.100000000000001" customHeight="1" x14ac:dyDescent="0.25">
      <c r="A310" s="199"/>
      <c r="B310" s="198"/>
      <c r="C310" s="197" t="s">
        <v>138</v>
      </c>
      <c r="D310" s="196">
        <f>'Mix de Usos'!$AQ$34</f>
        <v>0</v>
      </c>
      <c r="E310" s="195">
        <f>$D310*SUMIF('Entradas e Passaporte'!$C$162:$C$218,$C310,'Entradas e Passaporte'!E$162:E$218)</f>
        <v>0</v>
      </c>
      <c r="F310" s="195">
        <f>$D310*SUMIF('Entradas e Passaporte'!$C$162:$C$218,$C310,'Entradas e Passaporte'!F$162:F$218)</f>
        <v>0</v>
      </c>
      <c r="G310" s="195">
        <f>$D310*SUMIF('Entradas e Passaporte'!$C$162:$C$218,$C310,'Entradas e Passaporte'!G$162:G$218)</f>
        <v>0</v>
      </c>
      <c r="H310" s="195">
        <f>$D310*SUMIF('Entradas e Passaporte'!$C$162:$C$218,$C310,'Entradas e Passaporte'!H$162:H$218)</f>
        <v>0</v>
      </c>
      <c r="I310" s="195">
        <f>$D310*SUMIF('Entradas e Passaporte'!$C$162:$C$218,$C310,'Entradas e Passaporte'!I$162:I$218)</f>
        <v>0</v>
      </c>
      <c r="J310" s="195">
        <f>$D310*SUMIF('Entradas e Passaporte'!$C$162:$C$218,$C310,'Entradas e Passaporte'!J$162:J$218)</f>
        <v>0</v>
      </c>
      <c r="K310" s="195">
        <f>$D310*SUMIF('Entradas e Passaporte'!$C$162:$C$218,$C310,'Entradas e Passaporte'!K$162:K$218)</f>
        <v>0</v>
      </c>
      <c r="L310" s="195">
        <f>$D310*SUMIF('Entradas e Passaporte'!$C$162:$C$218,$C310,'Entradas e Passaporte'!L$162:L$218)</f>
        <v>0</v>
      </c>
      <c r="M310" s="195">
        <f>$D310*SUMIF('Entradas e Passaporte'!$C$162:$C$218,$C310,'Entradas e Passaporte'!M$162:M$218)</f>
        <v>0</v>
      </c>
      <c r="N310" s="195">
        <f>$D310*SUMIF('Entradas e Passaporte'!$C$162:$C$218,$C310,'Entradas e Passaporte'!N$162:N$218)</f>
        <v>0</v>
      </c>
      <c r="O310" s="195">
        <f>$D310*SUMIF('Entradas e Passaporte'!$C$162:$C$218,$C310,'Entradas e Passaporte'!O$162:O$218)</f>
        <v>0</v>
      </c>
      <c r="P310" s="195">
        <f>$D310*SUMIF('Entradas e Passaporte'!$C$162:$C$218,$C310,'Entradas e Passaporte'!P$162:P$218)</f>
        <v>0</v>
      </c>
      <c r="Q310" s="195">
        <f>$D310*SUMIF('Entradas e Passaporte'!$C$162:$C$218,$C310,'Entradas e Passaporte'!Q$162:Q$218)</f>
        <v>0</v>
      </c>
      <c r="R310" s="195">
        <f>$D310*SUMIF('Entradas e Passaporte'!$C$162:$C$218,$C310,'Entradas e Passaporte'!R$162:R$218)</f>
        <v>0</v>
      </c>
      <c r="S310" s="195">
        <f>$D310*SUMIF('Entradas e Passaporte'!$C$162:$C$218,$C310,'Entradas e Passaporte'!S$162:S$218)</f>
        <v>0</v>
      </c>
      <c r="T310" s="195">
        <f>$D310*SUMIF('Entradas e Passaporte'!$C$162:$C$218,$C310,'Entradas e Passaporte'!T$162:T$218)</f>
        <v>0</v>
      </c>
      <c r="U310" s="195">
        <f>$D310*SUMIF('Entradas e Passaporte'!$C$162:$C$218,$C310,'Entradas e Passaporte'!U$162:U$218)</f>
        <v>0</v>
      </c>
      <c r="V310" s="195">
        <f>$D310*SUMIF('Entradas e Passaporte'!$C$162:$C$218,$C310,'Entradas e Passaporte'!V$162:V$218)</f>
        <v>0</v>
      </c>
      <c r="W310" s="195">
        <f>$D310*SUMIF('Entradas e Passaporte'!$C$162:$C$218,$C310,'Entradas e Passaporte'!W$162:W$218)</f>
        <v>0</v>
      </c>
      <c r="X310" s="195">
        <f>$D310*SUMIF('Entradas e Passaporte'!$C$162:$C$218,$C310,'Entradas e Passaporte'!X$162:X$218)</f>
        <v>0</v>
      </c>
      <c r="Y310" s="195">
        <f>$D310*SUMIF('Entradas e Passaporte'!$C$162:$C$218,$C310,'Entradas e Passaporte'!Y$162:Y$218)</f>
        <v>0</v>
      </c>
      <c r="Z310" s="195">
        <f>$D310*SUMIF('Entradas e Passaporte'!$C$162:$C$218,$C310,'Entradas e Passaporte'!Z$162:Z$218)</f>
        <v>0</v>
      </c>
      <c r="AA310" s="195">
        <f>$D310*SUMIF('Entradas e Passaporte'!$C$162:$C$218,$C310,'Entradas e Passaporte'!AA$162:AA$218)</f>
        <v>0</v>
      </c>
      <c r="AB310" s="195">
        <f>$D310*SUMIF('Entradas e Passaporte'!$C$162:$C$218,$C310,'Entradas e Passaporte'!AB$162:AB$218)</f>
        <v>0</v>
      </c>
      <c r="AC310" s="195">
        <f>$D310*SUMIF('Entradas e Passaporte'!$C$162:$C$218,$C310,'Entradas e Passaporte'!AC$162:AC$218)</f>
        <v>0</v>
      </c>
      <c r="AD310" s="195">
        <f>$D310*SUMIF('Entradas e Passaporte'!$C$162:$C$218,$C310,'Entradas e Passaporte'!AD$162:AD$218)</f>
        <v>0</v>
      </c>
      <c r="AE310" s="195">
        <f>$D310*SUMIF('Entradas e Passaporte'!$C$162:$C$218,$C310,'Entradas e Passaporte'!AE$162:AE$218)</f>
        <v>0</v>
      </c>
      <c r="AF310" s="195">
        <f>$D310*SUMIF('Entradas e Passaporte'!$C$162:$C$218,$C310,'Entradas e Passaporte'!AF$162:AF$218)</f>
        <v>0</v>
      </c>
      <c r="AG310" s="195">
        <f>$D310*SUMIF('Entradas e Passaporte'!$C$162:$C$218,$C310,'Entradas e Passaporte'!AG$162:AG$218)</f>
        <v>0</v>
      </c>
      <c r="AH310" s="195">
        <f>$D310*SUMIF('Entradas e Passaporte'!$C$162:$C$218,$C310,'Entradas e Passaporte'!AH$162:AH$218)</f>
        <v>0</v>
      </c>
      <c r="AI310" s="195">
        <f>$D310*SUMIF('Entradas e Passaporte'!$C$162:$C$218,$C310,'Entradas e Passaporte'!AI$162:AI$218)</f>
        <v>0</v>
      </c>
      <c r="AJ310" s="195">
        <f>$D310*SUMIF('Entradas e Passaporte'!$C$162:$C$218,$C310,'Entradas e Passaporte'!AJ$162:AJ$218)</f>
        <v>0</v>
      </c>
      <c r="AK310" s="195">
        <f>$D310*SUMIF('Entradas e Passaporte'!$C$162:$C$218,$C310,'Entradas e Passaporte'!AK$162:AK$218)</f>
        <v>0</v>
      </c>
      <c r="AL310" s="195">
        <f>$D310*SUMIF('Entradas e Passaporte'!$C$162:$C$218,$C310,'Entradas e Passaporte'!AL$162:AL$218)</f>
        <v>0</v>
      </c>
      <c r="AM310" s="195">
        <f>$D310*SUMIF('Entradas e Passaporte'!$C$162:$C$218,$C310,'Entradas e Passaporte'!AM$162:AM$218)</f>
        <v>0</v>
      </c>
      <c r="AN310" s="194"/>
    </row>
    <row r="311" spans="1:40" s="193" customFormat="1" ht="20.100000000000001" customHeight="1" x14ac:dyDescent="0.25">
      <c r="A311" s="199"/>
      <c r="B311" s="198"/>
      <c r="C311" s="197" t="s">
        <v>137</v>
      </c>
      <c r="D311" s="196">
        <f>'Mix de Usos'!$AZ$34</f>
        <v>0</v>
      </c>
      <c r="E311" s="195">
        <f>$D311*SUMIF('Entradas e Passaporte'!$C$162:$C$218,$C311,'Entradas e Passaporte'!E$162:E$218)</f>
        <v>0</v>
      </c>
      <c r="F311" s="195">
        <f>$D311*SUMIF('Entradas e Passaporte'!$C$162:$C$218,$C311,'Entradas e Passaporte'!F$162:F$218)</f>
        <v>0</v>
      </c>
      <c r="G311" s="195">
        <f>$D311*SUMIF('Entradas e Passaporte'!$C$162:$C$218,$C311,'Entradas e Passaporte'!G$162:G$218)</f>
        <v>0</v>
      </c>
      <c r="H311" s="195">
        <f>$D311*SUMIF('Entradas e Passaporte'!$C$162:$C$218,$C311,'Entradas e Passaporte'!H$162:H$218)</f>
        <v>0</v>
      </c>
      <c r="I311" s="195">
        <f>$D311*SUMIF('Entradas e Passaporte'!$C$162:$C$218,$C311,'Entradas e Passaporte'!I$162:I$218)</f>
        <v>0</v>
      </c>
      <c r="J311" s="195">
        <f>$D311*SUMIF('Entradas e Passaporte'!$C$162:$C$218,$C311,'Entradas e Passaporte'!J$162:J$218)</f>
        <v>0</v>
      </c>
      <c r="K311" s="195">
        <f>$D311*SUMIF('Entradas e Passaporte'!$C$162:$C$218,$C311,'Entradas e Passaporte'!K$162:K$218)</f>
        <v>0</v>
      </c>
      <c r="L311" s="195">
        <f>$D311*SUMIF('Entradas e Passaporte'!$C$162:$C$218,$C311,'Entradas e Passaporte'!L$162:L$218)</f>
        <v>0</v>
      </c>
      <c r="M311" s="195">
        <f>$D311*SUMIF('Entradas e Passaporte'!$C$162:$C$218,$C311,'Entradas e Passaporte'!M$162:M$218)</f>
        <v>0</v>
      </c>
      <c r="N311" s="195">
        <f>$D311*SUMIF('Entradas e Passaporte'!$C$162:$C$218,$C311,'Entradas e Passaporte'!N$162:N$218)</f>
        <v>0</v>
      </c>
      <c r="O311" s="195">
        <f>$D311*SUMIF('Entradas e Passaporte'!$C$162:$C$218,$C311,'Entradas e Passaporte'!O$162:O$218)</f>
        <v>0</v>
      </c>
      <c r="P311" s="195">
        <f>$D311*SUMIF('Entradas e Passaporte'!$C$162:$C$218,$C311,'Entradas e Passaporte'!P$162:P$218)</f>
        <v>0</v>
      </c>
      <c r="Q311" s="195">
        <f>$D311*SUMIF('Entradas e Passaporte'!$C$162:$C$218,$C311,'Entradas e Passaporte'!Q$162:Q$218)</f>
        <v>0</v>
      </c>
      <c r="R311" s="195">
        <f>$D311*SUMIF('Entradas e Passaporte'!$C$162:$C$218,$C311,'Entradas e Passaporte'!R$162:R$218)</f>
        <v>0</v>
      </c>
      <c r="S311" s="195">
        <f>$D311*SUMIF('Entradas e Passaporte'!$C$162:$C$218,$C311,'Entradas e Passaporte'!S$162:S$218)</f>
        <v>0</v>
      </c>
      <c r="T311" s="195">
        <f>$D311*SUMIF('Entradas e Passaporte'!$C$162:$C$218,$C311,'Entradas e Passaporte'!T$162:T$218)</f>
        <v>0</v>
      </c>
      <c r="U311" s="195">
        <f>$D311*SUMIF('Entradas e Passaporte'!$C$162:$C$218,$C311,'Entradas e Passaporte'!U$162:U$218)</f>
        <v>0</v>
      </c>
      <c r="V311" s="195">
        <f>$D311*SUMIF('Entradas e Passaporte'!$C$162:$C$218,$C311,'Entradas e Passaporte'!V$162:V$218)</f>
        <v>0</v>
      </c>
      <c r="W311" s="195">
        <f>$D311*SUMIF('Entradas e Passaporte'!$C$162:$C$218,$C311,'Entradas e Passaporte'!W$162:W$218)</f>
        <v>0</v>
      </c>
      <c r="X311" s="195">
        <f>$D311*SUMIF('Entradas e Passaporte'!$C$162:$C$218,$C311,'Entradas e Passaporte'!X$162:X$218)</f>
        <v>0</v>
      </c>
      <c r="Y311" s="195">
        <f>$D311*SUMIF('Entradas e Passaporte'!$C$162:$C$218,$C311,'Entradas e Passaporte'!Y$162:Y$218)</f>
        <v>0</v>
      </c>
      <c r="Z311" s="195">
        <f>$D311*SUMIF('Entradas e Passaporte'!$C$162:$C$218,$C311,'Entradas e Passaporte'!Z$162:Z$218)</f>
        <v>0</v>
      </c>
      <c r="AA311" s="195">
        <f>$D311*SUMIF('Entradas e Passaporte'!$C$162:$C$218,$C311,'Entradas e Passaporte'!AA$162:AA$218)</f>
        <v>0</v>
      </c>
      <c r="AB311" s="195">
        <f>$D311*SUMIF('Entradas e Passaporte'!$C$162:$C$218,$C311,'Entradas e Passaporte'!AB$162:AB$218)</f>
        <v>0</v>
      </c>
      <c r="AC311" s="195">
        <f>$D311*SUMIF('Entradas e Passaporte'!$C$162:$C$218,$C311,'Entradas e Passaporte'!AC$162:AC$218)</f>
        <v>0</v>
      </c>
      <c r="AD311" s="195">
        <f>$D311*SUMIF('Entradas e Passaporte'!$C$162:$C$218,$C311,'Entradas e Passaporte'!AD$162:AD$218)</f>
        <v>0</v>
      </c>
      <c r="AE311" s="195">
        <f>$D311*SUMIF('Entradas e Passaporte'!$C$162:$C$218,$C311,'Entradas e Passaporte'!AE$162:AE$218)</f>
        <v>0</v>
      </c>
      <c r="AF311" s="195">
        <f>$D311*SUMIF('Entradas e Passaporte'!$C$162:$C$218,$C311,'Entradas e Passaporte'!AF$162:AF$218)</f>
        <v>0</v>
      </c>
      <c r="AG311" s="195">
        <f>$D311*SUMIF('Entradas e Passaporte'!$C$162:$C$218,$C311,'Entradas e Passaporte'!AG$162:AG$218)</f>
        <v>0</v>
      </c>
      <c r="AH311" s="195">
        <f>$D311*SUMIF('Entradas e Passaporte'!$C$162:$C$218,$C311,'Entradas e Passaporte'!AH$162:AH$218)</f>
        <v>0</v>
      </c>
      <c r="AI311" s="195">
        <f>$D311*SUMIF('Entradas e Passaporte'!$C$162:$C$218,$C311,'Entradas e Passaporte'!AI$162:AI$218)</f>
        <v>0</v>
      </c>
      <c r="AJ311" s="195">
        <f>$D311*SUMIF('Entradas e Passaporte'!$C$162:$C$218,$C311,'Entradas e Passaporte'!AJ$162:AJ$218)</f>
        <v>0</v>
      </c>
      <c r="AK311" s="195">
        <f>$D311*SUMIF('Entradas e Passaporte'!$C$162:$C$218,$C311,'Entradas e Passaporte'!AK$162:AK$218)</f>
        <v>0</v>
      </c>
      <c r="AL311" s="195">
        <f>$D311*SUMIF('Entradas e Passaporte'!$C$162:$C$218,$C311,'Entradas e Passaporte'!AL$162:AL$218)</f>
        <v>0</v>
      </c>
      <c r="AM311" s="195">
        <f>$D311*SUMIF('Entradas e Passaporte'!$C$162:$C$218,$C311,'Entradas e Passaporte'!AM$162:AM$218)</f>
        <v>0</v>
      </c>
      <c r="AN311" s="194"/>
    </row>
    <row r="312" spans="1:40" s="193" customFormat="1" ht="20.100000000000001" customHeight="1" x14ac:dyDescent="0.25">
      <c r="A312" s="199"/>
      <c r="B312" s="198"/>
      <c r="C312" s="201" t="s">
        <v>136</v>
      </c>
      <c r="D312" s="200">
        <f>SUM(E312:AM312)</f>
        <v>0</v>
      </c>
      <c r="E312" s="195">
        <f t="shared" ref="E312:AM312" si="44">SUM(E313:E317)</f>
        <v>0</v>
      </c>
      <c r="F312" s="195">
        <f t="shared" si="44"/>
        <v>0</v>
      </c>
      <c r="G312" s="195">
        <f t="shared" si="44"/>
        <v>0</v>
      </c>
      <c r="H312" s="195">
        <f t="shared" si="44"/>
        <v>0</v>
      </c>
      <c r="I312" s="195">
        <f t="shared" si="44"/>
        <v>0</v>
      </c>
      <c r="J312" s="195">
        <f t="shared" si="44"/>
        <v>0</v>
      </c>
      <c r="K312" s="195">
        <f t="shared" si="44"/>
        <v>0</v>
      </c>
      <c r="L312" s="195">
        <f t="shared" si="44"/>
        <v>0</v>
      </c>
      <c r="M312" s="195">
        <f t="shared" si="44"/>
        <v>0</v>
      </c>
      <c r="N312" s="195">
        <f t="shared" si="44"/>
        <v>0</v>
      </c>
      <c r="O312" s="195">
        <f t="shared" si="44"/>
        <v>0</v>
      </c>
      <c r="P312" s="195">
        <f t="shared" si="44"/>
        <v>0</v>
      </c>
      <c r="Q312" s="195">
        <f t="shared" si="44"/>
        <v>0</v>
      </c>
      <c r="R312" s="195">
        <f t="shared" si="44"/>
        <v>0</v>
      </c>
      <c r="S312" s="195">
        <f t="shared" si="44"/>
        <v>0</v>
      </c>
      <c r="T312" s="195">
        <f t="shared" si="44"/>
        <v>0</v>
      </c>
      <c r="U312" s="195">
        <f t="shared" si="44"/>
        <v>0</v>
      </c>
      <c r="V312" s="195">
        <f t="shared" si="44"/>
        <v>0</v>
      </c>
      <c r="W312" s="195">
        <f t="shared" si="44"/>
        <v>0</v>
      </c>
      <c r="X312" s="195">
        <f t="shared" si="44"/>
        <v>0</v>
      </c>
      <c r="Y312" s="195">
        <f t="shared" si="44"/>
        <v>0</v>
      </c>
      <c r="Z312" s="195">
        <f t="shared" si="44"/>
        <v>0</v>
      </c>
      <c r="AA312" s="195">
        <f t="shared" si="44"/>
        <v>0</v>
      </c>
      <c r="AB312" s="195">
        <f t="shared" si="44"/>
        <v>0</v>
      </c>
      <c r="AC312" s="195">
        <f t="shared" si="44"/>
        <v>0</v>
      </c>
      <c r="AD312" s="195">
        <f t="shared" si="44"/>
        <v>0</v>
      </c>
      <c r="AE312" s="195">
        <f t="shared" si="44"/>
        <v>0</v>
      </c>
      <c r="AF312" s="195">
        <f t="shared" si="44"/>
        <v>0</v>
      </c>
      <c r="AG312" s="195">
        <f t="shared" si="44"/>
        <v>0</v>
      </c>
      <c r="AH312" s="195">
        <f t="shared" si="44"/>
        <v>0</v>
      </c>
      <c r="AI312" s="195">
        <f t="shared" si="44"/>
        <v>0</v>
      </c>
      <c r="AJ312" s="195">
        <f t="shared" si="44"/>
        <v>0</v>
      </c>
      <c r="AK312" s="195">
        <f t="shared" si="44"/>
        <v>0</v>
      </c>
      <c r="AL312" s="195">
        <f t="shared" si="44"/>
        <v>0</v>
      </c>
      <c r="AM312" s="195">
        <f t="shared" si="44"/>
        <v>0</v>
      </c>
      <c r="AN312" s="194"/>
    </row>
    <row r="313" spans="1:40" s="193" customFormat="1" ht="20.100000000000001" customHeight="1" x14ac:dyDescent="0.25">
      <c r="A313" s="199"/>
      <c r="B313" s="198"/>
      <c r="C313" s="197" t="s">
        <v>135</v>
      </c>
      <c r="D313" s="196">
        <f>'Mix de Usos'!$S$34</f>
        <v>0.8</v>
      </c>
      <c r="E313" s="195">
        <f>$D313*SUMIF('Entradas e Passaporte'!$C$162:$C$218,$C313,'Entradas e Passaporte'!E$162:E$218)</f>
        <v>0</v>
      </c>
      <c r="F313" s="195">
        <f>$D313*SUMIF('Entradas e Passaporte'!$C$162:$C$218,$C313,'Entradas e Passaporte'!F$162:F$218)</f>
        <v>0</v>
      </c>
      <c r="G313" s="195">
        <f>$D313*SUMIF('Entradas e Passaporte'!$C$162:$C$218,$C313,'Entradas e Passaporte'!G$162:G$218)</f>
        <v>0</v>
      </c>
      <c r="H313" s="195">
        <f>$D313*SUMIF('Entradas e Passaporte'!$C$162:$C$218,$C313,'Entradas e Passaporte'!H$162:H$218)</f>
        <v>0</v>
      </c>
      <c r="I313" s="195">
        <f>$D313*SUMIF('Entradas e Passaporte'!$C$162:$C$218,$C313,'Entradas e Passaporte'!I$162:I$218)</f>
        <v>0</v>
      </c>
      <c r="J313" s="195">
        <f>$D313*SUMIF('Entradas e Passaporte'!$C$162:$C$218,$C313,'Entradas e Passaporte'!J$162:J$218)</f>
        <v>0</v>
      </c>
      <c r="K313" s="195">
        <f>$D313*SUMIF('Entradas e Passaporte'!$C$162:$C$218,$C313,'Entradas e Passaporte'!K$162:K$218)</f>
        <v>0</v>
      </c>
      <c r="L313" s="195">
        <f>$D313*SUMIF('Entradas e Passaporte'!$C$162:$C$218,$C313,'Entradas e Passaporte'!L$162:L$218)</f>
        <v>0</v>
      </c>
      <c r="M313" s="195">
        <f>$D313*SUMIF('Entradas e Passaporte'!$C$162:$C$218,$C313,'Entradas e Passaporte'!M$162:M$218)</f>
        <v>0</v>
      </c>
      <c r="N313" s="195">
        <f>$D313*SUMIF('Entradas e Passaporte'!$C$162:$C$218,$C313,'Entradas e Passaporte'!N$162:N$218)</f>
        <v>0</v>
      </c>
      <c r="O313" s="195">
        <f>$D313*SUMIF('Entradas e Passaporte'!$C$162:$C$218,$C313,'Entradas e Passaporte'!O$162:O$218)</f>
        <v>0</v>
      </c>
      <c r="P313" s="195">
        <f>$D313*SUMIF('Entradas e Passaporte'!$C$162:$C$218,$C313,'Entradas e Passaporte'!P$162:P$218)</f>
        <v>0</v>
      </c>
      <c r="Q313" s="195">
        <f>$D313*SUMIF('Entradas e Passaporte'!$C$162:$C$218,$C313,'Entradas e Passaporte'!Q$162:Q$218)</f>
        <v>0</v>
      </c>
      <c r="R313" s="195">
        <f>$D313*SUMIF('Entradas e Passaporte'!$C$162:$C$218,$C313,'Entradas e Passaporte'!R$162:R$218)</f>
        <v>0</v>
      </c>
      <c r="S313" s="195">
        <f>$D313*SUMIF('Entradas e Passaporte'!$C$162:$C$218,$C313,'Entradas e Passaporte'!S$162:S$218)</f>
        <v>0</v>
      </c>
      <c r="T313" s="195">
        <f>$D313*SUMIF('Entradas e Passaporte'!$C$162:$C$218,$C313,'Entradas e Passaporte'!T$162:T$218)</f>
        <v>0</v>
      </c>
      <c r="U313" s="195">
        <f>$D313*SUMIF('Entradas e Passaporte'!$C$162:$C$218,$C313,'Entradas e Passaporte'!U$162:U$218)</f>
        <v>0</v>
      </c>
      <c r="V313" s="195">
        <f>$D313*SUMIF('Entradas e Passaporte'!$C$162:$C$218,$C313,'Entradas e Passaporte'!V$162:V$218)</f>
        <v>0</v>
      </c>
      <c r="W313" s="195">
        <f>$D313*SUMIF('Entradas e Passaporte'!$C$162:$C$218,$C313,'Entradas e Passaporte'!W$162:W$218)</f>
        <v>0</v>
      </c>
      <c r="X313" s="195">
        <f>$D313*SUMIF('Entradas e Passaporte'!$C$162:$C$218,$C313,'Entradas e Passaporte'!X$162:X$218)</f>
        <v>0</v>
      </c>
      <c r="Y313" s="195">
        <f>$D313*SUMIF('Entradas e Passaporte'!$C$162:$C$218,$C313,'Entradas e Passaporte'!Y$162:Y$218)</f>
        <v>0</v>
      </c>
      <c r="Z313" s="195">
        <f>$D313*SUMIF('Entradas e Passaporte'!$C$162:$C$218,$C313,'Entradas e Passaporte'!Z$162:Z$218)</f>
        <v>0</v>
      </c>
      <c r="AA313" s="195">
        <f>$D313*SUMIF('Entradas e Passaporte'!$C$162:$C$218,$C313,'Entradas e Passaporte'!AA$162:AA$218)</f>
        <v>0</v>
      </c>
      <c r="AB313" s="195">
        <f>$D313*SUMIF('Entradas e Passaporte'!$C$162:$C$218,$C313,'Entradas e Passaporte'!AB$162:AB$218)</f>
        <v>0</v>
      </c>
      <c r="AC313" s="195">
        <f>$D313*SUMIF('Entradas e Passaporte'!$C$162:$C$218,$C313,'Entradas e Passaporte'!AC$162:AC$218)</f>
        <v>0</v>
      </c>
      <c r="AD313" s="195">
        <f>$D313*SUMIF('Entradas e Passaporte'!$C$162:$C$218,$C313,'Entradas e Passaporte'!AD$162:AD$218)</f>
        <v>0</v>
      </c>
      <c r="AE313" s="195">
        <f>$D313*SUMIF('Entradas e Passaporte'!$C$162:$C$218,$C313,'Entradas e Passaporte'!AE$162:AE$218)</f>
        <v>0</v>
      </c>
      <c r="AF313" s="195">
        <f>$D313*SUMIF('Entradas e Passaporte'!$C$162:$C$218,$C313,'Entradas e Passaporte'!AF$162:AF$218)</f>
        <v>0</v>
      </c>
      <c r="AG313" s="195">
        <f>$D313*SUMIF('Entradas e Passaporte'!$C$162:$C$218,$C313,'Entradas e Passaporte'!AG$162:AG$218)</f>
        <v>0</v>
      </c>
      <c r="AH313" s="195">
        <f>$D313*SUMIF('Entradas e Passaporte'!$C$162:$C$218,$C313,'Entradas e Passaporte'!AH$162:AH$218)</f>
        <v>0</v>
      </c>
      <c r="AI313" s="195">
        <f>$D313*SUMIF('Entradas e Passaporte'!$C$162:$C$218,$C313,'Entradas e Passaporte'!AI$162:AI$218)</f>
        <v>0</v>
      </c>
      <c r="AJ313" s="195">
        <f>$D313*SUMIF('Entradas e Passaporte'!$C$162:$C$218,$C313,'Entradas e Passaporte'!AJ$162:AJ$218)</f>
        <v>0</v>
      </c>
      <c r="AK313" s="195">
        <f>$D313*SUMIF('Entradas e Passaporte'!$C$162:$C$218,$C313,'Entradas e Passaporte'!AK$162:AK$218)</f>
        <v>0</v>
      </c>
      <c r="AL313" s="195">
        <f>$D313*SUMIF('Entradas e Passaporte'!$C$162:$C$218,$C313,'Entradas e Passaporte'!AL$162:AL$218)</f>
        <v>0</v>
      </c>
      <c r="AM313" s="195">
        <f>$D313*SUMIF('Entradas e Passaporte'!$C$162:$C$218,$C313,'Entradas e Passaporte'!AM$162:AM$218)</f>
        <v>0</v>
      </c>
      <c r="AN313" s="194"/>
    </row>
    <row r="314" spans="1:40" s="193" customFormat="1" ht="20.100000000000001" customHeight="1" x14ac:dyDescent="0.25">
      <c r="A314" s="199"/>
      <c r="B314" s="198"/>
      <c r="C314" s="197" t="s">
        <v>134</v>
      </c>
      <c r="D314" s="196">
        <f>'Mix de Usos'!$AB$34</f>
        <v>0.8</v>
      </c>
      <c r="E314" s="195">
        <f>$D314*SUMIF('Entradas e Passaporte'!$C$162:$C$218,$C314,'Entradas e Passaporte'!E$162:E$218)</f>
        <v>0</v>
      </c>
      <c r="F314" s="195">
        <f>$D314*SUMIF('Entradas e Passaporte'!$C$162:$C$218,$C314,'Entradas e Passaporte'!F$162:F$218)</f>
        <v>0</v>
      </c>
      <c r="G314" s="195">
        <f>$D314*SUMIF('Entradas e Passaporte'!$C$162:$C$218,$C314,'Entradas e Passaporte'!G$162:G$218)</f>
        <v>0</v>
      </c>
      <c r="H314" s="195">
        <f>$D314*SUMIF('Entradas e Passaporte'!$C$162:$C$218,$C314,'Entradas e Passaporte'!H$162:H$218)</f>
        <v>0</v>
      </c>
      <c r="I314" s="195">
        <f>$D314*SUMIF('Entradas e Passaporte'!$C$162:$C$218,$C314,'Entradas e Passaporte'!I$162:I$218)</f>
        <v>0</v>
      </c>
      <c r="J314" s="195">
        <f>$D314*SUMIF('Entradas e Passaporte'!$C$162:$C$218,$C314,'Entradas e Passaporte'!J$162:J$218)</f>
        <v>0</v>
      </c>
      <c r="K314" s="195">
        <f>$D314*SUMIF('Entradas e Passaporte'!$C$162:$C$218,$C314,'Entradas e Passaporte'!K$162:K$218)</f>
        <v>0</v>
      </c>
      <c r="L314" s="195">
        <f>$D314*SUMIF('Entradas e Passaporte'!$C$162:$C$218,$C314,'Entradas e Passaporte'!L$162:L$218)</f>
        <v>0</v>
      </c>
      <c r="M314" s="195">
        <f>$D314*SUMIF('Entradas e Passaporte'!$C$162:$C$218,$C314,'Entradas e Passaporte'!M$162:M$218)</f>
        <v>0</v>
      </c>
      <c r="N314" s="195">
        <f>$D314*SUMIF('Entradas e Passaporte'!$C$162:$C$218,$C314,'Entradas e Passaporte'!N$162:N$218)</f>
        <v>0</v>
      </c>
      <c r="O314" s="195">
        <f>$D314*SUMIF('Entradas e Passaporte'!$C$162:$C$218,$C314,'Entradas e Passaporte'!O$162:O$218)</f>
        <v>0</v>
      </c>
      <c r="P314" s="195">
        <f>$D314*SUMIF('Entradas e Passaporte'!$C$162:$C$218,$C314,'Entradas e Passaporte'!P$162:P$218)</f>
        <v>0</v>
      </c>
      <c r="Q314" s="195">
        <f>$D314*SUMIF('Entradas e Passaporte'!$C$162:$C$218,$C314,'Entradas e Passaporte'!Q$162:Q$218)</f>
        <v>0</v>
      </c>
      <c r="R314" s="195">
        <f>$D314*SUMIF('Entradas e Passaporte'!$C$162:$C$218,$C314,'Entradas e Passaporte'!R$162:R$218)</f>
        <v>0</v>
      </c>
      <c r="S314" s="195">
        <f>$D314*SUMIF('Entradas e Passaporte'!$C$162:$C$218,$C314,'Entradas e Passaporte'!S$162:S$218)</f>
        <v>0</v>
      </c>
      <c r="T314" s="195">
        <f>$D314*SUMIF('Entradas e Passaporte'!$C$162:$C$218,$C314,'Entradas e Passaporte'!T$162:T$218)</f>
        <v>0</v>
      </c>
      <c r="U314" s="195">
        <f>$D314*SUMIF('Entradas e Passaporte'!$C$162:$C$218,$C314,'Entradas e Passaporte'!U$162:U$218)</f>
        <v>0</v>
      </c>
      <c r="V314" s="195">
        <f>$D314*SUMIF('Entradas e Passaporte'!$C$162:$C$218,$C314,'Entradas e Passaporte'!V$162:V$218)</f>
        <v>0</v>
      </c>
      <c r="W314" s="195">
        <f>$D314*SUMIF('Entradas e Passaporte'!$C$162:$C$218,$C314,'Entradas e Passaporte'!W$162:W$218)</f>
        <v>0</v>
      </c>
      <c r="X314" s="195">
        <f>$D314*SUMIF('Entradas e Passaporte'!$C$162:$C$218,$C314,'Entradas e Passaporte'!X$162:X$218)</f>
        <v>0</v>
      </c>
      <c r="Y314" s="195">
        <f>$D314*SUMIF('Entradas e Passaporte'!$C$162:$C$218,$C314,'Entradas e Passaporte'!Y$162:Y$218)</f>
        <v>0</v>
      </c>
      <c r="Z314" s="195">
        <f>$D314*SUMIF('Entradas e Passaporte'!$C$162:$C$218,$C314,'Entradas e Passaporte'!Z$162:Z$218)</f>
        <v>0</v>
      </c>
      <c r="AA314" s="195">
        <f>$D314*SUMIF('Entradas e Passaporte'!$C$162:$C$218,$C314,'Entradas e Passaporte'!AA$162:AA$218)</f>
        <v>0</v>
      </c>
      <c r="AB314" s="195">
        <f>$D314*SUMIF('Entradas e Passaporte'!$C$162:$C$218,$C314,'Entradas e Passaporte'!AB$162:AB$218)</f>
        <v>0</v>
      </c>
      <c r="AC314" s="195">
        <f>$D314*SUMIF('Entradas e Passaporte'!$C$162:$C$218,$C314,'Entradas e Passaporte'!AC$162:AC$218)</f>
        <v>0</v>
      </c>
      <c r="AD314" s="195">
        <f>$D314*SUMIF('Entradas e Passaporte'!$C$162:$C$218,$C314,'Entradas e Passaporte'!AD$162:AD$218)</f>
        <v>0</v>
      </c>
      <c r="AE314" s="195">
        <f>$D314*SUMIF('Entradas e Passaporte'!$C$162:$C$218,$C314,'Entradas e Passaporte'!AE$162:AE$218)</f>
        <v>0</v>
      </c>
      <c r="AF314" s="195">
        <f>$D314*SUMIF('Entradas e Passaporte'!$C$162:$C$218,$C314,'Entradas e Passaporte'!AF$162:AF$218)</f>
        <v>0</v>
      </c>
      <c r="AG314" s="195">
        <f>$D314*SUMIF('Entradas e Passaporte'!$C$162:$C$218,$C314,'Entradas e Passaporte'!AG$162:AG$218)</f>
        <v>0</v>
      </c>
      <c r="AH314" s="195">
        <f>$D314*SUMIF('Entradas e Passaporte'!$C$162:$C$218,$C314,'Entradas e Passaporte'!AH$162:AH$218)</f>
        <v>0</v>
      </c>
      <c r="AI314" s="195">
        <f>$D314*SUMIF('Entradas e Passaporte'!$C$162:$C$218,$C314,'Entradas e Passaporte'!AI$162:AI$218)</f>
        <v>0</v>
      </c>
      <c r="AJ314" s="195">
        <f>$D314*SUMIF('Entradas e Passaporte'!$C$162:$C$218,$C314,'Entradas e Passaporte'!AJ$162:AJ$218)</f>
        <v>0</v>
      </c>
      <c r="AK314" s="195">
        <f>$D314*SUMIF('Entradas e Passaporte'!$C$162:$C$218,$C314,'Entradas e Passaporte'!AK$162:AK$218)</f>
        <v>0</v>
      </c>
      <c r="AL314" s="195">
        <f>$D314*SUMIF('Entradas e Passaporte'!$C$162:$C$218,$C314,'Entradas e Passaporte'!AL$162:AL$218)</f>
        <v>0</v>
      </c>
      <c r="AM314" s="195">
        <f>$D314*SUMIF('Entradas e Passaporte'!$C$162:$C$218,$C314,'Entradas e Passaporte'!AM$162:AM$218)</f>
        <v>0</v>
      </c>
      <c r="AN314" s="194"/>
    </row>
    <row r="315" spans="1:40" s="193" customFormat="1" ht="20.100000000000001" customHeight="1" x14ac:dyDescent="0.25">
      <c r="A315" s="199"/>
      <c r="B315" s="198"/>
      <c r="C315" s="197" t="s">
        <v>133</v>
      </c>
      <c r="D315" s="196">
        <f>'Mix de Usos'!$AK$34</f>
        <v>0.8</v>
      </c>
      <c r="E315" s="195">
        <f>$D315*SUMIF('Entradas e Passaporte'!$C$162:$C$218,$C315,'Entradas e Passaporte'!E$162:E$218)</f>
        <v>0</v>
      </c>
      <c r="F315" s="195">
        <f>$D315*SUMIF('Entradas e Passaporte'!$C$162:$C$218,$C315,'Entradas e Passaporte'!F$162:F$218)</f>
        <v>0</v>
      </c>
      <c r="G315" s="195">
        <f>$D315*SUMIF('Entradas e Passaporte'!$C$162:$C$218,$C315,'Entradas e Passaporte'!G$162:G$218)</f>
        <v>0</v>
      </c>
      <c r="H315" s="195">
        <f>$D315*SUMIF('Entradas e Passaporte'!$C$162:$C$218,$C315,'Entradas e Passaporte'!H$162:H$218)</f>
        <v>0</v>
      </c>
      <c r="I315" s="195">
        <f>$D315*SUMIF('Entradas e Passaporte'!$C$162:$C$218,$C315,'Entradas e Passaporte'!I$162:I$218)</f>
        <v>0</v>
      </c>
      <c r="J315" s="195">
        <f>$D315*SUMIF('Entradas e Passaporte'!$C$162:$C$218,$C315,'Entradas e Passaporte'!J$162:J$218)</f>
        <v>0</v>
      </c>
      <c r="K315" s="195">
        <f>$D315*SUMIF('Entradas e Passaporte'!$C$162:$C$218,$C315,'Entradas e Passaporte'!K$162:K$218)</f>
        <v>0</v>
      </c>
      <c r="L315" s="195">
        <f>$D315*SUMIF('Entradas e Passaporte'!$C$162:$C$218,$C315,'Entradas e Passaporte'!L$162:L$218)</f>
        <v>0</v>
      </c>
      <c r="M315" s="195">
        <f>$D315*SUMIF('Entradas e Passaporte'!$C$162:$C$218,$C315,'Entradas e Passaporte'!M$162:M$218)</f>
        <v>0</v>
      </c>
      <c r="N315" s="195">
        <f>$D315*SUMIF('Entradas e Passaporte'!$C$162:$C$218,$C315,'Entradas e Passaporte'!N$162:N$218)</f>
        <v>0</v>
      </c>
      <c r="O315" s="195">
        <f>$D315*SUMIF('Entradas e Passaporte'!$C$162:$C$218,$C315,'Entradas e Passaporte'!O$162:O$218)</f>
        <v>0</v>
      </c>
      <c r="P315" s="195">
        <f>$D315*SUMIF('Entradas e Passaporte'!$C$162:$C$218,$C315,'Entradas e Passaporte'!P$162:P$218)</f>
        <v>0</v>
      </c>
      <c r="Q315" s="195">
        <f>$D315*SUMIF('Entradas e Passaporte'!$C$162:$C$218,$C315,'Entradas e Passaporte'!Q$162:Q$218)</f>
        <v>0</v>
      </c>
      <c r="R315" s="195">
        <f>$D315*SUMIF('Entradas e Passaporte'!$C$162:$C$218,$C315,'Entradas e Passaporte'!R$162:R$218)</f>
        <v>0</v>
      </c>
      <c r="S315" s="195">
        <f>$D315*SUMIF('Entradas e Passaporte'!$C$162:$C$218,$C315,'Entradas e Passaporte'!S$162:S$218)</f>
        <v>0</v>
      </c>
      <c r="T315" s="195">
        <f>$D315*SUMIF('Entradas e Passaporte'!$C$162:$C$218,$C315,'Entradas e Passaporte'!T$162:T$218)</f>
        <v>0</v>
      </c>
      <c r="U315" s="195">
        <f>$D315*SUMIF('Entradas e Passaporte'!$C$162:$C$218,$C315,'Entradas e Passaporte'!U$162:U$218)</f>
        <v>0</v>
      </c>
      <c r="V315" s="195">
        <f>$D315*SUMIF('Entradas e Passaporte'!$C$162:$C$218,$C315,'Entradas e Passaporte'!V$162:V$218)</f>
        <v>0</v>
      </c>
      <c r="W315" s="195">
        <f>$D315*SUMIF('Entradas e Passaporte'!$C$162:$C$218,$C315,'Entradas e Passaporte'!W$162:W$218)</f>
        <v>0</v>
      </c>
      <c r="X315" s="195">
        <f>$D315*SUMIF('Entradas e Passaporte'!$C$162:$C$218,$C315,'Entradas e Passaporte'!X$162:X$218)</f>
        <v>0</v>
      </c>
      <c r="Y315" s="195">
        <f>$D315*SUMIF('Entradas e Passaporte'!$C$162:$C$218,$C315,'Entradas e Passaporte'!Y$162:Y$218)</f>
        <v>0</v>
      </c>
      <c r="Z315" s="195">
        <f>$D315*SUMIF('Entradas e Passaporte'!$C$162:$C$218,$C315,'Entradas e Passaporte'!Z$162:Z$218)</f>
        <v>0</v>
      </c>
      <c r="AA315" s="195">
        <f>$D315*SUMIF('Entradas e Passaporte'!$C$162:$C$218,$C315,'Entradas e Passaporte'!AA$162:AA$218)</f>
        <v>0</v>
      </c>
      <c r="AB315" s="195">
        <f>$D315*SUMIF('Entradas e Passaporte'!$C$162:$C$218,$C315,'Entradas e Passaporte'!AB$162:AB$218)</f>
        <v>0</v>
      </c>
      <c r="AC315" s="195">
        <f>$D315*SUMIF('Entradas e Passaporte'!$C$162:$C$218,$C315,'Entradas e Passaporte'!AC$162:AC$218)</f>
        <v>0</v>
      </c>
      <c r="AD315" s="195">
        <f>$D315*SUMIF('Entradas e Passaporte'!$C$162:$C$218,$C315,'Entradas e Passaporte'!AD$162:AD$218)</f>
        <v>0</v>
      </c>
      <c r="AE315" s="195">
        <f>$D315*SUMIF('Entradas e Passaporte'!$C$162:$C$218,$C315,'Entradas e Passaporte'!AE$162:AE$218)</f>
        <v>0</v>
      </c>
      <c r="AF315" s="195">
        <f>$D315*SUMIF('Entradas e Passaporte'!$C$162:$C$218,$C315,'Entradas e Passaporte'!AF$162:AF$218)</f>
        <v>0</v>
      </c>
      <c r="AG315" s="195">
        <f>$D315*SUMIF('Entradas e Passaporte'!$C$162:$C$218,$C315,'Entradas e Passaporte'!AG$162:AG$218)</f>
        <v>0</v>
      </c>
      <c r="AH315" s="195">
        <f>$D315*SUMIF('Entradas e Passaporte'!$C$162:$C$218,$C315,'Entradas e Passaporte'!AH$162:AH$218)</f>
        <v>0</v>
      </c>
      <c r="AI315" s="195">
        <f>$D315*SUMIF('Entradas e Passaporte'!$C$162:$C$218,$C315,'Entradas e Passaporte'!AI$162:AI$218)</f>
        <v>0</v>
      </c>
      <c r="AJ315" s="195">
        <f>$D315*SUMIF('Entradas e Passaporte'!$C$162:$C$218,$C315,'Entradas e Passaporte'!AJ$162:AJ$218)</f>
        <v>0</v>
      </c>
      <c r="AK315" s="195">
        <f>$D315*SUMIF('Entradas e Passaporte'!$C$162:$C$218,$C315,'Entradas e Passaporte'!AK$162:AK$218)</f>
        <v>0</v>
      </c>
      <c r="AL315" s="195">
        <f>$D315*SUMIF('Entradas e Passaporte'!$C$162:$C$218,$C315,'Entradas e Passaporte'!AL$162:AL$218)</f>
        <v>0</v>
      </c>
      <c r="AM315" s="195">
        <f>$D315*SUMIF('Entradas e Passaporte'!$C$162:$C$218,$C315,'Entradas e Passaporte'!AM$162:AM$218)</f>
        <v>0</v>
      </c>
      <c r="AN315" s="194"/>
    </row>
    <row r="316" spans="1:40" s="193" customFormat="1" ht="20.100000000000001" customHeight="1" x14ac:dyDescent="0.25">
      <c r="A316" s="199"/>
      <c r="B316" s="198"/>
      <c r="C316" s="197" t="s">
        <v>132</v>
      </c>
      <c r="D316" s="196">
        <f>'Mix de Usos'!$AT$34</f>
        <v>0.8</v>
      </c>
      <c r="E316" s="195">
        <f>$D316*SUMIF('Entradas e Passaporte'!$C$162:$C$218,$C316,'Entradas e Passaporte'!E$162:E$218)</f>
        <v>0</v>
      </c>
      <c r="F316" s="195">
        <f>$D316*SUMIF('Entradas e Passaporte'!$C$162:$C$218,$C316,'Entradas e Passaporte'!F$162:F$218)</f>
        <v>0</v>
      </c>
      <c r="G316" s="195">
        <f>$D316*SUMIF('Entradas e Passaporte'!$C$162:$C$218,$C316,'Entradas e Passaporte'!G$162:G$218)</f>
        <v>0</v>
      </c>
      <c r="H316" s="195">
        <f>$D316*SUMIF('Entradas e Passaporte'!$C$162:$C$218,$C316,'Entradas e Passaporte'!H$162:H$218)</f>
        <v>0</v>
      </c>
      <c r="I316" s="195">
        <f>$D316*SUMIF('Entradas e Passaporte'!$C$162:$C$218,$C316,'Entradas e Passaporte'!I$162:I$218)</f>
        <v>0</v>
      </c>
      <c r="J316" s="195">
        <f>$D316*SUMIF('Entradas e Passaporte'!$C$162:$C$218,$C316,'Entradas e Passaporte'!J$162:J$218)</f>
        <v>0</v>
      </c>
      <c r="K316" s="195">
        <f>$D316*SUMIF('Entradas e Passaporte'!$C$162:$C$218,$C316,'Entradas e Passaporte'!K$162:K$218)</f>
        <v>0</v>
      </c>
      <c r="L316" s="195">
        <f>$D316*SUMIF('Entradas e Passaporte'!$C$162:$C$218,$C316,'Entradas e Passaporte'!L$162:L$218)</f>
        <v>0</v>
      </c>
      <c r="M316" s="195">
        <f>$D316*SUMIF('Entradas e Passaporte'!$C$162:$C$218,$C316,'Entradas e Passaporte'!M$162:M$218)</f>
        <v>0</v>
      </c>
      <c r="N316" s="195">
        <f>$D316*SUMIF('Entradas e Passaporte'!$C$162:$C$218,$C316,'Entradas e Passaporte'!N$162:N$218)</f>
        <v>0</v>
      </c>
      <c r="O316" s="195">
        <f>$D316*SUMIF('Entradas e Passaporte'!$C$162:$C$218,$C316,'Entradas e Passaporte'!O$162:O$218)</f>
        <v>0</v>
      </c>
      <c r="P316" s="195">
        <f>$D316*SUMIF('Entradas e Passaporte'!$C$162:$C$218,$C316,'Entradas e Passaporte'!P$162:P$218)</f>
        <v>0</v>
      </c>
      <c r="Q316" s="195">
        <f>$D316*SUMIF('Entradas e Passaporte'!$C$162:$C$218,$C316,'Entradas e Passaporte'!Q$162:Q$218)</f>
        <v>0</v>
      </c>
      <c r="R316" s="195">
        <f>$D316*SUMIF('Entradas e Passaporte'!$C$162:$C$218,$C316,'Entradas e Passaporte'!R$162:R$218)</f>
        <v>0</v>
      </c>
      <c r="S316" s="195">
        <f>$D316*SUMIF('Entradas e Passaporte'!$C$162:$C$218,$C316,'Entradas e Passaporte'!S$162:S$218)</f>
        <v>0</v>
      </c>
      <c r="T316" s="195">
        <f>$D316*SUMIF('Entradas e Passaporte'!$C$162:$C$218,$C316,'Entradas e Passaporte'!T$162:T$218)</f>
        <v>0</v>
      </c>
      <c r="U316" s="195">
        <f>$D316*SUMIF('Entradas e Passaporte'!$C$162:$C$218,$C316,'Entradas e Passaporte'!U$162:U$218)</f>
        <v>0</v>
      </c>
      <c r="V316" s="195">
        <f>$D316*SUMIF('Entradas e Passaporte'!$C$162:$C$218,$C316,'Entradas e Passaporte'!V$162:V$218)</f>
        <v>0</v>
      </c>
      <c r="W316" s="195">
        <f>$D316*SUMIF('Entradas e Passaporte'!$C$162:$C$218,$C316,'Entradas e Passaporte'!W$162:W$218)</f>
        <v>0</v>
      </c>
      <c r="X316" s="195">
        <f>$D316*SUMIF('Entradas e Passaporte'!$C$162:$C$218,$C316,'Entradas e Passaporte'!X$162:X$218)</f>
        <v>0</v>
      </c>
      <c r="Y316" s="195">
        <f>$D316*SUMIF('Entradas e Passaporte'!$C$162:$C$218,$C316,'Entradas e Passaporte'!Y$162:Y$218)</f>
        <v>0</v>
      </c>
      <c r="Z316" s="195">
        <f>$D316*SUMIF('Entradas e Passaporte'!$C$162:$C$218,$C316,'Entradas e Passaporte'!Z$162:Z$218)</f>
        <v>0</v>
      </c>
      <c r="AA316" s="195">
        <f>$D316*SUMIF('Entradas e Passaporte'!$C$162:$C$218,$C316,'Entradas e Passaporte'!AA$162:AA$218)</f>
        <v>0</v>
      </c>
      <c r="AB316" s="195">
        <f>$D316*SUMIF('Entradas e Passaporte'!$C$162:$C$218,$C316,'Entradas e Passaporte'!AB$162:AB$218)</f>
        <v>0</v>
      </c>
      <c r="AC316" s="195">
        <f>$D316*SUMIF('Entradas e Passaporte'!$C$162:$C$218,$C316,'Entradas e Passaporte'!AC$162:AC$218)</f>
        <v>0</v>
      </c>
      <c r="AD316" s="195">
        <f>$D316*SUMIF('Entradas e Passaporte'!$C$162:$C$218,$C316,'Entradas e Passaporte'!AD$162:AD$218)</f>
        <v>0</v>
      </c>
      <c r="AE316" s="195">
        <f>$D316*SUMIF('Entradas e Passaporte'!$C$162:$C$218,$C316,'Entradas e Passaporte'!AE$162:AE$218)</f>
        <v>0</v>
      </c>
      <c r="AF316" s="195">
        <f>$D316*SUMIF('Entradas e Passaporte'!$C$162:$C$218,$C316,'Entradas e Passaporte'!AF$162:AF$218)</f>
        <v>0</v>
      </c>
      <c r="AG316" s="195">
        <f>$D316*SUMIF('Entradas e Passaporte'!$C$162:$C$218,$C316,'Entradas e Passaporte'!AG$162:AG$218)</f>
        <v>0</v>
      </c>
      <c r="AH316" s="195">
        <f>$D316*SUMIF('Entradas e Passaporte'!$C$162:$C$218,$C316,'Entradas e Passaporte'!AH$162:AH$218)</f>
        <v>0</v>
      </c>
      <c r="AI316" s="195">
        <f>$D316*SUMIF('Entradas e Passaporte'!$C$162:$C$218,$C316,'Entradas e Passaporte'!AI$162:AI$218)</f>
        <v>0</v>
      </c>
      <c r="AJ316" s="195">
        <f>$D316*SUMIF('Entradas e Passaporte'!$C$162:$C$218,$C316,'Entradas e Passaporte'!AJ$162:AJ$218)</f>
        <v>0</v>
      </c>
      <c r="AK316" s="195">
        <f>$D316*SUMIF('Entradas e Passaporte'!$C$162:$C$218,$C316,'Entradas e Passaporte'!AK$162:AK$218)</f>
        <v>0</v>
      </c>
      <c r="AL316" s="195">
        <f>$D316*SUMIF('Entradas e Passaporte'!$C$162:$C$218,$C316,'Entradas e Passaporte'!AL$162:AL$218)</f>
        <v>0</v>
      </c>
      <c r="AM316" s="195">
        <f>$D316*SUMIF('Entradas e Passaporte'!$C$162:$C$218,$C316,'Entradas e Passaporte'!AM$162:AM$218)</f>
        <v>0</v>
      </c>
      <c r="AN316" s="194"/>
    </row>
    <row r="317" spans="1:40" s="193" customFormat="1" ht="20.100000000000001" customHeight="1" x14ac:dyDescent="0.25">
      <c r="A317" s="199"/>
      <c r="B317" s="198"/>
      <c r="C317" s="197" t="s">
        <v>131</v>
      </c>
      <c r="D317" s="196">
        <f>'Mix de Usos'!$BC$34</f>
        <v>0.8</v>
      </c>
      <c r="E317" s="195">
        <f>$D317*SUMIF('Entradas e Passaporte'!$C$162:$C$218,$C317,'Entradas e Passaporte'!E$162:E$218)</f>
        <v>0</v>
      </c>
      <c r="F317" s="195">
        <f>$D317*SUMIF('Entradas e Passaporte'!$C$162:$C$218,$C317,'Entradas e Passaporte'!F$162:F$218)</f>
        <v>0</v>
      </c>
      <c r="G317" s="195">
        <f>$D317*SUMIF('Entradas e Passaporte'!$C$162:$C$218,$C317,'Entradas e Passaporte'!G$162:G$218)</f>
        <v>0</v>
      </c>
      <c r="H317" s="195">
        <f>$D317*SUMIF('Entradas e Passaporte'!$C$162:$C$218,$C317,'Entradas e Passaporte'!H$162:H$218)</f>
        <v>0</v>
      </c>
      <c r="I317" s="195">
        <f>$D317*SUMIF('Entradas e Passaporte'!$C$162:$C$218,$C317,'Entradas e Passaporte'!I$162:I$218)</f>
        <v>0</v>
      </c>
      <c r="J317" s="195">
        <f>$D317*SUMIF('Entradas e Passaporte'!$C$162:$C$218,$C317,'Entradas e Passaporte'!J$162:J$218)</f>
        <v>0</v>
      </c>
      <c r="K317" s="195">
        <f>$D317*SUMIF('Entradas e Passaporte'!$C$162:$C$218,$C317,'Entradas e Passaporte'!K$162:K$218)</f>
        <v>0</v>
      </c>
      <c r="L317" s="195">
        <f>$D317*SUMIF('Entradas e Passaporte'!$C$162:$C$218,$C317,'Entradas e Passaporte'!L$162:L$218)</f>
        <v>0</v>
      </c>
      <c r="M317" s="195">
        <f>$D317*SUMIF('Entradas e Passaporte'!$C$162:$C$218,$C317,'Entradas e Passaporte'!M$162:M$218)</f>
        <v>0</v>
      </c>
      <c r="N317" s="195">
        <f>$D317*SUMIF('Entradas e Passaporte'!$C$162:$C$218,$C317,'Entradas e Passaporte'!N$162:N$218)</f>
        <v>0</v>
      </c>
      <c r="O317" s="195">
        <f>$D317*SUMIF('Entradas e Passaporte'!$C$162:$C$218,$C317,'Entradas e Passaporte'!O$162:O$218)</f>
        <v>0</v>
      </c>
      <c r="P317" s="195">
        <f>$D317*SUMIF('Entradas e Passaporte'!$C$162:$C$218,$C317,'Entradas e Passaporte'!P$162:P$218)</f>
        <v>0</v>
      </c>
      <c r="Q317" s="195">
        <f>$D317*SUMIF('Entradas e Passaporte'!$C$162:$C$218,$C317,'Entradas e Passaporte'!Q$162:Q$218)</f>
        <v>0</v>
      </c>
      <c r="R317" s="195">
        <f>$D317*SUMIF('Entradas e Passaporte'!$C$162:$C$218,$C317,'Entradas e Passaporte'!R$162:R$218)</f>
        <v>0</v>
      </c>
      <c r="S317" s="195">
        <f>$D317*SUMIF('Entradas e Passaporte'!$C$162:$C$218,$C317,'Entradas e Passaporte'!S$162:S$218)</f>
        <v>0</v>
      </c>
      <c r="T317" s="195">
        <f>$D317*SUMIF('Entradas e Passaporte'!$C$162:$C$218,$C317,'Entradas e Passaporte'!T$162:T$218)</f>
        <v>0</v>
      </c>
      <c r="U317" s="195">
        <f>$D317*SUMIF('Entradas e Passaporte'!$C$162:$C$218,$C317,'Entradas e Passaporte'!U$162:U$218)</f>
        <v>0</v>
      </c>
      <c r="V317" s="195">
        <f>$D317*SUMIF('Entradas e Passaporte'!$C$162:$C$218,$C317,'Entradas e Passaporte'!V$162:V$218)</f>
        <v>0</v>
      </c>
      <c r="W317" s="195">
        <f>$D317*SUMIF('Entradas e Passaporte'!$C$162:$C$218,$C317,'Entradas e Passaporte'!W$162:W$218)</f>
        <v>0</v>
      </c>
      <c r="X317" s="195">
        <f>$D317*SUMIF('Entradas e Passaporte'!$C$162:$C$218,$C317,'Entradas e Passaporte'!X$162:X$218)</f>
        <v>0</v>
      </c>
      <c r="Y317" s="195">
        <f>$D317*SUMIF('Entradas e Passaporte'!$C$162:$C$218,$C317,'Entradas e Passaporte'!Y$162:Y$218)</f>
        <v>0</v>
      </c>
      <c r="Z317" s="195">
        <f>$D317*SUMIF('Entradas e Passaporte'!$C$162:$C$218,$C317,'Entradas e Passaporte'!Z$162:Z$218)</f>
        <v>0</v>
      </c>
      <c r="AA317" s="195">
        <f>$D317*SUMIF('Entradas e Passaporte'!$C$162:$C$218,$C317,'Entradas e Passaporte'!AA$162:AA$218)</f>
        <v>0</v>
      </c>
      <c r="AB317" s="195">
        <f>$D317*SUMIF('Entradas e Passaporte'!$C$162:$C$218,$C317,'Entradas e Passaporte'!AB$162:AB$218)</f>
        <v>0</v>
      </c>
      <c r="AC317" s="195">
        <f>$D317*SUMIF('Entradas e Passaporte'!$C$162:$C$218,$C317,'Entradas e Passaporte'!AC$162:AC$218)</f>
        <v>0</v>
      </c>
      <c r="AD317" s="195">
        <f>$D317*SUMIF('Entradas e Passaporte'!$C$162:$C$218,$C317,'Entradas e Passaporte'!AD$162:AD$218)</f>
        <v>0</v>
      </c>
      <c r="AE317" s="195">
        <f>$D317*SUMIF('Entradas e Passaporte'!$C$162:$C$218,$C317,'Entradas e Passaporte'!AE$162:AE$218)</f>
        <v>0</v>
      </c>
      <c r="AF317" s="195">
        <f>$D317*SUMIF('Entradas e Passaporte'!$C$162:$C$218,$C317,'Entradas e Passaporte'!AF$162:AF$218)</f>
        <v>0</v>
      </c>
      <c r="AG317" s="195">
        <f>$D317*SUMIF('Entradas e Passaporte'!$C$162:$C$218,$C317,'Entradas e Passaporte'!AG$162:AG$218)</f>
        <v>0</v>
      </c>
      <c r="AH317" s="195">
        <f>$D317*SUMIF('Entradas e Passaporte'!$C$162:$C$218,$C317,'Entradas e Passaporte'!AH$162:AH$218)</f>
        <v>0</v>
      </c>
      <c r="AI317" s="195">
        <f>$D317*SUMIF('Entradas e Passaporte'!$C$162:$C$218,$C317,'Entradas e Passaporte'!AI$162:AI$218)</f>
        <v>0</v>
      </c>
      <c r="AJ317" s="195">
        <f>$D317*SUMIF('Entradas e Passaporte'!$C$162:$C$218,$C317,'Entradas e Passaporte'!AJ$162:AJ$218)</f>
        <v>0</v>
      </c>
      <c r="AK317" s="195">
        <f>$D317*SUMIF('Entradas e Passaporte'!$C$162:$C$218,$C317,'Entradas e Passaporte'!AK$162:AK$218)</f>
        <v>0</v>
      </c>
      <c r="AL317" s="195">
        <f>$D317*SUMIF('Entradas e Passaporte'!$C$162:$C$218,$C317,'Entradas e Passaporte'!AL$162:AL$218)</f>
        <v>0</v>
      </c>
      <c r="AM317" s="195">
        <f>$D317*SUMIF('Entradas e Passaporte'!$C$162:$C$218,$C317,'Entradas e Passaporte'!AM$162:AM$218)</f>
        <v>0</v>
      </c>
      <c r="AN317" s="194"/>
    </row>
    <row r="319" spans="1:40" s="208" customFormat="1" ht="20.100000000000001" customHeight="1" x14ac:dyDescent="0.25">
      <c r="A319" s="213"/>
      <c r="B319" s="212"/>
      <c r="C319" s="216" t="s">
        <v>213</v>
      </c>
      <c r="D319" s="215"/>
      <c r="E319" s="214"/>
      <c r="F319" s="214"/>
      <c r="G319" s="214"/>
      <c r="H319" s="214"/>
      <c r="I319" s="214"/>
      <c r="J319" s="214"/>
      <c r="K319" s="214"/>
      <c r="L319" s="214"/>
      <c r="M319" s="214"/>
      <c r="N319" s="214"/>
      <c r="O319" s="214"/>
      <c r="P319" s="214"/>
      <c r="Q319" s="214"/>
      <c r="R319" s="214"/>
      <c r="S319" s="214"/>
      <c r="T319" s="214"/>
      <c r="U319" s="214"/>
      <c r="V319" s="214"/>
      <c r="W319" s="214"/>
      <c r="X319" s="214"/>
      <c r="Y319" s="214"/>
      <c r="Z319" s="214"/>
      <c r="AA319" s="214"/>
      <c r="AB319" s="214"/>
      <c r="AC319" s="214"/>
      <c r="AD319" s="214"/>
      <c r="AE319" s="214"/>
      <c r="AF319" s="214"/>
      <c r="AG319" s="214"/>
      <c r="AH319" s="214"/>
      <c r="AI319" s="214"/>
      <c r="AJ319" s="214"/>
      <c r="AK319" s="214"/>
      <c r="AL319" s="214"/>
      <c r="AM319" s="214"/>
    </row>
    <row r="320" spans="1:40" s="208" customFormat="1" ht="20.100000000000001" customHeight="1" x14ac:dyDescent="0.3">
      <c r="A320" s="213"/>
      <c r="B320" s="212"/>
      <c r="C320" s="263" t="str">
        <f>'Mix de Usos'!$B$15</f>
        <v>Fazendinha</v>
      </c>
      <c r="D320" s="215"/>
      <c r="E320" s="214"/>
      <c r="F320" s="214"/>
      <c r="G320" s="214"/>
      <c r="H320" s="214"/>
      <c r="I320" s="214"/>
      <c r="J320" s="214"/>
      <c r="K320" s="214"/>
      <c r="L320" s="214"/>
      <c r="M320" s="214"/>
      <c r="N320" s="214"/>
      <c r="O320" s="214"/>
      <c r="P320" s="214"/>
      <c r="Q320" s="214"/>
      <c r="R320" s="214"/>
      <c r="S320" s="214"/>
      <c r="T320" s="214"/>
      <c r="U320" s="214"/>
      <c r="V320" s="214"/>
      <c r="W320" s="214"/>
      <c r="X320" s="214"/>
      <c r="Y320" s="214"/>
      <c r="Z320" s="214"/>
      <c r="AA320" s="214"/>
      <c r="AB320" s="214"/>
      <c r="AC320" s="214"/>
      <c r="AD320" s="214"/>
      <c r="AE320" s="214"/>
      <c r="AF320" s="214"/>
      <c r="AG320" s="214"/>
      <c r="AH320" s="214"/>
      <c r="AI320" s="214"/>
      <c r="AJ320" s="214"/>
      <c r="AK320" s="214"/>
      <c r="AL320" s="214"/>
      <c r="AM320" s="214"/>
    </row>
    <row r="321" spans="1:40" s="202" customFormat="1" ht="20.100000000000001" customHeight="1" x14ac:dyDescent="0.25">
      <c r="A321" s="207"/>
      <c r="B321" s="206"/>
      <c r="C321" s="205" t="s">
        <v>185</v>
      </c>
      <c r="D321" s="204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  <c r="T321" s="203"/>
      <c r="U321" s="203"/>
      <c r="V321" s="203"/>
      <c r="W321" s="203"/>
      <c r="X321" s="203"/>
      <c r="Y321" s="203"/>
      <c r="Z321" s="203"/>
      <c r="AA321" s="203"/>
      <c r="AB321" s="203"/>
      <c r="AC321" s="203"/>
      <c r="AD321" s="203"/>
      <c r="AE321" s="203"/>
      <c r="AF321" s="203"/>
      <c r="AG321" s="203"/>
      <c r="AH321" s="203"/>
      <c r="AI321" s="203"/>
      <c r="AJ321" s="203"/>
      <c r="AK321" s="203"/>
      <c r="AL321" s="203"/>
      <c r="AM321" s="203"/>
    </row>
    <row r="322" spans="1:40" s="193" customFormat="1" ht="20.100000000000001" customHeight="1" x14ac:dyDescent="0.25">
      <c r="A322" s="199"/>
      <c r="B322" s="198"/>
      <c r="C322" s="201" t="s">
        <v>184</v>
      </c>
      <c r="D322" s="200">
        <f>SUM(E322:AM322)</f>
        <v>0</v>
      </c>
      <c r="E322" s="195">
        <f t="shared" ref="E322:AM322" si="45">SUM(E323:E327)</f>
        <v>0</v>
      </c>
      <c r="F322" s="195">
        <f t="shared" si="45"/>
        <v>0</v>
      </c>
      <c r="G322" s="195">
        <f t="shared" si="45"/>
        <v>0</v>
      </c>
      <c r="H322" s="195">
        <f t="shared" si="45"/>
        <v>0</v>
      </c>
      <c r="I322" s="195">
        <f t="shared" si="45"/>
        <v>0</v>
      </c>
      <c r="J322" s="195">
        <f t="shared" si="45"/>
        <v>0</v>
      </c>
      <c r="K322" s="195">
        <f t="shared" si="45"/>
        <v>0</v>
      </c>
      <c r="L322" s="195">
        <f t="shared" si="45"/>
        <v>0</v>
      </c>
      <c r="M322" s="195">
        <f t="shared" si="45"/>
        <v>0</v>
      </c>
      <c r="N322" s="195">
        <f t="shared" si="45"/>
        <v>0</v>
      </c>
      <c r="O322" s="195">
        <f t="shared" si="45"/>
        <v>0</v>
      </c>
      <c r="P322" s="195">
        <f t="shared" si="45"/>
        <v>0</v>
      </c>
      <c r="Q322" s="195">
        <f t="shared" si="45"/>
        <v>0</v>
      </c>
      <c r="R322" s="195">
        <f t="shared" si="45"/>
        <v>0</v>
      </c>
      <c r="S322" s="195">
        <f t="shared" si="45"/>
        <v>0</v>
      </c>
      <c r="T322" s="195">
        <f t="shared" si="45"/>
        <v>0</v>
      </c>
      <c r="U322" s="195">
        <f t="shared" si="45"/>
        <v>0</v>
      </c>
      <c r="V322" s="195">
        <f t="shared" si="45"/>
        <v>0</v>
      </c>
      <c r="W322" s="195">
        <f t="shared" si="45"/>
        <v>0</v>
      </c>
      <c r="X322" s="195">
        <f t="shared" si="45"/>
        <v>0</v>
      </c>
      <c r="Y322" s="195">
        <f t="shared" si="45"/>
        <v>0</v>
      </c>
      <c r="Z322" s="195">
        <f t="shared" si="45"/>
        <v>0</v>
      </c>
      <c r="AA322" s="195">
        <f t="shared" si="45"/>
        <v>0</v>
      </c>
      <c r="AB322" s="195">
        <f t="shared" si="45"/>
        <v>0</v>
      </c>
      <c r="AC322" s="195">
        <f t="shared" si="45"/>
        <v>0</v>
      </c>
      <c r="AD322" s="195">
        <f t="shared" si="45"/>
        <v>0</v>
      </c>
      <c r="AE322" s="195">
        <f t="shared" si="45"/>
        <v>0</v>
      </c>
      <c r="AF322" s="195">
        <f t="shared" si="45"/>
        <v>0</v>
      </c>
      <c r="AG322" s="195">
        <f t="shared" si="45"/>
        <v>0</v>
      </c>
      <c r="AH322" s="195">
        <f t="shared" si="45"/>
        <v>0</v>
      </c>
      <c r="AI322" s="195">
        <f t="shared" si="45"/>
        <v>0</v>
      </c>
      <c r="AJ322" s="195">
        <f t="shared" si="45"/>
        <v>0</v>
      </c>
      <c r="AK322" s="195">
        <f t="shared" si="45"/>
        <v>0</v>
      </c>
      <c r="AL322" s="195">
        <f t="shared" si="45"/>
        <v>0</v>
      </c>
      <c r="AM322" s="195">
        <f t="shared" si="45"/>
        <v>0</v>
      </c>
      <c r="AN322" s="194"/>
    </row>
    <row r="323" spans="1:40" s="193" customFormat="1" ht="20.100000000000001" customHeight="1" x14ac:dyDescent="0.25">
      <c r="A323" s="199"/>
      <c r="B323" s="198"/>
      <c r="C323" s="197" t="s">
        <v>183</v>
      </c>
      <c r="D323" s="196">
        <f>'Mix de Usos'!$N$35</f>
        <v>0</v>
      </c>
      <c r="E323" s="195">
        <f>$D323*SUMIF('Entradas e Passaporte'!$C$162:$C$218,$C323,'Entradas e Passaporte'!E$162:E$218)</f>
        <v>0</v>
      </c>
      <c r="F323" s="195">
        <f>$D323*SUMIF('Entradas e Passaporte'!$C$162:$C$218,$C323,'Entradas e Passaporte'!F$162:F$218)</f>
        <v>0</v>
      </c>
      <c r="G323" s="195">
        <f>$D323*SUMIF('Entradas e Passaporte'!$C$162:$C$218,$C323,'Entradas e Passaporte'!G$162:G$218)</f>
        <v>0</v>
      </c>
      <c r="H323" s="195">
        <f>$D323*SUMIF('Entradas e Passaporte'!$C$162:$C$218,$C323,'Entradas e Passaporte'!H$162:H$218)</f>
        <v>0</v>
      </c>
      <c r="I323" s="195">
        <f>$D323*SUMIF('Entradas e Passaporte'!$C$162:$C$218,$C323,'Entradas e Passaporte'!I$162:I$218)</f>
        <v>0</v>
      </c>
      <c r="J323" s="195">
        <f>$D323*SUMIF('Entradas e Passaporte'!$C$162:$C$218,$C323,'Entradas e Passaporte'!J$162:J$218)</f>
        <v>0</v>
      </c>
      <c r="K323" s="195">
        <f>$D323*SUMIF('Entradas e Passaporte'!$C$162:$C$218,$C323,'Entradas e Passaporte'!K$162:K$218)</f>
        <v>0</v>
      </c>
      <c r="L323" s="195">
        <f>$D323*SUMIF('Entradas e Passaporte'!$C$162:$C$218,$C323,'Entradas e Passaporte'!L$162:L$218)</f>
        <v>0</v>
      </c>
      <c r="M323" s="195">
        <f>$D323*SUMIF('Entradas e Passaporte'!$C$162:$C$218,$C323,'Entradas e Passaporte'!M$162:M$218)</f>
        <v>0</v>
      </c>
      <c r="N323" s="195">
        <f>$D323*SUMIF('Entradas e Passaporte'!$C$162:$C$218,$C323,'Entradas e Passaporte'!N$162:N$218)</f>
        <v>0</v>
      </c>
      <c r="O323" s="195">
        <f>$D323*SUMIF('Entradas e Passaporte'!$C$162:$C$218,$C323,'Entradas e Passaporte'!O$162:O$218)</f>
        <v>0</v>
      </c>
      <c r="P323" s="195">
        <f>$D323*SUMIF('Entradas e Passaporte'!$C$162:$C$218,$C323,'Entradas e Passaporte'!P$162:P$218)</f>
        <v>0</v>
      </c>
      <c r="Q323" s="195">
        <f>$D323*SUMIF('Entradas e Passaporte'!$C$162:$C$218,$C323,'Entradas e Passaporte'!Q$162:Q$218)</f>
        <v>0</v>
      </c>
      <c r="R323" s="195">
        <f>$D323*SUMIF('Entradas e Passaporte'!$C$162:$C$218,$C323,'Entradas e Passaporte'!R$162:R$218)</f>
        <v>0</v>
      </c>
      <c r="S323" s="195">
        <f>$D323*SUMIF('Entradas e Passaporte'!$C$162:$C$218,$C323,'Entradas e Passaporte'!S$162:S$218)</f>
        <v>0</v>
      </c>
      <c r="T323" s="195">
        <f>$D323*SUMIF('Entradas e Passaporte'!$C$162:$C$218,$C323,'Entradas e Passaporte'!T$162:T$218)</f>
        <v>0</v>
      </c>
      <c r="U323" s="195">
        <f>$D323*SUMIF('Entradas e Passaporte'!$C$162:$C$218,$C323,'Entradas e Passaporte'!U$162:U$218)</f>
        <v>0</v>
      </c>
      <c r="V323" s="195">
        <f>$D323*SUMIF('Entradas e Passaporte'!$C$162:$C$218,$C323,'Entradas e Passaporte'!V$162:V$218)</f>
        <v>0</v>
      </c>
      <c r="W323" s="195">
        <f>$D323*SUMIF('Entradas e Passaporte'!$C$162:$C$218,$C323,'Entradas e Passaporte'!W$162:W$218)</f>
        <v>0</v>
      </c>
      <c r="X323" s="195">
        <f>$D323*SUMIF('Entradas e Passaporte'!$C$162:$C$218,$C323,'Entradas e Passaporte'!X$162:X$218)</f>
        <v>0</v>
      </c>
      <c r="Y323" s="195">
        <f>$D323*SUMIF('Entradas e Passaporte'!$C$162:$C$218,$C323,'Entradas e Passaporte'!Y$162:Y$218)</f>
        <v>0</v>
      </c>
      <c r="Z323" s="195">
        <f>$D323*SUMIF('Entradas e Passaporte'!$C$162:$C$218,$C323,'Entradas e Passaporte'!Z$162:Z$218)</f>
        <v>0</v>
      </c>
      <c r="AA323" s="195">
        <f>$D323*SUMIF('Entradas e Passaporte'!$C$162:$C$218,$C323,'Entradas e Passaporte'!AA$162:AA$218)</f>
        <v>0</v>
      </c>
      <c r="AB323" s="195">
        <f>$D323*SUMIF('Entradas e Passaporte'!$C$162:$C$218,$C323,'Entradas e Passaporte'!AB$162:AB$218)</f>
        <v>0</v>
      </c>
      <c r="AC323" s="195">
        <f>$D323*SUMIF('Entradas e Passaporte'!$C$162:$C$218,$C323,'Entradas e Passaporte'!AC$162:AC$218)</f>
        <v>0</v>
      </c>
      <c r="AD323" s="195">
        <f>$D323*SUMIF('Entradas e Passaporte'!$C$162:$C$218,$C323,'Entradas e Passaporte'!AD$162:AD$218)</f>
        <v>0</v>
      </c>
      <c r="AE323" s="195">
        <f>$D323*SUMIF('Entradas e Passaporte'!$C$162:$C$218,$C323,'Entradas e Passaporte'!AE$162:AE$218)</f>
        <v>0</v>
      </c>
      <c r="AF323" s="195">
        <f>$D323*SUMIF('Entradas e Passaporte'!$C$162:$C$218,$C323,'Entradas e Passaporte'!AF$162:AF$218)</f>
        <v>0</v>
      </c>
      <c r="AG323" s="195">
        <f>$D323*SUMIF('Entradas e Passaporte'!$C$162:$C$218,$C323,'Entradas e Passaporte'!AG$162:AG$218)</f>
        <v>0</v>
      </c>
      <c r="AH323" s="195">
        <f>$D323*SUMIF('Entradas e Passaporte'!$C$162:$C$218,$C323,'Entradas e Passaporte'!AH$162:AH$218)</f>
        <v>0</v>
      </c>
      <c r="AI323" s="195">
        <f>$D323*SUMIF('Entradas e Passaporte'!$C$162:$C$218,$C323,'Entradas e Passaporte'!AI$162:AI$218)</f>
        <v>0</v>
      </c>
      <c r="AJ323" s="195">
        <f>$D323*SUMIF('Entradas e Passaporte'!$C$162:$C$218,$C323,'Entradas e Passaporte'!AJ$162:AJ$218)</f>
        <v>0</v>
      </c>
      <c r="AK323" s="195">
        <f>$D323*SUMIF('Entradas e Passaporte'!$C$162:$C$218,$C323,'Entradas e Passaporte'!AK$162:AK$218)</f>
        <v>0</v>
      </c>
      <c r="AL323" s="195">
        <f>$D323*SUMIF('Entradas e Passaporte'!$C$162:$C$218,$C323,'Entradas e Passaporte'!AL$162:AL$218)</f>
        <v>0</v>
      </c>
      <c r="AM323" s="195">
        <f>$D323*SUMIF('Entradas e Passaporte'!$C$162:$C$218,$C323,'Entradas e Passaporte'!AM$162:AM$218)</f>
        <v>0</v>
      </c>
      <c r="AN323" s="194"/>
    </row>
    <row r="324" spans="1:40" s="193" customFormat="1" ht="20.100000000000001" customHeight="1" x14ac:dyDescent="0.25">
      <c r="A324" s="199"/>
      <c r="B324" s="198"/>
      <c r="C324" s="197" t="s">
        <v>182</v>
      </c>
      <c r="D324" s="196">
        <f>'Mix de Usos'!$W$35</f>
        <v>0</v>
      </c>
      <c r="E324" s="195">
        <f>$D324*SUMIF('Entradas e Passaporte'!$C$162:$C$218,$C324,'Entradas e Passaporte'!E$162:E$218)</f>
        <v>0</v>
      </c>
      <c r="F324" s="195">
        <f>$D324*SUMIF('Entradas e Passaporte'!$C$162:$C$218,$C324,'Entradas e Passaporte'!F$162:F$218)</f>
        <v>0</v>
      </c>
      <c r="G324" s="195">
        <f>$D324*SUMIF('Entradas e Passaporte'!$C$162:$C$218,$C324,'Entradas e Passaporte'!G$162:G$218)</f>
        <v>0</v>
      </c>
      <c r="H324" s="195">
        <f>$D324*SUMIF('Entradas e Passaporte'!$C$162:$C$218,$C324,'Entradas e Passaporte'!H$162:H$218)</f>
        <v>0</v>
      </c>
      <c r="I324" s="195">
        <f>$D324*SUMIF('Entradas e Passaporte'!$C$162:$C$218,$C324,'Entradas e Passaporte'!I$162:I$218)</f>
        <v>0</v>
      </c>
      <c r="J324" s="195">
        <f>$D324*SUMIF('Entradas e Passaporte'!$C$162:$C$218,$C324,'Entradas e Passaporte'!J$162:J$218)</f>
        <v>0</v>
      </c>
      <c r="K324" s="195">
        <f>$D324*SUMIF('Entradas e Passaporte'!$C$162:$C$218,$C324,'Entradas e Passaporte'!K$162:K$218)</f>
        <v>0</v>
      </c>
      <c r="L324" s="195">
        <f>$D324*SUMIF('Entradas e Passaporte'!$C$162:$C$218,$C324,'Entradas e Passaporte'!L$162:L$218)</f>
        <v>0</v>
      </c>
      <c r="M324" s="195">
        <f>$D324*SUMIF('Entradas e Passaporte'!$C$162:$C$218,$C324,'Entradas e Passaporte'!M$162:M$218)</f>
        <v>0</v>
      </c>
      <c r="N324" s="195">
        <f>$D324*SUMIF('Entradas e Passaporte'!$C$162:$C$218,$C324,'Entradas e Passaporte'!N$162:N$218)</f>
        <v>0</v>
      </c>
      <c r="O324" s="195">
        <f>$D324*SUMIF('Entradas e Passaporte'!$C$162:$C$218,$C324,'Entradas e Passaporte'!O$162:O$218)</f>
        <v>0</v>
      </c>
      <c r="P324" s="195">
        <f>$D324*SUMIF('Entradas e Passaporte'!$C$162:$C$218,$C324,'Entradas e Passaporte'!P$162:P$218)</f>
        <v>0</v>
      </c>
      <c r="Q324" s="195">
        <f>$D324*SUMIF('Entradas e Passaporte'!$C$162:$C$218,$C324,'Entradas e Passaporte'!Q$162:Q$218)</f>
        <v>0</v>
      </c>
      <c r="R324" s="195">
        <f>$D324*SUMIF('Entradas e Passaporte'!$C$162:$C$218,$C324,'Entradas e Passaporte'!R$162:R$218)</f>
        <v>0</v>
      </c>
      <c r="S324" s="195">
        <f>$D324*SUMIF('Entradas e Passaporte'!$C$162:$C$218,$C324,'Entradas e Passaporte'!S$162:S$218)</f>
        <v>0</v>
      </c>
      <c r="T324" s="195">
        <f>$D324*SUMIF('Entradas e Passaporte'!$C$162:$C$218,$C324,'Entradas e Passaporte'!T$162:T$218)</f>
        <v>0</v>
      </c>
      <c r="U324" s="195">
        <f>$D324*SUMIF('Entradas e Passaporte'!$C$162:$C$218,$C324,'Entradas e Passaporte'!U$162:U$218)</f>
        <v>0</v>
      </c>
      <c r="V324" s="195">
        <f>$D324*SUMIF('Entradas e Passaporte'!$C$162:$C$218,$C324,'Entradas e Passaporte'!V$162:V$218)</f>
        <v>0</v>
      </c>
      <c r="W324" s="195">
        <f>$D324*SUMIF('Entradas e Passaporte'!$C$162:$C$218,$C324,'Entradas e Passaporte'!W$162:W$218)</f>
        <v>0</v>
      </c>
      <c r="X324" s="195">
        <f>$D324*SUMIF('Entradas e Passaporte'!$C$162:$C$218,$C324,'Entradas e Passaporte'!X$162:X$218)</f>
        <v>0</v>
      </c>
      <c r="Y324" s="195">
        <f>$D324*SUMIF('Entradas e Passaporte'!$C$162:$C$218,$C324,'Entradas e Passaporte'!Y$162:Y$218)</f>
        <v>0</v>
      </c>
      <c r="Z324" s="195">
        <f>$D324*SUMIF('Entradas e Passaporte'!$C$162:$C$218,$C324,'Entradas e Passaporte'!Z$162:Z$218)</f>
        <v>0</v>
      </c>
      <c r="AA324" s="195">
        <f>$D324*SUMIF('Entradas e Passaporte'!$C$162:$C$218,$C324,'Entradas e Passaporte'!AA$162:AA$218)</f>
        <v>0</v>
      </c>
      <c r="AB324" s="195">
        <f>$D324*SUMIF('Entradas e Passaporte'!$C$162:$C$218,$C324,'Entradas e Passaporte'!AB$162:AB$218)</f>
        <v>0</v>
      </c>
      <c r="AC324" s="195">
        <f>$D324*SUMIF('Entradas e Passaporte'!$C$162:$C$218,$C324,'Entradas e Passaporte'!AC$162:AC$218)</f>
        <v>0</v>
      </c>
      <c r="AD324" s="195">
        <f>$D324*SUMIF('Entradas e Passaporte'!$C$162:$C$218,$C324,'Entradas e Passaporte'!AD$162:AD$218)</f>
        <v>0</v>
      </c>
      <c r="AE324" s="195">
        <f>$D324*SUMIF('Entradas e Passaporte'!$C$162:$C$218,$C324,'Entradas e Passaporte'!AE$162:AE$218)</f>
        <v>0</v>
      </c>
      <c r="AF324" s="195">
        <f>$D324*SUMIF('Entradas e Passaporte'!$C$162:$C$218,$C324,'Entradas e Passaporte'!AF$162:AF$218)</f>
        <v>0</v>
      </c>
      <c r="AG324" s="195">
        <f>$D324*SUMIF('Entradas e Passaporte'!$C$162:$C$218,$C324,'Entradas e Passaporte'!AG$162:AG$218)</f>
        <v>0</v>
      </c>
      <c r="AH324" s="195">
        <f>$D324*SUMIF('Entradas e Passaporte'!$C$162:$C$218,$C324,'Entradas e Passaporte'!AH$162:AH$218)</f>
        <v>0</v>
      </c>
      <c r="AI324" s="195">
        <f>$D324*SUMIF('Entradas e Passaporte'!$C$162:$C$218,$C324,'Entradas e Passaporte'!AI$162:AI$218)</f>
        <v>0</v>
      </c>
      <c r="AJ324" s="195">
        <f>$D324*SUMIF('Entradas e Passaporte'!$C$162:$C$218,$C324,'Entradas e Passaporte'!AJ$162:AJ$218)</f>
        <v>0</v>
      </c>
      <c r="AK324" s="195">
        <f>$D324*SUMIF('Entradas e Passaporte'!$C$162:$C$218,$C324,'Entradas e Passaporte'!AK$162:AK$218)</f>
        <v>0</v>
      </c>
      <c r="AL324" s="195">
        <f>$D324*SUMIF('Entradas e Passaporte'!$C$162:$C$218,$C324,'Entradas e Passaporte'!AL$162:AL$218)</f>
        <v>0</v>
      </c>
      <c r="AM324" s="195">
        <f>$D324*SUMIF('Entradas e Passaporte'!$C$162:$C$218,$C324,'Entradas e Passaporte'!AM$162:AM$218)</f>
        <v>0</v>
      </c>
      <c r="AN324" s="194"/>
    </row>
    <row r="325" spans="1:40" s="193" customFormat="1" ht="20.100000000000001" customHeight="1" x14ac:dyDescent="0.25">
      <c r="A325" s="199"/>
      <c r="B325" s="198"/>
      <c r="C325" s="197" t="s">
        <v>181</v>
      </c>
      <c r="D325" s="196">
        <f>'Mix de Usos'!$AF$35</f>
        <v>0</v>
      </c>
      <c r="E325" s="195">
        <f>$D325*SUMIF('Entradas e Passaporte'!$C$162:$C$218,$C325,'Entradas e Passaporte'!E$162:E$218)</f>
        <v>0</v>
      </c>
      <c r="F325" s="195">
        <f>$D325*SUMIF('Entradas e Passaporte'!$C$162:$C$218,$C325,'Entradas e Passaporte'!F$162:F$218)</f>
        <v>0</v>
      </c>
      <c r="G325" s="195">
        <f>$D325*SUMIF('Entradas e Passaporte'!$C$162:$C$218,$C325,'Entradas e Passaporte'!G$162:G$218)</f>
        <v>0</v>
      </c>
      <c r="H325" s="195">
        <f>$D325*SUMIF('Entradas e Passaporte'!$C$162:$C$218,$C325,'Entradas e Passaporte'!H$162:H$218)</f>
        <v>0</v>
      </c>
      <c r="I325" s="195">
        <f>$D325*SUMIF('Entradas e Passaporte'!$C$162:$C$218,$C325,'Entradas e Passaporte'!I$162:I$218)</f>
        <v>0</v>
      </c>
      <c r="J325" s="195">
        <f>$D325*SUMIF('Entradas e Passaporte'!$C$162:$C$218,$C325,'Entradas e Passaporte'!J$162:J$218)</f>
        <v>0</v>
      </c>
      <c r="K325" s="195">
        <f>$D325*SUMIF('Entradas e Passaporte'!$C$162:$C$218,$C325,'Entradas e Passaporte'!K$162:K$218)</f>
        <v>0</v>
      </c>
      <c r="L325" s="195">
        <f>$D325*SUMIF('Entradas e Passaporte'!$C$162:$C$218,$C325,'Entradas e Passaporte'!L$162:L$218)</f>
        <v>0</v>
      </c>
      <c r="M325" s="195">
        <f>$D325*SUMIF('Entradas e Passaporte'!$C$162:$C$218,$C325,'Entradas e Passaporte'!M$162:M$218)</f>
        <v>0</v>
      </c>
      <c r="N325" s="195">
        <f>$D325*SUMIF('Entradas e Passaporte'!$C$162:$C$218,$C325,'Entradas e Passaporte'!N$162:N$218)</f>
        <v>0</v>
      </c>
      <c r="O325" s="195">
        <f>$D325*SUMIF('Entradas e Passaporte'!$C$162:$C$218,$C325,'Entradas e Passaporte'!O$162:O$218)</f>
        <v>0</v>
      </c>
      <c r="P325" s="195">
        <f>$D325*SUMIF('Entradas e Passaporte'!$C$162:$C$218,$C325,'Entradas e Passaporte'!P$162:P$218)</f>
        <v>0</v>
      </c>
      <c r="Q325" s="195">
        <f>$D325*SUMIF('Entradas e Passaporte'!$C$162:$C$218,$C325,'Entradas e Passaporte'!Q$162:Q$218)</f>
        <v>0</v>
      </c>
      <c r="R325" s="195">
        <f>$D325*SUMIF('Entradas e Passaporte'!$C$162:$C$218,$C325,'Entradas e Passaporte'!R$162:R$218)</f>
        <v>0</v>
      </c>
      <c r="S325" s="195">
        <f>$D325*SUMIF('Entradas e Passaporte'!$C$162:$C$218,$C325,'Entradas e Passaporte'!S$162:S$218)</f>
        <v>0</v>
      </c>
      <c r="T325" s="195">
        <f>$D325*SUMIF('Entradas e Passaporte'!$C$162:$C$218,$C325,'Entradas e Passaporte'!T$162:T$218)</f>
        <v>0</v>
      </c>
      <c r="U325" s="195">
        <f>$D325*SUMIF('Entradas e Passaporte'!$C$162:$C$218,$C325,'Entradas e Passaporte'!U$162:U$218)</f>
        <v>0</v>
      </c>
      <c r="V325" s="195">
        <f>$D325*SUMIF('Entradas e Passaporte'!$C$162:$C$218,$C325,'Entradas e Passaporte'!V$162:V$218)</f>
        <v>0</v>
      </c>
      <c r="W325" s="195">
        <f>$D325*SUMIF('Entradas e Passaporte'!$C$162:$C$218,$C325,'Entradas e Passaporte'!W$162:W$218)</f>
        <v>0</v>
      </c>
      <c r="X325" s="195">
        <f>$D325*SUMIF('Entradas e Passaporte'!$C$162:$C$218,$C325,'Entradas e Passaporte'!X$162:X$218)</f>
        <v>0</v>
      </c>
      <c r="Y325" s="195">
        <f>$D325*SUMIF('Entradas e Passaporte'!$C$162:$C$218,$C325,'Entradas e Passaporte'!Y$162:Y$218)</f>
        <v>0</v>
      </c>
      <c r="Z325" s="195">
        <f>$D325*SUMIF('Entradas e Passaporte'!$C$162:$C$218,$C325,'Entradas e Passaporte'!Z$162:Z$218)</f>
        <v>0</v>
      </c>
      <c r="AA325" s="195">
        <f>$D325*SUMIF('Entradas e Passaporte'!$C$162:$C$218,$C325,'Entradas e Passaporte'!AA$162:AA$218)</f>
        <v>0</v>
      </c>
      <c r="AB325" s="195">
        <f>$D325*SUMIF('Entradas e Passaporte'!$C$162:$C$218,$C325,'Entradas e Passaporte'!AB$162:AB$218)</f>
        <v>0</v>
      </c>
      <c r="AC325" s="195">
        <f>$D325*SUMIF('Entradas e Passaporte'!$C$162:$C$218,$C325,'Entradas e Passaporte'!AC$162:AC$218)</f>
        <v>0</v>
      </c>
      <c r="AD325" s="195">
        <f>$D325*SUMIF('Entradas e Passaporte'!$C$162:$C$218,$C325,'Entradas e Passaporte'!AD$162:AD$218)</f>
        <v>0</v>
      </c>
      <c r="AE325" s="195">
        <f>$D325*SUMIF('Entradas e Passaporte'!$C$162:$C$218,$C325,'Entradas e Passaporte'!AE$162:AE$218)</f>
        <v>0</v>
      </c>
      <c r="AF325" s="195">
        <f>$D325*SUMIF('Entradas e Passaporte'!$C$162:$C$218,$C325,'Entradas e Passaporte'!AF$162:AF$218)</f>
        <v>0</v>
      </c>
      <c r="AG325" s="195">
        <f>$D325*SUMIF('Entradas e Passaporte'!$C$162:$C$218,$C325,'Entradas e Passaporte'!AG$162:AG$218)</f>
        <v>0</v>
      </c>
      <c r="AH325" s="195">
        <f>$D325*SUMIF('Entradas e Passaporte'!$C$162:$C$218,$C325,'Entradas e Passaporte'!AH$162:AH$218)</f>
        <v>0</v>
      </c>
      <c r="AI325" s="195">
        <f>$D325*SUMIF('Entradas e Passaporte'!$C$162:$C$218,$C325,'Entradas e Passaporte'!AI$162:AI$218)</f>
        <v>0</v>
      </c>
      <c r="AJ325" s="195">
        <f>$D325*SUMIF('Entradas e Passaporte'!$C$162:$C$218,$C325,'Entradas e Passaporte'!AJ$162:AJ$218)</f>
        <v>0</v>
      </c>
      <c r="AK325" s="195">
        <f>$D325*SUMIF('Entradas e Passaporte'!$C$162:$C$218,$C325,'Entradas e Passaporte'!AK$162:AK$218)</f>
        <v>0</v>
      </c>
      <c r="AL325" s="195">
        <f>$D325*SUMIF('Entradas e Passaporte'!$C$162:$C$218,$C325,'Entradas e Passaporte'!AL$162:AL$218)</f>
        <v>0</v>
      </c>
      <c r="AM325" s="195">
        <f>$D325*SUMIF('Entradas e Passaporte'!$C$162:$C$218,$C325,'Entradas e Passaporte'!AM$162:AM$218)</f>
        <v>0</v>
      </c>
      <c r="AN325" s="194"/>
    </row>
    <row r="326" spans="1:40" s="193" customFormat="1" ht="20.100000000000001" customHeight="1" x14ac:dyDescent="0.25">
      <c r="A326" s="199"/>
      <c r="B326" s="198"/>
      <c r="C326" s="197" t="s">
        <v>180</v>
      </c>
      <c r="D326" s="196">
        <f>'Mix de Usos'!$AO$35</f>
        <v>0</v>
      </c>
      <c r="E326" s="195">
        <f>$D326*SUMIF('Entradas e Passaporte'!$C$162:$C$218,$C326,'Entradas e Passaporte'!E$162:E$218)</f>
        <v>0</v>
      </c>
      <c r="F326" s="195">
        <f>$D326*SUMIF('Entradas e Passaporte'!$C$162:$C$218,$C326,'Entradas e Passaporte'!F$162:F$218)</f>
        <v>0</v>
      </c>
      <c r="G326" s="195">
        <f>$D326*SUMIF('Entradas e Passaporte'!$C$162:$C$218,$C326,'Entradas e Passaporte'!G$162:G$218)</f>
        <v>0</v>
      </c>
      <c r="H326" s="195">
        <f>$D326*SUMIF('Entradas e Passaporte'!$C$162:$C$218,$C326,'Entradas e Passaporte'!H$162:H$218)</f>
        <v>0</v>
      </c>
      <c r="I326" s="195">
        <f>$D326*SUMIF('Entradas e Passaporte'!$C$162:$C$218,$C326,'Entradas e Passaporte'!I$162:I$218)</f>
        <v>0</v>
      </c>
      <c r="J326" s="195">
        <f>$D326*SUMIF('Entradas e Passaporte'!$C$162:$C$218,$C326,'Entradas e Passaporte'!J$162:J$218)</f>
        <v>0</v>
      </c>
      <c r="K326" s="195">
        <f>$D326*SUMIF('Entradas e Passaporte'!$C$162:$C$218,$C326,'Entradas e Passaporte'!K$162:K$218)</f>
        <v>0</v>
      </c>
      <c r="L326" s="195">
        <f>$D326*SUMIF('Entradas e Passaporte'!$C$162:$C$218,$C326,'Entradas e Passaporte'!L$162:L$218)</f>
        <v>0</v>
      </c>
      <c r="M326" s="195">
        <f>$D326*SUMIF('Entradas e Passaporte'!$C$162:$C$218,$C326,'Entradas e Passaporte'!M$162:M$218)</f>
        <v>0</v>
      </c>
      <c r="N326" s="195">
        <f>$D326*SUMIF('Entradas e Passaporte'!$C$162:$C$218,$C326,'Entradas e Passaporte'!N$162:N$218)</f>
        <v>0</v>
      </c>
      <c r="O326" s="195">
        <f>$D326*SUMIF('Entradas e Passaporte'!$C$162:$C$218,$C326,'Entradas e Passaporte'!O$162:O$218)</f>
        <v>0</v>
      </c>
      <c r="P326" s="195">
        <f>$D326*SUMIF('Entradas e Passaporte'!$C$162:$C$218,$C326,'Entradas e Passaporte'!P$162:P$218)</f>
        <v>0</v>
      </c>
      <c r="Q326" s="195">
        <f>$D326*SUMIF('Entradas e Passaporte'!$C$162:$C$218,$C326,'Entradas e Passaporte'!Q$162:Q$218)</f>
        <v>0</v>
      </c>
      <c r="R326" s="195">
        <f>$D326*SUMIF('Entradas e Passaporte'!$C$162:$C$218,$C326,'Entradas e Passaporte'!R$162:R$218)</f>
        <v>0</v>
      </c>
      <c r="S326" s="195">
        <f>$D326*SUMIF('Entradas e Passaporte'!$C$162:$C$218,$C326,'Entradas e Passaporte'!S$162:S$218)</f>
        <v>0</v>
      </c>
      <c r="T326" s="195">
        <f>$D326*SUMIF('Entradas e Passaporte'!$C$162:$C$218,$C326,'Entradas e Passaporte'!T$162:T$218)</f>
        <v>0</v>
      </c>
      <c r="U326" s="195">
        <f>$D326*SUMIF('Entradas e Passaporte'!$C$162:$C$218,$C326,'Entradas e Passaporte'!U$162:U$218)</f>
        <v>0</v>
      </c>
      <c r="V326" s="195">
        <f>$D326*SUMIF('Entradas e Passaporte'!$C$162:$C$218,$C326,'Entradas e Passaporte'!V$162:V$218)</f>
        <v>0</v>
      </c>
      <c r="W326" s="195">
        <f>$D326*SUMIF('Entradas e Passaporte'!$C$162:$C$218,$C326,'Entradas e Passaporte'!W$162:W$218)</f>
        <v>0</v>
      </c>
      <c r="X326" s="195">
        <f>$D326*SUMIF('Entradas e Passaporte'!$C$162:$C$218,$C326,'Entradas e Passaporte'!X$162:X$218)</f>
        <v>0</v>
      </c>
      <c r="Y326" s="195">
        <f>$D326*SUMIF('Entradas e Passaporte'!$C$162:$C$218,$C326,'Entradas e Passaporte'!Y$162:Y$218)</f>
        <v>0</v>
      </c>
      <c r="Z326" s="195">
        <f>$D326*SUMIF('Entradas e Passaporte'!$C$162:$C$218,$C326,'Entradas e Passaporte'!Z$162:Z$218)</f>
        <v>0</v>
      </c>
      <c r="AA326" s="195">
        <f>$D326*SUMIF('Entradas e Passaporte'!$C$162:$C$218,$C326,'Entradas e Passaporte'!AA$162:AA$218)</f>
        <v>0</v>
      </c>
      <c r="AB326" s="195">
        <f>$D326*SUMIF('Entradas e Passaporte'!$C$162:$C$218,$C326,'Entradas e Passaporte'!AB$162:AB$218)</f>
        <v>0</v>
      </c>
      <c r="AC326" s="195">
        <f>$D326*SUMIF('Entradas e Passaporte'!$C$162:$C$218,$C326,'Entradas e Passaporte'!AC$162:AC$218)</f>
        <v>0</v>
      </c>
      <c r="AD326" s="195">
        <f>$D326*SUMIF('Entradas e Passaporte'!$C$162:$C$218,$C326,'Entradas e Passaporte'!AD$162:AD$218)</f>
        <v>0</v>
      </c>
      <c r="AE326" s="195">
        <f>$D326*SUMIF('Entradas e Passaporte'!$C$162:$C$218,$C326,'Entradas e Passaporte'!AE$162:AE$218)</f>
        <v>0</v>
      </c>
      <c r="AF326" s="195">
        <f>$D326*SUMIF('Entradas e Passaporte'!$C$162:$C$218,$C326,'Entradas e Passaporte'!AF$162:AF$218)</f>
        <v>0</v>
      </c>
      <c r="AG326" s="195">
        <f>$D326*SUMIF('Entradas e Passaporte'!$C$162:$C$218,$C326,'Entradas e Passaporte'!AG$162:AG$218)</f>
        <v>0</v>
      </c>
      <c r="AH326" s="195">
        <f>$D326*SUMIF('Entradas e Passaporte'!$C$162:$C$218,$C326,'Entradas e Passaporte'!AH$162:AH$218)</f>
        <v>0</v>
      </c>
      <c r="AI326" s="195">
        <f>$D326*SUMIF('Entradas e Passaporte'!$C$162:$C$218,$C326,'Entradas e Passaporte'!AI$162:AI$218)</f>
        <v>0</v>
      </c>
      <c r="AJ326" s="195">
        <f>$D326*SUMIF('Entradas e Passaporte'!$C$162:$C$218,$C326,'Entradas e Passaporte'!AJ$162:AJ$218)</f>
        <v>0</v>
      </c>
      <c r="AK326" s="195">
        <f>$D326*SUMIF('Entradas e Passaporte'!$C$162:$C$218,$C326,'Entradas e Passaporte'!AK$162:AK$218)</f>
        <v>0</v>
      </c>
      <c r="AL326" s="195">
        <f>$D326*SUMIF('Entradas e Passaporte'!$C$162:$C$218,$C326,'Entradas e Passaporte'!AL$162:AL$218)</f>
        <v>0</v>
      </c>
      <c r="AM326" s="195">
        <f>$D326*SUMIF('Entradas e Passaporte'!$C$162:$C$218,$C326,'Entradas e Passaporte'!AM$162:AM$218)</f>
        <v>0</v>
      </c>
      <c r="AN326" s="194"/>
    </row>
    <row r="327" spans="1:40" s="193" customFormat="1" ht="20.100000000000001" customHeight="1" x14ac:dyDescent="0.25">
      <c r="A327" s="199"/>
      <c r="B327" s="198"/>
      <c r="C327" s="197" t="s">
        <v>179</v>
      </c>
      <c r="D327" s="196">
        <f>'Mix de Usos'!$AX$35</f>
        <v>0</v>
      </c>
      <c r="E327" s="195">
        <f>$D327*SUMIF('Entradas e Passaporte'!$C$162:$C$218,$C327,'Entradas e Passaporte'!E$162:E$218)</f>
        <v>0</v>
      </c>
      <c r="F327" s="195">
        <f>$D327*SUMIF('Entradas e Passaporte'!$C$162:$C$218,$C327,'Entradas e Passaporte'!F$162:F$218)</f>
        <v>0</v>
      </c>
      <c r="G327" s="195">
        <f>$D327*SUMIF('Entradas e Passaporte'!$C$162:$C$218,$C327,'Entradas e Passaporte'!G$162:G$218)</f>
        <v>0</v>
      </c>
      <c r="H327" s="195">
        <f>$D327*SUMIF('Entradas e Passaporte'!$C$162:$C$218,$C327,'Entradas e Passaporte'!H$162:H$218)</f>
        <v>0</v>
      </c>
      <c r="I327" s="195">
        <f>$D327*SUMIF('Entradas e Passaporte'!$C$162:$C$218,$C327,'Entradas e Passaporte'!I$162:I$218)</f>
        <v>0</v>
      </c>
      <c r="J327" s="195">
        <f>$D327*SUMIF('Entradas e Passaporte'!$C$162:$C$218,$C327,'Entradas e Passaporte'!J$162:J$218)</f>
        <v>0</v>
      </c>
      <c r="K327" s="195">
        <f>$D327*SUMIF('Entradas e Passaporte'!$C$162:$C$218,$C327,'Entradas e Passaporte'!K$162:K$218)</f>
        <v>0</v>
      </c>
      <c r="L327" s="195">
        <f>$D327*SUMIF('Entradas e Passaporte'!$C$162:$C$218,$C327,'Entradas e Passaporte'!L$162:L$218)</f>
        <v>0</v>
      </c>
      <c r="M327" s="195">
        <f>$D327*SUMIF('Entradas e Passaporte'!$C$162:$C$218,$C327,'Entradas e Passaporte'!M$162:M$218)</f>
        <v>0</v>
      </c>
      <c r="N327" s="195">
        <f>$D327*SUMIF('Entradas e Passaporte'!$C$162:$C$218,$C327,'Entradas e Passaporte'!N$162:N$218)</f>
        <v>0</v>
      </c>
      <c r="O327" s="195">
        <f>$D327*SUMIF('Entradas e Passaporte'!$C$162:$C$218,$C327,'Entradas e Passaporte'!O$162:O$218)</f>
        <v>0</v>
      </c>
      <c r="P327" s="195">
        <f>$D327*SUMIF('Entradas e Passaporte'!$C$162:$C$218,$C327,'Entradas e Passaporte'!P$162:P$218)</f>
        <v>0</v>
      </c>
      <c r="Q327" s="195">
        <f>$D327*SUMIF('Entradas e Passaporte'!$C$162:$C$218,$C327,'Entradas e Passaporte'!Q$162:Q$218)</f>
        <v>0</v>
      </c>
      <c r="R327" s="195">
        <f>$D327*SUMIF('Entradas e Passaporte'!$C$162:$C$218,$C327,'Entradas e Passaporte'!R$162:R$218)</f>
        <v>0</v>
      </c>
      <c r="S327" s="195">
        <f>$D327*SUMIF('Entradas e Passaporte'!$C$162:$C$218,$C327,'Entradas e Passaporte'!S$162:S$218)</f>
        <v>0</v>
      </c>
      <c r="T327" s="195">
        <f>$D327*SUMIF('Entradas e Passaporte'!$C$162:$C$218,$C327,'Entradas e Passaporte'!T$162:T$218)</f>
        <v>0</v>
      </c>
      <c r="U327" s="195">
        <f>$D327*SUMIF('Entradas e Passaporte'!$C$162:$C$218,$C327,'Entradas e Passaporte'!U$162:U$218)</f>
        <v>0</v>
      </c>
      <c r="V327" s="195">
        <f>$D327*SUMIF('Entradas e Passaporte'!$C$162:$C$218,$C327,'Entradas e Passaporte'!V$162:V$218)</f>
        <v>0</v>
      </c>
      <c r="W327" s="195">
        <f>$D327*SUMIF('Entradas e Passaporte'!$C$162:$C$218,$C327,'Entradas e Passaporte'!W$162:W$218)</f>
        <v>0</v>
      </c>
      <c r="X327" s="195">
        <f>$D327*SUMIF('Entradas e Passaporte'!$C$162:$C$218,$C327,'Entradas e Passaporte'!X$162:X$218)</f>
        <v>0</v>
      </c>
      <c r="Y327" s="195">
        <f>$D327*SUMIF('Entradas e Passaporte'!$C$162:$C$218,$C327,'Entradas e Passaporte'!Y$162:Y$218)</f>
        <v>0</v>
      </c>
      <c r="Z327" s="195">
        <f>$D327*SUMIF('Entradas e Passaporte'!$C$162:$C$218,$C327,'Entradas e Passaporte'!Z$162:Z$218)</f>
        <v>0</v>
      </c>
      <c r="AA327" s="195">
        <f>$D327*SUMIF('Entradas e Passaporte'!$C$162:$C$218,$C327,'Entradas e Passaporte'!AA$162:AA$218)</f>
        <v>0</v>
      </c>
      <c r="AB327" s="195">
        <f>$D327*SUMIF('Entradas e Passaporte'!$C$162:$C$218,$C327,'Entradas e Passaporte'!AB$162:AB$218)</f>
        <v>0</v>
      </c>
      <c r="AC327" s="195">
        <f>$D327*SUMIF('Entradas e Passaporte'!$C$162:$C$218,$C327,'Entradas e Passaporte'!AC$162:AC$218)</f>
        <v>0</v>
      </c>
      <c r="AD327" s="195">
        <f>$D327*SUMIF('Entradas e Passaporte'!$C$162:$C$218,$C327,'Entradas e Passaporte'!AD$162:AD$218)</f>
        <v>0</v>
      </c>
      <c r="AE327" s="195">
        <f>$D327*SUMIF('Entradas e Passaporte'!$C$162:$C$218,$C327,'Entradas e Passaporte'!AE$162:AE$218)</f>
        <v>0</v>
      </c>
      <c r="AF327" s="195">
        <f>$D327*SUMIF('Entradas e Passaporte'!$C$162:$C$218,$C327,'Entradas e Passaporte'!AF$162:AF$218)</f>
        <v>0</v>
      </c>
      <c r="AG327" s="195">
        <f>$D327*SUMIF('Entradas e Passaporte'!$C$162:$C$218,$C327,'Entradas e Passaporte'!AG$162:AG$218)</f>
        <v>0</v>
      </c>
      <c r="AH327" s="195">
        <f>$D327*SUMIF('Entradas e Passaporte'!$C$162:$C$218,$C327,'Entradas e Passaporte'!AH$162:AH$218)</f>
        <v>0</v>
      </c>
      <c r="AI327" s="195">
        <f>$D327*SUMIF('Entradas e Passaporte'!$C$162:$C$218,$C327,'Entradas e Passaporte'!AI$162:AI$218)</f>
        <v>0</v>
      </c>
      <c r="AJ327" s="195">
        <f>$D327*SUMIF('Entradas e Passaporte'!$C$162:$C$218,$C327,'Entradas e Passaporte'!AJ$162:AJ$218)</f>
        <v>0</v>
      </c>
      <c r="AK327" s="195">
        <f>$D327*SUMIF('Entradas e Passaporte'!$C$162:$C$218,$C327,'Entradas e Passaporte'!AK$162:AK$218)</f>
        <v>0</v>
      </c>
      <c r="AL327" s="195">
        <f>$D327*SUMIF('Entradas e Passaporte'!$C$162:$C$218,$C327,'Entradas e Passaporte'!AL$162:AL$218)</f>
        <v>0</v>
      </c>
      <c r="AM327" s="195">
        <f>$D327*SUMIF('Entradas e Passaporte'!$C$162:$C$218,$C327,'Entradas e Passaporte'!AM$162:AM$218)</f>
        <v>0</v>
      </c>
      <c r="AN327" s="194"/>
    </row>
    <row r="328" spans="1:40" s="193" customFormat="1" ht="20.100000000000001" customHeight="1" x14ac:dyDescent="0.25">
      <c r="A328" s="199"/>
      <c r="B328" s="198"/>
      <c r="C328" s="201" t="s">
        <v>178</v>
      </c>
      <c r="D328" s="200">
        <f>SUM(E328:AM328)</f>
        <v>0</v>
      </c>
      <c r="E328" s="195">
        <f t="shared" ref="E328:AM328" si="46">SUM(E329:E333)</f>
        <v>0</v>
      </c>
      <c r="F328" s="195">
        <f t="shared" si="46"/>
        <v>0</v>
      </c>
      <c r="G328" s="195">
        <f t="shared" si="46"/>
        <v>0</v>
      </c>
      <c r="H328" s="195">
        <f t="shared" si="46"/>
        <v>0</v>
      </c>
      <c r="I328" s="195">
        <f t="shared" si="46"/>
        <v>0</v>
      </c>
      <c r="J328" s="195">
        <f t="shared" si="46"/>
        <v>0</v>
      </c>
      <c r="K328" s="195">
        <f t="shared" si="46"/>
        <v>0</v>
      </c>
      <c r="L328" s="195">
        <f t="shared" si="46"/>
        <v>0</v>
      </c>
      <c r="M328" s="195">
        <f t="shared" si="46"/>
        <v>0</v>
      </c>
      <c r="N328" s="195">
        <f t="shared" si="46"/>
        <v>0</v>
      </c>
      <c r="O328" s="195">
        <f t="shared" si="46"/>
        <v>0</v>
      </c>
      <c r="P328" s="195">
        <f t="shared" si="46"/>
        <v>0</v>
      </c>
      <c r="Q328" s="195">
        <f t="shared" si="46"/>
        <v>0</v>
      </c>
      <c r="R328" s="195">
        <f t="shared" si="46"/>
        <v>0</v>
      </c>
      <c r="S328" s="195">
        <f t="shared" si="46"/>
        <v>0</v>
      </c>
      <c r="T328" s="195">
        <f t="shared" si="46"/>
        <v>0</v>
      </c>
      <c r="U328" s="195">
        <f t="shared" si="46"/>
        <v>0</v>
      </c>
      <c r="V328" s="195">
        <f t="shared" si="46"/>
        <v>0</v>
      </c>
      <c r="W328" s="195">
        <f t="shared" si="46"/>
        <v>0</v>
      </c>
      <c r="X328" s="195">
        <f t="shared" si="46"/>
        <v>0</v>
      </c>
      <c r="Y328" s="195">
        <f t="shared" si="46"/>
        <v>0</v>
      </c>
      <c r="Z328" s="195">
        <f t="shared" si="46"/>
        <v>0</v>
      </c>
      <c r="AA328" s="195">
        <f t="shared" si="46"/>
        <v>0</v>
      </c>
      <c r="AB328" s="195">
        <f t="shared" si="46"/>
        <v>0</v>
      </c>
      <c r="AC328" s="195">
        <f t="shared" si="46"/>
        <v>0</v>
      </c>
      <c r="AD328" s="195">
        <f t="shared" si="46"/>
        <v>0</v>
      </c>
      <c r="AE328" s="195">
        <f t="shared" si="46"/>
        <v>0</v>
      </c>
      <c r="AF328" s="195">
        <f t="shared" si="46"/>
        <v>0</v>
      </c>
      <c r="AG328" s="195">
        <f t="shared" si="46"/>
        <v>0</v>
      </c>
      <c r="AH328" s="195">
        <f t="shared" si="46"/>
        <v>0</v>
      </c>
      <c r="AI328" s="195">
        <f t="shared" si="46"/>
        <v>0</v>
      </c>
      <c r="AJ328" s="195">
        <f t="shared" si="46"/>
        <v>0</v>
      </c>
      <c r="AK328" s="195">
        <f t="shared" si="46"/>
        <v>0</v>
      </c>
      <c r="AL328" s="195">
        <f t="shared" si="46"/>
        <v>0</v>
      </c>
      <c r="AM328" s="195">
        <f t="shared" si="46"/>
        <v>0</v>
      </c>
      <c r="AN328" s="194"/>
    </row>
    <row r="329" spans="1:40" s="193" customFormat="1" ht="20.100000000000001" customHeight="1" x14ac:dyDescent="0.25">
      <c r="A329" s="199"/>
      <c r="B329" s="198"/>
      <c r="C329" s="197" t="s">
        <v>177</v>
      </c>
      <c r="D329" s="196">
        <f>'Mix de Usos'!$Q$35</f>
        <v>0.4</v>
      </c>
      <c r="E329" s="195">
        <f>$D329*SUMIF('Entradas e Passaporte'!$C$162:$C$218,$C329,'Entradas e Passaporte'!E$162:E$218)</f>
        <v>0</v>
      </c>
      <c r="F329" s="195">
        <f>$D329*SUMIF('Entradas e Passaporte'!$C$162:$C$218,$C329,'Entradas e Passaporte'!F$162:F$218)</f>
        <v>0</v>
      </c>
      <c r="G329" s="195">
        <f>$D329*SUMIF('Entradas e Passaporte'!$C$162:$C$218,$C329,'Entradas e Passaporte'!G$162:G$218)</f>
        <v>0</v>
      </c>
      <c r="H329" s="195">
        <f>$D329*SUMIF('Entradas e Passaporte'!$C$162:$C$218,$C329,'Entradas e Passaporte'!H$162:H$218)</f>
        <v>0</v>
      </c>
      <c r="I329" s="195">
        <f>$D329*SUMIF('Entradas e Passaporte'!$C$162:$C$218,$C329,'Entradas e Passaporte'!I$162:I$218)</f>
        <v>0</v>
      </c>
      <c r="J329" s="195">
        <f>$D329*SUMIF('Entradas e Passaporte'!$C$162:$C$218,$C329,'Entradas e Passaporte'!J$162:J$218)</f>
        <v>0</v>
      </c>
      <c r="K329" s="195">
        <f>$D329*SUMIF('Entradas e Passaporte'!$C$162:$C$218,$C329,'Entradas e Passaporte'!K$162:K$218)</f>
        <v>0</v>
      </c>
      <c r="L329" s="195">
        <f>$D329*SUMIF('Entradas e Passaporte'!$C$162:$C$218,$C329,'Entradas e Passaporte'!L$162:L$218)</f>
        <v>0</v>
      </c>
      <c r="M329" s="195">
        <f>$D329*SUMIF('Entradas e Passaporte'!$C$162:$C$218,$C329,'Entradas e Passaporte'!M$162:M$218)</f>
        <v>0</v>
      </c>
      <c r="N329" s="195">
        <f>$D329*SUMIF('Entradas e Passaporte'!$C$162:$C$218,$C329,'Entradas e Passaporte'!N$162:N$218)</f>
        <v>0</v>
      </c>
      <c r="O329" s="195">
        <f>$D329*SUMIF('Entradas e Passaporte'!$C$162:$C$218,$C329,'Entradas e Passaporte'!O$162:O$218)</f>
        <v>0</v>
      </c>
      <c r="P329" s="195">
        <f>$D329*SUMIF('Entradas e Passaporte'!$C$162:$C$218,$C329,'Entradas e Passaporte'!P$162:P$218)</f>
        <v>0</v>
      </c>
      <c r="Q329" s="195">
        <f>$D329*SUMIF('Entradas e Passaporte'!$C$162:$C$218,$C329,'Entradas e Passaporte'!Q$162:Q$218)</f>
        <v>0</v>
      </c>
      <c r="R329" s="195">
        <f>$D329*SUMIF('Entradas e Passaporte'!$C$162:$C$218,$C329,'Entradas e Passaporte'!R$162:R$218)</f>
        <v>0</v>
      </c>
      <c r="S329" s="195">
        <f>$D329*SUMIF('Entradas e Passaporte'!$C$162:$C$218,$C329,'Entradas e Passaporte'!S$162:S$218)</f>
        <v>0</v>
      </c>
      <c r="T329" s="195">
        <f>$D329*SUMIF('Entradas e Passaporte'!$C$162:$C$218,$C329,'Entradas e Passaporte'!T$162:T$218)</f>
        <v>0</v>
      </c>
      <c r="U329" s="195">
        <f>$D329*SUMIF('Entradas e Passaporte'!$C$162:$C$218,$C329,'Entradas e Passaporte'!U$162:U$218)</f>
        <v>0</v>
      </c>
      <c r="V329" s="195">
        <f>$D329*SUMIF('Entradas e Passaporte'!$C$162:$C$218,$C329,'Entradas e Passaporte'!V$162:V$218)</f>
        <v>0</v>
      </c>
      <c r="W329" s="195">
        <f>$D329*SUMIF('Entradas e Passaporte'!$C$162:$C$218,$C329,'Entradas e Passaporte'!W$162:W$218)</f>
        <v>0</v>
      </c>
      <c r="X329" s="195">
        <f>$D329*SUMIF('Entradas e Passaporte'!$C$162:$C$218,$C329,'Entradas e Passaporte'!X$162:X$218)</f>
        <v>0</v>
      </c>
      <c r="Y329" s="195">
        <f>$D329*SUMIF('Entradas e Passaporte'!$C$162:$C$218,$C329,'Entradas e Passaporte'!Y$162:Y$218)</f>
        <v>0</v>
      </c>
      <c r="Z329" s="195">
        <f>$D329*SUMIF('Entradas e Passaporte'!$C$162:$C$218,$C329,'Entradas e Passaporte'!Z$162:Z$218)</f>
        <v>0</v>
      </c>
      <c r="AA329" s="195">
        <f>$D329*SUMIF('Entradas e Passaporte'!$C$162:$C$218,$C329,'Entradas e Passaporte'!AA$162:AA$218)</f>
        <v>0</v>
      </c>
      <c r="AB329" s="195">
        <f>$D329*SUMIF('Entradas e Passaporte'!$C$162:$C$218,$C329,'Entradas e Passaporte'!AB$162:AB$218)</f>
        <v>0</v>
      </c>
      <c r="AC329" s="195">
        <f>$D329*SUMIF('Entradas e Passaporte'!$C$162:$C$218,$C329,'Entradas e Passaporte'!AC$162:AC$218)</f>
        <v>0</v>
      </c>
      <c r="AD329" s="195">
        <f>$D329*SUMIF('Entradas e Passaporte'!$C$162:$C$218,$C329,'Entradas e Passaporte'!AD$162:AD$218)</f>
        <v>0</v>
      </c>
      <c r="AE329" s="195">
        <f>$D329*SUMIF('Entradas e Passaporte'!$C$162:$C$218,$C329,'Entradas e Passaporte'!AE$162:AE$218)</f>
        <v>0</v>
      </c>
      <c r="AF329" s="195">
        <f>$D329*SUMIF('Entradas e Passaporte'!$C$162:$C$218,$C329,'Entradas e Passaporte'!AF$162:AF$218)</f>
        <v>0</v>
      </c>
      <c r="AG329" s="195">
        <f>$D329*SUMIF('Entradas e Passaporte'!$C$162:$C$218,$C329,'Entradas e Passaporte'!AG$162:AG$218)</f>
        <v>0</v>
      </c>
      <c r="AH329" s="195">
        <f>$D329*SUMIF('Entradas e Passaporte'!$C$162:$C$218,$C329,'Entradas e Passaporte'!AH$162:AH$218)</f>
        <v>0</v>
      </c>
      <c r="AI329" s="195">
        <f>$D329*SUMIF('Entradas e Passaporte'!$C$162:$C$218,$C329,'Entradas e Passaporte'!AI$162:AI$218)</f>
        <v>0</v>
      </c>
      <c r="AJ329" s="195">
        <f>$D329*SUMIF('Entradas e Passaporte'!$C$162:$C$218,$C329,'Entradas e Passaporte'!AJ$162:AJ$218)</f>
        <v>0</v>
      </c>
      <c r="AK329" s="195">
        <f>$D329*SUMIF('Entradas e Passaporte'!$C$162:$C$218,$C329,'Entradas e Passaporte'!AK$162:AK$218)</f>
        <v>0</v>
      </c>
      <c r="AL329" s="195">
        <f>$D329*SUMIF('Entradas e Passaporte'!$C$162:$C$218,$C329,'Entradas e Passaporte'!AL$162:AL$218)</f>
        <v>0</v>
      </c>
      <c r="AM329" s="195">
        <f>$D329*SUMIF('Entradas e Passaporte'!$C$162:$C$218,$C329,'Entradas e Passaporte'!AM$162:AM$218)</f>
        <v>0</v>
      </c>
      <c r="AN329" s="194"/>
    </row>
    <row r="330" spans="1:40" s="193" customFormat="1" ht="20.100000000000001" customHeight="1" x14ac:dyDescent="0.25">
      <c r="A330" s="199"/>
      <c r="B330" s="198"/>
      <c r="C330" s="197" t="s">
        <v>176</v>
      </c>
      <c r="D330" s="196">
        <f>'Mix de Usos'!$Z$35</f>
        <v>0.4</v>
      </c>
      <c r="E330" s="195">
        <f>$D330*SUMIF('Entradas e Passaporte'!$C$162:$C$218,$C330,'Entradas e Passaporte'!E$162:E$218)</f>
        <v>0</v>
      </c>
      <c r="F330" s="195">
        <f>$D330*SUMIF('Entradas e Passaporte'!$C$162:$C$218,$C330,'Entradas e Passaporte'!F$162:F$218)</f>
        <v>0</v>
      </c>
      <c r="G330" s="195">
        <f>$D330*SUMIF('Entradas e Passaporte'!$C$162:$C$218,$C330,'Entradas e Passaporte'!G$162:G$218)</f>
        <v>0</v>
      </c>
      <c r="H330" s="195">
        <f>$D330*SUMIF('Entradas e Passaporte'!$C$162:$C$218,$C330,'Entradas e Passaporte'!H$162:H$218)</f>
        <v>0</v>
      </c>
      <c r="I330" s="195">
        <f>$D330*SUMIF('Entradas e Passaporte'!$C$162:$C$218,$C330,'Entradas e Passaporte'!I$162:I$218)</f>
        <v>0</v>
      </c>
      <c r="J330" s="195">
        <f>$D330*SUMIF('Entradas e Passaporte'!$C$162:$C$218,$C330,'Entradas e Passaporte'!J$162:J$218)</f>
        <v>0</v>
      </c>
      <c r="K330" s="195">
        <f>$D330*SUMIF('Entradas e Passaporte'!$C$162:$C$218,$C330,'Entradas e Passaporte'!K$162:K$218)</f>
        <v>0</v>
      </c>
      <c r="L330" s="195">
        <f>$D330*SUMIF('Entradas e Passaporte'!$C$162:$C$218,$C330,'Entradas e Passaporte'!L$162:L$218)</f>
        <v>0</v>
      </c>
      <c r="M330" s="195">
        <f>$D330*SUMIF('Entradas e Passaporte'!$C$162:$C$218,$C330,'Entradas e Passaporte'!M$162:M$218)</f>
        <v>0</v>
      </c>
      <c r="N330" s="195">
        <f>$D330*SUMIF('Entradas e Passaporte'!$C$162:$C$218,$C330,'Entradas e Passaporte'!N$162:N$218)</f>
        <v>0</v>
      </c>
      <c r="O330" s="195">
        <f>$D330*SUMIF('Entradas e Passaporte'!$C$162:$C$218,$C330,'Entradas e Passaporte'!O$162:O$218)</f>
        <v>0</v>
      </c>
      <c r="P330" s="195">
        <f>$D330*SUMIF('Entradas e Passaporte'!$C$162:$C$218,$C330,'Entradas e Passaporte'!P$162:P$218)</f>
        <v>0</v>
      </c>
      <c r="Q330" s="195">
        <f>$D330*SUMIF('Entradas e Passaporte'!$C$162:$C$218,$C330,'Entradas e Passaporte'!Q$162:Q$218)</f>
        <v>0</v>
      </c>
      <c r="R330" s="195">
        <f>$D330*SUMIF('Entradas e Passaporte'!$C$162:$C$218,$C330,'Entradas e Passaporte'!R$162:R$218)</f>
        <v>0</v>
      </c>
      <c r="S330" s="195">
        <f>$D330*SUMIF('Entradas e Passaporte'!$C$162:$C$218,$C330,'Entradas e Passaporte'!S$162:S$218)</f>
        <v>0</v>
      </c>
      <c r="T330" s="195">
        <f>$D330*SUMIF('Entradas e Passaporte'!$C$162:$C$218,$C330,'Entradas e Passaporte'!T$162:T$218)</f>
        <v>0</v>
      </c>
      <c r="U330" s="195">
        <f>$D330*SUMIF('Entradas e Passaporte'!$C$162:$C$218,$C330,'Entradas e Passaporte'!U$162:U$218)</f>
        <v>0</v>
      </c>
      <c r="V330" s="195">
        <f>$D330*SUMIF('Entradas e Passaporte'!$C$162:$C$218,$C330,'Entradas e Passaporte'!V$162:V$218)</f>
        <v>0</v>
      </c>
      <c r="W330" s="195">
        <f>$D330*SUMIF('Entradas e Passaporte'!$C$162:$C$218,$C330,'Entradas e Passaporte'!W$162:W$218)</f>
        <v>0</v>
      </c>
      <c r="X330" s="195">
        <f>$D330*SUMIF('Entradas e Passaporte'!$C$162:$C$218,$C330,'Entradas e Passaporte'!X$162:X$218)</f>
        <v>0</v>
      </c>
      <c r="Y330" s="195">
        <f>$D330*SUMIF('Entradas e Passaporte'!$C$162:$C$218,$C330,'Entradas e Passaporte'!Y$162:Y$218)</f>
        <v>0</v>
      </c>
      <c r="Z330" s="195">
        <f>$D330*SUMIF('Entradas e Passaporte'!$C$162:$C$218,$C330,'Entradas e Passaporte'!Z$162:Z$218)</f>
        <v>0</v>
      </c>
      <c r="AA330" s="195">
        <f>$D330*SUMIF('Entradas e Passaporte'!$C$162:$C$218,$C330,'Entradas e Passaporte'!AA$162:AA$218)</f>
        <v>0</v>
      </c>
      <c r="AB330" s="195">
        <f>$D330*SUMIF('Entradas e Passaporte'!$C$162:$C$218,$C330,'Entradas e Passaporte'!AB$162:AB$218)</f>
        <v>0</v>
      </c>
      <c r="AC330" s="195">
        <f>$D330*SUMIF('Entradas e Passaporte'!$C$162:$C$218,$C330,'Entradas e Passaporte'!AC$162:AC$218)</f>
        <v>0</v>
      </c>
      <c r="AD330" s="195">
        <f>$D330*SUMIF('Entradas e Passaporte'!$C$162:$C$218,$C330,'Entradas e Passaporte'!AD$162:AD$218)</f>
        <v>0</v>
      </c>
      <c r="AE330" s="195">
        <f>$D330*SUMIF('Entradas e Passaporte'!$C$162:$C$218,$C330,'Entradas e Passaporte'!AE$162:AE$218)</f>
        <v>0</v>
      </c>
      <c r="AF330" s="195">
        <f>$D330*SUMIF('Entradas e Passaporte'!$C$162:$C$218,$C330,'Entradas e Passaporte'!AF$162:AF$218)</f>
        <v>0</v>
      </c>
      <c r="AG330" s="195">
        <f>$D330*SUMIF('Entradas e Passaporte'!$C$162:$C$218,$C330,'Entradas e Passaporte'!AG$162:AG$218)</f>
        <v>0</v>
      </c>
      <c r="AH330" s="195">
        <f>$D330*SUMIF('Entradas e Passaporte'!$C$162:$C$218,$C330,'Entradas e Passaporte'!AH$162:AH$218)</f>
        <v>0</v>
      </c>
      <c r="AI330" s="195">
        <f>$D330*SUMIF('Entradas e Passaporte'!$C$162:$C$218,$C330,'Entradas e Passaporte'!AI$162:AI$218)</f>
        <v>0</v>
      </c>
      <c r="AJ330" s="195">
        <f>$D330*SUMIF('Entradas e Passaporte'!$C$162:$C$218,$C330,'Entradas e Passaporte'!AJ$162:AJ$218)</f>
        <v>0</v>
      </c>
      <c r="AK330" s="195">
        <f>$D330*SUMIF('Entradas e Passaporte'!$C$162:$C$218,$C330,'Entradas e Passaporte'!AK$162:AK$218)</f>
        <v>0</v>
      </c>
      <c r="AL330" s="195">
        <f>$D330*SUMIF('Entradas e Passaporte'!$C$162:$C$218,$C330,'Entradas e Passaporte'!AL$162:AL$218)</f>
        <v>0</v>
      </c>
      <c r="AM330" s="195">
        <f>$D330*SUMIF('Entradas e Passaporte'!$C$162:$C$218,$C330,'Entradas e Passaporte'!AM$162:AM$218)</f>
        <v>0</v>
      </c>
      <c r="AN330" s="194"/>
    </row>
    <row r="331" spans="1:40" s="193" customFormat="1" ht="20.100000000000001" customHeight="1" x14ac:dyDescent="0.25">
      <c r="A331" s="199"/>
      <c r="B331" s="198"/>
      <c r="C331" s="197" t="s">
        <v>175</v>
      </c>
      <c r="D331" s="196">
        <f>'Mix de Usos'!$AI$35</f>
        <v>0.4</v>
      </c>
      <c r="E331" s="195">
        <f>$D331*SUMIF('Entradas e Passaporte'!$C$162:$C$218,$C331,'Entradas e Passaporte'!E$162:E$218)</f>
        <v>0</v>
      </c>
      <c r="F331" s="195">
        <f>$D331*SUMIF('Entradas e Passaporte'!$C$162:$C$218,$C331,'Entradas e Passaporte'!F$162:F$218)</f>
        <v>0</v>
      </c>
      <c r="G331" s="195">
        <f>$D331*SUMIF('Entradas e Passaporte'!$C$162:$C$218,$C331,'Entradas e Passaporte'!G$162:G$218)</f>
        <v>0</v>
      </c>
      <c r="H331" s="195">
        <f>$D331*SUMIF('Entradas e Passaporte'!$C$162:$C$218,$C331,'Entradas e Passaporte'!H$162:H$218)</f>
        <v>0</v>
      </c>
      <c r="I331" s="195">
        <f>$D331*SUMIF('Entradas e Passaporte'!$C$162:$C$218,$C331,'Entradas e Passaporte'!I$162:I$218)</f>
        <v>0</v>
      </c>
      <c r="J331" s="195">
        <f>$D331*SUMIF('Entradas e Passaporte'!$C$162:$C$218,$C331,'Entradas e Passaporte'!J$162:J$218)</f>
        <v>0</v>
      </c>
      <c r="K331" s="195">
        <f>$D331*SUMIF('Entradas e Passaporte'!$C$162:$C$218,$C331,'Entradas e Passaporte'!K$162:K$218)</f>
        <v>0</v>
      </c>
      <c r="L331" s="195">
        <f>$D331*SUMIF('Entradas e Passaporte'!$C$162:$C$218,$C331,'Entradas e Passaporte'!L$162:L$218)</f>
        <v>0</v>
      </c>
      <c r="M331" s="195">
        <f>$D331*SUMIF('Entradas e Passaporte'!$C$162:$C$218,$C331,'Entradas e Passaporte'!M$162:M$218)</f>
        <v>0</v>
      </c>
      <c r="N331" s="195">
        <f>$D331*SUMIF('Entradas e Passaporte'!$C$162:$C$218,$C331,'Entradas e Passaporte'!N$162:N$218)</f>
        <v>0</v>
      </c>
      <c r="O331" s="195">
        <f>$D331*SUMIF('Entradas e Passaporte'!$C$162:$C$218,$C331,'Entradas e Passaporte'!O$162:O$218)</f>
        <v>0</v>
      </c>
      <c r="P331" s="195">
        <f>$D331*SUMIF('Entradas e Passaporte'!$C$162:$C$218,$C331,'Entradas e Passaporte'!P$162:P$218)</f>
        <v>0</v>
      </c>
      <c r="Q331" s="195">
        <f>$D331*SUMIF('Entradas e Passaporte'!$C$162:$C$218,$C331,'Entradas e Passaporte'!Q$162:Q$218)</f>
        <v>0</v>
      </c>
      <c r="R331" s="195">
        <f>$D331*SUMIF('Entradas e Passaporte'!$C$162:$C$218,$C331,'Entradas e Passaporte'!R$162:R$218)</f>
        <v>0</v>
      </c>
      <c r="S331" s="195">
        <f>$D331*SUMIF('Entradas e Passaporte'!$C$162:$C$218,$C331,'Entradas e Passaporte'!S$162:S$218)</f>
        <v>0</v>
      </c>
      <c r="T331" s="195">
        <f>$D331*SUMIF('Entradas e Passaporte'!$C$162:$C$218,$C331,'Entradas e Passaporte'!T$162:T$218)</f>
        <v>0</v>
      </c>
      <c r="U331" s="195">
        <f>$D331*SUMIF('Entradas e Passaporte'!$C$162:$C$218,$C331,'Entradas e Passaporte'!U$162:U$218)</f>
        <v>0</v>
      </c>
      <c r="V331" s="195">
        <f>$D331*SUMIF('Entradas e Passaporte'!$C$162:$C$218,$C331,'Entradas e Passaporte'!V$162:V$218)</f>
        <v>0</v>
      </c>
      <c r="W331" s="195">
        <f>$D331*SUMIF('Entradas e Passaporte'!$C$162:$C$218,$C331,'Entradas e Passaporte'!W$162:W$218)</f>
        <v>0</v>
      </c>
      <c r="X331" s="195">
        <f>$D331*SUMIF('Entradas e Passaporte'!$C$162:$C$218,$C331,'Entradas e Passaporte'!X$162:X$218)</f>
        <v>0</v>
      </c>
      <c r="Y331" s="195">
        <f>$D331*SUMIF('Entradas e Passaporte'!$C$162:$C$218,$C331,'Entradas e Passaporte'!Y$162:Y$218)</f>
        <v>0</v>
      </c>
      <c r="Z331" s="195">
        <f>$D331*SUMIF('Entradas e Passaporte'!$C$162:$C$218,$C331,'Entradas e Passaporte'!Z$162:Z$218)</f>
        <v>0</v>
      </c>
      <c r="AA331" s="195">
        <f>$D331*SUMIF('Entradas e Passaporte'!$C$162:$C$218,$C331,'Entradas e Passaporte'!AA$162:AA$218)</f>
        <v>0</v>
      </c>
      <c r="AB331" s="195">
        <f>$D331*SUMIF('Entradas e Passaporte'!$C$162:$C$218,$C331,'Entradas e Passaporte'!AB$162:AB$218)</f>
        <v>0</v>
      </c>
      <c r="AC331" s="195">
        <f>$D331*SUMIF('Entradas e Passaporte'!$C$162:$C$218,$C331,'Entradas e Passaporte'!AC$162:AC$218)</f>
        <v>0</v>
      </c>
      <c r="AD331" s="195">
        <f>$D331*SUMIF('Entradas e Passaporte'!$C$162:$C$218,$C331,'Entradas e Passaporte'!AD$162:AD$218)</f>
        <v>0</v>
      </c>
      <c r="AE331" s="195">
        <f>$D331*SUMIF('Entradas e Passaporte'!$C$162:$C$218,$C331,'Entradas e Passaporte'!AE$162:AE$218)</f>
        <v>0</v>
      </c>
      <c r="AF331" s="195">
        <f>$D331*SUMIF('Entradas e Passaporte'!$C$162:$C$218,$C331,'Entradas e Passaporte'!AF$162:AF$218)</f>
        <v>0</v>
      </c>
      <c r="AG331" s="195">
        <f>$D331*SUMIF('Entradas e Passaporte'!$C$162:$C$218,$C331,'Entradas e Passaporte'!AG$162:AG$218)</f>
        <v>0</v>
      </c>
      <c r="AH331" s="195">
        <f>$D331*SUMIF('Entradas e Passaporte'!$C$162:$C$218,$C331,'Entradas e Passaporte'!AH$162:AH$218)</f>
        <v>0</v>
      </c>
      <c r="AI331" s="195">
        <f>$D331*SUMIF('Entradas e Passaporte'!$C$162:$C$218,$C331,'Entradas e Passaporte'!AI$162:AI$218)</f>
        <v>0</v>
      </c>
      <c r="AJ331" s="195">
        <f>$D331*SUMIF('Entradas e Passaporte'!$C$162:$C$218,$C331,'Entradas e Passaporte'!AJ$162:AJ$218)</f>
        <v>0</v>
      </c>
      <c r="AK331" s="195">
        <f>$D331*SUMIF('Entradas e Passaporte'!$C$162:$C$218,$C331,'Entradas e Passaporte'!AK$162:AK$218)</f>
        <v>0</v>
      </c>
      <c r="AL331" s="195">
        <f>$D331*SUMIF('Entradas e Passaporte'!$C$162:$C$218,$C331,'Entradas e Passaporte'!AL$162:AL$218)</f>
        <v>0</v>
      </c>
      <c r="AM331" s="195">
        <f>$D331*SUMIF('Entradas e Passaporte'!$C$162:$C$218,$C331,'Entradas e Passaporte'!AM$162:AM$218)</f>
        <v>0</v>
      </c>
      <c r="AN331" s="194"/>
    </row>
    <row r="332" spans="1:40" s="193" customFormat="1" ht="20.100000000000001" customHeight="1" x14ac:dyDescent="0.25">
      <c r="A332" s="199"/>
      <c r="B332" s="198"/>
      <c r="C332" s="197" t="s">
        <v>174</v>
      </c>
      <c r="D332" s="196">
        <f>'Mix de Usos'!$AR$35</f>
        <v>0.4</v>
      </c>
      <c r="E332" s="195">
        <f>$D332*SUMIF('Entradas e Passaporte'!$C$162:$C$218,$C332,'Entradas e Passaporte'!E$162:E$218)</f>
        <v>0</v>
      </c>
      <c r="F332" s="195">
        <f>$D332*SUMIF('Entradas e Passaporte'!$C$162:$C$218,$C332,'Entradas e Passaporte'!F$162:F$218)</f>
        <v>0</v>
      </c>
      <c r="G332" s="195">
        <f>$D332*SUMIF('Entradas e Passaporte'!$C$162:$C$218,$C332,'Entradas e Passaporte'!G$162:G$218)</f>
        <v>0</v>
      </c>
      <c r="H332" s="195">
        <f>$D332*SUMIF('Entradas e Passaporte'!$C$162:$C$218,$C332,'Entradas e Passaporte'!H$162:H$218)</f>
        <v>0</v>
      </c>
      <c r="I332" s="195">
        <f>$D332*SUMIF('Entradas e Passaporte'!$C$162:$C$218,$C332,'Entradas e Passaporte'!I$162:I$218)</f>
        <v>0</v>
      </c>
      <c r="J332" s="195">
        <f>$D332*SUMIF('Entradas e Passaporte'!$C$162:$C$218,$C332,'Entradas e Passaporte'!J$162:J$218)</f>
        <v>0</v>
      </c>
      <c r="K332" s="195">
        <f>$D332*SUMIF('Entradas e Passaporte'!$C$162:$C$218,$C332,'Entradas e Passaporte'!K$162:K$218)</f>
        <v>0</v>
      </c>
      <c r="L332" s="195">
        <f>$D332*SUMIF('Entradas e Passaporte'!$C$162:$C$218,$C332,'Entradas e Passaporte'!L$162:L$218)</f>
        <v>0</v>
      </c>
      <c r="M332" s="195">
        <f>$D332*SUMIF('Entradas e Passaporte'!$C$162:$C$218,$C332,'Entradas e Passaporte'!M$162:M$218)</f>
        <v>0</v>
      </c>
      <c r="N332" s="195">
        <f>$D332*SUMIF('Entradas e Passaporte'!$C$162:$C$218,$C332,'Entradas e Passaporte'!N$162:N$218)</f>
        <v>0</v>
      </c>
      <c r="O332" s="195">
        <f>$D332*SUMIF('Entradas e Passaporte'!$C$162:$C$218,$C332,'Entradas e Passaporte'!O$162:O$218)</f>
        <v>0</v>
      </c>
      <c r="P332" s="195">
        <f>$D332*SUMIF('Entradas e Passaporte'!$C$162:$C$218,$C332,'Entradas e Passaporte'!P$162:P$218)</f>
        <v>0</v>
      </c>
      <c r="Q332" s="195">
        <f>$D332*SUMIF('Entradas e Passaporte'!$C$162:$C$218,$C332,'Entradas e Passaporte'!Q$162:Q$218)</f>
        <v>0</v>
      </c>
      <c r="R332" s="195">
        <f>$D332*SUMIF('Entradas e Passaporte'!$C$162:$C$218,$C332,'Entradas e Passaporte'!R$162:R$218)</f>
        <v>0</v>
      </c>
      <c r="S332" s="195">
        <f>$D332*SUMIF('Entradas e Passaporte'!$C$162:$C$218,$C332,'Entradas e Passaporte'!S$162:S$218)</f>
        <v>0</v>
      </c>
      <c r="T332" s="195">
        <f>$D332*SUMIF('Entradas e Passaporte'!$C$162:$C$218,$C332,'Entradas e Passaporte'!T$162:T$218)</f>
        <v>0</v>
      </c>
      <c r="U332" s="195">
        <f>$D332*SUMIF('Entradas e Passaporte'!$C$162:$C$218,$C332,'Entradas e Passaporte'!U$162:U$218)</f>
        <v>0</v>
      </c>
      <c r="V332" s="195">
        <f>$D332*SUMIF('Entradas e Passaporte'!$C$162:$C$218,$C332,'Entradas e Passaporte'!V$162:V$218)</f>
        <v>0</v>
      </c>
      <c r="W332" s="195">
        <f>$D332*SUMIF('Entradas e Passaporte'!$C$162:$C$218,$C332,'Entradas e Passaporte'!W$162:W$218)</f>
        <v>0</v>
      </c>
      <c r="X332" s="195">
        <f>$D332*SUMIF('Entradas e Passaporte'!$C$162:$C$218,$C332,'Entradas e Passaporte'!X$162:X$218)</f>
        <v>0</v>
      </c>
      <c r="Y332" s="195">
        <f>$D332*SUMIF('Entradas e Passaporte'!$C$162:$C$218,$C332,'Entradas e Passaporte'!Y$162:Y$218)</f>
        <v>0</v>
      </c>
      <c r="Z332" s="195">
        <f>$D332*SUMIF('Entradas e Passaporte'!$C$162:$C$218,$C332,'Entradas e Passaporte'!Z$162:Z$218)</f>
        <v>0</v>
      </c>
      <c r="AA332" s="195">
        <f>$D332*SUMIF('Entradas e Passaporte'!$C$162:$C$218,$C332,'Entradas e Passaporte'!AA$162:AA$218)</f>
        <v>0</v>
      </c>
      <c r="AB332" s="195">
        <f>$D332*SUMIF('Entradas e Passaporte'!$C$162:$C$218,$C332,'Entradas e Passaporte'!AB$162:AB$218)</f>
        <v>0</v>
      </c>
      <c r="AC332" s="195">
        <f>$D332*SUMIF('Entradas e Passaporte'!$C$162:$C$218,$C332,'Entradas e Passaporte'!AC$162:AC$218)</f>
        <v>0</v>
      </c>
      <c r="AD332" s="195">
        <f>$D332*SUMIF('Entradas e Passaporte'!$C$162:$C$218,$C332,'Entradas e Passaporte'!AD$162:AD$218)</f>
        <v>0</v>
      </c>
      <c r="AE332" s="195">
        <f>$D332*SUMIF('Entradas e Passaporte'!$C$162:$C$218,$C332,'Entradas e Passaporte'!AE$162:AE$218)</f>
        <v>0</v>
      </c>
      <c r="AF332" s="195">
        <f>$D332*SUMIF('Entradas e Passaporte'!$C$162:$C$218,$C332,'Entradas e Passaporte'!AF$162:AF$218)</f>
        <v>0</v>
      </c>
      <c r="AG332" s="195">
        <f>$D332*SUMIF('Entradas e Passaporte'!$C$162:$C$218,$C332,'Entradas e Passaporte'!AG$162:AG$218)</f>
        <v>0</v>
      </c>
      <c r="AH332" s="195">
        <f>$D332*SUMIF('Entradas e Passaporte'!$C$162:$C$218,$C332,'Entradas e Passaporte'!AH$162:AH$218)</f>
        <v>0</v>
      </c>
      <c r="AI332" s="195">
        <f>$D332*SUMIF('Entradas e Passaporte'!$C$162:$C$218,$C332,'Entradas e Passaporte'!AI$162:AI$218)</f>
        <v>0</v>
      </c>
      <c r="AJ332" s="195">
        <f>$D332*SUMIF('Entradas e Passaporte'!$C$162:$C$218,$C332,'Entradas e Passaporte'!AJ$162:AJ$218)</f>
        <v>0</v>
      </c>
      <c r="AK332" s="195">
        <f>$D332*SUMIF('Entradas e Passaporte'!$C$162:$C$218,$C332,'Entradas e Passaporte'!AK$162:AK$218)</f>
        <v>0</v>
      </c>
      <c r="AL332" s="195">
        <f>$D332*SUMIF('Entradas e Passaporte'!$C$162:$C$218,$C332,'Entradas e Passaporte'!AL$162:AL$218)</f>
        <v>0</v>
      </c>
      <c r="AM332" s="195">
        <f>$D332*SUMIF('Entradas e Passaporte'!$C$162:$C$218,$C332,'Entradas e Passaporte'!AM$162:AM$218)</f>
        <v>0</v>
      </c>
      <c r="AN332" s="194"/>
    </row>
    <row r="333" spans="1:40" s="193" customFormat="1" ht="20.100000000000001" customHeight="1" x14ac:dyDescent="0.25">
      <c r="A333" s="199"/>
      <c r="B333" s="198"/>
      <c r="C333" s="197" t="s">
        <v>173</v>
      </c>
      <c r="D333" s="196">
        <f>'Mix de Usos'!$BA$35</f>
        <v>0.4</v>
      </c>
      <c r="E333" s="195">
        <f>$D333*SUMIF('Entradas e Passaporte'!$C$162:$C$218,$C333,'Entradas e Passaporte'!E$162:E$218)</f>
        <v>0</v>
      </c>
      <c r="F333" s="195">
        <f>$D333*SUMIF('Entradas e Passaporte'!$C$162:$C$218,$C333,'Entradas e Passaporte'!F$162:F$218)</f>
        <v>0</v>
      </c>
      <c r="G333" s="195">
        <f>$D333*SUMIF('Entradas e Passaporte'!$C$162:$C$218,$C333,'Entradas e Passaporte'!G$162:G$218)</f>
        <v>0</v>
      </c>
      <c r="H333" s="195">
        <f>$D333*SUMIF('Entradas e Passaporte'!$C$162:$C$218,$C333,'Entradas e Passaporte'!H$162:H$218)</f>
        <v>0</v>
      </c>
      <c r="I333" s="195">
        <f>$D333*SUMIF('Entradas e Passaporte'!$C$162:$C$218,$C333,'Entradas e Passaporte'!I$162:I$218)</f>
        <v>0</v>
      </c>
      <c r="J333" s="195">
        <f>$D333*SUMIF('Entradas e Passaporte'!$C$162:$C$218,$C333,'Entradas e Passaporte'!J$162:J$218)</f>
        <v>0</v>
      </c>
      <c r="K333" s="195">
        <f>$D333*SUMIF('Entradas e Passaporte'!$C$162:$C$218,$C333,'Entradas e Passaporte'!K$162:K$218)</f>
        <v>0</v>
      </c>
      <c r="L333" s="195">
        <f>$D333*SUMIF('Entradas e Passaporte'!$C$162:$C$218,$C333,'Entradas e Passaporte'!L$162:L$218)</f>
        <v>0</v>
      </c>
      <c r="M333" s="195">
        <f>$D333*SUMIF('Entradas e Passaporte'!$C$162:$C$218,$C333,'Entradas e Passaporte'!M$162:M$218)</f>
        <v>0</v>
      </c>
      <c r="N333" s="195">
        <f>$D333*SUMIF('Entradas e Passaporte'!$C$162:$C$218,$C333,'Entradas e Passaporte'!N$162:N$218)</f>
        <v>0</v>
      </c>
      <c r="O333" s="195">
        <f>$D333*SUMIF('Entradas e Passaporte'!$C$162:$C$218,$C333,'Entradas e Passaporte'!O$162:O$218)</f>
        <v>0</v>
      </c>
      <c r="P333" s="195">
        <f>$D333*SUMIF('Entradas e Passaporte'!$C$162:$C$218,$C333,'Entradas e Passaporte'!P$162:P$218)</f>
        <v>0</v>
      </c>
      <c r="Q333" s="195">
        <f>$D333*SUMIF('Entradas e Passaporte'!$C$162:$C$218,$C333,'Entradas e Passaporte'!Q$162:Q$218)</f>
        <v>0</v>
      </c>
      <c r="R333" s="195">
        <f>$D333*SUMIF('Entradas e Passaporte'!$C$162:$C$218,$C333,'Entradas e Passaporte'!R$162:R$218)</f>
        <v>0</v>
      </c>
      <c r="S333" s="195">
        <f>$D333*SUMIF('Entradas e Passaporte'!$C$162:$C$218,$C333,'Entradas e Passaporte'!S$162:S$218)</f>
        <v>0</v>
      </c>
      <c r="T333" s="195">
        <f>$D333*SUMIF('Entradas e Passaporte'!$C$162:$C$218,$C333,'Entradas e Passaporte'!T$162:T$218)</f>
        <v>0</v>
      </c>
      <c r="U333" s="195">
        <f>$D333*SUMIF('Entradas e Passaporte'!$C$162:$C$218,$C333,'Entradas e Passaporte'!U$162:U$218)</f>
        <v>0</v>
      </c>
      <c r="V333" s="195">
        <f>$D333*SUMIF('Entradas e Passaporte'!$C$162:$C$218,$C333,'Entradas e Passaporte'!V$162:V$218)</f>
        <v>0</v>
      </c>
      <c r="W333" s="195">
        <f>$D333*SUMIF('Entradas e Passaporte'!$C$162:$C$218,$C333,'Entradas e Passaporte'!W$162:W$218)</f>
        <v>0</v>
      </c>
      <c r="X333" s="195">
        <f>$D333*SUMIF('Entradas e Passaporte'!$C$162:$C$218,$C333,'Entradas e Passaporte'!X$162:X$218)</f>
        <v>0</v>
      </c>
      <c r="Y333" s="195">
        <f>$D333*SUMIF('Entradas e Passaporte'!$C$162:$C$218,$C333,'Entradas e Passaporte'!Y$162:Y$218)</f>
        <v>0</v>
      </c>
      <c r="Z333" s="195">
        <f>$D333*SUMIF('Entradas e Passaporte'!$C$162:$C$218,$C333,'Entradas e Passaporte'!Z$162:Z$218)</f>
        <v>0</v>
      </c>
      <c r="AA333" s="195">
        <f>$D333*SUMIF('Entradas e Passaporte'!$C$162:$C$218,$C333,'Entradas e Passaporte'!AA$162:AA$218)</f>
        <v>0</v>
      </c>
      <c r="AB333" s="195">
        <f>$D333*SUMIF('Entradas e Passaporte'!$C$162:$C$218,$C333,'Entradas e Passaporte'!AB$162:AB$218)</f>
        <v>0</v>
      </c>
      <c r="AC333" s="195">
        <f>$D333*SUMIF('Entradas e Passaporte'!$C$162:$C$218,$C333,'Entradas e Passaporte'!AC$162:AC$218)</f>
        <v>0</v>
      </c>
      <c r="AD333" s="195">
        <f>$D333*SUMIF('Entradas e Passaporte'!$C$162:$C$218,$C333,'Entradas e Passaporte'!AD$162:AD$218)</f>
        <v>0</v>
      </c>
      <c r="AE333" s="195">
        <f>$D333*SUMIF('Entradas e Passaporte'!$C$162:$C$218,$C333,'Entradas e Passaporte'!AE$162:AE$218)</f>
        <v>0</v>
      </c>
      <c r="AF333" s="195">
        <f>$D333*SUMIF('Entradas e Passaporte'!$C$162:$C$218,$C333,'Entradas e Passaporte'!AF$162:AF$218)</f>
        <v>0</v>
      </c>
      <c r="AG333" s="195">
        <f>$D333*SUMIF('Entradas e Passaporte'!$C$162:$C$218,$C333,'Entradas e Passaporte'!AG$162:AG$218)</f>
        <v>0</v>
      </c>
      <c r="AH333" s="195">
        <f>$D333*SUMIF('Entradas e Passaporte'!$C$162:$C$218,$C333,'Entradas e Passaporte'!AH$162:AH$218)</f>
        <v>0</v>
      </c>
      <c r="AI333" s="195">
        <f>$D333*SUMIF('Entradas e Passaporte'!$C$162:$C$218,$C333,'Entradas e Passaporte'!AI$162:AI$218)</f>
        <v>0</v>
      </c>
      <c r="AJ333" s="195">
        <f>$D333*SUMIF('Entradas e Passaporte'!$C$162:$C$218,$C333,'Entradas e Passaporte'!AJ$162:AJ$218)</f>
        <v>0</v>
      </c>
      <c r="AK333" s="195">
        <f>$D333*SUMIF('Entradas e Passaporte'!$C$162:$C$218,$C333,'Entradas e Passaporte'!AK$162:AK$218)</f>
        <v>0</v>
      </c>
      <c r="AL333" s="195">
        <f>$D333*SUMIF('Entradas e Passaporte'!$C$162:$C$218,$C333,'Entradas e Passaporte'!AL$162:AL$218)</f>
        <v>0</v>
      </c>
      <c r="AM333" s="195">
        <f>$D333*SUMIF('Entradas e Passaporte'!$C$162:$C$218,$C333,'Entradas e Passaporte'!AM$162:AM$218)</f>
        <v>0</v>
      </c>
      <c r="AN333" s="194"/>
    </row>
    <row r="334" spans="1:40" s="193" customFormat="1" ht="20.100000000000001" customHeight="1" x14ac:dyDescent="0.25">
      <c r="A334" s="199"/>
      <c r="B334" s="198"/>
      <c r="C334" s="201" t="s">
        <v>172</v>
      </c>
      <c r="D334" s="200">
        <f>SUM(E334:AM334)</f>
        <v>0</v>
      </c>
      <c r="E334" s="195">
        <f t="shared" ref="E334:AM334" si="47">SUM(E335:E339)</f>
        <v>0</v>
      </c>
      <c r="F334" s="195">
        <f t="shared" si="47"/>
        <v>0</v>
      </c>
      <c r="G334" s="195">
        <f t="shared" si="47"/>
        <v>0</v>
      </c>
      <c r="H334" s="195">
        <f t="shared" si="47"/>
        <v>0</v>
      </c>
      <c r="I334" s="195">
        <f t="shared" si="47"/>
        <v>0</v>
      </c>
      <c r="J334" s="195">
        <f t="shared" si="47"/>
        <v>0</v>
      </c>
      <c r="K334" s="195">
        <f t="shared" si="47"/>
        <v>0</v>
      </c>
      <c r="L334" s="195">
        <f t="shared" si="47"/>
        <v>0</v>
      </c>
      <c r="M334" s="195">
        <f t="shared" si="47"/>
        <v>0</v>
      </c>
      <c r="N334" s="195">
        <f t="shared" si="47"/>
        <v>0</v>
      </c>
      <c r="O334" s="195">
        <f t="shared" si="47"/>
        <v>0</v>
      </c>
      <c r="P334" s="195">
        <f t="shared" si="47"/>
        <v>0</v>
      </c>
      <c r="Q334" s="195">
        <f t="shared" si="47"/>
        <v>0</v>
      </c>
      <c r="R334" s="195">
        <f t="shared" si="47"/>
        <v>0</v>
      </c>
      <c r="S334" s="195">
        <f t="shared" si="47"/>
        <v>0</v>
      </c>
      <c r="T334" s="195">
        <f t="shared" si="47"/>
        <v>0</v>
      </c>
      <c r="U334" s="195">
        <f t="shared" si="47"/>
        <v>0</v>
      </c>
      <c r="V334" s="195">
        <f t="shared" si="47"/>
        <v>0</v>
      </c>
      <c r="W334" s="195">
        <f t="shared" si="47"/>
        <v>0</v>
      </c>
      <c r="X334" s="195">
        <f t="shared" si="47"/>
        <v>0</v>
      </c>
      <c r="Y334" s="195">
        <f t="shared" si="47"/>
        <v>0</v>
      </c>
      <c r="Z334" s="195">
        <f t="shared" si="47"/>
        <v>0</v>
      </c>
      <c r="AA334" s="195">
        <f t="shared" si="47"/>
        <v>0</v>
      </c>
      <c r="AB334" s="195">
        <f t="shared" si="47"/>
        <v>0</v>
      </c>
      <c r="AC334" s="195">
        <f t="shared" si="47"/>
        <v>0</v>
      </c>
      <c r="AD334" s="195">
        <f t="shared" si="47"/>
        <v>0</v>
      </c>
      <c r="AE334" s="195">
        <f t="shared" si="47"/>
        <v>0</v>
      </c>
      <c r="AF334" s="195">
        <f t="shared" si="47"/>
        <v>0</v>
      </c>
      <c r="AG334" s="195">
        <f t="shared" si="47"/>
        <v>0</v>
      </c>
      <c r="AH334" s="195">
        <f t="shared" si="47"/>
        <v>0</v>
      </c>
      <c r="AI334" s="195">
        <f t="shared" si="47"/>
        <v>0</v>
      </c>
      <c r="AJ334" s="195">
        <f t="shared" si="47"/>
        <v>0</v>
      </c>
      <c r="AK334" s="195">
        <f t="shared" si="47"/>
        <v>0</v>
      </c>
      <c r="AL334" s="195">
        <f t="shared" si="47"/>
        <v>0</v>
      </c>
      <c r="AM334" s="195">
        <f t="shared" si="47"/>
        <v>0</v>
      </c>
      <c r="AN334" s="194"/>
    </row>
    <row r="335" spans="1:40" s="193" customFormat="1" ht="20.100000000000001" customHeight="1" x14ac:dyDescent="0.25">
      <c r="A335" s="199"/>
      <c r="B335" s="198"/>
      <c r="C335" s="197" t="s">
        <v>171</v>
      </c>
      <c r="D335" s="196">
        <f>'Mix de Usos'!$T$35</f>
        <v>0.4</v>
      </c>
      <c r="E335" s="195">
        <f>$D335*SUMIF('Entradas e Passaporte'!$C$162:$C$218,$C335,'Entradas e Passaporte'!E$162:E$218)</f>
        <v>0</v>
      </c>
      <c r="F335" s="195">
        <f>$D335*SUMIF('Entradas e Passaporte'!$C$162:$C$218,$C335,'Entradas e Passaporte'!F$162:F$218)</f>
        <v>0</v>
      </c>
      <c r="G335" s="195">
        <f>$D335*SUMIF('Entradas e Passaporte'!$C$162:$C$218,$C335,'Entradas e Passaporte'!G$162:G$218)</f>
        <v>0</v>
      </c>
      <c r="H335" s="195">
        <f>$D335*SUMIF('Entradas e Passaporte'!$C$162:$C$218,$C335,'Entradas e Passaporte'!H$162:H$218)</f>
        <v>0</v>
      </c>
      <c r="I335" s="195">
        <f>$D335*SUMIF('Entradas e Passaporte'!$C$162:$C$218,$C335,'Entradas e Passaporte'!I$162:I$218)</f>
        <v>0</v>
      </c>
      <c r="J335" s="195">
        <f>$D335*SUMIF('Entradas e Passaporte'!$C$162:$C$218,$C335,'Entradas e Passaporte'!J$162:J$218)</f>
        <v>0</v>
      </c>
      <c r="K335" s="195">
        <f>$D335*SUMIF('Entradas e Passaporte'!$C$162:$C$218,$C335,'Entradas e Passaporte'!K$162:K$218)</f>
        <v>0</v>
      </c>
      <c r="L335" s="195">
        <f>$D335*SUMIF('Entradas e Passaporte'!$C$162:$C$218,$C335,'Entradas e Passaporte'!L$162:L$218)</f>
        <v>0</v>
      </c>
      <c r="M335" s="195">
        <f>$D335*SUMIF('Entradas e Passaporte'!$C$162:$C$218,$C335,'Entradas e Passaporte'!M$162:M$218)</f>
        <v>0</v>
      </c>
      <c r="N335" s="195">
        <f>$D335*SUMIF('Entradas e Passaporte'!$C$162:$C$218,$C335,'Entradas e Passaporte'!N$162:N$218)</f>
        <v>0</v>
      </c>
      <c r="O335" s="195">
        <f>$D335*SUMIF('Entradas e Passaporte'!$C$162:$C$218,$C335,'Entradas e Passaporte'!O$162:O$218)</f>
        <v>0</v>
      </c>
      <c r="P335" s="195">
        <f>$D335*SUMIF('Entradas e Passaporte'!$C$162:$C$218,$C335,'Entradas e Passaporte'!P$162:P$218)</f>
        <v>0</v>
      </c>
      <c r="Q335" s="195">
        <f>$D335*SUMIF('Entradas e Passaporte'!$C$162:$C$218,$C335,'Entradas e Passaporte'!Q$162:Q$218)</f>
        <v>0</v>
      </c>
      <c r="R335" s="195">
        <f>$D335*SUMIF('Entradas e Passaporte'!$C$162:$C$218,$C335,'Entradas e Passaporte'!R$162:R$218)</f>
        <v>0</v>
      </c>
      <c r="S335" s="195">
        <f>$D335*SUMIF('Entradas e Passaporte'!$C$162:$C$218,$C335,'Entradas e Passaporte'!S$162:S$218)</f>
        <v>0</v>
      </c>
      <c r="T335" s="195">
        <f>$D335*SUMIF('Entradas e Passaporte'!$C$162:$C$218,$C335,'Entradas e Passaporte'!T$162:T$218)</f>
        <v>0</v>
      </c>
      <c r="U335" s="195">
        <f>$D335*SUMIF('Entradas e Passaporte'!$C$162:$C$218,$C335,'Entradas e Passaporte'!U$162:U$218)</f>
        <v>0</v>
      </c>
      <c r="V335" s="195">
        <f>$D335*SUMIF('Entradas e Passaporte'!$C$162:$C$218,$C335,'Entradas e Passaporte'!V$162:V$218)</f>
        <v>0</v>
      </c>
      <c r="W335" s="195">
        <f>$D335*SUMIF('Entradas e Passaporte'!$C$162:$C$218,$C335,'Entradas e Passaporte'!W$162:W$218)</f>
        <v>0</v>
      </c>
      <c r="X335" s="195">
        <f>$D335*SUMIF('Entradas e Passaporte'!$C$162:$C$218,$C335,'Entradas e Passaporte'!X$162:X$218)</f>
        <v>0</v>
      </c>
      <c r="Y335" s="195">
        <f>$D335*SUMIF('Entradas e Passaporte'!$C$162:$C$218,$C335,'Entradas e Passaporte'!Y$162:Y$218)</f>
        <v>0</v>
      </c>
      <c r="Z335" s="195">
        <f>$D335*SUMIF('Entradas e Passaporte'!$C$162:$C$218,$C335,'Entradas e Passaporte'!Z$162:Z$218)</f>
        <v>0</v>
      </c>
      <c r="AA335" s="195">
        <f>$D335*SUMIF('Entradas e Passaporte'!$C$162:$C$218,$C335,'Entradas e Passaporte'!AA$162:AA$218)</f>
        <v>0</v>
      </c>
      <c r="AB335" s="195">
        <f>$D335*SUMIF('Entradas e Passaporte'!$C$162:$C$218,$C335,'Entradas e Passaporte'!AB$162:AB$218)</f>
        <v>0</v>
      </c>
      <c r="AC335" s="195">
        <f>$D335*SUMIF('Entradas e Passaporte'!$C$162:$C$218,$C335,'Entradas e Passaporte'!AC$162:AC$218)</f>
        <v>0</v>
      </c>
      <c r="AD335" s="195">
        <f>$D335*SUMIF('Entradas e Passaporte'!$C$162:$C$218,$C335,'Entradas e Passaporte'!AD$162:AD$218)</f>
        <v>0</v>
      </c>
      <c r="AE335" s="195">
        <f>$D335*SUMIF('Entradas e Passaporte'!$C$162:$C$218,$C335,'Entradas e Passaporte'!AE$162:AE$218)</f>
        <v>0</v>
      </c>
      <c r="AF335" s="195">
        <f>$D335*SUMIF('Entradas e Passaporte'!$C$162:$C$218,$C335,'Entradas e Passaporte'!AF$162:AF$218)</f>
        <v>0</v>
      </c>
      <c r="AG335" s="195">
        <f>$D335*SUMIF('Entradas e Passaporte'!$C$162:$C$218,$C335,'Entradas e Passaporte'!AG$162:AG$218)</f>
        <v>0</v>
      </c>
      <c r="AH335" s="195">
        <f>$D335*SUMIF('Entradas e Passaporte'!$C$162:$C$218,$C335,'Entradas e Passaporte'!AH$162:AH$218)</f>
        <v>0</v>
      </c>
      <c r="AI335" s="195">
        <f>$D335*SUMIF('Entradas e Passaporte'!$C$162:$C$218,$C335,'Entradas e Passaporte'!AI$162:AI$218)</f>
        <v>0</v>
      </c>
      <c r="AJ335" s="195">
        <f>$D335*SUMIF('Entradas e Passaporte'!$C$162:$C$218,$C335,'Entradas e Passaporte'!AJ$162:AJ$218)</f>
        <v>0</v>
      </c>
      <c r="AK335" s="195">
        <f>$D335*SUMIF('Entradas e Passaporte'!$C$162:$C$218,$C335,'Entradas e Passaporte'!AK$162:AK$218)</f>
        <v>0</v>
      </c>
      <c r="AL335" s="195">
        <f>$D335*SUMIF('Entradas e Passaporte'!$C$162:$C$218,$C335,'Entradas e Passaporte'!AL$162:AL$218)</f>
        <v>0</v>
      </c>
      <c r="AM335" s="195">
        <f>$D335*SUMIF('Entradas e Passaporte'!$C$162:$C$218,$C335,'Entradas e Passaporte'!AM$162:AM$218)</f>
        <v>0</v>
      </c>
      <c r="AN335" s="194"/>
    </row>
    <row r="336" spans="1:40" s="193" customFormat="1" ht="20.100000000000001" customHeight="1" x14ac:dyDescent="0.25">
      <c r="A336" s="199"/>
      <c r="B336" s="198"/>
      <c r="C336" s="197" t="s">
        <v>170</v>
      </c>
      <c r="D336" s="196">
        <f>'Mix de Usos'!$AC$35</f>
        <v>0.4</v>
      </c>
      <c r="E336" s="195">
        <f>$D336*SUMIF('Entradas e Passaporte'!$C$162:$C$218,$C336,'Entradas e Passaporte'!E$162:E$218)</f>
        <v>0</v>
      </c>
      <c r="F336" s="195">
        <f>$D336*SUMIF('Entradas e Passaporte'!$C$162:$C$218,$C336,'Entradas e Passaporte'!F$162:F$218)</f>
        <v>0</v>
      </c>
      <c r="G336" s="195">
        <f>$D336*SUMIF('Entradas e Passaporte'!$C$162:$C$218,$C336,'Entradas e Passaporte'!G$162:G$218)</f>
        <v>0</v>
      </c>
      <c r="H336" s="195">
        <f>$D336*SUMIF('Entradas e Passaporte'!$C$162:$C$218,$C336,'Entradas e Passaporte'!H$162:H$218)</f>
        <v>0</v>
      </c>
      <c r="I336" s="195">
        <f>$D336*SUMIF('Entradas e Passaporte'!$C$162:$C$218,$C336,'Entradas e Passaporte'!I$162:I$218)</f>
        <v>0</v>
      </c>
      <c r="J336" s="195">
        <f>$D336*SUMIF('Entradas e Passaporte'!$C$162:$C$218,$C336,'Entradas e Passaporte'!J$162:J$218)</f>
        <v>0</v>
      </c>
      <c r="K336" s="195">
        <f>$D336*SUMIF('Entradas e Passaporte'!$C$162:$C$218,$C336,'Entradas e Passaporte'!K$162:K$218)</f>
        <v>0</v>
      </c>
      <c r="L336" s="195">
        <f>$D336*SUMIF('Entradas e Passaporte'!$C$162:$C$218,$C336,'Entradas e Passaporte'!L$162:L$218)</f>
        <v>0</v>
      </c>
      <c r="M336" s="195">
        <f>$D336*SUMIF('Entradas e Passaporte'!$C$162:$C$218,$C336,'Entradas e Passaporte'!M$162:M$218)</f>
        <v>0</v>
      </c>
      <c r="N336" s="195">
        <f>$D336*SUMIF('Entradas e Passaporte'!$C$162:$C$218,$C336,'Entradas e Passaporte'!N$162:N$218)</f>
        <v>0</v>
      </c>
      <c r="O336" s="195">
        <f>$D336*SUMIF('Entradas e Passaporte'!$C$162:$C$218,$C336,'Entradas e Passaporte'!O$162:O$218)</f>
        <v>0</v>
      </c>
      <c r="P336" s="195">
        <f>$D336*SUMIF('Entradas e Passaporte'!$C$162:$C$218,$C336,'Entradas e Passaporte'!P$162:P$218)</f>
        <v>0</v>
      </c>
      <c r="Q336" s="195">
        <f>$D336*SUMIF('Entradas e Passaporte'!$C$162:$C$218,$C336,'Entradas e Passaporte'!Q$162:Q$218)</f>
        <v>0</v>
      </c>
      <c r="R336" s="195">
        <f>$D336*SUMIF('Entradas e Passaporte'!$C$162:$C$218,$C336,'Entradas e Passaporte'!R$162:R$218)</f>
        <v>0</v>
      </c>
      <c r="S336" s="195">
        <f>$D336*SUMIF('Entradas e Passaporte'!$C$162:$C$218,$C336,'Entradas e Passaporte'!S$162:S$218)</f>
        <v>0</v>
      </c>
      <c r="T336" s="195">
        <f>$D336*SUMIF('Entradas e Passaporte'!$C$162:$C$218,$C336,'Entradas e Passaporte'!T$162:T$218)</f>
        <v>0</v>
      </c>
      <c r="U336" s="195">
        <f>$D336*SUMIF('Entradas e Passaporte'!$C$162:$C$218,$C336,'Entradas e Passaporte'!U$162:U$218)</f>
        <v>0</v>
      </c>
      <c r="V336" s="195">
        <f>$D336*SUMIF('Entradas e Passaporte'!$C$162:$C$218,$C336,'Entradas e Passaporte'!V$162:V$218)</f>
        <v>0</v>
      </c>
      <c r="W336" s="195">
        <f>$D336*SUMIF('Entradas e Passaporte'!$C$162:$C$218,$C336,'Entradas e Passaporte'!W$162:W$218)</f>
        <v>0</v>
      </c>
      <c r="X336" s="195">
        <f>$D336*SUMIF('Entradas e Passaporte'!$C$162:$C$218,$C336,'Entradas e Passaporte'!X$162:X$218)</f>
        <v>0</v>
      </c>
      <c r="Y336" s="195">
        <f>$D336*SUMIF('Entradas e Passaporte'!$C$162:$C$218,$C336,'Entradas e Passaporte'!Y$162:Y$218)</f>
        <v>0</v>
      </c>
      <c r="Z336" s="195">
        <f>$D336*SUMIF('Entradas e Passaporte'!$C$162:$C$218,$C336,'Entradas e Passaporte'!Z$162:Z$218)</f>
        <v>0</v>
      </c>
      <c r="AA336" s="195">
        <f>$D336*SUMIF('Entradas e Passaporte'!$C$162:$C$218,$C336,'Entradas e Passaporte'!AA$162:AA$218)</f>
        <v>0</v>
      </c>
      <c r="AB336" s="195">
        <f>$D336*SUMIF('Entradas e Passaporte'!$C$162:$C$218,$C336,'Entradas e Passaporte'!AB$162:AB$218)</f>
        <v>0</v>
      </c>
      <c r="AC336" s="195">
        <f>$D336*SUMIF('Entradas e Passaporte'!$C$162:$C$218,$C336,'Entradas e Passaporte'!AC$162:AC$218)</f>
        <v>0</v>
      </c>
      <c r="AD336" s="195">
        <f>$D336*SUMIF('Entradas e Passaporte'!$C$162:$C$218,$C336,'Entradas e Passaporte'!AD$162:AD$218)</f>
        <v>0</v>
      </c>
      <c r="AE336" s="195">
        <f>$D336*SUMIF('Entradas e Passaporte'!$C$162:$C$218,$C336,'Entradas e Passaporte'!AE$162:AE$218)</f>
        <v>0</v>
      </c>
      <c r="AF336" s="195">
        <f>$D336*SUMIF('Entradas e Passaporte'!$C$162:$C$218,$C336,'Entradas e Passaporte'!AF$162:AF$218)</f>
        <v>0</v>
      </c>
      <c r="AG336" s="195">
        <f>$D336*SUMIF('Entradas e Passaporte'!$C$162:$C$218,$C336,'Entradas e Passaporte'!AG$162:AG$218)</f>
        <v>0</v>
      </c>
      <c r="AH336" s="195">
        <f>$D336*SUMIF('Entradas e Passaporte'!$C$162:$C$218,$C336,'Entradas e Passaporte'!AH$162:AH$218)</f>
        <v>0</v>
      </c>
      <c r="AI336" s="195">
        <f>$D336*SUMIF('Entradas e Passaporte'!$C$162:$C$218,$C336,'Entradas e Passaporte'!AI$162:AI$218)</f>
        <v>0</v>
      </c>
      <c r="AJ336" s="195">
        <f>$D336*SUMIF('Entradas e Passaporte'!$C$162:$C$218,$C336,'Entradas e Passaporte'!AJ$162:AJ$218)</f>
        <v>0</v>
      </c>
      <c r="AK336" s="195">
        <f>$D336*SUMIF('Entradas e Passaporte'!$C$162:$C$218,$C336,'Entradas e Passaporte'!AK$162:AK$218)</f>
        <v>0</v>
      </c>
      <c r="AL336" s="195">
        <f>$D336*SUMIF('Entradas e Passaporte'!$C$162:$C$218,$C336,'Entradas e Passaporte'!AL$162:AL$218)</f>
        <v>0</v>
      </c>
      <c r="AM336" s="195">
        <f>$D336*SUMIF('Entradas e Passaporte'!$C$162:$C$218,$C336,'Entradas e Passaporte'!AM$162:AM$218)</f>
        <v>0</v>
      </c>
      <c r="AN336" s="194"/>
    </row>
    <row r="337" spans="1:40" s="193" customFormat="1" ht="20.100000000000001" customHeight="1" x14ac:dyDescent="0.25">
      <c r="A337" s="199"/>
      <c r="B337" s="198"/>
      <c r="C337" s="197" t="s">
        <v>169</v>
      </c>
      <c r="D337" s="196">
        <f>'Mix de Usos'!$AL$35</f>
        <v>0.4</v>
      </c>
      <c r="E337" s="195">
        <f>$D337*SUMIF('Entradas e Passaporte'!$C$162:$C$218,$C337,'Entradas e Passaporte'!E$162:E$218)</f>
        <v>0</v>
      </c>
      <c r="F337" s="195">
        <f>$D337*SUMIF('Entradas e Passaporte'!$C$162:$C$218,$C337,'Entradas e Passaporte'!F$162:F$218)</f>
        <v>0</v>
      </c>
      <c r="G337" s="195">
        <f>$D337*SUMIF('Entradas e Passaporte'!$C$162:$C$218,$C337,'Entradas e Passaporte'!G$162:G$218)</f>
        <v>0</v>
      </c>
      <c r="H337" s="195">
        <f>$D337*SUMIF('Entradas e Passaporte'!$C$162:$C$218,$C337,'Entradas e Passaporte'!H$162:H$218)</f>
        <v>0</v>
      </c>
      <c r="I337" s="195">
        <f>$D337*SUMIF('Entradas e Passaporte'!$C$162:$C$218,$C337,'Entradas e Passaporte'!I$162:I$218)</f>
        <v>0</v>
      </c>
      <c r="J337" s="195">
        <f>$D337*SUMIF('Entradas e Passaporte'!$C$162:$C$218,$C337,'Entradas e Passaporte'!J$162:J$218)</f>
        <v>0</v>
      </c>
      <c r="K337" s="195">
        <f>$D337*SUMIF('Entradas e Passaporte'!$C$162:$C$218,$C337,'Entradas e Passaporte'!K$162:K$218)</f>
        <v>0</v>
      </c>
      <c r="L337" s="195">
        <f>$D337*SUMIF('Entradas e Passaporte'!$C$162:$C$218,$C337,'Entradas e Passaporte'!L$162:L$218)</f>
        <v>0</v>
      </c>
      <c r="M337" s="195">
        <f>$D337*SUMIF('Entradas e Passaporte'!$C$162:$C$218,$C337,'Entradas e Passaporte'!M$162:M$218)</f>
        <v>0</v>
      </c>
      <c r="N337" s="195">
        <f>$D337*SUMIF('Entradas e Passaporte'!$C$162:$C$218,$C337,'Entradas e Passaporte'!N$162:N$218)</f>
        <v>0</v>
      </c>
      <c r="O337" s="195">
        <f>$D337*SUMIF('Entradas e Passaporte'!$C$162:$C$218,$C337,'Entradas e Passaporte'!O$162:O$218)</f>
        <v>0</v>
      </c>
      <c r="P337" s="195">
        <f>$D337*SUMIF('Entradas e Passaporte'!$C$162:$C$218,$C337,'Entradas e Passaporte'!P$162:P$218)</f>
        <v>0</v>
      </c>
      <c r="Q337" s="195">
        <f>$D337*SUMIF('Entradas e Passaporte'!$C$162:$C$218,$C337,'Entradas e Passaporte'!Q$162:Q$218)</f>
        <v>0</v>
      </c>
      <c r="R337" s="195">
        <f>$D337*SUMIF('Entradas e Passaporte'!$C$162:$C$218,$C337,'Entradas e Passaporte'!R$162:R$218)</f>
        <v>0</v>
      </c>
      <c r="S337" s="195">
        <f>$D337*SUMIF('Entradas e Passaporte'!$C$162:$C$218,$C337,'Entradas e Passaporte'!S$162:S$218)</f>
        <v>0</v>
      </c>
      <c r="T337" s="195">
        <f>$D337*SUMIF('Entradas e Passaporte'!$C$162:$C$218,$C337,'Entradas e Passaporte'!T$162:T$218)</f>
        <v>0</v>
      </c>
      <c r="U337" s="195">
        <f>$D337*SUMIF('Entradas e Passaporte'!$C$162:$C$218,$C337,'Entradas e Passaporte'!U$162:U$218)</f>
        <v>0</v>
      </c>
      <c r="V337" s="195">
        <f>$D337*SUMIF('Entradas e Passaporte'!$C$162:$C$218,$C337,'Entradas e Passaporte'!V$162:V$218)</f>
        <v>0</v>
      </c>
      <c r="W337" s="195">
        <f>$D337*SUMIF('Entradas e Passaporte'!$C$162:$C$218,$C337,'Entradas e Passaporte'!W$162:W$218)</f>
        <v>0</v>
      </c>
      <c r="X337" s="195">
        <f>$D337*SUMIF('Entradas e Passaporte'!$C$162:$C$218,$C337,'Entradas e Passaporte'!X$162:X$218)</f>
        <v>0</v>
      </c>
      <c r="Y337" s="195">
        <f>$D337*SUMIF('Entradas e Passaporte'!$C$162:$C$218,$C337,'Entradas e Passaporte'!Y$162:Y$218)</f>
        <v>0</v>
      </c>
      <c r="Z337" s="195">
        <f>$D337*SUMIF('Entradas e Passaporte'!$C$162:$C$218,$C337,'Entradas e Passaporte'!Z$162:Z$218)</f>
        <v>0</v>
      </c>
      <c r="AA337" s="195">
        <f>$D337*SUMIF('Entradas e Passaporte'!$C$162:$C$218,$C337,'Entradas e Passaporte'!AA$162:AA$218)</f>
        <v>0</v>
      </c>
      <c r="AB337" s="195">
        <f>$D337*SUMIF('Entradas e Passaporte'!$C$162:$C$218,$C337,'Entradas e Passaporte'!AB$162:AB$218)</f>
        <v>0</v>
      </c>
      <c r="AC337" s="195">
        <f>$D337*SUMIF('Entradas e Passaporte'!$C$162:$C$218,$C337,'Entradas e Passaporte'!AC$162:AC$218)</f>
        <v>0</v>
      </c>
      <c r="AD337" s="195">
        <f>$D337*SUMIF('Entradas e Passaporte'!$C$162:$C$218,$C337,'Entradas e Passaporte'!AD$162:AD$218)</f>
        <v>0</v>
      </c>
      <c r="AE337" s="195">
        <f>$D337*SUMIF('Entradas e Passaporte'!$C$162:$C$218,$C337,'Entradas e Passaporte'!AE$162:AE$218)</f>
        <v>0</v>
      </c>
      <c r="AF337" s="195">
        <f>$D337*SUMIF('Entradas e Passaporte'!$C$162:$C$218,$C337,'Entradas e Passaporte'!AF$162:AF$218)</f>
        <v>0</v>
      </c>
      <c r="AG337" s="195">
        <f>$D337*SUMIF('Entradas e Passaporte'!$C$162:$C$218,$C337,'Entradas e Passaporte'!AG$162:AG$218)</f>
        <v>0</v>
      </c>
      <c r="AH337" s="195">
        <f>$D337*SUMIF('Entradas e Passaporte'!$C$162:$C$218,$C337,'Entradas e Passaporte'!AH$162:AH$218)</f>
        <v>0</v>
      </c>
      <c r="AI337" s="195">
        <f>$D337*SUMIF('Entradas e Passaporte'!$C$162:$C$218,$C337,'Entradas e Passaporte'!AI$162:AI$218)</f>
        <v>0</v>
      </c>
      <c r="AJ337" s="195">
        <f>$D337*SUMIF('Entradas e Passaporte'!$C$162:$C$218,$C337,'Entradas e Passaporte'!AJ$162:AJ$218)</f>
        <v>0</v>
      </c>
      <c r="AK337" s="195">
        <f>$D337*SUMIF('Entradas e Passaporte'!$C$162:$C$218,$C337,'Entradas e Passaporte'!AK$162:AK$218)</f>
        <v>0</v>
      </c>
      <c r="AL337" s="195">
        <f>$D337*SUMIF('Entradas e Passaporte'!$C$162:$C$218,$C337,'Entradas e Passaporte'!AL$162:AL$218)</f>
        <v>0</v>
      </c>
      <c r="AM337" s="195">
        <f>$D337*SUMIF('Entradas e Passaporte'!$C$162:$C$218,$C337,'Entradas e Passaporte'!AM$162:AM$218)</f>
        <v>0</v>
      </c>
      <c r="AN337" s="194"/>
    </row>
    <row r="338" spans="1:40" s="193" customFormat="1" ht="20.100000000000001" customHeight="1" x14ac:dyDescent="0.25">
      <c r="A338" s="199"/>
      <c r="B338" s="198"/>
      <c r="C338" s="197" t="s">
        <v>168</v>
      </c>
      <c r="D338" s="196">
        <f>'Mix de Usos'!$AU$35</f>
        <v>0.4</v>
      </c>
      <c r="E338" s="195">
        <f>$D338*SUMIF('Entradas e Passaporte'!$C$162:$C$218,$C338,'Entradas e Passaporte'!E$162:E$218)</f>
        <v>0</v>
      </c>
      <c r="F338" s="195">
        <f>$D338*SUMIF('Entradas e Passaporte'!$C$162:$C$218,$C338,'Entradas e Passaporte'!F$162:F$218)</f>
        <v>0</v>
      </c>
      <c r="G338" s="195">
        <f>$D338*SUMIF('Entradas e Passaporte'!$C$162:$C$218,$C338,'Entradas e Passaporte'!G$162:G$218)</f>
        <v>0</v>
      </c>
      <c r="H338" s="195">
        <f>$D338*SUMIF('Entradas e Passaporte'!$C$162:$C$218,$C338,'Entradas e Passaporte'!H$162:H$218)</f>
        <v>0</v>
      </c>
      <c r="I338" s="195">
        <f>$D338*SUMIF('Entradas e Passaporte'!$C$162:$C$218,$C338,'Entradas e Passaporte'!I$162:I$218)</f>
        <v>0</v>
      </c>
      <c r="J338" s="195">
        <f>$D338*SUMIF('Entradas e Passaporte'!$C$162:$C$218,$C338,'Entradas e Passaporte'!J$162:J$218)</f>
        <v>0</v>
      </c>
      <c r="K338" s="195">
        <f>$D338*SUMIF('Entradas e Passaporte'!$C$162:$C$218,$C338,'Entradas e Passaporte'!K$162:K$218)</f>
        <v>0</v>
      </c>
      <c r="L338" s="195">
        <f>$D338*SUMIF('Entradas e Passaporte'!$C$162:$C$218,$C338,'Entradas e Passaporte'!L$162:L$218)</f>
        <v>0</v>
      </c>
      <c r="M338" s="195">
        <f>$D338*SUMIF('Entradas e Passaporte'!$C$162:$C$218,$C338,'Entradas e Passaporte'!M$162:M$218)</f>
        <v>0</v>
      </c>
      <c r="N338" s="195">
        <f>$D338*SUMIF('Entradas e Passaporte'!$C$162:$C$218,$C338,'Entradas e Passaporte'!N$162:N$218)</f>
        <v>0</v>
      </c>
      <c r="O338" s="195">
        <f>$D338*SUMIF('Entradas e Passaporte'!$C$162:$C$218,$C338,'Entradas e Passaporte'!O$162:O$218)</f>
        <v>0</v>
      </c>
      <c r="P338" s="195">
        <f>$D338*SUMIF('Entradas e Passaporte'!$C$162:$C$218,$C338,'Entradas e Passaporte'!P$162:P$218)</f>
        <v>0</v>
      </c>
      <c r="Q338" s="195">
        <f>$D338*SUMIF('Entradas e Passaporte'!$C$162:$C$218,$C338,'Entradas e Passaporte'!Q$162:Q$218)</f>
        <v>0</v>
      </c>
      <c r="R338" s="195">
        <f>$D338*SUMIF('Entradas e Passaporte'!$C$162:$C$218,$C338,'Entradas e Passaporte'!R$162:R$218)</f>
        <v>0</v>
      </c>
      <c r="S338" s="195">
        <f>$D338*SUMIF('Entradas e Passaporte'!$C$162:$C$218,$C338,'Entradas e Passaporte'!S$162:S$218)</f>
        <v>0</v>
      </c>
      <c r="T338" s="195">
        <f>$D338*SUMIF('Entradas e Passaporte'!$C$162:$C$218,$C338,'Entradas e Passaporte'!T$162:T$218)</f>
        <v>0</v>
      </c>
      <c r="U338" s="195">
        <f>$D338*SUMIF('Entradas e Passaporte'!$C$162:$C$218,$C338,'Entradas e Passaporte'!U$162:U$218)</f>
        <v>0</v>
      </c>
      <c r="V338" s="195">
        <f>$D338*SUMIF('Entradas e Passaporte'!$C$162:$C$218,$C338,'Entradas e Passaporte'!V$162:V$218)</f>
        <v>0</v>
      </c>
      <c r="W338" s="195">
        <f>$D338*SUMIF('Entradas e Passaporte'!$C$162:$C$218,$C338,'Entradas e Passaporte'!W$162:W$218)</f>
        <v>0</v>
      </c>
      <c r="X338" s="195">
        <f>$D338*SUMIF('Entradas e Passaporte'!$C$162:$C$218,$C338,'Entradas e Passaporte'!X$162:X$218)</f>
        <v>0</v>
      </c>
      <c r="Y338" s="195">
        <f>$D338*SUMIF('Entradas e Passaporte'!$C$162:$C$218,$C338,'Entradas e Passaporte'!Y$162:Y$218)</f>
        <v>0</v>
      </c>
      <c r="Z338" s="195">
        <f>$D338*SUMIF('Entradas e Passaporte'!$C$162:$C$218,$C338,'Entradas e Passaporte'!Z$162:Z$218)</f>
        <v>0</v>
      </c>
      <c r="AA338" s="195">
        <f>$D338*SUMIF('Entradas e Passaporte'!$C$162:$C$218,$C338,'Entradas e Passaporte'!AA$162:AA$218)</f>
        <v>0</v>
      </c>
      <c r="AB338" s="195">
        <f>$D338*SUMIF('Entradas e Passaporte'!$C$162:$C$218,$C338,'Entradas e Passaporte'!AB$162:AB$218)</f>
        <v>0</v>
      </c>
      <c r="AC338" s="195">
        <f>$D338*SUMIF('Entradas e Passaporte'!$C$162:$C$218,$C338,'Entradas e Passaporte'!AC$162:AC$218)</f>
        <v>0</v>
      </c>
      <c r="AD338" s="195">
        <f>$D338*SUMIF('Entradas e Passaporte'!$C$162:$C$218,$C338,'Entradas e Passaporte'!AD$162:AD$218)</f>
        <v>0</v>
      </c>
      <c r="AE338" s="195">
        <f>$D338*SUMIF('Entradas e Passaporte'!$C$162:$C$218,$C338,'Entradas e Passaporte'!AE$162:AE$218)</f>
        <v>0</v>
      </c>
      <c r="AF338" s="195">
        <f>$D338*SUMIF('Entradas e Passaporte'!$C$162:$C$218,$C338,'Entradas e Passaporte'!AF$162:AF$218)</f>
        <v>0</v>
      </c>
      <c r="AG338" s="195">
        <f>$D338*SUMIF('Entradas e Passaporte'!$C$162:$C$218,$C338,'Entradas e Passaporte'!AG$162:AG$218)</f>
        <v>0</v>
      </c>
      <c r="AH338" s="195">
        <f>$D338*SUMIF('Entradas e Passaporte'!$C$162:$C$218,$C338,'Entradas e Passaporte'!AH$162:AH$218)</f>
        <v>0</v>
      </c>
      <c r="AI338" s="195">
        <f>$D338*SUMIF('Entradas e Passaporte'!$C$162:$C$218,$C338,'Entradas e Passaporte'!AI$162:AI$218)</f>
        <v>0</v>
      </c>
      <c r="AJ338" s="195">
        <f>$D338*SUMIF('Entradas e Passaporte'!$C$162:$C$218,$C338,'Entradas e Passaporte'!AJ$162:AJ$218)</f>
        <v>0</v>
      </c>
      <c r="AK338" s="195">
        <f>$D338*SUMIF('Entradas e Passaporte'!$C$162:$C$218,$C338,'Entradas e Passaporte'!AK$162:AK$218)</f>
        <v>0</v>
      </c>
      <c r="AL338" s="195">
        <f>$D338*SUMIF('Entradas e Passaporte'!$C$162:$C$218,$C338,'Entradas e Passaporte'!AL$162:AL$218)</f>
        <v>0</v>
      </c>
      <c r="AM338" s="195">
        <f>$D338*SUMIF('Entradas e Passaporte'!$C$162:$C$218,$C338,'Entradas e Passaporte'!AM$162:AM$218)</f>
        <v>0</v>
      </c>
      <c r="AN338" s="194"/>
    </row>
    <row r="339" spans="1:40" s="193" customFormat="1" ht="20.100000000000001" customHeight="1" x14ac:dyDescent="0.25">
      <c r="A339" s="199"/>
      <c r="B339" s="198"/>
      <c r="C339" s="197" t="s">
        <v>167</v>
      </c>
      <c r="D339" s="196">
        <f>'Mix de Usos'!$BD$35</f>
        <v>0.4</v>
      </c>
      <c r="E339" s="195">
        <f>$D339*SUMIF('Entradas e Passaporte'!$C$162:$C$218,$C339,'Entradas e Passaporte'!E$162:E$218)</f>
        <v>0</v>
      </c>
      <c r="F339" s="195">
        <f>$D339*SUMIF('Entradas e Passaporte'!$C$162:$C$218,$C339,'Entradas e Passaporte'!F$162:F$218)</f>
        <v>0</v>
      </c>
      <c r="G339" s="195">
        <f>$D339*SUMIF('Entradas e Passaporte'!$C$162:$C$218,$C339,'Entradas e Passaporte'!G$162:G$218)</f>
        <v>0</v>
      </c>
      <c r="H339" s="195">
        <f>$D339*SUMIF('Entradas e Passaporte'!$C$162:$C$218,$C339,'Entradas e Passaporte'!H$162:H$218)</f>
        <v>0</v>
      </c>
      <c r="I339" s="195">
        <f>$D339*SUMIF('Entradas e Passaporte'!$C$162:$C$218,$C339,'Entradas e Passaporte'!I$162:I$218)</f>
        <v>0</v>
      </c>
      <c r="J339" s="195">
        <f>$D339*SUMIF('Entradas e Passaporte'!$C$162:$C$218,$C339,'Entradas e Passaporte'!J$162:J$218)</f>
        <v>0</v>
      </c>
      <c r="K339" s="195">
        <f>$D339*SUMIF('Entradas e Passaporte'!$C$162:$C$218,$C339,'Entradas e Passaporte'!K$162:K$218)</f>
        <v>0</v>
      </c>
      <c r="L339" s="195">
        <f>$D339*SUMIF('Entradas e Passaporte'!$C$162:$C$218,$C339,'Entradas e Passaporte'!L$162:L$218)</f>
        <v>0</v>
      </c>
      <c r="M339" s="195">
        <f>$D339*SUMIF('Entradas e Passaporte'!$C$162:$C$218,$C339,'Entradas e Passaporte'!M$162:M$218)</f>
        <v>0</v>
      </c>
      <c r="N339" s="195">
        <f>$D339*SUMIF('Entradas e Passaporte'!$C$162:$C$218,$C339,'Entradas e Passaporte'!N$162:N$218)</f>
        <v>0</v>
      </c>
      <c r="O339" s="195">
        <f>$D339*SUMIF('Entradas e Passaporte'!$C$162:$C$218,$C339,'Entradas e Passaporte'!O$162:O$218)</f>
        <v>0</v>
      </c>
      <c r="P339" s="195">
        <f>$D339*SUMIF('Entradas e Passaporte'!$C$162:$C$218,$C339,'Entradas e Passaporte'!P$162:P$218)</f>
        <v>0</v>
      </c>
      <c r="Q339" s="195">
        <f>$D339*SUMIF('Entradas e Passaporte'!$C$162:$C$218,$C339,'Entradas e Passaporte'!Q$162:Q$218)</f>
        <v>0</v>
      </c>
      <c r="R339" s="195">
        <f>$D339*SUMIF('Entradas e Passaporte'!$C$162:$C$218,$C339,'Entradas e Passaporte'!R$162:R$218)</f>
        <v>0</v>
      </c>
      <c r="S339" s="195">
        <f>$D339*SUMIF('Entradas e Passaporte'!$C$162:$C$218,$C339,'Entradas e Passaporte'!S$162:S$218)</f>
        <v>0</v>
      </c>
      <c r="T339" s="195">
        <f>$D339*SUMIF('Entradas e Passaporte'!$C$162:$C$218,$C339,'Entradas e Passaporte'!T$162:T$218)</f>
        <v>0</v>
      </c>
      <c r="U339" s="195">
        <f>$D339*SUMIF('Entradas e Passaporte'!$C$162:$C$218,$C339,'Entradas e Passaporte'!U$162:U$218)</f>
        <v>0</v>
      </c>
      <c r="V339" s="195">
        <f>$D339*SUMIF('Entradas e Passaporte'!$C$162:$C$218,$C339,'Entradas e Passaporte'!V$162:V$218)</f>
        <v>0</v>
      </c>
      <c r="W339" s="195">
        <f>$D339*SUMIF('Entradas e Passaporte'!$C$162:$C$218,$C339,'Entradas e Passaporte'!W$162:W$218)</f>
        <v>0</v>
      </c>
      <c r="X339" s="195">
        <f>$D339*SUMIF('Entradas e Passaporte'!$C$162:$C$218,$C339,'Entradas e Passaporte'!X$162:X$218)</f>
        <v>0</v>
      </c>
      <c r="Y339" s="195">
        <f>$D339*SUMIF('Entradas e Passaporte'!$C$162:$C$218,$C339,'Entradas e Passaporte'!Y$162:Y$218)</f>
        <v>0</v>
      </c>
      <c r="Z339" s="195">
        <f>$D339*SUMIF('Entradas e Passaporte'!$C$162:$C$218,$C339,'Entradas e Passaporte'!Z$162:Z$218)</f>
        <v>0</v>
      </c>
      <c r="AA339" s="195">
        <f>$D339*SUMIF('Entradas e Passaporte'!$C$162:$C$218,$C339,'Entradas e Passaporte'!AA$162:AA$218)</f>
        <v>0</v>
      </c>
      <c r="AB339" s="195">
        <f>$D339*SUMIF('Entradas e Passaporte'!$C$162:$C$218,$C339,'Entradas e Passaporte'!AB$162:AB$218)</f>
        <v>0</v>
      </c>
      <c r="AC339" s="195">
        <f>$D339*SUMIF('Entradas e Passaporte'!$C$162:$C$218,$C339,'Entradas e Passaporte'!AC$162:AC$218)</f>
        <v>0</v>
      </c>
      <c r="AD339" s="195">
        <f>$D339*SUMIF('Entradas e Passaporte'!$C$162:$C$218,$C339,'Entradas e Passaporte'!AD$162:AD$218)</f>
        <v>0</v>
      </c>
      <c r="AE339" s="195">
        <f>$D339*SUMIF('Entradas e Passaporte'!$C$162:$C$218,$C339,'Entradas e Passaporte'!AE$162:AE$218)</f>
        <v>0</v>
      </c>
      <c r="AF339" s="195">
        <f>$D339*SUMIF('Entradas e Passaporte'!$C$162:$C$218,$C339,'Entradas e Passaporte'!AF$162:AF$218)</f>
        <v>0</v>
      </c>
      <c r="AG339" s="195">
        <f>$D339*SUMIF('Entradas e Passaporte'!$C$162:$C$218,$C339,'Entradas e Passaporte'!AG$162:AG$218)</f>
        <v>0</v>
      </c>
      <c r="AH339" s="195">
        <f>$D339*SUMIF('Entradas e Passaporte'!$C$162:$C$218,$C339,'Entradas e Passaporte'!AH$162:AH$218)</f>
        <v>0</v>
      </c>
      <c r="AI339" s="195">
        <f>$D339*SUMIF('Entradas e Passaporte'!$C$162:$C$218,$C339,'Entradas e Passaporte'!AI$162:AI$218)</f>
        <v>0</v>
      </c>
      <c r="AJ339" s="195">
        <f>$D339*SUMIF('Entradas e Passaporte'!$C$162:$C$218,$C339,'Entradas e Passaporte'!AJ$162:AJ$218)</f>
        <v>0</v>
      </c>
      <c r="AK339" s="195">
        <f>$D339*SUMIF('Entradas e Passaporte'!$C$162:$C$218,$C339,'Entradas e Passaporte'!AK$162:AK$218)</f>
        <v>0</v>
      </c>
      <c r="AL339" s="195">
        <f>$D339*SUMIF('Entradas e Passaporte'!$C$162:$C$218,$C339,'Entradas e Passaporte'!AL$162:AL$218)</f>
        <v>0</v>
      </c>
      <c r="AM339" s="195">
        <f>$D339*SUMIF('Entradas e Passaporte'!$C$162:$C$218,$C339,'Entradas e Passaporte'!AM$162:AM$218)</f>
        <v>0</v>
      </c>
      <c r="AN339" s="194"/>
    </row>
    <row r="340" spans="1:40" s="208" customFormat="1" ht="20.100000000000001" customHeight="1" x14ac:dyDescent="0.25">
      <c r="A340" s="213"/>
      <c r="B340" s="212"/>
      <c r="C340" s="211"/>
      <c r="D340" s="210"/>
      <c r="E340" s="209"/>
      <c r="F340" s="209"/>
      <c r="G340" s="209"/>
      <c r="H340" s="209"/>
      <c r="I340" s="209"/>
      <c r="J340" s="209"/>
      <c r="K340" s="209"/>
      <c r="L340" s="209"/>
      <c r="M340" s="209"/>
      <c r="N340" s="209"/>
      <c r="O340" s="209"/>
      <c r="P340" s="209"/>
      <c r="Q340" s="209"/>
      <c r="R340" s="209"/>
      <c r="S340" s="209"/>
      <c r="T340" s="209"/>
      <c r="U340" s="209"/>
      <c r="V340" s="209"/>
      <c r="W340" s="209"/>
      <c r="X340" s="209"/>
      <c r="Y340" s="209"/>
      <c r="Z340" s="209"/>
      <c r="AA340" s="209"/>
      <c r="AB340" s="209"/>
      <c r="AC340" s="209"/>
      <c r="AD340" s="209"/>
      <c r="AE340" s="209"/>
      <c r="AF340" s="209"/>
      <c r="AG340" s="209"/>
      <c r="AH340" s="209"/>
      <c r="AI340" s="209"/>
      <c r="AJ340" s="209"/>
      <c r="AK340" s="209"/>
      <c r="AL340" s="209"/>
      <c r="AM340" s="209"/>
    </row>
    <row r="341" spans="1:40" s="202" customFormat="1" ht="20.100000000000001" customHeight="1" x14ac:dyDescent="0.25">
      <c r="A341" s="207"/>
      <c r="B341" s="206"/>
      <c r="C341" s="205" t="s">
        <v>47</v>
      </c>
      <c r="D341" s="204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  <c r="T341" s="203"/>
      <c r="U341" s="203"/>
      <c r="V341" s="203"/>
      <c r="W341" s="203"/>
      <c r="X341" s="203"/>
      <c r="Y341" s="203"/>
      <c r="Z341" s="203"/>
      <c r="AA341" s="203"/>
      <c r="AB341" s="203"/>
      <c r="AC341" s="203"/>
      <c r="AD341" s="203"/>
      <c r="AE341" s="203"/>
      <c r="AF341" s="203"/>
      <c r="AG341" s="203"/>
      <c r="AH341" s="203"/>
      <c r="AI341" s="203"/>
      <c r="AJ341" s="203"/>
      <c r="AK341" s="203"/>
      <c r="AL341" s="203"/>
      <c r="AM341" s="203"/>
    </row>
    <row r="342" spans="1:40" s="193" customFormat="1" ht="20.100000000000001" customHeight="1" x14ac:dyDescent="0.25">
      <c r="A342" s="199"/>
      <c r="B342" s="198"/>
      <c r="C342" s="201" t="s">
        <v>166</v>
      </c>
      <c r="D342" s="200">
        <f>SUM(E342:AM342)</f>
        <v>0</v>
      </c>
      <c r="E342" s="195">
        <f t="shared" ref="E342:AM342" si="48">SUM(E343:E347)</f>
        <v>0</v>
      </c>
      <c r="F342" s="195">
        <f t="shared" si="48"/>
        <v>0</v>
      </c>
      <c r="G342" s="195">
        <f t="shared" si="48"/>
        <v>0</v>
      </c>
      <c r="H342" s="195">
        <f t="shared" si="48"/>
        <v>0</v>
      </c>
      <c r="I342" s="195">
        <f t="shared" si="48"/>
        <v>0</v>
      </c>
      <c r="J342" s="195">
        <f t="shared" si="48"/>
        <v>0</v>
      </c>
      <c r="K342" s="195">
        <f t="shared" si="48"/>
        <v>0</v>
      </c>
      <c r="L342" s="195">
        <f t="shared" si="48"/>
        <v>0</v>
      </c>
      <c r="M342" s="195">
        <f t="shared" si="48"/>
        <v>0</v>
      </c>
      <c r="N342" s="195">
        <f t="shared" si="48"/>
        <v>0</v>
      </c>
      <c r="O342" s="195">
        <f t="shared" si="48"/>
        <v>0</v>
      </c>
      <c r="P342" s="195">
        <f t="shared" si="48"/>
        <v>0</v>
      </c>
      <c r="Q342" s="195">
        <f t="shared" si="48"/>
        <v>0</v>
      </c>
      <c r="R342" s="195">
        <f t="shared" si="48"/>
        <v>0</v>
      </c>
      <c r="S342" s="195">
        <f t="shared" si="48"/>
        <v>0</v>
      </c>
      <c r="T342" s="195">
        <f t="shared" si="48"/>
        <v>0</v>
      </c>
      <c r="U342" s="195">
        <f t="shared" si="48"/>
        <v>0</v>
      </c>
      <c r="V342" s="195">
        <f t="shared" si="48"/>
        <v>0</v>
      </c>
      <c r="W342" s="195">
        <f t="shared" si="48"/>
        <v>0</v>
      </c>
      <c r="X342" s="195">
        <f t="shared" si="48"/>
        <v>0</v>
      </c>
      <c r="Y342" s="195">
        <f t="shared" si="48"/>
        <v>0</v>
      </c>
      <c r="Z342" s="195">
        <f t="shared" si="48"/>
        <v>0</v>
      </c>
      <c r="AA342" s="195">
        <f t="shared" si="48"/>
        <v>0</v>
      </c>
      <c r="AB342" s="195">
        <f t="shared" si="48"/>
        <v>0</v>
      </c>
      <c r="AC342" s="195">
        <f t="shared" si="48"/>
        <v>0</v>
      </c>
      <c r="AD342" s="195">
        <f t="shared" si="48"/>
        <v>0</v>
      </c>
      <c r="AE342" s="195">
        <f t="shared" si="48"/>
        <v>0</v>
      </c>
      <c r="AF342" s="195">
        <f t="shared" si="48"/>
        <v>0</v>
      </c>
      <c r="AG342" s="195">
        <f t="shared" si="48"/>
        <v>0</v>
      </c>
      <c r="AH342" s="195">
        <f t="shared" si="48"/>
        <v>0</v>
      </c>
      <c r="AI342" s="195">
        <f t="shared" si="48"/>
        <v>0</v>
      </c>
      <c r="AJ342" s="195">
        <f t="shared" si="48"/>
        <v>0</v>
      </c>
      <c r="AK342" s="195">
        <f t="shared" si="48"/>
        <v>0</v>
      </c>
      <c r="AL342" s="195">
        <f t="shared" si="48"/>
        <v>0</v>
      </c>
      <c r="AM342" s="195">
        <f t="shared" si="48"/>
        <v>0</v>
      </c>
      <c r="AN342" s="194"/>
    </row>
    <row r="343" spans="1:40" s="193" customFormat="1" ht="20.100000000000001" customHeight="1" x14ac:dyDescent="0.25">
      <c r="A343" s="199"/>
      <c r="B343" s="198"/>
      <c r="C343" s="197" t="s">
        <v>165</v>
      </c>
      <c r="D343" s="196">
        <f>'Mix de Usos'!$O$35</f>
        <v>0</v>
      </c>
      <c r="E343" s="195">
        <f>$D343*SUMIF('Entradas e Passaporte'!$C$162:$C$218,$C343,'Entradas e Passaporte'!E$162:E$218)</f>
        <v>0</v>
      </c>
      <c r="F343" s="195">
        <f>$D343*SUMIF('Entradas e Passaporte'!$C$162:$C$218,$C343,'Entradas e Passaporte'!F$162:F$218)</f>
        <v>0</v>
      </c>
      <c r="G343" s="195">
        <f>$D343*SUMIF('Entradas e Passaporte'!$C$162:$C$218,$C343,'Entradas e Passaporte'!G$162:G$218)</f>
        <v>0</v>
      </c>
      <c r="H343" s="195">
        <f>$D343*SUMIF('Entradas e Passaporte'!$C$162:$C$218,$C343,'Entradas e Passaporte'!H$162:H$218)</f>
        <v>0</v>
      </c>
      <c r="I343" s="195">
        <f>$D343*SUMIF('Entradas e Passaporte'!$C$162:$C$218,$C343,'Entradas e Passaporte'!I$162:I$218)</f>
        <v>0</v>
      </c>
      <c r="J343" s="195">
        <f>$D343*SUMIF('Entradas e Passaporte'!$C$162:$C$218,$C343,'Entradas e Passaporte'!J$162:J$218)</f>
        <v>0</v>
      </c>
      <c r="K343" s="195">
        <f>$D343*SUMIF('Entradas e Passaporte'!$C$162:$C$218,$C343,'Entradas e Passaporte'!K$162:K$218)</f>
        <v>0</v>
      </c>
      <c r="L343" s="195">
        <f>$D343*SUMIF('Entradas e Passaporte'!$C$162:$C$218,$C343,'Entradas e Passaporte'!L$162:L$218)</f>
        <v>0</v>
      </c>
      <c r="M343" s="195">
        <f>$D343*SUMIF('Entradas e Passaporte'!$C$162:$C$218,$C343,'Entradas e Passaporte'!M$162:M$218)</f>
        <v>0</v>
      </c>
      <c r="N343" s="195">
        <f>$D343*SUMIF('Entradas e Passaporte'!$C$162:$C$218,$C343,'Entradas e Passaporte'!N$162:N$218)</f>
        <v>0</v>
      </c>
      <c r="O343" s="195">
        <f>$D343*SUMIF('Entradas e Passaporte'!$C$162:$C$218,$C343,'Entradas e Passaporte'!O$162:O$218)</f>
        <v>0</v>
      </c>
      <c r="P343" s="195">
        <f>$D343*SUMIF('Entradas e Passaporte'!$C$162:$C$218,$C343,'Entradas e Passaporte'!P$162:P$218)</f>
        <v>0</v>
      </c>
      <c r="Q343" s="195">
        <f>$D343*SUMIF('Entradas e Passaporte'!$C$162:$C$218,$C343,'Entradas e Passaporte'!Q$162:Q$218)</f>
        <v>0</v>
      </c>
      <c r="R343" s="195">
        <f>$D343*SUMIF('Entradas e Passaporte'!$C$162:$C$218,$C343,'Entradas e Passaporte'!R$162:R$218)</f>
        <v>0</v>
      </c>
      <c r="S343" s="195">
        <f>$D343*SUMIF('Entradas e Passaporte'!$C$162:$C$218,$C343,'Entradas e Passaporte'!S$162:S$218)</f>
        <v>0</v>
      </c>
      <c r="T343" s="195">
        <f>$D343*SUMIF('Entradas e Passaporte'!$C$162:$C$218,$C343,'Entradas e Passaporte'!T$162:T$218)</f>
        <v>0</v>
      </c>
      <c r="U343" s="195">
        <f>$D343*SUMIF('Entradas e Passaporte'!$C$162:$C$218,$C343,'Entradas e Passaporte'!U$162:U$218)</f>
        <v>0</v>
      </c>
      <c r="V343" s="195">
        <f>$D343*SUMIF('Entradas e Passaporte'!$C$162:$C$218,$C343,'Entradas e Passaporte'!V$162:V$218)</f>
        <v>0</v>
      </c>
      <c r="W343" s="195">
        <f>$D343*SUMIF('Entradas e Passaporte'!$C$162:$C$218,$C343,'Entradas e Passaporte'!W$162:W$218)</f>
        <v>0</v>
      </c>
      <c r="X343" s="195">
        <f>$D343*SUMIF('Entradas e Passaporte'!$C$162:$C$218,$C343,'Entradas e Passaporte'!X$162:X$218)</f>
        <v>0</v>
      </c>
      <c r="Y343" s="195">
        <f>$D343*SUMIF('Entradas e Passaporte'!$C$162:$C$218,$C343,'Entradas e Passaporte'!Y$162:Y$218)</f>
        <v>0</v>
      </c>
      <c r="Z343" s="195">
        <f>$D343*SUMIF('Entradas e Passaporte'!$C$162:$C$218,$C343,'Entradas e Passaporte'!Z$162:Z$218)</f>
        <v>0</v>
      </c>
      <c r="AA343" s="195">
        <f>$D343*SUMIF('Entradas e Passaporte'!$C$162:$C$218,$C343,'Entradas e Passaporte'!AA$162:AA$218)</f>
        <v>0</v>
      </c>
      <c r="AB343" s="195">
        <f>$D343*SUMIF('Entradas e Passaporte'!$C$162:$C$218,$C343,'Entradas e Passaporte'!AB$162:AB$218)</f>
        <v>0</v>
      </c>
      <c r="AC343" s="195">
        <f>$D343*SUMIF('Entradas e Passaporte'!$C$162:$C$218,$C343,'Entradas e Passaporte'!AC$162:AC$218)</f>
        <v>0</v>
      </c>
      <c r="AD343" s="195">
        <f>$D343*SUMIF('Entradas e Passaporte'!$C$162:$C$218,$C343,'Entradas e Passaporte'!AD$162:AD$218)</f>
        <v>0</v>
      </c>
      <c r="AE343" s="195">
        <f>$D343*SUMIF('Entradas e Passaporte'!$C$162:$C$218,$C343,'Entradas e Passaporte'!AE$162:AE$218)</f>
        <v>0</v>
      </c>
      <c r="AF343" s="195">
        <f>$D343*SUMIF('Entradas e Passaporte'!$C$162:$C$218,$C343,'Entradas e Passaporte'!AF$162:AF$218)</f>
        <v>0</v>
      </c>
      <c r="AG343" s="195">
        <f>$D343*SUMIF('Entradas e Passaporte'!$C$162:$C$218,$C343,'Entradas e Passaporte'!AG$162:AG$218)</f>
        <v>0</v>
      </c>
      <c r="AH343" s="195">
        <f>$D343*SUMIF('Entradas e Passaporte'!$C$162:$C$218,$C343,'Entradas e Passaporte'!AH$162:AH$218)</f>
        <v>0</v>
      </c>
      <c r="AI343" s="195">
        <f>$D343*SUMIF('Entradas e Passaporte'!$C$162:$C$218,$C343,'Entradas e Passaporte'!AI$162:AI$218)</f>
        <v>0</v>
      </c>
      <c r="AJ343" s="195">
        <f>$D343*SUMIF('Entradas e Passaporte'!$C$162:$C$218,$C343,'Entradas e Passaporte'!AJ$162:AJ$218)</f>
        <v>0</v>
      </c>
      <c r="AK343" s="195">
        <f>$D343*SUMIF('Entradas e Passaporte'!$C$162:$C$218,$C343,'Entradas e Passaporte'!AK$162:AK$218)</f>
        <v>0</v>
      </c>
      <c r="AL343" s="195">
        <f>$D343*SUMIF('Entradas e Passaporte'!$C$162:$C$218,$C343,'Entradas e Passaporte'!AL$162:AL$218)</f>
        <v>0</v>
      </c>
      <c r="AM343" s="195">
        <f>$D343*SUMIF('Entradas e Passaporte'!$C$162:$C$218,$C343,'Entradas e Passaporte'!AM$162:AM$218)</f>
        <v>0</v>
      </c>
      <c r="AN343" s="194"/>
    </row>
    <row r="344" spans="1:40" s="193" customFormat="1" ht="20.100000000000001" customHeight="1" x14ac:dyDescent="0.25">
      <c r="A344" s="199"/>
      <c r="B344" s="198"/>
      <c r="C344" s="197" t="s">
        <v>164</v>
      </c>
      <c r="D344" s="196">
        <f>'Mix de Usos'!$X$35</f>
        <v>0</v>
      </c>
      <c r="E344" s="195">
        <f>$D344*SUMIF('Entradas e Passaporte'!$C$162:$C$218,$C344,'Entradas e Passaporte'!E$162:E$218)</f>
        <v>0</v>
      </c>
      <c r="F344" s="195">
        <f>$D344*SUMIF('Entradas e Passaporte'!$C$162:$C$218,$C344,'Entradas e Passaporte'!F$162:F$218)</f>
        <v>0</v>
      </c>
      <c r="G344" s="195">
        <f>$D344*SUMIF('Entradas e Passaporte'!$C$162:$C$218,$C344,'Entradas e Passaporte'!G$162:G$218)</f>
        <v>0</v>
      </c>
      <c r="H344" s="195">
        <f>$D344*SUMIF('Entradas e Passaporte'!$C$162:$C$218,$C344,'Entradas e Passaporte'!H$162:H$218)</f>
        <v>0</v>
      </c>
      <c r="I344" s="195">
        <f>$D344*SUMIF('Entradas e Passaporte'!$C$162:$C$218,$C344,'Entradas e Passaporte'!I$162:I$218)</f>
        <v>0</v>
      </c>
      <c r="J344" s="195">
        <f>$D344*SUMIF('Entradas e Passaporte'!$C$162:$C$218,$C344,'Entradas e Passaporte'!J$162:J$218)</f>
        <v>0</v>
      </c>
      <c r="K344" s="195">
        <f>$D344*SUMIF('Entradas e Passaporte'!$C$162:$C$218,$C344,'Entradas e Passaporte'!K$162:K$218)</f>
        <v>0</v>
      </c>
      <c r="L344" s="195">
        <f>$D344*SUMIF('Entradas e Passaporte'!$C$162:$C$218,$C344,'Entradas e Passaporte'!L$162:L$218)</f>
        <v>0</v>
      </c>
      <c r="M344" s="195">
        <f>$D344*SUMIF('Entradas e Passaporte'!$C$162:$C$218,$C344,'Entradas e Passaporte'!M$162:M$218)</f>
        <v>0</v>
      </c>
      <c r="N344" s="195">
        <f>$D344*SUMIF('Entradas e Passaporte'!$C$162:$C$218,$C344,'Entradas e Passaporte'!N$162:N$218)</f>
        <v>0</v>
      </c>
      <c r="O344" s="195">
        <f>$D344*SUMIF('Entradas e Passaporte'!$C$162:$C$218,$C344,'Entradas e Passaporte'!O$162:O$218)</f>
        <v>0</v>
      </c>
      <c r="P344" s="195">
        <f>$D344*SUMIF('Entradas e Passaporte'!$C$162:$C$218,$C344,'Entradas e Passaporte'!P$162:P$218)</f>
        <v>0</v>
      </c>
      <c r="Q344" s="195">
        <f>$D344*SUMIF('Entradas e Passaporte'!$C$162:$C$218,$C344,'Entradas e Passaporte'!Q$162:Q$218)</f>
        <v>0</v>
      </c>
      <c r="R344" s="195">
        <f>$D344*SUMIF('Entradas e Passaporte'!$C$162:$C$218,$C344,'Entradas e Passaporte'!R$162:R$218)</f>
        <v>0</v>
      </c>
      <c r="S344" s="195">
        <f>$D344*SUMIF('Entradas e Passaporte'!$C$162:$C$218,$C344,'Entradas e Passaporte'!S$162:S$218)</f>
        <v>0</v>
      </c>
      <c r="T344" s="195">
        <f>$D344*SUMIF('Entradas e Passaporte'!$C$162:$C$218,$C344,'Entradas e Passaporte'!T$162:T$218)</f>
        <v>0</v>
      </c>
      <c r="U344" s="195">
        <f>$D344*SUMIF('Entradas e Passaporte'!$C$162:$C$218,$C344,'Entradas e Passaporte'!U$162:U$218)</f>
        <v>0</v>
      </c>
      <c r="V344" s="195">
        <f>$D344*SUMIF('Entradas e Passaporte'!$C$162:$C$218,$C344,'Entradas e Passaporte'!V$162:V$218)</f>
        <v>0</v>
      </c>
      <c r="W344" s="195">
        <f>$D344*SUMIF('Entradas e Passaporte'!$C$162:$C$218,$C344,'Entradas e Passaporte'!W$162:W$218)</f>
        <v>0</v>
      </c>
      <c r="X344" s="195">
        <f>$D344*SUMIF('Entradas e Passaporte'!$C$162:$C$218,$C344,'Entradas e Passaporte'!X$162:X$218)</f>
        <v>0</v>
      </c>
      <c r="Y344" s="195">
        <f>$D344*SUMIF('Entradas e Passaporte'!$C$162:$C$218,$C344,'Entradas e Passaporte'!Y$162:Y$218)</f>
        <v>0</v>
      </c>
      <c r="Z344" s="195">
        <f>$D344*SUMIF('Entradas e Passaporte'!$C$162:$C$218,$C344,'Entradas e Passaporte'!Z$162:Z$218)</f>
        <v>0</v>
      </c>
      <c r="AA344" s="195">
        <f>$D344*SUMIF('Entradas e Passaporte'!$C$162:$C$218,$C344,'Entradas e Passaporte'!AA$162:AA$218)</f>
        <v>0</v>
      </c>
      <c r="AB344" s="195">
        <f>$D344*SUMIF('Entradas e Passaporte'!$C$162:$C$218,$C344,'Entradas e Passaporte'!AB$162:AB$218)</f>
        <v>0</v>
      </c>
      <c r="AC344" s="195">
        <f>$D344*SUMIF('Entradas e Passaporte'!$C$162:$C$218,$C344,'Entradas e Passaporte'!AC$162:AC$218)</f>
        <v>0</v>
      </c>
      <c r="AD344" s="195">
        <f>$D344*SUMIF('Entradas e Passaporte'!$C$162:$C$218,$C344,'Entradas e Passaporte'!AD$162:AD$218)</f>
        <v>0</v>
      </c>
      <c r="AE344" s="195">
        <f>$D344*SUMIF('Entradas e Passaporte'!$C$162:$C$218,$C344,'Entradas e Passaporte'!AE$162:AE$218)</f>
        <v>0</v>
      </c>
      <c r="AF344" s="195">
        <f>$D344*SUMIF('Entradas e Passaporte'!$C$162:$C$218,$C344,'Entradas e Passaporte'!AF$162:AF$218)</f>
        <v>0</v>
      </c>
      <c r="AG344" s="195">
        <f>$D344*SUMIF('Entradas e Passaporte'!$C$162:$C$218,$C344,'Entradas e Passaporte'!AG$162:AG$218)</f>
        <v>0</v>
      </c>
      <c r="AH344" s="195">
        <f>$D344*SUMIF('Entradas e Passaporte'!$C$162:$C$218,$C344,'Entradas e Passaporte'!AH$162:AH$218)</f>
        <v>0</v>
      </c>
      <c r="AI344" s="195">
        <f>$D344*SUMIF('Entradas e Passaporte'!$C$162:$C$218,$C344,'Entradas e Passaporte'!AI$162:AI$218)</f>
        <v>0</v>
      </c>
      <c r="AJ344" s="195">
        <f>$D344*SUMIF('Entradas e Passaporte'!$C$162:$C$218,$C344,'Entradas e Passaporte'!AJ$162:AJ$218)</f>
        <v>0</v>
      </c>
      <c r="AK344" s="195">
        <f>$D344*SUMIF('Entradas e Passaporte'!$C$162:$C$218,$C344,'Entradas e Passaporte'!AK$162:AK$218)</f>
        <v>0</v>
      </c>
      <c r="AL344" s="195">
        <f>$D344*SUMIF('Entradas e Passaporte'!$C$162:$C$218,$C344,'Entradas e Passaporte'!AL$162:AL$218)</f>
        <v>0</v>
      </c>
      <c r="AM344" s="195">
        <f>$D344*SUMIF('Entradas e Passaporte'!$C$162:$C$218,$C344,'Entradas e Passaporte'!AM$162:AM$218)</f>
        <v>0</v>
      </c>
      <c r="AN344" s="194"/>
    </row>
    <row r="345" spans="1:40" s="193" customFormat="1" ht="20.100000000000001" customHeight="1" x14ac:dyDescent="0.25">
      <c r="A345" s="199"/>
      <c r="B345" s="198"/>
      <c r="C345" s="197" t="s">
        <v>163</v>
      </c>
      <c r="D345" s="196">
        <f>'Mix de Usos'!$AG$35</f>
        <v>0</v>
      </c>
      <c r="E345" s="195">
        <f>$D345*SUMIF('Entradas e Passaporte'!$C$162:$C$218,$C345,'Entradas e Passaporte'!E$162:E$218)</f>
        <v>0</v>
      </c>
      <c r="F345" s="195">
        <f>$D345*SUMIF('Entradas e Passaporte'!$C$162:$C$218,$C345,'Entradas e Passaporte'!F$162:F$218)</f>
        <v>0</v>
      </c>
      <c r="G345" s="195">
        <f>$D345*SUMIF('Entradas e Passaporte'!$C$162:$C$218,$C345,'Entradas e Passaporte'!G$162:G$218)</f>
        <v>0</v>
      </c>
      <c r="H345" s="195">
        <f>$D345*SUMIF('Entradas e Passaporte'!$C$162:$C$218,$C345,'Entradas e Passaporte'!H$162:H$218)</f>
        <v>0</v>
      </c>
      <c r="I345" s="195">
        <f>$D345*SUMIF('Entradas e Passaporte'!$C$162:$C$218,$C345,'Entradas e Passaporte'!I$162:I$218)</f>
        <v>0</v>
      </c>
      <c r="J345" s="195">
        <f>$D345*SUMIF('Entradas e Passaporte'!$C$162:$C$218,$C345,'Entradas e Passaporte'!J$162:J$218)</f>
        <v>0</v>
      </c>
      <c r="K345" s="195">
        <f>$D345*SUMIF('Entradas e Passaporte'!$C$162:$C$218,$C345,'Entradas e Passaporte'!K$162:K$218)</f>
        <v>0</v>
      </c>
      <c r="L345" s="195">
        <f>$D345*SUMIF('Entradas e Passaporte'!$C$162:$C$218,$C345,'Entradas e Passaporte'!L$162:L$218)</f>
        <v>0</v>
      </c>
      <c r="M345" s="195">
        <f>$D345*SUMIF('Entradas e Passaporte'!$C$162:$C$218,$C345,'Entradas e Passaporte'!M$162:M$218)</f>
        <v>0</v>
      </c>
      <c r="N345" s="195">
        <f>$D345*SUMIF('Entradas e Passaporte'!$C$162:$C$218,$C345,'Entradas e Passaporte'!N$162:N$218)</f>
        <v>0</v>
      </c>
      <c r="O345" s="195">
        <f>$D345*SUMIF('Entradas e Passaporte'!$C$162:$C$218,$C345,'Entradas e Passaporte'!O$162:O$218)</f>
        <v>0</v>
      </c>
      <c r="P345" s="195">
        <f>$D345*SUMIF('Entradas e Passaporte'!$C$162:$C$218,$C345,'Entradas e Passaporte'!P$162:P$218)</f>
        <v>0</v>
      </c>
      <c r="Q345" s="195">
        <f>$D345*SUMIF('Entradas e Passaporte'!$C$162:$C$218,$C345,'Entradas e Passaporte'!Q$162:Q$218)</f>
        <v>0</v>
      </c>
      <c r="R345" s="195">
        <f>$D345*SUMIF('Entradas e Passaporte'!$C$162:$C$218,$C345,'Entradas e Passaporte'!R$162:R$218)</f>
        <v>0</v>
      </c>
      <c r="S345" s="195">
        <f>$D345*SUMIF('Entradas e Passaporte'!$C$162:$C$218,$C345,'Entradas e Passaporte'!S$162:S$218)</f>
        <v>0</v>
      </c>
      <c r="T345" s="195">
        <f>$D345*SUMIF('Entradas e Passaporte'!$C$162:$C$218,$C345,'Entradas e Passaporte'!T$162:T$218)</f>
        <v>0</v>
      </c>
      <c r="U345" s="195">
        <f>$D345*SUMIF('Entradas e Passaporte'!$C$162:$C$218,$C345,'Entradas e Passaporte'!U$162:U$218)</f>
        <v>0</v>
      </c>
      <c r="V345" s="195">
        <f>$D345*SUMIF('Entradas e Passaporte'!$C$162:$C$218,$C345,'Entradas e Passaporte'!V$162:V$218)</f>
        <v>0</v>
      </c>
      <c r="W345" s="195">
        <f>$D345*SUMIF('Entradas e Passaporte'!$C$162:$C$218,$C345,'Entradas e Passaporte'!W$162:W$218)</f>
        <v>0</v>
      </c>
      <c r="X345" s="195">
        <f>$D345*SUMIF('Entradas e Passaporte'!$C$162:$C$218,$C345,'Entradas e Passaporte'!X$162:X$218)</f>
        <v>0</v>
      </c>
      <c r="Y345" s="195">
        <f>$D345*SUMIF('Entradas e Passaporte'!$C$162:$C$218,$C345,'Entradas e Passaporte'!Y$162:Y$218)</f>
        <v>0</v>
      </c>
      <c r="Z345" s="195">
        <f>$D345*SUMIF('Entradas e Passaporte'!$C$162:$C$218,$C345,'Entradas e Passaporte'!Z$162:Z$218)</f>
        <v>0</v>
      </c>
      <c r="AA345" s="195">
        <f>$D345*SUMIF('Entradas e Passaporte'!$C$162:$C$218,$C345,'Entradas e Passaporte'!AA$162:AA$218)</f>
        <v>0</v>
      </c>
      <c r="AB345" s="195">
        <f>$D345*SUMIF('Entradas e Passaporte'!$C$162:$C$218,$C345,'Entradas e Passaporte'!AB$162:AB$218)</f>
        <v>0</v>
      </c>
      <c r="AC345" s="195">
        <f>$D345*SUMIF('Entradas e Passaporte'!$C$162:$C$218,$C345,'Entradas e Passaporte'!AC$162:AC$218)</f>
        <v>0</v>
      </c>
      <c r="AD345" s="195">
        <f>$D345*SUMIF('Entradas e Passaporte'!$C$162:$C$218,$C345,'Entradas e Passaporte'!AD$162:AD$218)</f>
        <v>0</v>
      </c>
      <c r="AE345" s="195">
        <f>$D345*SUMIF('Entradas e Passaporte'!$C$162:$C$218,$C345,'Entradas e Passaporte'!AE$162:AE$218)</f>
        <v>0</v>
      </c>
      <c r="AF345" s="195">
        <f>$D345*SUMIF('Entradas e Passaporte'!$C$162:$C$218,$C345,'Entradas e Passaporte'!AF$162:AF$218)</f>
        <v>0</v>
      </c>
      <c r="AG345" s="195">
        <f>$D345*SUMIF('Entradas e Passaporte'!$C$162:$C$218,$C345,'Entradas e Passaporte'!AG$162:AG$218)</f>
        <v>0</v>
      </c>
      <c r="AH345" s="195">
        <f>$D345*SUMIF('Entradas e Passaporte'!$C$162:$C$218,$C345,'Entradas e Passaporte'!AH$162:AH$218)</f>
        <v>0</v>
      </c>
      <c r="AI345" s="195">
        <f>$D345*SUMIF('Entradas e Passaporte'!$C$162:$C$218,$C345,'Entradas e Passaporte'!AI$162:AI$218)</f>
        <v>0</v>
      </c>
      <c r="AJ345" s="195">
        <f>$D345*SUMIF('Entradas e Passaporte'!$C$162:$C$218,$C345,'Entradas e Passaporte'!AJ$162:AJ$218)</f>
        <v>0</v>
      </c>
      <c r="AK345" s="195">
        <f>$D345*SUMIF('Entradas e Passaporte'!$C$162:$C$218,$C345,'Entradas e Passaporte'!AK$162:AK$218)</f>
        <v>0</v>
      </c>
      <c r="AL345" s="195">
        <f>$D345*SUMIF('Entradas e Passaporte'!$C$162:$C$218,$C345,'Entradas e Passaporte'!AL$162:AL$218)</f>
        <v>0</v>
      </c>
      <c r="AM345" s="195">
        <f>$D345*SUMIF('Entradas e Passaporte'!$C$162:$C$218,$C345,'Entradas e Passaporte'!AM$162:AM$218)</f>
        <v>0</v>
      </c>
      <c r="AN345" s="194"/>
    </row>
    <row r="346" spans="1:40" s="193" customFormat="1" ht="20.100000000000001" customHeight="1" x14ac:dyDescent="0.25">
      <c r="A346" s="199"/>
      <c r="B346" s="198"/>
      <c r="C346" s="197" t="s">
        <v>162</v>
      </c>
      <c r="D346" s="196">
        <f>'Mix de Usos'!$AP$35</f>
        <v>0</v>
      </c>
      <c r="E346" s="195">
        <f>$D346*SUMIF('Entradas e Passaporte'!$C$162:$C$218,$C346,'Entradas e Passaporte'!E$162:E$218)</f>
        <v>0</v>
      </c>
      <c r="F346" s="195">
        <f>$D346*SUMIF('Entradas e Passaporte'!$C$162:$C$218,$C346,'Entradas e Passaporte'!F$162:F$218)</f>
        <v>0</v>
      </c>
      <c r="G346" s="195">
        <f>$D346*SUMIF('Entradas e Passaporte'!$C$162:$C$218,$C346,'Entradas e Passaporte'!G$162:G$218)</f>
        <v>0</v>
      </c>
      <c r="H346" s="195">
        <f>$D346*SUMIF('Entradas e Passaporte'!$C$162:$C$218,$C346,'Entradas e Passaporte'!H$162:H$218)</f>
        <v>0</v>
      </c>
      <c r="I346" s="195">
        <f>$D346*SUMIF('Entradas e Passaporte'!$C$162:$C$218,$C346,'Entradas e Passaporte'!I$162:I$218)</f>
        <v>0</v>
      </c>
      <c r="J346" s="195">
        <f>$D346*SUMIF('Entradas e Passaporte'!$C$162:$C$218,$C346,'Entradas e Passaporte'!J$162:J$218)</f>
        <v>0</v>
      </c>
      <c r="K346" s="195">
        <f>$D346*SUMIF('Entradas e Passaporte'!$C$162:$C$218,$C346,'Entradas e Passaporte'!K$162:K$218)</f>
        <v>0</v>
      </c>
      <c r="L346" s="195">
        <f>$D346*SUMIF('Entradas e Passaporte'!$C$162:$C$218,$C346,'Entradas e Passaporte'!L$162:L$218)</f>
        <v>0</v>
      </c>
      <c r="M346" s="195">
        <f>$D346*SUMIF('Entradas e Passaporte'!$C$162:$C$218,$C346,'Entradas e Passaporte'!M$162:M$218)</f>
        <v>0</v>
      </c>
      <c r="N346" s="195">
        <f>$D346*SUMIF('Entradas e Passaporte'!$C$162:$C$218,$C346,'Entradas e Passaporte'!N$162:N$218)</f>
        <v>0</v>
      </c>
      <c r="O346" s="195">
        <f>$D346*SUMIF('Entradas e Passaporte'!$C$162:$C$218,$C346,'Entradas e Passaporte'!O$162:O$218)</f>
        <v>0</v>
      </c>
      <c r="P346" s="195">
        <f>$D346*SUMIF('Entradas e Passaporte'!$C$162:$C$218,$C346,'Entradas e Passaporte'!P$162:P$218)</f>
        <v>0</v>
      </c>
      <c r="Q346" s="195">
        <f>$D346*SUMIF('Entradas e Passaporte'!$C$162:$C$218,$C346,'Entradas e Passaporte'!Q$162:Q$218)</f>
        <v>0</v>
      </c>
      <c r="R346" s="195">
        <f>$D346*SUMIF('Entradas e Passaporte'!$C$162:$C$218,$C346,'Entradas e Passaporte'!R$162:R$218)</f>
        <v>0</v>
      </c>
      <c r="S346" s="195">
        <f>$D346*SUMIF('Entradas e Passaporte'!$C$162:$C$218,$C346,'Entradas e Passaporte'!S$162:S$218)</f>
        <v>0</v>
      </c>
      <c r="T346" s="195">
        <f>$D346*SUMIF('Entradas e Passaporte'!$C$162:$C$218,$C346,'Entradas e Passaporte'!T$162:T$218)</f>
        <v>0</v>
      </c>
      <c r="U346" s="195">
        <f>$D346*SUMIF('Entradas e Passaporte'!$C$162:$C$218,$C346,'Entradas e Passaporte'!U$162:U$218)</f>
        <v>0</v>
      </c>
      <c r="V346" s="195">
        <f>$D346*SUMIF('Entradas e Passaporte'!$C$162:$C$218,$C346,'Entradas e Passaporte'!V$162:V$218)</f>
        <v>0</v>
      </c>
      <c r="W346" s="195">
        <f>$D346*SUMIF('Entradas e Passaporte'!$C$162:$C$218,$C346,'Entradas e Passaporte'!W$162:W$218)</f>
        <v>0</v>
      </c>
      <c r="X346" s="195">
        <f>$D346*SUMIF('Entradas e Passaporte'!$C$162:$C$218,$C346,'Entradas e Passaporte'!X$162:X$218)</f>
        <v>0</v>
      </c>
      <c r="Y346" s="195">
        <f>$D346*SUMIF('Entradas e Passaporte'!$C$162:$C$218,$C346,'Entradas e Passaporte'!Y$162:Y$218)</f>
        <v>0</v>
      </c>
      <c r="Z346" s="195">
        <f>$D346*SUMIF('Entradas e Passaporte'!$C$162:$C$218,$C346,'Entradas e Passaporte'!Z$162:Z$218)</f>
        <v>0</v>
      </c>
      <c r="AA346" s="195">
        <f>$D346*SUMIF('Entradas e Passaporte'!$C$162:$C$218,$C346,'Entradas e Passaporte'!AA$162:AA$218)</f>
        <v>0</v>
      </c>
      <c r="AB346" s="195">
        <f>$D346*SUMIF('Entradas e Passaporte'!$C$162:$C$218,$C346,'Entradas e Passaporte'!AB$162:AB$218)</f>
        <v>0</v>
      </c>
      <c r="AC346" s="195">
        <f>$D346*SUMIF('Entradas e Passaporte'!$C$162:$C$218,$C346,'Entradas e Passaporte'!AC$162:AC$218)</f>
        <v>0</v>
      </c>
      <c r="AD346" s="195">
        <f>$D346*SUMIF('Entradas e Passaporte'!$C$162:$C$218,$C346,'Entradas e Passaporte'!AD$162:AD$218)</f>
        <v>0</v>
      </c>
      <c r="AE346" s="195">
        <f>$D346*SUMIF('Entradas e Passaporte'!$C$162:$C$218,$C346,'Entradas e Passaporte'!AE$162:AE$218)</f>
        <v>0</v>
      </c>
      <c r="AF346" s="195">
        <f>$D346*SUMIF('Entradas e Passaporte'!$C$162:$C$218,$C346,'Entradas e Passaporte'!AF$162:AF$218)</f>
        <v>0</v>
      </c>
      <c r="AG346" s="195">
        <f>$D346*SUMIF('Entradas e Passaporte'!$C$162:$C$218,$C346,'Entradas e Passaporte'!AG$162:AG$218)</f>
        <v>0</v>
      </c>
      <c r="AH346" s="195">
        <f>$D346*SUMIF('Entradas e Passaporte'!$C$162:$C$218,$C346,'Entradas e Passaporte'!AH$162:AH$218)</f>
        <v>0</v>
      </c>
      <c r="AI346" s="195">
        <f>$D346*SUMIF('Entradas e Passaporte'!$C$162:$C$218,$C346,'Entradas e Passaporte'!AI$162:AI$218)</f>
        <v>0</v>
      </c>
      <c r="AJ346" s="195">
        <f>$D346*SUMIF('Entradas e Passaporte'!$C$162:$C$218,$C346,'Entradas e Passaporte'!AJ$162:AJ$218)</f>
        <v>0</v>
      </c>
      <c r="AK346" s="195">
        <f>$D346*SUMIF('Entradas e Passaporte'!$C$162:$C$218,$C346,'Entradas e Passaporte'!AK$162:AK$218)</f>
        <v>0</v>
      </c>
      <c r="AL346" s="195">
        <f>$D346*SUMIF('Entradas e Passaporte'!$C$162:$C$218,$C346,'Entradas e Passaporte'!AL$162:AL$218)</f>
        <v>0</v>
      </c>
      <c r="AM346" s="195">
        <f>$D346*SUMIF('Entradas e Passaporte'!$C$162:$C$218,$C346,'Entradas e Passaporte'!AM$162:AM$218)</f>
        <v>0</v>
      </c>
      <c r="AN346" s="194"/>
    </row>
    <row r="347" spans="1:40" s="193" customFormat="1" ht="20.100000000000001" customHeight="1" x14ac:dyDescent="0.25">
      <c r="A347" s="199"/>
      <c r="B347" s="198"/>
      <c r="C347" s="197" t="s">
        <v>161</v>
      </c>
      <c r="D347" s="196">
        <f>'Mix de Usos'!$AY$35</f>
        <v>0</v>
      </c>
      <c r="E347" s="195">
        <f>$D347*SUMIF('Entradas e Passaporte'!$C$162:$C$218,$C347,'Entradas e Passaporte'!E$162:E$218)</f>
        <v>0</v>
      </c>
      <c r="F347" s="195">
        <f>$D347*SUMIF('Entradas e Passaporte'!$C$162:$C$218,$C347,'Entradas e Passaporte'!F$162:F$218)</f>
        <v>0</v>
      </c>
      <c r="G347" s="195">
        <f>$D347*SUMIF('Entradas e Passaporte'!$C$162:$C$218,$C347,'Entradas e Passaporte'!G$162:G$218)</f>
        <v>0</v>
      </c>
      <c r="H347" s="195">
        <f>$D347*SUMIF('Entradas e Passaporte'!$C$162:$C$218,$C347,'Entradas e Passaporte'!H$162:H$218)</f>
        <v>0</v>
      </c>
      <c r="I347" s="195">
        <f>$D347*SUMIF('Entradas e Passaporte'!$C$162:$C$218,$C347,'Entradas e Passaporte'!I$162:I$218)</f>
        <v>0</v>
      </c>
      <c r="J347" s="195">
        <f>$D347*SUMIF('Entradas e Passaporte'!$C$162:$C$218,$C347,'Entradas e Passaporte'!J$162:J$218)</f>
        <v>0</v>
      </c>
      <c r="K347" s="195">
        <f>$D347*SUMIF('Entradas e Passaporte'!$C$162:$C$218,$C347,'Entradas e Passaporte'!K$162:K$218)</f>
        <v>0</v>
      </c>
      <c r="L347" s="195">
        <f>$D347*SUMIF('Entradas e Passaporte'!$C$162:$C$218,$C347,'Entradas e Passaporte'!L$162:L$218)</f>
        <v>0</v>
      </c>
      <c r="M347" s="195">
        <f>$D347*SUMIF('Entradas e Passaporte'!$C$162:$C$218,$C347,'Entradas e Passaporte'!M$162:M$218)</f>
        <v>0</v>
      </c>
      <c r="N347" s="195">
        <f>$D347*SUMIF('Entradas e Passaporte'!$C$162:$C$218,$C347,'Entradas e Passaporte'!N$162:N$218)</f>
        <v>0</v>
      </c>
      <c r="O347" s="195">
        <f>$D347*SUMIF('Entradas e Passaporte'!$C$162:$C$218,$C347,'Entradas e Passaporte'!O$162:O$218)</f>
        <v>0</v>
      </c>
      <c r="P347" s="195">
        <f>$D347*SUMIF('Entradas e Passaporte'!$C$162:$C$218,$C347,'Entradas e Passaporte'!P$162:P$218)</f>
        <v>0</v>
      </c>
      <c r="Q347" s="195">
        <f>$D347*SUMIF('Entradas e Passaporte'!$C$162:$C$218,$C347,'Entradas e Passaporte'!Q$162:Q$218)</f>
        <v>0</v>
      </c>
      <c r="R347" s="195">
        <f>$D347*SUMIF('Entradas e Passaporte'!$C$162:$C$218,$C347,'Entradas e Passaporte'!R$162:R$218)</f>
        <v>0</v>
      </c>
      <c r="S347" s="195">
        <f>$D347*SUMIF('Entradas e Passaporte'!$C$162:$C$218,$C347,'Entradas e Passaporte'!S$162:S$218)</f>
        <v>0</v>
      </c>
      <c r="T347" s="195">
        <f>$D347*SUMIF('Entradas e Passaporte'!$C$162:$C$218,$C347,'Entradas e Passaporte'!T$162:T$218)</f>
        <v>0</v>
      </c>
      <c r="U347" s="195">
        <f>$D347*SUMIF('Entradas e Passaporte'!$C$162:$C$218,$C347,'Entradas e Passaporte'!U$162:U$218)</f>
        <v>0</v>
      </c>
      <c r="V347" s="195">
        <f>$D347*SUMIF('Entradas e Passaporte'!$C$162:$C$218,$C347,'Entradas e Passaporte'!V$162:V$218)</f>
        <v>0</v>
      </c>
      <c r="W347" s="195">
        <f>$D347*SUMIF('Entradas e Passaporte'!$C$162:$C$218,$C347,'Entradas e Passaporte'!W$162:W$218)</f>
        <v>0</v>
      </c>
      <c r="X347" s="195">
        <f>$D347*SUMIF('Entradas e Passaporte'!$C$162:$C$218,$C347,'Entradas e Passaporte'!X$162:X$218)</f>
        <v>0</v>
      </c>
      <c r="Y347" s="195">
        <f>$D347*SUMIF('Entradas e Passaporte'!$C$162:$C$218,$C347,'Entradas e Passaporte'!Y$162:Y$218)</f>
        <v>0</v>
      </c>
      <c r="Z347" s="195">
        <f>$D347*SUMIF('Entradas e Passaporte'!$C$162:$C$218,$C347,'Entradas e Passaporte'!Z$162:Z$218)</f>
        <v>0</v>
      </c>
      <c r="AA347" s="195">
        <f>$D347*SUMIF('Entradas e Passaporte'!$C$162:$C$218,$C347,'Entradas e Passaporte'!AA$162:AA$218)</f>
        <v>0</v>
      </c>
      <c r="AB347" s="195">
        <f>$D347*SUMIF('Entradas e Passaporte'!$C$162:$C$218,$C347,'Entradas e Passaporte'!AB$162:AB$218)</f>
        <v>0</v>
      </c>
      <c r="AC347" s="195">
        <f>$D347*SUMIF('Entradas e Passaporte'!$C$162:$C$218,$C347,'Entradas e Passaporte'!AC$162:AC$218)</f>
        <v>0</v>
      </c>
      <c r="AD347" s="195">
        <f>$D347*SUMIF('Entradas e Passaporte'!$C$162:$C$218,$C347,'Entradas e Passaporte'!AD$162:AD$218)</f>
        <v>0</v>
      </c>
      <c r="AE347" s="195">
        <f>$D347*SUMIF('Entradas e Passaporte'!$C$162:$C$218,$C347,'Entradas e Passaporte'!AE$162:AE$218)</f>
        <v>0</v>
      </c>
      <c r="AF347" s="195">
        <f>$D347*SUMIF('Entradas e Passaporte'!$C$162:$C$218,$C347,'Entradas e Passaporte'!AF$162:AF$218)</f>
        <v>0</v>
      </c>
      <c r="AG347" s="195">
        <f>$D347*SUMIF('Entradas e Passaporte'!$C$162:$C$218,$C347,'Entradas e Passaporte'!AG$162:AG$218)</f>
        <v>0</v>
      </c>
      <c r="AH347" s="195">
        <f>$D347*SUMIF('Entradas e Passaporte'!$C$162:$C$218,$C347,'Entradas e Passaporte'!AH$162:AH$218)</f>
        <v>0</v>
      </c>
      <c r="AI347" s="195">
        <f>$D347*SUMIF('Entradas e Passaporte'!$C$162:$C$218,$C347,'Entradas e Passaporte'!AI$162:AI$218)</f>
        <v>0</v>
      </c>
      <c r="AJ347" s="195">
        <f>$D347*SUMIF('Entradas e Passaporte'!$C$162:$C$218,$C347,'Entradas e Passaporte'!AJ$162:AJ$218)</f>
        <v>0</v>
      </c>
      <c r="AK347" s="195">
        <f>$D347*SUMIF('Entradas e Passaporte'!$C$162:$C$218,$C347,'Entradas e Passaporte'!AK$162:AK$218)</f>
        <v>0</v>
      </c>
      <c r="AL347" s="195">
        <f>$D347*SUMIF('Entradas e Passaporte'!$C$162:$C$218,$C347,'Entradas e Passaporte'!AL$162:AL$218)</f>
        <v>0</v>
      </c>
      <c r="AM347" s="195">
        <f>$D347*SUMIF('Entradas e Passaporte'!$C$162:$C$218,$C347,'Entradas e Passaporte'!AM$162:AM$218)</f>
        <v>0</v>
      </c>
      <c r="AN347" s="194"/>
    </row>
    <row r="348" spans="1:40" s="193" customFormat="1" ht="20.100000000000001" customHeight="1" x14ac:dyDescent="0.25">
      <c r="A348" s="199"/>
      <c r="B348" s="198"/>
      <c r="C348" s="201" t="s">
        <v>160</v>
      </c>
      <c r="D348" s="200">
        <f>SUM(E348:AM348)</f>
        <v>0</v>
      </c>
      <c r="E348" s="195">
        <f t="shared" ref="E348:AM348" si="49">SUM(E349:E353)</f>
        <v>0</v>
      </c>
      <c r="F348" s="195">
        <f t="shared" si="49"/>
        <v>0</v>
      </c>
      <c r="G348" s="195">
        <f t="shared" si="49"/>
        <v>0</v>
      </c>
      <c r="H348" s="195">
        <f t="shared" si="49"/>
        <v>0</v>
      </c>
      <c r="I348" s="195">
        <f t="shared" si="49"/>
        <v>0</v>
      </c>
      <c r="J348" s="195">
        <f t="shared" si="49"/>
        <v>0</v>
      </c>
      <c r="K348" s="195">
        <f t="shared" si="49"/>
        <v>0</v>
      </c>
      <c r="L348" s="195">
        <f t="shared" si="49"/>
        <v>0</v>
      </c>
      <c r="M348" s="195">
        <f t="shared" si="49"/>
        <v>0</v>
      </c>
      <c r="N348" s="195">
        <f t="shared" si="49"/>
        <v>0</v>
      </c>
      <c r="O348" s="195">
        <f t="shared" si="49"/>
        <v>0</v>
      </c>
      <c r="P348" s="195">
        <f t="shared" si="49"/>
        <v>0</v>
      </c>
      <c r="Q348" s="195">
        <f t="shared" si="49"/>
        <v>0</v>
      </c>
      <c r="R348" s="195">
        <f t="shared" si="49"/>
        <v>0</v>
      </c>
      <c r="S348" s="195">
        <f t="shared" si="49"/>
        <v>0</v>
      </c>
      <c r="T348" s="195">
        <f t="shared" si="49"/>
        <v>0</v>
      </c>
      <c r="U348" s="195">
        <f t="shared" si="49"/>
        <v>0</v>
      </c>
      <c r="V348" s="195">
        <f t="shared" si="49"/>
        <v>0</v>
      </c>
      <c r="W348" s="195">
        <f t="shared" si="49"/>
        <v>0</v>
      </c>
      <c r="X348" s="195">
        <f t="shared" si="49"/>
        <v>0</v>
      </c>
      <c r="Y348" s="195">
        <f t="shared" si="49"/>
        <v>0</v>
      </c>
      <c r="Z348" s="195">
        <f t="shared" si="49"/>
        <v>0</v>
      </c>
      <c r="AA348" s="195">
        <f t="shared" si="49"/>
        <v>0</v>
      </c>
      <c r="AB348" s="195">
        <f t="shared" si="49"/>
        <v>0</v>
      </c>
      <c r="AC348" s="195">
        <f t="shared" si="49"/>
        <v>0</v>
      </c>
      <c r="AD348" s="195">
        <f t="shared" si="49"/>
        <v>0</v>
      </c>
      <c r="AE348" s="195">
        <f t="shared" si="49"/>
        <v>0</v>
      </c>
      <c r="AF348" s="195">
        <f t="shared" si="49"/>
        <v>0</v>
      </c>
      <c r="AG348" s="195">
        <f t="shared" si="49"/>
        <v>0</v>
      </c>
      <c r="AH348" s="195">
        <f t="shared" si="49"/>
        <v>0</v>
      </c>
      <c r="AI348" s="195">
        <f t="shared" si="49"/>
        <v>0</v>
      </c>
      <c r="AJ348" s="195">
        <f t="shared" si="49"/>
        <v>0</v>
      </c>
      <c r="AK348" s="195">
        <f t="shared" si="49"/>
        <v>0</v>
      </c>
      <c r="AL348" s="195">
        <f t="shared" si="49"/>
        <v>0</v>
      </c>
      <c r="AM348" s="195">
        <f t="shared" si="49"/>
        <v>0</v>
      </c>
      <c r="AN348" s="194"/>
    </row>
    <row r="349" spans="1:40" s="193" customFormat="1" ht="20.100000000000001" customHeight="1" x14ac:dyDescent="0.25">
      <c r="A349" s="199"/>
      <c r="B349" s="198"/>
      <c r="C349" s="197" t="s">
        <v>159</v>
      </c>
      <c r="D349" s="196">
        <f>'Mix de Usos'!$R$35</f>
        <v>0.8</v>
      </c>
      <c r="E349" s="195">
        <f>$D349*SUMIF('Entradas e Passaporte'!$C$162:$C$218,$C349,'Entradas e Passaporte'!E$162:E$218)</f>
        <v>0</v>
      </c>
      <c r="F349" s="195">
        <f>$D349*SUMIF('Entradas e Passaporte'!$C$162:$C$218,$C349,'Entradas e Passaporte'!F$162:F$218)</f>
        <v>0</v>
      </c>
      <c r="G349" s="195">
        <f>$D349*SUMIF('Entradas e Passaporte'!$C$162:$C$218,$C349,'Entradas e Passaporte'!G$162:G$218)</f>
        <v>0</v>
      </c>
      <c r="H349" s="195">
        <f>$D349*SUMIF('Entradas e Passaporte'!$C$162:$C$218,$C349,'Entradas e Passaporte'!H$162:H$218)</f>
        <v>0</v>
      </c>
      <c r="I349" s="195">
        <f>$D349*SUMIF('Entradas e Passaporte'!$C$162:$C$218,$C349,'Entradas e Passaporte'!I$162:I$218)</f>
        <v>0</v>
      </c>
      <c r="J349" s="195">
        <f>$D349*SUMIF('Entradas e Passaporte'!$C$162:$C$218,$C349,'Entradas e Passaporte'!J$162:J$218)</f>
        <v>0</v>
      </c>
      <c r="K349" s="195">
        <f>$D349*SUMIF('Entradas e Passaporte'!$C$162:$C$218,$C349,'Entradas e Passaporte'!K$162:K$218)</f>
        <v>0</v>
      </c>
      <c r="L349" s="195">
        <f>$D349*SUMIF('Entradas e Passaporte'!$C$162:$C$218,$C349,'Entradas e Passaporte'!L$162:L$218)</f>
        <v>0</v>
      </c>
      <c r="M349" s="195">
        <f>$D349*SUMIF('Entradas e Passaporte'!$C$162:$C$218,$C349,'Entradas e Passaporte'!M$162:M$218)</f>
        <v>0</v>
      </c>
      <c r="N349" s="195">
        <f>$D349*SUMIF('Entradas e Passaporte'!$C$162:$C$218,$C349,'Entradas e Passaporte'!N$162:N$218)</f>
        <v>0</v>
      </c>
      <c r="O349" s="195">
        <f>$D349*SUMIF('Entradas e Passaporte'!$C$162:$C$218,$C349,'Entradas e Passaporte'!O$162:O$218)</f>
        <v>0</v>
      </c>
      <c r="P349" s="195">
        <f>$D349*SUMIF('Entradas e Passaporte'!$C$162:$C$218,$C349,'Entradas e Passaporte'!P$162:P$218)</f>
        <v>0</v>
      </c>
      <c r="Q349" s="195">
        <f>$D349*SUMIF('Entradas e Passaporte'!$C$162:$C$218,$C349,'Entradas e Passaporte'!Q$162:Q$218)</f>
        <v>0</v>
      </c>
      <c r="R349" s="195">
        <f>$D349*SUMIF('Entradas e Passaporte'!$C$162:$C$218,$C349,'Entradas e Passaporte'!R$162:R$218)</f>
        <v>0</v>
      </c>
      <c r="S349" s="195">
        <f>$D349*SUMIF('Entradas e Passaporte'!$C$162:$C$218,$C349,'Entradas e Passaporte'!S$162:S$218)</f>
        <v>0</v>
      </c>
      <c r="T349" s="195">
        <f>$D349*SUMIF('Entradas e Passaporte'!$C$162:$C$218,$C349,'Entradas e Passaporte'!T$162:T$218)</f>
        <v>0</v>
      </c>
      <c r="U349" s="195">
        <f>$D349*SUMIF('Entradas e Passaporte'!$C$162:$C$218,$C349,'Entradas e Passaporte'!U$162:U$218)</f>
        <v>0</v>
      </c>
      <c r="V349" s="195">
        <f>$D349*SUMIF('Entradas e Passaporte'!$C$162:$C$218,$C349,'Entradas e Passaporte'!V$162:V$218)</f>
        <v>0</v>
      </c>
      <c r="W349" s="195">
        <f>$D349*SUMIF('Entradas e Passaporte'!$C$162:$C$218,$C349,'Entradas e Passaporte'!W$162:W$218)</f>
        <v>0</v>
      </c>
      <c r="X349" s="195">
        <f>$D349*SUMIF('Entradas e Passaporte'!$C$162:$C$218,$C349,'Entradas e Passaporte'!X$162:X$218)</f>
        <v>0</v>
      </c>
      <c r="Y349" s="195">
        <f>$D349*SUMIF('Entradas e Passaporte'!$C$162:$C$218,$C349,'Entradas e Passaporte'!Y$162:Y$218)</f>
        <v>0</v>
      </c>
      <c r="Z349" s="195">
        <f>$D349*SUMIF('Entradas e Passaporte'!$C$162:$C$218,$C349,'Entradas e Passaporte'!Z$162:Z$218)</f>
        <v>0</v>
      </c>
      <c r="AA349" s="195">
        <f>$D349*SUMIF('Entradas e Passaporte'!$C$162:$C$218,$C349,'Entradas e Passaporte'!AA$162:AA$218)</f>
        <v>0</v>
      </c>
      <c r="AB349" s="195">
        <f>$D349*SUMIF('Entradas e Passaporte'!$C$162:$C$218,$C349,'Entradas e Passaporte'!AB$162:AB$218)</f>
        <v>0</v>
      </c>
      <c r="AC349" s="195">
        <f>$D349*SUMIF('Entradas e Passaporte'!$C$162:$C$218,$C349,'Entradas e Passaporte'!AC$162:AC$218)</f>
        <v>0</v>
      </c>
      <c r="AD349" s="195">
        <f>$D349*SUMIF('Entradas e Passaporte'!$C$162:$C$218,$C349,'Entradas e Passaporte'!AD$162:AD$218)</f>
        <v>0</v>
      </c>
      <c r="AE349" s="195">
        <f>$D349*SUMIF('Entradas e Passaporte'!$C$162:$C$218,$C349,'Entradas e Passaporte'!AE$162:AE$218)</f>
        <v>0</v>
      </c>
      <c r="AF349" s="195">
        <f>$D349*SUMIF('Entradas e Passaporte'!$C$162:$C$218,$C349,'Entradas e Passaporte'!AF$162:AF$218)</f>
        <v>0</v>
      </c>
      <c r="AG349" s="195">
        <f>$D349*SUMIF('Entradas e Passaporte'!$C$162:$C$218,$C349,'Entradas e Passaporte'!AG$162:AG$218)</f>
        <v>0</v>
      </c>
      <c r="AH349" s="195">
        <f>$D349*SUMIF('Entradas e Passaporte'!$C$162:$C$218,$C349,'Entradas e Passaporte'!AH$162:AH$218)</f>
        <v>0</v>
      </c>
      <c r="AI349" s="195">
        <f>$D349*SUMIF('Entradas e Passaporte'!$C$162:$C$218,$C349,'Entradas e Passaporte'!AI$162:AI$218)</f>
        <v>0</v>
      </c>
      <c r="AJ349" s="195">
        <f>$D349*SUMIF('Entradas e Passaporte'!$C$162:$C$218,$C349,'Entradas e Passaporte'!AJ$162:AJ$218)</f>
        <v>0</v>
      </c>
      <c r="AK349" s="195">
        <f>$D349*SUMIF('Entradas e Passaporte'!$C$162:$C$218,$C349,'Entradas e Passaporte'!AK$162:AK$218)</f>
        <v>0</v>
      </c>
      <c r="AL349" s="195">
        <f>$D349*SUMIF('Entradas e Passaporte'!$C$162:$C$218,$C349,'Entradas e Passaporte'!AL$162:AL$218)</f>
        <v>0</v>
      </c>
      <c r="AM349" s="195">
        <f>$D349*SUMIF('Entradas e Passaporte'!$C$162:$C$218,$C349,'Entradas e Passaporte'!AM$162:AM$218)</f>
        <v>0</v>
      </c>
      <c r="AN349" s="194"/>
    </row>
    <row r="350" spans="1:40" s="193" customFormat="1" ht="20.100000000000001" customHeight="1" x14ac:dyDescent="0.25">
      <c r="A350" s="199"/>
      <c r="B350" s="198"/>
      <c r="C350" s="197" t="s">
        <v>158</v>
      </c>
      <c r="D350" s="196">
        <f>'Mix de Usos'!$AA$35</f>
        <v>0.8</v>
      </c>
      <c r="E350" s="195">
        <f>$D350*SUMIF('Entradas e Passaporte'!$C$162:$C$218,$C350,'Entradas e Passaporte'!E$162:E$218)</f>
        <v>0</v>
      </c>
      <c r="F350" s="195">
        <f>$D350*SUMIF('Entradas e Passaporte'!$C$162:$C$218,$C350,'Entradas e Passaporte'!F$162:F$218)</f>
        <v>0</v>
      </c>
      <c r="G350" s="195">
        <f>$D350*SUMIF('Entradas e Passaporte'!$C$162:$C$218,$C350,'Entradas e Passaporte'!G$162:G$218)</f>
        <v>0</v>
      </c>
      <c r="H350" s="195">
        <f>$D350*SUMIF('Entradas e Passaporte'!$C$162:$C$218,$C350,'Entradas e Passaporte'!H$162:H$218)</f>
        <v>0</v>
      </c>
      <c r="I350" s="195">
        <f>$D350*SUMIF('Entradas e Passaporte'!$C$162:$C$218,$C350,'Entradas e Passaporte'!I$162:I$218)</f>
        <v>0</v>
      </c>
      <c r="J350" s="195">
        <f>$D350*SUMIF('Entradas e Passaporte'!$C$162:$C$218,$C350,'Entradas e Passaporte'!J$162:J$218)</f>
        <v>0</v>
      </c>
      <c r="K350" s="195">
        <f>$D350*SUMIF('Entradas e Passaporte'!$C$162:$C$218,$C350,'Entradas e Passaporte'!K$162:K$218)</f>
        <v>0</v>
      </c>
      <c r="L350" s="195">
        <f>$D350*SUMIF('Entradas e Passaporte'!$C$162:$C$218,$C350,'Entradas e Passaporte'!L$162:L$218)</f>
        <v>0</v>
      </c>
      <c r="M350" s="195">
        <f>$D350*SUMIF('Entradas e Passaporte'!$C$162:$C$218,$C350,'Entradas e Passaporte'!M$162:M$218)</f>
        <v>0</v>
      </c>
      <c r="N350" s="195">
        <f>$D350*SUMIF('Entradas e Passaporte'!$C$162:$C$218,$C350,'Entradas e Passaporte'!N$162:N$218)</f>
        <v>0</v>
      </c>
      <c r="O350" s="195">
        <f>$D350*SUMIF('Entradas e Passaporte'!$C$162:$C$218,$C350,'Entradas e Passaporte'!O$162:O$218)</f>
        <v>0</v>
      </c>
      <c r="P350" s="195">
        <f>$D350*SUMIF('Entradas e Passaporte'!$C$162:$C$218,$C350,'Entradas e Passaporte'!P$162:P$218)</f>
        <v>0</v>
      </c>
      <c r="Q350" s="195">
        <f>$D350*SUMIF('Entradas e Passaporte'!$C$162:$C$218,$C350,'Entradas e Passaporte'!Q$162:Q$218)</f>
        <v>0</v>
      </c>
      <c r="R350" s="195">
        <f>$D350*SUMIF('Entradas e Passaporte'!$C$162:$C$218,$C350,'Entradas e Passaporte'!R$162:R$218)</f>
        <v>0</v>
      </c>
      <c r="S350" s="195">
        <f>$D350*SUMIF('Entradas e Passaporte'!$C$162:$C$218,$C350,'Entradas e Passaporte'!S$162:S$218)</f>
        <v>0</v>
      </c>
      <c r="T350" s="195">
        <f>$D350*SUMIF('Entradas e Passaporte'!$C$162:$C$218,$C350,'Entradas e Passaporte'!T$162:T$218)</f>
        <v>0</v>
      </c>
      <c r="U350" s="195">
        <f>$D350*SUMIF('Entradas e Passaporte'!$C$162:$C$218,$C350,'Entradas e Passaporte'!U$162:U$218)</f>
        <v>0</v>
      </c>
      <c r="V350" s="195">
        <f>$D350*SUMIF('Entradas e Passaporte'!$C$162:$C$218,$C350,'Entradas e Passaporte'!V$162:V$218)</f>
        <v>0</v>
      </c>
      <c r="W350" s="195">
        <f>$D350*SUMIF('Entradas e Passaporte'!$C$162:$C$218,$C350,'Entradas e Passaporte'!W$162:W$218)</f>
        <v>0</v>
      </c>
      <c r="X350" s="195">
        <f>$D350*SUMIF('Entradas e Passaporte'!$C$162:$C$218,$C350,'Entradas e Passaporte'!X$162:X$218)</f>
        <v>0</v>
      </c>
      <c r="Y350" s="195">
        <f>$D350*SUMIF('Entradas e Passaporte'!$C$162:$C$218,$C350,'Entradas e Passaporte'!Y$162:Y$218)</f>
        <v>0</v>
      </c>
      <c r="Z350" s="195">
        <f>$D350*SUMIF('Entradas e Passaporte'!$C$162:$C$218,$C350,'Entradas e Passaporte'!Z$162:Z$218)</f>
        <v>0</v>
      </c>
      <c r="AA350" s="195">
        <f>$D350*SUMIF('Entradas e Passaporte'!$C$162:$C$218,$C350,'Entradas e Passaporte'!AA$162:AA$218)</f>
        <v>0</v>
      </c>
      <c r="AB350" s="195">
        <f>$D350*SUMIF('Entradas e Passaporte'!$C$162:$C$218,$C350,'Entradas e Passaporte'!AB$162:AB$218)</f>
        <v>0</v>
      </c>
      <c r="AC350" s="195">
        <f>$D350*SUMIF('Entradas e Passaporte'!$C$162:$C$218,$C350,'Entradas e Passaporte'!AC$162:AC$218)</f>
        <v>0</v>
      </c>
      <c r="AD350" s="195">
        <f>$D350*SUMIF('Entradas e Passaporte'!$C$162:$C$218,$C350,'Entradas e Passaporte'!AD$162:AD$218)</f>
        <v>0</v>
      </c>
      <c r="AE350" s="195">
        <f>$D350*SUMIF('Entradas e Passaporte'!$C$162:$C$218,$C350,'Entradas e Passaporte'!AE$162:AE$218)</f>
        <v>0</v>
      </c>
      <c r="AF350" s="195">
        <f>$D350*SUMIF('Entradas e Passaporte'!$C$162:$C$218,$C350,'Entradas e Passaporte'!AF$162:AF$218)</f>
        <v>0</v>
      </c>
      <c r="AG350" s="195">
        <f>$D350*SUMIF('Entradas e Passaporte'!$C$162:$C$218,$C350,'Entradas e Passaporte'!AG$162:AG$218)</f>
        <v>0</v>
      </c>
      <c r="AH350" s="195">
        <f>$D350*SUMIF('Entradas e Passaporte'!$C$162:$C$218,$C350,'Entradas e Passaporte'!AH$162:AH$218)</f>
        <v>0</v>
      </c>
      <c r="AI350" s="195">
        <f>$D350*SUMIF('Entradas e Passaporte'!$C$162:$C$218,$C350,'Entradas e Passaporte'!AI$162:AI$218)</f>
        <v>0</v>
      </c>
      <c r="AJ350" s="195">
        <f>$D350*SUMIF('Entradas e Passaporte'!$C$162:$C$218,$C350,'Entradas e Passaporte'!AJ$162:AJ$218)</f>
        <v>0</v>
      </c>
      <c r="AK350" s="195">
        <f>$D350*SUMIF('Entradas e Passaporte'!$C$162:$C$218,$C350,'Entradas e Passaporte'!AK$162:AK$218)</f>
        <v>0</v>
      </c>
      <c r="AL350" s="195">
        <f>$D350*SUMIF('Entradas e Passaporte'!$C$162:$C$218,$C350,'Entradas e Passaporte'!AL$162:AL$218)</f>
        <v>0</v>
      </c>
      <c r="AM350" s="195">
        <f>$D350*SUMIF('Entradas e Passaporte'!$C$162:$C$218,$C350,'Entradas e Passaporte'!AM$162:AM$218)</f>
        <v>0</v>
      </c>
      <c r="AN350" s="194"/>
    </row>
    <row r="351" spans="1:40" s="193" customFormat="1" ht="20.100000000000001" customHeight="1" x14ac:dyDescent="0.25">
      <c r="A351" s="199"/>
      <c r="B351" s="198"/>
      <c r="C351" s="197" t="s">
        <v>157</v>
      </c>
      <c r="D351" s="196">
        <f>'Mix de Usos'!$AJ$35</f>
        <v>0.8</v>
      </c>
      <c r="E351" s="195">
        <f>$D351*SUMIF('Entradas e Passaporte'!$C$162:$C$218,$C351,'Entradas e Passaporte'!E$162:E$218)</f>
        <v>0</v>
      </c>
      <c r="F351" s="195">
        <f>$D351*SUMIF('Entradas e Passaporte'!$C$162:$C$218,$C351,'Entradas e Passaporte'!F$162:F$218)</f>
        <v>0</v>
      </c>
      <c r="G351" s="195">
        <f>$D351*SUMIF('Entradas e Passaporte'!$C$162:$C$218,$C351,'Entradas e Passaporte'!G$162:G$218)</f>
        <v>0</v>
      </c>
      <c r="H351" s="195">
        <f>$D351*SUMIF('Entradas e Passaporte'!$C$162:$C$218,$C351,'Entradas e Passaporte'!H$162:H$218)</f>
        <v>0</v>
      </c>
      <c r="I351" s="195">
        <f>$D351*SUMIF('Entradas e Passaporte'!$C$162:$C$218,$C351,'Entradas e Passaporte'!I$162:I$218)</f>
        <v>0</v>
      </c>
      <c r="J351" s="195">
        <f>$D351*SUMIF('Entradas e Passaporte'!$C$162:$C$218,$C351,'Entradas e Passaporte'!J$162:J$218)</f>
        <v>0</v>
      </c>
      <c r="K351" s="195">
        <f>$D351*SUMIF('Entradas e Passaporte'!$C$162:$C$218,$C351,'Entradas e Passaporte'!K$162:K$218)</f>
        <v>0</v>
      </c>
      <c r="L351" s="195">
        <f>$D351*SUMIF('Entradas e Passaporte'!$C$162:$C$218,$C351,'Entradas e Passaporte'!L$162:L$218)</f>
        <v>0</v>
      </c>
      <c r="M351" s="195">
        <f>$D351*SUMIF('Entradas e Passaporte'!$C$162:$C$218,$C351,'Entradas e Passaporte'!M$162:M$218)</f>
        <v>0</v>
      </c>
      <c r="N351" s="195">
        <f>$D351*SUMIF('Entradas e Passaporte'!$C$162:$C$218,$C351,'Entradas e Passaporte'!N$162:N$218)</f>
        <v>0</v>
      </c>
      <c r="O351" s="195">
        <f>$D351*SUMIF('Entradas e Passaporte'!$C$162:$C$218,$C351,'Entradas e Passaporte'!O$162:O$218)</f>
        <v>0</v>
      </c>
      <c r="P351" s="195">
        <f>$D351*SUMIF('Entradas e Passaporte'!$C$162:$C$218,$C351,'Entradas e Passaporte'!P$162:P$218)</f>
        <v>0</v>
      </c>
      <c r="Q351" s="195">
        <f>$D351*SUMIF('Entradas e Passaporte'!$C$162:$C$218,$C351,'Entradas e Passaporte'!Q$162:Q$218)</f>
        <v>0</v>
      </c>
      <c r="R351" s="195">
        <f>$D351*SUMIF('Entradas e Passaporte'!$C$162:$C$218,$C351,'Entradas e Passaporte'!R$162:R$218)</f>
        <v>0</v>
      </c>
      <c r="S351" s="195">
        <f>$D351*SUMIF('Entradas e Passaporte'!$C$162:$C$218,$C351,'Entradas e Passaporte'!S$162:S$218)</f>
        <v>0</v>
      </c>
      <c r="T351" s="195">
        <f>$D351*SUMIF('Entradas e Passaporte'!$C$162:$C$218,$C351,'Entradas e Passaporte'!T$162:T$218)</f>
        <v>0</v>
      </c>
      <c r="U351" s="195">
        <f>$D351*SUMIF('Entradas e Passaporte'!$C$162:$C$218,$C351,'Entradas e Passaporte'!U$162:U$218)</f>
        <v>0</v>
      </c>
      <c r="V351" s="195">
        <f>$D351*SUMIF('Entradas e Passaporte'!$C$162:$C$218,$C351,'Entradas e Passaporte'!V$162:V$218)</f>
        <v>0</v>
      </c>
      <c r="W351" s="195">
        <f>$D351*SUMIF('Entradas e Passaporte'!$C$162:$C$218,$C351,'Entradas e Passaporte'!W$162:W$218)</f>
        <v>0</v>
      </c>
      <c r="X351" s="195">
        <f>$D351*SUMIF('Entradas e Passaporte'!$C$162:$C$218,$C351,'Entradas e Passaporte'!X$162:X$218)</f>
        <v>0</v>
      </c>
      <c r="Y351" s="195">
        <f>$D351*SUMIF('Entradas e Passaporte'!$C$162:$C$218,$C351,'Entradas e Passaporte'!Y$162:Y$218)</f>
        <v>0</v>
      </c>
      <c r="Z351" s="195">
        <f>$D351*SUMIF('Entradas e Passaporte'!$C$162:$C$218,$C351,'Entradas e Passaporte'!Z$162:Z$218)</f>
        <v>0</v>
      </c>
      <c r="AA351" s="195">
        <f>$D351*SUMIF('Entradas e Passaporte'!$C$162:$C$218,$C351,'Entradas e Passaporte'!AA$162:AA$218)</f>
        <v>0</v>
      </c>
      <c r="AB351" s="195">
        <f>$D351*SUMIF('Entradas e Passaporte'!$C$162:$C$218,$C351,'Entradas e Passaporte'!AB$162:AB$218)</f>
        <v>0</v>
      </c>
      <c r="AC351" s="195">
        <f>$D351*SUMIF('Entradas e Passaporte'!$C$162:$C$218,$C351,'Entradas e Passaporte'!AC$162:AC$218)</f>
        <v>0</v>
      </c>
      <c r="AD351" s="195">
        <f>$D351*SUMIF('Entradas e Passaporte'!$C$162:$C$218,$C351,'Entradas e Passaporte'!AD$162:AD$218)</f>
        <v>0</v>
      </c>
      <c r="AE351" s="195">
        <f>$D351*SUMIF('Entradas e Passaporte'!$C$162:$C$218,$C351,'Entradas e Passaporte'!AE$162:AE$218)</f>
        <v>0</v>
      </c>
      <c r="AF351" s="195">
        <f>$D351*SUMIF('Entradas e Passaporte'!$C$162:$C$218,$C351,'Entradas e Passaporte'!AF$162:AF$218)</f>
        <v>0</v>
      </c>
      <c r="AG351" s="195">
        <f>$D351*SUMIF('Entradas e Passaporte'!$C$162:$C$218,$C351,'Entradas e Passaporte'!AG$162:AG$218)</f>
        <v>0</v>
      </c>
      <c r="AH351" s="195">
        <f>$D351*SUMIF('Entradas e Passaporte'!$C$162:$C$218,$C351,'Entradas e Passaporte'!AH$162:AH$218)</f>
        <v>0</v>
      </c>
      <c r="AI351" s="195">
        <f>$D351*SUMIF('Entradas e Passaporte'!$C$162:$C$218,$C351,'Entradas e Passaporte'!AI$162:AI$218)</f>
        <v>0</v>
      </c>
      <c r="AJ351" s="195">
        <f>$D351*SUMIF('Entradas e Passaporte'!$C$162:$C$218,$C351,'Entradas e Passaporte'!AJ$162:AJ$218)</f>
        <v>0</v>
      </c>
      <c r="AK351" s="195">
        <f>$D351*SUMIF('Entradas e Passaporte'!$C$162:$C$218,$C351,'Entradas e Passaporte'!AK$162:AK$218)</f>
        <v>0</v>
      </c>
      <c r="AL351" s="195">
        <f>$D351*SUMIF('Entradas e Passaporte'!$C$162:$C$218,$C351,'Entradas e Passaporte'!AL$162:AL$218)</f>
        <v>0</v>
      </c>
      <c r="AM351" s="195">
        <f>$D351*SUMIF('Entradas e Passaporte'!$C$162:$C$218,$C351,'Entradas e Passaporte'!AM$162:AM$218)</f>
        <v>0</v>
      </c>
      <c r="AN351" s="194"/>
    </row>
    <row r="352" spans="1:40" s="193" customFormat="1" ht="20.100000000000001" customHeight="1" x14ac:dyDescent="0.25">
      <c r="A352" s="199"/>
      <c r="B352" s="198"/>
      <c r="C352" s="197" t="s">
        <v>156</v>
      </c>
      <c r="D352" s="196">
        <f>'Mix de Usos'!$AS$35</f>
        <v>0.8</v>
      </c>
      <c r="E352" s="195">
        <f>$D352*SUMIF('Entradas e Passaporte'!$C$162:$C$218,$C352,'Entradas e Passaporte'!E$162:E$218)</f>
        <v>0</v>
      </c>
      <c r="F352" s="195">
        <f>$D352*SUMIF('Entradas e Passaporte'!$C$162:$C$218,$C352,'Entradas e Passaporte'!F$162:F$218)</f>
        <v>0</v>
      </c>
      <c r="G352" s="195">
        <f>$D352*SUMIF('Entradas e Passaporte'!$C$162:$C$218,$C352,'Entradas e Passaporte'!G$162:G$218)</f>
        <v>0</v>
      </c>
      <c r="H352" s="195">
        <f>$D352*SUMIF('Entradas e Passaporte'!$C$162:$C$218,$C352,'Entradas e Passaporte'!H$162:H$218)</f>
        <v>0</v>
      </c>
      <c r="I352" s="195">
        <f>$D352*SUMIF('Entradas e Passaporte'!$C$162:$C$218,$C352,'Entradas e Passaporte'!I$162:I$218)</f>
        <v>0</v>
      </c>
      <c r="J352" s="195">
        <f>$D352*SUMIF('Entradas e Passaporte'!$C$162:$C$218,$C352,'Entradas e Passaporte'!J$162:J$218)</f>
        <v>0</v>
      </c>
      <c r="K352" s="195">
        <f>$D352*SUMIF('Entradas e Passaporte'!$C$162:$C$218,$C352,'Entradas e Passaporte'!K$162:K$218)</f>
        <v>0</v>
      </c>
      <c r="L352" s="195">
        <f>$D352*SUMIF('Entradas e Passaporte'!$C$162:$C$218,$C352,'Entradas e Passaporte'!L$162:L$218)</f>
        <v>0</v>
      </c>
      <c r="M352" s="195">
        <f>$D352*SUMIF('Entradas e Passaporte'!$C$162:$C$218,$C352,'Entradas e Passaporte'!M$162:M$218)</f>
        <v>0</v>
      </c>
      <c r="N352" s="195">
        <f>$D352*SUMIF('Entradas e Passaporte'!$C$162:$C$218,$C352,'Entradas e Passaporte'!N$162:N$218)</f>
        <v>0</v>
      </c>
      <c r="O352" s="195">
        <f>$D352*SUMIF('Entradas e Passaporte'!$C$162:$C$218,$C352,'Entradas e Passaporte'!O$162:O$218)</f>
        <v>0</v>
      </c>
      <c r="P352" s="195">
        <f>$D352*SUMIF('Entradas e Passaporte'!$C$162:$C$218,$C352,'Entradas e Passaporte'!P$162:P$218)</f>
        <v>0</v>
      </c>
      <c r="Q352" s="195">
        <f>$D352*SUMIF('Entradas e Passaporte'!$C$162:$C$218,$C352,'Entradas e Passaporte'!Q$162:Q$218)</f>
        <v>0</v>
      </c>
      <c r="R352" s="195">
        <f>$D352*SUMIF('Entradas e Passaporte'!$C$162:$C$218,$C352,'Entradas e Passaporte'!R$162:R$218)</f>
        <v>0</v>
      </c>
      <c r="S352" s="195">
        <f>$D352*SUMIF('Entradas e Passaporte'!$C$162:$C$218,$C352,'Entradas e Passaporte'!S$162:S$218)</f>
        <v>0</v>
      </c>
      <c r="T352" s="195">
        <f>$D352*SUMIF('Entradas e Passaporte'!$C$162:$C$218,$C352,'Entradas e Passaporte'!T$162:T$218)</f>
        <v>0</v>
      </c>
      <c r="U352" s="195">
        <f>$D352*SUMIF('Entradas e Passaporte'!$C$162:$C$218,$C352,'Entradas e Passaporte'!U$162:U$218)</f>
        <v>0</v>
      </c>
      <c r="V352" s="195">
        <f>$D352*SUMIF('Entradas e Passaporte'!$C$162:$C$218,$C352,'Entradas e Passaporte'!V$162:V$218)</f>
        <v>0</v>
      </c>
      <c r="W352" s="195">
        <f>$D352*SUMIF('Entradas e Passaporte'!$C$162:$C$218,$C352,'Entradas e Passaporte'!W$162:W$218)</f>
        <v>0</v>
      </c>
      <c r="X352" s="195">
        <f>$D352*SUMIF('Entradas e Passaporte'!$C$162:$C$218,$C352,'Entradas e Passaporte'!X$162:X$218)</f>
        <v>0</v>
      </c>
      <c r="Y352" s="195">
        <f>$D352*SUMIF('Entradas e Passaporte'!$C$162:$C$218,$C352,'Entradas e Passaporte'!Y$162:Y$218)</f>
        <v>0</v>
      </c>
      <c r="Z352" s="195">
        <f>$D352*SUMIF('Entradas e Passaporte'!$C$162:$C$218,$C352,'Entradas e Passaporte'!Z$162:Z$218)</f>
        <v>0</v>
      </c>
      <c r="AA352" s="195">
        <f>$D352*SUMIF('Entradas e Passaporte'!$C$162:$C$218,$C352,'Entradas e Passaporte'!AA$162:AA$218)</f>
        <v>0</v>
      </c>
      <c r="AB352" s="195">
        <f>$D352*SUMIF('Entradas e Passaporte'!$C$162:$C$218,$C352,'Entradas e Passaporte'!AB$162:AB$218)</f>
        <v>0</v>
      </c>
      <c r="AC352" s="195">
        <f>$D352*SUMIF('Entradas e Passaporte'!$C$162:$C$218,$C352,'Entradas e Passaporte'!AC$162:AC$218)</f>
        <v>0</v>
      </c>
      <c r="AD352" s="195">
        <f>$D352*SUMIF('Entradas e Passaporte'!$C$162:$C$218,$C352,'Entradas e Passaporte'!AD$162:AD$218)</f>
        <v>0</v>
      </c>
      <c r="AE352" s="195">
        <f>$D352*SUMIF('Entradas e Passaporte'!$C$162:$C$218,$C352,'Entradas e Passaporte'!AE$162:AE$218)</f>
        <v>0</v>
      </c>
      <c r="AF352" s="195">
        <f>$D352*SUMIF('Entradas e Passaporte'!$C$162:$C$218,$C352,'Entradas e Passaporte'!AF$162:AF$218)</f>
        <v>0</v>
      </c>
      <c r="AG352" s="195">
        <f>$D352*SUMIF('Entradas e Passaporte'!$C$162:$C$218,$C352,'Entradas e Passaporte'!AG$162:AG$218)</f>
        <v>0</v>
      </c>
      <c r="AH352" s="195">
        <f>$D352*SUMIF('Entradas e Passaporte'!$C$162:$C$218,$C352,'Entradas e Passaporte'!AH$162:AH$218)</f>
        <v>0</v>
      </c>
      <c r="AI352" s="195">
        <f>$D352*SUMIF('Entradas e Passaporte'!$C$162:$C$218,$C352,'Entradas e Passaporte'!AI$162:AI$218)</f>
        <v>0</v>
      </c>
      <c r="AJ352" s="195">
        <f>$D352*SUMIF('Entradas e Passaporte'!$C$162:$C$218,$C352,'Entradas e Passaporte'!AJ$162:AJ$218)</f>
        <v>0</v>
      </c>
      <c r="AK352" s="195">
        <f>$D352*SUMIF('Entradas e Passaporte'!$C$162:$C$218,$C352,'Entradas e Passaporte'!AK$162:AK$218)</f>
        <v>0</v>
      </c>
      <c r="AL352" s="195">
        <f>$D352*SUMIF('Entradas e Passaporte'!$C$162:$C$218,$C352,'Entradas e Passaporte'!AL$162:AL$218)</f>
        <v>0</v>
      </c>
      <c r="AM352" s="195">
        <f>$D352*SUMIF('Entradas e Passaporte'!$C$162:$C$218,$C352,'Entradas e Passaporte'!AM$162:AM$218)</f>
        <v>0</v>
      </c>
      <c r="AN352" s="194"/>
    </row>
    <row r="353" spans="1:40" s="193" customFormat="1" ht="20.100000000000001" customHeight="1" x14ac:dyDescent="0.25">
      <c r="A353" s="199"/>
      <c r="B353" s="198"/>
      <c r="C353" s="197" t="s">
        <v>155</v>
      </c>
      <c r="D353" s="196">
        <f>'Mix de Usos'!$BB$35</f>
        <v>0.8</v>
      </c>
      <c r="E353" s="195">
        <f>$D353*SUMIF('Entradas e Passaporte'!$C$162:$C$218,$C353,'Entradas e Passaporte'!E$162:E$218)</f>
        <v>0</v>
      </c>
      <c r="F353" s="195">
        <f>$D353*SUMIF('Entradas e Passaporte'!$C$162:$C$218,$C353,'Entradas e Passaporte'!F$162:F$218)</f>
        <v>0</v>
      </c>
      <c r="G353" s="195">
        <f>$D353*SUMIF('Entradas e Passaporte'!$C$162:$C$218,$C353,'Entradas e Passaporte'!G$162:G$218)</f>
        <v>0</v>
      </c>
      <c r="H353" s="195">
        <f>$D353*SUMIF('Entradas e Passaporte'!$C$162:$C$218,$C353,'Entradas e Passaporte'!H$162:H$218)</f>
        <v>0</v>
      </c>
      <c r="I353" s="195">
        <f>$D353*SUMIF('Entradas e Passaporte'!$C$162:$C$218,$C353,'Entradas e Passaporte'!I$162:I$218)</f>
        <v>0</v>
      </c>
      <c r="J353" s="195">
        <f>$D353*SUMIF('Entradas e Passaporte'!$C$162:$C$218,$C353,'Entradas e Passaporte'!J$162:J$218)</f>
        <v>0</v>
      </c>
      <c r="K353" s="195">
        <f>$D353*SUMIF('Entradas e Passaporte'!$C$162:$C$218,$C353,'Entradas e Passaporte'!K$162:K$218)</f>
        <v>0</v>
      </c>
      <c r="L353" s="195">
        <f>$D353*SUMIF('Entradas e Passaporte'!$C$162:$C$218,$C353,'Entradas e Passaporte'!L$162:L$218)</f>
        <v>0</v>
      </c>
      <c r="M353" s="195">
        <f>$D353*SUMIF('Entradas e Passaporte'!$C$162:$C$218,$C353,'Entradas e Passaporte'!M$162:M$218)</f>
        <v>0</v>
      </c>
      <c r="N353" s="195">
        <f>$D353*SUMIF('Entradas e Passaporte'!$C$162:$C$218,$C353,'Entradas e Passaporte'!N$162:N$218)</f>
        <v>0</v>
      </c>
      <c r="O353" s="195">
        <f>$D353*SUMIF('Entradas e Passaporte'!$C$162:$C$218,$C353,'Entradas e Passaporte'!O$162:O$218)</f>
        <v>0</v>
      </c>
      <c r="P353" s="195">
        <f>$D353*SUMIF('Entradas e Passaporte'!$C$162:$C$218,$C353,'Entradas e Passaporte'!P$162:P$218)</f>
        <v>0</v>
      </c>
      <c r="Q353" s="195">
        <f>$D353*SUMIF('Entradas e Passaporte'!$C$162:$C$218,$C353,'Entradas e Passaporte'!Q$162:Q$218)</f>
        <v>0</v>
      </c>
      <c r="R353" s="195">
        <f>$D353*SUMIF('Entradas e Passaporte'!$C$162:$C$218,$C353,'Entradas e Passaporte'!R$162:R$218)</f>
        <v>0</v>
      </c>
      <c r="S353" s="195">
        <f>$D353*SUMIF('Entradas e Passaporte'!$C$162:$C$218,$C353,'Entradas e Passaporte'!S$162:S$218)</f>
        <v>0</v>
      </c>
      <c r="T353" s="195">
        <f>$D353*SUMIF('Entradas e Passaporte'!$C$162:$C$218,$C353,'Entradas e Passaporte'!T$162:T$218)</f>
        <v>0</v>
      </c>
      <c r="U353" s="195">
        <f>$D353*SUMIF('Entradas e Passaporte'!$C$162:$C$218,$C353,'Entradas e Passaporte'!U$162:U$218)</f>
        <v>0</v>
      </c>
      <c r="V353" s="195">
        <f>$D353*SUMIF('Entradas e Passaporte'!$C$162:$C$218,$C353,'Entradas e Passaporte'!V$162:V$218)</f>
        <v>0</v>
      </c>
      <c r="W353" s="195">
        <f>$D353*SUMIF('Entradas e Passaporte'!$C$162:$C$218,$C353,'Entradas e Passaporte'!W$162:W$218)</f>
        <v>0</v>
      </c>
      <c r="X353" s="195">
        <f>$D353*SUMIF('Entradas e Passaporte'!$C$162:$C$218,$C353,'Entradas e Passaporte'!X$162:X$218)</f>
        <v>0</v>
      </c>
      <c r="Y353" s="195">
        <f>$D353*SUMIF('Entradas e Passaporte'!$C$162:$C$218,$C353,'Entradas e Passaporte'!Y$162:Y$218)</f>
        <v>0</v>
      </c>
      <c r="Z353" s="195">
        <f>$D353*SUMIF('Entradas e Passaporte'!$C$162:$C$218,$C353,'Entradas e Passaporte'!Z$162:Z$218)</f>
        <v>0</v>
      </c>
      <c r="AA353" s="195">
        <f>$D353*SUMIF('Entradas e Passaporte'!$C$162:$C$218,$C353,'Entradas e Passaporte'!AA$162:AA$218)</f>
        <v>0</v>
      </c>
      <c r="AB353" s="195">
        <f>$D353*SUMIF('Entradas e Passaporte'!$C$162:$C$218,$C353,'Entradas e Passaporte'!AB$162:AB$218)</f>
        <v>0</v>
      </c>
      <c r="AC353" s="195">
        <f>$D353*SUMIF('Entradas e Passaporte'!$C$162:$C$218,$C353,'Entradas e Passaporte'!AC$162:AC$218)</f>
        <v>0</v>
      </c>
      <c r="AD353" s="195">
        <f>$D353*SUMIF('Entradas e Passaporte'!$C$162:$C$218,$C353,'Entradas e Passaporte'!AD$162:AD$218)</f>
        <v>0</v>
      </c>
      <c r="AE353" s="195">
        <f>$D353*SUMIF('Entradas e Passaporte'!$C$162:$C$218,$C353,'Entradas e Passaporte'!AE$162:AE$218)</f>
        <v>0</v>
      </c>
      <c r="AF353" s="195">
        <f>$D353*SUMIF('Entradas e Passaporte'!$C$162:$C$218,$C353,'Entradas e Passaporte'!AF$162:AF$218)</f>
        <v>0</v>
      </c>
      <c r="AG353" s="195">
        <f>$D353*SUMIF('Entradas e Passaporte'!$C$162:$C$218,$C353,'Entradas e Passaporte'!AG$162:AG$218)</f>
        <v>0</v>
      </c>
      <c r="AH353" s="195">
        <f>$D353*SUMIF('Entradas e Passaporte'!$C$162:$C$218,$C353,'Entradas e Passaporte'!AH$162:AH$218)</f>
        <v>0</v>
      </c>
      <c r="AI353" s="195">
        <f>$D353*SUMIF('Entradas e Passaporte'!$C$162:$C$218,$C353,'Entradas e Passaporte'!AI$162:AI$218)</f>
        <v>0</v>
      </c>
      <c r="AJ353" s="195">
        <f>$D353*SUMIF('Entradas e Passaporte'!$C$162:$C$218,$C353,'Entradas e Passaporte'!AJ$162:AJ$218)</f>
        <v>0</v>
      </c>
      <c r="AK353" s="195">
        <f>$D353*SUMIF('Entradas e Passaporte'!$C$162:$C$218,$C353,'Entradas e Passaporte'!AK$162:AK$218)</f>
        <v>0</v>
      </c>
      <c r="AL353" s="195">
        <f>$D353*SUMIF('Entradas e Passaporte'!$C$162:$C$218,$C353,'Entradas e Passaporte'!AL$162:AL$218)</f>
        <v>0</v>
      </c>
      <c r="AM353" s="195">
        <f>$D353*SUMIF('Entradas e Passaporte'!$C$162:$C$218,$C353,'Entradas e Passaporte'!AM$162:AM$218)</f>
        <v>0</v>
      </c>
      <c r="AN353" s="194"/>
    </row>
    <row r="354" spans="1:40" s="193" customFormat="1" ht="20.100000000000001" customHeight="1" x14ac:dyDescent="0.25">
      <c r="A354" s="199"/>
      <c r="B354" s="198"/>
      <c r="C354" s="201" t="s">
        <v>154</v>
      </c>
      <c r="D354" s="200">
        <f>SUM(E354:AM354)</f>
        <v>0</v>
      </c>
      <c r="E354" s="195">
        <f t="shared" ref="E354:AM354" si="50">SUM(E355:E359)</f>
        <v>0</v>
      </c>
      <c r="F354" s="195">
        <f t="shared" si="50"/>
        <v>0</v>
      </c>
      <c r="G354" s="195">
        <f t="shared" si="50"/>
        <v>0</v>
      </c>
      <c r="H354" s="195">
        <f t="shared" si="50"/>
        <v>0</v>
      </c>
      <c r="I354" s="195">
        <f t="shared" si="50"/>
        <v>0</v>
      </c>
      <c r="J354" s="195">
        <f t="shared" si="50"/>
        <v>0</v>
      </c>
      <c r="K354" s="195">
        <f t="shared" si="50"/>
        <v>0</v>
      </c>
      <c r="L354" s="195">
        <f t="shared" si="50"/>
        <v>0</v>
      </c>
      <c r="M354" s="195">
        <f t="shared" si="50"/>
        <v>0</v>
      </c>
      <c r="N354" s="195">
        <f t="shared" si="50"/>
        <v>0</v>
      </c>
      <c r="O354" s="195">
        <f t="shared" si="50"/>
        <v>0</v>
      </c>
      <c r="P354" s="195">
        <f t="shared" si="50"/>
        <v>0</v>
      </c>
      <c r="Q354" s="195">
        <f t="shared" si="50"/>
        <v>0</v>
      </c>
      <c r="R354" s="195">
        <f t="shared" si="50"/>
        <v>0</v>
      </c>
      <c r="S354" s="195">
        <f t="shared" si="50"/>
        <v>0</v>
      </c>
      <c r="T354" s="195">
        <f t="shared" si="50"/>
        <v>0</v>
      </c>
      <c r="U354" s="195">
        <f t="shared" si="50"/>
        <v>0</v>
      </c>
      <c r="V354" s="195">
        <f t="shared" si="50"/>
        <v>0</v>
      </c>
      <c r="W354" s="195">
        <f t="shared" si="50"/>
        <v>0</v>
      </c>
      <c r="X354" s="195">
        <f t="shared" si="50"/>
        <v>0</v>
      </c>
      <c r="Y354" s="195">
        <f t="shared" si="50"/>
        <v>0</v>
      </c>
      <c r="Z354" s="195">
        <f t="shared" si="50"/>
        <v>0</v>
      </c>
      <c r="AA354" s="195">
        <f t="shared" si="50"/>
        <v>0</v>
      </c>
      <c r="AB354" s="195">
        <f t="shared" si="50"/>
        <v>0</v>
      </c>
      <c r="AC354" s="195">
        <f t="shared" si="50"/>
        <v>0</v>
      </c>
      <c r="AD354" s="195">
        <f t="shared" si="50"/>
        <v>0</v>
      </c>
      <c r="AE354" s="195">
        <f t="shared" si="50"/>
        <v>0</v>
      </c>
      <c r="AF354" s="195">
        <f t="shared" si="50"/>
        <v>0</v>
      </c>
      <c r="AG354" s="195">
        <f t="shared" si="50"/>
        <v>0</v>
      </c>
      <c r="AH354" s="195">
        <f t="shared" si="50"/>
        <v>0</v>
      </c>
      <c r="AI354" s="195">
        <f t="shared" si="50"/>
        <v>0</v>
      </c>
      <c r="AJ354" s="195">
        <f t="shared" si="50"/>
        <v>0</v>
      </c>
      <c r="AK354" s="195">
        <f t="shared" si="50"/>
        <v>0</v>
      </c>
      <c r="AL354" s="195">
        <f t="shared" si="50"/>
        <v>0</v>
      </c>
      <c r="AM354" s="195">
        <f t="shared" si="50"/>
        <v>0</v>
      </c>
      <c r="AN354" s="194"/>
    </row>
    <row r="355" spans="1:40" s="193" customFormat="1" ht="20.100000000000001" customHeight="1" x14ac:dyDescent="0.25">
      <c r="A355" s="199"/>
      <c r="B355" s="198"/>
      <c r="C355" s="197" t="s">
        <v>153</v>
      </c>
      <c r="D355" s="196">
        <f>'Mix de Usos'!$U$35</f>
        <v>0.8</v>
      </c>
      <c r="E355" s="195">
        <f>$D355*SUMIF('Entradas e Passaporte'!$C$162:$C$218,$C355,'Entradas e Passaporte'!E$162:E$218)</f>
        <v>0</v>
      </c>
      <c r="F355" s="195">
        <f>$D355*SUMIF('Entradas e Passaporte'!$C$162:$C$218,$C355,'Entradas e Passaporte'!F$162:F$218)</f>
        <v>0</v>
      </c>
      <c r="G355" s="195">
        <f>$D355*SUMIF('Entradas e Passaporte'!$C$162:$C$218,$C355,'Entradas e Passaporte'!G$162:G$218)</f>
        <v>0</v>
      </c>
      <c r="H355" s="195">
        <f>$D355*SUMIF('Entradas e Passaporte'!$C$162:$C$218,$C355,'Entradas e Passaporte'!H$162:H$218)</f>
        <v>0</v>
      </c>
      <c r="I355" s="195">
        <f>$D355*SUMIF('Entradas e Passaporte'!$C$162:$C$218,$C355,'Entradas e Passaporte'!I$162:I$218)</f>
        <v>0</v>
      </c>
      <c r="J355" s="195">
        <f>$D355*SUMIF('Entradas e Passaporte'!$C$162:$C$218,$C355,'Entradas e Passaporte'!J$162:J$218)</f>
        <v>0</v>
      </c>
      <c r="K355" s="195">
        <f>$D355*SUMIF('Entradas e Passaporte'!$C$162:$C$218,$C355,'Entradas e Passaporte'!K$162:K$218)</f>
        <v>0</v>
      </c>
      <c r="L355" s="195">
        <f>$D355*SUMIF('Entradas e Passaporte'!$C$162:$C$218,$C355,'Entradas e Passaporte'!L$162:L$218)</f>
        <v>0</v>
      </c>
      <c r="M355" s="195">
        <f>$D355*SUMIF('Entradas e Passaporte'!$C$162:$C$218,$C355,'Entradas e Passaporte'!M$162:M$218)</f>
        <v>0</v>
      </c>
      <c r="N355" s="195">
        <f>$D355*SUMIF('Entradas e Passaporte'!$C$162:$C$218,$C355,'Entradas e Passaporte'!N$162:N$218)</f>
        <v>0</v>
      </c>
      <c r="O355" s="195">
        <f>$D355*SUMIF('Entradas e Passaporte'!$C$162:$C$218,$C355,'Entradas e Passaporte'!O$162:O$218)</f>
        <v>0</v>
      </c>
      <c r="P355" s="195">
        <f>$D355*SUMIF('Entradas e Passaporte'!$C$162:$C$218,$C355,'Entradas e Passaporte'!P$162:P$218)</f>
        <v>0</v>
      </c>
      <c r="Q355" s="195">
        <f>$D355*SUMIF('Entradas e Passaporte'!$C$162:$C$218,$C355,'Entradas e Passaporte'!Q$162:Q$218)</f>
        <v>0</v>
      </c>
      <c r="R355" s="195">
        <f>$D355*SUMIF('Entradas e Passaporte'!$C$162:$C$218,$C355,'Entradas e Passaporte'!R$162:R$218)</f>
        <v>0</v>
      </c>
      <c r="S355" s="195">
        <f>$D355*SUMIF('Entradas e Passaporte'!$C$162:$C$218,$C355,'Entradas e Passaporte'!S$162:S$218)</f>
        <v>0</v>
      </c>
      <c r="T355" s="195">
        <f>$D355*SUMIF('Entradas e Passaporte'!$C$162:$C$218,$C355,'Entradas e Passaporte'!T$162:T$218)</f>
        <v>0</v>
      </c>
      <c r="U355" s="195">
        <f>$D355*SUMIF('Entradas e Passaporte'!$C$162:$C$218,$C355,'Entradas e Passaporte'!U$162:U$218)</f>
        <v>0</v>
      </c>
      <c r="V355" s="195">
        <f>$D355*SUMIF('Entradas e Passaporte'!$C$162:$C$218,$C355,'Entradas e Passaporte'!V$162:V$218)</f>
        <v>0</v>
      </c>
      <c r="W355" s="195">
        <f>$D355*SUMIF('Entradas e Passaporte'!$C$162:$C$218,$C355,'Entradas e Passaporte'!W$162:W$218)</f>
        <v>0</v>
      </c>
      <c r="X355" s="195">
        <f>$D355*SUMIF('Entradas e Passaporte'!$C$162:$C$218,$C355,'Entradas e Passaporte'!X$162:X$218)</f>
        <v>0</v>
      </c>
      <c r="Y355" s="195">
        <f>$D355*SUMIF('Entradas e Passaporte'!$C$162:$C$218,$C355,'Entradas e Passaporte'!Y$162:Y$218)</f>
        <v>0</v>
      </c>
      <c r="Z355" s="195">
        <f>$D355*SUMIF('Entradas e Passaporte'!$C$162:$C$218,$C355,'Entradas e Passaporte'!Z$162:Z$218)</f>
        <v>0</v>
      </c>
      <c r="AA355" s="195">
        <f>$D355*SUMIF('Entradas e Passaporte'!$C$162:$C$218,$C355,'Entradas e Passaporte'!AA$162:AA$218)</f>
        <v>0</v>
      </c>
      <c r="AB355" s="195">
        <f>$D355*SUMIF('Entradas e Passaporte'!$C$162:$C$218,$C355,'Entradas e Passaporte'!AB$162:AB$218)</f>
        <v>0</v>
      </c>
      <c r="AC355" s="195">
        <f>$D355*SUMIF('Entradas e Passaporte'!$C$162:$C$218,$C355,'Entradas e Passaporte'!AC$162:AC$218)</f>
        <v>0</v>
      </c>
      <c r="AD355" s="195">
        <f>$D355*SUMIF('Entradas e Passaporte'!$C$162:$C$218,$C355,'Entradas e Passaporte'!AD$162:AD$218)</f>
        <v>0</v>
      </c>
      <c r="AE355" s="195">
        <f>$D355*SUMIF('Entradas e Passaporte'!$C$162:$C$218,$C355,'Entradas e Passaporte'!AE$162:AE$218)</f>
        <v>0</v>
      </c>
      <c r="AF355" s="195">
        <f>$D355*SUMIF('Entradas e Passaporte'!$C$162:$C$218,$C355,'Entradas e Passaporte'!AF$162:AF$218)</f>
        <v>0</v>
      </c>
      <c r="AG355" s="195">
        <f>$D355*SUMIF('Entradas e Passaporte'!$C$162:$C$218,$C355,'Entradas e Passaporte'!AG$162:AG$218)</f>
        <v>0</v>
      </c>
      <c r="AH355" s="195">
        <f>$D355*SUMIF('Entradas e Passaporte'!$C$162:$C$218,$C355,'Entradas e Passaporte'!AH$162:AH$218)</f>
        <v>0</v>
      </c>
      <c r="AI355" s="195">
        <f>$D355*SUMIF('Entradas e Passaporte'!$C$162:$C$218,$C355,'Entradas e Passaporte'!AI$162:AI$218)</f>
        <v>0</v>
      </c>
      <c r="AJ355" s="195">
        <f>$D355*SUMIF('Entradas e Passaporte'!$C$162:$C$218,$C355,'Entradas e Passaporte'!AJ$162:AJ$218)</f>
        <v>0</v>
      </c>
      <c r="AK355" s="195">
        <f>$D355*SUMIF('Entradas e Passaporte'!$C$162:$C$218,$C355,'Entradas e Passaporte'!AK$162:AK$218)</f>
        <v>0</v>
      </c>
      <c r="AL355" s="195">
        <f>$D355*SUMIF('Entradas e Passaporte'!$C$162:$C$218,$C355,'Entradas e Passaporte'!AL$162:AL$218)</f>
        <v>0</v>
      </c>
      <c r="AM355" s="195">
        <f>$D355*SUMIF('Entradas e Passaporte'!$C$162:$C$218,$C355,'Entradas e Passaporte'!AM$162:AM$218)</f>
        <v>0</v>
      </c>
      <c r="AN355" s="194"/>
    </row>
    <row r="356" spans="1:40" s="193" customFormat="1" ht="20.100000000000001" customHeight="1" x14ac:dyDescent="0.25">
      <c r="A356" s="199"/>
      <c r="B356" s="198"/>
      <c r="C356" s="197" t="s">
        <v>152</v>
      </c>
      <c r="D356" s="196">
        <f>'Mix de Usos'!$AD$35</f>
        <v>0.8</v>
      </c>
      <c r="E356" s="195">
        <f>$D356*SUMIF('Entradas e Passaporte'!$C$162:$C$218,$C356,'Entradas e Passaporte'!E$162:E$218)</f>
        <v>0</v>
      </c>
      <c r="F356" s="195">
        <f>$D356*SUMIF('Entradas e Passaporte'!$C$162:$C$218,$C356,'Entradas e Passaporte'!F$162:F$218)</f>
        <v>0</v>
      </c>
      <c r="G356" s="195">
        <f>$D356*SUMIF('Entradas e Passaporte'!$C$162:$C$218,$C356,'Entradas e Passaporte'!G$162:G$218)</f>
        <v>0</v>
      </c>
      <c r="H356" s="195">
        <f>$D356*SUMIF('Entradas e Passaporte'!$C$162:$C$218,$C356,'Entradas e Passaporte'!H$162:H$218)</f>
        <v>0</v>
      </c>
      <c r="I356" s="195">
        <f>$D356*SUMIF('Entradas e Passaporte'!$C$162:$C$218,$C356,'Entradas e Passaporte'!I$162:I$218)</f>
        <v>0</v>
      </c>
      <c r="J356" s="195">
        <f>$D356*SUMIF('Entradas e Passaporte'!$C$162:$C$218,$C356,'Entradas e Passaporte'!J$162:J$218)</f>
        <v>0</v>
      </c>
      <c r="K356" s="195">
        <f>$D356*SUMIF('Entradas e Passaporte'!$C$162:$C$218,$C356,'Entradas e Passaporte'!K$162:K$218)</f>
        <v>0</v>
      </c>
      <c r="L356" s="195">
        <f>$D356*SUMIF('Entradas e Passaporte'!$C$162:$C$218,$C356,'Entradas e Passaporte'!L$162:L$218)</f>
        <v>0</v>
      </c>
      <c r="M356" s="195">
        <f>$D356*SUMIF('Entradas e Passaporte'!$C$162:$C$218,$C356,'Entradas e Passaporte'!M$162:M$218)</f>
        <v>0</v>
      </c>
      <c r="N356" s="195">
        <f>$D356*SUMIF('Entradas e Passaporte'!$C$162:$C$218,$C356,'Entradas e Passaporte'!N$162:N$218)</f>
        <v>0</v>
      </c>
      <c r="O356" s="195">
        <f>$D356*SUMIF('Entradas e Passaporte'!$C$162:$C$218,$C356,'Entradas e Passaporte'!O$162:O$218)</f>
        <v>0</v>
      </c>
      <c r="P356" s="195">
        <f>$D356*SUMIF('Entradas e Passaporte'!$C$162:$C$218,$C356,'Entradas e Passaporte'!P$162:P$218)</f>
        <v>0</v>
      </c>
      <c r="Q356" s="195">
        <f>$D356*SUMIF('Entradas e Passaporte'!$C$162:$C$218,$C356,'Entradas e Passaporte'!Q$162:Q$218)</f>
        <v>0</v>
      </c>
      <c r="R356" s="195">
        <f>$D356*SUMIF('Entradas e Passaporte'!$C$162:$C$218,$C356,'Entradas e Passaporte'!R$162:R$218)</f>
        <v>0</v>
      </c>
      <c r="S356" s="195">
        <f>$D356*SUMIF('Entradas e Passaporte'!$C$162:$C$218,$C356,'Entradas e Passaporte'!S$162:S$218)</f>
        <v>0</v>
      </c>
      <c r="T356" s="195">
        <f>$D356*SUMIF('Entradas e Passaporte'!$C$162:$C$218,$C356,'Entradas e Passaporte'!T$162:T$218)</f>
        <v>0</v>
      </c>
      <c r="U356" s="195">
        <f>$D356*SUMIF('Entradas e Passaporte'!$C$162:$C$218,$C356,'Entradas e Passaporte'!U$162:U$218)</f>
        <v>0</v>
      </c>
      <c r="V356" s="195">
        <f>$D356*SUMIF('Entradas e Passaporte'!$C$162:$C$218,$C356,'Entradas e Passaporte'!V$162:V$218)</f>
        <v>0</v>
      </c>
      <c r="W356" s="195">
        <f>$D356*SUMIF('Entradas e Passaporte'!$C$162:$C$218,$C356,'Entradas e Passaporte'!W$162:W$218)</f>
        <v>0</v>
      </c>
      <c r="X356" s="195">
        <f>$D356*SUMIF('Entradas e Passaporte'!$C$162:$C$218,$C356,'Entradas e Passaporte'!X$162:X$218)</f>
        <v>0</v>
      </c>
      <c r="Y356" s="195">
        <f>$D356*SUMIF('Entradas e Passaporte'!$C$162:$C$218,$C356,'Entradas e Passaporte'!Y$162:Y$218)</f>
        <v>0</v>
      </c>
      <c r="Z356" s="195">
        <f>$D356*SUMIF('Entradas e Passaporte'!$C$162:$C$218,$C356,'Entradas e Passaporte'!Z$162:Z$218)</f>
        <v>0</v>
      </c>
      <c r="AA356" s="195">
        <f>$D356*SUMIF('Entradas e Passaporte'!$C$162:$C$218,$C356,'Entradas e Passaporte'!AA$162:AA$218)</f>
        <v>0</v>
      </c>
      <c r="AB356" s="195">
        <f>$D356*SUMIF('Entradas e Passaporte'!$C$162:$C$218,$C356,'Entradas e Passaporte'!AB$162:AB$218)</f>
        <v>0</v>
      </c>
      <c r="AC356" s="195">
        <f>$D356*SUMIF('Entradas e Passaporte'!$C$162:$C$218,$C356,'Entradas e Passaporte'!AC$162:AC$218)</f>
        <v>0</v>
      </c>
      <c r="AD356" s="195">
        <f>$D356*SUMIF('Entradas e Passaporte'!$C$162:$C$218,$C356,'Entradas e Passaporte'!AD$162:AD$218)</f>
        <v>0</v>
      </c>
      <c r="AE356" s="195">
        <f>$D356*SUMIF('Entradas e Passaporte'!$C$162:$C$218,$C356,'Entradas e Passaporte'!AE$162:AE$218)</f>
        <v>0</v>
      </c>
      <c r="AF356" s="195">
        <f>$D356*SUMIF('Entradas e Passaporte'!$C$162:$C$218,$C356,'Entradas e Passaporte'!AF$162:AF$218)</f>
        <v>0</v>
      </c>
      <c r="AG356" s="195">
        <f>$D356*SUMIF('Entradas e Passaporte'!$C$162:$C$218,$C356,'Entradas e Passaporte'!AG$162:AG$218)</f>
        <v>0</v>
      </c>
      <c r="AH356" s="195">
        <f>$D356*SUMIF('Entradas e Passaporte'!$C$162:$C$218,$C356,'Entradas e Passaporte'!AH$162:AH$218)</f>
        <v>0</v>
      </c>
      <c r="AI356" s="195">
        <f>$D356*SUMIF('Entradas e Passaporte'!$C$162:$C$218,$C356,'Entradas e Passaporte'!AI$162:AI$218)</f>
        <v>0</v>
      </c>
      <c r="AJ356" s="195">
        <f>$D356*SUMIF('Entradas e Passaporte'!$C$162:$C$218,$C356,'Entradas e Passaporte'!AJ$162:AJ$218)</f>
        <v>0</v>
      </c>
      <c r="AK356" s="195">
        <f>$D356*SUMIF('Entradas e Passaporte'!$C$162:$C$218,$C356,'Entradas e Passaporte'!AK$162:AK$218)</f>
        <v>0</v>
      </c>
      <c r="AL356" s="195">
        <f>$D356*SUMIF('Entradas e Passaporte'!$C$162:$C$218,$C356,'Entradas e Passaporte'!AL$162:AL$218)</f>
        <v>0</v>
      </c>
      <c r="AM356" s="195">
        <f>$D356*SUMIF('Entradas e Passaporte'!$C$162:$C$218,$C356,'Entradas e Passaporte'!AM$162:AM$218)</f>
        <v>0</v>
      </c>
      <c r="AN356" s="194"/>
    </row>
    <row r="357" spans="1:40" s="193" customFormat="1" ht="20.100000000000001" customHeight="1" x14ac:dyDescent="0.25">
      <c r="A357" s="199"/>
      <c r="B357" s="198"/>
      <c r="C357" s="197" t="s">
        <v>151</v>
      </c>
      <c r="D357" s="196">
        <f>'Mix de Usos'!$AM$35</f>
        <v>0.8</v>
      </c>
      <c r="E357" s="195">
        <f>$D357*SUMIF('Entradas e Passaporte'!$C$162:$C$218,$C357,'Entradas e Passaporte'!E$162:E$218)</f>
        <v>0</v>
      </c>
      <c r="F357" s="195">
        <f>$D357*SUMIF('Entradas e Passaporte'!$C$162:$C$218,$C357,'Entradas e Passaporte'!F$162:F$218)</f>
        <v>0</v>
      </c>
      <c r="G357" s="195">
        <f>$D357*SUMIF('Entradas e Passaporte'!$C$162:$C$218,$C357,'Entradas e Passaporte'!G$162:G$218)</f>
        <v>0</v>
      </c>
      <c r="H357" s="195">
        <f>$D357*SUMIF('Entradas e Passaporte'!$C$162:$C$218,$C357,'Entradas e Passaporte'!H$162:H$218)</f>
        <v>0</v>
      </c>
      <c r="I357" s="195">
        <f>$D357*SUMIF('Entradas e Passaporte'!$C$162:$C$218,$C357,'Entradas e Passaporte'!I$162:I$218)</f>
        <v>0</v>
      </c>
      <c r="J357" s="195">
        <f>$D357*SUMIF('Entradas e Passaporte'!$C$162:$C$218,$C357,'Entradas e Passaporte'!J$162:J$218)</f>
        <v>0</v>
      </c>
      <c r="K357" s="195">
        <f>$D357*SUMIF('Entradas e Passaporte'!$C$162:$C$218,$C357,'Entradas e Passaporte'!K$162:K$218)</f>
        <v>0</v>
      </c>
      <c r="L357" s="195">
        <f>$D357*SUMIF('Entradas e Passaporte'!$C$162:$C$218,$C357,'Entradas e Passaporte'!L$162:L$218)</f>
        <v>0</v>
      </c>
      <c r="M357" s="195">
        <f>$D357*SUMIF('Entradas e Passaporte'!$C$162:$C$218,$C357,'Entradas e Passaporte'!M$162:M$218)</f>
        <v>0</v>
      </c>
      <c r="N357" s="195">
        <f>$D357*SUMIF('Entradas e Passaporte'!$C$162:$C$218,$C357,'Entradas e Passaporte'!N$162:N$218)</f>
        <v>0</v>
      </c>
      <c r="O357" s="195">
        <f>$D357*SUMIF('Entradas e Passaporte'!$C$162:$C$218,$C357,'Entradas e Passaporte'!O$162:O$218)</f>
        <v>0</v>
      </c>
      <c r="P357" s="195">
        <f>$D357*SUMIF('Entradas e Passaporte'!$C$162:$C$218,$C357,'Entradas e Passaporte'!P$162:P$218)</f>
        <v>0</v>
      </c>
      <c r="Q357" s="195">
        <f>$D357*SUMIF('Entradas e Passaporte'!$C$162:$C$218,$C357,'Entradas e Passaporte'!Q$162:Q$218)</f>
        <v>0</v>
      </c>
      <c r="R357" s="195">
        <f>$D357*SUMIF('Entradas e Passaporte'!$C$162:$C$218,$C357,'Entradas e Passaporte'!R$162:R$218)</f>
        <v>0</v>
      </c>
      <c r="S357" s="195">
        <f>$D357*SUMIF('Entradas e Passaporte'!$C$162:$C$218,$C357,'Entradas e Passaporte'!S$162:S$218)</f>
        <v>0</v>
      </c>
      <c r="T357" s="195">
        <f>$D357*SUMIF('Entradas e Passaporte'!$C$162:$C$218,$C357,'Entradas e Passaporte'!T$162:T$218)</f>
        <v>0</v>
      </c>
      <c r="U357" s="195">
        <f>$D357*SUMIF('Entradas e Passaporte'!$C$162:$C$218,$C357,'Entradas e Passaporte'!U$162:U$218)</f>
        <v>0</v>
      </c>
      <c r="V357" s="195">
        <f>$D357*SUMIF('Entradas e Passaporte'!$C$162:$C$218,$C357,'Entradas e Passaporte'!V$162:V$218)</f>
        <v>0</v>
      </c>
      <c r="W357" s="195">
        <f>$D357*SUMIF('Entradas e Passaporte'!$C$162:$C$218,$C357,'Entradas e Passaporte'!W$162:W$218)</f>
        <v>0</v>
      </c>
      <c r="X357" s="195">
        <f>$D357*SUMIF('Entradas e Passaporte'!$C$162:$C$218,$C357,'Entradas e Passaporte'!X$162:X$218)</f>
        <v>0</v>
      </c>
      <c r="Y357" s="195">
        <f>$D357*SUMIF('Entradas e Passaporte'!$C$162:$C$218,$C357,'Entradas e Passaporte'!Y$162:Y$218)</f>
        <v>0</v>
      </c>
      <c r="Z357" s="195">
        <f>$D357*SUMIF('Entradas e Passaporte'!$C$162:$C$218,$C357,'Entradas e Passaporte'!Z$162:Z$218)</f>
        <v>0</v>
      </c>
      <c r="AA357" s="195">
        <f>$D357*SUMIF('Entradas e Passaporte'!$C$162:$C$218,$C357,'Entradas e Passaporte'!AA$162:AA$218)</f>
        <v>0</v>
      </c>
      <c r="AB357" s="195">
        <f>$D357*SUMIF('Entradas e Passaporte'!$C$162:$C$218,$C357,'Entradas e Passaporte'!AB$162:AB$218)</f>
        <v>0</v>
      </c>
      <c r="AC357" s="195">
        <f>$D357*SUMIF('Entradas e Passaporte'!$C$162:$C$218,$C357,'Entradas e Passaporte'!AC$162:AC$218)</f>
        <v>0</v>
      </c>
      <c r="AD357" s="195">
        <f>$D357*SUMIF('Entradas e Passaporte'!$C$162:$C$218,$C357,'Entradas e Passaporte'!AD$162:AD$218)</f>
        <v>0</v>
      </c>
      <c r="AE357" s="195">
        <f>$D357*SUMIF('Entradas e Passaporte'!$C$162:$C$218,$C357,'Entradas e Passaporte'!AE$162:AE$218)</f>
        <v>0</v>
      </c>
      <c r="AF357" s="195">
        <f>$D357*SUMIF('Entradas e Passaporte'!$C$162:$C$218,$C357,'Entradas e Passaporte'!AF$162:AF$218)</f>
        <v>0</v>
      </c>
      <c r="AG357" s="195">
        <f>$D357*SUMIF('Entradas e Passaporte'!$C$162:$C$218,$C357,'Entradas e Passaporte'!AG$162:AG$218)</f>
        <v>0</v>
      </c>
      <c r="AH357" s="195">
        <f>$D357*SUMIF('Entradas e Passaporte'!$C$162:$C$218,$C357,'Entradas e Passaporte'!AH$162:AH$218)</f>
        <v>0</v>
      </c>
      <c r="AI357" s="195">
        <f>$D357*SUMIF('Entradas e Passaporte'!$C$162:$C$218,$C357,'Entradas e Passaporte'!AI$162:AI$218)</f>
        <v>0</v>
      </c>
      <c r="AJ357" s="195">
        <f>$D357*SUMIF('Entradas e Passaporte'!$C$162:$C$218,$C357,'Entradas e Passaporte'!AJ$162:AJ$218)</f>
        <v>0</v>
      </c>
      <c r="AK357" s="195">
        <f>$D357*SUMIF('Entradas e Passaporte'!$C$162:$C$218,$C357,'Entradas e Passaporte'!AK$162:AK$218)</f>
        <v>0</v>
      </c>
      <c r="AL357" s="195">
        <f>$D357*SUMIF('Entradas e Passaporte'!$C$162:$C$218,$C357,'Entradas e Passaporte'!AL$162:AL$218)</f>
        <v>0</v>
      </c>
      <c r="AM357" s="195">
        <f>$D357*SUMIF('Entradas e Passaporte'!$C$162:$C$218,$C357,'Entradas e Passaporte'!AM$162:AM$218)</f>
        <v>0</v>
      </c>
      <c r="AN357" s="194"/>
    </row>
    <row r="358" spans="1:40" s="193" customFormat="1" ht="20.100000000000001" customHeight="1" x14ac:dyDescent="0.25">
      <c r="A358" s="199"/>
      <c r="B358" s="198"/>
      <c r="C358" s="197" t="s">
        <v>150</v>
      </c>
      <c r="D358" s="196">
        <f>'Mix de Usos'!$AV$35</f>
        <v>0.8</v>
      </c>
      <c r="E358" s="195">
        <f>$D358*SUMIF('Entradas e Passaporte'!$C$162:$C$218,$C358,'Entradas e Passaporte'!E$162:E$218)</f>
        <v>0</v>
      </c>
      <c r="F358" s="195">
        <f>$D358*SUMIF('Entradas e Passaporte'!$C$162:$C$218,$C358,'Entradas e Passaporte'!F$162:F$218)</f>
        <v>0</v>
      </c>
      <c r="G358" s="195">
        <f>$D358*SUMIF('Entradas e Passaporte'!$C$162:$C$218,$C358,'Entradas e Passaporte'!G$162:G$218)</f>
        <v>0</v>
      </c>
      <c r="H358" s="195">
        <f>$D358*SUMIF('Entradas e Passaporte'!$C$162:$C$218,$C358,'Entradas e Passaporte'!H$162:H$218)</f>
        <v>0</v>
      </c>
      <c r="I358" s="195">
        <f>$D358*SUMIF('Entradas e Passaporte'!$C$162:$C$218,$C358,'Entradas e Passaporte'!I$162:I$218)</f>
        <v>0</v>
      </c>
      <c r="J358" s="195">
        <f>$D358*SUMIF('Entradas e Passaporte'!$C$162:$C$218,$C358,'Entradas e Passaporte'!J$162:J$218)</f>
        <v>0</v>
      </c>
      <c r="K358" s="195">
        <f>$D358*SUMIF('Entradas e Passaporte'!$C$162:$C$218,$C358,'Entradas e Passaporte'!K$162:K$218)</f>
        <v>0</v>
      </c>
      <c r="L358" s="195">
        <f>$D358*SUMIF('Entradas e Passaporte'!$C$162:$C$218,$C358,'Entradas e Passaporte'!L$162:L$218)</f>
        <v>0</v>
      </c>
      <c r="M358" s="195">
        <f>$D358*SUMIF('Entradas e Passaporte'!$C$162:$C$218,$C358,'Entradas e Passaporte'!M$162:M$218)</f>
        <v>0</v>
      </c>
      <c r="N358" s="195">
        <f>$D358*SUMIF('Entradas e Passaporte'!$C$162:$C$218,$C358,'Entradas e Passaporte'!N$162:N$218)</f>
        <v>0</v>
      </c>
      <c r="O358" s="195">
        <f>$D358*SUMIF('Entradas e Passaporte'!$C$162:$C$218,$C358,'Entradas e Passaporte'!O$162:O$218)</f>
        <v>0</v>
      </c>
      <c r="P358" s="195">
        <f>$D358*SUMIF('Entradas e Passaporte'!$C$162:$C$218,$C358,'Entradas e Passaporte'!P$162:P$218)</f>
        <v>0</v>
      </c>
      <c r="Q358" s="195">
        <f>$D358*SUMIF('Entradas e Passaporte'!$C$162:$C$218,$C358,'Entradas e Passaporte'!Q$162:Q$218)</f>
        <v>0</v>
      </c>
      <c r="R358" s="195">
        <f>$D358*SUMIF('Entradas e Passaporte'!$C$162:$C$218,$C358,'Entradas e Passaporte'!R$162:R$218)</f>
        <v>0</v>
      </c>
      <c r="S358" s="195">
        <f>$D358*SUMIF('Entradas e Passaporte'!$C$162:$C$218,$C358,'Entradas e Passaporte'!S$162:S$218)</f>
        <v>0</v>
      </c>
      <c r="T358" s="195">
        <f>$D358*SUMIF('Entradas e Passaporte'!$C$162:$C$218,$C358,'Entradas e Passaporte'!T$162:T$218)</f>
        <v>0</v>
      </c>
      <c r="U358" s="195">
        <f>$D358*SUMIF('Entradas e Passaporte'!$C$162:$C$218,$C358,'Entradas e Passaporte'!U$162:U$218)</f>
        <v>0</v>
      </c>
      <c r="V358" s="195">
        <f>$D358*SUMIF('Entradas e Passaporte'!$C$162:$C$218,$C358,'Entradas e Passaporte'!V$162:V$218)</f>
        <v>0</v>
      </c>
      <c r="W358" s="195">
        <f>$D358*SUMIF('Entradas e Passaporte'!$C$162:$C$218,$C358,'Entradas e Passaporte'!W$162:W$218)</f>
        <v>0</v>
      </c>
      <c r="X358" s="195">
        <f>$D358*SUMIF('Entradas e Passaporte'!$C$162:$C$218,$C358,'Entradas e Passaporte'!X$162:X$218)</f>
        <v>0</v>
      </c>
      <c r="Y358" s="195">
        <f>$D358*SUMIF('Entradas e Passaporte'!$C$162:$C$218,$C358,'Entradas e Passaporte'!Y$162:Y$218)</f>
        <v>0</v>
      </c>
      <c r="Z358" s="195">
        <f>$D358*SUMIF('Entradas e Passaporte'!$C$162:$C$218,$C358,'Entradas e Passaporte'!Z$162:Z$218)</f>
        <v>0</v>
      </c>
      <c r="AA358" s="195">
        <f>$D358*SUMIF('Entradas e Passaporte'!$C$162:$C$218,$C358,'Entradas e Passaporte'!AA$162:AA$218)</f>
        <v>0</v>
      </c>
      <c r="AB358" s="195">
        <f>$D358*SUMIF('Entradas e Passaporte'!$C$162:$C$218,$C358,'Entradas e Passaporte'!AB$162:AB$218)</f>
        <v>0</v>
      </c>
      <c r="AC358" s="195">
        <f>$D358*SUMIF('Entradas e Passaporte'!$C$162:$C$218,$C358,'Entradas e Passaporte'!AC$162:AC$218)</f>
        <v>0</v>
      </c>
      <c r="AD358" s="195">
        <f>$D358*SUMIF('Entradas e Passaporte'!$C$162:$C$218,$C358,'Entradas e Passaporte'!AD$162:AD$218)</f>
        <v>0</v>
      </c>
      <c r="AE358" s="195">
        <f>$D358*SUMIF('Entradas e Passaporte'!$C$162:$C$218,$C358,'Entradas e Passaporte'!AE$162:AE$218)</f>
        <v>0</v>
      </c>
      <c r="AF358" s="195">
        <f>$D358*SUMIF('Entradas e Passaporte'!$C$162:$C$218,$C358,'Entradas e Passaporte'!AF$162:AF$218)</f>
        <v>0</v>
      </c>
      <c r="AG358" s="195">
        <f>$D358*SUMIF('Entradas e Passaporte'!$C$162:$C$218,$C358,'Entradas e Passaporte'!AG$162:AG$218)</f>
        <v>0</v>
      </c>
      <c r="AH358" s="195">
        <f>$D358*SUMIF('Entradas e Passaporte'!$C$162:$C$218,$C358,'Entradas e Passaporte'!AH$162:AH$218)</f>
        <v>0</v>
      </c>
      <c r="AI358" s="195">
        <f>$D358*SUMIF('Entradas e Passaporte'!$C$162:$C$218,$C358,'Entradas e Passaporte'!AI$162:AI$218)</f>
        <v>0</v>
      </c>
      <c r="AJ358" s="195">
        <f>$D358*SUMIF('Entradas e Passaporte'!$C$162:$C$218,$C358,'Entradas e Passaporte'!AJ$162:AJ$218)</f>
        <v>0</v>
      </c>
      <c r="AK358" s="195">
        <f>$D358*SUMIF('Entradas e Passaporte'!$C$162:$C$218,$C358,'Entradas e Passaporte'!AK$162:AK$218)</f>
        <v>0</v>
      </c>
      <c r="AL358" s="195">
        <f>$D358*SUMIF('Entradas e Passaporte'!$C$162:$C$218,$C358,'Entradas e Passaporte'!AL$162:AL$218)</f>
        <v>0</v>
      </c>
      <c r="AM358" s="195">
        <f>$D358*SUMIF('Entradas e Passaporte'!$C$162:$C$218,$C358,'Entradas e Passaporte'!AM$162:AM$218)</f>
        <v>0</v>
      </c>
      <c r="AN358" s="194"/>
    </row>
    <row r="359" spans="1:40" s="193" customFormat="1" ht="20.100000000000001" customHeight="1" x14ac:dyDescent="0.25">
      <c r="A359" s="199"/>
      <c r="B359" s="198"/>
      <c r="C359" s="197" t="s">
        <v>149</v>
      </c>
      <c r="D359" s="196">
        <f>'Mix de Usos'!$BE$35</f>
        <v>0.8</v>
      </c>
      <c r="E359" s="195">
        <f>$D359*SUMIF('Entradas e Passaporte'!$C$162:$C$218,$C359,'Entradas e Passaporte'!E$162:E$218)</f>
        <v>0</v>
      </c>
      <c r="F359" s="195">
        <f>$D359*SUMIF('Entradas e Passaporte'!$C$162:$C$218,$C359,'Entradas e Passaporte'!F$162:F$218)</f>
        <v>0</v>
      </c>
      <c r="G359" s="195">
        <f>$D359*SUMIF('Entradas e Passaporte'!$C$162:$C$218,$C359,'Entradas e Passaporte'!G$162:G$218)</f>
        <v>0</v>
      </c>
      <c r="H359" s="195">
        <f>$D359*SUMIF('Entradas e Passaporte'!$C$162:$C$218,$C359,'Entradas e Passaporte'!H$162:H$218)</f>
        <v>0</v>
      </c>
      <c r="I359" s="195">
        <f>$D359*SUMIF('Entradas e Passaporte'!$C$162:$C$218,$C359,'Entradas e Passaporte'!I$162:I$218)</f>
        <v>0</v>
      </c>
      <c r="J359" s="195">
        <f>$D359*SUMIF('Entradas e Passaporte'!$C$162:$C$218,$C359,'Entradas e Passaporte'!J$162:J$218)</f>
        <v>0</v>
      </c>
      <c r="K359" s="195">
        <f>$D359*SUMIF('Entradas e Passaporte'!$C$162:$C$218,$C359,'Entradas e Passaporte'!K$162:K$218)</f>
        <v>0</v>
      </c>
      <c r="L359" s="195">
        <f>$D359*SUMIF('Entradas e Passaporte'!$C$162:$C$218,$C359,'Entradas e Passaporte'!L$162:L$218)</f>
        <v>0</v>
      </c>
      <c r="M359" s="195">
        <f>$D359*SUMIF('Entradas e Passaporte'!$C$162:$C$218,$C359,'Entradas e Passaporte'!M$162:M$218)</f>
        <v>0</v>
      </c>
      <c r="N359" s="195">
        <f>$D359*SUMIF('Entradas e Passaporte'!$C$162:$C$218,$C359,'Entradas e Passaporte'!N$162:N$218)</f>
        <v>0</v>
      </c>
      <c r="O359" s="195">
        <f>$D359*SUMIF('Entradas e Passaporte'!$C$162:$C$218,$C359,'Entradas e Passaporte'!O$162:O$218)</f>
        <v>0</v>
      </c>
      <c r="P359" s="195">
        <f>$D359*SUMIF('Entradas e Passaporte'!$C$162:$C$218,$C359,'Entradas e Passaporte'!P$162:P$218)</f>
        <v>0</v>
      </c>
      <c r="Q359" s="195">
        <f>$D359*SUMIF('Entradas e Passaporte'!$C$162:$C$218,$C359,'Entradas e Passaporte'!Q$162:Q$218)</f>
        <v>0</v>
      </c>
      <c r="R359" s="195">
        <f>$D359*SUMIF('Entradas e Passaporte'!$C$162:$C$218,$C359,'Entradas e Passaporte'!R$162:R$218)</f>
        <v>0</v>
      </c>
      <c r="S359" s="195">
        <f>$D359*SUMIF('Entradas e Passaporte'!$C$162:$C$218,$C359,'Entradas e Passaporte'!S$162:S$218)</f>
        <v>0</v>
      </c>
      <c r="T359" s="195">
        <f>$D359*SUMIF('Entradas e Passaporte'!$C$162:$C$218,$C359,'Entradas e Passaporte'!T$162:T$218)</f>
        <v>0</v>
      </c>
      <c r="U359" s="195">
        <f>$D359*SUMIF('Entradas e Passaporte'!$C$162:$C$218,$C359,'Entradas e Passaporte'!U$162:U$218)</f>
        <v>0</v>
      </c>
      <c r="V359" s="195">
        <f>$D359*SUMIF('Entradas e Passaporte'!$C$162:$C$218,$C359,'Entradas e Passaporte'!V$162:V$218)</f>
        <v>0</v>
      </c>
      <c r="W359" s="195">
        <f>$D359*SUMIF('Entradas e Passaporte'!$C$162:$C$218,$C359,'Entradas e Passaporte'!W$162:W$218)</f>
        <v>0</v>
      </c>
      <c r="X359" s="195">
        <f>$D359*SUMIF('Entradas e Passaporte'!$C$162:$C$218,$C359,'Entradas e Passaporte'!X$162:X$218)</f>
        <v>0</v>
      </c>
      <c r="Y359" s="195">
        <f>$D359*SUMIF('Entradas e Passaporte'!$C$162:$C$218,$C359,'Entradas e Passaporte'!Y$162:Y$218)</f>
        <v>0</v>
      </c>
      <c r="Z359" s="195">
        <f>$D359*SUMIF('Entradas e Passaporte'!$C$162:$C$218,$C359,'Entradas e Passaporte'!Z$162:Z$218)</f>
        <v>0</v>
      </c>
      <c r="AA359" s="195">
        <f>$D359*SUMIF('Entradas e Passaporte'!$C$162:$C$218,$C359,'Entradas e Passaporte'!AA$162:AA$218)</f>
        <v>0</v>
      </c>
      <c r="AB359" s="195">
        <f>$D359*SUMIF('Entradas e Passaporte'!$C$162:$C$218,$C359,'Entradas e Passaporte'!AB$162:AB$218)</f>
        <v>0</v>
      </c>
      <c r="AC359" s="195">
        <f>$D359*SUMIF('Entradas e Passaporte'!$C$162:$C$218,$C359,'Entradas e Passaporte'!AC$162:AC$218)</f>
        <v>0</v>
      </c>
      <c r="AD359" s="195">
        <f>$D359*SUMIF('Entradas e Passaporte'!$C$162:$C$218,$C359,'Entradas e Passaporte'!AD$162:AD$218)</f>
        <v>0</v>
      </c>
      <c r="AE359" s="195">
        <f>$D359*SUMIF('Entradas e Passaporte'!$C$162:$C$218,$C359,'Entradas e Passaporte'!AE$162:AE$218)</f>
        <v>0</v>
      </c>
      <c r="AF359" s="195">
        <f>$D359*SUMIF('Entradas e Passaporte'!$C$162:$C$218,$C359,'Entradas e Passaporte'!AF$162:AF$218)</f>
        <v>0</v>
      </c>
      <c r="AG359" s="195">
        <f>$D359*SUMIF('Entradas e Passaporte'!$C$162:$C$218,$C359,'Entradas e Passaporte'!AG$162:AG$218)</f>
        <v>0</v>
      </c>
      <c r="AH359" s="195">
        <f>$D359*SUMIF('Entradas e Passaporte'!$C$162:$C$218,$C359,'Entradas e Passaporte'!AH$162:AH$218)</f>
        <v>0</v>
      </c>
      <c r="AI359" s="195">
        <f>$D359*SUMIF('Entradas e Passaporte'!$C$162:$C$218,$C359,'Entradas e Passaporte'!AI$162:AI$218)</f>
        <v>0</v>
      </c>
      <c r="AJ359" s="195">
        <f>$D359*SUMIF('Entradas e Passaporte'!$C$162:$C$218,$C359,'Entradas e Passaporte'!AJ$162:AJ$218)</f>
        <v>0</v>
      </c>
      <c r="AK359" s="195">
        <f>$D359*SUMIF('Entradas e Passaporte'!$C$162:$C$218,$C359,'Entradas e Passaporte'!AK$162:AK$218)</f>
        <v>0</v>
      </c>
      <c r="AL359" s="195">
        <f>$D359*SUMIF('Entradas e Passaporte'!$C$162:$C$218,$C359,'Entradas e Passaporte'!AL$162:AL$218)</f>
        <v>0</v>
      </c>
      <c r="AM359" s="195">
        <f>$D359*SUMIF('Entradas e Passaporte'!$C$162:$C$218,$C359,'Entradas e Passaporte'!AM$162:AM$218)</f>
        <v>0</v>
      </c>
      <c r="AN359" s="194"/>
    </row>
    <row r="361" spans="1:40" s="202" customFormat="1" ht="20.100000000000001" customHeight="1" x14ac:dyDescent="0.25">
      <c r="A361" s="207"/>
      <c r="B361" s="206"/>
      <c r="C361" s="205" t="s">
        <v>49</v>
      </c>
      <c r="D361" s="204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  <c r="T361" s="203"/>
      <c r="U361" s="203"/>
      <c r="V361" s="203"/>
      <c r="W361" s="203"/>
      <c r="X361" s="203"/>
      <c r="Y361" s="203"/>
      <c r="Z361" s="203"/>
      <c r="AA361" s="203"/>
      <c r="AB361" s="203"/>
      <c r="AC361" s="203"/>
      <c r="AD361" s="203"/>
      <c r="AE361" s="203"/>
      <c r="AF361" s="203"/>
      <c r="AG361" s="203"/>
      <c r="AH361" s="203"/>
      <c r="AI361" s="203"/>
      <c r="AJ361" s="203"/>
      <c r="AK361" s="203"/>
      <c r="AL361" s="203"/>
      <c r="AM361" s="203"/>
    </row>
    <row r="362" spans="1:40" s="193" customFormat="1" ht="20.100000000000001" customHeight="1" x14ac:dyDescent="0.25">
      <c r="A362" s="199"/>
      <c r="B362" s="198"/>
      <c r="C362" s="201" t="s">
        <v>148</v>
      </c>
      <c r="D362" s="200">
        <f>SUM(E362:AM362)</f>
        <v>0</v>
      </c>
      <c r="E362" s="195">
        <f t="shared" ref="E362:AM362" si="51">SUM(E363:E367)</f>
        <v>0</v>
      </c>
      <c r="F362" s="195">
        <f t="shared" si="51"/>
        <v>0</v>
      </c>
      <c r="G362" s="195">
        <f t="shared" si="51"/>
        <v>0</v>
      </c>
      <c r="H362" s="195">
        <f t="shared" si="51"/>
        <v>0</v>
      </c>
      <c r="I362" s="195">
        <f t="shared" si="51"/>
        <v>0</v>
      </c>
      <c r="J362" s="195">
        <f t="shared" si="51"/>
        <v>0</v>
      </c>
      <c r="K362" s="195">
        <f t="shared" si="51"/>
        <v>0</v>
      </c>
      <c r="L362" s="195">
        <f t="shared" si="51"/>
        <v>0</v>
      </c>
      <c r="M362" s="195">
        <f t="shared" si="51"/>
        <v>0</v>
      </c>
      <c r="N362" s="195">
        <f t="shared" si="51"/>
        <v>0</v>
      </c>
      <c r="O362" s="195">
        <f t="shared" si="51"/>
        <v>0</v>
      </c>
      <c r="P362" s="195">
        <f t="shared" si="51"/>
        <v>0</v>
      </c>
      <c r="Q362" s="195">
        <f t="shared" si="51"/>
        <v>0</v>
      </c>
      <c r="R362" s="195">
        <f t="shared" si="51"/>
        <v>0</v>
      </c>
      <c r="S362" s="195">
        <f t="shared" si="51"/>
        <v>0</v>
      </c>
      <c r="T362" s="195">
        <f t="shared" si="51"/>
        <v>0</v>
      </c>
      <c r="U362" s="195">
        <f t="shared" si="51"/>
        <v>0</v>
      </c>
      <c r="V362" s="195">
        <f t="shared" si="51"/>
        <v>0</v>
      </c>
      <c r="W362" s="195">
        <f t="shared" si="51"/>
        <v>0</v>
      </c>
      <c r="X362" s="195">
        <f t="shared" si="51"/>
        <v>0</v>
      </c>
      <c r="Y362" s="195">
        <f t="shared" si="51"/>
        <v>0</v>
      </c>
      <c r="Z362" s="195">
        <f t="shared" si="51"/>
        <v>0</v>
      </c>
      <c r="AA362" s="195">
        <f t="shared" si="51"/>
        <v>0</v>
      </c>
      <c r="AB362" s="195">
        <f t="shared" si="51"/>
        <v>0</v>
      </c>
      <c r="AC362" s="195">
        <f t="shared" si="51"/>
        <v>0</v>
      </c>
      <c r="AD362" s="195">
        <f t="shared" si="51"/>
        <v>0</v>
      </c>
      <c r="AE362" s="195">
        <f t="shared" si="51"/>
        <v>0</v>
      </c>
      <c r="AF362" s="195">
        <f t="shared" si="51"/>
        <v>0</v>
      </c>
      <c r="AG362" s="195">
        <f t="shared" si="51"/>
        <v>0</v>
      </c>
      <c r="AH362" s="195">
        <f t="shared" si="51"/>
        <v>0</v>
      </c>
      <c r="AI362" s="195">
        <f t="shared" si="51"/>
        <v>0</v>
      </c>
      <c r="AJ362" s="195">
        <f t="shared" si="51"/>
        <v>0</v>
      </c>
      <c r="AK362" s="195">
        <f t="shared" si="51"/>
        <v>0</v>
      </c>
      <c r="AL362" s="195">
        <f t="shared" si="51"/>
        <v>0</v>
      </c>
      <c r="AM362" s="195">
        <f t="shared" si="51"/>
        <v>0</v>
      </c>
      <c r="AN362" s="194"/>
    </row>
    <row r="363" spans="1:40" s="193" customFormat="1" ht="20.100000000000001" customHeight="1" x14ac:dyDescent="0.25">
      <c r="A363" s="199"/>
      <c r="B363" s="198"/>
      <c r="C363" s="197" t="s">
        <v>147</v>
      </c>
      <c r="D363" s="196">
        <f>'Mix de Usos'!$M$35</f>
        <v>0</v>
      </c>
      <c r="E363" s="195">
        <f>$D363*SUMIF('Entradas e Passaporte'!$C$162:$C$218,$C363,'Entradas e Passaporte'!E$162:E$218)</f>
        <v>0</v>
      </c>
      <c r="F363" s="195">
        <f>$D363*SUMIF('Entradas e Passaporte'!$C$162:$C$218,$C363,'Entradas e Passaporte'!F$162:F$218)</f>
        <v>0</v>
      </c>
      <c r="G363" s="195">
        <f>$D363*SUMIF('Entradas e Passaporte'!$C$162:$C$218,$C363,'Entradas e Passaporte'!G$162:G$218)</f>
        <v>0</v>
      </c>
      <c r="H363" s="195">
        <f>$D363*SUMIF('Entradas e Passaporte'!$C$162:$C$218,$C363,'Entradas e Passaporte'!H$162:H$218)</f>
        <v>0</v>
      </c>
      <c r="I363" s="195">
        <f>$D363*SUMIF('Entradas e Passaporte'!$C$162:$C$218,$C363,'Entradas e Passaporte'!I$162:I$218)</f>
        <v>0</v>
      </c>
      <c r="J363" s="195">
        <f>$D363*SUMIF('Entradas e Passaporte'!$C$162:$C$218,$C363,'Entradas e Passaporte'!J$162:J$218)</f>
        <v>0</v>
      </c>
      <c r="K363" s="195">
        <f>$D363*SUMIF('Entradas e Passaporte'!$C$162:$C$218,$C363,'Entradas e Passaporte'!K$162:K$218)</f>
        <v>0</v>
      </c>
      <c r="L363" s="195">
        <f>$D363*SUMIF('Entradas e Passaporte'!$C$162:$C$218,$C363,'Entradas e Passaporte'!L$162:L$218)</f>
        <v>0</v>
      </c>
      <c r="M363" s="195">
        <f>$D363*SUMIF('Entradas e Passaporte'!$C$162:$C$218,$C363,'Entradas e Passaporte'!M$162:M$218)</f>
        <v>0</v>
      </c>
      <c r="N363" s="195">
        <f>$D363*SUMIF('Entradas e Passaporte'!$C$162:$C$218,$C363,'Entradas e Passaporte'!N$162:N$218)</f>
        <v>0</v>
      </c>
      <c r="O363" s="195">
        <f>$D363*SUMIF('Entradas e Passaporte'!$C$162:$C$218,$C363,'Entradas e Passaporte'!O$162:O$218)</f>
        <v>0</v>
      </c>
      <c r="P363" s="195">
        <f>$D363*SUMIF('Entradas e Passaporte'!$C$162:$C$218,$C363,'Entradas e Passaporte'!P$162:P$218)</f>
        <v>0</v>
      </c>
      <c r="Q363" s="195">
        <f>$D363*SUMIF('Entradas e Passaporte'!$C$162:$C$218,$C363,'Entradas e Passaporte'!Q$162:Q$218)</f>
        <v>0</v>
      </c>
      <c r="R363" s="195">
        <f>$D363*SUMIF('Entradas e Passaporte'!$C$162:$C$218,$C363,'Entradas e Passaporte'!R$162:R$218)</f>
        <v>0</v>
      </c>
      <c r="S363" s="195">
        <f>$D363*SUMIF('Entradas e Passaporte'!$C$162:$C$218,$C363,'Entradas e Passaporte'!S$162:S$218)</f>
        <v>0</v>
      </c>
      <c r="T363" s="195">
        <f>$D363*SUMIF('Entradas e Passaporte'!$C$162:$C$218,$C363,'Entradas e Passaporte'!T$162:T$218)</f>
        <v>0</v>
      </c>
      <c r="U363" s="195">
        <f>$D363*SUMIF('Entradas e Passaporte'!$C$162:$C$218,$C363,'Entradas e Passaporte'!U$162:U$218)</f>
        <v>0</v>
      </c>
      <c r="V363" s="195">
        <f>$D363*SUMIF('Entradas e Passaporte'!$C$162:$C$218,$C363,'Entradas e Passaporte'!V$162:V$218)</f>
        <v>0</v>
      </c>
      <c r="W363" s="195">
        <f>$D363*SUMIF('Entradas e Passaporte'!$C$162:$C$218,$C363,'Entradas e Passaporte'!W$162:W$218)</f>
        <v>0</v>
      </c>
      <c r="X363" s="195">
        <f>$D363*SUMIF('Entradas e Passaporte'!$C$162:$C$218,$C363,'Entradas e Passaporte'!X$162:X$218)</f>
        <v>0</v>
      </c>
      <c r="Y363" s="195">
        <f>$D363*SUMIF('Entradas e Passaporte'!$C$162:$C$218,$C363,'Entradas e Passaporte'!Y$162:Y$218)</f>
        <v>0</v>
      </c>
      <c r="Z363" s="195">
        <f>$D363*SUMIF('Entradas e Passaporte'!$C$162:$C$218,$C363,'Entradas e Passaporte'!Z$162:Z$218)</f>
        <v>0</v>
      </c>
      <c r="AA363" s="195">
        <f>$D363*SUMIF('Entradas e Passaporte'!$C$162:$C$218,$C363,'Entradas e Passaporte'!AA$162:AA$218)</f>
        <v>0</v>
      </c>
      <c r="AB363" s="195">
        <f>$D363*SUMIF('Entradas e Passaporte'!$C$162:$C$218,$C363,'Entradas e Passaporte'!AB$162:AB$218)</f>
        <v>0</v>
      </c>
      <c r="AC363" s="195">
        <f>$D363*SUMIF('Entradas e Passaporte'!$C$162:$C$218,$C363,'Entradas e Passaporte'!AC$162:AC$218)</f>
        <v>0</v>
      </c>
      <c r="AD363" s="195">
        <f>$D363*SUMIF('Entradas e Passaporte'!$C$162:$C$218,$C363,'Entradas e Passaporte'!AD$162:AD$218)</f>
        <v>0</v>
      </c>
      <c r="AE363" s="195">
        <f>$D363*SUMIF('Entradas e Passaporte'!$C$162:$C$218,$C363,'Entradas e Passaporte'!AE$162:AE$218)</f>
        <v>0</v>
      </c>
      <c r="AF363" s="195">
        <f>$D363*SUMIF('Entradas e Passaporte'!$C$162:$C$218,$C363,'Entradas e Passaporte'!AF$162:AF$218)</f>
        <v>0</v>
      </c>
      <c r="AG363" s="195">
        <f>$D363*SUMIF('Entradas e Passaporte'!$C$162:$C$218,$C363,'Entradas e Passaporte'!AG$162:AG$218)</f>
        <v>0</v>
      </c>
      <c r="AH363" s="195">
        <f>$D363*SUMIF('Entradas e Passaporte'!$C$162:$C$218,$C363,'Entradas e Passaporte'!AH$162:AH$218)</f>
        <v>0</v>
      </c>
      <c r="AI363" s="195">
        <f>$D363*SUMIF('Entradas e Passaporte'!$C$162:$C$218,$C363,'Entradas e Passaporte'!AI$162:AI$218)</f>
        <v>0</v>
      </c>
      <c r="AJ363" s="195">
        <f>$D363*SUMIF('Entradas e Passaporte'!$C$162:$C$218,$C363,'Entradas e Passaporte'!AJ$162:AJ$218)</f>
        <v>0</v>
      </c>
      <c r="AK363" s="195">
        <f>$D363*SUMIF('Entradas e Passaporte'!$C$162:$C$218,$C363,'Entradas e Passaporte'!AK$162:AK$218)</f>
        <v>0</v>
      </c>
      <c r="AL363" s="195">
        <f>$D363*SUMIF('Entradas e Passaporte'!$C$162:$C$218,$C363,'Entradas e Passaporte'!AL$162:AL$218)</f>
        <v>0</v>
      </c>
      <c r="AM363" s="195">
        <f>$D363*SUMIF('Entradas e Passaporte'!$C$162:$C$218,$C363,'Entradas e Passaporte'!AM$162:AM$218)</f>
        <v>0</v>
      </c>
      <c r="AN363" s="194"/>
    </row>
    <row r="364" spans="1:40" s="193" customFormat="1" ht="20.100000000000001" customHeight="1" x14ac:dyDescent="0.25">
      <c r="A364" s="199"/>
      <c r="B364" s="198"/>
      <c r="C364" s="197" t="s">
        <v>146</v>
      </c>
      <c r="D364" s="196">
        <f>'Mix de Usos'!$V$35</f>
        <v>0</v>
      </c>
      <c r="E364" s="195">
        <f>$D364*SUMIF('Entradas e Passaporte'!$C$162:$C$218,$C364,'Entradas e Passaporte'!E$162:E$218)</f>
        <v>0</v>
      </c>
      <c r="F364" s="195">
        <f>$D364*SUMIF('Entradas e Passaporte'!$C$162:$C$218,$C364,'Entradas e Passaporte'!F$162:F$218)</f>
        <v>0</v>
      </c>
      <c r="G364" s="195">
        <f>$D364*SUMIF('Entradas e Passaporte'!$C$162:$C$218,$C364,'Entradas e Passaporte'!G$162:G$218)</f>
        <v>0</v>
      </c>
      <c r="H364" s="195">
        <f>$D364*SUMIF('Entradas e Passaporte'!$C$162:$C$218,$C364,'Entradas e Passaporte'!H$162:H$218)</f>
        <v>0</v>
      </c>
      <c r="I364" s="195">
        <f>$D364*SUMIF('Entradas e Passaporte'!$C$162:$C$218,$C364,'Entradas e Passaporte'!I$162:I$218)</f>
        <v>0</v>
      </c>
      <c r="J364" s="195">
        <f>$D364*SUMIF('Entradas e Passaporte'!$C$162:$C$218,$C364,'Entradas e Passaporte'!J$162:J$218)</f>
        <v>0</v>
      </c>
      <c r="K364" s="195">
        <f>$D364*SUMIF('Entradas e Passaporte'!$C$162:$C$218,$C364,'Entradas e Passaporte'!K$162:K$218)</f>
        <v>0</v>
      </c>
      <c r="L364" s="195">
        <f>$D364*SUMIF('Entradas e Passaporte'!$C$162:$C$218,$C364,'Entradas e Passaporte'!L$162:L$218)</f>
        <v>0</v>
      </c>
      <c r="M364" s="195">
        <f>$D364*SUMIF('Entradas e Passaporte'!$C$162:$C$218,$C364,'Entradas e Passaporte'!M$162:M$218)</f>
        <v>0</v>
      </c>
      <c r="N364" s="195">
        <f>$D364*SUMIF('Entradas e Passaporte'!$C$162:$C$218,$C364,'Entradas e Passaporte'!N$162:N$218)</f>
        <v>0</v>
      </c>
      <c r="O364" s="195">
        <f>$D364*SUMIF('Entradas e Passaporte'!$C$162:$C$218,$C364,'Entradas e Passaporte'!O$162:O$218)</f>
        <v>0</v>
      </c>
      <c r="P364" s="195">
        <f>$D364*SUMIF('Entradas e Passaporte'!$C$162:$C$218,$C364,'Entradas e Passaporte'!P$162:P$218)</f>
        <v>0</v>
      </c>
      <c r="Q364" s="195">
        <f>$D364*SUMIF('Entradas e Passaporte'!$C$162:$C$218,$C364,'Entradas e Passaporte'!Q$162:Q$218)</f>
        <v>0</v>
      </c>
      <c r="R364" s="195">
        <f>$D364*SUMIF('Entradas e Passaporte'!$C$162:$C$218,$C364,'Entradas e Passaporte'!R$162:R$218)</f>
        <v>0</v>
      </c>
      <c r="S364" s="195">
        <f>$D364*SUMIF('Entradas e Passaporte'!$C$162:$C$218,$C364,'Entradas e Passaporte'!S$162:S$218)</f>
        <v>0</v>
      </c>
      <c r="T364" s="195">
        <f>$D364*SUMIF('Entradas e Passaporte'!$C$162:$C$218,$C364,'Entradas e Passaporte'!T$162:T$218)</f>
        <v>0</v>
      </c>
      <c r="U364" s="195">
        <f>$D364*SUMIF('Entradas e Passaporte'!$C$162:$C$218,$C364,'Entradas e Passaporte'!U$162:U$218)</f>
        <v>0</v>
      </c>
      <c r="V364" s="195">
        <f>$D364*SUMIF('Entradas e Passaporte'!$C$162:$C$218,$C364,'Entradas e Passaporte'!V$162:V$218)</f>
        <v>0</v>
      </c>
      <c r="W364" s="195">
        <f>$D364*SUMIF('Entradas e Passaporte'!$C$162:$C$218,$C364,'Entradas e Passaporte'!W$162:W$218)</f>
        <v>0</v>
      </c>
      <c r="X364" s="195">
        <f>$D364*SUMIF('Entradas e Passaporte'!$C$162:$C$218,$C364,'Entradas e Passaporte'!X$162:X$218)</f>
        <v>0</v>
      </c>
      <c r="Y364" s="195">
        <f>$D364*SUMIF('Entradas e Passaporte'!$C$162:$C$218,$C364,'Entradas e Passaporte'!Y$162:Y$218)</f>
        <v>0</v>
      </c>
      <c r="Z364" s="195">
        <f>$D364*SUMIF('Entradas e Passaporte'!$C$162:$C$218,$C364,'Entradas e Passaporte'!Z$162:Z$218)</f>
        <v>0</v>
      </c>
      <c r="AA364" s="195">
        <f>$D364*SUMIF('Entradas e Passaporte'!$C$162:$C$218,$C364,'Entradas e Passaporte'!AA$162:AA$218)</f>
        <v>0</v>
      </c>
      <c r="AB364" s="195">
        <f>$D364*SUMIF('Entradas e Passaporte'!$C$162:$C$218,$C364,'Entradas e Passaporte'!AB$162:AB$218)</f>
        <v>0</v>
      </c>
      <c r="AC364" s="195">
        <f>$D364*SUMIF('Entradas e Passaporte'!$C$162:$C$218,$C364,'Entradas e Passaporte'!AC$162:AC$218)</f>
        <v>0</v>
      </c>
      <c r="AD364" s="195">
        <f>$D364*SUMIF('Entradas e Passaporte'!$C$162:$C$218,$C364,'Entradas e Passaporte'!AD$162:AD$218)</f>
        <v>0</v>
      </c>
      <c r="AE364" s="195">
        <f>$D364*SUMIF('Entradas e Passaporte'!$C$162:$C$218,$C364,'Entradas e Passaporte'!AE$162:AE$218)</f>
        <v>0</v>
      </c>
      <c r="AF364" s="195">
        <f>$D364*SUMIF('Entradas e Passaporte'!$C$162:$C$218,$C364,'Entradas e Passaporte'!AF$162:AF$218)</f>
        <v>0</v>
      </c>
      <c r="AG364" s="195">
        <f>$D364*SUMIF('Entradas e Passaporte'!$C$162:$C$218,$C364,'Entradas e Passaporte'!AG$162:AG$218)</f>
        <v>0</v>
      </c>
      <c r="AH364" s="195">
        <f>$D364*SUMIF('Entradas e Passaporte'!$C$162:$C$218,$C364,'Entradas e Passaporte'!AH$162:AH$218)</f>
        <v>0</v>
      </c>
      <c r="AI364" s="195">
        <f>$D364*SUMIF('Entradas e Passaporte'!$C$162:$C$218,$C364,'Entradas e Passaporte'!AI$162:AI$218)</f>
        <v>0</v>
      </c>
      <c r="AJ364" s="195">
        <f>$D364*SUMIF('Entradas e Passaporte'!$C$162:$C$218,$C364,'Entradas e Passaporte'!AJ$162:AJ$218)</f>
        <v>0</v>
      </c>
      <c r="AK364" s="195">
        <f>$D364*SUMIF('Entradas e Passaporte'!$C$162:$C$218,$C364,'Entradas e Passaporte'!AK$162:AK$218)</f>
        <v>0</v>
      </c>
      <c r="AL364" s="195">
        <f>$D364*SUMIF('Entradas e Passaporte'!$C$162:$C$218,$C364,'Entradas e Passaporte'!AL$162:AL$218)</f>
        <v>0</v>
      </c>
      <c r="AM364" s="195">
        <f>$D364*SUMIF('Entradas e Passaporte'!$C$162:$C$218,$C364,'Entradas e Passaporte'!AM$162:AM$218)</f>
        <v>0</v>
      </c>
      <c r="AN364" s="194"/>
    </row>
    <row r="365" spans="1:40" s="193" customFormat="1" ht="20.100000000000001" customHeight="1" x14ac:dyDescent="0.25">
      <c r="A365" s="199"/>
      <c r="B365" s="198"/>
      <c r="C365" s="197" t="s">
        <v>145</v>
      </c>
      <c r="D365" s="196">
        <f>'Mix de Usos'!$AE$35</f>
        <v>0</v>
      </c>
      <c r="E365" s="195">
        <f>$D365*SUMIF('Entradas e Passaporte'!$C$162:$C$218,$C365,'Entradas e Passaporte'!E$162:E$218)</f>
        <v>0</v>
      </c>
      <c r="F365" s="195">
        <f>$D365*SUMIF('Entradas e Passaporte'!$C$162:$C$218,$C365,'Entradas e Passaporte'!F$162:F$218)</f>
        <v>0</v>
      </c>
      <c r="G365" s="195">
        <f>$D365*SUMIF('Entradas e Passaporte'!$C$162:$C$218,$C365,'Entradas e Passaporte'!G$162:G$218)</f>
        <v>0</v>
      </c>
      <c r="H365" s="195">
        <f>$D365*SUMIF('Entradas e Passaporte'!$C$162:$C$218,$C365,'Entradas e Passaporte'!H$162:H$218)</f>
        <v>0</v>
      </c>
      <c r="I365" s="195">
        <f>$D365*SUMIF('Entradas e Passaporte'!$C$162:$C$218,$C365,'Entradas e Passaporte'!I$162:I$218)</f>
        <v>0</v>
      </c>
      <c r="J365" s="195">
        <f>$D365*SUMIF('Entradas e Passaporte'!$C$162:$C$218,$C365,'Entradas e Passaporte'!J$162:J$218)</f>
        <v>0</v>
      </c>
      <c r="K365" s="195">
        <f>$D365*SUMIF('Entradas e Passaporte'!$C$162:$C$218,$C365,'Entradas e Passaporte'!K$162:K$218)</f>
        <v>0</v>
      </c>
      <c r="L365" s="195">
        <f>$D365*SUMIF('Entradas e Passaporte'!$C$162:$C$218,$C365,'Entradas e Passaporte'!L$162:L$218)</f>
        <v>0</v>
      </c>
      <c r="M365" s="195">
        <f>$D365*SUMIF('Entradas e Passaporte'!$C$162:$C$218,$C365,'Entradas e Passaporte'!M$162:M$218)</f>
        <v>0</v>
      </c>
      <c r="N365" s="195">
        <f>$D365*SUMIF('Entradas e Passaporte'!$C$162:$C$218,$C365,'Entradas e Passaporte'!N$162:N$218)</f>
        <v>0</v>
      </c>
      <c r="O365" s="195">
        <f>$D365*SUMIF('Entradas e Passaporte'!$C$162:$C$218,$C365,'Entradas e Passaporte'!O$162:O$218)</f>
        <v>0</v>
      </c>
      <c r="P365" s="195">
        <f>$D365*SUMIF('Entradas e Passaporte'!$C$162:$C$218,$C365,'Entradas e Passaporte'!P$162:P$218)</f>
        <v>0</v>
      </c>
      <c r="Q365" s="195">
        <f>$D365*SUMIF('Entradas e Passaporte'!$C$162:$C$218,$C365,'Entradas e Passaporte'!Q$162:Q$218)</f>
        <v>0</v>
      </c>
      <c r="R365" s="195">
        <f>$D365*SUMIF('Entradas e Passaporte'!$C$162:$C$218,$C365,'Entradas e Passaporte'!R$162:R$218)</f>
        <v>0</v>
      </c>
      <c r="S365" s="195">
        <f>$D365*SUMIF('Entradas e Passaporte'!$C$162:$C$218,$C365,'Entradas e Passaporte'!S$162:S$218)</f>
        <v>0</v>
      </c>
      <c r="T365" s="195">
        <f>$D365*SUMIF('Entradas e Passaporte'!$C$162:$C$218,$C365,'Entradas e Passaporte'!T$162:T$218)</f>
        <v>0</v>
      </c>
      <c r="U365" s="195">
        <f>$D365*SUMIF('Entradas e Passaporte'!$C$162:$C$218,$C365,'Entradas e Passaporte'!U$162:U$218)</f>
        <v>0</v>
      </c>
      <c r="V365" s="195">
        <f>$D365*SUMIF('Entradas e Passaporte'!$C$162:$C$218,$C365,'Entradas e Passaporte'!V$162:V$218)</f>
        <v>0</v>
      </c>
      <c r="W365" s="195">
        <f>$D365*SUMIF('Entradas e Passaporte'!$C$162:$C$218,$C365,'Entradas e Passaporte'!W$162:W$218)</f>
        <v>0</v>
      </c>
      <c r="X365" s="195">
        <f>$D365*SUMIF('Entradas e Passaporte'!$C$162:$C$218,$C365,'Entradas e Passaporte'!X$162:X$218)</f>
        <v>0</v>
      </c>
      <c r="Y365" s="195">
        <f>$D365*SUMIF('Entradas e Passaporte'!$C$162:$C$218,$C365,'Entradas e Passaporte'!Y$162:Y$218)</f>
        <v>0</v>
      </c>
      <c r="Z365" s="195">
        <f>$D365*SUMIF('Entradas e Passaporte'!$C$162:$C$218,$C365,'Entradas e Passaporte'!Z$162:Z$218)</f>
        <v>0</v>
      </c>
      <c r="AA365" s="195">
        <f>$D365*SUMIF('Entradas e Passaporte'!$C$162:$C$218,$C365,'Entradas e Passaporte'!AA$162:AA$218)</f>
        <v>0</v>
      </c>
      <c r="AB365" s="195">
        <f>$D365*SUMIF('Entradas e Passaporte'!$C$162:$C$218,$C365,'Entradas e Passaporte'!AB$162:AB$218)</f>
        <v>0</v>
      </c>
      <c r="AC365" s="195">
        <f>$D365*SUMIF('Entradas e Passaporte'!$C$162:$C$218,$C365,'Entradas e Passaporte'!AC$162:AC$218)</f>
        <v>0</v>
      </c>
      <c r="AD365" s="195">
        <f>$D365*SUMIF('Entradas e Passaporte'!$C$162:$C$218,$C365,'Entradas e Passaporte'!AD$162:AD$218)</f>
        <v>0</v>
      </c>
      <c r="AE365" s="195">
        <f>$D365*SUMIF('Entradas e Passaporte'!$C$162:$C$218,$C365,'Entradas e Passaporte'!AE$162:AE$218)</f>
        <v>0</v>
      </c>
      <c r="AF365" s="195">
        <f>$D365*SUMIF('Entradas e Passaporte'!$C$162:$C$218,$C365,'Entradas e Passaporte'!AF$162:AF$218)</f>
        <v>0</v>
      </c>
      <c r="AG365" s="195">
        <f>$D365*SUMIF('Entradas e Passaporte'!$C$162:$C$218,$C365,'Entradas e Passaporte'!AG$162:AG$218)</f>
        <v>0</v>
      </c>
      <c r="AH365" s="195">
        <f>$D365*SUMIF('Entradas e Passaporte'!$C$162:$C$218,$C365,'Entradas e Passaporte'!AH$162:AH$218)</f>
        <v>0</v>
      </c>
      <c r="AI365" s="195">
        <f>$D365*SUMIF('Entradas e Passaporte'!$C$162:$C$218,$C365,'Entradas e Passaporte'!AI$162:AI$218)</f>
        <v>0</v>
      </c>
      <c r="AJ365" s="195">
        <f>$D365*SUMIF('Entradas e Passaporte'!$C$162:$C$218,$C365,'Entradas e Passaporte'!AJ$162:AJ$218)</f>
        <v>0</v>
      </c>
      <c r="AK365" s="195">
        <f>$D365*SUMIF('Entradas e Passaporte'!$C$162:$C$218,$C365,'Entradas e Passaporte'!AK$162:AK$218)</f>
        <v>0</v>
      </c>
      <c r="AL365" s="195">
        <f>$D365*SUMIF('Entradas e Passaporte'!$C$162:$C$218,$C365,'Entradas e Passaporte'!AL$162:AL$218)</f>
        <v>0</v>
      </c>
      <c r="AM365" s="195">
        <f>$D365*SUMIF('Entradas e Passaporte'!$C$162:$C$218,$C365,'Entradas e Passaporte'!AM$162:AM$218)</f>
        <v>0</v>
      </c>
      <c r="AN365" s="194"/>
    </row>
    <row r="366" spans="1:40" s="193" customFormat="1" ht="20.100000000000001" customHeight="1" x14ac:dyDescent="0.25">
      <c r="A366" s="199"/>
      <c r="B366" s="198"/>
      <c r="C366" s="197" t="s">
        <v>144</v>
      </c>
      <c r="D366" s="196">
        <f>'Mix de Usos'!$AN$35</f>
        <v>0</v>
      </c>
      <c r="E366" s="195">
        <f>$D366*SUMIF('Entradas e Passaporte'!$C$162:$C$218,$C366,'Entradas e Passaporte'!E$162:E$218)</f>
        <v>0</v>
      </c>
      <c r="F366" s="195">
        <f>$D366*SUMIF('Entradas e Passaporte'!$C$162:$C$218,$C366,'Entradas e Passaporte'!F$162:F$218)</f>
        <v>0</v>
      </c>
      <c r="G366" s="195">
        <f>$D366*SUMIF('Entradas e Passaporte'!$C$162:$C$218,$C366,'Entradas e Passaporte'!G$162:G$218)</f>
        <v>0</v>
      </c>
      <c r="H366" s="195">
        <f>$D366*SUMIF('Entradas e Passaporte'!$C$162:$C$218,$C366,'Entradas e Passaporte'!H$162:H$218)</f>
        <v>0</v>
      </c>
      <c r="I366" s="195">
        <f>$D366*SUMIF('Entradas e Passaporte'!$C$162:$C$218,$C366,'Entradas e Passaporte'!I$162:I$218)</f>
        <v>0</v>
      </c>
      <c r="J366" s="195">
        <f>$D366*SUMIF('Entradas e Passaporte'!$C$162:$C$218,$C366,'Entradas e Passaporte'!J$162:J$218)</f>
        <v>0</v>
      </c>
      <c r="K366" s="195">
        <f>$D366*SUMIF('Entradas e Passaporte'!$C$162:$C$218,$C366,'Entradas e Passaporte'!K$162:K$218)</f>
        <v>0</v>
      </c>
      <c r="L366" s="195">
        <f>$D366*SUMIF('Entradas e Passaporte'!$C$162:$C$218,$C366,'Entradas e Passaporte'!L$162:L$218)</f>
        <v>0</v>
      </c>
      <c r="M366" s="195">
        <f>$D366*SUMIF('Entradas e Passaporte'!$C$162:$C$218,$C366,'Entradas e Passaporte'!M$162:M$218)</f>
        <v>0</v>
      </c>
      <c r="N366" s="195">
        <f>$D366*SUMIF('Entradas e Passaporte'!$C$162:$C$218,$C366,'Entradas e Passaporte'!N$162:N$218)</f>
        <v>0</v>
      </c>
      <c r="O366" s="195">
        <f>$D366*SUMIF('Entradas e Passaporte'!$C$162:$C$218,$C366,'Entradas e Passaporte'!O$162:O$218)</f>
        <v>0</v>
      </c>
      <c r="P366" s="195">
        <f>$D366*SUMIF('Entradas e Passaporte'!$C$162:$C$218,$C366,'Entradas e Passaporte'!P$162:P$218)</f>
        <v>0</v>
      </c>
      <c r="Q366" s="195">
        <f>$D366*SUMIF('Entradas e Passaporte'!$C$162:$C$218,$C366,'Entradas e Passaporte'!Q$162:Q$218)</f>
        <v>0</v>
      </c>
      <c r="R366" s="195">
        <f>$D366*SUMIF('Entradas e Passaporte'!$C$162:$C$218,$C366,'Entradas e Passaporte'!R$162:R$218)</f>
        <v>0</v>
      </c>
      <c r="S366" s="195">
        <f>$D366*SUMIF('Entradas e Passaporte'!$C$162:$C$218,$C366,'Entradas e Passaporte'!S$162:S$218)</f>
        <v>0</v>
      </c>
      <c r="T366" s="195">
        <f>$D366*SUMIF('Entradas e Passaporte'!$C$162:$C$218,$C366,'Entradas e Passaporte'!T$162:T$218)</f>
        <v>0</v>
      </c>
      <c r="U366" s="195">
        <f>$D366*SUMIF('Entradas e Passaporte'!$C$162:$C$218,$C366,'Entradas e Passaporte'!U$162:U$218)</f>
        <v>0</v>
      </c>
      <c r="V366" s="195">
        <f>$D366*SUMIF('Entradas e Passaporte'!$C$162:$C$218,$C366,'Entradas e Passaporte'!V$162:V$218)</f>
        <v>0</v>
      </c>
      <c r="W366" s="195">
        <f>$D366*SUMIF('Entradas e Passaporte'!$C$162:$C$218,$C366,'Entradas e Passaporte'!W$162:W$218)</f>
        <v>0</v>
      </c>
      <c r="X366" s="195">
        <f>$D366*SUMIF('Entradas e Passaporte'!$C$162:$C$218,$C366,'Entradas e Passaporte'!X$162:X$218)</f>
        <v>0</v>
      </c>
      <c r="Y366" s="195">
        <f>$D366*SUMIF('Entradas e Passaporte'!$C$162:$C$218,$C366,'Entradas e Passaporte'!Y$162:Y$218)</f>
        <v>0</v>
      </c>
      <c r="Z366" s="195">
        <f>$D366*SUMIF('Entradas e Passaporte'!$C$162:$C$218,$C366,'Entradas e Passaporte'!Z$162:Z$218)</f>
        <v>0</v>
      </c>
      <c r="AA366" s="195">
        <f>$D366*SUMIF('Entradas e Passaporte'!$C$162:$C$218,$C366,'Entradas e Passaporte'!AA$162:AA$218)</f>
        <v>0</v>
      </c>
      <c r="AB366" s="195">
        <f>$D366*SUMIF('Entradas e Passaporte'!$C$162:$C$218,$C366,'Entradas e Passaporte'!AB$162:AB$218)</f>
        <v>0</v>
      </c>
      <c r="AC366" s="195">
        <f>$D366*SUMIF('Entradas e Passaporte'!$C$162:$C$218,$C366,'Entradas e Passaporte'!AC$162:AC$218)</f>
        <v>0</v>
      </c>
      <c r="AD366" s="195">
        <f>$D366*SUMIF('Entradas e Passaporte'!$C$162:$C$218,$C366,'Entradas e Passaporte'!AD$162:AD$218)</f>
        <v>0</v>
      </c>
      <c r="AE366" s="195">
        <f>$D366*SUMIF('Entradas e Passaporte'!$C$162:$C$218,$C366,'Entradas e Passaporte'!AE$162:AE$218)</f>
        <v>0</v>
      </c>
      <c r="AF366" s="195">
        <f>$D366*SUMIF('Entradas e Passaporte'!$C$162:$C$218,$C366,'Entradas e Passaporte'!AF$162:AF$218)</f>
        <v>0</v>
      </c>
      <c r="AG366" s="195">
        <f>$D366*SUMIF('Entradas e Passaporte'!$C$162:$C$218,$C366,'Entradas e Passaporte'!AG$162:AG$218)</f>
        <v>0</v>
      </c>
      <c r="AH366" s="195">
        <f>$D366*SUMIF('Entradas e Passaporte'!$C$162:$C$218,$C366,'Entradas e Passaporte'!AH$162:AH$218)</f>
        <v>0</v>
      </c>
      <c r="AI366" s="195">
        <f>$D366*SUMIF('Entradas e Passaporte'!$C$162:$C$218,$C366,'Entradas e Passaporte'!AI$162:AI$218)</f>
        <v>0</v>
      </c>
      <c r="AJ366" s="195">
        <f>$D366*SUMIF('Entradas e Passaporte'!$C$162:$C$218,$C366,'Entradas e Passaporte'!AJ$162:AJ$218)</f>
        <v>0</v>
      </c>
      <c r="AK366" s="195">
        <f>$D366*SUMIF('Entradas e Passaporte'!$C$162:$C$218,$C366,'Entradas e Passaporte'!AK$162:AK$218)</f>
        <v>0</v>
      </c>
      <c r="AL366" s="195">
        <f>$D366*SUMIF('Entradas e Passaporte'!$C$162:$C$218,$C366,'Entradas e Passaporte'!AL$162:AL$218)</f>
        <v>0</v>
      </c>
      <c r="AM366" s="195">
        <f>$D366*SUMIF('Entradas e Passaporte'!$C$162:$C$218,$C366,'Entradas e Passaporte'!AM$162:AM$218)</f>
        <v>0</v>
      </c>
      <c r="AN366" s="194"/>
    </row>
    <row r="367" spans="1:40" s="193" customFormat="1" ht="20.100000000000001" customHeight="1" x14ac:dyDescent="0.25">
      <c r="A367" s="199"/>
      <c r="B367" s="198"/>
      <c r="C367" s="197" t="s">
        <v>143</v>
      </c>
      <c r="D367" s="196">
        <f>'Mix de Usos'!$AW$35</f>
        <v>0</v>
      </c>
      <c r="E367" s="195">
        <f>$D367*SUMIF('Entradas e Passaporte'!$C$162:$C$218,$C367,'Entradas e Passaporte'!E$162:E$218)</f>
        <v>0</v>
      </c>
      <c r="F367" s="195">
        <f>$D367*SUMIF('Entradas e Passaporte'!$C$162:$C$218,$C367,'Entradas e Passaporte'!F$162:F$218)</f>
        <v>0</v>
      </c>
      <c r="G367" s="195">
        <f>$D367*SUMIF('Entradas e Passaporte'!$C$162:$C$218,$C367,'Entradas e Passaporte'!G$162:G$218)</f>
        <v>0</v>
      </c>
      <c r="H367" s="195">
        <f>$D367*SUMIF('Entradas e Passaporte'!$C$162:$C$218,$C367,'Entradas e Passaporte'!H$162:H$218)</f>
        <v>0</v>
      </c>
      <c r="I367" s="195">
        <f>$D367*SUMIF('Entradas e Passaporte'!$C$162:$C$218,$C367,'Entradas e Passaporte'!I$162:I$218)</f>
        <v>0</v>
      </c>
      <c r="J367" s="195">
        <f>$D367*SUMIF('Entradas e Passaporte'!$C$162:$C$218,$C367,'Entradas e Passaporte'!J$162:J$218)</f>
        <v>0</v>
      </c>
      <c r="K367" s="195">
        <f>$D367*SUMIF('Entradas e Passaporte'!$C$162:$C$218,$C367,'Entradas e Passaporte'!K$162:K$218)</f>
        <v>0</v>
      </c>
      <c r="L367" s="195">
        <f>$D367*SUMIF('Entradas e Passaporte'!$C$162:$C$218,$C367,'Entradas e Passaporte'!L$162:L$218)</f>
        <v>0</v>
      </c>
      <c r="M367" s="195">
        <f>$D367*SUMIF('Entradas e Passaporte'!$C$162:$C$218,$C367,'Entradas e Passaporte'!M$162:M$218)</f>
        <v>0</v>
      </c>
      <c r="N367" s="195">
        <f>$D367*SUMIF('Entradas e Passaporte'!$C$162:$C$218,$C367,'Entradas e Passaporte'!N$162:N$218)</f>
        <v>0</v>
      </c>
      <c r="O367" s="195">
        <f>$D367*SUMIF('Entradas e Passaporte'!$C$162:$C$218,$C367,'Entradas e Passaporte'!O$162:O$218)</f>
        <v>0</v>
      </c>
      <c r="P367" s="195">
        <f>$D367*SUMIF('Entradas e Passaporte'!$C$162:$C$218,$C367,'Entradas e Passaporte'!P$162:P$218)</f>
        <v>0</v>
      </c>
      <c r="Q367" s="195">
        <f>$D367*SUMIF('Entradas e Passaporte'!$C$162:$C$218,$C367,'Entradas e Passaporte'!Q$162:Q$218)</f>
        <v>0</v>
      </c>
      <c r="R367" s="195">
        <f>$D367*SUMIF('Entradas e Passaporte'!$C$162:$C$218,$C367,'Entradas e Passaporte'!R$162:R$218)</f>
        <v>0</v>
      </c>
      <c r="S367" s="195">
        <f>$D367*SUMIF('Entradas e Passaporte'!$C$162:$C$218,$C367,'Entradas e Passaporte'!S$162:S$218)</f>
        <v>0</v>
      </c>
      <c r="T367" s="195">
        <f>$D367*SUMIF('Entradas e Passaporte'!$C$162:$C$218,$C367,'Entradas e Passaporte'!T$162:T$218)</f>
        <v>0</v>
      </c>
      <c r="U367" s="195">
        <f>$D367*SUMIF('Entradas e Passaporte'!$C$162:$C$218,$C367,'Entradas e Passaporte'!U$162:U$218)</f>
        <v>0</v>
      </c>
      <c r="V367" s="195">
        <f>$D367*SUMIF('Entradas e Passaporte'!$C$162:$C$218,$C367,'Entradas e Passaporte'!V$162:V$218)</f>
        <v>0</v>
      </c>
      <c r="W367" s="195">
        <f>$D367*SUMIF('Entradas e Passaporte'!$C$162:$C$218,$C367,'Entradas e Passaporte'!W$162:W$218)</f>
        <v>0</v>
      </c>
      <c r="X367" s="195">
        <f>$D367*SUMIF('Entradas e Passaporte'!$C$162:$C$218,$C367,'Entradas e Passaporte'!X$162:X$218)</f>
        <v>0</v>
      </c>
      <c r="Y367" s="195">
        <f>$D367*SUMIF('Entradas e Passaporte'!$C$162:$C$218,$C367,'Entradas e Passaporte'!Y$162:Y$218)</f>
        <v>0</v>
      </c>
      <c r="Z367" s="195">
        <f>$D367*SUMIF('Entradas e Passaporte'!$C$162:$C$218,$C367,'Entradas e Passaporte'!Z$162:Z$218)</f>
        <v>0</v>
      </c>
      <c r="AA367" s="195">
        <f>$D367*SUMIF('Entradas e Passaporte'!$C$162:$C$218,$C367,'Entradas e Passaporte'!AA$162:AA$218)</f>
        <v>0</v>
      </c>
      <c r="AB367" s="195">
        <f>$D367*SUMIF('Entradas e Passaporte'!$C$162:$C$218,$C367,'Entradas e Passaporte'!AB$162:AB$218)</f>
        <v>0</v>
      </c>
      <c r="AC367" s="195">
        <f>$D367*SUMIF('Entradas e Passaporte'!$C$162:$C$218,$C367,'Entradas e Passaporte'!AC$162:AC$218)</f>
        <v>0</v>
      </c>
      <c r="AD367" s="195">
        <f>$D367*SUMIF('Entradas e Passaporte'!$C$162:$C$218,$C367,'Entradas e Passaporte'!AD$162:AD$218)</f>
        <v>0</v>
      </c>
      <c r="AE367" s="195">
        <f>$D367*SUMIF('Entradas e Passaporte'!$C$162:$C$218,$C367,'Entradas e Passaporte'!AE$162:AE$218)</f>
        <v>0</v>
      </c>
      <c r="AF367" s="195">
        <f>$D367*SUMIF('Entradas e Passaporte'!$C$162:$C$218,$C367,'Entradas e Passaporte'!AF$162:AF$218)</f>
        <v>0</v>
      </c>
      <c r="AG367" s="195">
        <f>$D367*SUMIF('Entradas e Passaporte'!$C$162:$C$218,$C367,'Entradas e Passaporte'!AG$162:AG$218)</f>
        <v>0</v>
      </c>
      <c r="AH367" s="195">
        <f>$D367*SUMIF('Entradas e Passaporte'!$C$162:$C$218,$C367,'Entradas e Passaporte'!AH$162:AH$218)</f>
        <v>0</v>
      </c>
      <c r="AI367" s="195">
        <f>$D367*SUMIF('Entradas e Passaporte'!$C$162:$C$218,$C367,'Entradas e Passaporte'!AI$162:AI$218)</f>
        <v>0</v>
      </c>
      <c r="AJ367" s="195">
        <f>$D367*SUMIF('Entradas e Passaporte'!$C$162:$C$218,$C367,'Entradas e Passaporte'!AJ$162:AJ$218)</f>
        <v>0</v>
      </c>
      <c r="AK367" s="195">
        <f>$D367*SUMIF('Entradas e Passaporte'!$C$162:$C$218,$C367,'Entradas e Passaporte'!AK$162:AK$218)</f>
        <v>0</v>
      </c>
      <c r="AL367" s="195">
        <f>$D367*SUMIF('Entradas e Passaporte'!$C$162:$C$218,$C367,'Entradas e Passaporte'!AL$162:AL$218)</f>
        <v>0</v>
      </c>
      <c r="AM367" s="195">
        <f>$D367*SUMIF('Entradas e Passaporte'!$C$162:$C$218,$C367,'Entradas e Passaporte'!AM$162:AM$218)</f>
        <v>0</v>
      </c>
      <c r="AN367" s="194"/>
    </row>
    <row r="368" spans="1:40" s="193" customFormat="1" ht="20.100000000000001" customHeight="1" x14ac:dyDescent="0.25">
      <c r="A368" s="199"/>
      <c r="B368" s="198"/>
      <c r="C368" s="201" t="s">
        <v>142</v>
      </c>
      <c r="D368" s="200">
        <f>SUM(E368:AM368)</f>
        <v>0</v>
      </c>
      <c r="E368" s="195">
        <f t="shared" ref="E368:AM368" si="52">SUM(E369:E373)</f>
        <v>0</v>
      </c>
      <c r="F368" s="195">
        <f t="shared" si="52"/>
        <v>0</v>
      </c>
      <c r="G368" s="195">
        <f t="shared" si="52"/>
        <v>0</v>
      </c>
      <c r="H368" s="195">
        <f t="shared" si="52"/>
        <v>0</v>
      </c>
      <c r="I368" s="195">
        <f t="shared" si="52"/>
        <v>0</v>
      </c>
      <c r="J368" s="195">
        <f t="shared" si="52"/>
        <v>0</v>
      </c>
      <c r="K368" s="195">
        <f t="shared" si="52"/>
        <v>0</v>
      </c>
      <c r="L368" s="195">
        <f t="shared" si="52"/>
        <v>0</v>
      </c>
      <c r="M368" s="195">
        <f t="shared" si="52"/>
        <v>0</v>
      </c>
      <c r="N368" s="195">
        <f t="shared" si="52"/>
        <v>0</v>
      </c>
      <c r="O368" s="195">
        <f t="shared" si="52"/>
        <v>0</v>
      </c>
      <c r="P368" s="195">
        <f t="shared" si="52"/>
        <v>0</v>
      </c>
      <c r="Q368" s="195">
        <f t="shared" si="52"/>
        <v>0</v>
      </c>
      <c r="R368" s="195">
        <f t="shared" si="52"/>
        <v>0</v>
      </c>
      <c r="S368" s="195">
        <f t="shared" si="52"/>
        <v>0</v>
      </c>
      <c r="T368" s="195">
        <f t="shared" si="52"/>
        <v>0</v>
      </c>
      <c r="U368" s="195">
        <f t="shared" si="52"/>
        <v>0</v>
      </c>
      <c r="V368" s="195">
        <f t="shared" si="52"/>
        <v>0</v>
      </c>
      <c r="W368" s="195">
        <f t="shared" si="52"/>
        <v>0</v>
      </c>
      <c r="X368" s="195">
        <f t="shared" si="52"/>
        <v>0</v>
      </c>
      <c r="Y368" s="195">
        <f t="shared" si="52"/>
        <v>0</v>
      </c>
      <c r="Z368" s="195">
        <f t="shared" si="52"/>
        <v>0</v>
      </c>
      <c r="AA368" s="195">
        <f t="shared" si="52"/>
        <v>0</v>
      </c>
      <c r="AB368" s="195">
        <f t="shared" si="52"/>
        <v>0</v>
      </c>
      <c r="AC368" s="195">
        <f t="shared" si="52"/>
        <v>0</v>
      </c>
      <c r="AD368" s="195">
        <f t="shared" si="52"/>
        <v>0</v>
      </c>
      <c r="AE368" s="195">
        <f t="shared" si="52"/>
        <v>0</v>
      </c>
      <c r="AF368" s="195">
        <f t="shared" si="52"/>
        <v>0</v>
      </c>
      <c r="AG368" s="195">
        <f t="shared" si="52"/>
        <v>0</v>
      </c>
      <c r="AH368" s="195">
        <f t="shared" si="52"/>
        <v>0</v>
      </c>
      <c r="AI368" s="195">
        <f t="shared" si="52"/>
        <v>0</v>
      </c>
      <c r="AJ368" s="195">
        <f t="shared" si="52"/>
        <v>0</v>
      </c>
      <c r="AK368" s="195">
        <f t="shared" si="52"/>
        <v>0</v>
      </c>
      <c r="AL368" s="195">
        <f t="shared" si="52"/>
        <v>0</v>
      </c>
      <c r="AM368" s="195">
        <f t="shared" si="52"/>
        <v>0</v>
      </c>
      <c r="AN368" s="194"/>
    </row>
    <row r="369" spans="1:40" s="193" customFormat="1" ht="20.100000000000001" customHeight="1" x14ac:dyDescent="0.25">
      <c r="A369" s="199"/>
      <c r="B369" s="198"/>
      <c r="C369" s="197" t="s">
        <v>141</v>
      </c>
      <c r="D369" s="196">
        <f>'Mix de Usos'!$P$35</f>
        <v>0.1</v>
      </c>
      <c r="E369" s="195">
        <f>$D369*SUMIF('Entradas e Passaporte'!$C$162:$C$218,$C369,'Entradas e Passaporte'!E$162:E$218)</f>
        <v>0</v>
      </c>
      <c r="F369" s="195">
        <f>$D369*SUMIF('Entradas e Passaporte'!$C$162:$C$218,$C369,'Entradas e Passaporte'!F$162:F$218)</f>
        <v>0</v>
      </c>
      <c r="G369" s="195">
        <f>$D369*SUMIF('Entradas e Passaporte'!$C$162:$C$218,$C369,'Entradas e Passaporte'!G$162:G$218)</f>
        <v>0</v>
      </c>
      <c r="H369" s="195">
        <f>$D369*SUMIF('Entradas e Passaporte'!$C$162:$C$218,$C369,'Entradas e Passaporte'!H$162:H$218)</f>
        <v>0</v>
      </c>
      <c r="I369" s="195">
        <f>$D369*SUMIF('Entradas e Passaporte'!$C$162:$C$218,$C369,'Entradas e Passaporte'!I$162:I$218)</f>
        <v>0</v>
      </c>
      <c r="J369" s="195">
        <f>$D369*SUMIF('Entradas e Passaporte'!$C$162:$C$218,$C369,'Entradas e Passaporte'!J$162:J$218)</f>
        <v>0</v>
      </c>
      <c r="K369" s="195">
        <f>$D369*SUMIF('Entradas e Passaporte'!$C$162:$C$218,$C369,'Entradas e Passaporte'!K$162:K$218)</f>
        <v>0</v>
      </c>
      <c r="L369" s="195">
        <f>$D369*SUMIF('Entradas e Passaporte'!$C$162:$C$218,$C369,'Entradas e Passaporte'!L$162:L$218)</f>
        <v>0</v>
      </c>
      <c r="M369" s="195">
        <f>$D369*SUMIF('Entradas e Passaporte'!$C$162:$C$218,$C369,'Entradas e Passaporte'!M$162:M$218)</f>
        <v>0</v>
      </c>
      <c r="N369" s="195">
        <f>$D369*SUMIF('Entradas e Passaporte'!$C$162:$C$218,$C369,'Entradas e Passaporte'!N$162:N$218)</f>
        <v>0</v>
      </c>
      <c r="O369" s="195">
        <f>$D369*SUMIF('Entradas e Passaporte'!$C$162:$C$218,$C369,'Entradas e Passaporte'!O$162:O$218)</f>
        <v>0</v>
      </c>
      <c r="P369" s="195">
        <f>$D369*SUMIF('Entradas e Passaporte'!$C$162:$C$218,$C369,'Entradas e Passaporte'!P$162:P$218)</f>
        <v>0</v>
      </c>
      <c r="Q369" s="195">
        <f>$D369*SUMIF('Entradas e Passaporte'!$C$162:$C$218,$C369,'Entradas e Passaporte'!Q$162:Q$218)</f>
        <v>0</v>
      </c>
      <c r="R369" s="195">
        <f>$D369*SUMIF('Entradas e Passaporte'!$C$162:$C$218,$C369,'Entradas e Passaporte'!R$162:R$218)</f>
        <v>0</v>
      </c>
      <c r="S369" s="195">
        <f>$D369*SUMIF('Entradas e Passaporte'!$C$162:$C$218,$C369,'Entradas e Passaporte'!S$162:S$218)</f>
        <v>0</v>
      </c>
      <c r="T369" s="195">
        <f>$D369*SUMIF('Entradas e Passaporte'!$C$162:$C$218,$C369,'Entradas e Passaporte'!T$162:T$218)</f>
        <v>0</v>
      </c>
      <c r="U369" s="195">
        <f>$D369*SUMIF('Entradas e Passaporte'!$C$162:$C$218,$C369,'Entradas e Passaporte'!U$162:U$218)</f>
        <v>0</v>
      </c>
      <c r="V369" s="195">
        <f>$D369*SUMIF('Entradas e Passaporte'!$C$162:$C$218,$C369,'Entradas e Passaporte'!V$162:V$218)</f>
        <v>0</v>
      </c>
      <c r="W369" s="195">
        <f>$D369*SUMIF('Entradas e Passaporte'!$C$162:$C$218,$C369,'Entradas e Passaporte'!W$162:W$218)</f>
        <v>0</v>
      </c>
      <c r="X369" s="195">
        <f>$D369*SUMIF('Entradas e Passaporte'!$C$162:$C$218,$C369,'Entradas e Passaporte'!X$162:X$218)</f>
        <v>0</v>
      </c>
      <c r="Y369" s="195">
        <f>$D369*SUMIF('Entradas e Passaporte'!$C$162:$C$218,$C369,'Entradas e Passaporte'!Y$162:Y$218)</f>
        <v>0</v>
      </c>
      <c r="Z369" s="195">
        <f>$D369*SUMIF('Entradas e Passaporte'!$C$162:$C$218,$C369,'Entradas e Passaporte'!Z$162:Z$218)</f>
        <v>0</v>
      </c>
      <c r="AA369" s="195">
        <f>$D369*SUMIF('Entradas e Passaporte'!$C$162:$C$218,$C369,'Entradas e Passaporte'!AA$162:AA$218)</f>
        <v>0</v>
      </c>
      <c r="AB369" s="195">
        <f>$D369*SUMIF('Entradas e Passaporte'!$C$162:$C$218,$C369,'Entradas e Passaporte'!AB$162:AB$218)</f>
        <v>0</v>
      </c>
      <c r="AC369" s="195">
        <f>$D369*SUMIF('Entradas e Passaporte'!$C$162:$C$218,$C369,'Entradas e Passaporte'!AC$162:AC$218)</f>
        <v>0</v>
      </c>
      <c r="AD369" s="195">
        <f>$D369*SUMIF('Entradas e Passaporte'!$C$162:$C$218,$C369,'Entradas e Passaporte'!AD$162:AD$218)</f>
        <v>0</v>
      </c>
      <c r="AE369" s="195">
        <f>$D369*SUMIF('Entradas e Passaporte'!$C$162:$C$218,$C369,'Entradas e Passaporte'!AE$162:AE$218)</f>
        <v>0</v>
      </c>
      <c r="AF369" s="195">
        <f>$D369*SUMIF('Entradas e Passaporte'!$C$162:$C$218,$C369,'Entradas e Passaporte'!AF$162:AF$218)</f>
        <v>0</v>
      </c>
      <c r="AG369" s="195">
        <f>$D369*SUMIF('Entradas e Passaporte'!$C$162:$C$218,$C369,'Entradas e Passaporte'!AG$162:AG$218)</f>
        <v>0</v>
      </c>
      <c r="AH369" s="195">
        <f>$D369*SUMIF('Entradas e Passaporte'!$C$162:$C$218,$C369,'Entradas e Passaporte'!AH$162:AH$218)</f>
        <v>0</v>
      </c>
      <c r="AI369" s="195">
        <f>$D369*SUMIF('Entradas e Passaporte'!$C$162:$C$218,$C369,'Entradas e Passaporte'!AI$162:AI$218)</f>
        <v>0</v>
      </c>
      <c r="AJ369" s="195">
        <f>$D369*SUMIF('Entradas e Passaporte'!$C$162:$C$218,$C369,'Entradas e Passaporte'!AJ$162:AJ$218)</f>
        <v>0</v>
      </c>
      <c r="AK369" s="195">
        <f>$D369*SUMIF('Entradas e Passaporte'!$C$162:$C$218,$C369,'Entradas e Passaporte'!AK$162:AK$218)</f>
        <v>0</v>
      </c>
      <c r="AL369" s="195">
        <f>$D369*SUMIF('Entradas e Passaporte'!$C$162:$C$218,$C369,'Entradas e Passaporte'!AL$162:AL$218)</f>
        <v>0</v>
      </c>
      <c r="AM369" s="195">
        <f>$D369*SUMIF('Entradas e Passaporte'!$C$162:$C$218,$C369,'Entradas e Passaporte'!AM$162:AM$218)</f>
        <v>0</v>
      </c>
      <c r="AN369" s="194"/>
    </row>
    <row r="370" spans="1:40" s="193" customFormat="1" ht="20.100000000000001" customHeight="1" x14ac:dyDescent="0.25">
      <c r="A370" s="199"/>
      <c r="B370" s="198"/>
      <c r="C370" s="197" t="s">
        <v>140</v>
      </c>
      <c r="D370" s="196">
        <f>'Mix de Usos'!$Y$35</f>
        <v>0.1</v>
      </c>
      <c r="E370" s="195">
        <f>$D370*SUMIF('Entradas e Passaporte'!$C$162:$C$218,$C370,'Entradas e Passaporte'!E$162:E$218)</f>
        <v>0</v>
      </c>
      <c r="F370" s="195">
        <f>$D370*SUMIF('Entradas e Passaporte'!$C$162:$C$218,$C370,'Entradas e Passaporte'!F$162:F$218)</f>
        <v>0</v>
      </c>
      <c r="G370" s="195">
        <f>$D370*SUMIF('Entradas e Passaporte'!$C$162:$C$218,$C370,'Entradas e Passaporte'!G$162:G$218)</f>
        <v>0</v>
      </c>
      <c r="H370" s="195">
        <f>$D370*SUMIF('Entradas e Passaporte'!$C$162:$C$218,$C370,'Entradas e Passaporte'!H$162:H$218)</f>
        <v>0</v>
      </c>
      <c r="I370" s="195">
        <f>$D370*SUMIF('Entradas e Passaporte'!$C$162:$C$218,$C370,'Entradas e Passaporte'!I$162:I$218)</f>
        <v>0</v>
      </c>
      <c r="J370" s="195">
        <f>$D370*SUMIF('Entradas e Passaporte'!$C$162:$C$218,$C370,'Entradas e Passaporte'!J$162:J$218)</f>
        <v>0</v>
      </c>
      <c r="K370" s="195">
        <f>$D370*SUMIF('Entradas e Passaporte'!$C$162:$C$218,$C370,'Entradas e Passaporte'!K$162:K$218)</f>
        <v>0</v>
      </c>
      <c r="L370" s="195">
        <f>$D370*SUMIF('Entradas e Passaporte'!$C$162:$C$218,$C370,'Entradas e Passaporte'!L$162:L$218)</f>
        <v>0</v>
      </c>
      <c r="M370" s="195">
        <f>$D370*SUMIF('Entradas e Passaporte'!$C$162:$C$218,$C370,'Entradas e Passaporte'!M$162:M$218)</f>
        <v>0</v>
      </c>
      <c r="N370" s="195">
        <f>$D370*SUMIF('Entradas e Passaporte'!$C$162:$C$218,$C370,'Entradas e Passaporte'!N$162:N$218)</f>
        <v>0</v>
      </c>
      <c r="O370" s="195">
        <f>$D370*SUMIF('Entradas e Passaporte'!$C$162:$C$218,$C370,'Entradas e Passaporte'!O$162:O$218)</f>
        <v>0</v>
      </c>
      <c r="P370" s="195">
        <f>$D370*SUMIF('Entradas e Passaporte'!$C$162:$C$218,$C370,'Entradas e Passaporte'!P$162:P$218)</f>
        <v>0</v>
      </c>
      <c r="Q370" s="195">
        <f>$D370*SUMIF('Entradas e Passaporte'!$C$162:$C$218,$C370,'Entradas e Passaporte'!Q$162:Q$218)</f>
        <v>0</v>
      </c>
      <c r="R370" s="195">
        <f>$D370*SUMIF('Entradas e Passaporte'!$C$162:$C$218,$C370,'Entradas e Passaporte'!R$162:R$218)</f>
        <v>0</v>
      </c>
      <c r="S370" s="195">
        <f>$D370*SUMIF('Entradas e Passaporte'!$C$162:$C$218,$C370,'Entradas e Passaporte'!S$162:S$218)</f>
        <v>0</v>
      </c>
      <c r="T370" s="195">
        <f>$D370*SUMIF('Entradas e Passaporte'!$C$162:$C$218,$C370,'Entradas e Passaporte'!T$162:T$218)</f>
        <v>0</v>
      </c>
      <c r="U370" s="195">
        <f>$D370*SUMIF('Entradas e Passaporte'!$C$162:$C$218,$C370,'Entradas e Passaporte'!U$162:U$218)</f>
        <v>0</v>
      </c>
      <c r="V370" s="195">
        <f>$D370*SUMIF('Entradas e Passaporte'!$C$162:$C$218,$C370,'Entradas e Passaporte'!V$162:V$218)</f>
        <v>0</v>
      </c>
      <c r="W370" s="195">
        <f>$D370*SUMIF('Entradas e Passaporte'!$C$162:$C$218,$C370,'Entradas e Passaporte'!W$162:W$218)</f>
        <v>0</v>
      </c>
      <c r="X370" s="195">
        <f>$D370*SUMIF('Entradas e Passaporte'!$C$162:$C$218,$C370,'Entradas e Passaporte'!X$162:X$218)</f>
        <v>0</v>
      </c>
      <c r="Y370" s="195">
        <f>$D370*SUMIF('Entradas e Passaporte'!$C$162:$C$218,$C370,'Entradas e Passaporte'!Y$162:Y$218)</f>
        <v>0</v>
      </c>
      <c r="Z370" s="195">
        <f>$D370*SUMIF('Entradas e Passaporte'!$C$162:$C$218,$C370,'Entradas e Passaporte'!Z$162:Z$218)</f>
        <v>0</v>
      </c>
      <c r="AA370" s="195">
        <f>$D370*SUMIF('Entradas e Passaporte'!$C$162:$C$218,$C370,'Entradas e Passaporte'!AA$162:AA$218)</f>
        <v>0</v>
      </c>
      <c r="AB370" s="195">
        <f>$D370*SUMIF('Entradas e Passaporte'!$C$162:$C$218,$C370,'Entradas e Passaporte'!AB$162:AB$218)</f>
        <v>0</v>
      </c>
      <c r="AC370" s="195">
        <f>$D370*SUMIF('Entradas e Passaporte'!$C$162:$C$218,$C370,'Entradas e Passaporte'!AC$162:AC$218)</f>
        <v>0</v>
      </c>
      <c r="AD370" s="195">
        <f>$D370*SUMIF('Entradas e Passaporte'!$C$162:$C$218,$C370,'Entradas e Passaporte'!AD$162:AD$218)</f>
        <v>0</v>
      </c>
      <c r="AE370" s="195">
        <f>$D370*SUMIF('Entradas e Passaporte'!$C$162:$C$218,$C370,'Entradas e Passaporte'!AE$162:AE$218)</f>
        <v>0</v>
      </c>
      <c r="AF370" s="195">
        <f>$D370*SUMIF('Entradas e Passaporte'!$C$162:$C$218,$C370,'Entradas e Passaporte'!AF$162:AF$218)</f>
        <v>0</v>
      </c>
      <c r="AG370" s="195">
        <f>$D370*SUMIF('Entradas e Passaporte'!$C$162:$C$218,$C370,'Entradas e Passaporte'!AG$162:AG$218)</f>
        <v>0</v>
      </c>
      <c r="AH370" s="195">
        <f>$D370*SUMIF('Entradas e Passaporte'!$C$162:$C$218,$C370,'Entradas e Passaporte'!AH$162:AH$218)</f>
        <v>0</v>
      </c>
      <c r="AI370" s="195">
        <f>$D370*SUMIF('Entradas e Passaporte'!$C$162:$C$218,$C370,'Entradas e Passaporte'!AI$162:AI$218)</f>
        <v>0</v>
      </c>
      <c r="AJ370" s="195">
        <f>$D370*SUMIF('Entradas e Passaporte'!$C$162:$C$218,$C370,'Entradas e Passaporte'!AJ$162:AJ$218)</f>
        <v>0</v>
      </c>
      <c r="AK370" s="195">
        <f>$D370*SUMIF('Entradas e Passaporte'!$C$162:$C$218,$C370,'Entradas e Passaporte'!AK$162:AK$218)</f>
        <v>0</v>
      </c>
      <c r="AL370" s="195">
        <f>$D370*SUMIF('Entradas e Passaporte'!$C$162:$C$218,$C370,'Entradas e Passaporte'!AL$162:AL$218)</f>
        <v>0</v>
      </c>
      <c r="AM370" s="195">
        <f>$D370*SUMIF('Entradas e Passaporte'!$C$162:$C$218,$C370,'Entradas e Passaporte'!AM$162:AM$218)</f>
        <v>0</v>
      </c>
      <c r="AN370" s="194"/>
    </row>
    <row r="371" spans="1:40" s="193" customFormat="1" ht="20.100000000000001" customHeight="1" x14ac:dyDescent="0.25">
      <c r="A371" s="199"/>
      <c r="B371" s="198"/>
      <c r="C371" s="197" t="s">
        <v>139</v>
      </c>
      <c r="D371" s="196">
        <f>'Mix de Usos'!$AH$35</f>
        <v>0.1</v>
      </c>
      <c r="E371" s="195">
        <f>$D371*SUMIF('Entradas e Passaporte'!$C$162:$C$218,$C371,'Entradas e Passaporte'!E$162:E$218)</f>
        <v>0</v>
      </c>
      <c r="F371" s="195">
        <f>$D371*SUMIF('Entradas e Passaporte'!$C$162:$C$218,$C371,'Entradas e Passaporte'!F$162:F$218)</f>
        <v>0</v>
      </c>
      <c r="G371" s="195">
        <f>$D371*SUMIF('Entradas e Passaporte'!$C$162:$C$218,$C371,'Entradas e Passaporte'!G$162:G$218)</f>
        <v>0</v>
      </c>
      <c r="H371" s="195">
        <f>$D371*SUMIF('Entradas e Passaporte'!$C$162:$C$218,$C371,'Entradas e Passaporte'!H$162:H$218)</f>
        <v>0</v>
      </c>
      <c r="I371" s="195">
        <f>$D371*SUMIF('Entradas e Passaporte'!$C$162:$C$218,$C371,'Entradas e Passaporte'!I$162:I$218)</f>
        <v>0</v>
      </c>
      <c r="J371" s="195">
        <f>$D371*SUMIF('Entradas e Passaporte'!$C$162:$C$218,$C371,'Entradas e Passaporte'!J$162:J$218)</f>
        <v>0</v>
      </c>
      <c r="K371" s="195">
        <f>$D371*SUMIF('Entradas e Passaporte'!$C$162:$C$218,$C371,'Entradas e Passaporte'!K$162:K$218)</f>
        <v>0</v>
      </c>
      <c r="L371" s="195">
        <f>$D371*SUMIF('Entradas e Passaporte'!$C$162:$C$218,$C371,'Entradas e Passaporte'!L$162:L$218)</f>
        <v>0</v>
      </c>
      <c r="M371" s="195">
        <f>$D371*SUMIF('Entradas e Passaporte'!$C$162:$C$218,$C371,'Entradas e Passaporte'!M$162:M$218)</f>
        <v>0</v>
      </c>
      <c r="N371" s="195">
        <f>$D371*SUMIF('Entradas e Passaporte'!$C$162:$C$218,$C371,'Entradas e Passaporte'!N$162:N$218)</f>
        <v>0</v>
      </c>
      <c r="O371" s="195">
        <f>$D371*SUMIF('Entradas e Passaporte'!$C$162:$C$218,$C371,'Entradas e Passaporte'!O$162:O$218)</f>
        <v>0</v>
      </c>
      <c r="P371" s="195">
        <f>$D371*SUMIF('Entradas e Passaporte'!$C$162:$C$218,$C371,'Entradas e Passaporte'!P$162:P$218)</f>
        <v>0</v>
      </c>
      <c r="Q371" s="195">
        <f>$D371*SUMIF('Entradas e Passaporte'!$C$162:$C$218,$C371,'Entradas e Passaporte'!Q$162:Q$218)</f>
        <v>0</v>
      </c>
      <c r="R371" s="195">
        <f>$D371*SUMIF('Entradas e Passaporte'!$C$162:$C$218,$C371,'Entradas e Passaporte'!R$162:R$218)</f>
        <v>0</v>
      </c>
      <c r="S371" s="195">
        <f>$D371*SUMIF('Entradas e Passaporte'!$C$162:$C$218,$C371,'Entradas e Passaporte'!S$162:S$218)</f>
        <v>0</v>
      </c>
      <c r="T371" s="195">
        <f>$D371*SUMIF('Entradas e Passaporte'!$C$162:$C$218,$C371,'Entradas e Passaporte'!T$162:T$218)</f>
        <v>0</v>
      </c>
      <c r="U371" s="195">
        <f>$D371*SUMIF('Entradas e Passaporte'!$C$162:$C$218,$C371,'Entradas e Passaporte'!U$162:U$218)</f>
        <v>0</v>
      </c>
      <c r="V371" s="195">
        <f>$D371*SUMIF('Entradas e Passaporte'!$C$162:$C$218,$C371,'Entradas e Passaporte'!V$162:V$218)</f>
        <v>0</v>
      </c>
      <c r="W371" s="195">
        <f>$D371*SUMIF('Entradas e Passaporte'!$C$162:$C$218,$C371,'Entradas e Passaporte'!W$162:W$218)</f>
        <v>0</v>
      </c>
      <c r="X371" s="195">
        <f>$D371*SUMIF('Entradas e Passaporte'!$C$162:$C$218,$C371,'Entradas e Passaporte'!X$162:X$218)</f>
        <v>0</v>
      </c>
      <c r="Y371" s="195">
        <f>$D371*SUMIF('Entradas e Passaporte'!$C$162:$C$218,$C371,'Entradas e Passaporte'!Y$162:Y$218)</f>
        <v>0</v>
      </c>
      <c r="Z371" s="195">
        <f>$D371*SUMIF('Entradas e Passaporte'!$C$162:$C$218,$C371,'Entradas e Passaporte'!Z$162:Z$218)</f>
        <v>0</v>
      </c>
      <c r="AA371" s="195">
        <f>$D371*SUMIF('Entradas e Passaporte'!$C$162:$C$218,$C371,'Entradas e Passaporte'!AA$162:AA$218)</f>
        <v>0</v>
      </c>
      <c r="AB371" s="195">
        <f>$D371*SUMIF('Entradas e Passaporte'!$C$162:$C$218,$C371,'Entradas e Passaporte'!AB$162:AB$218)</f>
        <v>0</v>
      </c>
      <c r="AC371" s="195">
        <f>$D371*SUMIF('Entradas e Passaporte'!$C$162:$C$218,$C371,'Entradas e Passaporte'!AC$162:AC$218)</f>
        <v>0</v>
      </c>
      <c r="AD371" s="195">
        <f>$D371*SUMIF('Entradas e Passaporte'!$C$162:$C$218,$C371,'Entradas e Passaporte'!AD$162:AD$218)</f>
        <v>0</v>
      </c>
      <c r="AE371" s="195">
        <f>$D371*SUMIF('Entradas e Passaporte'!$C$162:$C$218,$C371,'Entradas e Passaporte'!AE$162:AE$218)</f>
        <v>0</v>
      </c>
      <c r="AF371" s="195">
        <f>$D371*SUMIF('Entradas e Passaporte'!$C$162:$C$218,$C371,'Entradas e Passaporte'!AF$162:AF$218)</f>
        <v>0</v>
      </c>
      <c r="AG371" s="195">
        <f>$D371*SUMIF('Entradas e Passaporte'!$C$162:$C$218,$C371,'Entradas e Passaporte'!AG$162:AG$218)</f>
        <v>0</v>
      </c>
      <c r="AH371" s="195">
        <f>$D371*SUMIF('Entradas e Passaporte'!$C$162:$C$218,$C371,'Entradas e Passaporte'!AH$162:AH$218)</f>
        <v>0</v>
      </c>
      <c r="AI371" s="195">
        <f>$D371*SUMIF('Entradas e Passaporte'!$C$162:$C$218,$C371,'Entradas e Passaporte'!AI$162:AI$218)</f>
        <v>0</v>
      </c>
      <c r="AJ371" s="195">
        <f>$D371*SUMIF('Entradas e Passaporte'!$C$162:$C$218,$C371,'Entradas e Passaporte'!AJ$162:AJ$218)</f>
        <v>0</v>
      </c>
      <c r="AK371" s="195">
        <f>$D371*SUMIF('Entradas e Passaporte'!$C$162:$C$218,$C371,'Entradas e Passaporte'!AK$162:AK$218)</f>
        <v>0</v>
      </c>
      <c r="AL371" s="195">
        <f>$D371*SUMIF('Entradas e Passaporte'!$C$162:$C$218,$C371,'Entradas e Passaporte'!AL$162:AL$218)</f>
        <v>0</v>
      </c>
      <c r="AM371" s="195">
        <f>$D371*SUMIF('Entradas e Passaporte'!$C$162:$C$218,$C371,'Entradas e Passaporte'!AM$162:AM$218)</f>
        <v>0</v>
      </c>
      <c r="AN371" s="194"/>
    </row>
    <row r="372" spans="1:40" s="193" customFormat="1" ht="20.100000000000001" customHeight="1" x14ac:dyDescent="0.25">
      <c r="A372" s="199"/>
      <c r="B372" s="198"/>
      <c r="C372" s="197" t="s">
        <v>138</v>
      </c>
      <c r="D372" s="196">
        <f>'Mix de Usos'!$AQ$35</f>
        <v>0.1</v>
      </c>
      <c r="E372" s="195">
        <f>$D372*SUMIF('Entradas e Passaporte'!$C$162:$C$218,$C372,'Entradas e Passaporte'!E$162:E$218)</f>
        <v>0</v>
      </c>
      <c r="F372" s="195">
        <f>$D372*SUMIF('Entradas e Passaporte'!$C$162:$C$218,$C372,'Entradas e Passaporte'!F$162:F$218)</f>
        <v>0</v>
      </c>
      <c r="G372" s="195">
        <f>$D372*SUMIF('Entradas e Passaporte'!$C$162:$C$218,$C372,'Entradas e Passaporte'!G$162:G$218)</f>
        <v>0</v>
      </c>
      <c r="H372" s="195">
        <f>$D372*SUMIF('Entradas e Passaporte'!$C$162:$C$218,$C372,'Entradas e Passaporte'!H$162:H$218)</f>
        <v>0</v>
      </c>
      <c r="I372" s="195">
        <f>$D372*SUMIF('Entradas e Passaporte'!$C$162:$C$218,$C372,'Entradas e Passaporte'!I$162:I$218)</f>
        <v>0</v>
      </c>
      <c r="J372" s="195">
        <f>$D372*SUMIF('Entradas e Passaporte'!$C$162:$C$218,$C372,'Entradas e Passaporte'!J$162:J$218)</f>
        <v>0</v>
      </c>
      <c r="K372" s="195">
        <f>$D372*SUMIF('Entradas e Passaporte'!$C$162:$C$218,$C372,'Entradas e Passaporte'!K$162:K$218)</f>
        <v>0</v>
      </c>
      <c r="L372" s="195">
        <f>$D372*SUMIF('Entradas e Passaporte'!$C$162:$C$218,$C372,'Entradas e Passaporte'!L$162:L$218)</f>
        <v>0</v>
      </c>
      <c r="M372" s="195">
        <f>$D372*SUMIF('Entradas e Passaporte'!$C$162:$C$218,$C372,'Entradas e Passaporte'!M$162:M$218)</f>
        <v>0</v>
      </c>
      <c r="N372" s="195">
        <f>$D372*SUMIF('Entradas e Passaporte'!$C$162:$C$218,$C372,'Entradas e Passaporte'!N$162:N$218)</f>
        <v>0</v>
      </c>
      <c r="O372" s="195">
        <f>$D372*SUMIF('Entradas e Passaporte'!$C$162:$C$218,$C372,'Entradas e Passaporte'!O$162:O$218)</f>
        <v>0</v>
      </c>
      <c r="P372" s="195">
        <f>$D372*SUMIF('Entradas e Passaporte'!$C$162:$C$218,$C372,'Entradas e Passaporte'!P$162:P$218)</f>
        <v>0</v>
      </c>
      <c r="Q372" s="195">
        <f>$D372*SUMIF('Entradas e Passaporte'!$C$162:$C$218,$C372,'Entradas e Passaporte'!Q$162:Q$218)</f>
        <v>0</v>
      </c>
      <c r="R372" s="195">
        <f>$D372*SUMIF('Entradas e Passaporte'!$C$162:$C$218,$C372,'Entradas e Passaporte'!R$162:R$218)</f>
        <v>0</v>
      </c>
      <c r="S372" s="195">
        <f>$D372*SUMIF('Entradas e Passaporte'!$C$162:$C$218,$C372,'Entradas e Passaporte'!S$162:S$218)</f>
        <v>0</v>
      </c>
      <c r="T372" s="195">
        <f>$D372*SUMIF('Entradas e Passaporte'!$C$162:$C$218,$C372,'Entradas e Passaporte'!T$162:T$218)</f>
        <v>0</v>
      </c>
      <c r="U372" s="195">
        <f>$D372*SUMIF('Entradas e Passaporte'!$C$162:$C$218,$C372,'Entradas e Passaporte'!U$162:U$218)</f>
        <v>0</v>
      </c>
      <c r="V372" s="195">
        <f>$D372*SUMIF('Entradas e Passaporte'!$C$162:$C$218,$C372,'Entradas e Passaporte'!V$162:V$218)</f>
        <v>0</v>
      </c>
      <c r="W372" s="195">
        <f>$D372*SUMIF('Entradas e Passaporte'!$C$162:$C$218,$C372,'Entradas e Passaporte'!W$162:W$218)</f>
        <v>0</v>
      </c>
      <c r="X372" s="195">
        <f>$D372*SUMIF('Entradas e Passaporte'!$C$162:$C$218,$C372,'Entradas e Passaporte'!X$162:X$218)</f>
        <v>0</v>
      </c>
      <c r="Y372" s="195">
        <f>$D372*SUMIF('Entradas e Passaporte'!$C$162:$C$218,$C372,'Entradas e Passaporte'!Y$162:Y$218)</f>
        <v>0</v>
      </c>
      <c r="Z372" s="195">
        <f>$D372*SUMIF('Entradas e Passaporte'!$C$162:$C$218,$C372,'Entradas e Passaporte'!Z$162:Z$218)</f>
        <v>0</v>
      </c>
      <c r="AA372" s="195">
        <f>$D372*SUMIF('Entradas e Passaporte'!$C$162:$C$218,$C372,'Entradas e Passaporte'!AA$162:AA$218)</f>
        <v>0</v>
      </c>
      <c r="AB372" s="195">
        <f>$D372*SUMIF('Entradas e Passaporte'!$C$162:$C$218,$C372,'Entradas e Passaporte'!AB$162:AB$218)</f>
        <v>0</v>
      </c>
      <c r="AC372" s="195">
        <f>$D372*SUMIF('Entradas e Passaporte'!$C$162:$C$218,$C372,'Entradas e Passaporte'!AC$162:AC$218)</f>
        <v>0</v>
      </c>
      <c r="AD372" s="195">
        <f>$D372*SUMIF('Entradas e Passaporte'!$C$162:$C$218,$C372,'Entradas e Passaporte'!AD$162:AD$218)</f>
        <v>0</v>
      </c>
      <c r="AE372" s="195">
        <f>$D372*SUMIF('Entradas e Passaporte'!$C$162:$C$218,$C372,'Entradas e Passaporte'!AE$162:AE$218)</f>
        <v>0</v>
      </c>
      <c r="AF372" s="195">
        <f>$D372*SUMIF('Entradas e Passaporte'!$C$162:$C$218,$C372,'Entradas e Passaporte'!AF$162:AF$218)</f>
        <v>0</v>
      </c>
      <c r="AG372" s="195">
        <f>$D372*SUMIF('Entradas e Passaporte'!$C$162:$C$218,$C372,'Entradas e Passaporte'!AG$162:AG$218)</f>
        <v>0</v>
      </c>
      <c r="AH372" s="195">
        <f>$D372*SUMIF('Entradas e Passaporte'!$C$162:$C$218,$C372,'Entradas e Passaporte'!AH$162:AH$218)</f>
        <v>0</v>
      </c>
      <c r="AI372" s="195">
        <f>$D372*SUMIF('Entradas e Passaporte'!$C$162:$C$218,$C372,'Entradas e Passaporte'!AI$162:AI$218)</f>
        <v>0</v>
      </c>
      <c r="AJ372" s="195">
        <f>$D372*SUMIF('Entradas e Passaporte'!$C$162:$C$218,$C372,'Entradas e Passaporte'!AJ$162:AJ$218)</f>
        <v>0</v>
      </c>
      <c r="AK372" s="195">
        <f>$D372*SUMIF('Entradas e Passaporte'!$C$162:$C$218,$C372,'Entradas e Passaporte'!AK$162:AK$218)</f>
        <v>0</v>
      </c>
      <c r="AL372" s="195">
        <f>$D372*SUMIF('Entradas e Passaporte'!$C$162:$C$218,$C372,'Entradas e Passaporte'!AL$162:AL$218)</f>
        <v>0</v>
      </c>
      <c r="AM372" s="195">
        <f>$D372*SUMIF('Entradas e Passaporte'!$C$162:$C$218,$C372,'Entradas e Passaporte'!AM$162:AM$218)</f>
        <v>0</v>
      </c>
      <c r="AN372" s="194"/>
    </row>
    <row r="373" spans="1:40" s="193" customFormat="1" ht="20.100000000000001" customHeight="1" x14ac:dyDescent="0.25">
      <c r="A373" s="199"/>
      <c r="B373" s="198"/>
      <c r="C373" s="197" t="s">
        <v>137</v>
      </c>
      <c r="D373" s="196">
        <f>'Mix de Usos'!$AZ$35</f>
        <v>0.1</v>
      </c>
      <c r="E373" s="195">
        <f>$D373*SUMIF('Entradas e Passaporte'!$C$162:$C$218,$C373,'Entradas e Passaporte'!E$162:E$218)</f>
        <v>0</v>
      </c>
      <c r="F373" s="195">
        <f>$D373*SUMIF('Entradas e Passaporte'!$C$162:$C$218,$C373,'Entradas e Passaporte'!F$162:F$218)</f>
        <v>0</v>
      </c>
      <c r="G373" s="195">
        <f>$D373*SUMIF('Entradas e Passaporte'!$C$162:$C$218,$C373,'Entradas e Passaporte'!G$162:G$218)</f>
        <v>0</v>
      </c>
      <c r="H373" s="195">
        <f>$D373*SUMIF('Entradas e Passaporte'!$C$162:$C$218,$C373,'Entradas e Passaporte'!H$162:H$218)</f>
        <v>0</v>
      </c>
      <c r="I373" s="195">
        <f>$D373*SUMIF('Entradas e Passaporte'!$C$162:$C$218,$C373,'Entradas e Passaporte'!I$162:I$218)</f>
        <v>0</v>
      </c>
      <c r="J373" s="195">
        <f>$D373*SUMIF('Entradas e Passaporte'!$C$162:$C$218,$C373,'Entradas e Passaporte'!J$162:J$218)</f>
        <v>0</v>
      </c>
      <c r="K373" s="195">
        <f>$D373*SUMIF('Entradas e Passaporte'!$C$162:$C$218,$C373,'Entradas e Passaporte'!K$162:K$218)</f>
        <v>0</v>
      </c>
      <c r="L373" s="195">
        <f>$D373*SUMIF('Entradas e Passaporte'!$C$162:$C$218,$C373,'Entradas e Passaporte'!L$162:L$218)</f>
        <v>0</v>
      </c>
      <c r="M373" s="195">
        <f>$D373*SUMIF('Entradas e Passaporte'!$C$162:$C$218,$C373,'Entradas e Passaporte'!M$162:M$218)</f>
        <v>0</v>
      </c>
      <c r="N373" s="195">
        <f>$D373*SUMIF('Entradas e Passaporte'!$C$162:$C$218,$C373,'Entradas e Passaporte'!N$162:N$218)</f>
        <v>0</v>
      </c>
      <c r="O373" s="195">
        <f>$D373*SUMIF('Entradas e Passaporte'!$C$162:$C$218,$C373,'Entradas e Passaporte'!O$162:O$218)</f>
        <v>0</v>
      </c>
      <c r="P373" s="195">
        <f>$D373*SUMIF('Entradas e Passaporte'!$C$162:$C$218,$C373,'Entradas e Passaporte'!P$162:P$218)</f>
        <v>0</v>
      </c>
      <c r="Q373" s="195">
        <f>$D373*SUMIF('Entradas e Passaporte'!$C$162:$C$218,$C373,'Entradas e Passaporte'!Q$162:Q$218)</f>
        <v>0</v>
      </c>
      <c r="R373" s="195">
        <f>$D373*SUMIF('Entradas e Passaporte'!$C$162:$C$218,$C373,'Entradas e Passaporte'!R$162:R$218)</f>
        <v>0</v>
      </c>
      <c r="S373" s="195">
        <f>$D373*SUMIF('Entradas e Passaporte'!$C$162:$C$218,$C373,'Entradas e Passaporte'!S$162:S$218)</f>
        <v>0</v>
      </c>
      <c r="T373" s="195">
        <f>$D373*SUMIF('Entradas e Passaporte'!$C$162:$C$218,$C373,'Entradas e Passaporte'!T$162:T$218)</f>
        <v>0</v>
      </c>
      <c r="U373" s="195">
        <f>$D373*SUMIF('Entradas e Passaporte'!$C$162:$C$218,$C373,'Entradas e Passaporte'!U$162:U$218)</f>
        <v>0</v>
      </c>
      <c r="V373" s="195">
        <f>$D373*SUMIF('Entradas e Passaporte'!$C$162:$C$218,$C373,'Entradas e Passaporte'!V$162:V$218)</f>
        <v>0</v>
      </c>
      <c r="W373" s="195">
        <f>$D373*SUMIF('Entradas e Passaporte'!$C$162:$C$218,$C373,'Entradas e Passaporte'!W$162:W$218)</f>
        <v>0</v>
      </c>
      <c r="X373" s="195">
        <f>$D373*SUMIF('Entradas e Passaporte'!$C$162:$C$218,$C373,'Entradas e Passaporte'!X$162:X$218)</f>
        <v>0</v>
      </c>
      <c r="Y373" s="195">
        <f>$D373*SUMIF('Entradas e Passaporte'!$C$162:$C$218,$C373,'Entradas e Passaporte'!Y$162:Y$218)</f>
        <v>0</v>
      </c>
      <c r="Z373" s="195">
        <f>$D373*SUMIF('Entradas e Passaporte'!$C$162:$C$218,$C373,'Entradas e Passaporte'!Z$162:Z$218)</f>
        <v>0</v>
      </c>
      <c r="AA373" s="195">
        <f>$D373*SUMIF('Entradas e Passaporte'!$C$162:$C$218,$C373,'Entradas e Passaporte'!AA$162:AA$218)</f>
        <v>0</v>
      </c>
      <c r="AB373" s="195">
        <f>$D373*SUMIF('Entradas e Passaporte'!$C$162:$C$218,$C373,'Entradas e Passaporte'!AB$162:AB$218)</f>
        <v>0</v>
      </c>
      <c r="AC373" s="195">
        <f>$D373*SUMIF('Entradas e Passaporte'!$C$162:$C$218,$C373,'Entradas e Passaporte'!AC$162:AC$218)</f>
        <v>0</v>
      </c>
      <c r="AD373" s="195">
        <f>$D373*SUMIF('Entradas e Passaporte'!$C$162:$C$218,$C373,'Entradas e Passaporte'!AD$162:AD$218)</f>
        <v>0</v>
      </c>
      <c r="AE373" s="195">
        <f>$D373*SUMIF('Entradas e Passaporte'!$C$162:$C$218,$C373,'Entradas e Passaporte'!AE$162:AE$218)</f>
        <v>0</v>
      </c>
      <c r="AF373" s="195">
        <f>$D373*SUMIF('Entradas e Passaporte'!$C$162:$C$218,$C373,'Entradas e Passaporte'!AF$162:AF$218)</f>
        <v>0</v>
      </c>
      <c r="AG373" s="195">
        <f>$D373*SUMIF('Entradas e Passaporte'!$C$162:$C$218,$C373,'Entradas e Passaporte'!AG$162:AG$218)</f>
        <v>0</v>
      </c>
      <c r="AH373" s="195">
        <f>$D373*SUMIF('Entradas e Passaporte'!$C$162:$C$218,$C373,'Entradas e Passaporte'!AH$162:AH$218)</f>
        <v>0</v>
      </c>
      <c r="AI373" s="195">
        <f>$D373*SUMIF('Entradas e Passaporte'!$C$162:$C$218,$C373,'Entradas e Passaporte'!AI$162:AI$218)</f>
        <v>0</v>
      </c>
      <c r="AJ373" s="195">
        <f>$D373*SUMIF('Entradas e Passaporte'!$C$162:$C$218,$C373,'Entradas e Passaporte'!AJ$162:AJ$218)</f>
        <v>0</v>
      </c>
      <c r="AK373" s="195">
        <f>$D373*SUMIF('Entradas e Passaporte'!$C$162:$C$218,$C373,'Entradas e Passaporte'!AK$162:AK$218)</f>
        <v>0</v>
      </c>
      <c r="AL373" s="195">
        <f>$D373*SUMIF('Entradas e Passaporte'!$C$162:$C$218,$C373,'Entradas e Passaporte'!AL$162:AL$218)</f>
        <v>0</v>
      </c>
      <c r="AM373" s="195">
        <f>$D373*SUMIF('Entradas e Passaporte'!$C$162:$C$218,$C373,'Entradas e Passaporte'!AM$162:AM$218)</f>
        <v>0</v>
      </c>
      <c r="AN373" s="194"/>
    </row>
    <row r="374" spans="1:40" s="193" customFormat="1" ht="20.100000000000001" customHeight="1" x14ac:dyDescent="0.25">
      <c r="A374" s="199"/>
      <c r="B374" s="198"/>
      <c r="C374" s="201" t="s">
        <v>136</v>
      </c>
      <c r="D374" s="200">
        <f>SUM(E374:AM374)</f>
        <v>0</v>
      </c>
      <c r="E374" s="195">
        <f t="shared" ref="E374:AM374" si="53">SUM(E375:E379)</f>
        <v>0</v>
      </c>
      <c r="F374" s="195">
        <f t="shared" si="53"/>
        <v>0</v>
      </c>
      <c r="G374" s="195">
        <f t="shared" si="53"/>
        <v>0</v>
      </c>
      <c r="H374" s="195">
        <f t="shared" si="53"/>
        <v>0</v>
      </c>
      <c r="I374" s="195">
        <f t="shared" si="53"/>
        <v>0</v>
      </c>
      <c r="J374" s="195">
        <f t="shared" si="53"/>
        <v>0</v>
      </c>
      <c r="K374" s="195">
        <f t="shared" si="53"/>
        <v>0</v>
      </c>
      <c r="L374" s="195">
        <f t="shared" si="53"/>
        <v>0</v>
      </c>
      <c r="M374" s="195">
        <f t="shared" si="53"/>
        <v>0</v>
      </c>
      <c r="N374" s="195">
        <f t="shared" si="53"/>
        <v>0</v>
      </c>
      <c r="O374" s="195">
        <f t="shared" si="53"/>
        <v>0</v>
      </c>
      <c r="P374" s="195">
        <f t="shared" si="53"/>
        <v>0</v>
      </c>
      <c r="Q374" s="195">
        <f t="shared" si="53"/>
        <v>0</v>
      </c>
      <c r="R374" s="195">
        <f t="shared" si="53"/>
        <v>0</v>
      </c>
      <c r="S374" s="195">
        <f t="shared" si="53"/>
        <v>0</v>
      </c>
      <c r="T374" s="195">
        <f t="shared" si="53"/>
        <v>0</v>
      </c>
      <c r="U374" s="195">
        <f t="shared" si="53"/>
        <v>0</v>
      </c>
      <c r="V374" s="195">
        <f t="shared" si="53"/>
        <v>0</v>
      </c>
      <c r="W374" s="195">
        <f t="shared" si="53"/>
        <v>0</v>
      </c>
      <c r="X374" s="195">
        <f t="shared" si="53"/>
        <v>0</v>
      </c>
      <c r="Y374" s="195">
        <f t="shared" si="53"/>
        <v>0</v>
      </c>
      <c r="Z374" s="195">
        <f t="shared" si="53"/>
        <v>0</v>
      </c>
      <c r="AA374" s="195">
        <f t="shared" si="53"/>
        <v>0</v>
      </c>
      <c r="AB374" s="195">
        <f t="shared" si="53"/>
        <v>0</v>
      </c>
      <c r="AC374" s="195">
        <f t="shared" si="53"/>
        <v>0</v>
      </c>
      <c r="AD374" s="195">
        <f t="shared" si="53"/>
        <v>0</v>
      </c>
      <c r="AE374" s="195">
        <f t="shared" si="53"/>
        <v>0</v>
      </c>
      <c r="AF374" s="195">
        <f t="shared" si="53"/>
        <v>0</v>
      </c>
      <c r="AG374" s="195">
        <f t="shared" si="53"/>
        <v>0</v>
      </c>
      <c r="AH374" s="195">
        <f t="shared" si="53"/>
        <v>0</v>
      </c>
      <c r="AI374" s="195">
        <f t="shared" si="53"/>
        <v>0</v>
      </c>
      <c r="AJ374" s="195">
        <f t="shared" si="53"/>
        <v>0</v>
      </c>
      <c r="AK374" s="195">
        <f t="shared" si="53"/>
        <v>0</v>
      </c>
      <c r="AL374" s="195">
        <f t="shared" si="53"/>
        <v>0</v>
      </c>
      <c r="AM374" s="195">
        <f t="shared" si="53"/>
        <v>0</v>
      </c>
      <c r="AN374" s="194"/>
    </row>
    <row r="375" spans="1:40" s="193" customFormat="1" ht="20.100000000000001" customHeight="1" x14ac:dyDescent="0.25">
      <c r="A375" s="199"/>
      <c r="B375" s="198"/>
      <c r="C375" s="197" t="s">
        <v>135</v>
      </c>
      <c r="D375" s="196">
        <f>'Mix de Usos'!$S$35</f>
        <v>0.1</v>
      </c>
      <c r="E375" s="195">
        <f>$D375*SUMIF('Entradas e Passaporte'!$C$162:$C$218,$C375,'Entradas e Passaporte'!E$162:E$218)</f>
        <v>0</v>
      </c>
      <c r="F375" s="195">
        <f>$D375*SUMIF('Entradas e Passaporte'!$C$162:$C$218,$C375,'Entradas e Passaporte'!F$162:F$218)</f>
        <v>0</v>
      </c>
      <c r="G375" s="195">
        <f>$D375*SUMIF('Entradas e Passaporte'!$C$162:$C$218,$C375,'Entradas e Passaporte'!G$162:G$218)</f>
        <v>0</v>
      </c>
      <c r="H375" s="195">
        <f>$D375*SUMIF('Entradas e Passaporte'!$C$162:$C$218,$C375,'Entradas e Passaporte'!H$162:H$218)</f>
        <v>0</v>
      </c>
      <c r="I375" s="195">
        <f>$D375*SUMIF('Entradas e Passaporte'!$C$162:$C$218,$C375,'Entradas e Passaporte'!I$162:I$218)</f>
        <v>0</v>
      </c>
      <c r="J375" s="195">
        <f>$D375*SUMIF('Entradas e Passaporte'!$C$162:$C$218,$C375,'Entradas e Passaporte'!J$162:J$218)</f>
        <v>0</v>
      </c>
      <c r="K375" s="195">
        <f>$D375*SUMIF('Entradas e Passaporte'!$C$162:$C$218,$C375,'Entradas e Passaporte'!K$162:K$218)</f>
        <v>0</v>
      </c>
      <c r="L375" s="195">
        <f>$D375*SUMIF('Entradas e Passaporte'!$C$162:$C$218,$C375,'Entradas e Passaporte'!L$162:L$218)</f>
        <v>0</v>
      </c>
      <c r="M375" s="195">
        <f>$D375*SUMIF('Entradas e Passaporte'!$C$162:$C$218,$C375,'Entradas e Passaporte'!M$162:M$218)</f>
        <v>0</v>
      </c>
      <c r="N375" s="195">
        <f>$D375*SUMIF('Entradas e Passaporte'!$C$162:$C$218,$C375,'Entradas e Passaporte'!N$162:N$218)</f>
        <v>0</v>
      </c>
      <c r="O375" s="195">
        <f>$D375*SUMIF('Entradas e Passaporte'!$C$162:$C$218,$C375,'Entradas e Passaporte'!O$162:O$218)</f>
        <v>0</v>
      </c>
      <c r="P375" s="195">
        <f>$D375*SUMIF('Entradas e Passaporte'!$C$162:$C$218,$C375,'Entradas e Passaporte'!P$162:P$218)</f>
        <v>0</v>
      </c>
      <c r="Q375" s="195">
        <f>$D375*SUMIF('Entradas e Passaporte'!$C$162:$C$218,$C375,'Entradas e Passaporte'!Q$162:Q$218)</f>
        <v>0</v>
      </c>
      <c r="R375" s="195">
        <f>$D375*SUMIF('Entradas e Passaporte'!$C$162:$C$218,$C375,'Entradas e Passaporte'!R$162:R$218)</f>
        <v>0</v>
      </c>
      <c r="S375" s="195">
        <f>$D375*SUMIF('Entradas e Passaporte'!$C$162:$C$218,$C375,'Entradas e Passaporte'!S$162:S$218)</f>
        <v>0</v>
      </c>
      <c r="T375" s="195">
        <f>$D375*SUMIF('Entradas e Passaporte'!$C$162:$C$218,$C375,'Entradas e Passaporte'!T$162:T$218)</f>
        <v>0</v>
      </c>
      <c r="U375" s="195">
        <f>$D375*SUMIF('Entradas e Passaporte'!$C$162:$C$218,$C375,'Entradas e Passaporte'!U$162:U$218)</f>
        <v>0</v>
      </c>
      <c r="V375" s="195">
        <f>$D375*SUMIF('Entradas e Passaporte'!$C$162:$C$218,$C375,'Entradas e Passaporte'!V$162:V$218)</f>
        <v>0</v>
      </c>
      <c r="W375" s="195">
        <f>$D375*SUMIF('Entradas e Passaporte'!$C$162:$C$218,$C375,'Entradas e Passaporte'!W$162:W$218)</f>
        <v>0</v>
      </c>
      <c r="X375" s="195">
        <f>$D375*SUMIF('Entradas e Passaporte'!$C$162:$C$218,$C375,'Entradas e Passaporte'!X$162:X$218)</f>
        <v>0</v>
      </c>
      <c r="Y375" s="195">
        <f>$D375*SUMIF('Entradas e Passaporte'!$C$162:$C$218,$C375,'Entradas e Passaporte'!Y$162:Y$218)</f>
        <v>0</v>
      </c>
      <c r="Z375" s="195">
        <f>$D375*SUMIF('Entradas e Passaporte'!$C$162:$C$218,$C375,'Entradas e Passaporte'!Z$162:Z$218)</f>
        <v>0</v>
      </c>
      <c r="AA375" s="195">
        <f>$D375*SUMIF('Entradas e Passaporte'!$C$162:$C$218,$C375,'Entradas e Passaporte'!AA$162:AA$218)</f>
        <v>0</v>
      </c>
      <c r="AB375" s="195">
        <f>$D375*SUMIF('Entradas e Passaporte'!$C$162:$C$218,$C375,'Entradas e Passaporte'!AB$162:AB$218)</f>
        <v>0</v>
      </c>
      <c r="AC375" s="195">
        <f>$D375*SUMIF('Entradas e Passaporte'!$C$162:$C$218,$C375,'Entradas e Passaporte'!AC$162:AC$218)</f>
        <v>0</v>
      </c>
      <c r="AD375" s="195">
        <f>$D375*SUMIF('Entradas e Passaporte'!$C$162:$C$218,$C375,'Entradas e Passaporte'!AD$162:AD$218)</f>
        <v>0</v>
      </c>
      <c r="AE375" s="195">
        <f>$D375*SUMIF('Entradas e Passaporte'!$C$162:$C$218,$C375,'Entradas e Passaporte'!AE$162:AE$218)</f>
        <v>0</v>
      </c>
      <c r="AF375" s="195">
        <f>$D375*SUMIF('Entradas e Passaporte'!$C$162:$C$218,$C375,'Entradas e Passaporte'!AF$162:AF$218)</f>
        <v>0</v>
      </c>
      <c r="AG375" s="195">
        <f>$D375*SUMIF('Entradas e Passaporte'!$C$162:$C$218,$C375,'Entradas e Passaporte'!AG$162:AG$218)</f>
        <v>0</v>
      </c>
      <c r="AH375" s="195">
        <f>$D375*SUMIF('Entradas e Passaporte'!$C$162:$C$218,$C375,'Entradas e Passaporte'!AH$162:AH$218)</f>
        <v>0</v>
      </c>
      <c r="AI375" s="195">
        <f>$D375*SUMIF('Entradas e Passaporte'!$C$162:$C$218,$C375,'Entradas e Passaporte'!AI$162:AI$218)</f>
        <v>0</v>
      </c>
      <c r="AJ375" s="195">
        <f>$D375*SUMIF('Entradas e Passaporte'!$C$162:$C$218,$C375,'Entradas e Passaporte'!AJ$162:AJ$218)</f>
        <v>0</v>
      </c>
      <c r="AK375" s="195">
        <f>$D375*SUMIF('Entradas e Passaporte'!$C$162:$C$218,$C375,'Entradas e Passaporte'!AK$162:AK$218)</f>
        <v>0</v>
      </c>
      <c r="AL375" s="195">
        <f>$D375*SUMIF('Entradas e Passaporte'!$C$162:$C$218,$C375,'Entradas e Passaporte'!AL$162:AL$218)</f>
        <v>0</v>
      </c>
      <c r="AM375" s="195">
        <f>$D375*SUMIF('Entradas e Passaporte'!$C$162:$C$218,$C375,'Entradas e Passaporte'!AM$162:AM$218)</f>
        <v>0</v>
      </c>
      <c r="AN375" s="194"/>
    </row>
    <row r="376" spans="1:40" s="193" customFormat="1" ht="20.100000000000001" customHeight="1" x14ac:dyDescent="0.25">
      <c r="A376" s="199"/>
      <c r="B376" s="198"/>
      <c r="C376" s="197" t="s">
        <v>134</v>
      </c>
      <c r="D376" s="196">
        <f>'Mix de Usos'!$AB$35</f>
        <v>0.1</v>
      </c>
      <c r="E376" s="195">
        <f>$D376*SUMIF('Entradas e Passaporte'!$C$162:$C$218,$C376,'Entradas e Passaporte'!E$162:E$218)</f>
        <v>0</v>
      </c>
      <c r="F376" s="195">
        <f>$D376*SUMIF('Entradas e Passaporte'!$C$162:$C$218,$C376,'Entradas e Passaporte'!F$162:F$218)</f>
        <v>0</v>
      </c>
      <c r="G376" s="195">
        <f>$D376*SUMIF('Entradas e Passaporte'!$C$162:$C$218,$C376,'Entradas e Passaporte'!G$162:G$218)</f>
        <v>0</v>
      </c>
      <c r="H376" s="195">
        <f>$D376*SUMIF('Entradas e Passaporte'!$C$162:$C$218,$C376,'Entradas e Passaporte'!H$162:H$218)</f>
        <v>0</v>
      </c>
      <c r="I376" s="195">
        <f>$D376*SUMIF('Entradas e Passaporte'!$C$162:$C$218,$C376,'Entradas e Passaporte'!I$162:I$218)</f>
        <v>0</v>
      </c>
      <c r="J376" s="195">
        <f>$D376*SUMIF('Entradas e Passaporte'!$C$162:$C$218,$C376,'Entradas e Passaporte'!J$162:J$218)</f>
        <v>0</v>
      </c>
      <c r="K376" s="195">
        <f>$D376*SUMIF('Entradas e Passaporte'!$C$162:$C$218,$C376,'Entradas e Passaporte'!K$162:K$218)</f>
        <v>0</v>
      </c>
      <c r="L376" s="195">
        <f>$D376*SUMIF('Entradas e Passaporte'!$C$162:$C$218,$C376,'Entradas e Passaporte'!L$162:L$218)</f>
        <v>0</v>
      </c>
      <c r="M376" s="195">
        <f>$D376*SUMIF('Entradas e Passaporte'!$C$162:$C$218,$C376,'Entradas e Passaporte'!M$162:M$218)</f>
        <v>0</v>
      </c>
      <c r="N376" s="195">
        <f>$D376*SUMIF('Entradas e Passaporte'!$C$162:$C$218,$C376,'Entradas e Passaporte'!N$162:N$218)</f>
        <v>0</v>
      </c>
      <c r="O376" s="195">
        <f>$D376*SUMIF('Entradas e Passaporte'!$C$162:$C$218,$C376,'Entradas e Passaporte'!O$162:O$218)</f>
        <v>0</v>
      </c>
      <c r="P376" s="195">
        <f>$D376*SUMIF('Entradas e Passaporte'!$C$162:$C$218,$C376,'Entradas e Passaporte'!P$162:P$218)</f>
        <v>0</v>
      </c>
      <c r="Q376" s="195">
        <f>$D376*SUMIF('Entradas e Passaporte'!$C$162:$C$218,$C376,'Entradas e Passaporte'!Q$162:Q$218)</f>
        <v>0</v>
      </c>
      <c r="R376" s="195">
        <f>$D376*SUMIF('Entradas e Passaporte'!$C$162:$C$218,$C376,'Entradas e Passaporte'!R$162:R$218)</f>
        <v>0</v>
      </c>
      <c r="S376" s="195">
        <f>$D376*SUMIF('Entradas e Passaporte'!$C$162:$C$218,$C376,'Entradas e Passaporte'!S$162:S$218)</f>
        <v>0</v>
      </c>
      <c r="T376" s="195">
        <f>$D376*SUMIF('Entradas e Passaporte'!$C$162:$C$218,$C376,'Entradas e Passaporte'!T$162:T$218)</f>
        <v>0</v>
      </c>
      <c r="U376" s="195">
        <f>$D376*SUMIF('Entradas e Passaporte'!$C$162:$C$218,$C376,'Entradas e Passaporte'!U$162:U$218)</f>
        <v>0</v>
      </c>
      <c r="V376" s="195">
        <f>$D376*SUMIF('Entradas e Passaporte'!$C$162:$C$218,$C376,'Entradas e Passaporte'!V$162:V$218)</f>
        <v>0</v>
      </c>
      <c r="W376" s="195">
        <f>$D376*SUMIF('Entradas e Passaporte'!$C$162:$C$218,$C376,'Entradas e Passaporte'!W$162:W$218)</f>
        <v>0</v>
      </c>
      <c r="X376" s="195">
        <f>$D376*SUMIF('Entradas e Passaporte'!$C$162:$C$218,$C376,'Entradas e Passaporte'!X$162:X$218)</f>
        <v>0</v>
      </c>
      <c r="Y376" s="195">
        <f>$D376*SUMIF('Entradas e Passaporte'!$C$162:$C$218,$C376,'Entradas e Passaporte'!Y$162:Y$218)</f>
        <v>0</v>
      </c>
      <c r="Z376" s="195">
        <f>$D376*SUMIF('Entradas e Passaporte'!$C$162:$C$218,$C376,'Entradas e Passaporte'!Z$162:Z$218)</f>
        <v>0</v>
      </c>
      <c r="AA376" s="195">
        <f>$D376*SUMIF('Entradas e Passaporte'!$C$162:$C$218,$C376,'Entradas e Passaporte'!AA$162:AA$218)</f>
        <v>0</v>
      </c>
      <c r="AB376" s="195">
        <f>$D376*SUMIF('Entradas e Passaporte'!$C$162:$C$218,$C376,'Entradas e Passaporte'!AB$162:AB$218)</f>
        <v>0</v>
      </c>
      <c r="AC376" s="195">
        <f>$D376*SUMIF('Entradas e Passaporte'!$C$162:$C$218,$C376,'Entradas e Passaporte'!AC$162:AC$218)</f>
        <v>0</v>
      </c>
      <c r="AD376" s="195">
        <f>$D376*SUMIF('Entradas e Passaporte'!$C$162:$C$218,$C376,'Entradas e Passaporte'!AD$162:AD$218)</f>
        <v>0</v>
      </c>
      <c r="AE376" s="195">
        <f>$D376*SUMIF('Entradas e Passaporte'!$C$162:$C$218,$C376,'Entradas e Passaporte'!AE$162:AE$218)</f>
        <v>0</v>
      </c>
      <c r="AF376" s="195">
        <f>$D376*SUMIF('Entradas e Passaporte'!$C$162:$C$218,$C376,'Entradas e Passaporte'!AF$162:AF$218)</f>
        <v>0</v>
      </c>
      <c r="AG376" s="195">
        <f>$D376*SUMIF('Entradas e Passaporte'!$C$162:$C$218,$C376,'Entradas e Passaporte'!AG$162:AG$218)</f>
        <v>0</v>
      </c>
      <c r="AH376" s="195">
        <f>$D376*SUMIF('Entradas e Passaporte'!$C$162:$C$218,$C376,'Entradas e Passaporte'!AH$162:AH$218)</f>
        <v>0</v>
      </c>
      <c r="AI376" s="195">
        <f>$D376*SUMIF('Entradas e Passaporte'!$C$162:$C$218,$C376,'Entradas e Passaporte'!AI$162:AI$218)</f>
        <v>0</v>
      </c>
      <c r="AJ376" s="195">
        <f>$D376*SUMIF('Entradas e Passaporte'!$C$162:$C$218,$C376,'Entradas e Passaporte'!AJ$162:AJ$218)</f>
        <v>0</v>
      </c>
      <c r="AK376" s="195">
        <f>$D376*SUMIF('Entradas e Passaporte'!$C$162:$C$218,$C376,'Entradas e Passaporte'!AK$162:AK$218)</f>
        <v>0</v>
      </c>
      <c r="AL376" s="195">
        <f>$D376*SUMIF('Entradas e Passaporte'!$C$162:$C$218,$C376,'Entradas e Passaporte'!AL$162:AL$218)</f>
        <v>0</v>
      </c>
      <c r="AM376" s="195">
        <f>$D376*SUMIF('Entradas e Passaporte'!$C$162:$C$218,$C376,'Entradas e Passaporte'!AM$162:AM$218)</f>
        <v>0</v>
      </c>
      <c r="AN376" s="194"/>
    </row>
    <row r="377" spans="1:40" s="193" customFormat="1" ht="20.100000000000001" customHeight="1" x14ac:dyDescent="0.25">
      <c r="A377" s="199"/>
      <c r="B377" s="198"/>
      <c r="C377" s="197" t="s">
        <v>133</v>
      </c>
      <c r="D377" s="196">
        <f>'Mix de Usos'!$AK$35</f>
        <v>0.1</v>
      </c>
      <c r="E377" s="195">
        <f>$D377*SUMIF('Entradas e Passaporte'!$C$162:$C$218,$C377,'Entradas e Passaporte'!E$162:E$218)</f>
        <v>0</v>
      </c>
      <c r="F377" s="195">
        <f>$D377*SUMIF('Entradas e Passaporte'!$C$162:$C$218,$C377,'Entradas e Passaporte'!F$162:F$218)</f>
        <v>0</v>
      </c>
      <c r="G377" s="195">
        <f>$D377*SUMIF('Entradas e Passaporte'!$C$162:$C$218,$C377,'Entradas e Passaporte'!G$162:G$218)</f>
        <v>0</v>
      </c>
      <c r="H377" s="195">
        <f>$D377*SUMIF('Entradas e Passaporte'!$C$162:$C$218,$C377,'Entradas e Passaporte'!H$162:H$218)</f>
        <v>0</v>
      </c>
      <c r="I377" s="195">
        <f>$D377*SUMIF('Entradas e Passaporte'!$C$162:$C$218,$C377,'Entradas e Passaporte'!I$162:I$218)</f>
        <v>0</v>
      </c>
      <c r="J377" s="195">
        <f>$D377*SUMIF('Entradas e Passaporte'!$C$162:$C$218,$C377,'Entradas e Passaporte'!J$162:J$218)</f>
        <v>0</v>
      </c>
      <c r="K377" s="195">
        <f>$D377*SUMIF('Entradas e Passaporte'!$C$162:$C$218,$C377,'Entradas e Passaporte'!K$162:K$218)</f>
        <v>0</v>
      </c>
      <c r="L377" s="195">
        <f>$D377*SUMIF('Entradas e Passaporte'!$C$162:$C$218,$C377,'Entradas e Passaporte'!L$162:L$218)</f>
        <v>0</v>
      </c>
      <c r="M377" s="195">
        <f>$D377*SUMIF('Entradas e Passaporte'!$C$162:$C$218,$C377,'Entradas e Passaporte'!M$162:M$218)</f>
        <v>0</v>
      </c>
      <c r="N377" s="195">
        <f>$D377*SUMIF('Entradas e Passaporte'!$C$162:$C$218,$C377,'Entradas e Passaporte'!N$162:N$218)</f>
        <v>0</v>
      </c>
      <c r="O377" s="195">
        <f>$D377*SUMIF('Entradas e Passaporte'!$C$162:$C$218,$C377,'Entradas e Passaporte'!O$162:O$218)</f>
        <v>0</v>
      </c>
      <c r="P377" s="195">
        <f>$D377*SUMIF('Entradas e Passaporte'!$C$162:$C$218,$C377,'Entradas e Passaporte'!P$162:P$218)</f>
        <v>0</v>
      </c>
      <c r="Q377" s="195">
        <f>$D377*SUMIF('Entradas e Passaporte'!$C$162:$C$218,$C377,'Entradas e Passaporte'!Q$162:Q$218)</f>
        <v>0</v>
      </c>
      <c r="R377" s="195">
        <f>$D377*SUMIF('Entradas e Passaporte'!$C$162:$C$218,$C377,'Entradas e Passaporte'!R$162:R$218)</f>
        <v>0</v>
      </c>
      <c r="S377" s="195">
        <f>$D377*SUMIF('Entradas e Passaporte'!$C$162:$C$218,$C377,'Entradas e Passaporte'!S$162:S$218)</f>
        <v>0</v>
      </c>
      <c r="T377" s="195">
        <f>$D377*SUMIF('Entradas e Passaporte'!$C$162:$C$218,$C377,'Entradas e Passaporte'!T$162:T$218)</f>
        <v>0</v>
      </c>
      <c r="U377" s="195">
        <f>$D377*SUMIF('Entradas e Passaporte'!$C$162:$C$218,$C377,'Entradas e Passaporte'!U$162:U$218)</f>
        <v>0</v>
      </c>
      <c r="V377" s="195">
        <f>$D377*SUMIF('Entradas e Passaporte'!$C$162:$C$218,$C377,'Entradas e Passaporte'!V$162:V$218)</f>
        <v>0</v>
      </c>
      <c r="W377" s="195">
        <f>$D377*SUMIF('Entradas e Passaporte'!$C$162:$C$218,$C377,'Entradas e Passaporte'!W$162:W$218)</f>
        <v>0</v>
      </c>
      <c r="X377" s="195">
        <f>$D377*SUMIF('Entradas e Passaporte'!$C$162:$C$218,$C377,'Entradas e Passaporte'!X$162:X$218)</f>
        <v>0</v>
      </c>
      <c r="Y377" s="195">
        <f>$D377*SUMIF('Entradas e Passaporte'!$C$162:$C$218,$C377,'Entradas e Passaporte'!Y$162:Y$218)</f>
        <v>0</v>
      </c>
      <c r="Z377" s="195">
        <f>$D377*SUMIF('Entradas e Passaporte'!$C$162:$C$218,$C377,'Entradas e Passaporte'!Z$162:Z$218)</f>
        <v>0</v>
      </c>
      <c r="AA377" s="195">
        <f>$D377*SUMIF('Entradas e Passaporte'!$C$162:$C$218,$C377,'Entradas e Passaporte'!AA$162:AA$218)</f>
        <v>0</v>
      </c>
      <c r="AB377" s="195">
        <f>$D377*SUMIF('Entradas e Passaporte'!$C$162:$C$218,$C377,'Entradas e Passaporte'!AB$162:AB$218)</f>
        <v>0</v>
      </c>
      <c r="AC377" s="195">
        <f>$D377*SUMIF('Entradas e Passaporte'!$C$162:$C$218,$C377,'Entradas e Passaporte'!AC$162:AC$218)</f>
        <v>0</v>
      </c>
      <c r="AD377" s="195">
        <f>$D377*SUMIF('Entradas e Passaporte'!$C$162:$C$218,$C377,'Entradas e Passaporte'!AD$162:AD$218)</f>
        <v>0</v>
      </c>
      <c r="AE377" s="195">
        <f>$D377*SUMIF('Entradas e Passaporte'!$C$162:$C$218,$C377,'Entradas e Passaporte'!AE$162:AE$218)</f>
        <v>0</v>
      </c>
      <c r="AF377" s="195">
        <f>$D377*SUMIF('Entradas e Passaporte'!$C$162:$C$218,$C377,'Entradas e Passaporte'!AF$162:AF$218)</f>
        <v>0</v>
      </c>
      <c r="AG377" s="195">
        <f>$D377*SUMIF('Entradas e Passaporte'!$C$162:$C$218,$C377,'Entradas e Passaporte'!AG$162:AG$218)</f>
        <v>0</v>
      </c>
      <c r="AH377" s="195">
        <f>$D377*SUMIF('Entradas e Passaporte'!$C$162:$C$218,$C377,'Entradas e Passaporte'!AH$162:AH$218)</f>
        <v>0</v>
      </c>
      <c r="AI377" s="195">
        <f>$D377*SUMIF('Entradas e Passaporte'!$C$162:$C$218,$C377,'Entradas e Passaporte'!AI$162:AI$218)</f>
        <v>0</v>
      </c>
      <c r="AJ377" s="195">
        <f>$D377*SUMIF('Entradas e Passaporte'!$C$162:$C$218,$C377,'Entradas e Passaporte'!AJ$162:AJ$218)</f>
        <v>0</v>
      </c>
      <c r="AK377" s="195">
        <f>$D377*SUMIF('Entradas e Passaporte'!$C$162:$C$218,$C377,'Entradas e Passaporte'!AK$162:AK$218)</f>
        <v>0</v>
      </c>
      <c r="AL377" s="195">
        <f>$D377*SUMIF('Entradas e Passaporte'!$C$162:$C$218,$C377,'Entradas e Passaporte'!AL$162:AL$218)</f>
        <v>0</v>
      </c>
      <c r="AM377" s="195">
        <f>$D377*SUMIF('Entradas e Passaporte'!$C$162:$C$218,$C377,'Entradas e Passaporte'!AM$162:AM$218)</f>
        <v>0</v>
      </c>
      <c r="AN377" s="194"/>
    </row>
    <row r="378" spans="1:40" s="193" customFormat="1" ht="20.100000000000001" customHeight="1" x14ac:dyDescent="0.25">
      <c r="A378" s="199"/>
      <c r="B378" s="198"/>
      <c r="C378" s="197" t="s">
        <v>132</v>
      </c>
      <c r="D378" s="196">
        <f>'Mix de Usos'!$AT$35</f>
        <v>0.1</v>
      </c>
      <c r="E378" s="195">
        <f>$D378*SUMIF('Entradas e Passaporte'!$C$162:$C$218,$C378,'Entradas e Passaporte'!E$162:E$218)</f>
        <v>0</v>
      </c>
      <c r="F378" s="195">
        <f>$D378*SUMIF('Entradas e Passaporte'!$C$162:$C$218,$C378,'Entradas e Passaporte'!F$162:F$218)</f>
        <v>0</v>
      </c>
      <c r="G378" s="195">
        <f>$D378*SUMIF('Entradas e Passaporte'!$C$162:$C$218,$C378,'Entradas e Passaporte'!G$162:G$218)</f>
        <v>0</v>
      </c>
      <c r="H378" s="195">
        <f>$D378*SUMIF('Entradas e Passaporte'!$C$162:$C$218,$C378,'Entradas e Passaporte'!H$162:H$218)</f>
        <v>0</v>
      </c>
      <c r="I378" s="195">
        <f>$D378*SUMIF('Entradas e Passaporte'!$C$162:$C$218,$C378,'Entradas e Passaporte'!I$162:I$218)</f>
        <v>0</v>
      </c>
      <c r="J378" s="195">
        <f>$D378*SUMIF('Entradas e Passaporte'!$C$162:$C$218,$C378,'Entradas e Passaporte'!J$162:J$218)</f>
        <v>0</v>
      </c>
      <c r="K378" s="195">
        <f>$D378*SUMIF('Entradas e Passaporte'!$C$162:$C$218,$C378,'Entradas e Passaporte'!K$162:K$218)</f>
        <v>0</v>
      </c>
      <c r="L378" s="195">
        <f>$D378*SUMIF('Entradas e Passaporte'!$C$162:$C$218,$C378,'Entradas e Passaporte'!L$162:L$218)</f>
        <v>0</v>
      </c>
      <c r="M378" s="195">
        <f>$D378*SUMIF('Entradas e Passaporte'!$C$162:$C$218,$C378,'Entradas e Passaporte'!M$162:M$218)</f>
        <v>0</v>
      </c>
      <c r="N378" s="195">
        <f>$D378*SUMIF('Entradas e Passaporte'!$C$162:$C$218,$C378,'Entradas e Passaporte'!N$162:N$218)</f>
        <v>0</v>
      </c>
      <c r="O378" s="195">
        <f>$D378*SUMIF('Entradas e Passaporte'!$C$162:$C$218,$C378,'Entradas e Passaporte'!O$162:O$218)</f>
        <v>0</v>
      </c>
      <c r="P378" s="195">
        <f>$D378*SUMIF('Entradas e Passaporte'!$C$162:$C$218,$C378,'Entradas e Passaporte'!P$162:P$218)</f>
        <v>0</v>
      </c>
      <c r="Q378" s="195">
        <f>$D378*SUMIF('Entradas e Passaporte'!$C$162:$C$218,$C378,'Entradas e Passaporte'!Q$162:Q$218)</f>
        <v>0</v>
      </c>
      <c r="R378" s="195">
        <f>$D378*SUMIF('Entradas e Passaporte'!$C$162:$C$218,$C378,'Entradas e Passaporte'!R$162:R$218)</f>
        <v>0</v>
      </c>
      <c r="S378" s="195">
        <f>$D378*SUMIF('Entradas e Passaporte'!$C$162:$C$218,$C378,'Entradas e Passaporte'!S$162:S$218)</f>
        <v>0</v>
      </c>
      <c r="T378" s="195">
        <f>$D378*SUMIF('Entradas e Passaporte'!$C$162:$C$218,$C378,'Entradas e Passaporte'!T$162:T$218)</f>
        <v>0</v>
      </c>
      <c r="U378" s="195">
        <f>$D378*SUMIF('Entradas e Passaporte'!$C$162:$C$218,$C378,'Entradas e Passaporte'!U$162:U$218)</f>
        <v>0</v>
      </c>
      <c r="V378" s="195">
        <f>$D378*SUMIF('Entradas e Passaporte'!$C$162:$C$218,$C378,'Entradas e Passaporte'!V$162:V$218)</f>
        <v>0</v>
      </c>
      <c r="W378" s="195">
        <f>$D378*SUMIF('Entradas e Passaporte'!$C$162:$C$218,$C378,'Entradas e Passaporte'!W$162:W$218)</f>
        <v>0</v>
      </c>
      <c r="X378" s="195">
        <f>$D378*SUMIF('Entradas e Passaporte'!$C$162:$C$218,$C378,'Entradas e Passaporte'!X$162:X$218)</f>
        <v>0</v>
      </c>
      <c r="Y378" s="195">
        <f>$D378*SUMIF('Entradas e Passaporte'!$C$162:$C$218,$C378,'Entradas e Passaporte'!Y$162:Y$218)</f>
        <v>0</v>
      </c>
      <c r="Z378" s="195">
        <f>$D378*SUMIF('Entradas e Passaporte'!$C$162:$C$218,$C378,'Entradas e Passaporte'!Z$162:Z$218)</f>
        <v>0</v>
      </c>
      <c r="AA378" s="195">
        <f>$D378*SUMIF('Entradas e Passaporte'!$C$162:$C$218,$C378,'Entradas e Passaporte'!AA$162:AA$218)</f>
        <v>0</v>
      </c>
      <c r="AB378" s="195">
        <f>$D378*SUMIF('Entradas e Passaporte'!$C$162:$C$218,$C378,'Entradas e Passaporte'!AB$162:AB$218)</f>
        <v>0</v>
      </c>
      <c r="AC378" s="195">
        <f>$D378*SUMIF('Entradas e Passaporte'!$C$162:$C$218,$C378,'Entradas e Passaporte'!AC$162:AC$218)</f>
        <v>0</v>
      </c>
      <c r="AD378" s="195">
        <f>$D378*SUMIF('Entradas e Passaporte'!$C$162:$C$218,$C378,'Entradas e Passaporte'!AD$162:AD$218)</f>
        <v>0</v>
      </c>
      <c r="AE378" s="195">
        <f>$D378*SUMIF('Entradas e Passaporte'!$C$162:$C$218,$C378,'Entradas e Passaporte'!AE$162:AE$218)</f>
        <v>0</v>
      </c>
      <c r="AF378" s="195">
        <f>$D378*SUMIF('Entradas e Passaporte'!$C$162:$C$218,$C378,'Entradas e Passaporte'!AF$162:AF$218)</f>
        <v>0</v>
      </c>
      <c r="AG378" s="195">
        <f>$D378*SUMIF('Entradas e Passaporte'!$C$162:$C$218,$C378,'Entradas e Passaporte'!AG$162:AG$218)</f>
        <v>0</v>
      </c>
      <c r="AH378" s="195">
        <f>$D378*SUMIF('Entradas e Passaporte'!$C$162:$C$218,$C378,'Entradas e Passaporte'!AH$162:AH$218)</f>
        <v>0</v>
      </c>
      <c r="AI378" s="195">
        <f>$D378*SUMIF('Entradas e Passaporte'!$C$162:$C$218,$C378,'Entradas e Passaporte'!AI$162:AI$218)</f>
        <v>0</v>
      </c>
      <c r="AJ378" s="195">
        <f>$D378*SUMIF('Entradas e Passaporte'!$C$162:$C$218,$C378,'Entradas e Passaporte'!AJ$162:AJ$218)</f>
        <v>0</v>
      </c>
      <c r="AK378" s="195">
        <f>$D378*SUMIF('Entradas e Passaporte'!$C$162:$C$218,$C378,'Entradas e Passaporte'!AK$162:AK$218)</f>
        <v>0</v>
      </c>
      <c r="AL378" s="195">
        <f>$D378*SUMIF('Entradas e Passaporte'!$C$162:$C$218,$C378,'Entradas e Passaporte'!AL$162:AL$218)</f>
        <v>0</v>
      </c>
      <c r="AM378" s="195">
        <f>$D378*SUMIF('Entradas e Passaporte'!$C$162:$C$218,$C378,'Entradas e Passaporte'!AM$162:AM$218)</f>
        <v>0</v>
      </c>
      <c r="AN378" s="194"/>
    </row>
    <row r="379" spans="1:40" s="193" customFormat="1" ht="20.100000000000001" customHeight="1" x14ac:dyDescent="0.25">
      <c r="A379" s="199"/>
      <c r="B379" s="198"/>
      <c r="C379" s="197" t="s">
        <v>131</v>
      </c>
      <c r="D379" s="196">
        <f>'Mix de Usos'!$BC$35</f>
        <v>0.1</v>
      </c>
      <c r="E379" s="195">
        <f>$D379*SUMIF('Entradas e Passaporte'!$C$162:$C$218,$C379,'Entradas e Passaporte'!E$162:E$218)</f>
        <v>0</v>
      </c>
      <c r="F379" s="195">
        <f>$D379*SUMIF('Entradas e Passaporte'!$C$162:$C$218,$C379,'Entradas e Passaporte'!F$162:F$218)</f>
        <v>0</v>
      </c>
      <c r="G379" s="195">
        <f>$D379*SUMIF('Entradas e Passaporte'!$C$162:$C$218,$C379,'Entradas e Passaporte'!G$162:G$218)</f>
        <v>0</v>
      </c>
      <c r="H379" s="195">
        <f>$D379*SUMIF('Entradas e Passaporte'!$C$162:$C$218,$C379,'Entradas e Passaporte'!H$162:H$218)</f>
        <v>0</v>
      </c>
      <c r="I379" s="195">
        <f>$D379*SUMIF('Entradas e Passaporte'!$C$162:$C$218,$C379,'Entradas e Passaporte'!I$162:I$218)</f>
        <v>0</v>
      </c>
      <c r="J379" s="195">
        <f>$D379*SUMIF('Entradas e Passaporte'!$C$162:$C$218,$C379,'Entradas e Passaporte'!J$162:J$218)</f>
        <v>0</v>
      </c>
      <c r="K379" s="195">
        <f>$D379*SUMIF('Entradas e Passaporte'!$C$162:$C$218,$C379,'Entradas e Passaporte'!K$162:K$218)</f>
        <v>0</v>
      </c>
      <c r="L379" s="195">
        <f>$D379*SUMIF('Entradas e Passaporte'!$C$162:$C$218,$C379,'Entradas e Passaporte'!L$162:L$218)</f>
        <v>0</v>
      </c>
      <c r="M379" s="195">
        <f>$D379*SUMIF('Entradas e Passaporte'!$C$162:$C$218,$C379,'Entradas e Passaporte'!M$162:M$218)</f>
        <v>0</v>
      </c>
      <c r="N379" s="195">
        <f>$D379*SUMIF('Entradas e Passaporte'!$C$162:$C$218,$C379,'Entradas e Passaporte'!N$162:N$218)</f>
        <v>0</v>
      </c>
      <c r="O379" s="195">
        <f>$D379*SUMIF('Entradas e Passaporte'!$C$162:$C$218,$C379,'Entradas e Passaporte'!O$162:O$218)</f>
        <v>0</v>
      </c>
      <c r="P379" s="195">
        <f>$D379*SUMIF('Entradas e Passaporte'!$C$162:$C$218,$C379,'Entradas e Passaporte'!P$162:P$218)</f>
        <v>0</v>
      </c>
      <c r="Q379" s="195">
        <f>$D379*SUMIF('Entradas e Passaporte'!$C$162:$C$218,$C379,'Entradas e Passaporte'!Q$162:Q$218)</f>
        <v>0</v>
      </c>
      <c r="R379" s="195">
        <f>$D379*SUMIF('Entradas e Passaporte'!$C$162:$C$218,$C379,'Entradas e Passaporte'!R$162:R$218)</f>
        <v>0</v>
      </c>
      <c r="S379" s="195">
        <f>$D379*SUMIF('Entradas e Passaporte'!$C$162:$C$218,$C379,'Entradas e Passaporte'!S$162:S$218)</f>
        <v>0</v>
      </c>
      <c r="T379" s="195">
        <f>$D379*SUMIF('Entradas e Passaporte'!$C$162:$C$218,$C379,'Entradas e Passaporte'!T$162:T$218)</f>
        <v>0</v>
      </c>
      <c r="U379" s="195">
        <f>$D379*SUMIF('Entradas e Passaporte'!$C$162:$C$218,$C379,'Entradas e Passaporte'!U$162:U$218)</f>
        <v>0</v>
      </c>
      <c r="V379" s="195">
        <f>$D379*SUMIF('Entradas e Passaporte'!$C$162:$C$218,$C379,'Entradas e Passaporte'!V$162:V$218)</f>
        <v>0</v>
      </c>
      <c r="W379" s="195">
        <f>$D379*SUMIF('Entradas e Passaporte'!$C$162:$C$218,$C379,'Entradas e Passaporte'!W$162:W$218)</f>
        <v>0</v>
      </c>
      <c r="X379" s="195">
        <f>$D379*SUMIF('Entradas e Passaporte'!$C$162:$C$218,$C379,'Entradas e Passaporte'!X$162:X$218)</f>
        <v>0</v>
      </c>
      <c r="Y379" s="195">
        <f>$D379*SUMIF('Entradas e Passaporte'!$C$162:$C$218,$C379,'Entradas e Passaporte'!Y$162:Y$218)</f>
        <v>0</v>
      </c>
      <c r="Z379" s="195">
        <f>$D379*SUMIF('Entradas e Passaporte'!$C$162:$C$218,$C379,'Entradas e Passaporte'!Z$162:Z$218)</f>
        <v>0</v>
      </c>
      <c r="AA379" s="195">
        <f>$D379*SUMIF('Entradas e Passaporte'!$C$162:$C$218,$C379,'Entradas e Passaporte'!AA$162:AA$218)</f>
        <v>0</v>
      </c>
      <c r="AB379" s="195">
        <f>$D379*SUMIF('Entradas e Passaporte'!$C$162:$C$218,$C379,'Entradas e Passaporte'!AB$162:AB$218)</f>
        <v>0</v>
      </c>
      <c r="AC379" s="195">
        <f>$D379*SUMIF('Entradas e Passaporte'!$C$162:$C$218,$C379,'Entradas e Passaporte'!AC$162:AC$218)</f>
        <v>0</v>
      </c>
      <c r="AD379" s="195">
        <f>$D379*SUMIF('Entradas e Passaporte'!$C$162:$C$218,$C379,'Entradas e Passaporte'!AD$162:AD$218)</f>
        <v>0</v>
      </c>
      <c r="AE379" s="195">
        <f>$D379*SUMIF('Entradas e Passaporte'!$C$162:$C$218,$C379,'Entradas e Passaporte'!AE$162:AE$218)</f>
        <v>0</v>
      </c>
      <c r="AF379" s="195">
        <f>$D379*SUMIF('Entradas e Passaporte'!$C$162:$C$218,$C379,'Entradas e Passaporte'!AF$162:AF$218)</f>
        <v>0</v>
      </c>
      <c r="AG379" s="195">
        <f>$D379*SUMIF('Entradas e Passaporte'!$C$162:$C$218,$C379,'Entradas e Passaporte'!AG$162:AG$218)</f>
        <v>0</v>
      </c>
      <c r="AH379" s="195">
        <f>$D379*SUMIF('Entradas e Passaporte'!$C$162:$C$218,$C379,'Entradas e Passaporte'!AH$162:AH$218)</f>
        <v>0</v>
      </c>
      <c r="AI379" s="195">
        <f>$D379*SUMIF('Entradas e Passaporte'!$C$162:$C$218,$C379,'Entradas e Passaporte'!AI$162:AI$218)</f>
        <v>0</v>
      </c>
      <c r="AJ379" s="195">
        <f>$D379*SUMIF('Entradas e Passaporte'!$C$162:$C$218,$C379,'Entradas e Passaporte'!AJ$162:AJ$218)</f>
        <v>0</v>
      </c>
      <c r="AK379" s="195">
        <f>$D379*SUMIF('Entradas e Passaporte'!$C$162:$C$218,$C379,'Entradas e Passaporte'!AK$162:AK$218)</f>
        <v>0</v>
      </c>
      <c r="AL379" s="195">
        <f>$D379*SUMIF('Entradas e Passaporte'!$C$162:$C$218,$C379,'Entradas e Passaporte'!AL$162:AL$218)</f>
        <v>0</v>
      </c>
      <c r="AM379" s="195">
        <f>$D379*SUMIF('Entradas e Passaporte'!$C$162:$C$218,$C379,'Entradas e Passaporte'!AM$162:AM$218)</f>
        <v>0</v>
      </c>
      <c r="AN379" s="194"/>
    </row>
    <row r="381" spans="1:40" s="208" customFormat="1" ht="20.100000000000001" customHeight="1" x14ac:dyDescent="0.25">
      <c r="A381" s="213"/>
      <c r="B381" s="212"/>
      <c r="C381" s="216" t="s">
        <v>212</v>
      </c>
      <c r="D381" s="215"/>
      <c r="E381" s="214"/>
      <c r="F381" s="214"/>
      <c r="G381" s="214"/>
      <c r="H381" s="214"/>
      <c r="I381" s="214"/>
      <c r="J381" s="214"/>
      <c r="K381" s="214"/>
      <c r="L381" s="214"/>
      <c r="M381" s="214"/>
      <c r="N381" s="214"/>
      <c r="O381" s="214"/>
      <c r="P381" s="214"/>
      <c r="Q381" s="214"/>
      <c r="R381" s="214"/>
      <c r="S381" s="214"/>
      <c r="T381" s="214"/>
      <c r="U381" s="214"/>
      <c r="V381" s="214"/>
      <c r="W381" s="214"/>
      <c r="X381" s="214"/>
      <c r="Y381" s="214"/>
      <c r="Z381" s="214"/>
      <c r="AA381" s="214"/>
      <c r="AB381" s="214"/>
      <c r="AC381" s="214"/>
      <c r="AD381" s="214"/>
      <c r="AE381" s="214"/>
      <c r="AF381" s="214"/>
      <c r="AG381" s="214"/>
      <c r="AH381" s="214"/>
      <c r="AI381" s="214"/>
      <c r="AJ381" s="214"/>
      <c r="AK381" s="214"/>
      <c r="AL381" s="214"/>
      <c r="AM381" s="214"/>
    </row>
    <row r="382" spans="1:40" s="208" customFormat="1" ht="20.100000000000001" customHeight="1" x14ac:dyDescent="0.3">
      <c r="A382" s="213"/>
      <c r="B382" s="212"/>
      <c r="C382" s="263" t="str">
        <f>'Mix de Usos'!$B$16</f>
        <v>Arvorismo</v>
      </c>
      <c r="D382" s="215"/>
      <c r="E382" s="214"/>
      <c r="F382" s="214"/>
      <c r="G382" s="214"/>
      <c r="H382" s="214"/>
      <c r="I382" s="214"/>
      <c r="J382" s="214"/>
      <c r="K382" s="214"/>
      <c r="L382" s="214"/>
      <c r="M382" s="214"/>
      <c r="N382" s="214"/>
      <c r="O382" s="214"/>
      <c r="P382" s="214"/>
      <c r="Q382" s="214"/>
      <c r="R382" s="214"/>
      <c r="S382" s="214"/>
      <c r="T382" s="214"/>
      <c r="U382" s="214"/>
      <c r="V382" s="214"/>
      <c r="W382" s="214"/>
      <c r="X382" s="214"/>
      <c r="Y382" s="214"/>
      <c r="Z382" s="214"/>
      <c r="AA382" s="214"/>
      <c r="AB382" s="214"/>
      <c r="AC382" s="214"/>
      <c r="AD382" s="214"/>
      <c r="AE382" s="214"/>
      <c r="AF382" s="214"/>
      <c r="AG382" s="214"/>
      <c r="AH382" s="214"/>
      <c r="AI382" s="214"/>
      <c r="AJ382" s="214"/>
      <c r="AK382" s="214"/>
      <c r="AL382" s="214"/>
      <c r="AM382" s="214"/>
    </row>
    <row r="383" spans="1:40" s="202" customFormat="1" ht="20.100000000000001" customHeight="1" x14ac:dyDescent="0.25">
      <c r="A383" s="207"/>
      <c r="B383" s="206"/>
      <c r="C383" s="205" t="s">
        <v>185</v>
      </c>
      <c r="D383" s="204"/>
      <c r="E383" s="203"/>
      <c r="F383" s="203"/>
      <c r="G383" s="203"/>
      <c r="H383" s="203"/>
      <c r="I383" s="203"/>
      <c r="J383" s="203"/>
      <c r="K383" s="203"/>
      <c r="L383" s="203"/>
      <c r="M383" s="203"/>
      <c r="N383" s="203"/>
      <c r="O383" s="203"/>
      <c r="P383" s="203"/>
      <c r="Q383" s="203"/>
      <c r="R383" s="203"/>
      <c r="S383" s="203"/>
      <c r="T383" s="203"/>
      <c r="U383" s="203"/>
      <c r="V383" s="203"/>
      <c r="W383" s="203"/>
      <c r="X383" s="203"/>
      <c r="Y383" s="203"/>
      <c r="Z383" s="203"/>
      <c r="AA383" s="203"/>
      <c r="AB383" s="203"/>
      <c r="AC383" s="203"/>
      <c r="AD383" s="203"/>
      <c r="AE383" s="203"/>
      <c r="AF383" s="203"/>
      <c r="AG383" s="203"/>
      <c r="AH383" s="203"/>
      <c r="AI383" s="203"/>
      <c r="AJ383" s="203"/>
      <c r="AK383" s="203"/>
      <c r="AL383" s="203"/>
      <c r="AM383" s="203"/>
    </row>
    <row r="384" spans="1:40" s="193" customFormat="1" ht="20.100000000000001" customHeight="1" x14ac:dyDescent="0.25">
      <c r="A384" s="199"/>
      <c r="B384" s="198"/>
      <c r="C384" s="201" t="s">
        <v>184</v>
      </c>
      <c r="D384" s="200">
        <f>SUM(E384:AM384)</f>
        <v>0</v>
      </c>
      <c r="E384" s="195">
        <f t="shared" ref="E384:AM384" si="54">SUM(E385:E389)</f>
        <v>0</v>
      </c>
      <c r="F384" s="195">
        <f t="shared" si="54"/>
        <v>0</v>
      </c>
      <c r="G384" s="195">
        <f t="shared" si="54"/>
        <v>0</v>
      </c>
      <c r="H384" s="195">
        <f t="shared" si="54"/>
        <v>0</v>
      </c>
      <c r="I384" s="195">
        <f t="shared" si="54"/>
        <v>0</v>
      </c>
      <c r="J384" s="195">
        <f t="shared" si="54"/>
        <v>0</v>
      </c>
      <c r="K384" s="195">
        <f t="shared" si="54"/>
        <v>0</v>
      </c>
      <c r="L384" s="195">
        <f t="shared" si="54"/>
        <v>0</v>
      </c>
      <c r="M384" s="195">
        <f t="shared" si="54"/>
        <v>0</v>
      </c>
      <c r="N384" s="195">
        <f t="shared" si="54"/>
        <v>0</v>
      </c>
      <c r="O384" s="195">
        <f t="shared" si="54"/>
        <v>0</v>
      </c>
      <c r="P384" s="195">
        <f t="shared" si="54"/>
        <v>0</v>
      </c>
      <c r="Q384" s="195">
        <f t="shared" si="54"/>
        <v>0</v>
      </c>
      <c r="R384" s="195">
        <f t="shared" si="54"/>
        <v>0</v>
      </c>
      <c r="S384" s="195">
        <f t="shared" si="54"/>
        <v>0</v>
      </c>
      <c r="T384" s="195">
        <f t="shared" si="54"/>
        <v>0</v>
      </c>
      <c r="U384" s="195">
        <f t="shared" si="54"/>
        <v>0</v>
      </c>
      <c r="V384" s="195">
        <f t="shared" si="54"/>
        <v>0</v>
      </c>
      <c r="W384" s="195">
        <f t="shared" si="54"/>
        <v>0</v>
      </c>
      <c r="X384" s="195">
        <f t="shared" si="54"/>
        <v>0</v>
      </c>
      <c r="Y384" s="195">
        <f t="shared" si="54"/>
        <v>0</v>
      </c>
      <c r="Z384" s="195">
        <f t="shared" si="54"/>
        <v>0</v>
      </c>
      <c r="AA384" s="195">
        <f t="shared" si="54"/>
        <v>0</v>
      </c>
      <c r="AB384" s="195">
        <f t="shared" si="54"/>
        <v>0</v>
      </c>
      <c r="AC384" s="195">
        <f t="shared" si="54"/>
        <v>0</v>
      </c>
      <c r="AD384" s="195">
        <f t="shared" si="54"/>
        <v>0</v>
      </c>
      <c r="AE384" s="195">
        <f t="shared" si="54"/>
        <v>0</v>
      </c>
      <c r="AF384" s="195">
        <f t="shared" si="54"/>
        <v>0</v>
      </c>
      <c r="AG384" s="195">
        <f t="shared" si="54"/>
        <v>0</v>
      </c>
      <c r="AH384" s="195">
        <f t="shared" si="54"/>
        <v>0</v>
      </c>
      <c r="AI384" s="195">
        <f t="shared" si="54"/>
        <v>0</v>
      </c>
      <c r="AJ384" s="195">
        <f t="shared" si="54"/>
        <v>0</v>
      </c>
      <c r="AK384" s="195">
        <f t="shared" si="54"/>
        <v>0</v>
      </c>
      <c r="AL384" s="195">
        <f t="shared" si="54"/>
        <v>0</v>
      </c>
      <c r="AM384" s="195">
        <f t="shared" si="54"/>
        <v>0</v>
      </c>
      <c r="AN384" s="194"/>
    </row>
    <row r="385" spans="1:40" s="193" customFormat="1" ht="20.100000000000001" customHeight="1" x14ac:dyDescent="0.25">
      <c r="A385" s="199"/>
      <c r="B385" s="198"/>
      <c r="C385" s="197" t="s">
        <v>183</v>
      </c>
      <c r="D385" s="196">
        <f>'Mix de Usos'!$N$36</f>
        <v>0</v>
      </c>
      <c r="E385" s="195">
        <f>$D385*SUMIF('Entradas e Passaporte'!$C$162:$C$218,$C385,'Entradas e Passaporte'!E$162:E$218)</f>
        <v>0</v>
      </c>
      <c r="F385" s="195">
        <f>$D385*SUMIF('Entradas e Passaporte'!$C$162:$C$218,$C385,'Entradas e Passaporte'!F$162:F$218)</f>
        <v>0</v>
      </c>
      <c r="G385" s="195">
        <f>$D385*SUMIF('Entradas e Passaporte'!$C$162:$C$218,$C385,'Entradas e Passaporte'!G$162:G$218)</f>
        <v>0</v>
      </c>
      <c r="H385" s="195">
        <f>$D385*SUMIF('Entradas e Passaporte'!$C$162:$C$218,$C385,'Entradas e Passaporte'!H$162:H$218)</f>
        <v>0</v>
      </c>
      <c r="I385" s="195">
        <f>$D385*SUMIF('Entradas e Passaporte'!$C$162:$C$218,$C385,'Entradas e Passaporte'!I$162:I$218)</f>
        <v>0</v>
      </c>
      <c r="J385" s="195">
        <f>$D385*SUMIF('Entradas e Passaporte'!$C$162:$C$218,$C385,'Entradas e Passaporte'!J$162:J$218)</f>
        <v>0</v>
      </c>
      <c r="K385" s="195">
        <f>$D385*SUMIF('Entradas e Passaporte'!$C$162:$C$218,$C385,'Entradas e Passaporte'!K$162:K$218)</f>
        <v>0</v>
      </c>
      <c r="L385" s="195">
        <f>$D385*SUMIF('Entradas e Passaporte'!$C$162:$C$218,$C385,'Entradas e Passaporte'!L$162:L$218)</f>
        <v>0</v>
      </c>
      <c r="M385" s="195">
        <f>$D385*SUMIF('Entradas e Passaporte'!$C$162:$C$218,$C385,'Entradas e Passaporte'!M$162:M$218)</f>
        <v>0</v>
      </c>
      <c r="N385" s="195">
        <f>$D385*SUMIF('Entradas e Passaporte'!$C$162:$C$218,$C385,'Entradas e Passaporte'!N$162:N$218)</f>
        <v>0</v>
      </c>
      <c r="O385" s="195">
        <f>$D385*SUMIF('Entradas e Passaporte'!$C$162:$C$218,$C385,'Entradas e Passaporte'!O$162:O$218)</f>
        <v>0</v>
      </c>
      <c r="P385" s="195">
        <f>$D385*SUMIF('Entradas e Passaporte'!$C$162:$C$218,$C385,'Entradas e Passaporte'!P$162:P$218)</f>
        <v>0</v>
      </c>
      <c r="Q385" s="195">
        <f>$D385*SUMIF('Entradas e Passaporte'!$C$162:$C$218,$C385,'Entradas e Passaporte'!Q$162:Q$218)</f>
        <v>0</v>
      </c>
      <c r="R385" s="195">
        <f>$D385*SUMIF('Entradas e Passaporte'!$C$162:$C$218,$C385,'Entradas e Passaporte'!R$162:R$218)</f>
        <v>0</v>
      </c>
      <c r="S385" s="195">
        <f>$D385*SUMIF('Entradas e Passaporte'!$C$162:$C$218,$C385,'Entradas e Passaporte'!S$162:S$218)</f>
        <v>0</v>
      </c>
      <c r="T385" s="195">
        <f>$D385*SUMIF('Entradas e Passaporte'!$C$162:$C$218,$C385,'Entradas e Passaporte'!T$162:T$218)</f>
        <v>0</v>
      </c>
      <c r="U385" s="195">
        <f>$D385*SUMIF('Entradas e Passaporte'!$C$162:$C$218,$C385,'Entradas e Passaporte'!U$162:U$218)</f>
        <v>0</v>
      </c>
      <c r="V385" s="195">
        <f>$D385*SUMIF('Entradas e Passaporte'!$C$162:$C$218,$C385,'Entradas e Passaporte'!V$162:V$218)</f>
        <v>0</v>
      </c>
      <c r="W385" s="195">
        <f>$D385*SUMIF('Entradas e Passaporte'!$C$162:$C$218,$C385,'Entradas e Passaporte'!W$162:W$218)</f>
        <v>0</v>
      </c>
      <c r="X385" s="195">
        <f>$D385*SUMIF('Entradas e Passaporte'!$C$162:$C$218,$C385,'Entradas e Passaporte'!X$162:X$218)</f>
        <v>0</v>
      </c>
      <c r="Y385" s="195">
        <f>$D385*SUMIF('Entradas e Passaporte'!$C$162:$C$218,$C385,'Entradas e Passaporte'!Y$162:Y$218)</f>
        <v>0</v>
      </c>
      <c r="Z385" s="195">
        <f>$D385*SUMIF('Entradas e Passaporte'!$C$162:$C$218,$C385,'Entradas e Passaporte'!Z$162:Z$218)</f>
        <v>0</v>
      </c>
      <c r="AA385" s="195">
        <f>$D385*SUMIF('Entradas e Passaporte'!$C$162:$C$218,$C385,'Entradas e Passaporte'!AA$162:AA$218)</f>
        <v>0</v>
      </c>
      <c r="AB385" s="195">
        <f>$D385*SUMIF('Entradas e Passaporte'!$C$162:$C$218,$C385,'Entradas e Passaporte'!AB$162:AB$218)</f>
        <v>0</v>
      </c>
      <c r="AC385" s="195">
        <f>$D385*SUMIF('Entradas e Passaporte'!$C$162:$C$218,$C385,'Entradas e Passaporte'!AC$162:AC$218)</f>
        <v>0</v>
      </c>
      <c r="AD385" s="195">
        <f>$D385*SUMIF('Entradas e Passaporte'!$C$162:$C$218,$C385,'Entradas e Passaporte'!AD$162:AD$218)</f>
        <v>0</v>
      </c>
      <c r="AE385" s="195">
        <f>$D385*SUMIF('Entradas e Passaporte'!$C$162:$C$218,$C385,'Entradas e Passaporte'!AE$162:AE$218)</f>
        <v>0</v>
      </c>
      <c r="AF385" s="195">
        <f>$D385*SUMIF('Entradas e Passaporte'!$C$162:$C$218,$C385,'Entradas e Passaporte'!AF$162:AF$218)</f>
        <v>0</v>
      </c>
      <c r="AG385" s="195">
        <f>$D385*SUMIF('Entradas e Passaporte'!$C$162:$C$218,$C385,'Entradas e Passaporte'!AG$162:AG$218)</f>
        <v>0</v>
      </c>
      <c r="AH385" s="195">
        <f>$D385*SUMIF('Entradas e Passaporte'!$C$162:$C$218,$C385,'Entradas e Passaporte'!AH$162:AH$218)</f>
        <v>0</v>
      </c>
      <c r="AI385" s="195">
        <f>$D385*SUMIF('Entradas e Passaporte'!$C$162:$C$218,$C385,'Entradas e Passaporte'!AI$162:AI$218)</f>
        <v>0</v>
      </c>
      <c r="AJ385" s="195">
        <f>$D385*SUMIF('Entradas e Passaporte'!$C$162:$C$218,$C385,'Entradas e Passaporte'!AJ$162:AJ$218)</f>
        <v>0</v>
      </c>
      <c r="AK385" s="195">
        <f>$D385*SUMIF('Entradas e Passaporte'!$C$162:$C$218,$C385,'Entradas e Passaporte'!AK$162:AK$218)</f>
        <v>0</v>
      </c>
      <c r="AL385" s="195">
        <f>$D385*SUMIF('Entradas e Passaporte'!$C$162:$C$218,$C385,'Entradas e Passaporte'!AL$162:AL$218)</f>
        <v>0</v>
      </c>
      <c r="AM385" s="195">
        <f>$D385*SUMIF('Entradas e Passaporte'!$C$162:$C$218,$C385,'Entradas e Passaporte'!AM$162:AM$218)</f>
        <v>0</v>
      </c>
      <c r="AN385" s="194"/>
    </row>
    <row r="386" spans="1:40" s="193" customFormat="1" ht="20.100000000000001" customHeight="1" x14ac:dyDescent="0.25">
      <c r="A386" s="199"/>
      <c r="B386" s="198"/>
      <c r="C386" s="197" t="s">
        <v>182</v>
      </c>
      <c r="D386" s="196">
        <f>'Mix de Usos'!$W$36</f>
        <v>0</v>
      </c>
      <c r="E386" s="195">
        <f>$D386*SUMIF('Entradas e Passaporte'!$C$162:$C$218,$C386,'Entradas e Passaporte'!E$162:E$218)</f>
        <v>0</v>
      </c>
      <c r="F386" s="195">
        <f>$D386*SUMIF('Entradas e Passaporte'!$C$162:$C$218,$C386,'Entradas e Passaporte'!F$162:F$218)</f>
        <v>0</v>
      </c>
      <c r="G386" s="195">
        <f>$D386*SUMIF('Entradas e Passaporte'!$C$162:$C$218,$C386,'Entradas e Passaporte'!G$162:G$218)</f>
        <v>0</v>
      </c>
      <c r="H386" s="195">
        <f>$D386*SUMIF('Entradas e Passaporte'!$C$162:$C$218,$C386,'Entradas e Passaporte'!H$162:H$218)</f>
        <v>0</v>
      </c>
      <c r="I386" s="195">
        <f>$D386*SUMIF('Entradas e Passaporte'!$C$162:$C$218,$C386,'Entradas e Passaporte'!I$162:I$218)</f>
        <v>0</v>
      </c>
      <c r="J386" s="195">
        <f>$D386*SUMIF('Entradas e Passaporte'!$C$162:$C$218,$C386,'Entradas e Passaporte'!J$162:J$218)</f>
        <v>0</v>
      </c>
      <c r="K386" s="195">
        <f>$D386*SUMIF('Entradas e Passaporte'!$C$162:$C$218,$C386,'Entradas e Passaporte'!K$162:K$218)</f>
        <v>0</v>
      </c>
      <c r="L386" s="195">
        <f>$D386*SUMIF('Entradas e Passaporte'!$C$162:$C$218,$C386,'Entradas e Passaporte'!L$162:L$218)</f>
        <v>0</v>
      </c>
      <c r="M386" s="195">
        <f>$D386*SUMIF('Entradas e Passaporte'!$C$162:$C$218,$C386,'Entradas e Passaporte'!M$162:M$218)</f>
        <v>0</v>
      </c>
      <c r="N386" s="195">
        <f>$D386*SUMIF('Entradas e Passaporte'!$C$162:$C$218,$C386,'Entradas e Passaporte'!N$162:N$218)</f>
        <v>0</v>
      </c>
      <c r="O386" s="195">
        <f>$D386*SUMIF('Entradas e Passaporte'!$C$162:$C$218,$C386,'Entradas e Passaporte'!O$162:O$218)</f>
        <v>0</v>
      </c>
      <c r="P386" s="195">
        <f>$D386*SUMIF('Entradas e Passaporte'!$C$162:$C$218,$C386,'Entradas e Passaporte'!P$162:P$218)</f>
        <v>0</v>
      </c>
      <c r="Q386" s="195">
        <f>$D386*SUMIF('Entradas e Passaporte'!$C$162:$C$218,$C386,'Entradas e Passaporte'!Q$162:Q$218)</f>
        <v>0</v>
      </c>
      <c r="R386" s="195">
        <f>$D386*SUMIF('Entradas e Passaporte'!$C$162:$C$218,$C386,'Entradas e Passaporte'!R$162:R$218)</f>
        <v>0</v>
      </c>
      <c r="S386" s="195">
        <f>$D386*SUMIF('Entradas e Passaporte'!$C$162:$C$218,$C386,'Entradas e Passaporte'!S$162:S$218)</f>
        <v>0</v>
      </c>
      <c r="T386" s="195">
        <f>$D386*SUMIF('Entradas e Passaporte'!$C$162:$C$218,$C386,'Entradas e Passaporte'!T$162:T$218)</f>
        <v>0</v>
      </c>
      <c r="U386" s="195">
        <f>$D386*SUMIF('Entradas e Passaporte'!$C$162:$C$218,$C386,'Entradas e Passaporte'!U$162:U$218)</f>
        <v>0</v>
      </c>
      <c r="V386" s="195">
        <f>$D386*SUMIF('Entradas e Passaporte'!$C$162:$C$218,$C386,'Entradas e Passaporte'!V$162:V$218)</f>
        <v>0</v>
      </c>
      <c r="W386" s="195">
        <f>$D386*SUMIF('Entradas e Passaporte'!$C$162:$C$218,$C386,'Entradas e Passaporte'!W$162:W$218)</f>
        <v>0</v>
      </c>
      <c r="X386" s="195">
        <f>$D386*SUMIF('Entradas e Passaporte'!$C$162:$C$218,$C386,'Entradas e Passaporte'!X$162:X$218)</f>
        <v>0</v>
      </c>
      <c r="Y386" s="195">
        <f>$D386*SUMIF('Entradas e Passaporte'!$C$162:$C$218,$C386,'Entradas e Passaporte'!Y$162:Y$218)</f>
        <v>0</v>
      </c>
      <c r="Z386" s="195">
        <f>$D386*SUMIF('Entradas e Passaporte'!$C$162:$C$218,$C386,'Entradas e Passaporte'!Z$162:Z$218)</f>
        <v>0</v>
      </c>
      <c r="AA386" s="195">
        <f>$D386*SUMIF('Entradas e Passaporte'!$C$162:$C$218,$C386,'Entradas e Passaporte'!AA$162:AA$218)</f>
        <v>0</v>
      </c>
      <c r="AB386" s="195">
        <f>$D386*SUMIF('Entradas e Passaporte'!$C$162:$C$218,$C386,'Entradas e Passaporte'!AB$162:AB$218)</f>
        <v>0</v>
      </c>
      <c r="AC386" s="195">
        <f>$D386*SUMIF('Entradas e Passaporte'!$C$162:$C$218,$C386,'Entradas e Passaporte'!AC$162:AC$218)</f>
        <v>0</v>
      </c>
      <c r="AD386" s="195">
        <f>$D386*SUMIF('Entradas e Passaporte'!$C$162:$C$218,$C386,'Entradas e Passaporte'!AD$162:AD$218)</f>
        <v>0</v>
      </c>
      <c r="AE386" s="195">
        <f>$D386*SUMIF('Entradas e Passaporte'!$C$162:$C$218,$C386,'Entradas e Passaporte'!AE$162:AE$218)</f>
        <v>0</v>
      </c>
      <c r="AF386" s="195">
        <f>$D386*SUMIF('Entradas e Passaporte'!$C$162:$C$218,$C386,'Entradas e Passaporte'!AF$162:AF$218)</f>
        <v>0</v>
      </c>
      <c r="AG386" s="195">
        <f>$D386*SUMIF('Entradas e Passaporte'!$C$162:$C$218,$C386,'Entradas e Passaporte'!AG$162:AG$218)</f>
        <v>0</v>
      </c>
      <c r="AH386" s="195">
        <f>$D386*SUMIF('Entradas e Passaporte'!$C$162:$C$218,$C386,'Entradas e Passaporte'!AH$162:AH$218)</f>
        <v>0</v>
      </c>
      <c r="AI386" s="195">
        <f>$D386*SUMIF('Entradas e Passaporte'!$C$162:$C$218,$C386,'Entradas e Passaporte'!AI$162:AI$218)</f>
        <v>0</v>
      </c>
      <c r="AJ386" s="195">
        <f>$D386*SUMIF('Entradas e Passaporte'!$C$162:$C$218,$C386,'Entradas e Passaporte'!AJ$162:AJ$218)</f>
        <v>0</v>
      </c>
      <c r="AK386" s="195">
        <f>$D386*SUMIF('Entradas e Passaporte'!$C$162:$C$218,$C386,'Entradas e Passaporte'!AK$162:AK$218)</f>
        <v>0</v>
      </c>
      <c r="AL386" s="195">
        <f>$D386*SUMIF('Entradas e Passaporte'!$C$162:$C$218,$C386,'Entradas e Passaporte'!AL$162:AL$218)</f>
        <v>0</v>
      </c>
      <c r="AM386" s="195">
        <f>$D386*SUMIF('Entradas e Passaporte'!$C$162:$C$218,$C386,'Entradas e Passaporte'!AM$162:AM$218)</f>
        <v>0</v>
      </c>
      <c r="AN386" s="194"/>
    </row>
    <row r="387" spans="1:40" s="193" customFormat="1" ht="20.100000000000001" customHeight="1" x14ac:dyDescent="0.25">
      <c r="A387" s="199"/>
      <c r="B387" s="198"/>
      <c r="C387" s="197" t="s">
        <v>181</v>
      </c>
      <c r="D387" s="196">
        <f>'Mix de Usos'!$AF$36</f>
        <v>0</v>
      </c>
      <c r="E387" s="195">
        <f>$D387*SUMIF('Entradas e Passaporte'!$C$162:$C$218,$C387,'Entradas e Passaporte'!E$162:E$218)</f>
        <v>0</v>
      </c>
      <c r="F387" s="195">
        <f>$D387*SUMIF('Entradas e Passaporte'!$C$162:$C$218,$C387,'Entradas e Passaporte'!F$162:F$218)</f>
        <v>0</v>
      </c>
      <c r="G387" s="195">
        <f>$D387*SUMIF('Entradas e Passaporte'!$C$162:$C$218,$C387,'Entradas e Passaporte'!G$162:G$218)</f>
        <v>0</v>
      </c>
      <c r="H387" s="195">
        <f>$D387*SUMIF('Entradas e Passaporte'!$C$162:$C$218,$C387,'Entradas e Passaporte'!H$162:H$218)</f>
        <v>0</v>
      </c>
      <c r="I387" s="195">
        <f>$D387*SUMIF('Entradas e Passaporte'!$C$162:$C$218,$C387,'Entradas e Passaporte'!I$162:I$218)</f>
        <v>0</v>
      </c>
      <c r="J387" s="195">
        <f>$D387*SUMIF('Entradas e Passaporte'!$C$162:$C$218,$C387,'Entradas e Passaporte'!J$162:J$218)</f>
        <v>0</v>
      </c>
      <c r="K387" s="195">
        <f>$D387*SUMIF('Entradas e Passaporte'!$C$162:$C$218,$C387,'Entradas e Passaporte'!K$162:K$218)</f>
        <v>0</v>
      </c>
      <c r="L387" s="195">
        <f>$D387*SUMIF('Entradas e Passaporte'!$C$162:$C$218,$C387,'Entradas e Passaporte'!L$162:L$218)</f>
        <v>0</v>
      </c>
      <c r="M387" s="195">
        <f>$D387*SUMIF('Entradas e Passaporte'!$C$162:$C$218,$C387,'Entradas e Passaporte'!M$162:M$218)</f>
        <v>0</v>
      </c>
      <c r="N387" s="195">
        <f>$D387*SUMIF('Entradas e Passaporte'!$C$162:$C$218,$C387,'Entradas e Passaporte'!N$162:N$218)</f>
        <v>0</v>
      </c>
      <c r="O387" s="195">
        <f>$D387*SUMIF('Entradas e Passaporte'!$C$162:$C$218,$C387,'Entradas e Passaporte'!O$162:O$218)</f>
        <v>0</v>
      </c>
      <c r="P387" s="195">
        <f>$D387*SUMIF('Entradas e Passaporte'!$C$162:$C$218,$C387,'Entradas e Passaporte'!P$162:P$218)</f>
        <v>0</v>
      </c>
      <c r="Q387" s="195">
        <f>$D387*SUMIF('Entradas e Passaporte'!$C$162:$C$218,$C387,'Entradas e Passaporte'!Q$162:Q$218)</f>
        <v>0</v>
      </c>
      <c r="R387" s="195">
        <f>$D387*SUMIF('Entradas e Passaporte'!$C$162:$C$218,$C387,'Entradas e Passaporte'!R$162:R$218)</f>
        <v>0</v>
      </c>
      <c r="S387" s="195">
        <f>$D387*SUMIF('Entradas e Passaporte'!$C$162:$C$218,$C387,'Entradas e Passaporte'!S$162:S$218)</f>
        <v>0</v>
      </c>
      <c r="T387" s="195">
        <f>$D387*SUMIF('Entradas e Passaporte'!$C$162:$C$218,$C387,'Entradas e Passaporte'!T$162:T$218)</f>
        <v>0</v>
      </c>
      <c r="U387" s="195">
        <f>$D387*SUMIF('Entradas e Passaporte'!$C$162:$C$218,$C387,'Entradas e Passaporte'!U$162:U$218)</f>
        <v>0</v>
      </c>
      <c r="V387" s="195">
        <f>$D387*SUMIF('Entradas e Passaporte'!$C$162:$C$218,$C387,'Entradas e Passaporte'!V$162:V$218)</f>
        <v>0</v>
      </c>
      <c r="W387" s="195">
        <f>$D387*SUMIF('Entradas e Passaporte'!$C$162:$C$218,$C387,'Entradas e Passaporte'!W$162:W$218)</f>
        <v>0</v>
      </c>
      <c r="X387" s="195">
        <f>$D387*SUMIF('Entradas e Passaporte'!$C$162:$C$218,$C387,'Entradas e Passaporte'!X$162:X$218)</f>
        <v>0</v>
      </c>
      <c r="Y387" s="195">
        <f>$D387*SUMIF('Entradas e Passaporte'!$C$162:$C$218,$C387,'Entradas e Passaporte'!Y$162:Y$218)</f>
        <v>0</v>
      </c>
      <c r="Z387" s="195">
        <f>$D387*SUMIF('Entradas e Passaporte'!$C$162:$C$218,$C387,'Entradas e Passaporte'!Z$162:Z$218)</f>
        <v>0</v>
      </c>
      <c r="AA387" s="195">
        <f>$D387*SUMIF('Entradas e Passaporte'!$C$162:$C$218,$C387,'Entradas e Passaporte'!AA$162:AA$218)</f>
        <v>0</v>
      </c>
      <c r="AB387" s="195">
        <f>$D387*SUMIF('Entradas e Passaporte'!$C$162:$C$218,$C387,'Entradas e Passaporte'!AB$162:AB$218)</f>
        <v>0</v>
      </c>
      <c r="AC387" s="195">
        <f>$D387*SUMIF('Entradas e Passaporte'!$C$162:$C$218,$C387,'Entradas e Passaporte'!AC$162:AC$218)</f>
        <v>0</v>
      </c>
      <c r="AD387" s="195">
        <f>$D387*SUMIF('Entradas e Passaporte'!$C$162:$C$218,$C387,'Entradas e Passaporte'!AD$162:AD$218)</f>
        <v>0</v>
      </c>
      <c r="AE387" s="195">
        <f>$D387*SUMIF('Entradas e Passaporte'!$C$162:$C$218,$C387,'Entradas e Passaporte'!AE$162:AE$218)</f>
        <v>0</v>
      </c>
      <c r="AF387" s="195">
        <f>$D387*SUMIF('Entradas e Passaporte'!$C$162:$C$218,$C387,'Entradas e Passaporte'!AF$162:AF$218)</f>
        <v>0</v>
      </c>
      <c r="AG387" s="195">
        <f>$D387*SUMIF('Entradas e Passaporte'!$C$162:$C$218,$C387,'Entradas e Passaporte'!AG$162:AG$218)</f>
        <v>0</v>
      </c>
      <c r="AH387" s="195">
        <f>$D387*SUMIF('Entradas e Passaporte'!$C$162:$C$218,$C387,'Entradas e Passaporte'!AH$162:AH$218)</f>
        <v>0</v>
      </c>
      <c r="AI387" s="195">
        <f>$D387*SUMIF('Entradas e Passaporte'!$C$162:$C$218,$C387,'Entradas e Passaporte'!AI$162:AI$218)</f>
        <v>0</v>
      </c>
      <c r="AJ387" s="195">
        <f>$D387*SUMIF('Entradas e Passaporte'!$C$162:$C$218,$C387,'Entradas e Passaporte'!AJ$162:AJ$218)</f>
        <v>0</v>
      </c>
      <c r="AK387" s="195">
        <f>$D387*SUMIF('Entradas e Passaporte'!$C$162:$C$218,$C387,'Entradas e Passaporte'!AK$162:AK$218)</f>
        <v>0</v>
      </c>
      <c r="AL387" s="195">
        <f>$D387*SUMIF('Entradas e Passaporte'!$C$162:$C$218,$C387,'Entradas e Passaporte'!AL$162:AL$218)</f>
        <v>0</v>
      </c>
      <c r="AM387" s="195">
        <f>$D387*SUMIF('Entradas e Passaporte'!$C$162:$C$218,$C387,'Entradas e Passaporte'!AM$162:AM$218)</f>
        <v>0</v>
      </c>
      <c r="AN387" s="194"/>
    </row>
    <row r="388" spans="1:40" s="193" customFormat="1" ht="20.100000000000001" customHeight="1" x14ac:dyDescent="0.25">
      <c r="A388" s="199"/>
      <c r="B388" s="198"/>
      <c r="C388" s="197" t="s">
        <v>180</v>
      </c>
      <c r="D388" s="196">
        <f>'Mix de Usos'!$AO$36</f>
        <v>0</v>
      </c>
      <c r="E388" s="195">
        <f>$D388*SUMIF('Entradas e Passaporte'!$C$162:$C$218,$C388,'Entradas e Passaporte'!E$162:E$218)</f>
        <v>0</v>
      </c>
      <c r="F388" s="195">
        <f>$D388*SUMIF('Entradas e Passaporte'!$C$162:$C$218,$C388,'Entradas e Passaporte'!F$162:F$218)</f>
        <v>0</v>
      </c>
      <c r="G388" s="195">
        <f>$D388*SUMIF('Entradas e Passaporte'!$C$162:$C$218,$C388,'Entradas e Passaporte'!G$162:G$218)</f>
        <v>0</v>
      </c>
      <c r="H388" s="195">
        <f>$D388*SUMIF('Entradas e Passaporte'!$C$162:$C$218,$C388,'Entradas e Passaporte'!H$162:H$218)</f>
        <v>0</v>
      </c>
      <c r="I388" s="195">
        <f>$D388*SUMIF('Entradas e Passaporte'!$C$162:$C$218,$C388,'Entradas e Passaporte'!I$162:I$218)</f>
        <v>0</v>
      </c>
      <c r="J388" s="195">
        <f>$D388*SUMIF('Entradas e Passaporte'!$C$162:$C$218,$C388,'Entradas e Passaporte'!J$162:J$218)</f>
        <v>0</v>
      </c>
      <c r="K388" s="195">
        <f>$D388*SUMIF('Entradas e Passaporte'!$C$162:$C$218,$C388,'Entradas e Passaporte'!K$162:K$218)</f>
        <v>0</v>
      </c>
      <c r="L388" s="195">
        <f>$D388*SUMIF('Entradas e Passaporte'!$C$162:$C$218,$C388,'Entradas e Passaporte'!L$162:L$218)</f>
        <v>0</v>
      </c>
      <c r="M388" s="195">
        <f>$D388*SUMIF('Entradas e Passaporte'!$C$162:$C$218,$C388,'Entradas e Passaporte'!M$162:M$218)</f>
        <v>0</v>
      </c>
      <c r="N388" s="195">
        <f>$D388*SUMIF('Entradas e Passaporte'!$C$162:$C$218,$C388,'Entradas e Passaporte'!N$162:N$218)</f>
        <v>0</v>
      </c>
      <c r="O388" s="195">
        <f>$D388*SUMIF('Entradas e Passaporte'!$C$162:$C$218,$C388,'Entradas e Passaporte'!O$162:O$218)</f>
        <v>0</v>
      </c>
      <c r="P388" s="195">
        <f>$D388*SUMIF('Entradas e Passaporte'!$C$162:$C$218,$C388,'Entradas e Passaporte'!P$162:P$218)</f>
        <v>0</v>
      </c>
      <c r="Q388" s="195">
        <f>$D388*SUMIF('Entradas e Passaporte'!$C$162:$C$218,$C388,'Entradas e Passaporte'!Q$162:Q$218)</f>
        <v>0</v>
      </c>
      <c r="R388" s="195">
        <f>$D388*SUMIF('Entradas e Passaporte'!$C$162:$C$218,$C388,'Entradas e Passaporte'!R$162:R$218)</f>
        <v>0</v>
      </c>
      <c r="S388" s="195">
        <f>$D388*SUMIF('Entradas e Passaporte'!$C$162:$C$218,$C388,'Entradas e Passaporte'!S$162:S$218)</f>
        <v>0</v>
      </c>
      <c r="T388" s="195">
        <f>$D388*SUMIF('Entradas e Passaporte'!$C$162:$C$218,$C388,'Entradas e Passaporte'!T$162:T$218)</f>
        <v>0</v>
      </c>
      <c r="U388" s="195">
        <f>$D388*SUMIF('Entradas e Passaporte'!$C$162:$C$218,$C388,'Entradas e Passaporte'!U$162:U$218)</f>
        <v>0</v>
      </c>
      <c r="V388" s="195">
        <f>$D388*SUMIF('Entradas e Passaporte'!$C$162:$C$218,$C388,'Entradas e Passaporte'!V$162:V$218)</f>
        <v>0</v>
      </c>
      <c r="W388" s="195">
        <f>$D388*SUMIF('Entradas e Passaporte'!$C$162:$C$218,$C388,'Entradas e Passaporte'!W$162:W$218)</f>
        <v>0</v>
      </c>
      <c r="X388" s="195">
        <f>$D388*SUMIF('Entradas e Passaporte'!$C$162:$C$218,$C388,'Entradas e Passaporte'!X$162:X$218)</f>
        <v>0</v>
      </c>
      <c r="Y388" s="195">
        <f>$D388*SUMIF('Entradas e Passaporte'!$C$162:$C$218,$C388,'Entradas e Passaporte'!Y$162:Y$218)</f>
        <v>0</v>
      </c>
      <c r="Z388" s="195">
        <f>$D388*SUMIF('Entradas e Passaporte'!$C$162:$C$218,$C388,'Entradas e Passaporte'!Z$162:Z$218)</f>
        <v>0</v>
      </c>
      <c r="AA388" s="195">
        <f>$D388*SUMIF('Entradas e Passaporte'!$C$162:$C$218,$C388,'Entradas e Passaporte'!AA$162:AA$218)</f>
        <v>0</v>
      </c>
      <c r="AB388" s="195">
        <f>$D388*SUMIF('Entradas e Passaporte'!$C$162:$C$218,$C388,'Entradas e Passaporte'!AB$162:AB$218)</f>
        <v>0</v>
      </c>
      <c r="AC388" s="195">
        <f>$D388*SUMIF('Entradas e Passaporte'!$C$162:$C$218,$C388,'Entradas e Passaporte'!AC$162:AC$218)</f>
        <v>0</v>
      </c>
      <c r="AD388" s="195">
        <f>$D388*SUMIF('Entradas e Passaporte'!$C$162:$C$218,$C388,'Entradas e Passaporte'!AD$162:AD$218)</f>
        <v>0</v>
      </c>
      <c r="AE388" s="195">
        <f>$D388*SUMIF('Entradas e Passaporte'!$C$162:$C$218,$C388,'Entradas e Passaporte'!AE$162:AE$218)</f>
        <v>0</v>
      </c>
      <c r="AF388" s="195">
        <f>$D388*SUMIF('Entradas e Passaporte'!$C$162:$C$218,$C388,'Entradas e Passaporte'!AF$162:AF$218)</f>
        <v>0</v>
      </c>
      <c r="AG388" s="195">
        <f>$D388*SUMIF('Entradas e Passaporte'!$C$162:$C$218,$C388,'Entradas e Passaporte'!AG$162:AG$218)</f>
        <v>0</v>
      </c>
      <c r="AH388" s="195">
        <f>$D388*SUMIF('Entradas e Passaporte'!$C$162:$C$218,$C388,'Entradas e Passaporte'!AH$162:AH$218)</f>
        <v>0</v>
      </c>
      <c r="AI388" s="195">
        <f>$D388*SUMIF('Entradas e Passaporte'!$C$162:$C$218,$C388,'Entradas e Passaporte'!AI$162:AI$218)</f>
        <v>0</v>
      </c>
      <c r="AJ388" s="195">
        <f>$D388*SUMIF('Entradas e Passaporte'!$C$162:$C$218,$C388,'Entradas e Passaporte'!AJ$162:AJ$218)</f>
        <v>0</v>
      </c>
      <c r="AK388" s="195">
        <f>$D388*SUMIF('Entradas e Passaporte'!$C$162:$C$218,$C388,'Entradas e Passaporte'!AK$162:AK$218)</f>
        <v>0</v>
      </c>
      <c r="AL388" s="195">
        <f>$D388*SUMIF('Entradas e Passaporte'!$C$162:$C$218,$C388,'Entradas e Passaporte'!AL$162:AL$218)</f>
        <v>0</v>
      </c>
      <c r="AM388" s="195">
        <f>$D388*SUMIF('Entradas e Passaporte'!$C$162:$C$218,$C388,'Entradas e Passaporte'!AM$162:AM$218)</f>
        <v>0</v>
      </c>
      <c r="AN388" s="194"/>
    </row>
    <row r="389" spans="1:40" s="193" customFormat="1" ht="20.100000000000001" customHeight="1" x14ac:dyDescent="0.25">
      <c r="A389" s="199"/>
      <c r="B389" s="198"/>
      <c r="C389" s="197" t="s">
        <v>179</v>
      </c>
      <c r="D389" s="196">
        <f>'Mix de Usos'!$AX$36</f>
        <v>0</v>
      </c>
      <c r="E389" s="195">
        <f>$D389*SUMIF('Entradas e Passaporte'!$C$162:$C$218,$C389,'Entradas e Passaporte'!E$162:E$218)</f>
        <v>0</v>
      </c>
      <c r="F389" s="195">
        <f>$D389*SUMIF('Entradas e Passaporte'!$C$162:$C$218,$C389,'Entradas e Passaporte'!F$162:F$218)</f>
        <v>0</v>
      </c>
      <c r="G389" s="195">
        <f>$D389*SUMIF('Entradas e Passaporte'!$C$162:$C$218,$C389,'Entradas e Passaporte'!G$162:G$218)</f>
        <v>0</v>
      </c>
      <c r="H389" s="195">
        <f>$D389*SUMIF('Entradas e Passaporte'!$C$162:$C$218,$C389,'Entradas e Passaporte'!H$162:H$218)</f>
        <v>0</v>
      </c>
      <c r="I389" s="195">
        <f>$D389*SUMIF('Entradas e Passaporte'!$C$162:$C$218,$C389,'Entradas e Passaporte'!I$162:I$218)</f>
        <v>0</v>
      </c>
      <c r="J389" s="195">
        <f>$D389*SUMIF('Entradas e Passaporte'!$C$162:$C$218,$C389,'Entradas e Passaporte'!J$162:J$218)</f>
        <v>0</v>
      </c>
      <c r="K389" s="195">
        <f>$D389*SUMIF('Entradas e Passaporte'!$C$162:$C$218,$C389,'Entradas e Passaporte'!K$162:K$218)</f>
        <v>0</v>
      </c>
      <c r="L389" s="195">
        <f>$D389*SUMIF('Entradas e Passaporte'!$C$162:$C$218,$C389,'Entradas e Passaporte'!L$162:L$218)</f>
        <v>0</v>
      </c>
      <c r="M389" s="195">
        <f>$D389*SUMIF('Entradas e Passaporte'!$C$162:$C$218,$C389,'Entradas e Passaporte'!M$162:M$218)</f>
        <v>0</v>
      </c>
      <c r="N389" s="195">
        <f>$D389*SUMIF('Entradas e Passaporte'!$C$162:$C$218,$C389,'Entradas e Passaporte'!N$162:N$218)</f>
        <v>0</v>
      </c>
      <c r="O389" s="195">
        <f>$D389*SUMIF('Entradas e Passaporte'!$C$162:$C$218,$C389,'Entradas e Passaporte'!O$162:O$218)</f>
        <v>0</v>
      </c>
      <c r="P389" s="195">
        <f>$D389*SUMIF('Entradas e Passaporte'!$C$162:$C$218,$C389,'Entradas e Passaporte'!P$162:P$218)</f>
        <v>0</v>
      </c>
      <c r="Q389" s="195">
        <f>$D389*SUMIF('Entradas e Passaporte'!$C$162:$C$218,$C389,'Entradas e Passaporte'!Q$162:Q$218)</f>
        <v>0</v>
      </c>
      <c r="R389" s="195">
        <f>$D389*SUMIF('Entradas e Passaporte'!$C$162:$C$218,$C389,'Entradas e Passaporte'!R$162:R$218)</f>
        <v>0</v>
      </c>
      <c r="S389" s="195">
        <f>$D389*SUMIF('Entradas e Passaporte'!$C$162:$C$218,$C389,'Entradas e Passaporte'!S$162:S$218)</f>
        <v>0</v>
      </c>
      <c r="T389" s="195">
        <f>$D389*SUMIF('Entradas e Passaporte'!$C$162:$C$218,$C389,'Entradas e Passaporte'!T$162:T$218)</f>
        <v>0</v>
      </c>
      <c r="U389" s="195">
        <f>$D389*SUMIF('Entradas e Passaporte'!$C$162:$C$218,$C389,'Entradas e Passaporte'!U$162:U$218)</f>
        <v>0</v>
      </c>
      <c r="V389" s="195">
        <f>$D389*SUMIF('Entradas e Passaporte'!$C$162:$C$218,$C389,'Entradas e Passaporte'!V$162:V$218)</f>
        <v>0</v>
      </c>
      <c r="W389" s="195">
        <f>$D389*SUMIF('Entradas e Passaporte'!$C$162:$C$218,$C389,'Entradas e Passaporte'!W$162:W$218)</f>
        <v>0</v>
      </c>
      <c r="X389" s="195">
        <f>$D389*SUMIF('Entradas e Passaporte'!$C$162:$C$218,$C389,'Entradas e Passaporte'!X$162:X$218)</f>
        <v>0</v>
      </c>
      <c r="Y389" s="195">
        <f>$D389*SUMIF('Entradas e Passaporte'!$C$162:$C$218,$C389,'Entradas e Passaporte'!Y$162:Y$218)</f>
        <v>0</v>
      </c>
      <c r="Z389" s="195">
        <f>$D389*SUMIF('Entradas e Passaporte'!$C$162:$C$218,$C389,'Entradas e Passaporte'!Z$162:Z$218)</f>
        <v>0</v>
      </c>
      <c r="AA389" s="195">
        <f>$D389*SUMIF('Entradas e Passaporte'!$C$162:$C$218,$C389,'Entradas e Passaporte'!AA$162:AA$218)</f>
        <v>0</v>
      </c>
      <c r="AB389" s="195">
        <f>$D389*SUMIF('Entradas e Passaporte'!$C$162:$C$218,$C389,'Entradas e Passaporte'!AB$162:AB$218)</f>
        <v>0</v>
      </c>
      <c r="AC389" s="195">
        <f>$D389*SUMIF('Entradas e Passaporte'!$C$162:$C$218,$C389,'Entradas e Passaporte'!AC$162:AC$218)</f>
        <v>0</v>
      </c>
      <c r="AD389" s="195">
        <f>$D389*SUMIF('Entradas e Passaporte'!$C$162:$C$218,$C389,'Entradas e Passaporte'!AD$162:AD$218)</f>
        <v>0</v>
      </c>
      <c r="AE389" s="195">
        <f>$D389*SUMIF('Entradas e Passaporte'!$C$162:$C$218,$C389,'Entradas e Passaporte'!AE$162:AE$218)</f>
        <v>0</v>
      </c>
      <c r="AF389" s="195">
        <f>$D389*SUMIF('Entradas e Passaporte'!$C$162:$C$218,$C389,'Entradas e Passaporte'!AF$162:AF$218)</f>
        <v>0</v>
      </c>
      <c r="AG389" s="195">
        <f>$D389*SUMIF('Entradas e Passaporte'!$C$162:$C$218,$C389,'Entradas e Passaporte'!AG$162:AG$218)</f>
        <v>0</v>
      </c>
      <c r="AH389" s="195">
        <f>$D389*SUMIF('Entradas e Passaporte'!$C$162:$C$218,$C389,'Entradas e Passaporte'!AH$162:AH$218)</f>
        <v>0</v>
      </c>
      <c r="AI389" s="195">
        <f>$D389*SUMIF('Entradas e Passaporte'!$C$162:$C$218,$C389,'Entradas e Passaporte'!AI$162:AI$218)</f>
        <v>0</v>
      </c>
      <c r="AJ389" s="195">
        <f>$D389*SUMIF('Entradas e Passaporte'!$C$162:$C$218,$C389,'Entradas e Passaporte'!AJ$162:AJ$218)</f>
        <v>0</v>
      </c>
      <c r="AK389" s="195">
        <f>$D389*SUMIF('Entradas e Passaporte'!$C$162:$C$218,$C389,'Entradas e Passaporte'!AK$162:AK$218)</f>
        <v>0</v>
      </c>
      <c r="AL389" s="195">
        <f>$D389*SUMIF('Entradas e Passaporte'!$C$162:$C$218,$C389,'Entradas e Passaporte'!AL$162:AL$218)</f>
        <v>0</v>
      </c>
      <c r="AM389" s="195">
        <f>$D389*SUMIF('Entradas e Passaporte'!$C$162:$C$218,$C389,'Entradas e Passaporte'!AM$162:AM$218)</f>
        <v>0</v>
      </c>
      <c r="AN389" s="194"/>
    </row>
    <row r="390" spans="1:40" s="193" customFormat="1" ht="20.100000000000001" customHeight="1" x14ac:dyDescent="0.25">
      <c r="A390" s="199"/>
      <c r="B390" s="198"/>
      <c r="C390" s="201" t="s">
        <v>178</v>
      </c>
      <c r="D390" s="200">
        <f>SUM(E390:AM390)</f>
        <v>0</v>
      </c>
      <c r="E390" s="195">
        <f t="shared" ref="E390:AM390" si="55">SUM(E391:E395)</f>
        <v>0</v>
      </c>
      <c r="F390" s="195">
        <f t="shared" si="55"/>
        <v>0</v>
      </c>
      <c r="G390" s="195">
        <f t="shared" si="55"/>
        <v>0</v>
      </c>
      <c r="H390" s="195">
        <f t="shared" si="55"/>
        <v>0</v>
      </c>
      <c r="I390" s="195">
        <f t="shared" si="55"/>
        <v>0</v>
      </c>
      <c r="J390" s="195">
        <f t="shared" si="55"/>
        <v>0</v>
      </c>
      <c r="K390" s="195">
        <f t="shared" si="55"/>
        <v>0</v>
      </c>
      <c r="L390" s="195">
        <f t="shared" si="55"/>
        <v>0</v>
      </c>
      <c r="M390" s="195">
        <f t="shared" si="55"/>
        <v>0</v>
      </c>
      <c r="N390" s="195">
        <f t="shared" si="55"/>
        <v>0</v>
      </c>
      <c r="O390" s="195">
        <f t="shared" si="55"/>
        <v>0</v>
      </c>
      <c r="P390" s="195">
        <f t="shared" si="55"/>
        <v>0</v>
      </c>
      <c r="Q390" s="195">
        <f t="shared" si="55"/>
        <v>0</v>
      </c>
      <c r="R390" s="195">
        <f t="shared" si="55"/>
        <v>0</v>
      </c>
      <c r="S390" s="195">
        <f t="shared" si="55"/>
        <v>0</v>
      </c>
      <c r="T390" s="195">
        <f t="shared" si="55"/>
        <v>0</v>
      </c>
      <c r="U390" s="195">
        <f t="shared" si="55"/>
        <v>0</v>
      </c>
      <c r="V390" s="195">
        <f t="shared" si="55"/>
        <v>0</v>
      </c>
      <c r="W390" s="195">
        <f t="shared" si="55"/>
        <v>0</v>
      </c>
      <c r="X390" s="195">
        <f t="shared" si="55"/>
        <v>0</v>
      </c>
      <c r="Y390" s="195">
        <f t="shared" si="55"/>
        <v>0</v>
      </c>
      <c r="Z390" s="195">
        <f t="shared" si="55"/>
        <v>0</v>
      </c>
      <c r="AA390" s="195">
        <f t="shared" si="55"/>
        <v>0</v>
      </c>
      <c r="AB390" s="195">
        <f t="shared" si="55"/>
        <v>0</v>
      </c>
      <c r="AC390" s="195">
        <f t="shared" si="55"/>
        <v>0</v>
      </c>
      <c r="AD390" s="195">
        <f t="shared" si="55"/>
        <v>0</v>
      </c>
      <c r="AE390" s="195">
        <f t="shared" si="55"/>
        <v>0</v>
      </c>
      <c r="AF390" s="195">
        <f t="shared" si="55"/>
        <v>0</v>
      </c>
      <c r="AG390" s="195">
        <f t="shared" si="55"/>
        <v>0</v>
      </c>
      <c r="AH390" s="195">
        <f t="shared" si="55"/>
        <v>0</v>
      </c>
      <c r="AI390" s="195">
        <f t="shared" si="55"/>
        <v>0</v>
      </c>
      <c r="AJ390" s="195">
        <f t="shared" si="55"/>
        <v>0</v>
      </c>
      <c r="AK390" s="195">
        <f t="shared" si="55"/>
        <v>0</v>
      </c>
      <c r="AL390" s="195">
        <f t="shared" si="55"/>
        <v>0</v>
      </c>
      <c r="AM390" s="195">
        <f t="shared" si="55"/>
        <v>0</v>
      </c>
      <c r="AN390" s="194"/>
    </row>
    <row r="391" spans="1:40" s="193" customFormat="1" ht="20.100000000000001" customHeight="1" x14ac:dyDescent="0.25">
      <c r="A391" s="199"/>
      <c r="B391" s="198"/>
      <c r="C391" s="197" t="s">
        <v>177</v>
      </c>
      <c r="D391" s="196">
        <f>'Mix de Usos'!$Q$36</f>
        <v>0</v>
      </c>
      <c r="E391" s="195">
        <f>$D391*SUMIF('Entradas e Passaporte'!$C$162:$C$218,$C391,'Entradas e Passaporte'!E$162:E$218)</f>
        <v>0</v>
      </c>
      <c r="F391" s="195">
        <f>$D391*SUMIF('Entradas e Passaporte'!$C$162:$C$218,$C391,'Entradas e Passaporte'!F$162:F$218)</f>
        <v>0</v>
      </c>
      <c r="G391" s="195">
        <f>$D391*SUMIF('Entradas e Passaporte'!$C$162:$C$218,$C391,'Entradas e Passaporte'!G$162:G$218)</f>
        <v>0</v>
      </c>
      <c r="H391" s="195">
        <f>$D391*SUMIF('Entradas e Passaporte'!$C$162:$C$218,$C391,'Entradas e Passaporte'!H$162:H$218)</f>
        <v>0</v>
      </c>
      <c r="I391" s="195">
        <f>$D391*SUMIF('Entradas e Passaporte'!$C$162:$C$218,$C391,'Entradas e Passaporte'!I$162:I$218)</f>
        <v>0</v>
      </c>
      <c r="J391" s="195">
        <f>$D391*SUMIF('Entradas e Passaporte'!$C$162:$C$218,$C391,'Entradas e Passaporte'!J$162:J$218)</f>
        <v>0</v>
      </c>
      <c r="K391" s="195">
        <f>$D391*SUMIF('Entradas e Passaporte'!$C$162:$C$218,$C391,'Entradas e Passaporte'!K$162:K$218)</f>
        <v>0</v>
      </c>
      <c r="L391" s="195">
        <f>$D391*SUMIF('Entradas e Passaporte'!$C$162:$C$218,$C391,'Entradas e Passaporte'!L$162:L$218)</f>
        <v>0</v>
      </c>
      <c r="M391" s="195">
        <f>$D391*SUMIF('Entradas e Passaporte'!$C$162:$C$218,$C391,'Entradas e Passaporte'!M$162:M$218)</f>
        <v>0</v>
      </c>
      <c r="N391" s="195">
        <f>$D391*SUMIF('Entradas e Passaporte'!$C$162:$C$218,$C391,'Entradas e Passaporte'!N$162:N$218)</f>
        <v>0</v>
      </c>
      <c r="O391" s="195">
        <f>$D391*SUMIF('Entradas e Passaporte'!$C$162:$C$218,$C391,'Entradas e Passaporte'!O$162:O$218)</f>
        <v>0</v>
      </c>
      <c r="P391" s="195">
        <f>$D391*SUMIF('Entradas e Passaporte'!$C$162:$C$218,$C391,'Entradas e Passaporte'!P$162:P$218)</f>
        <v>0</v>
      </c>
      <c r="Q391" s="195">
        <f>$D391*SUMIF('Entradas e Passaporte'!$C$162:$C$218,$C391,'Entradas e Passaporte'!Q$162:Q$218)</f>
        <v>0</v>
      </c>
      <c r="R391" s="195">
        <f>$D391*SUMIF('Entradas e Passaporte'!$C$162:$C$218,$C391,'Entradas e Passaporte'!R$162:R$218)</f>
        <v>0</v>
      </c>
      <c r="S391" s="195">
        <f>$D391*SUMIF('Entradas e Passaporte'!$C$162:$C$218,$C391,'Entradas e Passaporte'!S$162:S$218)</f>
        <v>0</v>
      </c>
      <c r="T391" s="195">
        <f>$D391*SUMIF('Entradas e Passaporte'!$C$162:$C$218,$C391,'Entradas e Passaporte'!T$162:T$218)</f>
        <v>0</v>
      </c>
      <c r="U391" s="195">
        <f>$D391*SUMIF('Entradas e Passaporte'!$C$162:$C$218,$C391,'Entradas e Passaporte'!U$162:U$218)</f>
        <v>0</v>
      </c>
      <c r="V391" s="195">
        <f>$D391*SUMIF('Entradas e Passaporte'!$C$162:$C$218,$C391,'Entradas e Passaporte'!V$162:V$218)</f>
        <v>0</v>
      </c>
      <c r="W391" s="195">
        <f>$D391*SUMIF('Entradas e Passaporte'!$C$162:$C$218,$C391,'Entradas e Passaporte'!W$162:W$218)</f>
        <v>0</v>
      </c>
      <c r="X391" s="195">
        <f>$D391*SUMIF('Entradas e Passaporte'!$C$162:$C$218,$C391,'Entradas e Passaporte'!X$162:X$218)</f>
        <v>0</v>
      </c>
      <c r="Y391" s="195">
        <f>$D391*SUMIF('Entradas e Passaporte'!$C$162:$C$218,$C391,'Entradas e Passaporte'!Y$162:Y$218)</f>
        <v>0</v>
      </c>
      <c r="Z391" s="195">
        <f>$D391*SUMIF('Entradas e Passaporte'!$C$162:$C$218,$C391,'Entradas e Passaporte'!Z$162:Z$218)</f>
        <v>0</v>
      </c>
      <c r="AA391" s="195">
        <f>$D391*SUMIF('Entradas e Passaporte'!$C$162:$C$218,$C391,'Entradas e Passaporte'!AA$162:AA$218)</f>
        <v>0</v>
      </c>
      <c r="AB391" s="195">
        <f>$D391*SUMIF('Entradas e Passaporte'!$C$162:$C$218,$C391,'Entradas e Passaporte'!AB$162:AB$218)</f>
        <v>0</v>
      </c>
      <c r="AC391" s="195">
        <f>$D391*SUMIF('Entradas e Passaporte'!$C$162:$C$218,$C391,'Entradas e Passaporte'!AC$162:AC$218)</f>
        <v>0</v>
      </c>
      <c r="AD391" s="195">
        <f>$D391*SUMIF('Entradas e Passaporte'!$C$162:$C$218,$C391,'Entradas e Passaporte'!AD$162:AD$218)</f>
        <v>0</v>
      </c>
      <c r="AE391" s="195">
        <f>$D391*SUMIF('Entradas e Passaporte'!$C$162:$C$218,$C391,'Entradas e Passaporte'!AE$162:AE$218)</f>
        <v>0</v>
      </c>
      <c r="AF391" s="195">
        <f>$D391*SUMIF('Entradas e Passaporte'!$C$162:$C$218,$C391,'Entradas e Passaporte'!AF$162:AF$218)</f>
        <v>0</v>
      </c>
      <c r="AG391" s="195">
        <f>$D391*SUMIF('Entradas e Passaporte'!$C$162:$C$218,$C391,'Entradas e Passaporte'!AG$162:AG$218)</f>
        <v>0</v>
      </c>
      <c r="AH391" s="195">
        <f>$D391*SUMIF('Entradas e Passaporte'!$C$162:$C$218,$C391,'Entradas e Passaporte'!AH$162:AH$218)</f>
        <v>0</v>
      </c>
      <c r="AI391" s="195">
        <f>$D391*SUMIF('Entradas e Passaporte'!$C$162:$C$218,$C391,'Entradas e Passaporte'!AI$162:AI$218)</f>
        <v>0</v>
      </c>
      <c r="AJ391" s="195">
        <f>$D391*SUMIF('Entradas e Passaporte'!$C$162:$C$218,$C391,'Entradas e Passaporte'!AJ$162:AJ$218)</f>
        <v>0</v>
      </c>
      <c r="AK391" s="195">
        <f>$D391*SUMIF('Entradas e Passaporte'!$C$162:$C$218,$C391,'Entradas e Passaporte'!AK$162:AK$218)</f>
        <v>0</v>
      </c>
      <c r="AL391" s="195">
        <f>$D391*SUMIF('Entradas e Passaporte'!$C$162:$C$218,$C391,'Entradas e Passaporte'!AL$162:AL$218)</f>
        <v>0</v>
      </c>
      <c r="AM391" s="195">
        <f>$D391*SUMIF('Entradas e Passaporte'!$C$162:$C$218,$C391,'Entradas e Passaporte'!AM$162:AM$218)</f>
        <v>0</v>
      </c>
      <c r="AN391" s="194"/>
    </row>
    <row r="392" spans="1:40" s="193" customFormat="1" ht="20.100000000000001" customHeight="1" x14ac:dyDescent="0.25">
      <c r="A392" s="199"/>
      <c r="B392" s="198"/>
      <c r="C392" s="197" t="s">
        <v>176</v>
      </c>
      <c r="D392" s="196">
        <f>'Mix de Usos'!$Z$36</f>
        <v>0</v>
      </c>
      <c r="E392" s="195">
        <f>$D392*SUMIF('Entradas e Passaporte'!$C$162:$C$218,$C392,'Entradas e Passaporte'!E$162:E$218)</f>
        <v>0</v>
      </c>
      <c r="F392" s="195">
        <f>$D392*SUMIF('Entradas e Passaporte'!$C$162:$C$218,$C392,'Entradas e Passaporte'!F$162:F$218)</f>
        <v>0</v>
      </c>
      <c r="G392" s="195">
        <f>$D392*SUMIF('Entradas e Passaporte'!$C$162:$C$218,$C392,'Entradas e Passaporte'!G$162:G$218)</f>
        <v>0</v>
      </c>
      <c r="H392" s="195">
        <f>$D392*SUMIF('Entradas e Passaporte'!$C$162:$C$218,$C392,'Entradas e Passaporte'!H$162:H$218)</f>
        <v>0</v>
      </c>
      <c r="I392" s="195">
        <f>$D392*SUMIF('Entradas e Passaporte'!$C$162:$C$218,$C392,'Entradas e Passaporte'!I$162:I$218)</f>
        <v>0</v>
      </c>
      <c r="J392" s="195">
        <f>$D392*SUMIF('Entradas e Passaporte'!$C$162:$C$218,$C392,'Entradas e Passaporte'!J$162:J$218)</f>
        <v>0</v>
      </c>
      <c r="K392" s="195">
        <f>$D392*SUMIF('Entradas e Passaporte'!$C$162:$C$218,$C392,'Entradas e Passaporte'!K$162:K$218)</f>
        <v>0</v>
      </c>
      <c r="L392" s="195">
        <f>$D392*SUMIF('Entradas e Passaporte'!$C$162:$C$218,$C392,'Entradas e Passaporte'!L$162:L$218)</f>
        <v>0</v>
      </c>
      <c r="M392" s="195">
        <f>$D392*SUMIF('Entradas e Passaporte'!$C$162:$C$218,$C392,'Entradas e Passaporte'!M$162:M$218)</f>
        <v>0</v>
      </c>
      <c r="N392" s="195">
        <f>$D392*SUMIF('Entradas e Passaporte'!$C$162:$C$218,$C392,'Entradas e Passaporte'!N$162:N$218)</f>
        <v>0</v>
      </c>
      <c r="O392" s="195">
        <f>$D392*SUMIF('Entradas e Passaporte'!$C$162:$C$218,$C392,'Entradas e Passaporte'!O$162:O$218)</f>
        <v>0</v>
      </c>
      <c r="P392" s="195">
        <f>$D392*SUMIF('Entradas e Passaporte'!$C$162:$C$218,$C392,'Entradas e Passaporte'!P$162:P$218)</f>
        <v>0</v>
      </c>
      <c r="Q392" s="195">
        <f>$D392*SUMIF('Entradas e Passaporte'!$C$162:$C$218,$C392,'Entradas e Passaporte'!Q$162:Q$218)</f>
        <v>0</v>
      </c>
      <c r="R392" s="195">
        <f>$D392*SUMIF('Entradas e Passaporte'!$C$162:$C$218,$C392,'Entradas e Passaporte'!R$162:R$218)</f>
        <v>0</v>
      </c>
      <c r="S392" s="195">
        <f>$D392*SUMIF('Entradas e Passaporte'!$C$162:$C$218,$C392,'Entradas e Passaporte'!S$162:S$218)</f>
        <v>0</v>
      </c>
      <c r="T392" s="195">
        <f>$D392*SUMIF('Entradas e Passaporte'!$C$162:$C$218,$C392,'Entradas e Passaporte'!T$162:T$218)</f>
        <v>0</v>
      </c>
      <c r="U392" s="195">
        <f>$D392*SUMIF('Entradas e Passaporte'!$C$162:$C$218,$C392,'Entradas e Passaporte'!U$162:U$218)</f>
        <v>0</v>
      </c>
      <c r="V392" s="195">
        <f>$D392*SUMIF('Entradas e Passaporte'!$C$162:$C$218,$C392,'Entradas e Passaporte'!V$162:V$218)</f>
        <v>0</v>
      </c>
      <c r="W392" s="195">
        <f>$D392*SUMIF('Entradas e Passaporte'!$C$162:$C$218,$C392,'Entradas e Passaporte'!W$162:W$218)</f>
        <v>0</v>
      </c>
      <c r="X392" s="195">
        <f>$D392*SUMIF('Entradas e Passaporte'!$C$162:$C$218,$C392,'Entradas e Passaporte'!X$162:X$218)</f>
        <v>0</v>
      </c>
      <c r="Y392" s="195">
        <f>$D392*SUMIF('Entradas e Passaporte'!$C$162:$C$218,$C392,'Entradas e Passaporte'!Y$162:Y$218)</f>
        <v>0</v>
      </c>
      <c r="Z392" s="195">
        <f>$D392*SUMIF('Entradas e Passaporte'!$C$162:$C$218,$C392,'Entradas e Passaporte'!Z$162:Z$218)</f>
        <v>0</v>
      </c>
      <c r="AA392" s="195">
        <f>$D392*SUMIF('Entradas e Passaporte'!$C$162:$C$218,$C392,'Entradas e Passaporte'!AA$162:AA$218)</f>
        <v>0</v>
      </c>
      <c r="AB392" s="195">
        <f>$D392*SUMIF('Entradas e Passaporte'!$C$162:$C$218,$C392,'Entradas e Passaporte'!AB$162:AB$218)</f>
        <v>0</v>
      </c>
      <c r="AC392" s="195">
        <f>$D392*SUMIF('Entradas e Passaporte'!$C$162:$C$218,$C392,'Entradas e Passaporte'!AC$162:AC$218)</f>
        <v>0</v>
      </c>
      <c r="AD392" s="195">
        <f>$D392*SUMIF('Entradas e Passaporte'!$C$162:$C$218,$C392,'Entradas e Passaporte'!AD$162:AD$218)</f>
        <v>0</v>
      </c>
      <c r="AE392" s="195">
        <f>$D392*SUMIF('Entradas e Passaporte'!$C$162:$C$218,$C392,'Entradas e Passaporte'!AE$162:AE$218)</f>
        <v>0</v>
      </c>
      <c r="AF392" s="195">
        <f>$D392*SUMIF('Entradas e Passaporte'!$C$162:$C$218,$C392,'Entradas e Passaporte'!AF$162:AF$218)</f>
        <v>0</v>
      </c>
      <c r="AG392" s="195">
        <f>$D392*SUMIF('Entradas e Passaporte'!$C$162:$C$218,$C392,'Entradas e Passaporte'!AG$162:AG$218)</f>
        <v>0</v>
      </c>
      <c r="AH392" s="195">
        <f>$D392*SUMIF('Entradas e Passaporte'!$C$162:$C$218,$C392,'Entradas e Passaporte'!AH$162:AH$218)</f>
        <v>0</v>
      </c>
      <c r="AI392" s="195">
        <f>$D392*SUMIF('Entradas e Passaporte'!$C$162:$C$218,$C392,'Entradas e Passaporte'!AI$162:AI$218)</f>
        <v>0</v>
      </c>
      <c r="AJ392" s="195">
        <f>$D392*SUMIF('Entradas e Passaporte'!$C$162:$C$218,$C392,'Entradas e Passaporte'!AJ$162:AJ$218)</f>
        <v>0</v>
      </c>
      <c r="AK392" s="195">
        <f>$D392*SUMIF('Entradas e Passaporte'!$C$162:$C$218,$C392,'Entradas e Passaporte'!AK$162:AK$218)</f>
        <v>0</v>
      </c>
      <c r="AL392" s="195">
        <f>$D392*SUMIF('Entradas e Passaporte'!$C$162:$C$218,$C392,'Entradas e Passaporte'!AL$162:AL$218)</f>
        <v>0</v>
      </c>
      <c r="AM392" s="195">
        <f>$D392*SUMIF('Entradas e Passaporte'!$C$162:$C$218,$C392,'Entradas e Passaporte'!AM$162:AM$218)</f>
        <v>0</v>
      </c>
      <c r="AN392" s="194"/>
    </row>
    <row r="393" spans="1:40" s="193" customFormat="1" ht="20.100000000000001" customHeight="1" x14ac:dyDescent="0.25">
      <c r="A393" s="199"/>
      <c r="B393" s="198"/>
      <c r="C393" s="197" t="s">
        <v>175</v>
      </c>
      <c r="D393" s="196">
        <f>'Mix de Usos'!$AI$36</f>
        <v>0</v>
      </c>
      <c r="E393" s="195">
        <f>$D393*SUMIF('Entradas e Passaporte'!$C$162:$C$218,$C393,'Entradas e Passaporte'!E$162:E$218)</f>
        <v>0</v>
      </c>
      <c r="F393" s="195">
        <f>$D393*SUMIF('Entradas e Passaporte'!$C$162:$C$218,$C393,'Entradas e Passaporte'!F$162:F$218)</f>
        <v>0</v>
      </c>
      <c r="G393" s="195">
        <f>$D393*SUMIF('Entradas e Passaporte'!$C$162:$C$218,$C393,'Entradas e Passaporte'!G$162:G$218)</f>
        <v>0</v>
      </c>
      <c r="H393" s="195">
        <f>$D393*SUMIF('Entradas e Passaporte'!$C$162:$C$218,$C393,'Entradas e Passaporte'!H$162:H$218)</f>
        <v>0</v>
      </c>
      <c r="I393" s="195">
        <f>$D393*SUMIF('Entradas e Passaporte'!$C$162:$C$218,$C393,'Entradas e Passaporte'!I$162:I$218)</f>
        <v>0</v>
      </c>
      <c r="J393" s="195">
        <f>$D393*SUMIF('Entradas e Passaporte'!$C$162:$C$218,$C393,'Entradas e Passaporte'!J$162:J$218)</f>
        <v>0</v>
      </c>
      <c r="K393" s="195">
        <f>$D393*SUMIF('Entradas e Passaporte'!$C$162:$C$218,$C393,'Entradas e Passaporte'!K$162:K$218)</f>
        <v>0</v>
      </c>
      <c r="L393" s="195">
        <f>$D393*SUMIF('Entradas e Passaporte'!$C$162:$C$218,$C393,'Entradas e Passaporte'!L$162:L$218)</f>
        <v>0</v>
      </c>
      <c r="M393" s="195">
        <f>$D393*SUMIF('Entradas e Passaporte'!$C$162:$C$218,$C393,'Entradas e Passaporte'!M$162:M$218)</f>
        <v>0</v>
      </c>
      <c r="N393" s="195">
        <f>$D393*SUMIF('Entradas e Passaporte'!$C$162:$C$218,$C393,'Entradas e Passaporte'!N$162:N$218)</f>
        <v>0</v>
      </c>
      <c r="O393" s="195">
        <f>$D393*SUMIF('Entradas e Passaporte'!$C$162:$C$218,$C393,'Entradas e Passaporte'!O$162:O$218)</f>
        <v>0</v>
      </c>
      <c r="P393" s="195">
        <f>$D393*SUMIF('Entradas e Passaporte'!$C$162:$C$218,$C393,'Entradas e Passaporte'!P$162:P$218)</f>
        <v>0</v>
      </c>
      <c r="Q393" s="195">
        <f>$D393*SUMIF('Entradas e Passaporte'!$C$162:$C$218,$C393,'Entradas e Passaporte'!Q$162:Q$218)</f>
        <v>0</v>
      </c>
      <c r="R393" s="195">
        <f>$D393*SUMIF('Entradas e Passaporte'!$C$162:$C$218,$C393,'Entradas e Passaporte'!R$162:R$218)</f>
        <v>0</v>
      </c>
      <c r="S393" s="195">
        <f>$D393*SUMIF('Entradas e Passaporte'!$C$162:$C$218,$C393,'Entradas e Passaporte'!S$162:S$218)</f>
        <v>0</v>
      </c>
      <c r="T393" s="195">
        <f>$D393*SUMIF('Entradas e Passaporte'!$C$162:$C$218,$C393,'Entradas e Passaporte'!T$162:T$218)</f>
        <v>0</v>
      </c>
      <c r="U393" s="195">
        <f>$D393*SUMIF('Entradas e Passaporte'!$C$162:$C$218,$C393,'Entradas e Passaporte'!U$162:U$218)</f>
        <v>0</v>
      </c>
      <c r="V393" s="195">
        <f>$D393*SUMIF('Entradas e Passaporte'!$C$162:$C$218,$C393,'Entradas e Passaporte'!V$162:V$218)</f>
        <v>0</v>
      </c>
      <c r="W393" s="195">
        <f>$D393*SUMIF('Entradas e Passaporte'!$C$162:$C$218,$C393,'Entradas e Passaporte'!W$162:W$218)</f>
        <v>0</v>
      </c>
      <c r="X393" s="195">
        <f>$D393*SUMIF('Entradas e Passaporte'!$C$162:$C$218,$C393,'Entradas e Passaporte'!X$162:X$218)</f>
        <v>0</v>
      </c>
      <c r="Y393" s="195">
        <f>$D393*SUMIF('Entradas e Passaporte'!$C$162:$C$218,$C393,'Entradas e Passaporte'!Y$162:Y$218)</f>
        <v>0</v>
      </c>
      <c r="Z393" s="195">
        <f>$D393*SUMIF('Entradas e Passaporte'!$C$162:$C$218,$C393,'Entradas e Passaporte'!Z$162:Z$218)</f>
        <v>0</v>
      </c>
      <c r="AA393" s="195">
        <f>$D393*SUMIF('Entradas e Passaporte'!$C$162:$C$218,$C393,'Entradas e Passaporte'!AA$162:AA$218)</f>
        <v>0</v>
      </c>
      <c r="AB393" s="195">
        <f>$D393*SUMIF('Entradas e Passaporte'!$C$162:$C$218,$C393,'Entradas e Passaporte'!AB$162:AB$218)</f>
        <v>0</v>
      </c>
      <c r="AC393" s="195">
        <f>$D393*SUMIF('Entradas e Passaporte'!$C$162:$C$218,$C393,'Entradas e Passaporte'!AC$162:AC$218)</f>
        <v>0</v>
      </c>
      <c r="AD393" s="195">
        <f>$D393*SUMIF('Entradas e Passaporte'!$C$162:$C$218,$C393,'Entradas e Passaporte'!AD$162:AD$218)</f>
        <v>0</v>
      </c>
      <c r="AE393" s="195">
        <f>$D393*SUMIF('Entradas e Passaporte'!$C$162:$C$218,$C393,'Entradas e Passaporte'!AE$162:AE$218)</f>
        <v>0</v>
      </c>
      <c r="AF393" s="195">
        <f>$D393*SUMIF('Entradas e Passaporte'!$C$162:$C$218,$C393,'Entradas e Passaporte'!AF$162:AF$218)</f>
        <v>0</v>
      </c>
      <c r="AG393" s="195">
        <f>$D393*SUMIF('Entradas e Passaporte'!$C$162:$C$218,$C393,'Entradas e Passaporte'!AG$162:AG$218)</f>
        <v>0</v>
      </c>
      <c r="AH393" s="195">
        <f>$D393*SUMIF('Entradas e Passaporte'!$C$162:$C$218,$C393,'Entradas e Passaporte'!AH$162:AH$218)</f>
        <v>0</v>
      </c>
      <c r="AI393" s="195">
        <f>$D393*SUMIF('Entradas e Passaporte'!$C$162:$C$218,$C393,'Entradas e Passaporte'!AI$162:AI$218)</f>
        <v>0</v>
      </c>
      <c r="AJ393" s="195">
        <f>$D393*SUMIF('Entradas e Passaporte'!$C$162:$C$218,$C393,'Entradas e Passaporte'!AJ$162:AJ$218)</f>
        <v>0</v>
      </c>
      <c r="AK393" s="195">
        <f>$D393*SUMIF('Entradas e Passaporte'!$C$162:$C$218,$C393,'Entradas e Passaporte'!AK$162:AK$218)</f>
        <v>0</v>
      </c>
      <c r="AL393" s="195">
        <f>$D393*SUMIF('Entradas e Passaporte'!$C$162:$C$218,$C393,'Entradas e Passaporte'!AL$162:AL$218)</f>
        <v>0</v>
      </c>
      <c r="AM393" s="195">
        <f>$D393*SUMIF('Entradas e Passaporte'!$C$162:$C$218,$C393,'Entradas e Passaporte'!AM$162:AM$218)</f>
        <v>0</v>
      </c>
      <c r="AN393" s="194"/>
    </row>
    <row r="394" spans="1:40" s="193" customFormat="1" ht="20.100000000000001" customHeight="1" x14ac:dyDescent="0.25">
      <c r="A394" s="199"/>
      <c r="B394" s="198"/>
      <c r="C394" s="197" t="s">
        <v>174</v>
      </c>
      <c r="D394" s="196">
        <f>'Mix de Usos'!$AR$36</f>
        <v>0</v>
      </c>
      <c r="E394" s="195">
        <f>$D394*SUMIF('Entradas e Passaporte'!$C$162:$C$218,$C394,'Entradas e Passaporte'!E$162:E$218)</f>
        <v>0</v>
      </c>
      <c r="F394" s="195">
        <f>$D394*SUMIF('Entradas e Passaporte'!$C$162:$C$218,$C394,'Entradas e Passaporte'!F$162:F$218)</f>
        <v>0</v>
      </c>
      <c r="G394" s="195">
        <f>$D394*SUMIF('Entradas e Passaporte'!$C$162:$C$218,$C394,'Entradas e Passaporte'!G$162:G$218)</f>
        <v>0</v>
      </c>
      <c r="H394" s="195">
        <f>$D394*SUMIF('Entradas e Passaporte'!$C$162:$C$218,$C394,'Entradas e Passaporte'!H$162:H$218)</f>
        <v>0</v>
      </c>
      <c r="I394" s="195">
        <f>$D394*SUMIF('Entradas e Passaporte'!$C$162:$C$218,$C394,'Entradas e Passaporte'!I$162:I$218)</f>
        <v>0</v>
      </c>
      <c r="J394" s="195">
        <f>$D394*SUMIF('Entradas e Passaporte'!$C$162:$C$218,$C394,'Entradas e Passaporte'!J$162:J$218)</f>
        <v>0</v>
      </c>
      <c r="K394" s="195">
        <f>$D394*SUMIF('Entradas e Passaporte'!$C$162:$C$218,$C394,'Entradas e Passaporte'!K$162:K$218)</f>
        <v>0</v>
      </c>
      <c r="L394" s="195">
        <f>$D394*SUMIF('Entradas e Passaporte'!$C$162:$C$218,$C394,'Entradas e Passaporte'!L$162:L$218)</f>
        <v>0</v>
      </c>
      <c r="M394" s="195">
        <f>$D394*SUMIF('Entradas e Passaporte'!$C$162:$C$218,$C394,'Entradas e Passaporte'!M$162:M$218)</f>
        <v>0</v>
      </c>
      <c r="N394" s="195">
        <f>$D394*SUMIF('Entradas e Passaporte'!$C$162:$C$218,$C394,'Entradas e Passaporte'!N$162:N$218)</f>
        <v>0</v>
      </c>
      <c r="O394" s="195">
        <f>$D394*SUMIF('Entradas e Passaporte'!$C$162:$C$218,$C394,'Entradas e Passaporte'!O$162:O$218)</f>
        <v>0</v>
      </c>
      <c r="P394" s="195">
        <f>$D394*SUMIF('Entradas e Passaporte'!$C$162:$C$218,$C394,'Entradas e Passaporte'!P$162:P$218)</f>
        <v>0</v>
      </c>
      <c r="Q394" s="195">
        <f>$D394*SUMIF('Entradas e Passaporte'!$C$162:$C$218,$C394,'Entradas e Passaporte'!Q$162:Q$218)</f>
        <v>0</v>
      </c>
      <c r="R394" s="195">
        <f>$D394*SUMIF('Entradas e Passaporte'!$C$162:$C$218,$C394,'Entradas e Passaporte'!R$162:R$218)</f>
        <v>0</v>
      </c>
      <c r="S394" s="195">
        <f>$D394*SUMIF('Entradas e Passaporte'!$C$162:$C$218,$C394,'Entradas e Passaporte'!S$162:S$218)</f>
        <v>0</v>
      </c>
      <c r="T394" s="195">
        <f>$D394*SUMIF('Entradas e Passaporte'!$C$162:$C$218,$C394,'Entradas e Passaporte'!T$162:T$218)</f>
        <v>0</v>
      </c>
      <c r="U394" s="195">
        <f>$D394*SUMIF('Entradas e Passaporte'!$C$162:$C$218,$C394,'Entradas e Passaporte'!U$162:U$218)</f>
        <v>0</v>
      </c>
      <c r="V394" s="195">
        <f>$D394*SUMIF('Entradas e Passaporte'!$C$162:$C$218,$C394,'Entradas e Passaporte'!V$162:V$218)</f>
        <v>0</v>
      </c>
      <c r="W394" s="195">
        <f>$D394*SUMIF('Entradas e Passaporte'!$C$162:$C$218,$C394,'Entradas e Passaporte'!W$162:W$218)</f>
        <v>0</v>
      </c>
      <c r="X394" s="195">
        <f>$D394*SUMIF('Entradas e Passaporte'!$C$162:$C$218,$C394,'Entradas e Passaporte'!X$162:X$218)</f>
        <v>0</v>
      </c>
      <c r="Y394" s="195">
        <f>$D394*SUMIF('Entradas e Passaporte'!$C$162:$C$218,$C394,'Entradas e Passaporte'!Y$162:Y$218)</f>
        <v>0</v>
      </c>
      <c r="Z394" s="195">
        <f>$D394*SUMIF('Entradas e Passaporte'!$C$162:$C$218,$C394,'Entradas e Passaporte'!Z$162:Z$218)</f>
        <v>0</v>
      </c>
      <c r="AA394" s="195">
        <f>$D394*SUMIF('Entradas e Passaporte'!$C$162:$C$218,$C394,'Entradas e Passaporte'!AA$162:AA$218)</f>
        <v>0</v>
      </c>
      <c r="AB394" s="195">
        <f>$D394*SUMIF('Entradas e Passaporte'!$C$162:$C$218,$C394,'Entradas e Passaporte'!AB$162:AB$218)</f>
        <v>0</v>
      </c>
      <c r="AC394" s="195">
        <f>$D394*SUMIF('Entradas e Passaporte'!$C$162:$C$218,$C394,'Entradas e Passaporte'!AC$162:AC$218)</f>
        <v>0</v>
      </c>
      <c r="AD394" s="195">
        <f>$D394*SUMIF('Entradas e Passaporte'!$C$162:$C$218,$C394,'Entradas e Passaporte'!AD$162:AD$218)</f>
        <v>0</v>
      </c>
      <c r="AE394" s="195">
        <f>$D394*SUMIF('Entradas e Passaporte'!$C$162:$C$218,$C394,'Entradas e Passaporte'!AE$162:AE$218)</f>
        <v>0</v>
      </c>
      <c r="AF394" s="195">
        <f>$D394*SUMIF('Entradas e Passaporte'!$C$162:$C$218,$C394,'Entradas e Passaporte'!AF$162:AF$218)</f>
        <v>0</v>
      </c>
      <c r="AG394" s="195">
        <f>$D394*SUMIF('Entradas e Passaporte'!$C$162:$C$218,$C394,'Entradas e Passaporte'!AG$162:AG$218)</f>
        <v>0</v>
      </c>
      <c r="AH394" s="195">
        <f>$D394*SUMIF('Entradas e Passaporte'!$C$162:$C$218,$C394,'Entradas e Passaporte'!AH$162:AH$218)</f>
        <v>0</v>
      </c>
      <c r="AI394" s="195">
        <f>$D394*SUMIF('Entradas e Passaporte'!$C$162:$C$218,$C394,'Entradas e Passaporte'!AI$162:AI$218)</f>
        <v>0</v>
      </c>
      <c r="AJ394" s="195">
        <f>$D394*SUMIF('Entradas e Passaporte'!$C$162:$C$218,$C394,'Entradas e Passaporte'!AJ$162:AJ$218)</f>
        <v>0</v>
      </c>
      <c r="AK394" s="195">
        <f>$D394*SUMIF('Entradas e Passaporte'!$C$162:$C$218,$C394,'Entradas e Passaporte'!AK$162:AK$218)</f>
        <v>0</v>
      </c>
      <c r="AL394" s="195">
        <f>$D394*SUMIF('Entradas e Passaporte'!$C$162:$C$218,$C394,'Entradas e Passaporte'!AL$162:AL$218)</f>
        <v>0</v>
      </c>
      <c r="AM394" s="195">
        <f>$D394*SUMIF('Entradas e Passaporte'!$C$162:$C$218,$C394,'Entradas e Passaporte'!AM$162:AM$218)</f>
        <v>0</v>
      </c>
      <c r="AN394" s="194"/>
    </row>
    <row r="395" spans="1:40" s="193" customFormat="1" ht="20.100000000000001" customHeight="1" x14ac:dyDescent="0.25">
      <c r="A395" s="199"/>
      <c r="B395" s="198"/>
      <c r="C395" s="197" t="s">
        <v>173</v>
      </c>
      <c r="D395" s="196">
        <f>'Mix de Usos'!$BA$36</f>
        <v>0</v>
      </c>
      <c r="E395" s="195">
        <f>$D395*SUMIF('Entradas e Passaporte'!$C$162:$C$218,$C395,'Entradas e Passaporte'!E$162:E$218)</f>
        <v>0</v>
      </c>
      <c r="F395" s="195">
        <f>$D395*SUMIF('Entradas e Passaporte'!$C$162:$C$218,$C395,'Entradas e Passaporte'!F$162:F$218)</f>
        <v>0</v>
      </c>
      <c r="G395" s="195">
        <f>$D395*SUMIF('Entradas e Passaporte'!$C$162:$C$218,$C395,'Entradas e Passaporte'!G$162:G$218)</f>
        <v>0</v>
      </c>
      <c r="H395" s="195">
        <f>$D395*SUMIF('Entradas e Passaporte'!$C$162:$C$218,$C395,'Entradas e Passaporte'!H$162:H$218)</f>
        <v>0</v>
      </c>
      <c r="I395" s="195">
        <f>$D395*SUMIF('Entradas e Passaporte'!$C$162:$C$218,$C395,'Entradas e Passaporte'!I$162:I$218)</f>
        <v>0</v>
      </c>
      <c r="J395" s="195">
        <f>$D395*SUMIF('Entradas e Passaporte'!$C$162:$C$218,$C395,'Entradas e Passaporte'!J$162:J$218)</f>
        <v>0</v>
      </c>
      <c r="K395" s="195">
        <f>$D395*SUMIF('Entradas e Passaporte'!$C$162:$C$218,$C395,'Entradas e Passaporte'!K$162:K$218)</f>
        <v>0</v>
      </c>
      <c r="L395" s="195">
        <f>$D395*SUMIF('Entradas e Passaporte'!$C$162:$C$218,$C395,'Entradas e Passaporte'!L$162:L$218)</f>
        <v>0</v>
      </c>
      <c r="M395" s="195">
        <f>$D395*SUMIF('Entradas e Passaporte'!$C$162:$C$218,$C395,'Entradas e Passaporte'!M$162:M$218)</f>
        <v>0</v>
      </c>
      <c r="N395" s="195">
        <f>$D395*SUMIF('Entradas e Passaporte'!$C$162:$C$218,$C395,'Entradas e Passaporte'!N$162:N$218)</f>
        <v>0</v>
      </c>
      <c r="O395" s="195">
        <f>$D395*SUMIF('Entradas e Passaporte'!$C$162:$C$218,$C395,'Entradas e Passaporte'!O$162:O$218)</f>
        <v>0</v>
      </c>
      <c r="P395" s="195">
        <f>$D395*SUMIF('Entradas e Passaporte'!$C$162:$C$218,$C395,'Entradas e Passaporte'!P$162:P$218)</f>
        <v>0</v>
      </c>
      <c r="Q395" s="195">
        <f>$D395*SUMIF('Entradas e Passaporte'!$C$162:$C$218,$C395,'Entradas e Passaporte'!Q$162:Q$218)</f>
        <v>0</v>
      </c>
      <c r="R395" s="195">
        <f>$D395*SUMIF('Entradas e Passaporte'!$C$162:$C$218,$C395,'Entradas e Passaporte'!R$162:R$218)</f>
        <v>0</v>
      </c>
      <c r="S395" s="195">
        <f>$D395*SUMIF('Entradas e Passaporte'!$C$162:$C$218,$C395,'Entradas e Passaporte'!S$162:S$218)</f>
        <v>0</v>
      </c>
      <c r="T395" s="195">
        <f>$D395*SUMIF('Entradas e Passaporte'!$C$162:$C$218,$C395,'Entradas e Passaporte'!T$162:T$218)</f>
        <v>0</v>
      </c>
      <c r="U395" s="195">
        <f>$D395*SUMIF('Entradas e Passaporte'!$C$162:$C$218,$C395,'Entradas e Passaporte'!U$162:U$218)</f>
        <v>0</v>
      </c>
      <c r="V395" s="195">
        <f>$D395*SUMIF('Entradas e Passaporte'!$C$162:$C$218,$C395,'Entradas e Passaporte'!V$162:V$218)</f>
        <v>0</v>
      </c>
      <c r="W395" s="195">
        <f>$D395*SUMIF('Entradas e Passaporte'!$C$162:$C$218,$C395,'Entradas e Passaporte'!W$162:W$218)</f>
        <v>0</v>
      </c>
      <c r="X395" s="195">
        <f>$D395*SUMIF('Entradas e Passaporte'!$C$162:$C$218,$C395,'Entradas e Passaporte'!X$162:X$218)</f>
        <v>0</v>
      </c>
      <c r="Y395" s="195">
        <f>$D395*SUMIF('Entradas e Passaporte'!$C$162:$C$218,$C395,'Entradas e Passaporte'!Y$162:Y$218)</f>
        <v>0</v>
      </c>
      <c r="Z395" s="195">
        <f>$D395*SUMIF('Entradas e Passaporte'!$C$162:$C$218,$C395,'Entradas e Passaporte'!Z$162:Z$218)</f>
        <v>0</v>
      </c>
      <c r="AA395" s="195">
        <f>$D395*SUMIF('Entradas e Passaporte'!$C$162:$C$218,$C395,'Entradas e Passaporte'!AA$162:AA$218)</f>
        <v>0</v>
      </c>
      <c r="AB395" s="195">
        <f>$D395*SUMIF('Entradas e Passaporte'!$C$162:$C$218,$C395,'Entradas e Passaporte'!AB$162:AB$218)</f>
        <v>0</v>
      </c>
      <c r="AC395" s="195">
        <f>$D395*SUMIF('Entradas e Passaporte'!$C$162:$C$218,$C395,'Entradas e Passaporte'!AC$162:AC$218)</f>
        <v>0</v>
      </c>
      <c r="AD395" s="195">
        <f>$D395*SUMIF('Entradas e Passaporte'!$C$162:$C$218,$C395,'Entradas e Passaporte'!AD$162:AD$218)</f>
        <v>0</v>
      </c>
      <c r="AE395" s="195">
        <f>$D395*SUMIF('Entradas e Passaporte'!$C$162:$C$218,$C395,'Entradas e Passaporte'!AE$162:AE$218)</f>
        <v>0</v>
      </c>
      <c r="AF395" s="195">
        <f>$D395*SUMIF('Entradas e Passaporte'!$C$162:$C$218,$C395,'Entradas e Passaporte'!AF$162:AF$218)</f>
        <v>0</v>
      </c>
      <c r="AG395" s="195">
        <f>$D395*SUMIF('Entradas e Passaporte'!$C$162:$C$218,$C395,'Entradas e Passaporte'!AG$162:AG$218)</f>
        <v>0</v>
      </c>
      <c r="AH395" s="195">
        <f>$D395*SUMIF('Entradas e Passaporte'!$C$162:$C$218,$C395,'Entradas e Passaporte'!AH$162:AH$218)</f>
        <v>0</v>
      </c>
      <c r="AI395" s="195">
        <f>$D395*SUMIF('Entradas e Passaporte'!$C$162:$C$218,$C395,'Entradas e Passaporte'!AI$162:AI$218)</f>
        <v>0</v>
      </c>
      <c r="AJ395" s="195">
        <f>$D395*SUMIF('Entradas e Passaporte'!$C$162:$C$218,$C395,'Entradas e Passaporte'!AJ$162:AJ$218)</f>
        <v>0</v>
      </c>
      <c r="AK395" s="195">
        <f>$D395*SUMIF('Entradas e Passaporte'!$C$162:$C$218,$C395,'Entradas e Passaporte'!AK$162:AK$218)</f>
        <v>0</v>
      </c>
      <c r="AL395" s="195">
        <f>$D395*SUMIF('Entradas e Passaporte'!$C$162:$C$218,$C395,'Entradas e Passaporte'!AL$162:AL$218)</f>
        <v>0</v>
      </c>
      <c r="AM395" s="195">
        <f>$D395*SUMIF('Entradas e Passaporte'!$C$162:$C$218,$C395,'Entradas e Passaporte'!AM$162:AM$218)</f>
        <v>0</v>
      </c>
      <c r="AN395" s="194"/>
    </row>
    <row r="396" spans="1:40" s="193" customFormat="1" ht="20.100000000000001" customHeight="1" x14ac:dyDescent="0.25">
      <c r="A396" s="199"/>
      <c r="B396" s="198"/>
      <c r="C396" s="201" t="s">
        <v>172</v>
      </c>
      <c r="D396" s="200">
        <f>SUM(E396:AM396)</f>
        <v>0</v>
      </c>
      <c r="E396" s="195">
        <f t="shared" ref="E396:AM396" si="56">SUM(E397:E401)</f>
        <v>0</v>
      </c>
      <c r="F396" s="195">
        <f t="shared" si="56"/>
        <v>0</v>
      </c>
      <c r="G396" s="195">
        <f t="shared" si="56"/>
        <v>0</v>
      </c>
      <c r="H396" s="195">
        <f t="shared" si="56"/>
        <v>0</v>
      </c>
      <c r="I396" s="195">
        <f t="shared" si="56"/>
        <v>0</v>
      </c>
      <c r="J396" s="195">
        <f t="shared" si="56"/>
        <v>0</v>
      </c>
      <c r="K396" s="195">
        <f t="shared" si="56"/>
        <v>0</v>
      </c>
      <c r="L396" s="195">
        <f t="shared" si="56"/>
        <v>0</v>
      </c>
      <c r="M396" s="195">
        <f t="shared" si="56"/>
        <v>0</v>
      </c>
      <c r="N396" s="195">
        <f t="shared" si="56"/>
        <v>0</v>
      </c>
      <c r="O396" s="195">
        <f t="shared" si="56"/>
        <v>0</v>
      </c>
      <c r="P396" s="195">
        <f t="shared" si="56"/>
        <v>0</v>
      </c>
      <c r="Q396" s="195">
        <f t="shared" si="56"/>
        <v>0</v>
      </c>
      <c r="R396" s="195">
        <f t="shared" si="56"/>
        <v>0</v>
      </c>
      <c r="S396" s="195">
        <f t="shared" si="56"/>
        <v>0</v>
      </c>
      <c r="T396" s="195">
        <f t="shared" si="56"/>
        <v>0</v>
      </c>
      <c r="U396" s="195">
        <f t="shared" si="56"/>
        <v>0</v>
      </c>
      <c r="V396" s="195">
        <f t="shared" si="56"/>
        <v>0</v>
      </c>
      <c r="W396" s="195">
        <f t="shared" si="56"/>
        <v>0</v>
      </c>
      <c r="X396" s="195">
        <f t="shared" si="56"/>
        <v>0</v>
      </c>
      <c r="Y396" s="195">
        <f t="shared" si="56"/>
        <v>0</v>
      </c>
      <c r="Z396" s="195">
        <f t="shared" si="56"/>
        <v>0</v>
      </c>
      <c r="AA396" s="195">
        <f t="shared" si="56"/>
        <v>0</v>
      </c>
      <c r="AB396" s="195">
        <f t="shared" si="56"/>
        <v>0</v>
      </c>
      <c r="AC396" s="195">
        <f t="shared" si="56"/>
        <v>0</v>
      </c>
      <c r="AD396" s="195">
        <f t="shared" si="56"/>
        <v>0</v>
      </c>
      <c r="AE396" s="195">
        <f t="shared" si="56"/>
        <v>0</v>
      </c>
      <c r="AF396" s="195">
        <f t="shared" si="56"/>
        <v>0</v>
      </c>
      <c r="AG396" s="195">
        <f t="shared" si="56"/>
        <v>0</v>
      </c>
      <c r="AH396" s="195">
        <f t="shared" si="56"/>
        <v>0</v>
      </c>
      <c r="AI396" s="195">
        <f t="shared" si="56"/>
        <v>0</v>
      </c>
      <c r="AJ396" s="195">
        <f t="shared" si="56"/>
        <v>0</v>
      </c>
      <c r="AK396" s="195">
        <f t="shared" si="56"/>
        <v>0</v>
      </c>
      <c r="AL396" s="195">
        <f t="shared" si="56"/>
        <v>0</v>
      </c>
      <c r="AM396" s="195">
        <f t="shared" si="56"/>
        <v>0</v>
      </c>
      <c r="AN396" s="194"/>
    </row>
    <row r="397" spans="1:40" s="193" customFormat="1" ht="20.100000000000001" customHeight="1" x14ac:dyDescent="0.25">
      <c r="A397" s="199"/>
      <c r="B397" s="198"/>
      <c r="C397" s="197" t="s">
        <v>171</v>
      </c>
      <c r="D397" s="196">
        <f>'Mix de Usos'!$T$36</f>
        <v>0</v>
      </c>
      <c r="E397" s="195">
        <f>$D397*SUMIF('Entradas e Passaporte'!$C$162:$C$218,$C397,'Entradas e Passaporte'!E$162:E$218)</f>
        <v>0</v>
      </c>
      <c r="F397" s="195">
        <f>$D397*SUMIF('Entradas e Passaporte'!$C$162:$C$218,$C397,'Entradas e Passaporte'!F$162:F$218)</f>
        <v>0</v>
      </c>
      <c r="G397" s="195">
        <f>$D397*SUMIF('Entradas e Passaporte'!$C$162:$C$218,$C397,'Entradas e Passaporte'!G$162:G$218)</f>
        <v>0</v>
      </c>
      <c r="H397" s="195">
        <f>$D397*SUMIF('Entradas e Passaporte'!$C$162:$C$218,$C397,'Entradas e Passaporte'!H$162:H$218)</f>
        <v>0</v>
      </c>
      <c r="I397" s="195">
        <f>$D397*SUMIF('Entradas e Passaporte'!$C$162:$C$218,$C397,'Entradas e Passaporte'!I$162:I$218)</f>
        <v>0</v>
      </c>
      <c r="J397" s="195">
        <f>$D397*SUMIF('Entradas e Passaporte'!$C$162:$C$218,$C397,'Entradas e Passaporte'!J$162:J$218)</f>
        <v>0</v>
      </c>
      <c r="K397" s="195">
        <f>$D397*SUMIF('Entradas e Passaporte'!$C$162:$C$218,$C397,'Entradas e Passaporte'!K$162:K$218)</f>
        <v>0</v>
      </c>
      <c r="L397" s="195">
        <f>$D397*SUMIF('Entradas e Passaporte'!$C$162:$C$218,$C397,'Entradas e Passaporte'!L$162:L$218)</f>
        <v>0</v>
      </c>
      <c r="M397" s="195">
        <f>$D397*SUMIF('Entradas e Passaporte'!$C$162:$C$218,$C397,'Entradas e Passaporte'!M$162:M$218)</f>
        <v>0</v>
      </c>
      <c r="N397" s="195">
        <f>$D397*SUMIF('Entradas e Passaporte'!$C$162:$C$218,$C397,'Entradas e Passaporte'!N$162:N$218)</f>
        <v>0</v>
      </c>
      <c r="O397" s="195">
        <f>$D397*SUMIF('Entradas e Passaporte'!$C$162:$C$218,$C397,'Entradas e Passaporte'!O$162:O$218)</f>
        <v>0</v>
      </c>
      <c r="P397" s="195">
        <f>$D397*SUMIF('Entradas e Passaporte'!$C$162:$C$218,$C397,'Entradas e Passaporte'!P$162:P$218)</f>
        <v>0</v>
      </c>
      <c r="Q397" s="195">
        <f>$D397*SUMIF('Entradas e Passaporte'!$C$162:$C$218,$C397,'Entradas e Passaporte'!Q$162:Q$218)</f>
        <v>0</v>
      </c>
      <c r="R397" s="195">
        <f>$D397*SUMIF('Entradas e Passaporte'!$C$162:$C$218,$C397,'Entradas e Passaporte'!R$162:R$218)</f>
        <v>0</v>
      </c>
      <c r="S397" s="195">
        <f>$D397*SUMIF('Entradas e Passaporte'!$C$162:$C$218,$C397,'Entradas e Passaporte'!S$162:S$218)</f>
        <v>0</v>
      </c>
      <c r="T397" s="195">
        <f>$D397*SUMIF('Entradas e Passaporte'!$C$162:$C$218,$C397,'Entradas e Passaporte'!T$162:T$218)</f>
        <v>0</v>
      </c>
      <c r="U397" s="195">
        <f>$D397*SUMIF('Entradas e Passaporte'!$C$162:$C$218,$C397,'Entradas e Passaporte'!U$162:U$218)</f>
        <v>0</v>
      </c>
      <c r="V397" s="195">
        <f>$D397*SUMIF('Entradas e Passaporte'!$C$162:$C$218,$C397,'Entradas e Passaporte'!V$162:V$218)</f>
        <v>0</v>
      </c>
      <c r="W397" s="195">
        <f>$D397*SUMIF('Entradas e Passaporte'!$C$162:$C$218,$C397,'Entradas e Passaporte'!W$162:W$218)</f>
        <v>0</v>
      </c>
      <c r="X397" s="195">
        <f>$D397*SUMIF('Entradas e Passaporte'!$C$162:$C$218,$C397,'Entradas e Passaporte'!X$162:X$218)</f>
        <v>0</v>
      </c>
      <c r="Y397" s="195">
        <f>$D397*SUMIF('Entradas e Passaporte'!$C$162:$C$218,$C397,'Entradas e Passaporte'!Y$162:Y$218)</f>
        <v>0</v>
      </c>
      <c r="Z397" s="195">
        <f>$D397*SUMIF('Entradas e Passaporte'!$C$162:$C$218,$C397,'Entradas e Passaporte'!Z$162:Z$218)</f>
        <v>0</v>
      </c>
      <c r="AA397" s="195">
        <f>$D397*SUMIF('Entradas e Passaporte'!$C$162:$C$218,$C397,'Entradas e Passaporte'!AA$162:AA$218)</f>
        <v>0</v>
      </c>
      <c r="AB397" s="195">
        <f>$D397*SUMIF('Entradas e Passaporte'!$C$162:$C$218,$C397,'Entradas e Passaporte'!AB$162:AB$218)</f>
        <v>0</v>
      </c>
      <c r="AC397" s="195">
        <f>$D397*SUMIF('Entradas e Passaporte'!$C$162:$C$218,$C397,'Entradas e Passaporte'!AC$162:AC$218)</f>
        <v>0</v>
      </c>
      <c r="AD397" s="195">
        <f>$D397*SUMIF('Entradas e Passaporte'!$C$162:$C$218,$C397,'Entradas e Passaporte'!AD$162:AD$218)</f>
        <v>0</v>
      </c>
      <c r="AE397" s="195">
        <f>$D397*SUMIF('Entradas e Passaporte'!$C$162:$C$218,$C397,'Entradas e Passaporte'!AE$162:AE$218)</f>
        <v>0</v>
      </c>
      <c r="AF397" s="195">
        <f>$D397*SUMIF('Entradas e Passaporte'!$C$162:$C$218,$C397,'Entradas e Passaporte'!AF$162:AF$218)</f>
        <v>0</v>
      </c>
      <c r="AG397" s="195">
        <f>$D397*SUMIF('Entradas e Passaporte'!$C$162:$C$218,$C397,'Entradas e Passaporte'!AG$162:AG$218)</f>
        <v>0</v>
      </c>
      <c r="AH397" s="195">
        <f>$D397*SUMIF('Entradas e Passaporte'!$C$162:$C$218,$C397,'Entradas e Passaporte'!AH$162:AH$218)</f>
        <v>0</v>
      </c>
      <c r="AI397" s="195">
        <f>$D397*SUMIF('Entradas e Passaporte'!$C$162:$C$218,$C397,'Entradas e Passaporte'!AI$162:AI$218)</f>
        <v>0</v>
      </c>
      <c r="AJ397" s="195">
        <f>$D397*SUMIF('Entradas e Passaporte'!$C$162:$C$218,$C397,'Entradas e Passaporte'!AJ$162:AJ$218)</f>
        <v>0</v>
      </c>
      <c r="AK397" s="195">
        <f>$D397*SUMIF('Entradas e Passaporte'!$C$162:$C$218,$C397,'Entradas e Passaporte'!AK$162:AK$218)</f>
        <v>0</v>
      </c>
      <c r="AL397" s="195">
        <f>$D397*SUMIF('Entradas e Passaporte'!$C$162:$C$218,$C397,'Entradas e Passaporte'!AL$162:AL$218)</f>
        <v>0</v>
      </c>
      <c r="AM397" s="195">
        <f>$D397*SUMIF('Entradas e Passaporte'!$C$162:$C$218,$C397,'Entradas e Passaporte'!AM$162:AM$218)</f>
        <v>0</v>
      </c>
      <c r="AN397" s="194"/>
    </row>
    <row r="398" spans="1:40" s="193" customFormat="1" ht="20.100000000000001" customHeight="1" x14ac:dyDescent="0.25">
      <c r="A398" s="199"/>
      <c r="B398" s="198"/>
      <c r="C398" s="197" t="s">
        <v>170</v>
      </c>
      <c r="D398" s="196">
        <f>'Mix de Usos'!$AC$36</f>
        <v>0</v>
      </c>
      <c r="E398" s="195">
        <f>$D398*SUMIF('Entradas e Passaporte'!$C$162:$C$218,$C398,'Entradas e Passaporte'!E$162:E$218)</f>
        <v>0</v>
      </c>
      <c r="F398" s="195">
        <f>$D398*SUMIF('Entradas e Passaporte'!$C$162:$C$218,$C398,'Entradas e Passaporte'!F$162:F$218)</f>
        <v>0</v>
      </c>
      <c r="G398" s="195">
        <f>$D398*SUMIF('Entradas e Passaporte'!$C$162:$C$218,$C398,'Entradas e Passaporte'!G$162:G$218)</f>
        <v>0</v>
      </c>
      <c r="H398" s="195">
        <f>$D398*SUMIF('Entradas e Passaporte'!$C$162:$C$218,$C398,'Entradas e Passaporte'!H$162:H$218)</f>
        <v>0</v>
      </c>
      <c r="I398" s="195">
        <f>$D398*SUMIF('Entradas e Passaporte'!$C$162:$C$218,$C398,'Entradas e Passaporte'!I$162:I$218)</f>
        <v>0</v>
      </c>
      <c r="J398" s="195">
        <f>$D398*SUMIF('Entradas e Passaporte'!$C$162:$C$218,$C398,'Entradas e Passaporte'!J$162:J$218)</f>
        <v>0</v>
      </c>
      <c r="K398" s="195">
        <f>$D398*SUMIF('Entradas e Passaporte'!$C$162:$C$218,$C398,'Entradas e Passaporte'!K$162:K$218)</f>
        <v>0</v>
      </c>
      <c r="L398" s="195">
        <f>$D398*SUMIF('Entradas e Passaporte'!$C$162:$C$218,$C398,'Entradas e Passaporte'!L$162:L$218)</f>
        <v>0</v>
      </c>
      <c r="M398" s="195">
        <f>$D398*SUMIF('Entradas e Passaporte'!$C$162:$C$218,$C398,'Entradas e Passaporte'!M$162:M$218)</f>
        <v>0</v>
      </c>
      <c r="N398" s="195">
        <f>$D398*SUMIF('Entradas e Passaporte'!$C$162:$C$218,$C398,'Entradas e Passaporte'!N$162:N$218)</f>
        <v>0</v>
      </c>
      <c r="O398" s="195">
        <f>$D398*SUMIF('Entradas e Passaporte'!$C$162:$C$218,$C398,'Entradas e Passaporte'!O$162:O$218)</f>
        <v>0</v>
      </c>
      <c r="P398" s="195">
        <f>$D398*SUMIF('Entradas e Passaporte'!$C$162:$C$218,$C398,'Entradas e Passaporte'!P$162:P$218)</f>
        <v>0</v>
      </c>
      <c r="Q398" s="195">
        <f>$D398*SUMIF('Entradas e Passaporte'!$C$162:$C$218,$C398,'Entradas e Passaporte'!Q$162:Q$218)</f>
        <v>0</v>
      </c>
      <c r="R398" s="195">
        <f>$D398*SUMIF('Entradas e Passaporte'!$C$162:$C$218,$C398,'Entradas e Passaporte'!R$162:R$218)</f>
        <v>0</v>
      </c>
      <c r="S398" s="195">
        <f>$D398*SUMIF('Entradas e Passaporte'!$C$162:$C$218,$C398,'Entradas e Passaporte'!S$162:S$218)</f>
        <v>0</v>
      </c>
      <c r="T398" s="195">
        <f>$D398*SUMIF('Entradas e Passaporte'!$C$162:$C$218,$C398,'Entradas e Passaporte'!T$162:T$218)</f>
        <v>0</v>
      </c>
      <c r="U398" s="195">
        <f>$D398*SUMIF('Entradas e Passaporte'!$C$162:$C$218,$C398,'Entradas e Passaporte'!U$162:U$218)</f>
        <v>0</v>
      </c>
      <c r="V398" s="195">
        <f>$D398*SUMIF('Entradas e Passaporte'!$C$162:$C$218,$C398,'Entradas e Passaporte'!V$162:V$218)</f>
        <v>0</v>
      </c>
      <c r="W398" s="195">
        <f>$D398*SUMIF('Entradas e Passaporte'!$C$162:$C$218,$C398,'Entradas e Passaporte'!W$162:W$218)</f>
        <v>0</v>
      </c>
      <c r="X398" s="195">
        <f>$D398*SUMIF('Entradas e Passaporte'!$C$162:$C$218,$C398,'Entradas e Passaporte'!X$162:X$218)</f>
        <v>0</v>
      </c>
      <c r="Y398" s="195">
        <f>$D398*SUMIF('Entradas e Passaporte'!$C$162:$C$218,$C398,'Entradas e Passaporte'!Y$162:Y$218)</f>
        <v>0</v>
      </c>
      <c r="Z398" s="195">
        <f>$D398*SUMIF('Entradas e Passaporte'!$C$162:$C$218,$C398,'Entradas e Passaporte'!Z$162:Z$218)</f>
        <v>0</v>
      </c>
      <c r="AA398" s="195">
        <f>$D398*SUMIF('Entradas e Passaporte'!$C$162:$C$218,$C398,'Entradas e Passaporte'!AA$162:AA$218)</f>
        <v>0</v>
      </c>
      <c r="AB398" s="195">
        <f>$D398*SUMIF('Entradas e Passaporte'!$C$162:$C$218,$C398,'Entradas e Passaporte'!AB$162:AB$218)</f>
        <v>0</v>
      </c>
      <c r="AC398" s="195">
        <f>$D398*SUMIF('Entradas e Passaporte'!$C$162:$C$218,$C398,'Entradas e Passaporte'!AC$162:AC$218)</f>
        <v>0</v>
      </c>
      <c r="AD398" s="195">
        <f>$D398*SUMIF('Entradas e Passaporte'!$C$162:$C$218,$C398,'Entradas e Passaporte'!AD$162:AD$218)</f>
        <v>0</v>
      </c>
      <c r="AE398" s="195">
        <f>$D398*SUMIF('Entradas e Passaporte'!$C$162:$C$218,$C398,'Entradas e Passaporte'!AE$162:AE$218)</f>
        <v>0</v>
      </c>
      <c r="AF398" s="195">
        <f>$D398*SUMIF('Entradas e Passaporte'!$C$162:$C$218,$C398,'Entradas e Passaporte'!AF$162:AF$218)</f>
        <v>0</v>
      </c>
      <c r="AG398" s="195">
        <f>$D398*SUMIF('Entradas e Passaporte'!$C$162:$C$218,$C398,'Entradas e Passaporte'!AG$162:AG$218)</f>
        <v>0</v>
      </c>
      <c r="AH398" s="195">
        <f>$D398*SUMIF('Entradas e Passaporte'!$C$162:$C$218,$C398,'Entradas e Passaporte'!AH$162:AH$218)</f>
        <v>0</v>
      </c>
      <c r="AI398" s="195">
        <f>$D398*SUMIF('Entradas e Passaporte'!$C$162:$C$218,$C398,'Entradas e Passaporte'!AI$162:AI$218)</f>
        <v>0</v>
      </c>
      <c r="AJ398" s="195">
        <f>$D398*SUMIF('Entradas e Passaporte'!$C$162:$C$218,$C398,'Entradas e Passaporte'!AJ$162:AJ$218)</f>
        <v>0</v>
      </c>
      <c r="AK398" s="195">
        <f>$D398*SUMIF('Entradas e Passaporte'!$C$162:$C$218,$C398,'Entradas e Passaporte'!AK$162:AK$218)</f>
        <v>0</v>
      </c>
      <c r="AL398" s="195">
        <f>$D398*SUMIF('Entradas e Passaporte'!$C$162:$C$218,$C398,'Entradas e Passaporte'!AL$162:AL$218)</f>
        <v>0</v>
      </c>
      <c r="AM398" s="195">
        <f>$D398*SUMIF('Entradas e Passaporte'!$C$162:$C$218,$C398,'Entradas e Passaporte'!AM$162:AM$218)</f>
        <v>0</v>
      </c>
      <c r="AN398" s="194"/>
    </row>
    <row r="399" spans="1:40" s="193" customFormat="1" ht="20.100000000000001" customHeight="1" x14ac:dyDescent="0.25">
      <c r="A399" s="199"/>
      <c r="B399" s="198"/>
      <c r="C399" s="197" t="s">
        <v>169</v>
      </c>
      <c r="D399" s="196">
        <f>'Mix de Usos'!$AL$36</f>
        <v>0</v>
      </c>
      <c r="E399" s="195">
        <f>$D399*SUMIF('Entradas e Passaporte'!$C$162:$C$218,$C399,'Entradas e Passaporte'!E$162:E$218)</f>
        <v>0</v>
      </c>
      <c r="F399" s="195">
        <f>$D399*SUMIF('Entradas e Passaporte'!$C$162:$C$218,$C399,'Entradas e Passaporte'!F$162:F$218)</f>
        <v>0</v>
      </c>
      <c r="G399" s="195">
        <f>$D399*SUMIF('Entradas e Passaporte'!$C$162:$C$218,$C399,'Entradas e Passaporte'!G$162:G$218)</f>
        <v>0</v>
      </c>
      <c r="H399" s="195">
        <f>$D399*SUMIF('Entradas e Passaporte'!$C$162:$C$218,$C399,'Entradas e Passaporte'!H$162:H$218)</f>
        <v>0</v>
      </c>
      <c r="I399" s="195">
        <f>$D399*SUMIF('Entradas e Passaporte'!$C$162:$C$218,$C399,'Entradas e Passaporte'!I$162:I$218)</f>
        <v>0</v>
      </c>
      <c r="J399" s="195">
        <f>$D399*SUMIF('Entradas e Passaporte'!$C$162:$C$218,$C399,'Entradas e Passaporte'!J$162:J$218)</f>
        <v>0</v>
      </c>
      <c r="K399" s="195">
        <f>$D399*SUMIF('Entradas e Passaporte'!$C$162:$C$218,$C399,'Entradas e Passaporte'!K$162:K$218)</f>
        <v>0</v>
      </c>
      <c r="L399" s="195">
        <f>$D399*SUMIF('Entradas e Passaporte'!$C$162:$C$218,$C399,'Entradas e Passaporte'!L$162:L$218)</f>
        <v>0</v>
      </c>
      <c r="M399" s="195">
        <f>$D399*SUMIF('Entradas e Passaporte'!$C$162:$C$218,$C399,'Entradas e Passaporte'!M$162:M$218)</f>
        <v>0</v>
      </c>
      <c r="N399" s="195">
        <f>$D399*SUMIF('Entradas e Passaporte'!$C$162:$C$218,$C399,'Entradas e Passaporte'!N$162:N$218)</f>
        <v>0</v>
      </c>
      <c r="O399" s="195">
        <f>$D399*SUMIF('Entradas e Passaporte'!$C$162:$C$218,$C399,'Entradas e Passaporte'!O$162:O$218)</f>
        <v>0</v>
      </c>
      <c r="P399" s="195">
        <f>$D399*SUMIF('Entradas e Passaporte'!$C$162:$C$218,$C399,'Entradas e Passaporte'!P$162:P$218)</f>
        <v>0</v>
      </c>
      <c r="Q399" s="195">
        <f>$D399*SUMIF('Entradas e Passaporte'!$C$162:$C$218,$C399,'Entradas e Passaporte'!Q$162:Q$218)</f>
        <v>0</v>
      </c>
      <c r="R399" s="195">
        <f>$D399*SUMIF('Entradas e Passaporte'!$C$162:$C$218,$C399,'Entradas e Passaporte'!R$162:R$218)</f>
        <v>0</v>
      </c>
      <c r="S399" s="195">
        <f>$D399*SUMIF('Entradas e Passaporte'!$C$162:$C$218,$C399,'Entradas e Passaporte'!S$162:S$218)</f>
        <v>0</v>
      </c>
      <c r="T399" s="195">
        <f>$D399*SUMIF('Entradas e Passaporte'!$C$162:$C$218,$C399,'Entradas e Passaporte'!T$162:T$218)</f>
        <v>0</v>
      </c>
      <c r="U399" s="195">
        <f>$D399*SUMIF('Entradas e Passaporte'!$C$162:$C$218,$C399,'Entradas e Passaporte'!U$162:U$218)</f>
        <v>0</v>
      </c>
      <c r="V399" s="195">
        <f>$D399*SUMIF('Entradas e Passaporte'!$C$162:$C$218,$C399,'Entradas e Passaporte'!V$162:V$218)</f>
        <v>0</v>
      </c>
      <c r="W399" s="195">
        <f>$D399*SUMIF('Entradas e Passaporte'!$C$162:$C$218,$C399,'Entradas e Passaporte'!W$162:W$218)</f>
        <v>0</v>
      </c>
      <c r="X399" s="195">
        <f>$D399*SUMIF('Entradas e Passaporte'!$C$162:$C$218,$C399,'Entradas e Passaporte'!X$162:X$218)</f>
        <v>0</v>
      </c>
      <c r="Y399" s="195">
        <f>$D399*SUMIF('Entradas e Passaporte'!$C$162:$C$218,$C399,'Entradas e Passaporte'!Y$162:Y$218)</f>
        <v>0</v>
      </c>
      <c r="Z399" s="195">
        <f>$D399*SUMIF('Entradas e Passaporte'!$C$162:$C$218,$C399,'Entradas e Passaporte'!Z$162:Z$218)</f>
        <v>0</v>
      </c>
      <c r="AA399" s="195">
        <f>$D399*SUMIF('Entradas e Passaporte'!$C$162:$C$218,$C399,'Entradas e Passaporte'!AA$162:AA$218)</f>
        <v>0</v>
      </c>
      <c r="AB399" s="195">
        <f>$D399*SUMIF('Entradas e Passaporte'!$C$162:$C$218,$C399,'Entradas e Passaporte'!AB$162:AB$218)</f>
        <v>0</v>
      </c>
      <c r="AC399" s="195">
        <f>$D399*SUMIF('Entradas e Passaporte'!$C$162:$C$218,$C399,'Entradas e Passaporte'!AC$162:AC$218)</f>
        <v>0</v>
      </c>
      <c r="AD399" s="195">
        <f>$D399*SUMIF('Entradas e Passaporte'!$C$162:$C$218,$C399,'Entradas e Passaporte'!AD$162:AD$218)</f>
        <v>0</v>
      </c>
      <c r="AE399" s="195">
        <f>$D399*SUMIF('Entradas e Passaporte'!$C$162:$C$218,$C399,'Entradas e Passaporte'!AE$162:AE$218)</f>
        <v>0</v>
      </c>
      <c r="AF399" s="195">
        <f>$D399*SUMIF('Entradas e Passaporte'!$C$162:$C$218,$C399,'Entradas e Passaporte'!AF$162:AF$218)</f>
        <v>0</v>
      </c>
      <c r="AG399" s="195">
        <f>$D399*SUMIF('Entradas e Passaporte'!$C$162:$C$218,$C399,'Entradas e Passaporte'!AG$162:AG$218)</f>
        <v>0</v>
      </c>
      <c r="AH399" s="195">
        <f>$D399*SUMIF('Entradas e Passaporte'!$C$162:$C$218,$C399,'Entradas e Passaporte'!AH$162:AH$218)</f>
        <v>0</v>
      </c>
      <c r="AI399" s="195">
        <f>$D399*SUMIF('Entradas e Passaporte'!$C$162:$C$218,$C399,'Entradas e Passaporte'!AI$162:AI$218)</f>
        <v>0</v>
      </c>
      <c r="AJ399" s="195">
        <f>$D399*SUMIF('Entradas e Passaporte'!$C$162:$C$218,$C399,'Entradas e Passaporte'!AJ$162:AJ$218)</f>
        <v>0</v>
      </c>
      <c r="AK399" s="195">
        <f>$D399*SUMIF('Entradas e Passaporte'!$C$162:$C$218,$C399,'Entradas e Passaporte'!AK$162:AK$218)</f>
        <v>0</v>
      </c>
      <c r="AL399" s="195">
        <f>$D399*SUMIF('Entradas e Passaporte'!$C$162:$C$218,$C399,'Entradas e Passaporte'!AL$162:AL$218)</f>
        <v>0</v>
      </c>
      <c r="AM399" s="195">
        <f>$D399*SUMIF('Entradas e Passaporte'!$C$162:$C$218,$C399,'Entradas e Passaporte'!AM$162:AM$218)</f>
        <v>0</v>
      </c>
      <c r="AN399" s="194"/>
    </row>
    <row r="400" spans="1:40" s="193" customFormat="1" ht="20.100000000000001" customHeight="1" x14ac:dyDescent="0.25">
      <c r="A400" s="199"/>
      <c r="B400" s="198"/>
      <c r="C400" s="197" t="s">
        <v>168</v>
      </c>
      <c r="D400" s="196">
        <f>'Mix de Usos'!$AU$36</f>
        <v>0</v>
      </c>
      <c r="E400" s="195">
        <f>$D400*SUMIF('Entradas e Passaporte'!$C$162:$C$218,$C400,'Entradas e Passaporte'!E$162:E$218)</f>
        <v>0</v>
      </c>
      <c r="F400" s="195">
        <f>$D400*SUMIF('Entradas e Passaporte'!$C$162:$C$218,$C400,'Entradas e Passaporte'!F$162:F$218)</f>
        <v>0</v>
      </c>
      <c r="G400" s="195">
        <f>$D400*SUMIF('Entradas e Passaporte'!$C$162:$C$218,$C400,'Entradas e Passaporte'!G$162:G$218)</f>
        <v>0</v>
      </c>
      <c r="H400" s="195">
        <f>$D400*SUMIF('Entradas e Passaporte'!$C$162:$C$218,$C400,'Entradas e Passaporte'!H$162:H$218)</f>
        <v>0</v>
      </c>
      <c r="I400" s="195">
        <f>$D400*SUMIF('Entradas e Passaporte'!$C$162:$C$218,$C400,'Entradas e Passaporte'!I$162:I$218)</f>
        <v>0</v>
      </c>
      <c r="J400" s="195">
        <f>$D400*SUMIF('Entradas e Passaporte'!$C$162:$C$218,$C400,'Entradas e Passaporte'!J$162:J$218)</f>
        <v>0</v>
      </c>
      <c r="K400" s="195">
        <f>$D400*SUMIF('Entradas e Passaporte'!$C$162:$C$218,$C400,'Entradas e Passaporte'!K$162:K$218)</f>
        <v>0</v>
      </c>
      <c r="L400" s="195">
        <f>$D400*SUMIF('Entradas e Passaporte'!$C$162:$C$218,$C400,'Entradas e Passaporte'!L$162:L$218)</f>
        <v>0</v>
      </c>
      <c r="M400" s="195">
        <f>$D400*SUMIF('Entradas e Passaporte'!$C$162:$C$218,$C400,'Entradas e Passaporte'!M$162:M$218)</f>
        <v>0</v>
      </c>
      <c r="N400" s="195">
        <f>$D400*SUMIF('Entradas e Passaporte'!$C$162:$C$218,$C400,'Entradas e Passaporte'!N$162:N$218)</f>
        <v>0</v>
      </c>
      <c r="O400" s="195">
        <f>$D400*SUMIF('Entradas e Passaporte'!$C$162:$C$218,$C400,'Entradas e Passaporte'!O$162:O$218)</f>
        <v>0</v>
      </c>
      <c r="P400" s="195">
        <f>$D400*SUMIF('Entradas e Passaporte'!$C$162:$C$218,$C400,'Entradas e Passaporte'!P$162:P$218)</f>
        <v>0</v>
      </c>
      <c r="Q400" s="195">
        <f>$D400*SUMIF('Entradas e Passaporte'!$C$162:$C$218,$C400,'Entradas e Passaporte'!Q$162:Q$218)</f>
        <v>0</v>
      </c>
      <c r="R400" s="195">
        <f>$D400*SUMIF('Entradas e Passaporte'!$C$162:$C$218,$C400,'Entradas e Passaporte'!R$162:R$218)</f>
        <v>0</v>
      </c>
      <c r="S400" s="195">
        <f>$D400*SUMIF('Entradas e Passaporte'!$C$162:$C$218,$C400,'Entradas e Passaporte'!S$162:S$218)</f>
        <v>0</v>
      </c>
      <c r="T400" s="195">
        <f>$D400*SUMIF('Entradas e Passaporte'!$C$162:$C$218,$C400,'Entradas e Passaporte'!T$162:T$218)</f>
        <v>0</v>
      </c>
      <c r="U400" s="195">
        <f>$D400*SUMIF('Entradas e Passaporte'!$C$162:$C$218,$C400,'Entradas e Passaporte'!U$162:U$218)</f>
        <v>0</v>
      </c>
      <c r="V400" s="195">
        <f>$D400*SUMIF('Entradas e Passaporte'!$C$162:$C$218,$C400,'Entradas e Passaporte'!V$162:V$218)</f>
        <v>0</v>
      </c>
      <c r="W400" s="195">
        <f>$D400*SUMIF('Entradas e Passaporte'!$C$162:$C$218,$C400,'Entradas e Passaporte'!W$162:W$218)</f>
        <v>0</v>
      </c>
      <c r="X400" s="195">
        <f>$D400*SUMIF('Entradas e Passaporte'!$C$162:$C$218,$C400,'Entradas e Passaporte'!X$162:X$218)</f>
        <v>0</v>
      </c>
      <c r="Y400" s="195">
        <f>$D400*SUMIF('Entradas e Passaporte'!$C$162:$C$218,$C400,'Entradas e Passaporte'!Y$162:Y$218)</f>
        <v>0</v>
      </c>
      <c r="Z400" s="195">
        <f>$D400*SUMIF('Entradas e Passaporte'!$C$162:$C$218,$C400,'Entradas e Passaporte'!Z$162:Z$218)</f>
        <v>0</v>
      </c>
      <c r="AA400" s="195">
        <f>$D400*SUMIF('Entradas e Passaporte'!$C$162:$C$218,$C400,'Entradas e Passaporte'!AA$162:AA$218)</f>
        <v>0</v>
      </c>
      <c r="AB400" s="195">
        <f>$D400*SUMIF('Entradas e Passaporte'!$C$162:$C$218,$C400,'Entradas e Passaporte'!AB$162:AB$218)</f>
        <v>0</v>
      </c>
      <c r="AC400" s="195">
        <f>$D400*SUMIF('Entradas e Passaporte'!$C$162:$C$218,$C400,'Entradas e Passaporte'!AC$162:AC$218)</f>
        <v>0</v>
      </c>
      <c r="AD400" s="195">
        <f>$D400*SUMIF('Entradas e Passaporte'!$C$162:$C$218,$C400,'Entradas e Passaporte'!AD$162:AD$218)</f>
        <v>0</v>
      </c>
      <c r="AE400" s="195">
        <f>$D400*SUMIF('Entradas e Passaporte'!$C$162:$C$218,$C400,'Entradas e Passaporte'!AE$162:AE$218)</f>
        <v>0</v>
      </c>
      <c r="AF400" s="195">
        <f>$D400*SUMIF('Entradas e Passaporte'!$C$162:$C$218,$C400,'Entradas e Passaporte'!AF$162:AF$218)</f>
        <v>0</v>
      </c>
      <c r="AG400" s="195">
        <f>$D400*SUMIF('Entradas e Passaporte'!$C$162:$C$218,$C400,'Entradas e Passaporte'!AG$162:AG$218)</f>
        <v>0</v>
      </c>
      <c r="AH400" s="195">
        <f>$D400*SUMIF('Entradas e Passaporte'!$C$162:$C$218,$C400,'Entradas e Passaporte'!AH$162:AH$218)</f>
        <v>0</v>
      </c>
      <c r="AI400" s="195">
        <f>$D400*SUMIF('Entradas e Passaporte'!$C$162:$C$218,$C400,'Entradas e Passaporte'!AI$162:AI$218)</f>
        <v>0</v>
      </c>
      <c r="AJ400" s="195">
        <f>$D400*SUMIF('Entradas e Passaporte'!$C$162:$C$218,$C400,'Entradas e Passaporte'!AJ$162:AJ$218)</f>
        <v>0</v>
      </c>
      <c r="AK400" s="195">
        <f>$D400*SUMIF('Entradas e Passaporte'!$C$162:$C$218,$C400,'Entradas e Passaporte'!AK$162:AK$218)</f>
        <v>0</v>
      </c>
      <c r="AL400" s="195">
        <f>$D400*SUMIF('Entradas e Passaporte'!$C$162:$C$218,$C400,'Entradas e Passaporte'!AL$162:AL$218)</f>
        <v>0</v>
      </c>
      <c r="AM400" s="195">
        <f>$D400*SUMIF('Entradas e Passaporte'!$C$162:$C$218,$C400,'Entradas e Passaporte'!AM$162:AM$218)</f>
        <v>0</v>
      </c>
      <c r="AN400" s="194"/>
    </row>
    <row r="401" spans="1:40" s="193" customFormat="1" ht="20.100000000000001" customHeight="1" x14ac:dyDescent="0.25">
      <c r="A401" s="199"/>
      <c r="B401" s="198"/>
      <c r="C401" s="197" t="s">
        <v>167</v>
      </c>
      <c r="D401" s="196">
        <f>'Mix de Usos'!$BD$36</f>
        <v>0</v>
      </c>
      <c r="E401" s="195">
        <f>$D401*SUMIF('Entradas e Passaporte'!$C$162:$C$218,$C401,'Entradas e Passaporte'!E$162:E$218)</f>
        <v>0</v>
      </c>
      <c r="F401" s="195">
        <f>$D401*SUMIF('Entradas e Passaporte'!$C$162:$C$218,$C401,'Entradas e Passaporte'!F$162:F$218)</f>
        <v>0</v>
      </c>
      <c r="G401" s="195">
        <f>$D401*SUMIF('Entradas e Passaporte'!$C$162:$C$218,$C401,'Entradas e Passaporte'!G$162:G$218)</f>
        <v>0</v>
      </c>
      <c r="H401" s="195">
        <f>$D401*SUMIF('Entradas e Passaporte'!$C$162:$C$218,$C401,'Entradas e Passaporte'!H$162:H$218)</f>
        <v>0</v>
      </c>
      <c r="I401" s="195">
        <f>$D401*SUMIF('Entradas e Passaporte'!$C$162:$C$218,$C401,'Entradas e Passaporte'!I$162:I$218)</f>
        <v>0</v>
      </c>
      <c r="J401" s="195">
        <f>$D401*SUMIF('Entradas e Passaporte'!$C$162:$C$218,$C401,'Entradas e Passaporte'!J$162:J$218)</f>
        <v>0</v>
      </c>
      <c r="K401" s="195">
        <f>$D401*SUMIF('Entradas e Passaporte'!$C$162:$C$218,$C401,'Entradas e Passaporte'!K$162:K$218)</f>
        <v>0</v>
      </c>
      <c r="L401" s="195">
        <f>$D401*SUMIF('Entradas e Passaporte'!$C$162:$C$218,$C401,'Entradas e Passaporte'!L$162:L$218)</f>
        <v>0</v>
      </c>
      <c r="M401" s="195">
        <f>$D401*SUMIF('Entradas e Passaporte'!$C$162:$C$218,$C401,'Entradas e Passaporte'!M$162:M$218)</f>
        <v>0</v>
      </c>
      <c r="N401" s="195">
        <f>$D401*SUMIF('Entradas e Passaporte'!$C$162:$C$218,$C401,'Entradas e Passaporte'!N$162:N$218)</f>
        <v>0</v>
      </c>
      <c r="O401" s="195">
        <f>$D401*SUMIF('Entradas e Passaporte'!$C$162:$C$218,$C401,'Entradas e Passaporte'!O$162:O$218)</f>
        <v>0</v>
      </c>
      <c r="P401" s="195">
        <f>$D401*SUMIF('Entradas e Passaporte'!$C$162:$C$218,$C401,'Entradas e Passaporte'!P$162:P$218)</f>
        <v>0</v>
      </c>
      <c r="Q401" s="195">
        <f>$D401*SUMIF('Entradas e Passaporte'!$C$162:$C$218,$C401,'Entradas e Passaporte'!Q$162:Q$218)</f>
        <v>0</v>
      </c>
      <c r="R401" s="195">
        <f>$D401*SUMIF('Entradas e Passaporte'!$C$162:$C$218,$C401,'Entradas e Passaporte'!R$162:R$218)</f>
        <v>0</v>
      </c>
      <c r="S401" s="195">
        <f>$D401*SUMIF('Entradas e Passaporte'!$C$162:$C$218,$C401,'Entradas e Passaporte'!S$162:S$218)</f>
        <v>0</v>
      </c>
      <c r="T401" s="195">
        <f>$D401*SUMIF('Entradas e Passaporte'!$C$162:$C$218,$C401,'Entradas e Passaporte'!T$162:T$218)</f>
        <v>0</v>
      </c>
      <c r="U401" s="195">
        <f>$D401*SUMIF('Entradas e Passaporte'!$C$162:$C$218,$C401,'Entradas e Passaporte'!U$162:U$218)</f>
        <v>0</v>
      </c>
      <c r="V401" s="195">
        <f>$D401*SUMIF('Entradas e Passaporte'!$C$162:$C$218,$C401,'Entradas e Passaporte'!V$162:V$218)</f>
        <v>0</v>
      </c>
      <c r="W401" s="195">
        <f>$D401*SUMIF('Entradas e Passaporte'!$C$162:$C$218,$C401,'Entradas e Passaporte'!W$162:W$218)</f>
        <v>0</v>
      </c>
      <c r="X401" s="195">
        <f>$D401*SUMIF('Entradas e Passaporte'!$C$162:$C$218,$C401,'Entradas e Passaporte'!X$162:X$218)</f>
        <v>0</v>
      </c>
      <c r="Y401" s="195">
        <f>$D401*SUMIF('Entradas e Passaporte'!$C$162:$C$218,$C401,'Entradas e Passaporte'!Y$162:Y$218)</f>
        <v>0</v>
      </c>
      <c r="Z401" s="195">
        <f>$D401*SUMIF('Entradas e Passaporte'!$C$162:$C$218,$C401,'Entradas e Passaporte'!Z$162:Z$218)</f>
        <v>0</v>
      </c>
      <c r="AA401" s="195">
        <f>$D401*SUMIF('Entradas e Passaporte'!$C$162:$C$218,$C401,'Entradas e Passaporte'!AA$162:AA$218)</f>
        <v>0</v>
      </c>
      <c r="AB401" s="195">
        <f>$D401*SUMIF('Entradas e Passaporte'!$C$162:$C$218,$C401,'Entradas e Passaporte'!AB$162:AB$218)</f>
        <v>0</v>
      </c>
      <c r="AC401" s="195">
        <f>$D401*SUMIF('Entradas e Passaporte'!$C$162:$C$218,$C401,'Entradas e Passaporte'!AC$162:AC$218)</f>
        <v>0</v>
      </c>
      <c r="AD401" s="195">
        <f>$D401*SUMIF('Entradas e Passaporte'!$C$162:$C$218,$C401,'Entradas e Passaporte'!AD$162:AD$218)</f>
        <v>0</v>
      </c>
      <c r="AE401" s="195">
        <f>$D401*SUMIF('Entradas e Passaporte'!$C$162:$C$218,$C401,'Entradas e Passaporte'!AE$162:AE$218)</f>
        <v>0</v>
      </c>
      <c r="AF401" s="195">
        <f>$D401*SUMIF('Entradas e Passaporte'!$C$162:$C$218,$C401,'Entradas e Passaporte'!AF$162:AF$218)</f>
        <v>0</v>
      </c>
      <c r="AG401" s="195">
        <f>$D401*SUMIF('Entradas e Passaporte'!$C$162:$C$218,$C401,'Entradas e Passaporte'!AG$162:AG$218)</f>
        <v>0</v>
      </c>
      <c r="AH401" s="195">
        <f>$D401*SUMIF('Entradas e Passaporte'!$C$162:$C$218,$C401,'Entradas e Passaporte'!AH$162:AH$218)</f>
        <v>0</v>
      </c>
      <c r="AI401" s="195">
        <f>$D401*SUMIF('Entradas e Passaporte'!$C$162:$C$218,$C401,'Entradas e Passaporte'!AI$162:AI$218)</f>
        <v>0</v>
      </c>
      <c r="AJ401" s="195">
        <f>$D401*SUMIF('Entradas e Passaporte'!$C$162:$C$218,$C401,'Entradas e Passaporte'!AJ$162:AJ$218)</f>
        <v>0</v>
      </c>
      <c r="AK401" s="195">
        <f>$D401*SUMIF('Entradas e Passaporte'!$C$162:$C$218,$C401,'Entradas e Passaporte'!AK$162:AK$218)</f>
        <v>0</v>
      </c>
      <c r="AL401" s="195">
        <f>$D401*SUMIF('Entradas e Passaporte'!$C$162:$C$218,$C401,'Entradas e Passaporte'!AL$162:AL$218)</f>
        <v>0</v>
      </c>
      <c r="AM401" s="195">
        <f>$D401*SUMIF('Entradas e Passaporte'!$C$162:$C$218,$C401,'Entradas e Passaporte'!AM$162:AM$218)</f>
        <v>0</v>
      </c>
      <c r="AN401" s="194"/>
    </row>
    <row r="402" spans="1:40" s="208" customFormat="1" ht="20.100000000000001" customHeight="1" x14ac:dyDescent="0.25">
      <c r="A402" s="213"/>
      <c r="B402" s="212"/>
      <c r="C402" s="211"/>
      <c r="D402" s="210"/>
      <c r="E402" s="209"/>
      <c r="F402" s="209"/>
      <c r="G402" s="209"/>
      <c r="H402" s="209"/>
      <c r="I402" s="209"/>
      <c r="J402" s="209"/>
      <c r="K402" s="209"/>
      <c r="L402" s="209"/>
      <c r="M402" s="209"/>
      <c r="N402" s="209"/>
      <c r="O402" s="209"/>
      <c r="P402" s="209"/>
      <c r="Q402" s="209"/>
      <c r="R402" s="209"/>
      <c r="S402" s="209"/>
      <c r="T402" s="209"/>
      <c r="U402" s="209"/>
      <c r="V402" s="209"/>
      <c r="W402" s="209"/>
      <c r="X402" s="209"/>
      <c r="Y402" s="209"/>
      <c r="Z402" s="209"/>
      <c r="AA402" s="209"/>
      <c r="AB402" s="209"/>
      <c r="AC402" s="209"/>
      <c r="AD402" s="209"/>
      <c r="AE402" s="209"/>
      <c r="AF402" s="209"/>
      <c r="AG402" s="209"/>
      <c r="AH402" s="209"/>
      <c r="AI402" s="209"/>
      <c r="AJ402" s="209"/>
      <c r="AK402" s="209"/>
      <c r="AL402" s="209"/>
      <c r="AM402" s="209"/>
    </row>
    <row r="403" spans="1:40" s="202" customFormat="1" ht="20.100000000000001" customHeight="1" x14ac:dyDescent="0.25">
      <c r="A403" s="207"/>
      <c r="B403" s="206"/>
      <c r="C403" s="205" t="s">
        <v>47</v>
      </c>
      <c r="D403" s="204"/>
      <c r="E403" s="203"/>
      <c r="F403" s="203"/>
      <c r="G403" s="203"/>
      <c r="H403" s="203"/>
      <c r="I403" s="203"/>
      <c r="J403" s="203"/>
      <c r="K403" s="203"/>
      <c r="L403" s="203"/>
      <c r="M403" s="203"/>
      <c r="N403" s="203"/>
      <c r="O403" s="203"/>
      <c r="P403" s="203"/>
      <c r="Q403" s="203"/>
      <c r="R403" s="203"/>
      <c r="S403" s="203"/>
      <c r="T403" s="203"/>
      <c r="U403" s="203"/>
      <c r="V403" s="203"/>
      <c r="W403" s="203"/>
      <c r="X403" s="203"/>
      <c r="Y403" s="203"/>
      <c r="Z403" s="203"/>
      <c r="AA403" s="203"/>
      <c r="AB403" s="203"/>
      <c r="AC403" s="203"/>
      <c r="AD403" s="203"/>
      <c r="AE403" s="203"/>
      <c r="AF403" s="203"/>
      <c r="AG403" s="203"/>
      <c r="AH403" s="203"/>
      <c r="AI403" s="203"/>
      <c r="AJ403" s="203"/>
      <c r="AK403" s="203"/>
      <c r="AL403" s="203"/>
      <c r="AM403" s="203"/>
    </row>
    <row r="404" spans="1:40" s="193" customFormat="1" ht="20.100000000000001" customHeight="1" x14ac:dyDescent="0.25">
      <c r="A404" s="199"/>
      <c r="B404" s="198"/>
      <c r="C404" s="201" t="s">
        <v>166</v>
      </c>
      <c r="D404" s="200">
        <f>SUM(E404:AM404)</f>
        <v>0</v>
      </c>
      <c r="E404" s="195">
        <f t="shared" ref="E404:AM404" si="57">SUM(E405:E409)</f>
        <v>0</v>
      </c>
      <c r="F404" s="195">
        <f t="shared" si="57"/>
        <v>0</v>
      </c>
      <c r="G404" s="195">
        <f t="shared" si="57"/>
        <v>0</v>
      </c>
      <c r="H404" s="195">
        <f t="shared" si="57"/>
        <v>0</v>
      </c>
      <c r="I404" s="195">
        <f t="shared" si="57"/>
        <v>0</v>
      </c>
      <c r="J404" s="195">
        <f t="shared" si="57"/>
        <v>0</v>
      </c>
      <c r="K404" s="195">
        <f t="shared" si="57"/>
        <v>0</v>
      </c>
      <c r="L404" s="195">
        <f t="shared" si="57"/>
        <v>0</v>
      </c>
      <c r="M404" s="195">
        <f t="shared" si="57"/>
        <v>0</v>
      </c>
      <c r="N404" s="195">
        <f t="shared" si="57"/>
        <v>0</v>
      </c>
      <c r="O404" s="195">
        <f t="shared" si="57"/>
        <v>0</v>
      </c>
      <c r="P404" s="195">
        <f t="shared" si="57"/>
        <v>0</v>
      </c>
      <c r="Q404" s="195">
        <f t="shared" si="57"/>
        <v>0</v>
      </c>
      <c r="R404" s="195">
        <f t="shared" si="57"/>
        <v>0</v>
      </c>
      <c r="S404" s="195">
        <f t="shared" si="57"/>
        <v>0</v>
      </c>
      <c r="T404" s="195">
        <f t="shared" si="57"/>
        <v>0</v>
      </c>
      <c r="U404" s="195">
        <f t="shared" si="57"/>
        <v>0</v>
      </c>
      <c r="V404" s="195">
        <f t="shared" si="57"/>
        <v>0</v>
      </c>
      <c r="W404" s="195">
        <f t="shared" si="57"/>
        <v>0</v>
      </c>
      <c r="X404" s="195">
        <f t="shared" si="57"/>
        <v>0</v>
      </c>
      <c r="Y404" s="195">
        <f t="shared" si="57"/>
        <v>0</v>
      </c>
      <c r="Z404" s="195">
        <f t="shared" si="57"/>
        <v>0</v>
      </c>
      <c r="AA404" s="195">
        <f t="shared" si="57"/>
        <v>0</v>
      </c>
      <c r="AB404" s="195">
        <f t="shared" si="57"/>
        <v>0</v>
      </c>
      <c r="AC404" s="195">
        <f t="shared" si="57"/>
        <v>0</v>
      </c>
      <c r="AD404" s="195">
        <f t="shared" si="57"/>
        <v>0</v>
      </c>
      <c r="AE404" s="195">
        <f t="shared" si="57"/>
        <v>0</v>
      </c>
      <c r="AF404" s="195">
        <f t="shared" si="57"/>
        <v>0</v>
      </c>
      <c r="AG404" s="195">
        <f t="shared" si="57"/>
        <v>0</v>
      </c>
      <c r="AH404" s="195">
        <f t="shared" si="57"/>
        <v>0</v>
      </c>
      <c r="AI404" s="195">
        <f t="shared" si="57"/>
        <v>0</v>
      </c>
      <c r="AJ404" s="195">
        <f t="shared" si="57"/>
        <v>0</v>
      </c>
      <c r="AK404" s="195">
        <f t="shared" si="57"/>
        <v>0</v>
      </c>
      <c r="AL404" s="195">
        <f t="shared" si="57"/>
        <v>0</v>
      </c>
      <c r="AM404" s="195">
        <f t="shared" si="57"/>
        <v>0</v>
      </c>
      <c r="AN404" s="194"/>
    </row>
    <row r="405" spans="1:40" s="193" customFormat="1" ht="20.100000000000001" customHeight="1" x14ac:dyDescent="0.25">
      <c r="A405" s="199"/>
      <c r="B405" s="198"/>
      <c r="C405" s="197" t="s">
        <v>165</v>
      </c>
      <c r="D405" s="196">
        <f>'Mix de Usos'!$O$36</f>
        <v>0</v>
      </c>
      <c r="E405" s="195">
        <f>$D405*SUMIF('Entradas e Passaporte'!$C$162:$C$218,$C405,'Entradas e Passaporte'!E$162:E$218)</f>
        <v>0</v>
      </c>
      <c r="F405" s="195">
        <f>$D405*SUMIF('Entradas e Passaporte'!$C$162:$C$218,$C405,'Entradas e Passaporte'!F$162:F$218)</f>
        <v>0</v>
      </c>
      <c r="G405" s="195">
        <f>$D405*SUMIF('Entradas e Passaporte'!$C$162:$C$218,$C405,'Entradas e Passaporte'!G$162:G$218)</f>
        <v>0</v>
      </c>
      <c r="H405" s="195">
        <f>$D405*SUMIF('Entradas e Passaporte'!$C$162:$C$218,$C405,'Entradas e Passaporte'!H$162:H$218)</f>
        <v>0</v>
      </c>
      <c r="I405" s="195">
        <f>$D405*SUMIF('Entradas e Passaporte'!$C$162:$C$218,$C405,'Entradas e Passaporte'!I$162:I$218)</f>
        <v>0</v>
      </c>
      <c r="J405" s="195">
        <f>$D405*SUMIF('Entradas e Passaporte'!$C$162:$C$218,$C405,'Entradas e Passaporte'!J$162:J$218)</f>
        <v>0</v>
      </c>
      <c r="K405" s="195">
        <f>$D405*SUMIF('Entradas e Passaporte'!$C$162:$C$218,$C405,'Entradas e Passaporte'!K$162:K$218)</f>
        <v>0</v>
      </c>
      <c r="L405" s="195">
        <f>$D405*SUMIF('Entradas e Passaporte'!$C$162:$C$218,$C405,'Entradas e Passaporte'!L$162:L$218)</f>
        <v>0</v>
      </c>
      <c r="M405" s="195">
        <f>$D405*SUMIF('Entradas e Passaporte'!$C$162:$C$218,$C405,'Entradas e Passaporte'!M$162:M$218)</f>
        <v>0</v>
      </c>
      <c r="N405" s="195">
        <f>$D405*SUMIF('Entradas e Passaporte'!$C$162:$C$218,$C405,'Entradas e Passaporte'!N$162:N$218)</f>
        <v>0</v>
      </c>
      <c r="O405" s="195">
        <f>$D405*SUMIF('Entradas e Passaporte'!$C$162:$C$218,$C405,'Entradas e Passaporte'!O$162:O$218)</f>
        <v>0</v>
      </c>
      <c r="P405" s="195">
        <f>$D405*SUMIF('Entradas e Passaporte'!$C$162:$C$218,$C405,'Entradas e Passaporte'!P$162:P$218)</f>
        <v>0</v>
      </c>
      <c r="Q405" s="195">
        <f>$D405*SUMIF('Entradas e Passaporte'!$C$162:$C$218,$C405,'Entradas e Passaporte'!Q$162:Q$218)</f>
        <v>0</v>
      </c>
      <c r="R405" s="195">
        <f>$D405*SUMIF('Entradas e Passaporte'!$C$162:$C$218,$C405,'Entradas e Passaporte'!R$162:R$218)</f>
        <v>0</v>
      </c>
      <c r="S405" s="195">
        <f>$D405*SUMIF('Entradas e Passaporte'!$C$162:$C$218,$C405,'Entradas e Passaporte'!S$162:S$218)</f>
        <v>0</v>
      </c>
      <c r="T405" s="195">
        <f>$D405*SUMIF('Entradas e Passaporte'!$C$162:$C$218,$C405,'Entradas e Passaporte'!T$162:T$218)</f>
        <v>0</v>
      </c>
      <c r="U405" s="195">
        <f>$D405*SUMIF('Entradas e Passaporte'!$C$162:$C$218,$C405,'Entradas e Passaporte'!U$162:U$218)</f>
        <v>0</v>
      </c>
      <c r="V405" s="195">
        <f>$D405*SUMIF('Entradas e Passaporte'!$C$162:$C$218,$C405,'Entradas e Passaporte'!V$162:V$218)</f>
        <v>0</v>
      </c>
      <c r="W405" s="195">
        <f>$D405*SUMIF('Entradas e Passaporte'!$C$162:$C$218,$C405,'Entradas e Passaporte'!W$162:W$218)</f>
        <v>0</v>
      </c>
      <c r="X405" s="195">
        <f>$D405*SUMIF('Entradas e Passaporte'!$C$162:$C$218,$C405,'Entradas e Passaporte'!X$162:X$218)</f>
        <v>0</v>
      </c>
      <c r="Y405" s="195">
        <f>$D405*SUMIF('Entradas e Passaporte'!$C$162:$C$218,$C405,'Entradas e Passaporte'!Y$162:Y$218)</f>
        <v>0</v>
      </c>
      <c r="Z405" s="195">
        <f>$D405*SUMIF('Entradas e Passaporte'!$C$162:$C$218,$C405,'Entradas e Passaporte'!Z$162:Z$218)</f>
        <v>0</v>
      </c>
      <c r="AA405" s="195">
        <f>$D405*SUMIF('Entradas e Passaporte'!$C$162:$C$218,$C405,'Entradas e Passaporte'!AA$162:AA$218)</f>
        <v>0</v>
      </c>
      <c r="AB405" s="195">
        <f>$D405*SUMIF('Entradas e Passaporte'!$C$162:$C$218,$C405,'Entradas e Passaporte'!AB$162:AB$218)</f>
        <v>0</v>
      </c>
      <c r="AC405" s="195">
        <f>$D405*SUMIF('Entradas e Passaporte'!$C$162:$C$218,$C405,'Entradas e Passaporte'!AC$162:AC$218)</f>
        <v>0</v>
      </c>
      <c r="AD405" s="195">
        <f>$D405*SUMIF('Entradas e Passaporte'!$C$162:$C$218,$C405,'Entradas e Passaporte'!AD$162:AD$218)</f>
        <v>0</v>
      </c>
      <c r="AE405" s="195">
        <f>$D405*SUMIF('Entradas e Passaporte'!$C$162:$C$218,$C405,'Entradas e Passaporte'!AE$162:AE$218)</f>
        <v>0</v>
      </c>
      <c r="AF405" s="195">
        <f>$D405*SUMIF('Entradas e Passaporte'!$C$162:$C$218,$C405,'Entradas e Passaporte'!AF$162:AF$218)</f>
        <v>0</v>
      </c>
      <c r="AG405" s="195">
        <f>$D405*SUMIF('Entradas e Passaporte'!$C$162:$C$218,$C405,'Entradas e Passaporte'!AG$162:AG$218)</f>
        <v>0</v>
      </c>
      <c r="AH405" s="195">
        <f>$D405*SUMIF('Entradas e Passaporte'!$C$162:$C$218,$C405,'Entradas e Passaporte'!AH$162:AH$218)</f>
        <v>0</v>
      </c>
      <c r="AI405" s="195">
        <f>$D405*SUMIF('Entradas e Passaporte'!$C$162:$C$218,$C405,'Entradas e Passaporte'!AI$162:AI$218)</f>
        <v>0</v>
      </c>
      <c r="AJ405" s="195">
        <f>$D405*SUMIF('Entradas e Passaporte'!$C$162:$C$218,$C405,'Entradas e Passaporte'!AJ$162:AJ$218)</f>
        <v>0</v>
      </c>
      <c r="AK405" s="195">
        <f>$D405*SUMIF('Entradas e Passaporte'!$C$162:$C$218,$C405,'Entradas e Passaporte'!AK$162:AK$218)</f>
        <v>0</v>
      </c>
      <c r="AL405" s="195">
        <f>$D405*SUMIF('Entradas e Passaporte'!$C$162:$C$218,$C405,'Entradas e Passaporte'!AL$162:AL$218)</f>
        <v>0</v>
      </c>
      <c r="AM405" s="195">
        <f>$D405*SUMIF('Entradas e Passaporte'!$C$162:$C$218,$C405,'Entradas e Passaporte'!AM$162:AM$218)</f>
        <v>0</v>
      </c>
      <c r="AN405" s="194"/>
    </row>
    <row r="406" spans="1:40" s="193" customFormat="1" ht="20.100000000000001" customHeight="1" x14ac:dyDescent="0.25">
      <c r="A406" s="199"/>
      <c r="B406" s="198"/>
      <c r="C406" s="197" t="s">
        <v>164</v>
      </c>
      <c r="D406" s="196">
        <f>'Mix de Usos'!$X$36</f>
        <v>0</v>
      </c>
      <c r="E406" s="195">
        <f>$D406*SUMIF('Entradas e Passaporte'!$C$162:$C$218,$C406,'Entradas e Passaporte'!E$162:E$218)</f>
        <v>0</v>
      </c>
      <c r="F406" s="195">
        <f>$D406*SUMIF('Entradas e Passaporte'!$C$162:$C$218,$C406,'Entradas e Passaporte'!F$162:F$218)</f>
        <v>0</v>
      </c>
      <c r="G406" s="195">
        <f>$D406*SUMIF('Entradas e Passaporte'!$C$162:$C$218,$C406,'Entradas e Passaporte'!G$162:G$218)</f>
        <v>0</v>
      </c>
      <c r="H406" s="195">
        <f>$D406*SUMIF('Entradas e Passaporte'!$C$162:$C$218,$C406,'Entradas e Passaporte'!H$162:H$218)</f>
        <v>0</v>
      </c>
      <c r="I406" s="195">
        <f>$D406*SUMIF('Entradas e Passaporte'!$C$162:$C$218,$C406,'Entradas e Passaporte'!I$162:I$218)</f>
        <v>0</v>
      </c>
      <c r="J406" s="195">
        <f>$D406*SUMIF('Entradas e Passaporte'!$C$162:$C$218,$C406,'Entradas e Passaporte'!J$162:J$218)</f>
        <v>0</v>
      </c>
      <c r="K406" s="195">
        <f>$D406*SUMIF('Entradas e Passaporte'!$C$162:$C$218,$C406,'Entradas e Passaporte'!K$162:K$218)</f>
        <v>0</v>
      </c>
      <c r="L406" s="195">
        <f>$D406*SUMIF('Entradas e Passaporte'!$C$162:$C$218,$C406,'Entradas e Passaporte'!L$162:L$218)</f>
        <v>0</v>
      </c>
      <c r="M406" s="195">
        <f>$D406*SUMIF('Entradas e Passaporte'!$C$162:$C$218,$C406,'Entradas e Passaporte'!M$162:M$218)</f>
        <v>0</v>
      </c>
      <c r="N406" s="195">
        <f>$D406*SUMIF('Entradas e Passaporte'!$C$162:$C$218,$C406,'Entradas e Passaporte'!N$162:N$218)</f>
        <v>0</v>
      </c>
      <c r="O406" s="195">
        <f>$D406*SUMIF('Entradas e Passaporte'!$C$162:$C$218,$C406,'Entradas e Passaporte'!O$162:O$218)</f>
        <v>0</v>
      </c>
      <c r="P406" s="195">
        <f>$D406*SUMIF('Entradas e Passaporte'!$C$162:$C$218,$C406,'Entradas e Passaporte'!P$162:P$218)</f>
        <v>0</v>
      </c>
      <c r="Q406" s="195">
        <f>$D406*SUMIF('Entradas e Passaporte'!$C$162:$C$218,$C406,'Entradas e Passaporte'!Q$162:Q$218)</f>
        <v>0</v>
      </c>
      <c r="R406" s="195">
        <f>$D406*SUMIF('Entradas e Passaporte'!$C$162:$C$218,$C406,'Entradas e Passaporte'!R$162:R$218)</f>
        <v>0</v>
      </c>
      <c r="S406" s="195">
        <f>$D406*SUMIF('Entradas e Passaporte'!$C$162:$C$218,$C406,'Entradas e Passaporte'!S$162:S$218)</f>
        <v>0</v>
      </c>
      <c r="T406" s="195">
        <f>$D406*SUMIF('Entradas e Passaporte'!$C$162:$C$218,$C406,'Entradas e Passaporte'!T$162:T$218)</f>
        <v>0</v>
      </c>
      <c r="U406" s="195">
        <f>$D406*SUMIF('Entradas e Passaporte'!$C$162:$C$218,$C406,'Entradas e Passaporte'!U$162:U$218)</f>
        <v>0</v>
      </c>
      <c r="V406" s="195">
        <f>$D406*SUMIF('Entradas e Passaporte'!$C$162:$C$218,$C406,'Entradas e Passaporte'!V$162:V$218)</f>
        <v>0</v>
      </c>
      <c r="W406" s="195">
        <f>$D406*SUMIF('Entradas e Passaporte'!$C$162:$C$218,$C406,'Entradas e Passaporte'!W$162:W$218)</f>
        <v>0</v>
      </c>
      <c r="X406" s="195">
        <f>$D406*SUMIF('Entradas e Passaporte'!$C$162:$C$218,$C406,'Entradas e Passaporte'!X$162:X$218)</f>
        <v>0</v>
      </c>
      <c r="Y406" s="195">
        <f>$D406*SUMIF('Entradas e Passaporte'!$C$162:$C$218,$C406,'Entradas e Passaporte'!Y$162:Y$218)</f>
        <v>0</v>
      </c>
      <c r="Z406" s="195">
        <f>$D406*SUMIF('Entradas e Passaporte'!$C$162:$C$218,$C406,'Entradas e Passaporte'!Z$162:Z$218)</f>
        <v>0</v>
      </c>
      <c r="AA406" s="195">
        <f>$D406*SUMIF('Entradas e Passaporte'!$C$162:$C$218,$C406,'Entradas e Passaporte'!AA$162:AA$218)</f>
        <v>0</v>
      </c>
      <c r="AB406" s="195">
        <f>$D406*SUMIF('Entradas e Passaporte'!$C$162:$C$218,$C406,'Entradas e Passaporte'!AB$162:AB$218)</f>
        <v>0</v>
      </c>
      <c r="AC406" s="195">
        <f>$D406*SUMIF('Entradas e Passaporte'!$C$162:$C$218,$C406,'Entradas e Passaporte'!AC$162:AC$218)</f>
        <v>0</v>
      </c>
      <c r="AD406" s="195">
        <f>$D406*SUMIF('Entradas e Passaporte'!$C$162:$C$218,$C406,'Entradas e Passaporte'!AD$162:AD$218)</f>
        <v>0</v>
      </c>
      <c r="AE406" s="195">
        <f>$D406*SUMIF('Entradas e Passaporte'!$C$162:$C$218,$C406,'Entradas e Passaporte'!AE$162:AE$218)</f>
        <v>0</v>
      </c>
      <c r="AF406" s="195">
        <f>$D406*SUMIF('Entradas e Passaporte'!$C$162:$C$218,$C406,'Entradas e Passaporte'!AF$162:AF$218)</f>
        <v>0</v>
      </c>
      <c r="AG406" s="195">
        <f>$D406*SUMIF('Entradas e Passaporte'!$C$162:$C$218,$C406,'Entradas e Passaporte'!AG$162:AG$218)</f>
        <v>0</v>
      </c>
      <c r="AH406" s="195">
        <f>$D406*SUMIF('Entradas e Passaporte'!$C$162:$C$218,$C406,'Entradas e Passaporte'!AH$162:AH$218)</f>
        <v>0</v>
      </c>
      <c r="AI406" s="195">
        <f>$D406*SUMIF('Entradas e Passaporte'!$C$162:$C$218,$C406,'Entradas e Passaporte'!AI$162:AI$218)</f>
        <v>0</v>
      </c>
      <c r="AJ406" s="195">
        <f>$D406*SUMIF('Entradas e Passaporte'!$C$162:$C$218,$C406,'Entradas e Passaporte'!AJ$162:AJ$218)</f>
        <v>0</v>
      </c>
      <c r="AK406" s="195">
        <f>$D406*SUMIF('Entradas e Passaporte'!$C$162:$C$218,$C406,'Entradas e Passaporte'!AK$162:AK$218)</f>
        <v>0</v>
      </c>
      <c r="AL406" s="195">
        <f>$D406*SUMIF('Entradas e Passaporte'!$C$162:$C$218,$C406,'Entradas e Passaporte'!AL$162:AL$218)</f>
        <v>0</v>
      </c>
      <c r="AM406" s="195">
        <f>$D406*SUMIF('Entradas e Passaporte'!$C$162:$C$218,$C406,'Entradas e Passaporte'!AM$162:AM$218)</f>
        <v>0</v>
      </c>
      <c r="AN406" s="194"/>
    </row>
    <row r="407" spans="1:40" s="193" customFormat="1" ht="20.100000000000001" customHeight="1" x14ac:dyDescent="0.25">
      <c r="A407" s="199"/>
      <c r="B407" s="198"/>
      <c r="C407" s="197" t="s">
        <v>163</v>
      </c>
      <c r="D407" s="196">
        <f>'Mix de Usos'!$AG$36</f>
        <v>0</v>
      </c>
      <c r="E407" s="195">
        <f>$D407*SUMIF('Entradas e Passaporte'!$C$162:$C$218,$C407,'Entradas e Passaporte'!E$162:E$218)</f>
        <v>0</v>
      </c>
      <c r="F407" s="195">
        <f>$D407*SUMIF('Entradas e Passaporte'!$C$162:$C$218,$C407,'Entradas e Passaporte'!F$162:F$218)</f>
        <v>0</v>
      </c>
      <c r="G407" s="195">
        <f>$D407*SUMIF('Entradas e Passaporte'!$C$162:$C$218,$C407,'Entradas e Passaporte'!G$162:G$218)</f>
        <v>0</v>
      </c>
      <c r="H407" s="195">
        <f>$D407*SUMIF('Entradas e Passaporte'!$C$162:$C$218,$C407,'Entradas e Passaporte'!H$162:H$218)</f>
        <v>0</v>
      </c>
      <c r="I407" s="195">
        <f>$D407*SUMIF('Entradas e Passaporte'!$C$162:$C$218,$C407,'Entradas e Passaporte'!I$162:I$218)</f>
        <v>0</v>
      </c>
      <c r="J407" s="195">
        <f>$D407*SUMIF('Entradas e Passaporte'!$C$162:$C$218,$C407,'Entradas e Passaporte'!J$162:J$218)</f>
        <v>0</v>
      </c>
      <c r="K407" s="195">
        <f>$D407*SUMIF('Entradas e Passaporte'!$C$162:$C$218,$C407,'Entradas e Passaporte'!K$162:K$218)</f>
        <v>0</v>
      </c>
      <c r="L407" s="195">
        <f>$D407*SUMIF('Entradas e Passaporte'!$C$162:$C$218,$C407,'Entradas e Passaporte'!L$162:L$218)</f>
        <v>0</v>
      </c>
      <c r="M407" s="195">
        <f>$D407*SUMIF('Entradas e Passaporte'!$C$162:$C$218,$C407,'Entradas e Passaporte'!M$162:M$218)</f>
        <v>0</v>
      </c>
      <c r="N407" s="195">
        <f>$D407*SUMIF('Entradas e Passaporte'!$C$162:$C$218,$C407,'Entradas e Passaporte'!N$162:N$218)</f>
        <v>0</v>
      </c>
      <c r="O407" s="195">
        <f>$D407*SUMIF('Entradas e Passaporte'!$C$162:$C$218,$C407,'Entradas e Passaporte'!O$162:O$218)</f>
        <v>0</v>
      </c>
      <c r="P407" s="195">
        <f>$D407*SUMIF('Entradas e Passaporte'!$C$162:$C$218,$C407,'Entradas e Passaporte'!P$162:P$218)</f>
        <v>0</v>
      </c>
      <c r="Q407" s="195">
        <f>$D407*SUMIF('Entradas e Passaporte'!$C$162:$C$218,$C407,'Entradas e Passaporte'!Q$162:Q$218)</f>
        <v>0</v>
      </c>
      <c r="R407" s="195">
        <f>$D407*SUMIF('Entradas e Passaporte'!$C$162:$C$218,$C407,'Entradas e Passaporte'!R$162:R$218)</f>
        <v>0</v>
      </c>
      <c r="S407" s="195">
        <f>$D407*SUMIF('Entradas e Passaporte'!$C$162:$C$218,$C407,'Entradas e Passaporte'!S$162:S$218)</f>
        <v>0</v>
      </c>
      <c r="T407" s="195">
        <f>$D407*SUMIF('Entradas e Passaporte'!$C$162:$C$218,$C407,'Entradas e Passaporte'!T$162:T$218)</f>
        <v>0</v>
      </c>
      <c r="U407" s="195">
        <f>$D407*SUMIF('Entradas e Passaporte'!$C$162:$C$218,$C407,'Entradas e Passaporte'!U$162:U$218)</f>
        <v>0</v>
      </c>
      <c r="V407" s="195">
        <f>$D407*SUMIF('Entradas e Passaporte'!$C$162:$C$218,$C407,'Entradas e Passaporte'!V$162:V$218)</f>
        <v>0</v>
      </c>
      <c r="W407" s="195">
        <f>$D407*SUMIF('Entradas e Passaporte'!$C$162:$C$218,$C407,'Entradas e Passaporte'!W$162:W$218)</f>
        <v>0</v>
      </c>
      <c r="X407" s="195">
        <f>$D407*SUMIF('Entradas e Passaporte'!$C$162:$C$218,$C407,'Entradas e Passaporte'!X$162:X$218)</f>
        <v>0</v>
      </c>
      <c r="Y407" s="195">
        <f>$D407*SUMIF('Entradas e Passaporte'!$C$162:$C$218,$C407,'Entradas e Passaporte'!Y$162:Y$218)</f>
        <v>0</v>
      </c>
      <c r="Z407" s="195">
        <f>$D407*SUMIF('Entradas e Passaporte'!$C$162:$C$218,$C407,'Entradas e Passaporte'!Z$162:Z$218)</f>
        <v>0</v>
      </c>
      <c r="AA407" s="195">
        <f>$D407*SUMIF('Entradas e Passaporte'!$C$162:$C$218,$C407,'Entradas e Passaporte'!AA$162:AA$218)</f>
        <v>0</v>
      </c>
      <c r="AB407" s="195">
        <f>$D407*SUMIF('Entradas e Passaporte'!$C$162:$C$218,$C407,'Entradas e Passaporte'!AB$162:AB$218)</f>
        <v>0</v>
      </c>
      <c r="AC407" s="195">
        <f>$D407*SUMIF('Entradas e Passaporte'!$C$162:$C$218,$C407,'Entradas e Passaporte'!AC$162:AC$218)</f>
        <v>0</v>
      </c>
      <c r="AD407" s="195">
        <f>$D407*SUMIF('Entradas e Passaporte'!$C$162:$C$218,$C407,'Entradas e Passaporte'!AD$162:AD$218)</f>
        <v>0</v>
      </c>
      <c r="AE407" s="195">
        <f>$D407*SUMIF('Entradas e Passaporte'!$C$162:$C$218,$C407,'Entradas e Passaporte'!AE$162:AE$218)</f>
        <v>0</v>
      </c>
      <c r="AF407" s="195">
        <f>$D407*SUMIF('Entradas e Passaporte'!$C$162:$C$218,$C407,'Entradas e Passaporte'!AF$162:AF$218)</f>
        <v>0</v>
      </c>
      <c r="AG407" s="195">
        <f>$D407*SUMIF('Entradas e Passaporte'!$C$162:$C$218,$C407,'Entradas e Passaporte'!AG$162:AG$218)</f>
        <v>0</v>
      </c>
      <c r="AH407" s="195">
        <f>$D407*SUMIF('Entradas e Passaporte'!$C$162:$C$218,$C407,'Entradas e Passaporte'!AH$162:AH$218)</f>
        <v>0</v>
      </c>
      <c r="AI407" s="195">
        <f>$D407*SUMIF('Entradas e Passaporte'!$C$162:$C$218,$C407,'Entradas e Passaporte'!AI$162:AI$218)</f>
        <v>0</v>
      </c>
      <c r="AJ407" s="195">
        <f>$D407*SUMIF('Entradas e Passaporte'!$C$162:$C$218,$C407,'Entradas e Passaporte'!AJ$162:AJ$218)</f>
        <v>0</v>
      </c>
      <c r="AK407" s="195">
        <f>$D407*SUMIF('Entradas e Passaporte'!$C$162:$C$218,$C407,'Entradas e Passaporte'!AK$162:AK$218)</f>
        <v>0</v>
      </c>
      <c r="AL407" s="195">
        <f>$D407*SUMIF('Entradas e Passaporte'!$C$162:$C$218,$C407,'Entradas e Passaporte'!AL$162:AL$218)</f>
        <v>0</v>
      </c>
      <c r="AM407" s="195">
        <f>$D407*SUMIF('Entradas e Passaporte'!$C$162:$C$218,$C407,'Entradas e Passaporte'!AM$162:AM$218)</f>
        <v>0</v>
      </c>
      <c r="AN407" s="194"/>
    </row>
    <row r="408" spans="1:40" s="193" customFormat="1" ht="20.100000000000001" customHeight="1" x14ac:dyDescent="0.25">
      <c r="A408" s="199"/>
      <c r="B408" s="198"/>
      <c r="C408" s="197" t="s">
        <v>162</v>
      </c>
      <c r="D408" s="196">
        <f>'Mix de Usos'!$AP$36</f>
        <v>0</v>
      </c>
      <c r="E408" s="195">
        <f>$D408*SUMIF('Entradas e Passaporte'!$C$162:$C$218,$C408,'Entradas e Passaporte'!E$162:E$218)</f>
        <v>0</v>
      </c>
      <c r="F408" s="195">
        <f>$D408*SUMIF('Entradas e Passaporte'!$C$162:$C$218,$C408,'Entradas e Passaporte'!F$162:F$218)</f>
        <v>0</v>
      </c>
      <c r="G408" s="195">
        <f>$D408*SUMIF('Entradas e Passaporte'!$C$162:$C$218,$C408,'Entradas e Passaporte'!G$162:G$218)</f>
        <v>0</v>
      </c>
      <c r="H408" s="195">
        <f>$D408*SUMIF('Entradas e Passaporte'!$C$162:$C$218,$C408,'Entradas e Passaporte'!H$162:H$218)</f>
        <v>0</v>
      </c>
      <c r="I408" s="195">
        <f>$D408*SUMIF('Entradas e Passaporte'!$C$162:$C$218,$C408,'Entradas e Passaporte'!I$162:I$218)</f>
        <v>0</v>
      </c>
      <c r="J408" s="195">
        <f>$D408*SUMIF('Entradas e Passaporte'!$C$162:$C$218,$C408,'Entradas e Passaporte'!J$162:J$218)</f>
        <v>0</v>
      </c>
      <c r="K408" s="195">
        <f>$D408*SUMIF('Entradas e Passaporte'!$C$162:$C$218,$C408,'Entradas e Passaporte'!K$162:K$218)</f>
        <v>0</v>
      </c>
      <c r="L408" s="195">
        <f>$D408*SUMIF('Entradas e Passaporte'!$C$162:$C$218,$C408,'Entradas e Passaporte'!L$162:L$218)</f>
        <v>0</v>
      </c>
      <c r="M408" s="195">
        <f>$D408*SUMIF('Entradas e Passaporte'!$C$162:$C$218,$C408,'Entradas e Passaporte'!M$162:M$218)</f>
        <v>0</v>
      </c>
      <c r="N408" s="195">
        <f>$D408*SUMIF('Entradas e Passaporte'!$C$162:$C$218,$C408,'Entradas e Passaporte'!N$162:N$218)</f>
        <v>0</v>
      </c>
      <c r="O408" s="195">
        <f>$D408*SUMIF('Entradas e Passaporte'!$C$162:$C$218,$C408,'Entradas e Passaporte'!O$162:O$218)</f>
        <v>0</v>
      </c>
      <c r="P408" s="195">
        <f>$D408*SUMIF('Entradas e Passaporte'!$C$162:$C$218,$C408,'Entradas e Passaporte'!P$162:P$218)</f>
        <v>0</v>
      </c>
      <c r="Q408" s="195">
        <f>$D408*SUMIF('Entradas e Passaporte'!$C$162:$C$218,$C408,'Entradas e Passaporte'!Q$162:Q$218)</f>
        <v>0</v>
      </c>
      <c r="R408" s="195">
        <f>$D408*SUMIF('Entradas e Passaporte'!$C$162:$C$218,$C408,'Entradas e Passaporte'!R$162:R$218)</f>
        <v>0</v>
      </c>
      <c r="S408" s="195">
        <f>$D408*SUMIF('Entradas e Passaporte'!$C$162:$C$218,$C408,'Entradas e Passaporte'!S$162:S$218)</f>
        <v>0</v>
      </c>
      <c r="T408" s="195">
        <f>$D408*SUMIF('Entradas e Passaporte'!$C$162:$C$218,$C408,'Entradas e Passaporte'!T$162:T$218)</f>
        <v>0</v>
      </c>
      <c r="U408" s="195">
        <f>$D408*SUMIF('Entradas e Passaporte'!$C$162:$C$218,$C408,'Entradas e Passaporte'!U$162:U$218)</f>
        <v>0</v>
      </c>
      <c r="V408" s="195">
        <f>$D408*SUMIF('Entradas e Passaporte'!$C$162:$C$218,$C408,'Entradas e Passaporte'!V$162:V$218)</f>
        <v>0</v>
      </c>
      <c r="W408" s="195">
        <f>$D408*SUMIF('Entradas e Passaporte'!$C$162:$C$218,$C408,'Entradas e Passaporte'!W$162:W$218)</f>
        <v>0</v>
      </c>
      <c r="X408" s="195">
        <f>$D408*SUMIF('Entradas e Passaporte'!$C$162:$C$218,$C408,'Entradas e Passaporte'!X$162:X$218)</f>
        <v>0</v>
      </c>
      <c r="Y408" s="195">
        <f>$D408*SUMIF('Entradas e Passaporte'!$C$162:$C$218,$C408,'Entradas e Passaporte'!Y$162:Y$218)</f>
        <v>0</v>
      </c>
      <c r="Z408" s="195">
        <f>$D408*SUMIF('Entradas e Passaporte'!$C$162:$C$218,$C408,'Entradas e Passaporte'!Z$162:Z$218)</f>
        <v>0</v>
      </c>
      <c r="AA408" s="195">
        <f>$D408*SUMIF('Entradas e Passaporte'!$C$162:$C$218,$C408,'Entradas e Passaporte'!AA$162:AA$218)</f>
        <v>0</v>
      </c>
      <c r="AB408" s="195">
        <f>$D408*SUMIF('Entradas e Passaporte'!$C$162:$C$218,$C408,'Entradas e Passaporte'!AB$162:AB$218)</f>
        <v>0</v>
      </c>
      <c r="AC408" s="195">
        <f>$D408*SUMIF('Entradas e Passaporte'!$C$162:$C$218,$C408,'Entradas e Passaporte'!AC$162:AC$218)</f>
        <v>0</v>
      </c>
      <c r="AD408" s="195">
        <f>$D408*SUMIF('Entradas e Passaporte'!$C$162:$C$218,$C408,'Entradas e Passaporte'!AD$162:AD$218)</f>
        <v>0</v>
      </c>
      <c r="AE408" s="195">
        <f>$D408*SUMIF('Entradas e Passaporte'!$C$162:$C$218,$C408,'Entradas e Passaporte'!AE$162:AE$218)</f>
        <v>0</v>
      </c>
      <c r="AF408" s="195">
        <f>$D408*SUMIF('Entradas e Passaporte'!$C$162:$C$218,$C408,'Entradas e Passaporte'!AF$162:AF$218)</f>
        <v>0</v>
      </c>
      <c r="AG408" s="195">
        <f>$D408*SUMIF('Entradas e Passaporte'!$C$162:$C$218,$C408,'Entradas e Passaporte'!AG$162:AG$218)</f>
        <v>0</v>
      </c>
      <c r="AH408" s="195">
        <f>$D408*SUMIF('Entradas e Passaporte'!$C$162:$C$218,$C408,'Entradas e Passaporte'!AH$162:AH$218)</f>
        <v>0</v>
      </c>
      <c r="AI408" s="195">
        <f>$D408*SUMIF('Entradas e Passaporte'!$C$162:$C$218,$C408,'Entradas e Passaporte'!AI$162:AI$218)</f>
        <v>0</v>
      </c>
      <c r="AJ408" s="195">
        <f>$D408*SUMIF('Entradas e Passaporte'!$C$162:$C$218,$C408,'Entradas e Passaporte'!AJ$162:AJ$218)</f>
        <v>0</v>
      </c>
      <c r="AK408" s="195">
        <f>$D408*SUMIF('Entradas e Passaporte'!$C$162:$C$218,$C408,'Entradas e Passaporte'!AK$162:AK$218)</f>
        <v>0</v>
      </c>
      <c r="AL408" s="195">
        <f>$D408*SUMIF('Entradas e Passaporte'!$C$162:$C$218,$C408,'Entradas e Passaporte'!AL$162:AL$218)</f>
        <v>0</v>
      </c>
      <c r="AM408" s="195">
        <f>$D408*SUMIF('Entradas e Passaporte'!$C$162:$C$218,$C408,'Entradas e Passaporte'!AM$162:AM$218)</f>
        <v>0</v>
      </c>
      <c r="AN408" s="194"/>
    </row>
    <row r="409" spans="1:40" s="193" customFormat="1" ht="20.100000000000001" customHeight="1" x14ac:dyDescent="0.25">
      <c r="A409" s="199"/>
      <c r="B409" s="198"/>
      <c r="C409" s="197" t="s">
        <v>161</v>
      </c>
      <c r="D409" s="196">
        <f>'Mix de Usos'!$AY$36</f>
        <v>0</v>
      </c>
      <c r="E409" s="195">
        <f>$D409*SUMIF('Entradas e Passaporte'!$C$162:$C$218,$C409,'Entradas e Passaporte'!E$162:E$218)</f>
        <v>0</v>
      </c>
      <c r="F409" s="195">
        <f>$D409*SUMIF('Entradas e Passaporte'!$C$162:$C$218,$C409,'Entradas e Passaporte'!F$162:F$218)</f>
        <v>0</v>
      </c>
      <c r="G409" s="195">
        <f>$D409*SUMIF('Entradas e Passaporte'!$C$162:$C$218,$C409,'Entradas e Passaporte'!G$162:G$218)</f>
        <v>0</v>
      </c>
      <c r="H409" s="195">
        <f>$D409*SUMIF('Entradas e Passaporte'!$C$162:$C$218,$C409,'Entradas e Passaporte'!H$162:H$218)</f>
        <v>0</v>
      </c>
      <c r="I409" s="195">
        <f>$D409*SUMIF('Entradas e Passaporte'!$C$162:$C$218,$C409,'Entradas e Passaporte'!I$162:I$218)</f>
        <v>0</v>
      </c>
      <c r="J409" s="195">
        <f>$D409*SUMIF('Entradas e Passaporte'!$C$162:$C$218,$C409,'Entradas e Passaporte'!J$162:J$218)</f>
        <v>0</v>
      </c>
      <c r="K409" s="195">
        <f>$D409*SUMIF('Entradas e Passaporte'!$C$162:$C$218,$C409,'Entradas e Passaporte'!K$162:K$218)</f>
        <v>0</v>
      </c>
      <c r="L409" s="195">
        <f>$D409*SUMIF('Entradas e Passaporte'!$C$162:$C$218,$C409,'Entradas e Passaporte'!L$162:L$218)</f>
        <v>0</v>
      </c>
      <c r="M409" s="195">
        <f>$D409*SUMIF('Entradas e Passaporte'!$C$162:$C$218,$C409,'Entradas e Passaporte'!M$162:M$218)</f>
        <v>0</v>
      </c>
      <c r="N409" s="195">
        <f>$D409*SUMIF('Entradas e Passaporte'!$C$162:$C$218,$C409,'Entradas e Passaporte'!N$162:N$218)</f>
        <v>0</v>
      </c>
      <c r="O409" s="195">
        <f>$D409*SUMIF('Entradas e Passaporte'!$C$162:$C$218,$C409,'Entradas e Passaporte'!O$162:O$218)</f>
        <v>0</v>
      </c>
      <c r="P409" s="195">
        <f>$D409*SUMIF('Entradas e Passaporte'!$C$162:$C$218,$C409,'Entradas e Passaporte'!P$162:P$218)</f>
        <v>0</v>
      </c>
      <c r="Q409" s="195">
        <f>$D409*SUMIF('Entradas e Passaporte'!$C$162:$C$218,$C409,'Entradas e Passaporte'!Q$162:Q$218)</f>
        <v>0</v>
      </c>
      <c r="R409" s="195">
        <f>$D409*SUMIF('Entradas e Passaporte'!$C$162:$C$218,$C409,'Entradas e Passaporte'!R$162:R$218)</f>
        <v>0</v>
      </c>
      <c r="S409" s="195">
        <f>$D409*SUMIF('Entradas e Passaporte'!$C$162:$C$218,$C409,'Entradas e Passaporte'!S$162:S$218)</f>
        <v>0</v>
      </c>
      <c r="T409" s="195">
        <f>$D409*SUMIF('Entradas e Passaporte'!$C$162:$C$218,$C409,'Entradas e Passaporte'!T$162:T$218)</f>
        <v>0</v>
      </c>
      <c r="U409" s="195">
        <f>$D409*SUMIF('Entradas e Passaporte'!$C$162:$C$218,$C409,'Entradas e Passaporte'!U$162:U$218)</f>
        <v>0</v>
      </c>
      <c r="V409" s="195">
        <f>$D409*SUMIF('Entradas e Passaporte'!$C$162:$C$218,$C409,'Entradas e Passaporte'!V$162:V$218)</f>
        <v>0</v>
      </c>
      <c r="W409" s="195">
        <f>$D409*SUMIF('Entradas e Passaporte'!$C$162:$C$218,$C409,'Entradas e Passaporte'!W$162:W$218)</f>
        <v>0</v>
      </c>
      <c r="X409" s="195">
        <f>$D409*SUMIF('Entradas e Passaporte'!$C$162:$C$218,$C409,'Entradas e Passaporte'!X$162:X$218)</f>
        <v>0</v>
      </c>
      <c r="Y409" s="195">
        <f>$D409*SUMIF('Entradas e Passaporte'!$C$162:$C$218,$C409,'Entradas e Passaporte'!Y$162:Y$218)</f>
        <v>0</v>
      </c>
      <c r="Z409" s="195">
        <f>$D409*SUMIF('Entradas e Passaporte'!$C$162:$C$218,$C409,'Entradas e Passaporte'!Z$162:Z$218)</f>
        <v>0</v>
      </c>
      <c r="AA409" s="195">
        <f>$D409*SUMIF('Entradas e Passaporte'!$C$162:$C$218,$C409,'Entradas e Passaporte'!AA$162:AA$218)</f>
        <v>0</v>
      </c>
      <c r="AB409" s="195">
        <f>$D409*SUMIF('Entradas e Passaporte'!$C$162:$C$218,$C409,'Entradas e Passaporte'!AB$162:AB$218)</f>
        <v>0</v>
      </c>
      <c r="AC409" s="195">
        <f>$D409*SUMIF('Entradas e Passaporte'!$C$162:$C$218,$C409,'Entradas e Passaporte'!AC$162:AC$218)</f>
        <v>0</v>
      </c>
      <c r="AD409" s="195">
        <f>$D409*SUMIF('Entradas e Passaporte'!$C$162:$C$218,$C409,'Entradas e Passaporte'!AD$162:AD$218)</f>
        <v>0</v>
      </c>
      <c r="AE409" s="195">
        <f>$D409*SUMIF('Entradas e Passaporte'!$C$162:$C$218,$C409,'Entradas e Passaporte'!AE$162:AE$218)</f>
        <v>0</v>
      </c>
      <c r="AF409" s="195">
        <f>$D409*SUMIF('Entradas e Passaporte'!$C$162:$C$218,$C409,'Entradas e Passaporte'!AF$162:AF$218)</f>
        <v>0</v>
      </c>
      <c r="AG409" s="195">
        <f>$D409*SUMIF('Entradas e Passaporte'!$C$162:$C$218,$C409,'Entradas e Passaporte'!AG$162:AG$218)</f>
        <v>0</v>
      </c>
      <c r="AH409" s="195">
        <f>$D409*SUMIF('Entradas e Passaporte'!$C$162:$C$218,$C409,'Entradas e Passaporte'!AH$162:AH$218)</f>
        <v>0</v>
      </c>
      <c r="AI409" s="195">
        <f>$D409*SUMIF('Entradas e Passaporte'!$C$162:$C$218,$C409,'Entradas e Passaporte'!AI$162:AI$218)</f>
        <v>0</v>
      </c>
      <c r="AJ409" s="195">
        <f>$D409*SUMIF('Entradas e Passaporte'!$C$162:$C$218,$C409,'Entradas e Passaporte'!AJ$162:AJ$218)</f>
        <v>0</v>
      </c>
      <c r="AK409" s="195">
        <f>$D409*SUMIF('Entradas e Passaporte'!$C$162:$C$218,$C409,'Entradas e Passaporte'!AK$162:AK$218)</f>
        <v>0</v>
      </c>
      <c r="AL409" s="195">
        <f>$D409*SUMIF('Entradas e Passaporte'!$C$162:$C$218,$C409,'Entradas e Passaporte'!AL$162:AL$218)</f>
        <v>0</v>
      </c>
      <c r="AM409" s="195">
        <f>$D409*SUMIF('Entradas e Passaporte'!$C$162:$C$218,$C409,'Entradas e Passaporte'!AM$162:AM$218)</f>
        <v>0</v>
      </c>
      <c r="AN409" s="194"/>
    </row>
    <row r="410" spans="1:40" s="193" customFormat="1" ht="20.100000000000001" customHeight="1" x14ac:dyDescent="0.25">
      <c r="A410" s="199"/>
      <c r="B410" s="198"/>
      <c r="C410" s="201" t="s">
        <v>160</v>
      </c>
      <c r="D410" s="200">
        <f>SUM(E410:AM410)</f>
        <v>0</v>
      </c>
      <c r="E410" s="195">
        <f t="shared" ref="E410:AM410" si="58">SUM(E411:E415)</f>
        <v>0</v>
      </c>
      <c r="F410" s="195">
        <f t="shared" si="58"/>
        <v>0</v>
      </c>
      <c r="G410" s="195">
        <f t="shared" si="58"/>
        <v>0</v>
      </c>
      <c r="H410" s="195">
        <f t="shared" si="58"/>
        <v>0</v>
      </c>
      <c r="I410" s="195">
        <f t="shared" si="58"/>
        <v>0</v>
      </c>
      <c r="J410" s="195">
        <f t="shared" si="58"/>
        <v>0</v>
      </c>
      <c r="K410" s="195">
        <f t="shared" si="58"/>
        <v>0</v>
      </c>
      <c r="L410" s="195">
        <f t="shared" si="58"/>
        <v>0</v>
      </c>
      <c r="M410" s="195">
        <f t="shared" si="58"/>
        <v>0</v>
      </c>
      <c r="N410" s="195">
        <f t="shared" si="58"/>
        <v>0</v>
      </c>
      <c r="O410" s="195">
        <f t="shared" si="58"/>
        <v>0</v>
      </c>
      <c r="P410" s="195">
        <f t="shared" si="58"/>
        <v>0</v>
      </c>
      <c r="Q410" s="195">
        <f t="shared" si="58"/>
        <v>0</v>
      </c>
      <c r="R410" s="195">
        <f t="shared" si="58"/>
        <v>0</v>
      </c>
      <c r="S410" s="195">
        <f t="shared" si="58"/>
        <v>0</v>
      </c>
      <c r="T410" s="195">
        <f t="shared" si="58"/>
        <v>0</v>
      </c>
      <c r="U410" s="195">
        <f t="shared" si="58"/>
        <v>0</v>
      </c>
      <c r="V410" s="195">
        <f t="shared" si="58"/>
        <v>0</v>
      </c>
      <c r="W410" s="195">
        <f t="shared" si="58"/>
        <v>0</v>
      </c>
      <c r="X410" s="195">
        <f t="shared" si="58"/>
        <v>0</v>
      </c>
      <c r="Y410" s="195">
        <f t="shared" si="58"/>
        <v>0</v>
      </c>
      <c r="Z410" s="195">
        <f t="shared" si="58"/>
        <v>0</v>
      </c>
      <c r="AA410" s="195">
        <f t="shared" si="58"/>
        <v>0</v>
      </c>
      <c r="AB410" s="195">
        <f t="shared" si="58"/>
        <v>0</v>
      </c>
      <c r="AC410" s="195">
        <f t="shared" si="58"/>
        <v>0</v>
      </c>
      <c r="AD410" s="195">
        <f t="shared" si="58"/>
        <v>0</v>
      </c>
      <c r="AE410" s="195">
        <f t="shared" si="58"/>
        <v>0</v>
      </c>
      <c r="AF410" s="195">
        <f t="shared" si="58"/>
        <v>0</v>
      </c>
      <c r="AG410" s="195">
        <f t="shared" si="58"/>
        <v>0</v>
      </c>
      <c r="AH410" s="195">
        <f t="shared" si="58"/>
        <v>0</v>
      </c>
      <c r="AI410" s="195">
        <f t="shared" si="58"/>
        <v>0</v>
      </c>
      <c r="AJ410" s="195">
        <f t="shared" si="58"/>
        <v>0</v>
      </c>
      <c r="AK410" s="195">
        <f t="shared" si="58"/>
        <v>0</v>
      </c>
      <c r="AL410" s="195">
        <f t="shared" si="58"/>
        <v>0</v>
      </c>
      <c r="AM410" s="195">
        <f t="shared" si="58"/>
        <v>0</v>
      </c>
      <c r="AN410" s="194"/>
    </row>
    <row r="411" spans="1:40" s="193" customFormat="1" ht="20.100000000000001" customHeight="1" x14ac:dyDescent="0.25">
      <c r="A411" s="199"/>
      <c r="B411" s="198"/>
      <c r="C411" s="197" t="s">
        <v>159</v>
      </c>
      <c r="D411" s="196">
        <f>'Mix de Usos'!$R$36</f>
        <v>0</v>
      </c>
      <c r="E411" s="195">
        <f>$D411*SUMIF('Entradas e Passaporte'!$C$162:$C$218,$C411,'Entradas e Passaporte'!E$162:E$218)</f>
        <v>0</v>
      </c>
      <c r="F411" s="195">
        <f>$D411*SUMIF('Entradas e Passaporte'!$C$162:$C$218,$C411,'Entradas e Passaporte'!F$162:F$218)</f>
        <v>0</v>
      </c>
      <c r="G411" s="195">
        <f>$D411*SUMIF('Entradas e Passaporte'!$C$162:$C$218,$C411,'Entradas e Passaporte'!G$162:G$218)</f>
        <v>0</v>
      </c>
      <c r="H411" s="195">
        <f>$D411*SUMIF('Entradas e Passaporte'!$C$162:$C$218,$C411,'Entradas e Passaporte'!H$162:H$218)</f>
        <v>0</v>
      </c>
      <c r="I411" s="195">
        <f>$D411*SUMIF('Entradas e Passaporte'!$C$162:$C$218,$C411,'Entradas e Passaporte'!I$162:I$218)</f>
        <v>0</v>
      </c>
      <c r="J411" s="195">
        <f>$D411*SUMIF('Entradas e Passaporte'!$C$162:$C$218,$C411,'Entradas e Passaporte'!J$162:J$218)</f>
        <v>0</v>
      </c>
      <c r="K411" s="195">
        <f>$D411*SUMIF('Entradas e Passaporte'!$C$162:$C$218,$C411,'Entradas e Passaporte'!K$162:K$218)</f>
        <v>0</v>
      </c>
      <c r="L411" s="195">
        <f>$D411*SUMIF('Entradas e Passaporte'!$C$162:$C$218,$C411,'Entradas e Passaporte'!L$162:L$218)</f>
        <v>0</v>
      </c>
      <c r="M411" s="195">
        <f>$D411*SUMIF('Entradas e Passaporte'!$C$162:$C$218,$C411,'Entradas e Passaporte'!M$162:M$218)</f>
        <v>0</v>
      </c>
      <c r="N411" s="195">
        <f>$D411*SUMIF('Entradas e Passaporte'!$C$162:$C$218,$C411,'Entradas e Passaporte'!N$162:N$218)</f>
        <v>0</v>
      </c>
      <c r="O411" s="195">
        <f>$D411*SUMIF('Entradas e Passaporte'!$C$162:$C$218,$C411,'Entradas e Passaporte'!O$162:O$218)</f>
        <v>0</v>
      </c>
      <c r="P411" s="195">
        <f>$D411*SUMIF('Entradas e Passaporte'!$C$162:$C$218,$C411,'Entradas e Passaporte'!P$162:P$218)</f>
        <v>0</v>
      </c>
      <c r="Q411" s="195">
        <f>$D411*SUMIF('Entradas e Passaporte'!$C$162:$C$218,$C411,'Entradas e Passaporte'!Q$162:Q$218)</f>
        <v>0</v>
      </c>
      <c r="R411" s="195">
        <f>$D411*SUMIF('Entradas e Passaporte'!$C$162:$C$218,$C411,'Entradas e Passaporte'!R$162:R$218)</f>
        <v>0</v>
      </c>
      <c r="S411" s="195">
        <f>$D411*SUMIF('Entradas e Passaporte'!$C$162:$C$218,$C411,'Entradas e Passaporte'!S$162:S$218)</f>
        <v>0</v>
      </c>
      <c r="T411" s="195">
        <f>$D411*SUMIF('Entradas e Passaporte'!$C$162:$C$218,$C411,'Entradas e Passaporte'!T$162:T$218)</f>
        <v>0</v>
      </c>
      <c r="U411" s="195">
        <f>$D411*SUMIF('Entradas e Passaporte'!$C$162:$C$218,$C411,'Entradas e Passaporte'!U$162:U$218)</f>
        <v>0</v>
      </c>
      <c r="V411" s="195">
        <f>$D411*SUMIF('Entradas e Passaporte'!$C$162:$C$218,$C411,'Entradas e Passaporte'!V$162:V$218)</f>
        <v>0</v>
      </c>
      <c r="W411" s="195">
        <f>$D411*SUMIF('Entradas e Passaporte'!$C$162:$C$218,$C411,'Entradas e Passaporte'!W$162:W$218)</f>
        <v>0</v>
      </c>
      <c r="X411" s="195">
        <f>$D411*SUMIF('Entradas e Passaporte'!$C$162:$C$218,$C411,'Entradas e Passaporte'!X$162:X$218)</f>
        <v>0</v>
      </c>
      <c r="Y411" s="195">
        <f>$D411*SUMIF('Entradas e Passaporte'!$C$162:$C$218,$C411,'Entradas e Passaporte'!Y$162:Y$218)</f>
        <v>0</v>
      </c>
      <c r="Z411" s="195">
        <f>$D411*SUMIF('Entradas e Passaporte'!$C$162:$C$218,$C411,'Entradas e Passaporte'!Z$162:Z$218)</f>
        <v>0</v>
      </c>
      <c r="AA411" s="195">
        <f>$D411*SUMIF('Entradas e Passaporte'!$C$162:$C$218,$C411,'Entradas e Passaporte'!AA$162:AA$218)</f>
        <v>0</v>
      </c>
      <c r="AB411" s="195">
        <f>$D411*SUMIF('Entradas e Passaporte'!$C$162:$C$218,$C411,'Entradas e Passaporte'!AB$162:AB$218)</f>
        <v>0</v>
      </c>
      <c r="AC411" s="195">
        <f>$D411*SUMIF('Entradas e Passaporte'!$C$162:$C$218,$C411,'Entradas e Passaporte'!AC$162:AC$218)</f>
        <v>0</v>
      </c>
      <c r="AD411" s="195">
        <f>$D411*SUMIF('Entradas e Passaporte'!$C$162:$C$218,$C411,'Entradas e Passaporte'!AD$162:AD$218)</f>
        <v>0</v>
      </c>
      <c r="AE411" s="195">
        <f>$D411*SUMIF('Entradas e Passaporte'!$C$162:$C$218,$C411,'Entradas e Passaporte'!AE$162:AE$218)</f>
        <v>0</v>
      </c>
      <c r="AF411" s="195">
        <f>$D411*SUMIF('Entradas e Passaporte'!$C$162:$C$218,$C411,'Entradas e Passaporte'!AF$162:AF$218)</f>
        <v>0</v>
      </c>
      <c r="AG411" s="195">
        <f>$D411*SUMIF('Entradas e Passaporte'!$C$162:$C$218,$C411,'Entradas e Passaporte'!AG$162:AG$218)</f>
        <v>0</v>
      </c>
      <c r="AH411" s="195">
        <f>$D411*SUMIF('Entradas e Passaporte'!$C$162:$C$218,$C411,'Entradas e Passaporte'!AH$162:AH$218)</f>
        <v>0</v>
      </c>
      <c r="AI411" s="195">
        <f>$D411*SUMIF('Entradas e Passaporte'!$C$162:$C$218,$C411,'Entradas e Passaporte'!AI$162:AI$218)</f>
        <v>0</v>
      </c>
      <c r="AJ411" s="195">
        <f>$D411*SUMIF('Entradas e Passaporte'!$C$162:$C$218,$C411,'Entradas e Passaporte'!AJ$162:AJ$218)</f>
        <v>0</v>
      </c>
      <c r="AK411" s="195">
        <f>$D411*SUMIF('Entradas e Passaporte'!$C$162:$C$218,$C411,'Entradas e Passaporte'!AK$162:AK$218)</f>
        <v>0</v>
      </c>
      <c r="AL411" s="195">
        <f>$D411*SUMIF('Entradas e Passaporte'!$C$162:$C$218,$C411,'Entradas e Passaporte'!AL$162:AL$218)</f>
        <v>0</v>
      </c>
      <c r="AM411" s="195">
        <f>$D411*SUMIF('Entradas e Passaporte'!$C$162:$C$218,$C411,'Entradas e Passaporte'!AM$162:AM$218)</f>
        <v>0</v>
      </c>
      <c r="AN411" s="194"/>
    </row>
    <row r="412" spans="1:40" s="193" customFormat="1" ht="20.100000000000001" customHeight="1" x14ac:dyDescent="0.25">
      <c r="A412" s="199"/>
      <c r="B412" s="198"/>
      <c r="C412" s="197" t="s">
        <v>158</v>
      </c>
      <c r="D412" s="196">
        <f>'Mix de Usos'!$AA$36</f>
        <v>0</v>
      </c>
      <c r="E412" s="195">
        <f>$D412*SUMIF('Entradas e Passaporte'!$C$162:$C$218,$C412,'Entradas e Passaporte'!E$162:E$218)</f>
        <v>0</v>
      </c>
      <c r="F412" s="195">
        <f>$D412*SUMIF('Entradas e Passaporte'!$C$162:$C$218,$C412,'Entradas e Passaporte'!F$162:F$218)</f>
        <v>0</v>
      </c>
      <c r="G412" s="195">
        <f>$D412*SUMIF('Entradas e Passaporte'!$C$162:$C$218,$C412,'Entradas e Passaporte'!G$162:G$218)</f>
        <v>0</v>
      </c>
      <c r="H412" s="195">
        <f>$D412*SUMIF('Entradas e Passaporte'!$C$162:$C$218,$C412,'Entradas e Passaporte'!H$162:H$218)</f>
        <v>0</v>
      </c>
      <c r="I412" s="195">
        <f>$D412*SUMIF('Entradas e Passaporte'!$C$162:$C$218,$C412,'Entradas e Passaporte'!I$162:I$218)</f>
        <v>0</v>
      </c>
      <c r="J412" s="195">
        <f>$D412*SUMIF('Entradas e Passaporte'!$C$162:$C$218,$C412,'Entradas e Passaporte'!J$162:J$218)</f>
        <v>0</v>
      </c>
      <c r="K412" s="195">
        <f>$D412*SUMIF('Entradas e Passaporte'!$C$162:$C$218,$C412,'Entradas e Passaporte'!K$162:K$218)</f>
        <v>0</v>
      </c>
      <c r="L412" s="195">
        <f>$D412*SUMIF('Entradas e Passaporte'!$C$162:$C$218,$C412,'Entradas e Passaporte'!L$162:L$218)</f>
        <v>0</v>
      </c>
      <c r="M412" s="195">
        <f>$D412*SUMIF('Entradas e Passaporte'!$C$162:$C$218,$C412,'Entradas e Passaporte'!M$162:M$218)</f>
        <v>0</v>
      </c>
      <c r="N412" s="195">
        <f>$D412*SUMIF('Entradas e Passaporte'!$C$162:$C$218,$C412,'Entradas e Passaporte'!N$162:N$218)</f>
        <v>0</v>
      </c>
      <c r="O412" s="195">
        <f>$D412*SUMIF('Entradas e Passaporte'!$C$162:$C$218,$C412,'Entradas e Passaporte'!O$162:O$218)</f>
        <v>0</v>
      </c>
      <c r="P412" s="195">
        <f>$D412*SUMIF('Entradas e Passaporte'!$C$162:$C$218,$C412,'Entradas e Passaporte'!P$162:P$218)</f>
        <v>0</v>
      </c>
      <c r="Q412" s="195">
        <f>$D412*SUMIF('Entradas e Passaporte'!$C$162:$C$218,$C412,'Entradas e Passaporte'!Q$162:Q$218)</f>
        <v>0</v>
      </c>
      <c r="R412" s="195">
        <f>$D412*SUMIF('Entradas e Passaporte'!$C$162:$C$218,$C412,'Entradas e Passaporte'!R$162:R$218)</f>
        <v>0</v>
      </c>
      <c r="S412" s="195">
        <f>$D412*SUMIF('Entradas e Passaporte'!$C$162:$C$218,$C412,'Entradas e Passaporte'!S$162:S$218)</f>
        <v>0</v>
      </c>
      <c r="T412" s="195">
        <f>$D412*SUMIF('Entradas e Passaporte'!$C$162:$C$218,$C412,'Entradas e Passaporte'!T$162:T$218)</f>
        <v>0</v>
      </c>
      <c r="U412" s="195">
        <f>$D412*SUMIF('Entradas e Passaporte'!$C$162:$C$218,$C412,'Entradas e Passaporte'!U$162:U$218)</f>
        <v>0</v>
      </c>
      <c r="V412" s="195">
        <f>$D412*SUMIF('Entradas e Passaporte'!$C$162:$C$218,$C412,'Entradas e Passaporte'!V$162:V$218)</f>
        <v>0</v>
      </c>
      <c r="W412" s="195">
        <f>$D412*SUMIF('Entradas e Passaporte'!$C$162:$C$218,$C412,'Entradas e Passaporte'!W$162:W$218)</f>
        <v>0</v>
      </c>
      <c r="X412" s="195">
        <f>$D412*SUMIF('Entradas e Passaporte'!$C$162:$C$218,$C412,'Entradas e Passaporte'!X$162:X$218)</f>
        <v>0</v>
      </c>
      <c r="Y412" s="195">
        <f>$D412*SUMIF('Entradas e Passaporte'!$C$162:$C$218,$C412,'Entradas e Passaporte'!Y$162:Y$218)</f>
        <v>0</v>
      </c>
      <c r="Z412" s="195">
        <f>$D412*SUMIF('Entradas e Passaporte'!$C$162:$C$218,$C412,'Entradas e Passaporte'!Z$162:Z$218)</f>
        <v>0</v>
      </c>
      <c r="AA412" s="195">
        <f>$D412*SUMIF('Entradas e Passaporte'!$C$162:$C$218,$C412,'Entradas e Passaporte'!AA$162:AA$218)</f>
        <v>0</v>
      </c>
      <c r="AB412" s="195">
        <f>$D412*SUMIF('Entradas e Passaporte'!$C$162:$C$218,$C412,'Entradas e Passaporte'!AB$162:AB$218)</f>
        <v>0</v>
      </c>
      <c r="AC412" s="195">
        <f>$D412*SUMIF('Entradas e Passaporte'!$C$162:$C$218,$C412,'Entradas e Passaporte'!AC$162:AC$218)</f>
        <v>0</v>
      </c>
      <c r="AD412" s="195">
        <f>$D412*SUMIF('Entradas e Passaporte'!$C$162:$C$218,$C412,'Entradas e Passaporte'!AD$162:AD$218)</f>
        <v>0</v>
      </c>
      <c r="AE412" s="195">
        <f>$D412*SUMIF('Entradas e Passaporte'!$C$162:$C$218,$C412,'Entradas e Passaporte'!AE$162:AE$218)</f>
        <v>0</v>
      </c>
      <c r="AF412" s="195">
        <f>$D412*SUMIF('Entradas e Passaporte'!$C$162:$C$218,$C412,'Entradas e Passaporte'!AF$162:AF$218)</f>
        <v>0</v>
      </c>
      <c r="AG412" s="195">
        <f>$D412*SUMIF('Entradas e Passaporte'!$C$162:$C$218,$C412,'Entradas e Passaporte'!AG$162:AG$218)</f>
        <v>0</v>
      </c>
      <c r="AH412" s="195">
        <f>$D412*SUMIF('Entradas e Passaporte'!$C$162:$C$218,$C412,'Entradas e Passaporte'!AH$162:AH$218)</f>
        <v>0</v>
      </c>
      <c r="AI412" s="195">
        <f>$D412*SUMIF('Entradas e Passaporte'!$C$162:$C$218,$C412,'Entradas e Passaporte'!AI$162:AI$218)</f>
        <v>0</v>
      </c>
      <c r="AJ412" s="195">
        <f>$D412*SUMIF('Entradas e Passaporte'!$C$162:$C$218,$C412,'Entradas e Passaporte'!AJ$162:AJ$218)</f>
        <v>0</v>
      </c>
      <c r="AK412" s="195">
        <f>$D412*SUMIF('Entradas e Passaporte'!$C$162:$C$218,$C412,'Entradas e Passaporte'!AK$162:AK$218)</f>
        <v>0</v>
      </c>
      <c r="AL412" s="195">
        <f>$D412*SUMIF('Entradas e Passaporte'!$C$162:$C$218,$C412,'Entradas e Passaporte'!AL$162:AL$218)</f>
        <v>0</v>
      </c>
      <c r="AM412" s="195">
        <f>$D412*SUMIF('Entradas e Passaporte'!$C$162:$C$218,$C412,'Entradas e Passaporte'!AM$162:AM$218)</f>
        <v>0</v>
      </c>
      <c r="AN412" s="194"/>
    </row>
    <row r="413" spans="1:40" s="193" customFormat="1" ht="20.100000000000001" customHeight="1" x14ac:dyDescent="0.25">
      <c r="A413" s="199"/>
      <c r="B413" s="198"/>
      <c r="C413" s="197" t="s">
        <v>157</v>
      </c>
      <c r="D413" s="196">
        <f>'Mix de Usos'!$AJ$36</f>
        <v>0</v>
      </c>
      <c r="E413" s="195">
        <f>$D413*SUMIF('Entradas e Passaporte'!$C$162:$C$218,$C413,'Entradas e Passaporte'!E$162:E$218)</f>
        <v>0</v>
      </c>
      <c r="F413" s="195">
        <f>$D413*SUMIF('Entradas e Passaporte'!$C$162:$C$218,$C413,'Entradas e Passaporte'!F$162:F$218)</f>
        <v>0</v>
      </c>
      <c r="G413" s="195">
        <f>$D413*SUMIF('Entradas e Passaporte'!$C$162:$C$218,$C413,'Entradas e Passaporte'!G$162:G$218)</f>
        <v>0</v>
      </c>
      <c r="H413" s="195">
        <f>$D413*SUMIF('Entradas e Passaporte'!$C$162:$C$218,$C413,'Entradas e Passaporte'!H$162:H$218)</f>
        <v>0</v>
      </c>
      <c r="I413" s="195">
        <f>$D413*SUMIF('Entradas e Passaporte'!$C$162:$C$218,$C413,'Entradas e Passaporte'!I$162:I$218)</f>
        <v>0</v>
      </c>
      <c r="J413" s="195">
        <f>$D413*SUMIF('Entradas e Passaporte'!$C$162:$C$218,$C413,'Entradas e Passaporte'!J$162:J$218)</f>
        <v>0</v>
      </c>
      <c r="K413" s="195">
        <f>$D413*SUMIF('Entradas e Passaporte'!$C$162:$C$218,$C413,'Entradas e Passaporte'!K$162:K$218)</f>
        <v>0</v>
      </c>
      <c r="L413" s="195">
        <f>$D413*SUMIF('Entradas e Passaporte'!$C$162:$C$218,$C413,'Entradas e Passaporte'!L$162:L$218)</f>
        <v>0</v>
      </c>
      <c r="M413" s="195">
        <f>$D413*SUMIF('Entradas e Passaporte'!$C$162:$C$218,$C413,'Entradas e Passaporte'!M$162:M$218)</f>
        <v>0</v>
      </c>
      <c r="N413" s="195">
        <f>$D413*SUMIF('Entradas e Passaporte'!$C$162:$C$218,$C413,'Entradas e Passaporte'!N$162:N$218)</f>
        <v>0</v>
      </c>
      <c r="O413" s="195">
        <f>$D413*SUMIF('Entradas e Passaporte'!$C$162:$C$218,$C413,'Entradas e Passaporte'!O$162:O$218)</f>
        <v>0</v>
      </c>
      <c r="P413" s="195">
        <f>$D413*SUMIF('Entradas e Passaporte'!$C$162:$C$218,$C413,'Entradas e Passaporte'!P$162:P$218)</f>
        <v>0</v>
      </c>
      <c r="Q413" s="195">
        <f>$D413*SUMIF('Entradas e Passaporte'!$C$162:$C$218,$C413,'Entradas e Passaporte'!Q$162:Q$218)</f>
        <v>0</v>
      </c>
      <c r="R413" s="195">
        <f>$D413*SUMIF('Entradas e Passaporte'!$C$162:$C$218,$C413,'Entradas e Passaporte'!R$162:R$218)</f>
        <v>0</v>
      </c>
      <c r="S413" s="195">
        <f>$D413*SUMIF('Entradas e Passaporte'!$C$162:$C$218,$C413,'Entradas e Passaporte'!S$162:S$218)</f>
        <v>0</v>
      </c>
      <c r="T413" s="195">
        <f>$D413*SUMIF('Entradas e Passaporte'!$C$162:$C$218,$C413,'Entradas e Passaporte'!T$162:T$218)</f>
        <v>0</v>
      </c>
      <c r="U413" s="195">
        <f>$D413*SUMIF('Entradas e Passaporte'!$C$162:$C$218,$C413,'Entradas e Passaporte'!U$162:U$218)</f>
        <v>0</v>
      </c>
      <c r="V413" s="195">
        <f>$D413*SUMIF('Entradas e Passaporte'!$C$162:$C$218,$C413,'Entradas e Passaporte'!V$162:V$218)</f>
        <v>0</v>
      </c>
      <c r="W413" s="195">
        <f>$D413*SUMIF('Entradas e Passaporte'!$C$162:$C$218,$C413,'Entradas e Passaporte'!W$162:W$218)</f>
        <v>0</v>
      </c>
      <c r="X413" s="195">
        <f>$D413*SUMIF('Entradas e Passaporte'!$C$162:$C$218,$C413,'Entradas e Passaporte'!X$162:X$218)</f>
        <v>0</v>
      </c>
      <c r="Y413" s="195">
        <f>$D413*SUMIF('Entradas e Passaporte'!$C$162:$C$218,$C413,'Entradas e Passaporte'!Y$162:Y$218)</f>
        <v>0</v>
      </c>
      <c r="Z413" s="195">
        <f>$D413*SUMIF('Entradas e Passaporte'!$C$162:$C$218,$C413,'Entradas e Passaporte'!Z$162:Z$218)</f>
        <v>0</v>
      </c>
      <c r="AA413" s="195">
        <f>$D413*SUMIF('Entradas e Passaporte'!$C$162:$C$218,$C413,'Entradas e Passaporte'!AA$162:AA$218)</f>
        <v>0</v>
      </c>
      <c r="AB413" s="195">
        <f>$D413*SUMIF('Entradas e Passaporte'!$C$162:$C$218,$C413,'Entradas e Passaporte'!AB$162:AB$218)</f>
        <v>0</v>
      </c>
      <c r="AC413" s="195">
        <f>$D413*SUMIF('Entradas e Passaporte'!$C$162:$C$218,$C413,'Entradas e Passaporte'!AC$162:AC$218)</f>
        <v>0</v>
      </c>
      <c r="AD413" s="195">
        <f>$D413*SUMIF('Entradas e Passaporte'!$C$162:$C$218,$C413,'Entradas e Passaporte'!AD$162:AD$218)</f>
        <v>0</v>
      </c>
      <c r="AE413" s="195">
        <f>$D413*SUMIF('Entradas e Passaporte'!$C$162:$C$218,$C413,'Entradas e Passaporte'!AE$162:AE$218)</f>
        <v>0</v>
      </c>
      <c r="AF413" s="195">
        <f>$D413*SUMIF('Entradas e Passaporte'!$C$162:$C$218,$C413,'Entradas e Passaporte'!AF$162:AF$218)</f>
        <v>0</v>
      </c>
      <c r="AG413" s="195">
        <f>$D413*SUMIF('Entradas e Passaporte'!$C$162:$C$218,$C413,'Entradas e Passaporte'!AG$162:AG$218)</f>
        <v>0</v>
      </c>
      <c r="AH413" s="195">
        <f>$D413*SUMIF('Entradas e Passaporte'!$C$162:$C$218,$C413,'Entradas e Passaporte'!AH$162:AH$218)</f>
        <v>0</v>
      </c>
      <c r="AI413" s="195">
        <f>$D413*SUMIF('Entradas e Passaporte'!$C$162:$C$218,$C413,'Entradas e Passaporte'!AI$162:AI$218)</f>
        <v>0</v>
      </c>
      <c r="AJ413" s="195">
        <f>$D413*SUMIF('Entradas e Passaporte'!$C$162:$C$218,$C413,'Entradas e Passaporte'!AJ$162:AJ$218)</f>
        <v>0</v>
      </c>
      <c r="AK413" s="195">
        <f>$D413*SUMIF('Entradas e Passaporte'!$C$162:$C$218,$C413,'Entradas e Passaporte'!AK$162:AK$218)</f>
        <v>0</v>
      </c>
      <c r="AL413" s="195">
        <f>$D413*SUMIF('Entradas e Passaporte'!$C$162:$C$218,$C413,'Entradas e Passaporte'!AL$162:AL$218)</f>
        <v>0</v>
      </c>
      <c r="AM413" s="195">
        <f>$D413*SUMIF('Entradas e Passaporte'!$C$162:$C$218,$C413,'Entradas e Passaporte'!AM$162:AM$218)</f>
        <v>0</v>
      </c>
      <c r="AN413" s="194"/>
    </row>
    <row r="414" spans="1:40" s="193" customFormat="1" ht="20.100000000000001" customHeight="1" x14ac:dyDescent="0.25">
      <c r="A414" s="199"/>
      <c r="B414" s="198"/>
      <c r="C414" s="197" t="s">
        <v>156</v>
      </c>
      <c r="D414" s="196">
        <f>'Mix de Usos'!$AS$36</f>
        <v>0</v>
      </c>
      <c r="E414" s="195">
        <f>$D414*SUMIF('Entradas e Passaporte'!$C$162:$C$218,$C414,'Entradas e Passaporte'!E$162:E$218)</f>
        <v>0</v>
      </c>
      <c r="F414" s="195">
        <f>$D414*SUMIF('Entradas e Passaporte'!$C$162:$C$218,$C414,'Entradas e Passaporte'!F$162:F$218)</f>
        <v>0</v>
      </c>
      <c r="G414" s="195">
        <f>$D414*SUMIF('Entradas e Passaporte'!$C$162:$C$218,$C414,'Entradas e Passaporte'!G$162:G$218)</f>
        <v>0</v>
      </c>
      <c r="H414" s="195">
        <f>$D414*SUMIF('Entradas e Passaporte'!$C$162:$C$218,$C414,'Entradas e Passaporte'!H$162:H$218)</f>
        <v>0</v>
      </c>
      <c r="I414" s="195">
        <f>$D414*SUMIF('Entradas e Passaporte'!$C$162:$C$218,$C414,'Entradas e Passaporte'!I$162:I$218)</f>
        <v>0</v>
      </c>
      <c r="J414" s="195">
        <f>$D414*SUMIF('Entradas e Passaporte'!$C$162:$C$218,$C414,'Entradas e Passaporte'!J$162:J$218)</f>
        <v>0</v>
      </c>
      <c r="K414" s="195">
        <f>$D414*SUMIF('Entradas e Passaporte'!$C$162:$C$218,$C414,'Entradas e Passaporte'!K$162:K$218)</f>
        <v>0</v>
      </c>
      <c r="L414" s="195">
        <f>$D414*SUMIF('Entradas e Passaporte'!$C$162:$C$218,$C414,'Entradas e Passaporte'!L$162:L$218)</f>
        <v>0</v>
      </c>
      <c r="M414" s="195">
        <f>$D414*SUMIF('Entradas e Passaporte'!$C$162:$C$218,$C414,'Entradas e Passaporte'!M$162:M$218)</f>
        <v>0</v>
      </c>
      <c r="N414" s="195">
        <f>$D414*SUMIF('Entradas e Passaporte'!$C$162:$C$218,$C414,'Entradas e Passaporte'!N$162:N$218)</f>
        <v>0</v>
      </c>
      <c r="O414" s="195">
        <f>$D414*SUMIF('Entradas e Passaporte'!$C$162:$C$218,$C414,'Entradas e Passaporte'!O$162:O$218)</f>
        <v>0</v>
      </c>
      <c r="P414" s="195">
        <f>$D414*SUMIF('Entradas e Passaporte'!$C$162:$C$218,$C414,'Entradas e Passaporte'!P$162:P$218)</f>
        <v>0</v>
      </c>
      <c r="Q414" s="195">
        <f>$D414*SUMIF('Entradas e Passaporte'!$C$162:$C$218,$C414,'Entradas e Passaporte'!Q$162:Q$218)</f>
        <v>0</v>
      </c>
      <c r="R414" s="195">
        <f>$D414*SUMIF('Entradas e Passaporte'!$C$162:$C$218,$C414,'Entradas e Passaporte'!R$162:R$218)</f>
        <v>0</v>
      </c>
      <c r="S414" s="195">
        <f>$D414*SUMIF('Entradas e Passaporte'!$C$162:$C$218,$C414,'Entradas e Passaporte'!S$162:S$218)</f>
        <v>0</v>
      </c>
      <c r="T414" s="195">
        <f>$D414*SUMIF('Entradas e Passaporte'!$C$162:$C$218,$C414,'Entradas e Passaporte'!T$162:T$218)</f>
        <v>0</v>
      </c>
      <c r="U414" s="195">
        <f>$D414*SUMIF('Entradas e Passaporte'!$C$162:$C$218,$C414,'Entradas e Passaporte'!U$162:U$218)</f>
        <v>0</v>
      </c>
      <c r="V414" s="195">
        <f>$D414*SUMIF('Entradas e Passaporte'!$C$162:$C$218,$C414,'Entradas e Passaporte'!V$162:V$218)</f>
        <v>0</v>
      </c>
      <c r="W414" s="195">
        <f>$D414*SUMIF('Entradas e Passaporte'!$C$162:$C$218,$C414,'Entradas e Passaporte'!W$162:W$218)</f>
        <v>0</v>
      </c>
      <c r="X414" s="195">
        <f>$D414*SUMIF('Entradas e Passaporte'!$C$162:$C$218,$C414,'Entradas e Passaporte'!X$162:X$218)</f>
        <v>0</v>
      </c>
      <c r="Y414" s="195">
        <f>$D414*SUMIF('Entradas e Passaporte'!$C$162:$C$218,$C414,'Entradas e Passaporte'!Y$162:Y$218)</f>
        <v>0</v>
      </c>
      <c r="Z414" s="195">
        <f>$D414*SUMIF('Entradas e Passaporte'!$C$162:$C$218,$C414,'Entradas e Passaporte'!Z$162:Z$218)</f>
        <v>0</v>
      </c>
      <c r="AA414" s="195">
        <f>$D414*SUMIF('Entradas e Passaporte'!$C$162:$C$218,$C414,'Entradas e Passaporte'!AA$162:AA$218)</f>
        <v>0</v>
      </c>
      <c r="AB414" s="195">
        <f>$D414*SUMIF('Entradas e Passaporte'!$C$162:$C$218,$C414,'Entradas e Passaporte'!AB$162:AB$218)</f>
        <v>0</v>
      </c>
      <c r="AC414" s="195">
        <f>$D414*SUMIF('Entradas e Passaporte'!$C$162:$C$218,$C414,'Entradas e Passaporte'!AC$162:AC$218)</f>
        <v>0</v>
      </c>
      <c r="AD414" s="195">
        <f>$D414*SUMIF('Entradas e Passaporte'!$C$162:$C$218,$C414,'Entradas e Passaporte'!AD$162:AD$218)</f>
        <v>0</v>
      </c>
      <c r="AE414" s="195">
        <f>$D414*SUMIF('Entradas e Passaporte'!$C$162:$C$218,$C414,'Entradas e Passaporte'!AE$162:AE$218)</f>
        <v>0</v>
      </c>
      <c r="AF414" s="195">
        <f>$D414*SUMIF('Entradas e Passaporte'!$C$162:$C$218,$C414,'Entradas e Passaporte'!AF$162:AF$218)</f>
        <v>0</v>
      </c>
      <c r="AG414" s="195">
        <f>$D414*SUMIF('Entradas e Passaporte'!$C$162:$C$218,$C414,'Entradas e Passaporte'!AG$162:AG$218)</f>
        <v>0</v>
      </c>
      <c r="AH414" s="195">
        <f>$D414*SUMIF('Entradas e Passaporte'!$C$162:$C$218,$C414,'Entradas e Passaporte'!AH$162:AH$218)</f>
        <v>0</v>
      </c>
      <c r="AI414" s="195">
        <f>$D414*SUMIF('Entradas e Passaporte'!$C$162:$C$218,$C414,'Entradas e Passaporte'!AI$162:AI$218)</f>
        <v>0</v>
      </c>
      <c r="AJ414" s="195">
        <f>$D414*SUMIF('Entradas e Passaporte'!$C$162:$C$218,$C414,'Entradas e Passaporte'!AJ$162:AJ$218)</f>
        <v>0</v>
      </c>
      <c r="AK414" s="195">
        <f>$D414*SUMIF('Entradas e Passaporte'!$C$162:$C$218,$C414,'Entradas e Passaporte'!AK$162:AK$218)</f>
        <v>0</v>
      </c>
      <c r="AL414" s="195">
        <f>$D414*SUMIF('Entradas e Passaporte'!$C$162:$C$218,$C414,'Entradas e Passaporte'!AL$162:AL$218)</f>
        <v>0</v>
      </c>
      <c r="AM414" s="195">
        <f>$D414*SUMIF('Entradas e Passaporte'!$C$162:$C$218,$C414,'Entradas e Passaporte'!AM$162:AM$218)</f>
        <v>0</v>
      </c>
      <c r="AN414" s="194"/>
    </row>
    <row r="415" spans="1:40" s="193" customFormat="1" ht="20.100000000000001" customHeight="1" x14ac:dyDescent="0.25">
      <c r="A415" s="199"/>
      <c r="B415" s="198"/>
      <c r="C415" s="197" t="s">
        <v>155</v>
      </c>
      <c r="D415" s="196">
        <f>'Mix de Usos'!$BB$36</f>
        <v>0</v>
      </c>
      <c r="E415" s="195">
        <f>$D415*SUMIF('Entradas e Passaporte'!$C$162:$C$218,$C415,'Entradas e Passaporte'!E$162:E$218)</f>
        <v>0</v>
      </c>
      <c r="F415" s="195">
        <f>$D415*SUMIF('Entradas e Passaporte'!$C$162:$C$218,$C415,'Entradas e Passaporte'!F$162:F$218)</f>
        <v>0</v>
      </c>
      <c r="G415" s="195">
        <f>$D415*SUMIF('Entradas e Passaporte'!$C$162:$C$218,$C415,'Entradas e Passaporte'!G$162:G$218)</f>
        <v>0</v>
      </c>
      <c r="H415" s="195">
        <f>$D415*SUMIF('Entradas e Passaporte'!$C$162:$C$218,$C415,'Entradas e Passaporte'!H$162:H$218)</f>
        <v>0</v>
      </c>
      <c r="I415" s="195">
        <f>$D415*SUMIF('Entradas e Passaporte'!$C$162:$C$218,$C415,'Entradas e Passaporte'!I$162:I$218)</f>
        <v>0</v>
      </c>
      <c r="J415" s="195">
        <f>$D415*SUMIF('Entradas e Passaporte'!$C$162:$C$218,$C415,'Entradas e Passaporte'!J$162:J$218)</f>
        <v>0</v>
      </c>
      <c r="K415" s="195">
        <f>$D415*SUMIF('Entradas e Passaporte'!$C$162:$C$218,$C415,'Entradas e Passaporte'!K$162:K$218)</f>
        <v>0</v>
      </c>
      <c r="L415" s="195">
        <f>$D415*SUMIF('Entradas e Passaporte'!$C$162:$C$218,$C415,'Entradas e Passaporte'!L$162:L$218)</f>
        <v>0</v>
      </c>
      <c r="M415" s="195">
        <f>$D415*SUMIF('Entradas e Passaporte'!$C$162:$C$218,$C415,'Entradas e Passaporte'!M$162:M$218)</f>
        <v>0</v>
      </c>
      <c r="N415" s="195">
        <f>$D415*SUMIF('Entradas e Passaporte'!$C$162:$C$218,$C415,'Entradas e Passaporte'!N$162:N$218)</f>
        <v>0</v>
      </c>
      <c r="O415" s="195">
        <f>$D415*SUMIF('Entradas e Passaporte'!$C$162:$C$218,$C415,'Entradas e Passaporte'!O$162:O$218)</f>
        <v>0</v>
      </c>
      <c r="P415" s="195">
        <f>$D415*SUMIF('Entradas e Passaporte'!$C$162:$C$218,$C415,'Entradas e Passaporte'!P$162:P$218)</f>
        <v>0</v>
      </c>
      <c r="Q415" s="195">
        <f>$D415*SUMIF('Entradas e Passaporte'!$C$162:$C$218,$C415,'Entradas e Passaporte'!Q$162:Q$218)</f>
        <v>0</v>
      </c>
      <c r="R415" s="195">
        <f>$D415*SUMIF('Entradas e Passaporte'!$C$162:$C$218,$C415,'Entradas e Passaporte'!R$162:R$218)</f>
        <v>0</v>
      </c>
      <c r="S415" s="195">
        <f>$D415*SUMIF('Entradas e Passaporte'!$C$162:$C$218,$C415,'Entradas e Passaporte'!S$162:S$218)</f>
        <v>0</v>
      </c>
      <c r="T415" s="195">
        <f>$D415*SUMIF('Entradas e Passaporte'!$C$162:$C$218,$C415,'Entradas e Passaporte'!T$162:T$218)</f>
        <v>0</v>
      </c>
      <c r="U415" s="195">
        <f>$D415*SUMIF('Entradas e Passaporte'!$C$162:$C$218,$C415,'Entradas e Passaporte'!U$162:U$218)</f>
        <v>0</v>
      </c>
      <c r="V415" s="195">
        <f>$D415*SUMIF('Entradas e Passaporte'!$C$162:$C$218,$C415,'Entradas e Passaporte'!V$162:V$218)</f>
        <v>0</v>
      </c>
      <c r="W415" s="195">
        <f>$D415*SUMIF('Entradas e Passaporte'!$C$162:$C$218,$C415,'Entradas e Passaporte'!W$162:W$218)</f>
        <v>0</v>
      </c>
      <c r="X415" s="195">
        <f>$D415*SUMIF('Entradas e Passaporte'!$C$162:$C$218,$C415,'Entradas e Passaporte'!X$162:X$218)</f>
        <v>0</v>
      </c>
      <c r="Y415" s="195">
        <f>$D415*SUMIF('Entradas e Passaporte'!$C$162:$C$218,$C415,'Entradas e Passaporte'!Y$162:Y$218)</f>
        <v>0</v>
      </c>
      <c r="Z415" s="195">
        <f>$D415*SUMIF('Entradas e Passaporte'!$C$162:$C$218,$C415,'Entradas e Passaporte'!Z$162:Z$218)</f>
        <v>0</v>
      </c>
      <c r="AA415" s="195">
        <f>$D415*SUMIF('Entradas e Passaporte'!$C$162:$C$218,$C415,'Entradas e Passaporte'!AA$162:AA$218)</f>
        <v>0</v>
      </c>
      <c r="AB415" s="195">
        <f>$D415*SUMIF('Entradas e Passaporte'!$C$162:$C$218,$C415,'Entradas e Passaporte'!AB$162:AB$218)</f>
        <v>0</v>
      </c>
      <c r="AC415" s="195">
        <f>$D415*SUMIF('Entradas e Passaporte'!$C$162:$C$218,$C415,'Entradas e Passaporte'!AC$162:AC$218)</f>
        <v>0</v>
      </c>
      <c r="AD415" s="195">
        <f>$D415*SUMIF('Entradas e Passaporte'!$C$162:$C$218,$C415,'Entradas e Passaporte'!AD$162:AD$218)</f>
        <v>0</v>
      </c>
      <c r="AE415" s="195">
        <f>$D415*SUMIF('Entradas e Passaporte'!$C$162:$C$218,$C415,'Entradas e Passaporte'!AE$162:AE$218)</f>
        <v>0</v>
      </c>
      <c r="AF415" s="195">
        <f>$D415*SUMIF('Entradas e Passaporte'!$C$162:$C$218,$C415,'Entradas e Passaporte'!AF$162:AF$218)</f>
        <v>0</v>
      </c>
      <c r="AG415" s="195">
        <f>$D415*SUMIF('Entradas e Passaporte'!$C$162:$C$218,$C415,'Entradas e Passaporte'!AG$162:AG$218)</f>
        <v>0</v>
      </c>
      <c r="AH415" s="195">
        <f>$D415*SUMIF('Entradas e Passaporte'!$C$162:$C$218,$C415,'Entradas e Passaporte'!AH$162:AH$218)</f>
        <v>0</v>
      </c>
      <c r="AI415" s="195">
        <f>$D415*SUMIF('Entradas e Passaporte'!$C$162:$C$218,$C415,'Entradas e Passaporte'!AI$162:AI$218)</f>
        <v>0</v>
      </c>
      <c r="AJ415" s="195">
        <f>$D415*SUMIF('Entradas e Passaporte'!$C$162:$C$218,$C415,'Entradas e Passaporte'!AJ$162:AJ$218)</f>
        <v>0</v>
      </c>
      <c r="AK415" s="195">
        <f>$D415*SUMIF('Entradas e Passaporte'!$C$162:$C$218,$C415,'Entradas e Passaporte'!AK$162:AK$218)</f>
        <v>0</v>
      </c>
      <c r="AL415" s="195">
        <f>$D415*SUMIF('Entradas e Passaporte'!$C$162:$C$218,$C415,'Entradas e Passaporte'!AL$162:AL$218)</f>
        <v>0</v>
      </c>
      <c r="AM415" s="195">
        <f>$D415*SUMIF('Entradas e Passaporte'!$C$162:$C$218,$C415,'Entradas e Passaporte'!AM$162:AM$218)</f>
        <v>0</v>
      </c>
      <c r="AN415" s="194"/>
    </row>
    <row r="416" spans="1:40" s="193" customFormat="1" ht="20.100000000000001" customHeight="1" x14ac:dyDescent="0.25">
      <c r="A416" s="199"/>
      <c r="B416" s="198"/>
      <c r="C416" s="201" t="s">
        <v>154</v>
      </c>
      <c r="D416" s="200">
        <f>SUM(E416:AM416)</f>
        <v>0</v>
      </c>
      <c r="E416" s="195">
        <f t="shared" ref="E416:AM416" si="59">SUM(E417:E421)</f>
        <v>0</v>
      </c>
      <c r="F416" s="195">
        <f t="shared" si="59"/>
        <v>0</v>
      </c>
      <c r="G416" s="195">
        <f t="shared" si="59"/>
        <v>0</v>
      </c>
      <c r="H416" s="195">
        <f t="shared" si="59"/>
        <v>0</v>
      </c>
      <c r="I416" s="195">
        <f t="shared" si="59"/>
        <v>0</v>
      </c>
      <c r="J416" s="195">
        <f t="shared" si="59"/>
        <v>0</v>
      </c>
      <c r="K416" s="195">
        <f t="shared" si="59"/>
        <v>0</v>
      </c>
      <c r="L416" s="195">
        <f t="shared" si="59"/>
        <v>0</v>
      </c>
      <c r="M416" s="195">
        <f t="shared" si="59"/>
        <v>0</v>
      </c>
      <c r="N416" s="195">
        <f t="shared" si="59"/>
        <v>0</v>
      </c>
      <c r="O416" s="195">
        <f t="shared" si="59"/>
        <v>0</v>
      </c>
      <c r="P416" s="195">
        <f t="shared" si="59"/>
        <v>0</v>
      </c>
      <c r="Q416" s="195">
        <f t="shared" si="59"/>
        <v>0</v>
      </c>
      <c r="R416" s="195">
        <f t="shared" si="59"/>
        <v>0</v>
      </c>
      <c r="S416" s="195">
        <f t="shared" si="59"/>
        <v>0</v>
      </c>
      <c r="T416" s="195">
        <f t="shared" si="59"/>
        <v>0</v>
      </c>
      <c r="U416" s="195">
        <f t="shared" si="59"/>
        <v>0</v>
      </c>
      <c r="V416" s="195">
        <f t="shared" si="59"/>
        <v>0</v>
      </c>
      <c r="W416" s="195">
        <f t="shared" si="59"/>
        <v>0</v>
      </c>
      <c r="X416" s="195">
        <f t="shared" si="59"/>
        <v>0</v>
      </c>
      <c r="Y416" s="195">
        <f t="shared" si="59"/>
        <v>0</v>
      </c>
      <c r="Z416" s="195">
        <f t="shared" si="59"/>
        <v>0</v>
      </c>
      <c r="AA416" s="195">
        <f t="shared" si="59"/>
        <v>0</v>
      </c>
      <c r="AB416" s="195">
        <f t="shared" si="59"/>
        <v>0</v>
      </c>
      <c r="AC416" s="195">
        <f t="shared" si="59"/>
        <v>0</v>
      </c>
      <c r="AD416" s="195">
        <f t="shared" si="59"/>
        <v>0</v>
      </c>
      <c r="AE416" s="195">
        <f t="shared" si="59"/>
        <v>0</v>
      </c>
      <c r="AF416" s="195">
        <f t="shared" si="59"/>
        <v>0</v>
      </c>
      <c r="AG416" s="195">
        <f t="shared" si="59"/>
        <v>0</v>
      </c>
      <c r="AH416" s="195">
        <f t="shared" si="59"/>
        <v>0</v>
      </c>
      <c r="AI416" s="195">
        <f t="shared" si="59"/>
        <v>0</v>
      </c>
      <c r="AJ416" s="195">
        <f t="shared" si="59"/>
        <v>0</v>
      </c>
      <c r="AK416" s="195">
        <f t="shared" si="59"/>
        <v>0</v>
      </c>
      <c r="AL416" s="195">
        <f t="shared" si="59"/>
        <v>0</v>
      </c>
      <c r="AM416" s="195">
        <f t="shared" si="59"/>
        <v>0</v>
      </c>
      <c r="AN416" s="194"/>
    </row>
    <row r="417" spans="1:40" s="193" customFormat="1" ht="20.100000000000001" customHeight="1" x14ac:dyDescent="0.25">
      <c r="A417" s="199"/>
      <c r="B417" s="198"/>
      <c r="C417" s="197" t="s">
        <v>153</v>
      </c>
      <c r="D417" s="196">
        <f>'Mix de Usos'!$U$36</f>
        <v>0</v>
      </c>
      <c r="E417" s="195">
        <f>$D417*SUMIF('Entradas e Passaporte'!$C$162:$C$218,$C417,'Entradas e Passaporte'!E$162:E$218)</f>
        <v>0</v>
      </c>
      <c r="F417" s="195">
        <f>$D417*SUMIF('Entradas e Passaporte'!$C$162:$C$218,$C417,'Entradas e Passaporte'!F$162:F$218)</f>
        <v>0</v>
      </c>
      <c r="G417" s="195">
        <f>$D417*SUMIF('Entradas e Passaporte'!$C$162:$C$218,$C417,'Entradas e Passaporte'!G$162:G$218)</f>
        <v>0</v>
      </c>
      <c r="H417" s="195">
        <f>$D417*SUMIF('Entradas e Passaporte'!$C$162:$C$218,$C417,'Entradas e Passaporte'!H$162:H$218)</f>
        <v>0</v>
      </c>
      <c r="I417" s="195">
        <f>$D417*SUMIF('Entradas e Passaporte'!$C$162:$C$218,$C417,'Entradas e Passaporte'!I$162:I$218)</f>
        <v>0</v>
      </c>
      <c r="J417" s="195">
        <f>$D417*SUMIF('Entradas e Passaporte'!$C$162:$C$218,$C417,'Entradas e Passaporte'!J$162:J$218)</f>
        <v>0</v>
      </c>
      <c r="K417" s="195">
        <f>$D417*SUMIF('Entradas e Passaporte'!$C$162:$C$218,$C417,'Entradas e Passaporte'!K$162:K$218)</f>
        <v>0</v>
      </c>
      <c r="L417" s="195">
        <f>$D417*SUMIF('Entradas e Passaporte'!$C$162:$C$218,$C417,'Entradas e Passaporte'!L$162:L$218)</f>
        <v>0</v>
      </c>
      <c r="M417" s="195">
        <f>$D417*SUMIF('Entradas e Passaporte'!$C$162:$C$218,$C417,'Entradas e Passaporte'!M$162:M$218)</f>
        <v>0</v>
      </c>
      <c r="N417" s="195">
        <f>$D417*SUMIF('Entradas e Passaporte'!$C$162:$C$218,$C417,'Entradas e Passaporte'!N$162:N$218)</f>
        <v>0</v>
      </c>
      <c r="O417" s="195">
        <f>$D417*SUMIF('Entradas e Passaporte'!$C$162:$C$218,$C417,'Entradas e Passaporte'!O$162:O$218)</f>
        <v>0</v>
      </c>
      <c r="P417" s="195">
        <f>$D417*SUMIF('Entradas e Passaporte'!$C$162:$C$218,$C417,'Entradas e Passaporte'!P$162:P$218)</f>
        <v>0</v>
      </c>
      <c r="Q417" s="195">
        <f>$D417*SUMIF('Entradas e Passaporte'!$C$162:$C$218,$C417,'Entradas e Passaporte'!Q$162:Q$218)</f>
        <v>0</v>
      </c>
      <c r="R417" s="195">
        <f>$D417*SUMIF('Entradas e Passaporte'!$C$162:$C$218,$C417,'Entradas e Passaporte'!R$162:R$218)</f>
        <v>0</v>
      </c>
      <c r="S417" s="195">
        <f>$D417*SUMIF('Entradas e Passaporte'!$C$162:$C$218,$C417,'Entradas e Passaporte'!S$162:S$218)</f>
        <v>0</v>
      </c>
      <c r="T417" s="195">
        <f>$D417*SUMIF('Entradas e Passaporte'!$C$162:$C$218,$C417,'Entradas e Passaporte'!T$162:T$218)</f>
        <v>0</v>
      </c>
      <c r="U417" s="195">
        <f>$D417*SUMIF('Entradas e Passaporte'!$C$162:$C$218,$C417,'Entradas e Passaporte'!U$162:U$218)</f>
        <v>0</v>
      </c>
      <c r="V417" s="195">
        <f>$D417*SUMIF('Entradas e Passaporte'!$C$162:$C$218,$C417,'Entradas e Passaporte'!V$162:V$218)</f>
        <v>0</v>
      </c>
      <c r="W417" s="195">
        <f>$D417*SUMIF('Entradas e Passaporte'!$C$162:$C$218,$C417,'Entradas e Passaporte'!W$162:W$218)</f>
        <v>0</v>
      </c>
      <c r="X417" s="195">
        <f>$D417*SUMIF('Entradas e Passaporte'!$C$162:$C$218,$C417,'Entradas e Passaporte'!X$162:X$218)</f>
        <v>0</v>
      </c>
      <c r="Y417" s="195">
        <f>$D417*SUMIF('Entradas e Passaporte'!$C$162:$C$218,$C417,'Entradas e Passaporte'!Y$162:Y$218)</f>
        <v>0</v>
      </c>
      <c r="Z417" s="195">
        <f>$D417*SUMIF('Entradas e Passaporte'!$C$162:$C$218,$C417,'Entradas e Passaporte'!Z$162:Z$218)</f>
        <v>0</v>
      </c>
      <c r="AA417" s="195">
        <f>$D417*SUMIF('Entradas e Passaporte'!$C$162:$C$218,$C417,'Entradas e Passaporte'!AA$162:AA$218)</f>
        <v>0</v>
      </c>
      <c r="AB417" s="195">
        <f>$D417*SUMIF('Entradas e Passaporte'!$C$162:$C$218,$C417,'Entradas e Passaporte'!AB$162:AB$218)</f>
        <v>0</v>
      </c>
      <c r="AC417" s="195">
        <f>$D417*SUMIF('Entradas e Passaporte'!$C$162:$C$218,$C417,'Entradas e Passaporte'!AC$162:AC$218)</f>
        <v>0</v>
      </c>
      <c r="AD417" s="195">
        <f>$D417*SUMIF('Entradas e Passaporte'!$C$162:$C$218,$C417,'Entradas e Passaporte'!AD$162:AD$218)</f>
        <v>0</v>
      </c>
      <c r="AE417" s="195">
        <f>$D417*SUMIF('Entradas e Passaporte'!$C$162:$C$218,$C417,'Entradas e Passaporte'!AE$162:AE$218)</f>
        <v>0</v>
      </c>
      <c r="AF417" s="195">
        <f>$D417*SUMIF('Entradas e Passaporte'!$C$162:$C$218,$C417,'Entradas e Passaporte'!AF$162:AF$218)</f>
        <v>0</v>
      </c>
      <c r="AG417" s="195">
        <f>$D417*SUMIF('Entradas e Passaporte'!$C$162:$C$218,$C417,'Entradas e Passaporte'!AG$162:AG$218)</f>
        <v>0</v>
      </c>
      <c r="AH417" s="195">
        <f>$D417*SUMIF('Entradas e Passaporte'!$C$162:$C$218,$C417,'Entradas e Passaporte'!AH$162:AH$218)</f>
        <v>0</v>
      </c>
      <c r="AI417" s="195">
        <f>$D417*SUMIF('Entradas e Passaporte'!$C$162:$C$218,$C417,'Entradas e Passaporte'!AI$162:AI$218)</f>
        <v>0</v>
      </c>
      <c r="AJ417" s="195">
        <f>$D417*SUMIF('Entradas e Passaporte'!$C$162:$C$218,$C417,'Entradas e Passaporte'!AJ$162:AJ$218)</f>
        <v>0</v>
      </c>
      <c r="AK417" s="195">
        <f>$D417*SUMIF('Entradas e Passaporte'!$C$162:$C$218,$C417,'Entradas e Passaporte'!AK$162:AK$218)</f>
        <v>0</v>
      </c>
      <c r="AL417" s="195">
        <f>$D417*SUMIF('Entradas e Passaporte'!$C$162:$C$218,$C417,'Entradas e Passaporte'!AL$162:AL$218)</f>
        <v>0</v>
      </c>
      <c r="AM417" s="195">
        <f>$D417*SUMIF('Entradas e Passaporte'!$C$162:$C$218,$C417,'Entradas e Passaporte'!AM$162:AM$218)</f>
        <v>0</v>
      </c>
      <c r="AN417" s="194"/>
    </row>
    <row r="418" spans="1:40" s="193" customFormat="1" ht="20.100000000000001" customHeight="1" x14ac:dyDescent="0.25">
      <c r="A418" s="199"/>
      <c r="B418" s="198"/>
      <c r="C418" s="197" t="s">
        <v>152</v>
      </c>
      <c r="D418" s="196">
        <f>'Mix de Usos'!$AD$36</f>
        <v>0</v>
      </c>
      <c r="E418" s="195">
        <f>$D418*SUMIF('Entradas e Passaporte'!$C$162:$C$218,$C418,'Entradas e Passaporte'!E$162:E$218)</f>
        <v>0</v>
      </c>
      <c r="F418" s="195">
        <f>$D418*SUMIF('Entradas e Passaporte'!$C$162:$C$218,$C418,'Entradas e Passaporte'!F$162:F$218)</f>
        <v>0</v>
      </c>
      <c r="G418" s="195">
        <f>$D418*SUMIF('Entradas e Passaporte'!$C$162:$C$218,$C418,'Entradas e Passaporte'!G$162:G$218)</f>
        <v>0</v>
      </c>
      <c r="H418" s="195">
        <f>$D418*SUMIF('Entradas e Passaporte'!$C$162:$C$218,$C418,'Entradas e Passaporte'!H$162:H$218)</f>
        <v>0</v>
      </c>
      <c r="I418" s="195">
        <f>$D418*SUMIF('Entradas e Passaporte'!$C$162:$C$218,$C418,'Entradas e Passaporte'!I$162:I$218)</f>
        <v>0</v>
      </c>
      <c r="J418" s="195">
        <f>$D418*SUMIF('Entradas e Passaporte'!$C$162:$C$218,$C418,'Entradas e Passaporte'!J$162:J$218)</f>
        <v>0</v>
      </c>
      <c r="K418" s="195">
        <f>$D418*SUMIF('Entradas e Passaporte'!$C$162:$C$218,$C418,'Entradas e Passaporte'!K$162:K$218)</f>
        <v>0</v>
      </c>
      <c r="L418" s="195">
        <f>$D418*SUMIF('Entradas e Passaporte'!$C$162:$C$218,$C418,'Entradas e Passaporte'!L$162:L$218)</f>
        <v>0</v>
      </c>
      <c r="M418" s="195">
        <f>$D418*SUMIF('Entradas e Passaporte'!$C$162:$C$218,$C418,'Entradas e Passaporte'!M$162:M$218)</f>
        <v>0</v>
      </c>
      <c r="N418" s="195">
        <f>$D418*SUMIF('Entradas e Passaporte'!$C$162:$C$218,$C418,'Entradas e Passaporte'!N$162:N$218)</f>
        <v>0</v>
      </c>
      <c r="O418" s="195">
        <f>$D418*SUMIF('Entradas e Passaporte'!$C$162:$C$218,$C418,'Entradas e Passaporte'!O$162:O$218)</f>
        <v>0</v>
      </c>
      <c r="P418" s="195">
        <f>$D418*SUMIF('Entradas e Passaporte'!$C$162:$C$218,$C418,'Entradas e Passaporte'!P$162:P$218)</f>
        <v>0</v>
      </c>
      <c r="Q418" s="195">
        <f>$D418*SUMIF('Entradas e Passaporte'!$C$162:$C$218,$C418,'Entradas e Passaporte'!Q$162:Q$218)</f>
        <v>0</v>
      </c>
      <c r="R418" s="195">
        <f>$D418*SUMIF('Entradas e Passaporte'!$C$162:$C$218,$C418,'Entradas e Passaporte'!R$162:R$218)</f>
        <v>0</v>
      </c>
      <c r="S418" s="195">
        <f>$D418*SUMIF('Entradas e Passaporte'!$C$162:$C$218,$C418,'Entradas e Passaporte'!S$162:S$218)</f>
        <v>0</v>
      </c>
      <c r="T418" s="195">
        <f>$D418*SUMIF('Entradas e Passaporte'!$C$162:$C$218,$C418,'Entradas e Passaporte'!T$162:T$218)</f>
        <v>0</v>
      </c>
      <c r="U418" s="195">
        <f>$D418*SUMIF('Entradas e Passaporte'!$C$162:$C$218,$C418,'Entradas e Passaporte'!U$162:U$218)</f>
        <v>0</v>
      </c>
      <c r="V418" s="195">
        <f>$D418*SUMIF('Entradas e Passaporte'!$C$162:$C$218,$C418,'Entradas e Passaporte'!V$162:V$218)</f>
        <v>0</v>
      </c>
      <c r="W418" s="195">
        <f>$D418*SUMIF('Entradas e Passaporte'!$C$162:$C$218,$C418,'Entradas e Passaporte'!W$162:W$218)</f>
        <v>0</v>
      </c>
      <c r="X418" s="195">
        <f>$D418*SUMIF('Entradas e Passaporte'!$C$162:$C$218,$C418,'Entradas e Passaporte'!X$162:X$218)</f>
        <v>0</v>
      </c>
      <c r="Y418" s="195">
        <f>$D418*SUMIF('Entradas e Passaporte'!$C$162:$C$218,$C418,'Entradas e Passaporte'!Y$162:Y$218)</f>
        <v>0</v>
      </c>
      <c r="Z418" s="195">
        <f>$D418*SUMIF('Entradas e Passaporte'!$C$162:$C$218,$C418,'Entradas e Passaporte'!Z$162:Z$218)</f>
        <v>0</v>
      </c>
      <c r="AA418" s="195">
        <f>$D418*SUMIF('Entradas e Passaporte'!$C$162:$C$218,$C418,'Entradas e Passaporte'!AA$162:AA$218)</f>
        <v>0</v>
      </c>
      <c r="AB418" s="195">
        <f>$D418*SUMIF('Entradas e Passaporte'!$C$162:$C$218,$C418,'Entradas e Passaporte'!AB$162:AB$218)</f>
        <v>0</v>
      </c>
      <c r="AC418" s="195">
        <f>$D418*SUMIF('Entradas e Passaporte'!$C$162:$C$218,$C418,'Entradas e Passaporte'!AC$162:AC$218)</f>
        <v>0</v>
      </c>
      <c r="AD418" s="195">
        <f>$D418*SUMIF('Entradas e Passaporte'!$C$162:$C$218,$C418,'Entradas e Passaporte'!AD$162:AD$218)</f>
        <v>0</v>
      </c>
      <c r="AE418" s="195">
        <f>$D418*SUMIF('Entradas e Passaporte'!$C$162:$C$218,$C418,'Entradas e Passaporte'!AE$162:AE$218)</f>
        <v>0</v>
      </c>
      <c r="AF418" s="195">
        <f>$D418*SUMIF('Entradas e Passaporte'!$C$162:$C$218,$C418,'Entradas e Passaporte'!AF$162:AF$218)</f>
        <v>0</v>
      </c>
      <c r="AG418" s="195">
        <f>$D418*SUMIF('Entradas e Passaporte'!$C$162:$C$218,$C418,'Entradas e Passaporte'!AG$162:AG$218)</f>
        <v>0</v>
      </c>
      <c r="AH418" s="195">
        <f>$D418*SUMIF('Entradas e Passaporte'!$C$162:$C$218,$C418,'Entradas e Passaporte'!AH$162:AH$218)</f>
        <v>0</v>
      </c>
      <c r="AI418" s="195">
        <f>$D418*SUMIF('Entradas e Passaporte'!$C$162:$C$218,$C418,'Entradas e Passaporte'!AI$162:AI$218)</f>
        <v>0</v>
      </c>
      <c r="AJ418" s="195">
        <f>$D418*SUMIF('Entradas e Passaporte'!$C$162:$C$218,$C418,'Entradas e Passaporte'!AJ$162:AJ$218)</f>
        <v>0</v>
      </c>
      <c r="AK418" s="195">
        <f>$D418*SUMIF('Entradas e Passaporte'!$C$162:$C$218,$C418,'Entradas e Passaporte'!AK$162:AK$218)</f>
        <v>0</v>
      </c>
      <c r="AL418" s="195">
        <f>$D418*SUMIF('Entradas e Passaporte'!$C$162:$C$218,$C418,'Entradas e Passaporte'!AL$162:AL$218)</f>
        <v>0</v>
      </c>
      <c r="AM418" s="195">
        <f>$D418*SUMIF('Entradas e Passaporte'!$C$162:$C$218,$C418,'Entradas e Passaporte'!AM$162:AM$218)</f>
        <v>0</v>
      </c>
      <c r="AN418" s="194"/>
    </row>
    <row r="419" spans="1:40" s="193" customFormat="1" ht="20.100000000000001" customHeight="1" x14ac:dyDescent="0.25">
      <c r="A419" s="199"/>
      <c r="B419" s="198"/>
      <c r="C419" s="197" t="s">
        <v>151</v>
      </c>
      <c r="D419" s="196">
        <f>'Mix de Usos'!$AM$36</f>
        <v>0</v>
      </c>
      <c r="E419" s="195">
        <f>$D419*SUMIF('Entradas e Passaporte'!$C$162:$C$218,$C419,'Entradas e Passaporte'!E$162:E$218)</f>
        <v>0</v>
      </c>
      <c r="F419" s="195">
        <f>$D419*SUMIF('Entradas e Passaporte'!$C$162:$C$218,$C419,'Entradas e Passaporte'!F$162:F$218)</f>
        <v>0</v>
      </c>
      <c r="G419" s="195">
        <f>$D419*SUMIF('Entradas e Passaporte'!$C$162:$C$218,$C419,'Entradas e Passaporte'!G$162:G$218)</f>
        <v>0</v>
      </c>
      <c r="H419" s="195">
        <f>$D419*SUMIF('Entradas e Passaporte'!$C$162:$C$218,$C419,'Entradas e Passaporte'!H$162:H$218)</f>
        <v>0</v>
      </c>
      <c r="I419" s="195">
        <f>$D419*SUMIF('Entradas e Passaporte'!$C$162:$C$218,$C419,'Entradas e Passaporte'!I$162:I$218)</f>
        <v>0</v>
      </c>
      <c r="J419" s="195">
        <f>$D419*SUMIF('Entradas e Passaporte'!$C$162:$C$218,$C419,'Entradas e Passaporte'!J$162:J$218)</f>
        <v>0</v>
      </c>
      <c r="K419" s="195">
        <f>$D419*SUMIF('Entradas e Passaporte'!$C$162:$C$218,$C419,'Entradas e Passaporte'!K$162:K$218)</f>
        <v>0</v>
      </c>
      <c r="L419" s="195">
        <f>$D419*SUMIF('Entradas e Passaporte'!$C$162:$C$218,$C419,'Entradas e Passaporte'!L$162:L$218)</f>
        <v>0</v>
      </c>
      <c r="M419" s="195">
        <f>$D419*SUMIF('Entradas e Passaporte'!$C$162:$C$218,$C419,'Entradas e Passaporte'!M$162:M$218)</f>
        <v>0</v>
      </c>
      <c r="N419" s="195">
        <f>$D419*SUMIF('Entradas e Passaporte'!$C$162:$C$218,$C419,'Entradas e Passaporte'!N$162:N$218)</f>
        <v>0</v>
      </c>
      <c r="O419" s="195">
        <f>$D419*SUMIF('Entradas e Passaporte'!$C$162:$C$218,$C419,'Entradas e Passaporte'!O$162:O$218)</f>
        <v>0</v>
      </c>
      <c r="P419" s="195">
        <f>$D419*SUMIF('Entradas e Passaporte'!$C$162:$C$218,$C419,'Entradas e Passaporte'!P$162:P$218)</f>
        <v>0</v>
      </c>
      <c r="Q419" s="195">
        <f>$D419*SUMIF('Entradas e Passaporte'!$C$162:$C$218,$C419,'Entradas e Passaporte'!Q$162:Q$218)</f>
        <v>0</v>
      </c>
      <c r="R419" s="195">
        <f>$D419*SUMIF('Entradas e Passaporte'!$C$162:$C$218,$C419,'Entradas e Passaporte'!R$162:R$218)</f>
        <v>0</v>
      </c>
      <c r="S419" s="195">
        <f>$D419*SUMIF('Entradas e Passaporte'!$C$162:$C$218,$C419,'Entradas e Passaporte'!S$162:S$218)</f>
        <v>0</v>
      </c>
      <c r="T419" s="195">
        <f>$D419*SUMIF('Entradas e Passaporte'!$C$162:$C$218,$C419,'Entradas e Passaporte'!T$162:T$218)</f>
        <v>0</v>
      </c>
      <c r="U419" s="195">
        <f>$D419*SUMIF('Entradas e Passaporte'!$C$162:$C$218,$C419,'Entradas e Passaporte'!U$162:U$218)</f>
        <v>0</v>
      </c>
      <c r="V419" s="195">
        <f>$D419*SUMIF('Entradas e Passaporte'!$C$162:$C$218,$C419,'Entradas e Passaporte'!V$162:V$218)</f>
        <v>0</v>
      </c>
      <c r="W419" s="195">
        <f>$D419*SUMIF('Entradas e Passaporte'!$C$162:$C$218,$C419,'Entradas e Passaporte'!W$162:W$218)</f>
        <v>0</v>
      </c>
      <c r="X419" s="195">
        <f>$D419*SUMIF('Entradas e Passaporte'!$C$162:$C$218,$C419,'Entradas e Passaporte'!X$162:X$218)</f>
        <v>0</v>
      </c>
      <c r="Y419" s="195">
        <f>$D419*SUMIF('Entradas e Passaporte'!$C$162:$C$218,$C419,'Entradas e Passaporte'!Y$162:Y$218)</f>
        <v>0</v>
      </c>
      <c r="Z419" s="195">
        <f>$D419*SUMIF('Entradas e Passaporte'!$C$162:$C$218,$C419,'Entradas e Passaporte'!Z$162:Z$218)</f>
        <v>0</v>
      </c>
      <c r="AA419" s="195">
        <f>$D419*SUMIF('Entradas e Passaporte'!$C$162:$C$218,$C419,'Entradas e Passaporte'!AA$162:AA$218)</f>
        <v>0</v>
      </c>
      <c r="AB419" s="195">
        <f>$D419*SUMIF('Entradas e Passaporte'!$C$162:$C$218,$C419,'Entradas e Passaporte'!AB$162:AB$218)</f>
        <v>0</v>
      </c>
      <c r="AC419" s="195">
        <f>$D419*SUMIF('Entradas e Passaporte'!$C$162:$C$218,$C419,'Entradas e Passaporte'!AC$162:AC$218)</f>
        <v>0</v>
      </c>
      <c r="AD419" s="195">
        <f>$D419*SUMIF('Entradas e Passaporte'!$C$162:$C$218,$C419,'Entradas e Passaporte'!AD$162:AD$218)</f>
        <v>0</v>
      </c>
      <c r="AE419" s="195">
        <f>$D419*SUMIF('Entradas e Passaporte'!$C$162:$C$218,$C419,'Entradas e Passaporte'!AE$162:AE$218)</f>
        <v>0</v>
      </c>
      <c r="AF419" s="195">
        <f>$D419*SUMIF('Entradas e Passaporte'!$C$162:$C$218,$C419,'Entradas e Passaporte'!AF$162:AF$218)</f>
        <v>0</v>
      </c>
      <c r="AG419" s="195">
        <f>$D419*SUMIF('Entradas e Passaporte'!$C$162:$C$218,$C419,'Entradas e Passaporte'!AG$162:AG$218)</f>
        <v>0</v>
      </c>
      <c r="AH419" s="195">
        <f>$D419*SUMIF('Entradas e Passaporte'!$C$162:$C$218,$C419,'Entradas e Passaporte'!AH$162:AH$218)</f>
        <v>0</v>
      </c>
      <c r="AI419" s="195">
        <f>$D419*SUMIF('Entradas e Passaporte'!$C$162:$C$218,$C419,'Entradas e Passaporte'!AI$162:AI$218)</f>
        <v>0</v>
      </c>
      <c r="AJ419" s="195">
        <f>$D419*SUMIF('Entradas e Passaporte'!$C$162:$C$218,$C419,'Entradas e Passaporte'!AJ$162:AJ$218)</f>
        <v>0</v>
      </c>
      <c r="AK419" s="195">
        <f>$D419*SUMIF('Entradas e Passaporte'!$C$162:$C$218,$C419,'Entradas e Passaporte'!AK$162:AK$218)</f>
        <v>0</v>
      </c>
      <c r="AL419" s="195">
        <f>$D419*SUMIF('Entradas e Passaporte'!$C$162:$C$218,$C419,'Entradas e Passaporte'!AL$162:AL$218)</f>
        <v>0</v>
      </c>
      <c r="AM419" s="195">
        <f>$D419*SUMIF('Entradas e Passaporte'!$C$162:$C$218,$C419,'Entradas e Passaporte'!AM$162:AM$218)</f>
        <v>0</v>
      </c>
      <c r="AN419" s="194"/>
    </row>
    <row r="420" spans="1:40" s="193" customFormat="1" ht="20.100000000000001" customHeight="1" x14ac:dyDescent="0.25">
      <c r="A420" s="199"/>
      <c r="B420" s="198"/>
      <c r="C420" s="197" t="s">
        <v>150</v>
      </c>
      <c r="D420" s="196">
        <f>'Mix de Usos'!$AV$36</f>
        <v>0</v>
      </c>
      <c r="E420" s="195">
        <f>$D420*SUMIF('Entradas e Passaporte'!$C$162:$C$218,$C420,'Entradas e Passaporte'!E$162:E$218)</f>
        <v>0</v>
      </c>
      <c r="F420" s="195">
        <f>$D420*SUMIF('Entradas e Passaporte'!$C$162:$C$218,$C420,'Entradas e Passaporte'!F$162:F$218)</f>
        <v>0</v>
      </c>
      <c r="G420" s="195">
        <f>$D420*SUMIF('Entradas e Passaporte'!$C$162:$C$218,$C420,'Entradas e Passaporte'!G$162:G$218)</f>
        <v>0</v>
      </c>
      <c r="H420" s="195">
        <f>$D420*SUMIF('Entradas e Passaporte'!$C$162:$C$218,$C420,'Entradas e Passaporte'!H$162:H$218)</f>
        <v>0</v>
      </c>
      <c r="I420" s="195">
        <f>$D420*SUMIF('Entradas e Passaporte'!$C$162:$C$218,$C420,'Entradas e Passaporte'!I$162:I$218)</f>
        <v>0</v>
      </c>
      <c r="J420" s="195">
        <f>$D420*SUMIF('Entradas e Passaporte'!$C$162:$C$218,$C420,'Entradas e Passaporte'!J$162:J$218)</f>
        <v>0</v>
      </c>
      <c r="K420" s="195">
        <f>$D420*SUMIF('Entradas e Passaporte'!$C$162:$C$218,$C420,'Entradas e Passaporte'!K$162:K$218)</f>
        <v>0</v>
      </c>
      <c r="L420" s="195">
        <f>$D420*SUMIF('Entradas e Passaporte'!$C$162:$C$218,$C420,'Entradas e Passaporte'!L$162:L$218)</f>
        <v>0</v>
      </c>
      <c r="M420" s="195">
        <f>$D420*SUMIF('Entradas e Passaporte'!$C$162:$C$218,$C420,'Entradas e Passaporte'!M$162:M$218)</f>
        <v>0</v>
      </c>
      <c r="N420" s="195">
        <f>$D420*SUMIF('Entradas e Passaporte'!$C$162:$C$218,$C420,'Entradas e Passaporte'!N$162:N$218)</f>
        <v>0</v>
      </c>
      <c r="O420" s="195">
        <f>$D420*SUMIF('Entradas e Passaporte'!$C$162:$C$218,$C420,'Entradas e Passaporte'!O$162:O$218)</f>
        <v>0</v>
      </c>
      <c r="P420" s="195">
        <f>$D420*SUMIF('Entradas e Passaporte'!$C$162:$C$218,$C420,'Entradas e Passaporte'!P$162:P$218)</f>
        <v>0</v>
      </c>
      <c r="Q420" s="195">
        <f>$D420*SUMIF('Entradas e Passaporte'!$C$162:$C$218,$C420,'Entradas e Passaporte'!Q$162:Q$218)</f>
        <v>0</v>
      </c>
      <c r="R420" s="195">
        <f>$D420*SUMIF('Entradas e Passaporte'!$C$162:$C$218,$C420,'Entradas e Passaporte'!R$162:R$218)</f>
        <v>0</v>
      </c>
      <c r="S420" s="195">
        <f>$D420*SUMIF('Entradas e Passaporte'!$C$162:$C$218,$C420,'Entradas e Passaporte'!S$162:S$218)</f>
        <v>0</v>
      </c>
      <c r="T420" s="195">
        <f>$D420*SUMIF('Entradas e Passaporte'!$C$162:$C$218,$C420,'Entradas e Passaporte'!T$162:T$218)</f>
        <v>0</v>
      </c>
      <c r="U420" s="195">
        <f>$D420*SUMIF('Entradas e Passaporte'!$C$162:$C$218,$C420,'Entradas e Passaporte'!U$162:U$218)</f>
        <v>0</v>
      </c>
      <c r="V420" s="195">
        <f>$D420*SUMIF('Entradas e Passaporte'!$C$162:$C$218,$C420,'Entradas e Passaporte'!V$162:V$218)</f>
        <v>0</v>
      </c>
      <c r="W420" s="195">
        <f>$D420*SUMIF('Entradas e Passaporte'!$C$162:$C$218,$C420,'Entradas e Passaporte'!W$162:W$218)</f>
        <v>0</v>
      </c>
      <c r="X420" s="195">
        <f>$D420*SUMIF('Entradas e Passaporte'!$C$162:$C$218,$C420,'Entradas e Passaporte'!X$162:X$218)</f>
        <v>0</v>
      </c>
      <c r="Y420" s="195">
        <f>$D420*SUMIF('Entradas e Passaporte'!$C$162:$C$218,$C420,'Entradas e Passaporte'!Y$162:Y$218)</f>
        <v>0</v>
      </c>
      <c r="Z420" s="195">
        <f>$D420*SUMIF('Entradas e Passaporte'!$C$162:$C$218,$C420,'Entradas e Passaporte'!Z$162:Z$218)</f>
        <v>0</v>
      </c>
      <c r="AA420" s="195">
        <f>$D420*SUMIF('Entradas e Passaporte'!$C$162:$C$218,$C420,'Entradas e Passaporte'!AA$162:AA$218)</f>
        <v>0</v>
      </c>
      <c r="AB420" s="195">
        <f>$D420*SUMIF('Entradas e Passaporte'!$C$162:$C$218,$C420,'Entradas e Passaporte'!AB$162:AB$218)</f>
        <v>0</v>
      </c>
      <c r="AC420" s="195">
        <f>$D420*SUMIF('Entradas e Passaporte'!$C$162:$C$218,$C420,'Entradas e Passaporte'!AC$162:AC$218)</f>
        <v>0</v>
      </c>
      <c r="AD420" s="195">
        <f>$D420*SUMIF('Entradas e Passaporte'!$C$162:$C$218,$C420,'Entradas e Passaporte'!AD$162:AD$218)</f>
        <v>0</v>
      </c>
      <c r="AE420" s="195">
        <f>$D420*SUMIF('Entradas e Passaporte'!$C$162:$C$218,$C420,'Entradas e Passaporte'!AE$162:AE$218)</f>
        <v>0</v>
      </c>
      <c r="AF420" s="195">
        <f>$D420*SUMIF('Entradas e Passaporte'!$C$162:$C$218,$C420,'Entradas e Passaporte'!AF$162:AF$218)</f>
        <v>0</v>
      </c>
      <c r="AG420" s="195">
        <f>$D420*SUMIF('Entradas e Passaporte'!$C$162:$C$218,$C420,'Entradas e Passaporte'!AG$162:AG$218)</f>
        <v>0</v>
      </c>
      <c r="AH420" s="195">
        <f>$D420*SUMIF('Entradas e Passaporte'!$C$162:$C$218,$C420,'Entradas e Passaporte'!AH$162:AH$218)</f>
        <v>0</v>
      </c>
      <c r="AI420" s="195">
        <f>$D420*SUMIF('Entradas e Passaporte'!$C$162:$C$218,$C420,'Entradas e Passaporte'!AI$162:AI$218)</f>
        <v>0</v>
      </c>
      <c r="AJ420" s="195">
        <f>$D420*SUMIF('Entradas e Passaporte'!$C$162:$C$218,$C420,'Entradas e Passaporte'!AJ$162:AJ$218)</f>
        <v>0</v>
      </c>
      <c r="AK420" s="195">
        <f>$D420*SUMIF('Entradas e Passaporte'!$C$162:$C$218,$C420,'Entradas e Passaporte'!AK$162:AK$218)</f>
        <v>0</v>
      </c>
      <c r="AL420" s="195">
        <f>$D420*SUMIF('Entradas e Passaporte'!$C$162:$C$218,$C420,'Entradas e Passaporte'!AL$162:AL$218)</f>
        <v>0</v>
      </c>
      <c r="AM420" s="195">
        <f>$D420*SUMIF('Entradas e Passaporte'!$C$162:$C$218,$C420,'Entradas e Passaporte'!AM$162:AM$218)</f>
        <v>0</v>
      </c>
      <c r="AN420" s="194"/>
    </row>
    <row r="421" spans="1:40" s="193" customFormat="1" ht="20.100000000000001" customHeight="1" x14ac:dyDescent="0.25">
      <c r="A421" s="199"/>
      <c r="B421" s="198"/>
      <c r="C421" s="197" t="s">
        <v>149</v>
      </c>
      <c r="D421" s="196">
        <f>'Mix de Usos'!$BE$36</f>
        <v>0</v>
      </c>
      <c r="E421" s="195">
        <f>$D421*SUMIF('Entradas e Passaporte'!$C$162:$C$218,$C421,'Entradas e Passaporte'!E$162:E$218)</f>
        <v>0</v>
      </c>
      <c r="F421" s="195">
        <f>$D421*SUMIF('Entradas e Passaporte'!$C$162:$C$218,$C421,'Entradas e Passaporte'!F$162:F$218)</f>
        <v>0</v>
      </c>
      <c r="G421" s="195">
        <f>$D421*SUMIF('Entradas e Passaporte'!$C$162:$C$218,$C421,'Entradas e Passaporte'!G$162:G$218)</f>
        <v>0</v>
      </c>
      <c r="H421" s="195">
        <f>$D421*SUMIF('Entradas e Passaporte'!$C$162:$C$218,$C421,'Entradas e Passaporte'!H$162:H$218)</f>
        <v>0</v>
      </c>
      <c r="I421" s="195">
        <f>$D421*SUMIF('Entradas e Passaporte'!$C$162:$C$218,$C421,'Entradas e Passaporte'!I$162:I$218)</f>
        <v>0</v>
      </c>
      <c r="J421" s="195">
        <f>$D421*SUMIF('Entradas e Passaporte'!$C$162:$C$218,$C421,'Entradas e Passaporte'!J$162:J$218)</f>
        <v>0</v>
      </c>
      <c r="K421" s="195">
        <f>$D421*SUMIF('Entradas e Passaporte'!$C$162:$C$218,$C421,'Entradas e Passaporte'!K$162:K$218)</f>
        <v>0</v>
      </c>
      <c r="L421" s="195">
        <f>$D421*SUMIF('Entradas e Passaporte'!$C$162:$C$218,$C421,'Entradas e Passaporte'!L$162:L$218)</f>
        <v>0</v>
      </c>
      <c r="M421" s="195">
        <f>$D421*SUMIF('Entradas e Passaporte'!$C$162:$C$218,$C421,'Entradas e Passaporte'!M$162:M$218)</f>
        <v>0</v>
      </c>
      <c r="N421" s="195">
        <f>$D421*SUMIF('Entradas e Passaporte'!$C$162:$C$218,$C421,'Entradas e Passaporte'!N$162:N$218)</f>
        <v>0</v>
      </c>
      <c r="O421" s="195">
        <f>$D421*SUMIF('Entradas e Passaporte'!$C$162:$C$218,$C421,'Entradas e Passaporte'!O$162:O$218)</f>
        <v>0</v>
      </c>
      <c r="P421" s="195">
        <f>$D421*SUMIF('Entradas e Passaporte'!$C$162:$C$218,$C421,'Entradas e Passaporte'!P$162:P$218)</f>
        <v>0</v>
      </c>
      <c r="Q421" s="195">
        <f>$D421*SUMIF('Entradas e Passaporte'!$C$162:$C$218,$C421,'Entradas e Passaporte'!Q$162:Q$218)</f>
        <v>0</v>
      </c>
      <c r="R421" s="195">
        <f>$D421*SUMIF('Entradas e Passaporte'!$C$162:$C$218,$C421,'Entradas e Passaporte'!R$162:R$218)</f>
        <v>0</v>
      </c>
      <c r="S421" s="195">
        <f>$D421*SUMIF('Entradas e Passaporte'!$C$162:$C$218,$C421,'Entradas e Passaporte'!S$162:S$218)</f>
        <v>0</v>
      </c>
      <c r="T421" s="195">
        <f>$D421*SUMIF('Entradas e Passaporte'!$C$162:$C$218,$C421,'Entradas e Passaporte'!T$162:T$218)</f>
        <v>0</v>
      </c>
      <c r="U421" s="195">
        <f>$D421*SUMIF('Entradas e Passaporte'!$C$162:$C$218,$C421,'Entradas e Passaporte'!U$162:U$218)</f>
        <v>0</v>
      </c>
      <c r="V421" s="195">
        <f>$D421*SUMIF('Entradas e Passaporte'!$C$162:$C$218,$C421,'Entradas e Passaporte'!V$162:V$218)</f>
        <v>0</v>
      </c>
      <c r="W421" s="195">
        <f>$D421*SUMIF('Entradas e Passaporte'!$C$162:$C$218,$C421,'Entradas e Passaporte'!W$162:W$218)</f>
        <v>0</v>
      </c>
      <c r="X421" s="195">
        <f>$D421*SUMIF('Entradas e Passaporte'!$C$162:$C$218,$C421,'Entradas e Passaporte'!X$162:X$218)</f>
        <v>0</v>
      </c>
      <c r="Y421" s="195">
        <f>$D421*SUMIF('Entradas e Passaporte'!$C$162:$C$218,$C421,'Entradas e Passaporte'!Y$162:Y$218)</f>
        <v>0</v>
      </c>
      <c r="Z421" s="195">
        <f>$D421*SUMIF('Entradas e Passaporte'!$C$162:$C$218,$C421,'Entradas e Passaporte'!Z$162:Z$218)</f>
        <v>0</v>
      </c>
      <c r="AA421" s="195">
        <f>$D421*SUMIF('Entradas e Passaporte'!$C$162:$C$218,$C421,'Entradas e Passaporte'!AA$162:AA$218)</f>
        <v>0</v>
      </c>
      <c r="AB421" s="195">
        <f>$D421*SUMIF('Entradas e Passaporte'!$C$162:$C$218,$C421,'Entradas e Passaporte'!AB$162:AB$218)</f>
        <v>0</v>
      </c>
      <c r="AC421" s="195">
        <f>$D421*SUMIF('Entradas e Passaporte'!$C$162:$C$218,$C421,'Entradas e Passaporte'!AC$162:AC$218)</f>
        <v>0</v>
      </c>
      <c r="AD421" s="195">
        <f>$D421*SUMIF('Entradas e Passaporte'!$C$162:$C$218,$C421,'Entradas e Passaporte'!AD$162:AD$218)</f>
        <v>0</v>
      </c>
      <c r="AE421" s="195">
        <f>$D421*SUMIF('Entradas e Passaporte'!$C$162:$C$218,$C421,'Entradas e Passaporte'!AE$162:AE$218)</f>
        <v>0</v>
      </c>
      <c r="AF421" s="195">
        <f>$D421*SUMIF('Entradas e Passaporte'!$C$162:$C$218,$C421,'Entradas e Passaporte'!AF$162:AF$218)</f>
        <v>0</v>
      </c>
      <c r="AG421" s="195">
        <f>$D421*SUMIF('Entradas e Passaporte'!$C$162:$C$218,$C421,'Entradas e Passaporte'!AG$162:AG$218)</f>
        <v>0</v>
      </c>
      <c r="AH421" s="195">
        <f>$D421*SUMIF('Entradas e Passaporte'!$C$162:$C$218,$C421,'Entradas e Passaporte'!AH$162:AH$218)</f>
        <v>0</v>
      </c>
      <c r="AI421" s="195">
        <f>$D421*SUMIF('Entradas e Passaporte'!$C$162:$C$218,$C421,'Entradas e Passaporte'!AI$162:AI$218)</f>
        <v>0</v>
      </c>
      <c r="AJ421" s="195">
        <f>$D421*SUMIF('Entradas e Passaporte'!$C$162:$C$218,$C421,'Entradas e Passaporte'!AJ$162:AJ$218)</f>
        <v>0</v>
      </c>
      <c r="AK421" s="195">
        <f>$D421*SUMIF('Entradas e Passaporte'!$C$162:$C$218,$C421,'Entradas e Passaporte'!AK$162:AK$218)</f>
        <v>0</v>
      </c>
      <c r="AL421" s="195">
        <f>$D421*SUMIF('Entradas e Passaporte'!$C$162:$C$218,$C421,'Entradas e Passaporte'!AL$162:AL$218)</f>
        <v>0</v>
      </c>
      <c r="AM421" s="195">
        <f>$D421*SUMIF('Entradas e Passaporte'!$C$162:$C$218,$C421,'Entradas e Passaporte'!AM$162:AM$218)</f>
        <v>0</v>
      </c>
      <c r="AN421" s="194"/>
    </row>
    <row r="423" spans="1:40" s="202" customFormat="1" ht="20.100000000000001" customHeight="1" x14ac:dyDescent="0.25">
      <c r="A423" s="207"/>
      <c r="B423" s="206"/>
      <c r="C423" s="205" t="s">
        <v>49</v>
      </c>
      <c r="D423" s="204"/>
      <c r="E423" s="203"/>
      <c r="F423" s="203"/>
      <c r="G423" s="203"/>
      <c r="H423" s="203"/>
      <c r="I423" s="203"/>
      <c r="J423" s="203"/>
      <c r="K423" s="203"/>
      <c r="L423" s="203"/>
      <c r="M423" s="203"/>
      <c r="N423" s="203"/>
      <c r="O423" s="203"/>
      <c r="P423" s="203"/>
      <c r="Q423" s="203"/>
      <c r="R423" s="203"/>
      <c r="S423" s="203"/>
      <c r="T423" s="203"/>
      <c r="U423" s="203"/>
      <c r="V423" s="203"/>
      <c r="W423" s="203"/>
      <c r="X423" s="203"/>
      <c r="Y423" s="203"/>
      <c r="Z423" s="203"/>
      <c r="AA423" s="203"/>
      <c r="AB423" s="203"/>
      <c r="AC423" s="203"/>
      <c r="AD423" s="203"/>
      <c r="AE423" s="203"/>
      <c r="AF423" s="203"/>
      <c r="AG423" s="203"/>
      <c r="AH423" s="203"/>
      <c r="AI423" s="203"/>
      <c r="AJ423" s="203"/>
      <c r="AK423" s="203"/>
      <c r="AL423" s="203"/>
      <c r="AM423" s="203"/>
    </row>
    <row r="424" spans="1:40" s="193" customFormat="1" ht="20.100000000000001" customHeight="1" x14ac:dyDescent="0.25">
      <c r="A424" s="199"/>
      <c r="B424" s="198"/>
      <c r="C424" s="201" t="s">
        <v>148</v>
      </c>
      <c r="D424" s="200">
        <f>SUM(E424:AM424)</f>
        <v>0</v>
      </c>
      <c r="E424" s="195">
        <f t="shared" ref="E424:AM424" si="60">SUM(E425:E429)</f>
        <v>0</v>
      </c>
      <c r="F424" s="195">
        <f t="shared" si="60"/>
        <v>0</v>
      </c>
      <c r="G424" s="195">
        <f t="shared" si="60"/>
        <v>0</v>
      </c>
      <c r="H424" s="195">
        <f t="shared" si="60"/>
        <v>0</v>
      </c>
      <c r="I424" s="195">
        <f t="shared" si="60"/>
        <v>0</v>
      </c>
      <c r="J424" s="195">
        <f t="shared" si="60"/>
        <v>0</v>
      </c>
      <c r="K424" s="195">
        <f t="shared" si="60"/>
        <v>0</v>
      </c>
      <c r="L424" s="195">
        <f t="shared" si="60"/>
        <v>0</v>
      </c>
      <c r="M424" s="195">
        <f t="shared" si="60"/>
        <v>0</v>
      </c>
      <c r="N424" s="195">
        <f t="shared" si="60"/>
        <v>0</v>
      </c>
      <c r="O424" s="195">
        <f t="shared" si="60"/>
        <v>0</v>
      </c>
      <c r="P424" s="195">
        <f t="shared" si="60"/>
        <v>0</v>
      </c>
      <c r="Q424" s="195">
        <f t="shared" si="60"/>
        <v>0</v>
      </c>
      <c r="R424" s="195">
        <f t="shared" si="60"/>
        <v>0</v>
      </c>
      <c r="S424" s="195">
        <f t="shared" si="60"/>
        <v>0</v>
      </c>
      <c r="T424" s="195">
        <f t="shared" si="60"/>
        <v>0</v>
      </c>
      <c r="U424" s="195">
        <f t="shared" si="60"/>
        <v>0</v>
      </c>
      <c r="V424" s="195">
        <f t="shared" si="60"/>
        <v>0</v>
      </c>
      <c r="W424" s="195">
        <f t="shared" si="60"/>
        <v>0</v>
      </c>
      <c r="X424" s="195">
        <f t="shared" si="60"/>
        <v>0</v>
      </c>
      <c r="Y424" s="195">
        <f t="shared" si="60"/>
        <v>0</v>
      </c>
      <c r="Z424" s="195">
        <f t="shared" si="60"/>
        <v>0</v>
      </c>
      <c r="AA424" s="195">
        <f t="shared" si="60"/>
        <v>0</v>
      </c>
      <c r="AB424" s="195">
        <f t="shared" si="60"/>
        <v>0</v>
      </c>
      <c r="AC424" s="195">
        <f t="shared" si="60"/>
        <v>0</v>
      </c>
      <c r="AD424" s="195">
        <f t="shared" si="60"/>
        <v>0</v>
      </c>
      <c r="AE424" s="195">
        <f t="shared" si="60"/>
        <v>0</v>
      </c>
      <c r="AF424" s="195">
        <f t="shared" si="60"/>
        <v>0</v>
      </c>
      <c r="AG424" s="195">
        <f t="shared" si="60"/>
        <v>0</v>
      </c>
      <c r="AH424" s="195">
        <f t="shared" si="60"/>
        <v>0</v>
      </c>
      <c r="AI424" s="195">
        <f t="shared" si="60"/>
        <v>0</v>
      </c>
      <c r="AJ424" s="195">
        <f t="shared" si="60"/>
        <v>0</v>
      </c>
      <c r="AK424" s="195">
        <f t="shared" si="60"/>
        <v>0</v>
      </c>
      <c r="AL424" s="195">
        <f t="shared" si="60"/>
        <v>0</v>
      </c>
      <c r="AM424" s="195">
        <f t="shared" si="60"/>
        <v>0</v>
      </c>
      <c r="AN424" s="194"/>
    </row>
    <row r="425" spans="1:40" s="193" customFormat="1" ht="20.100000000000001" customHeight="1" x14ac:dyDescent="0.25">
      <c r="A425" s="199"/>
      <c r="B425" s="198"/>
      <c r="C425" s="197" t="s">
        <v>147</v>
      </c>
      <c r="D425" s="196">
        <f>'Mix de Usos'!$M$36</f>
        <v>0</v>
      </c>
      <c r="E425" s="195">
        <f>$D425*SUMIF('Entradas e Passaporte'!$C$162:$C$218,$C425,'Entradas e Passaporte'!E$162:E$218)</f>
        <v>0</v>
      </c>
      <c r="F425" s="195">
        <f>$D425*SUMIF('Entradas e Passaporte'!$C$162:$C$218,$C425,'Entradas e Passaporte'!F$162:F$218)</f>
        <v>0</v>
      </c>
      <c r="G425" s="195">
        <f>$D425*SUMIF('Entradas e Passaporte'!$C$162:$C$218,$C425,'Entradas e Passaporte'!G$162:G$218)</f>
        <v>0</v>
      </c>
      <c r="H425" s="195">
        <f>$D425*SUMIF('Entradas e Passaporte'!$C$162:$C$218,$C425,'Entradas e Passaporte'!H$162:H$218)</f>
        <v>0</v>
      </c>
      <c r="I425" s="195">
        <f>$D425*SUMIF('Entradas e Passaporte'!$C$162:$C$218,$C425,'Entradas e Passaporte'!I$162:I$218)</f>
        <v>0</v>
      </c>
      <c r="J425" s="195">
        <f>$D425*SUMIF('Entradas e Passaporte'!$C$162:$C$218,$C425,'Entradas e Passaporte'!J$162:J$218)</f>
        <v>0</v>
      </c>
      <c r="K425" s="195">
        <f>$D425*SUMIF('Entradas e Passaporte'!$C$162:$C$218,$C425,'Entradas e Passaporte'!K$162:K$218)</f>
        <v>0</v>
      </c>
      <c r="L425" s="195">
        <f>$D425*SUMIF('Entradas e Passaporte'!$C$162:$C$218,$C425,'Entradas e Passaporte'!L$162:L$218)</f>
        <v>0</v>
      </c>
      <c r="M425" s="195">
        <f>$D425*SUMIF('Entradas e Passaporte'!$C$162:$C$218,$C425,'Entradas e Passaporte'!M$162:M$218)</f>
        <v>0</v>
      </c>
      <c r="N425" s="195">
        <f>$D425*SUMIF('Entradas e Passaporte'!$C$162:$C$218,$C425,'Entradas e Passaporte'!N$162:N$218)</f>
        <v>0</v>
      </c>
      <c r="O425" s="195">
        <f>$D425*SUMIF('Entradas e Passaporte'!$C$162:$C$218,$C425,'Entradas e Passaporte'!O$162:O$218)</f>
        <v>0</v>
      </c>
      <c r="P425" s="195">
        <f>$D425*SUMIF('Entradas e Passaporte'!$C$162:$C$218,$C425,'Entradas e Passaporte'!P$162:P$218)</f>
        <v>0</v>
      </c>
      <c r="Q425" s="195">
        <f>$D425*SUMIF('Entradas e Passaporte'!$C$162:$C$218,$C425,'Entradas e Passaporte'!Q$162:Q$218)</f>
        <v>0</v>
      </c>
      <c r="R425" s="195">
        <f>$D425*SUMIF('Entradas e Passaporte'!$C$162:$C$218,$C425,'Entradas e Passaporte'!R$162:R$218)</f>
        <v>0</v>
      </c>
      <c r="S425" s="195">
        <f>$D425*SUMIF('Entradas e Passaporte'!$C$162:$C$218,$C425,'Entradas e Passaporte'!S$162:S$218)</f>
        <v>0</v>
      </c>
      <c r="T425" s="195">
        <f>$D425*SUMIF('Entradas e Passaporte'!$C$162:$C$218,$C425,'Entradas e Passaporte'!T$162:T$218)</f>
        <v>0</v>
      </c>
      <c r="U425" s="195">
        <f>$D425*SUMIF('Entradas e Passaporte'!$C$162:$C$218,$C425,'Entradas e Passaporte'!U$162:U$218)</f>
        <v>0</v>
      </c>
      <c r="V425" s="195">
        <f>$D425*SUMIF('Entradas e Passaporte'!$C$162:$C$218,$C425,'Entradas e Passaporte'!V$162:V$218)</f>
        <v>0</v>
      </c>
      <c r="W425" s="195">
        <f>$D425*SUMIF('Entradas e Passaporte'!$C$162:$C$218,$C425,'Entradas e Passaporte'!W$162:W$218)</f>
        <v>0</v>
      </c>
      <c r="X425" s="195">
        <f>$D425*SUMIF('Entradas e Passaporte'!$C$162:$C$218,$C425,'Entradas e Passaporte'!X$162:X$218)</f>
        <v>0</v>
      </c>
      <c r="Y425" s="195">
        <f>$D425*SUMIF('Entradas e Passaporte'!$C$162:$C$218,$C425,'Entradas e Passaporte'!Y$162:Y$218)</f>
        <v>0</v>
      </c>
      <c r="Z425" s="195">
        <f>$D425*SUMIF('Entradas e Passaporte'!$C$162:$C$218,$C425,'Entradas e Passaporte'!Z$162:Z$218)</f>
        <v>0</v>
      </c>
      <c r="AA425" s="195">
        <f>$D425*SUMIF('Entradas e Passaporte'!$C$162:$C$218,$C425,'Entradas e Passaporte'!AA$162:AA$218)</f>
        <v>0</v>
      </c>
      <c r="AB425" s="195">
        <f>$D425*SUMIF('Entradas e Passaporte'!$C$162:$C$218,$C425,'Entradas e Passaporte'!AB$162:AB$218)</f>
        <v>0</v>
      </c>
      <c r="AC425" s="195">
        <f>$D425*SUMIF('Entradas e Passaporte'!$C$162:$C$218,$C425,'Entradas e Passaporte'!AC$162:AC$218)</f>
        <v>0</v>
      </c>
      <c r="AD425" s="195">
        <f>$D425*SUMIF('Entradas e Passaporte'!$C$162:$C$218,$C425,'Entradas e Passaporte'!AD$162:AD$218)</f>
        <v>0</v>
      </c>
      <c r="AE425" s="195">
        <f>$D425*SUMIF('Entradas e Passaporte'!$C$162:$C$218,$C425,'Entradas e Passaporte'!AE$162:AE$218)</f>
        <v>0</v>
      </c>
      <c r="AF425" s="195">
        <f>$D425*SUMIF('Entradas e Passaporte'!$C$162:$C$218,$C425,'Entradas e Passaporte'!AF$162:AF$218)</f>
        <v>0</v>
      </c>
      <c r="AG425" s="195">
        <f>$D425*SUMIF('Entradas e Passaporte'!$C$162:$C$218,$C425,'Entradas e Passaporte'!AG$162:AG$218)</f>
        <v>0</v>
      </c>
      <c r="AH425" s="195">
        <f>$D425*SUMIF('Entradas e Passaporte'!$C$162:$C$218,$C425,'Entradas e Passaporte'!AH$162:AH$218)</f>
        <v>0</v>
      </c>
      <c r="AI425" s="195">
        <f>$D425*SUMIF('Entradas e Passaporte'!$C$162:$C$218,$C425,'Entradas e Passaporte'!AI$162:AI$218)</f>
        <v>0</v>
      </c>
      <c r="AJ425" s="195">
        <f>$D425*SUMIF('Entradas e Passaporte'!$C$162:$C$218,$C425,'Entradas e Passaporte'!AJ$162:AJ$218)</f>
        <v>0</v>
      </c>
      <c r="AK425" s="195">
        <f>$D425*SUMIF('Entradas e Passaporte'!$C$162:$C$218,$C425,'Entradas e Passaporte'!AK$162:AK$218)</f>
        <v>0</v>
      </c>
      <c r="AL425" s="195">
        <f>$D425*SUMIF('Entradas e Passaporte'!$C$162:$C$218,$C425,'Entradas e Passaporte'!AL$162:AL$218)</f>
        <v>0</v>
      </c>
      <c r="AM425" s="195">
        <f>$D425*SUMIF('Entradas e Passaporte'!$C$162:$C$218,$C425,'Entradas e Passaporte'!AM$162:AM$218)</f>
        <v>0</v>
      </c>
      <c r="AN425" s="194"/>
    </row>
    <row r="426" spans="1:40" s="193" customFormat="1" ht="20.100000000000001" customHeight="1" x14ac:dyDescent="0.25">
      <c r="A426" s="199"/>
      <c r="B426" s="198"/>
      <c r="C426" s="197" t="s">
        <v>146</v>
      </c>
      <c r="D426" s="196">
        <f>'Mix de Usos'!$V$36</f>
        <v>0</v>
      </c>
      <c r="E426" s="195">
        <f>$D426*SUMIF('Entradas e Passaporte'!$C$162:$C$218,$C426,'Entradas e Passaporte'!E$162:E$218)</f>
        <v>0</v>
      </c>
      <c r="F426" s="195">
        <f>$D426*SUMIF('Entradas e Passaporte'!$C$162:$C$218,$C426,'Entradas e Passaporte'!F$162:F$218)</f>
        <v>0</v>
      </c>
      <c r="G426" s="195">
        <f>$D426*SUMIF('Entradas e Passaporte'!$C$162:$C$218,$C426,'Entradas e Passaporte'!G$162:G$218)</f>
        <v>0</v>
      </c>
      <c r="H426" s="195">
        <f>$D426*SUMIF('Entradas e Passaporte'!$C$162:$C$218,$C426,'Entradas e Passaporte'!H$162:H$218)</f>
        <v>0</v>
      </c>
      <c r="I426" s="195">
        <f>$D426*SUMIF('Entradas e Passaporte'!$C$162:$C$218,$C426,'Entradas e Passaporte'!I$162:I$218)</f>
        <v>0</v>
      </c>
      <c r="J426" s="195">
        <f>$D426*SUMIF('Entradas e Passaporte'!$C$162:$C$218,$C426,'Entradas e Passaporte'!J$162:J$218)</f>
        <v>0</v>
      </c>
      <c r="K426" s="195">
        <f>$D426*SUMIF('Entradas e Passaporte'!$C$162:$C$218,$C426,'Entradas e Passaporte'!K$162:K$218)</f>
        <v>0</v>
      </c>
      <c r="L426" s="195">
        <f>$D426*SUMIF('Entradas e Passaporte'!$C$162:$C$218,$C426,'Entradas e Passaporte'!L$162:L$218)</f>
        <v>0</v>
      </c>
      <c r="M426" s="195">
        <f>$D426*SUMIF('Entradas e Passaporte'!$C$162:$C$218,$C426,'Entradas e Passaporte'!M$162:M$218)</f>
        <v>0</v>
      </c>
      <c r="N426" s="195">
        <f>$D426*SUMIF('Entradas e Passaporte'!$C$162:$C$218,$C426,'Entradas e Passaporte'!N$162:N$218)</f>
        <v>0</v>
      </c>
      <c r="O426" s="195">
        <f>$D426*SUMIF('Entradas e Passaporte'!$C$162:$C$218,$C426,'Entradas e Passaporte'!O$162:O$218)</f>
        <v>0</v>
      </c>
      <c r="P426" s="195">
        <f>$D426*SUMIF('Entradas e Passaporte'!$C$162:$C$218,$C426,'Entradas e Passaporte'!P$162:P$218)</f>
        <v>0</v>
      </c>
      <c r="Q426" s="195">
        <f>$D426*SUMIF('Entradas e Passaporte'!$C$162:$C$218,$C426,'Entradas e Passaporte'!Q$162:Q$218)</f>
        <v>0</v>
      </c>
      <c r="R426" s="195">
        <f>$D426*SUMIF('Entradas e Passaporte'!$C$162:$C$218,$C426,'Entradas e Passaporte'!R$162:R$218)</f>
        <v>0</v>
      </c>
      <c r="S426" s="195">
        <f>$D426*SUMIF('Entradas e Passaporte'!$C$162:$C$218,$C426,'Entradas e Passaporte'!S$162:S$218)</f>
        <v>0</v>
      </c>
      <c r="T426" s="195">
        <f>$D426*SUMIF('Entradas e Passaporte'!$C$162:$C$218,$C426,'Entradas e Passaporte'!T$162:T$218)</f>
        <v>0</v>
      </c>
      <c r="U426" s="195">
        <f>$D426*SUMIF('Entradas e Passaporte'!$C$162:$C$218,$C426,'Entradas e Passaporte'!U$162:U$218)</f>
        <v>0</v>
      </c>
      <c r="V426" s="195">
        <f>$D426*SUMIF('Entradas e Passaporte'!$C$162:$C$218,$C426,'Entradas e Passaporte'!V$162:V$218)</f>
        <v>0</v>
      </c>
      <c r="W426" s="195">
        <f>$D426*SUMIF('Entradas e Passaporte'!$C$162:$C$218,$C426,'Entradas e Passaporte'!W$162:W$218)</f>
        <v>0</v>
      </c>
      <c r="X426" s="195">
        <f>$D426*SUMIF('Entradas e Passaporte'!$C$162:$C$218,$C426,'Entradas e Passaporte'!X$162:X$218)</f>
        <v>0</v>
      </c>
      <c r="Y426" s="195">
        <f>$D426*SUMIF('Entradas e Passaporte'!$C$162:$C$218,$C426,'Entradas e Passaporte'!Y$162:Y$218)</f>
        <v>0</v>
      </c>
      <c r="Z426" s="195">
        <f>$D426*SUMIF('Entradas e Passaporte'!$C$162:$C$218,$C426,'Entradas e Passaporte'!Z$162:Z$218)</f>
        <v>0</v>
      </c>
      <c r="AA426" s="195">
        <f>$D426*SUMIF('Entradas e Passaporte'!$C$162:$C$218,$C426,'Entradas e Passaporte'!AA$162:AA$218)</f>
        <v>0</v>
      </c>
      <c r="AB426" s="195">
        <f>$D426*SUMIF('Entradas e Passaporte'!$C$162:$C$218,$C426,'Entradas e Passaporte'!AB$162:AB$218)</f>
        <v>0</v>
      </c>
      <c r="AC426" s="195">
        <f>$D426*SUMIF('Entradas e Passaporte'!$C$162:$C$218,$C426,'Entradas e Passaporte'!AC$162:AC$218)</f>
        <v>0</v>
      </c>
      <c r="AD426" s="195">
        <f>$D426*SUMIF('Entradas e Passaporte'!$C$162:$C$218,$C426,'Entradas e Passaporte'!AD$162:AD$218)</f>
        <v>0</v>
      </c>
      <c r="AE426" s="195">
        <f>$D426*SUMIF('Entradas e Passaporte'!$C$162:$C$218,$C426,'Entradas e Passaporte'!AE$162:AE$218)</f>
        <v>0</v>
      </c>
      <c r="AF426" s="195">
        <f>$D426*SUMIF('Entradas e Passaporte'!$C$162:$C$218,$C426,'Entradas e Passaporte'!AF$162:AF$218)</f>
        <v>0</v>
      </c>
      <c r="AG426" s="195">
        <f>$D426*SUMIF('Entradas e Passaporte'!$C$162:$C$218,$C426,'Entradas e Passaporte'!AG$162:AG$218)</f>
        <v>0</v>
      </c>
      <c r="AH426" s="195">
        <f>$D426*SUMIF('Entradas e Passaporte'!$C$162:$C$218,$C426,'Entradas e Passaporte'!AH$162:AH$218)</f>
        <v>0</v>
      </c>
      <c r="AI426" s="195">
        <f>$D426*SUMIF('Entradas e Passaporte'!$C$162:$C$218,$C426,'Entradas e Passaporte'!AI$162:AI$218)</f>
        <v>0</v>
      </c>
      <c r="AJ426" s="195">
        <f>$D426*SUMIF('Entradas e Passaporte'!$C$162:$C$218,$C426,'Entradas e Passaporte'!AJ$162:AJ$218)</f>
        <v>0</v>
      </c>
      <c r="AK426" s="195">
        <f>$D426*SUMIF('Entradas e Passaporte'!$C$162:$C$218,$C426,'Entradas e Passaporte'!AK$162:AK$218)</f>
        <v>0</v>
      </c>
      <c r="AL426" s="195">
        <f>$D426*SUMIF('Entradas e Passaporte'!$C$162:$C$218,$C426,'Entradas e Passaporte'!AL$162:AL$218)</f>
        <v>0</v>
      </c>
      <c r="AM426" s="195">
        <f>$D426*SUMIF('Entradas e Passaporte'!$C$162:$C$218,$C426,'Entradas e Passaporte'!AM$162:AM$218)</f>
        <v>0</v>
      </c>
      <c r="AN426" s="194"/>
    </row>
    <row r="427" spans="1:40" s="193" customFormat="1" ht="20.100000000000001" customHeight="1" x14ac:dyDescent="0.25">
      <c r="A427" s="199"/>
      <c r="B427" s="198"/>
      <c r="C427" s="197" t="s">
        <v>145</v>
      </c>
      <c r="D427" s="196">
        <f>'Mix de Usos'!$AE$36</f>
        <v>0</v>
      </c>
      <c r="E427" s="195">
        <f>$D427*SUMIF('Entradas e Passaporte'!$C$162:$C$218,$C427,'Entradas e Passaporte'!E$162:E$218)</f>
        <v>0</v>
      </c>
      <c r="F427" s="195">
        <f>$D427*SUMIF('Entradas e Passaporte'!$C$162:$C$218,$C427,'Entradas e Passaporte'!F$162:F$218)</f>
        <v>0</v>
      </c>
      <c r="G427" s="195">
        <f>$D427*SUMIF('Entradas e Passaporte'!$C$162:$C$218,$C427,'Entradas e Passaporte'!G$162:G$218)</f>
        <v>0</v>
      </c>
      <c r="H427" s="195">
        <f>$D427*SUMIF('Entradas e Passaporte'!$C$162:$C$218,$C427,'Entradas e Passaporte'!H$162:H$218)</f>
        <v>0</v>
      </c>
      <c r="I427" s="195">
        <f>$D427*SUMIF('Entradas e Passaporte'!$C$162:$C$218,$C427,'Entradas e Passaporte'!I$162:I$218)</f>
        <v>0</v>
      </c>
      <c r="J427" s="195">
        <f>$D427*SUMIF('Entradas e Passaporte'!$C$162:$C$218,$C427,'Entradas e Passaporte'!J$162:J$218)</f>
        <v>0</v>
      </c>
      <c r="K427" s="195">
        <f>$D427*SUMIF('Entradas e Passaporte'!$C$162:$C$218,$C427,'Entradas e Passaporte'!K$162:K$218)</f>
        <v>0</v>
      </c>
      <c r="L427" s="195">
        <f>$D427*SUMIF('Entradas e Passaporte'!$C$162:$C$218,$C427,'Entradas e Passaporte'!L$162:L$218)</f>
        <v>0</v>
      </c>
      <c r="M427" s="195">
        <f>$D427*SUMIF('Entradas e Passaporte'!$C$162:$C$218,$C427,'Entradas e Passaporte'!M$162:M$218)</f>
        <v>0</v>
      </c>
      <c r="N427" s="195">
        <f>$D427*SUMIF('Entradas e Passaporte'!$C$162:$C$218,$C427,'Entradas e Passaporte'!N$162:N$218)</f>
        <v>0</v>
      </c>
      <c r="O427" s="195">
        <f>$D427*SUMIF('Entradas e Passaporte'!$C$162:$C$218,$C427,'Entradas e Passaporte'!O$162:O$218)</f>
        <v>0</v>
      </c>
      <c r="P427" s="195">
        <f>$D427*SUMIF('Entradas e Passaporte'!$C$162:$C$218,$C427,'Entradas e Passaporte'!P$162:P$218)</f>
        <v>0</v>
      </c>
      <c r="Q427" s="195">
        <f>$D427*SUMIF('Entradas e Passaporte'!$C$162:$C$218,$C427,'Entradas e Passaporte'!Q$162:Q$218)</f>
        <v>0</v>
      </c>
      <c r="R427" s="195">
        <f>$D427*SUMIF('Entradas e Passaporte'!$C$162:$C$218,$C427,'Entradas e Passaporte'!R$162:R$218)</f>
        <v>0</v>
      </c>
      <c r="S427" s="195">
        <f>$D427*SUMIF('Entradas e Passaporte'!$C$162:$C$218,$C427,'Entradas e Passaporte'!S$162:S$218)</f>
        <v>0</v>
      </c>
      <c r="T427" s="195">
        <f>$D427*SUMIF('Entradas e Passaporte'!$C$162:$C$218,$C427,'Entradas e Passaporte'!T$162:T$218)</f>
        <v>0</v>
      </c>
      <c r="U427" s="195">
        <f>$D427*SUMIF('Entradas e Passaporte'!$C$162:$C$218,$C427,'Entradas e Passaporte'!U$162:U$218)</f>
        <v>0</v>
      </c>
      <c r="V427" s="195">
        <f>$D427*SUMIF('Entradas e Passaporte'!$C$162:$C$218,$C427,'Entradas e Passaporte'!V$162:V$218)</f>
        <v>0</v>
      </c>
      <c r="W427" s="195">
        <f>$D427*SUMIF('Entradas e Passaporte'!$C$162:$C$218,$C427,'Entradas e Passaporte'!W$162:W$218)</f>
        <v>0</v>
      </c>
      <c r="X427" s="195">
        <f>$D427*SUMIF('Entradas e Passaporte'!$C$162:$C$218,$C427,'Entradas e Passaporte'!X$162:X$218)</f>
        <v>0</v>
      </c>
      <c r="Y427" s="195">
        <f>$D427*SUMIF('Entradas e Passaporte'!$C$162:$C$218,$C427,'Entradas e Passaporte'!Y$162:Y$218)</f>
        <v>0</v>
      </c>
      <c r="Z427" s="195">
        <f>$D427*SUMIF('Entradas e Passaporte'!$C$162:$C$218,$C427,'Entradas e Passaporte'!Z$162:Z$218)</f>
        <v>0</v>
      </c>
      <c r="AA427" s="195">
        <f>$D427*SUMIF('Entradas e Passaporte'!$C$162:$C$218,$C427,'Entradas e Passaporte'!AA$162:AA$218)</f>
        <v>0</v>
      </c>
      <c r="AB427" s="195">
        <f>$D427*SUMIF('Entradas e Passaporte'!$C$162:$C$218,$C427,'Entradas e Passaporte'!AB$162:AB$218)</f>
        <v>0</v>
      </c>
      <c r="AC427" s="195">
        <f>$D427*SUMIF('Entradas e Passaporte'!$C$162:$C$218,$C427,'Entradas e Passaporte'!AC$162:AC$218)</f>
        <v>0</v>
      </c>
      <c r="AD427" s="195">
        <f>$D427*SUMIF('Entradas e Passaporte'!$C$162:$C$218,$C427,'Entradas e Passaporte'!AD$162:AD$218)</f>
        <v>0</v>
      </c>
      <c r="AE427" s="195">
        <f>$D427*SUMIF('Entradas e Passaporte'!$C$162:$C$218,$C427,'Entradas e Passaporte'!AE$162:AE$218)</f>
        <v>0</v>
      </c>
      <c r="AF427" s="195">
        <f>$D427*SUMIF('Entradas e Passaporte'!$C$162:$C$218,$C427,'Entradas e Passaporte'!AF$162:AF$218)</f>
        <v>0</v>
      </c>
      <c r="AG427" s="195">
        <f>$D427*SUMIF('Entradas e Passaporte'!$C$162:$C$218,$C427,'Entradas e Passaporte'!AG$162:AG$218)</f>
        <v>0</v>
      </c>
      <c r="AH427" s="195">
        <f>$D427*SUMIF('Entradas e Passaporte'!$C$162:$C$218,$C427,'Entradas e Passaporte'!AH$162:AH$218)</f>
        <v>0</v>
      </c>
      <c r="AI427" s="195">
        <f>$D427*SUMIF('Entradas e Passaporte'!$C$162:$C$218,$C427,'Entradas e Passaporte'!AI$162:AI$218)</f>
        <v>0</v>
      </c>
      <c r="AJ427" s="195">
        <f>$D427*SUMIF('Entradas e Passaporte'!$C$162:$C$218,$C427,'Entradas e Passaporte'!AJ$162:AJ$218)</f>
        <v>0</v>
      </c>
      <c r="AK427" s="195">
        <f>$D427*SUMIF('Entradas e Passaporte'!$C$162:$C$218,$C427,'Entradas e Passaporte'!AK$162:AK$218)</f>
        <v>0</v>
      </c>
      <c r="AL427" s="195">
        <f>$D427*SUMIF('Entradas e Passaporte'!$C$162:$C$218,$C427,'Entradas e Passaporte'!AL$162:AL$218)</f>
        <v>0</v>
      </c>
      <c r="AM427" s="195">
        <f>$D427*SUMIF('Entradas e Passaporte'!$C$162:$C$218,$C427,'Entradas e Passaporte'!AM$162:AM$218)</f>
        <v>0</v>
      </c>
      <c r="AN427" s="194"/>
    </row>
    <row r="428" spans="1:40" s="193" customFormat="1" ht="20.100000000000001" customHeight="1" x14ac:dyDescent="0.25">
      <c r="A428" s="199"/>
      <c r="B428" s="198"/>
      <c r="C428" s="197" t="s">
        <v>144</v>
      </c>
      <c r="D428" s="196">
        <f>'Mix de Usos'!$AN$36</f>
        <v>0</v>
      </c>
      <c r="E428" s="195">
        <f>$D428*SUMIF('Entradas e Passaporte'!$C$162:$C$218,$C428,'Entradas e Passaporte'!E$162:E$218)</f>
        <v>0</v>
      </c>
      <c r="F428" s="195">
        <f>$D428*SUMIF('Entradas e Passaporte'!$C$162:$C$218,$C428,'Entradas e Passaporte'!F$162:F$218)</f>
        <v>0</v>
      </c>
      <c r="G428" s="195">
        <f>$D428*SUMIF('Entradas e Passaporte'!$C$162:$C$218,$C428,'Entradas e Passaporte'!G$162:G$218)</f>
        <v>0</v>
      </c>
      <c r="H428" s="195">
        <f>$D428*SUMIF('Entradas e Passaporte'!$C$162:$C$218,$C428,'Entradas e Passaporte'!H$162:H$218)</f>
        <v>0</v>
      </c>
      <c r="I428" s="195">
        <f>$D428*SUMIF('Entradas e Passaporte'!$C$162:$C$218,$C428,'Entradas e Passaporte'!I$162:I$218)</f>
        <v>0</v>
      </c>
      <c r="J428" s="195">
        <f>$D428*SUMIF('Entradas e Passaporte'!$C$162:$C$218,$C428,'Entradas e Passaporte'!J$162:J$218)</f>
        <v>0</v>
      </c>
      <c r="K428" s="195">
        <f>$D428*SUMIF('Entradas e Passaporte'!$C$162:$C$218,$C428,'Entradas e Passaporte'!K$162:K$218)</f>
        <v>0</v>
      </c>
      <c r="L428" s="195">
        <f>$D428*SUMIF('Entradas e Passaporte'!$C$162:$C$218,$C428,'Entradas e Passaporte'!L$162:L$218)</f>
        <v>0</v>
      </c>
      <c r="M428" s="195">
        <f>$D428*SUMIF('Entradas e Passaporte'!$C$162:$C$218,$C428,'Entradas e Passaporte'!M$162:M$218)</f>
        <v>0</v>
      </c>
      <c r="N428" s="195">
        <f>$D428*SUMIF('Entradas e Passaporte'!$C$162:$C$218,$C428,'Entradas e Passaporte'!N$162:N$218)</f>
        <v>0</v>
      </c>
      <c r="O428" s="195">
        <f>$D428*SUMIF('Entradas e Passaporte'!$C$162:$C$218,$C428,'Entradas e Passaporte'!O$162:O$218)</f>
        <v>0</v>
      </c>
      <c r="P428" s="195">
        <f>$D428*SUMIF('Entradas e Passaporte'!$C$162:$C$218,$C428,'Entradas e Passaporte'!P$162:P$218)</f>
        <v>0</v>
      </c>
      <c r="Q428" s="195">
        <f>$D428*SUMIF('Entradas e Passaporte'!$C$162:$C$218,$C428,'Entradas e Passaporte'!Q$162:Q$218)</f>
        <v>0</v>
      </c>
      <c r="R428" s="195">
        <f>$D428*SUMIF('Entradas e Passaporte'!$C$162:$C$218,$C428,'Entradas e Passaporte'!R$162:R$218)</f>
        <v>0</v>
      </c>
      <c r="S428" s="195">
        <f>$D428*SUMIF('Entradas e Passaporte'!$C$162:$C$218,$C428,'Entradas e Passaporte'!S$162:S$218)</f>
        <v>0</v>
      </c>
      <c r="T428" s="195">
        <f>$D428*SUMIF('Entradas e Passaporte'!$C$162:$C$218,$C428,'Entradas e Passaporte'!T$162:T$218)</f>
        <v>0</v>
      </c>
      <c r="U428" s="195">
        <f>$D428*SUMIF('Entradas e Passaporte'!$C$162:$C$218,$C428,'Entradas e Passaporte'!U$162:U$218)</f>
        <v>0</v>
      </c>
      <c r="V428" s="195">
        <f>$D428*SUMIF('Entradas e Passaporte'!$C$162:$C$218,$C428,'Entradas e Passaporte'!V$162:V$218)</f>
        <v>0</v>
      </c>
      <c r="W428" s="195">
        <f>$D428*SUMIF('Entradas e Passaporte'!$C$162:$C$218,$C428,'Entradas e Passaporte'!W$162:W$218)</f>
        <v>0</v>
      </c>
      <c r="X428" s="195">
        <f>$D428*SUMIF('Entradas e Passaporte'!$C$162:$C$218,$C428,'Entradas e Passaporte'!X$162:X$218)</f>
        <v>0</v>
      </c>
      <c r="Y428" s="195">
        <f>$D428*SUMIF('Entradas e Passaporte'!$C$162:$C$218,$C428,'Entradas e Passaporte'!Y$162:Y$218)</f>
        <v>0</v>
      </c>
      <c r="Z428" s="195">
        <f>$D428*SUMIF('Entradas e Passaporte'!$C$162:$C$218,$C428,'Entradas e Passaporte'!Z$162:Z$218)</f>
        <v>0</v>
      </c>
      <c r="AA428" s="195">
        <f>$D428*SUMIF('Entradas e Passaporte'!$C$162:$C$218,$C428,'Entradas e Passaporte'!AA$162:AA$218)</f>
        <v>0</v>
      </c>
      <c r="AB428" s="195">
        <f>$D428*SUMIF('Entradas e Passaporte'!$C$162:$C$218,$C428,'Entradas e Passaporte'!AB$162:AB$218)</f>
        <v>0</v>
      </c>
      <c r="AC428" s="195">
        <f>$D428*SUMIF('Entradas e Passaporte'!$C$162:$C$218,$C428,'Entradas e Passaporte'!AC$162:AC$218)</f>
        <v>0</v>
      </c>
      <c r="AD428" s="195">
        <f>$D428*SUMIF('Entradas e Passaporte'!$C$162:$C$218,$C428,'Entradas e Passaporte'!AD$162:AD$218)</f>
        <v>0</v>
      </c>
      <c r="AE428" s="195">
        <f>$D428*SUMIF('Entradas e Passaporte'!$C$162:$C$218,$C428,'Entradas e Passaporte'!AE$162:AE$218)</f>
        <v>0</v>
      </c>
      <c r="AF428" s="195">
        <f>$D428*SUMIF('Entradas e Passaporte'!$C$162:$C$218,$C428,'Entradas e Passaporte'!AF$162:AF$218)</f>
        <v>0</v>
      </c>
      <c r="AG428" s="195">
        <f>$D428*SUMIF('Entradas e Passaporte'!$C$162:$C$218,$C428,'Entradas e Passaporte'!AG$162:AG$218)</f>
        <v>0</v>
      </c>
      <c r="AH428" s="195">
        <f>$D428*SUMIF('Entradas e Passaporte'!$C$162:$C$218,$C428,'Entradas e Passaporte'!AH$162:AH$218)</f>
        <v>0</v>
      </c>
      <c r="AI428" s="195">
        <f>$D428*SUMIF('Entradas e Passaporte'!$C$162:$C$218,$C428,'Entradas e Passaporte'!AI$162:AI$218)</f>
        <v>0</v>
      </c>
      <c r="AJ428" s="195">
        <f>$D428*SUMIF('Entradas e Passaporte'!$C$162:$C$218,$C428,'Entradas e Passaporte'!AJ$162:AJ$218)</f>
        <v>0</v>
      </c>
      <c r="AK428" s="195">
        <f>$D428*SUMIF('Entradas e Passaporte'!$C$162:$C$218,$C428,'Entradas e Passaporte'!AK$162:AK$218)</f>
        <v>0</v>
      </c>
      <c r="AL428" s="195">
        <f>$D428*SUMIF('Entradas e Passaporte'!$C$162:$C$218,$C428,'Entradas e Passaporte'!AL$162:AL$218)</f>
        <v>0</v>
      </c>
      <c r="AM428" s="195">
        <f>$D428*SUMIF('Entradas e Passaporte'!$C$162:$C$218,$C428,'Entradas e Passaporte'!AM$162:AM$218)</f>
        <v>0</v>
      </c>
      <c r="AN428" s="194"/>
    </row>
    <row r="429" spans="1:40" s="193" customFormat="1" ht="20.100000000000001" customHeight="1" x14ac:dyDescent="0.25">
      <c r="A429" s="199"/>
      <c r="B429" s="198"/>
      <c r="C429" s="197" t="s">
        <v>143</v>
      </c>
      <c r="D429" s="196">
        <f>'Mix de Usos'!$AW$36</f>
        <v>0</v>
      </c>
      <c r="E429" s="195">
        <f>$D429*SUMIF('Entradas e Passaporte'!$C$162:$C$218,$C429,'Entradas e Passaporte'!E$162:E$218)</f>
        <v>0</v>
      </c>
      <c r="F429" s="195">
        <f>$D429*SUMIF('Entradas e Passaporte'!$C$162:$C$218,$C429,'Entradas e Passaporte'!F$162:F$218)</f>
        <v>0</v>
      </c>
      <c r="G429" s="195">
        <f>$D429*SUMIF('Entradas e Passaporte'!$C$162:$C$218,$C429,'Entradas e Passaporte'!G$162:G$218)</f>
        <v>0</v>
      </c>
      <c r="H429" s="195">
        <f>$D429*SUMIF('Entradas e Passaporte'!$C$162:$C$218,$C429,'Entradas e Passaporte'!H$162:H$218)</f>
        <v>0</v>
      </c>
      <c r="I429" s="195">
        <f>$D429*SUMIF('Entradas e Passaporte'!$C$162:$C$218,$C429,'Entradas e Passaporte'!I$162:I$218)</f>
        <v>0</v>
      </c>
      <c r="J429" s="195">
        <f>$D429*SUMIF('Entradas e Passaporte'!$C$162:$C$218,$C429,'Entradas e Passaporte'!J$162:J$218)</f>
        <v>0</v>
      </c>
      <c r="K429" s="195">
        <f>$D429*SUMIF('Entradas e Passaporte'!$C$162:$C$218,$C429,'Entradas e Passaporte'!K$162:K$218)</f>
        <v>0</v>
      </c>
      <c r="L429" s="195">
        <f>$D429*SUMIF('Entradas e Passaporte'!$C$162:$C$218,$C429,'Entradas e Passaporte'!L$162:L$218)</f>
        <v>0</v>
      </c>
      <c r="M429" s="195">
        <f>$D429*SUMIF('Entradas e Passaporte'!$C$162:$C$218,$C429,'Entradas e Passaporte'!M$162:M$218)</f>
        <v>0</v>
      </c>
      <c r="N429" s="195">
        <f>$D429*SUMIF('Entradas e Passaporte'!$C$162:$C$218,$C429,'Entradas e Passaporte'!N$162:N$218)</f>
        <v>0</v>
      </c>
      <c r="O429" s="195">
        <f>$D429*SUMIF('Entradas e Passaporte'!$C$162:$C$218,$C429,'Entradas e Passaporte'!O$162:O$218)</f>
        <v>0</v>
      </c>
      <c r="P429" s="195">
        <f>$D429*SUMIF('Entradas e Passaporte'!$C$162:$C$218,$C429,'Entradas e Passaporte'!P$162:P$218)</f>
        <v>0</v>
      </c>
      <c r="Q429" s="195">
        <f>$D429*SUMIF('Entradas e Passaporte'!$C$162:$C$218,$C429,'Entradas e Passaporte'!Q$162:Q$218)</f>
        <v>0</v>
      </c>
      <c r="R429" s="195">
        <f>$D429*SUMIF('Entradas e Passaporte'!$C$162:$C$218,$C429,'Entradas e Passaporte'!R$162:R$218)</f>
        <v>0</v>
      </c>
      <c r="S429" s="195">
        <f>$D429*SUMIF('Entradas e Passaporte'!$C$162:$C$218,$C429,'Entradas e Passaporte'!S$162:S$218)</f>
        <v>0</v>
      </c>
      <c r="T429" s="195">
        <f>$D429*SUMIF('Entradas e Passaporte'!$C$162:$C$218,$C429,'Entradas e Passaporte'!T$162:T$218)</f>
        <v>0</v>
      </c>
      <c r="U429" s="195">
        <f>$D429*SUMIF('Entradas e Passaporte'!$C$162:$C$218,$C429,'Entradas e Passaporte'!U$162:U$218)</f>
        <v>0</v>
      </c>
      <c r="V429" s="195">
        <f>$D429*SUMIF('Entradas e Passaporte'!$C$162:$C$218,$C429,'Entradas e Passaporte'!V$162:V$218)</f>
        <v>0</v>
      </c>
      <c r="W429" s="195">
        <f>$D429*SUMIF('Entradas e Passaporte'!$C$162:$C$218,$C429,'Entradas e Passaporte'!W$162:W$218)</f>
        <v>0</v>
      </c>
      <c r="X429" s="195">
        <f>$D429*SUMIF('Entradas e Passaporte'!$C$162:$C$218,$C429,'Entradas e Passaporte'!X$162:X$218)</f>
        <v>0</v>
      </c>
      <c r="Y429" s="195">
        <f>$D429*SUMIF('Entradas e Passaporte'!$C$162:$C$218,$C429,'Entradas e Passaporte'!Y$162:Y$218)</f>
        <v>0</v>
      </c>
      <c r="Z429" s="195">
        <f>$D429*SUMIF('Entradas e Passaporte'!$C$162:$C$218,$C429,'Entradas e Passaporte'!Z$162:Z$218)</f>
        <v>0</v>
      </c>
      <c r="AA429" s="195">
        <f>$D429*SUMIF('Entradas e Passaporte'!$C$162:$C$218,$C429,'Entradas e Passaporte'!AA$162:AA$218)</f>
        <v>0</v>
      </c>
      <c r="AB429" s="195">
        <f>$D429*SUMIF('Entradas e Passaporte'!$C$162:$C$218,$C429,'Entradas e Passaporte'!AB$162:AB$218)</f>
        <v>0</v>
      </c>
      <c r="AC429" s="195">
        <f>$D429*SUMIF('Entradas e Passaporte'!$C$162:$C$218,$C429,'Entradas e Passaporte'!AC$162:AC$218)</f>
        <v>0</v>
      </c>
      <c r="AD429" s="195">
        <f>$D429*SUMIF('Entradas e Passaporte'!$C$162:$C$218,$C429,'Entradas e Passaporte'!AD$162:AD$218)</f>
        <v>0</v>
      </c>
      <c r="AE429" s="195">
        <f>$D429*SUMIF('Entradas e Passaporte'!$C$162:$C$218,$C429,'Entradas e Passaporte'!AE$162:AE$218)</f>
        <v>0</v>
      </c>
      <c r="AF429" s="195">
        <f>$D429*SUMIF('Entradas e Passaporte'!$C$162:$C$218,$C429,'Entradas e Passaporte'!AF$162:AF$218)</f>
        <v>0</v>
      </c>
      <c r="AG429" s="195">
        <f>$D429*SUMIF('Entradas e Passaporte'!$C$162:$C$218,$C429,'Entradas e Passaporte'!AG$162:AG$218)</f>
        <v>0</v>
      </c>
      <c r="AH429" s="195">
        <f>$D429*SUMIF('Entradas e Passaporte'!$C$162:$C$218,$C429,'Entradas e Passaporte'!AH$162:AH$218)</f>
        <v>0</v>
      </c>
      <c r="AI429" s="195">
        <f>$D429*SUMIF('Entradas e Passaporte'!$C$162:$C$218,$C429,'Entradas e Passaporte'!AI$162:AI$218)</f>
        <v>0</v>
      </c>
      <c r="AJ429" s="195">
        <f>$D429*SUMIF('Entradas e Passaporte'!$C$162:$C$218,$C429,'Entradas e Passaporte'!AJ$162:AJ$218)</f>
        <v>0</v>
      </c>
      <c r="AK429" s="195">
        <f>$D429*SUMIF('Entradas e Passaporte'!$C$162:$C$218,$C429,'Entradas e Passaporte'!AK$162:AK$218)</f>
        <v>0</v>
      </c>
      <c r="AL429" s="195">
        <f>$D429*SUMIF('Entradas e Passaporte'!$C$162:$C$218,$C429,'Entradas e Passaporte'!AL$162:AL$218)</f>
        <v>0</v>
      </c>
      <c r="AM429" s="195">
        <f>$D429*SUMIF('Entradas e Passaporte'!$C$162:$C$218,$C429,'Entradas e Passaporte'!AM$162:AM$218)</f>
        <v>0</v>
      </c>
      <c r="AN429" s="194"/>
    </row>
    <row r="430" spans="1:40" s="193" customFormat="1" ht="20.100000000000001" customHeight="1" x14ac:dyDescent="0.25">
      <c r="A430" s="199"/>
      <c r="B430" s="198"/>
      <c r="C430" s="201" t="s">
        <v>142</v>
      </c>
      <c r="D430" s="200">
        <f>SUM(E430:AM430)</f>
        <v>0</v>
      </c>
      <c r="E430" s="195">
        <f t="shared" ref="E430:AM430" si="61">SUM(E431:E435)</f>
        <v>0</v>
      </c>
      <c r="F430" s="195">
        <f t="shared" si="61"/>
        <v>0</v>
      </c>
      <c r="G430" s="195">
        <f t="shared" si="61"/>
        <v>0</v>
      </c>
      <c r="H430" s="195">
        <f t="shared" si="61"/>
        <v>0</v>
      </c>
      <c r="I430" s="195">
        <f t="shared" si="61"/>
        <v>0</v>
      </c>
      <c r="J430" s="195">
        <f t="shared" si="61"/>
        <v>0</v>
      </c>
      <c r="K430" s="195">
        <f t="shared" si="61"/>
        <v>0</v>
      </c>
      <c r="L430" s="195">
        <f t="shared" si="61"/>
        <v>0</v>
      </c>
      <c r="M430" s="195">
        <f t="shared" si="61"/>
        <v>0</v>
      </c>
      <c r="N430" s="195">
        <f t="shared" si="61"/>
        <v>0</v>
      </c>
      <c r="O430" s="195">
        <f t="shared" si="61"/>
        <v>0</v>
      </c>
      <c r="P430" s="195">
        <f t="shared" si="61"/>
        <v>0</v>
      </c>
      <c r="Q430" s="195">
        <f t="shared" si="61"/>
        <v>0</v>
      </c>
      <c r="R430" s="195">
        <f t="shared" si="61"/>
        <v>0</v>
      </c>
      <c r="S430" s="195">
        <f t="shared" si="61"/>
        <v>0</v>
      </c>
      <c r="T430" s="195">
        <f t="shared" si="61"/>
        <v>0</v>
      </c>
      <c r="U430" s="195">
        <f t="shared" si="61"/>
        <v>0</v>
      </c>
      <c r="V430" s="195">
        <f t="shared" si="61"/>
        <v>0</v>
      </c>
      <c r="W430" s="195">
        <f t="shared" si="61"/>
        <v>0</v>
      </c>
      <c r="X430" s="195">
        <f t="shared" si="61"/>
        <v>0</v>
      </c>
      <c r="Y430" s="195">
        <f t="shared" si="61"/>
        <v>0</v>
      </c>
      <c r="Z430" s="195">
        <f t="shared" si="61"/>
        <v>0</v>
      </c>
      <c r="AA430" s="195">
        <f t="shared" si="61"/>
        <v>0</v>
      </c>
      <c r="AB430" s="195">
        <f t="shared" si="61"/>
        <v>0</v>
      </c>
      <c r="AC430" s="195">
        <f t="shared" si="61"/>
        <v>0</v>
      </c>
      <c r="AD430" s="195">
        <f t="shared" si="61"/>
        <v>0</v>
      </c>
      <c r="AE430" s="195">
        <f t="shared" si="61"/>
        <v>0</v>
      </c>
      <c r="AF430" s="195">
        <f t="shared" si="61"/>
        <v>0</v>
      </c>
      <c r="AG430" s="195">
        <f t="shared" si="61"/>
        <v>0</v>
      </c>
      <c r="AH430" s="195">
        <f t="shared" si="61"/>
        <v>0</v>
      </c>
      <c r="AI430" s="195">
        <f t="shared" si="61"/>
        <v>0</v>
      </c>
      <c r="AJ430" s="195">
        <f t="shared" si="61"/>
        <v>0</v>
      </c>
      <c r="AK430" s="195">
        <f t="shared" si="61"/>
        <v>0</v>
      </c>
      <c r="AL430" s="195">
        <f t="shared" si="61"/>
        <v>0</v>
      </c>
      <c r="AM430" s="195">
        <f t="shared" si="61"/>
        <v>0</v>
      </c>
      <c r="AN430" s="194"/>
    </row>
    <row r="431" spans="1:40" s="193" customFormat="1" ht="20.100000000000001" customHeight="1" x14ac:dyDescent="0.25">
      <c r="A431" s="199"/>
      <c r="B431" s="198"/>
      <c r="C431" s="197" t="s">
        <v>141</v>
      </c>
      <c r="D431" s="196">
        <f>'Mix de Usos'!$P$36</f>
        <v>0</v>
      </c>
      <c r="E431" s="195">
        <f>$D431*SUMIF('Entradas e Passaporte'!$C$162:$C$218,$C431,'Entradas e Passaporte'!E$162:E$218)</f>
        <v>0</v>
      </c>
      <c r="F431" s="195">
        <f>$D431*SUMIF('Entradas e Passaporte'!$C$162:$C$218,$C431,'Entradas e Passaporte'!F$162:F$218)</f>
        <v>0</v>
      </c>
      <c r="G431" s="195">
        <f>$D431*SUMIF('Entradas e Passaporte'!$C$162:$C$218,$C431,'Entradas e Passaporte'!G$162:G$218)</f>
        <v>0</v>
      </c>
      <c r="H431" s="195">
        <f>$D431*SUMIF('Entradas e Passaporte'!$C$162:$C$218,$C431,'Entradas e Passaporte'!H$162:H$218)</f>
        <v>0</v>
      </c>
      <c r="I431" s="195">
        <f>$D431*SUMIF('Entradas e Passaporte'!$C$162:$C$218,$C431,'Entradas e Passaporte'!I$162:I$218)</f>
        <v>0</v>
      </c>
      <c r="J431" s="195">
        <f>$D431*SUMIF('Entradas e Passaporte'!$C$162:$C$218,$C431,'Entradas e Passaporte'!J$162:J$218)</f>
        <v>0</v>
      </c>
      <c r="K431" s="195">
        <f>$D431*SUMIF('Entradas e Passaporte'!$C$162:$C$218,$C431,'Entradas e Passaporte'!K$162:K$218)</f>
        <v>0</v>
      </c>
      <c r="L431" s="195">
        <f>$D431*SUMIF('Entradas e Passaporte'!$C$162:$C$218,$C431,'Entradas e Passaporte'!L$162:L$218)</f>
        <v>0</v>
      </c>
      <c r="M431" s="195">
        <f>$D431*SUMIF('Entradas e Passaporte'!$C$162:$C$218,$C431,'Entradas e Passaporte'!M$162:M$218)</f>
        <v>0</v>
      </c>
      <c r="N431" s="195">
        <f>$D431*SUMIF('Entradas e Passaporte'!$C$162:$C$218,$C431,'Entradas e Passaporte'!N$162:N$218)</f>
        <v>0</v>
      </c>
      <c r="O431" s="195">
        <f>$D431*SUMIF('Entradas e Passaporte'!$C$162:$C$218,$C431,'Entradas e Passaporte'!O$162:O$218)</f>
        <v>0</v>
      </c>
      <c r="P431" s="195">
        <f>$D431*SUMIF('Entradas e Passaporte'!$C$162:$C$218,$C431,'Entradas e Passaporte'!P$162:P$218)</f>
        <v>0</v>
      </c>
      <c r="Q431" s="195">
        <f>$D431*SUMIF('Entradas e Passaporte'!$C$162:$C$218,$C431,'Entradas e Passaporte'!Q$162:Q$218)</f>
        <v>0</v>
      </c>
      <c r="R431" s="195">
        <f>$D431*SUMIF('Entradas e Passaporte'!$C$162:$C$218,$C431,'Entradas e Passaporte'!R$162:R$218)</f>
        <v>0</v>
      </c>
      <c r="S431" s="195">
        <f>$D431*SUMIF('Entradas e Passaporte'!$C$162:$C$218,$C431,'Entradas e Passaporte'!S$162:S$218)</f>
        <v>0</v>
      </c>
      <c r="T431" s="195">
        <f>$D431*SUMIF('Entradas e Passaporte'!$C$162:$C$218,$C431,'Entradas e Passaporte'!T$162:T$218)</f>
        <v>0</v>
      </c>
      <c r="U431" s="195">
        <f>$D431*SUMIF('Entradas e Passaporte'!$C$162:$C$218,$C431,'Entradas e Passaporte'!U$162:U$218)</f>
        <v>0</v>
      </c>
      <c r="V431" s="195">
        <f>$D431*SUMIF('Entradas e Passaporte'!$C$162:$C$218,$C431,'Entradas e Passaporte'!V$162:V$218)</f>
        <v>0</v>
      </c>
      <c r="W431" s="195">
        <f>$D431*SUMIF('Entradas e Passaporte'!$C$162:$C$218,$C431,'Entradas e Passaporte'!W$162:W$218)</f>
        <v>0</v>
      </c>
      <c r="X431" s="195">
        <f>$D431*SUMIF('Entradas e Passaporte'!$C$162:$C$218,$C431,'Entradas e Passaporte'!X$162:X$218)</f>
        <v>0</v>
      </c>
      <c r="Y431" s="195">
        <f>$D431*SUMIF('Entradas e Passaporte'!$C$162:$C$218,$C431,'Entradas e Passaporte'!Y$162:Y$218)</f>
        <v>0</v>
      </c>
      <c r="Z431" s="195">
        <f>$D431*SUMIF('Entradas e Passaporte'!$C$162:$C$218,$C431,'Entradas e Passaporte'!Z$162:Z$218)</f>
        <v>0</v>
      </c>
      <c r="AA431" s="195">
        <f>$D431*SUMIF('Entradas e Passaporte'!$C$162:$C$218,$C431,'Entradas e Passaporte'!AA$162:AA$218)</f>
        <v>0</v>
      </c>
      <c r="AB431" s="195">
        <f>$D431*SUMIF('Entradas e Passaporte'!$C$162:$C$218,$C431,'Entradas e Passaporte'!AB$162:AB$218)</f>
        <v>0</v>
      </c>
      <c r="AC431" s="195">
        <f>$D431*SUMIF('Entradas e Passaporte'!$C$162:$C$218,$C431,'Entradas e Passaporte'!AC$162:AC$218)</f>
        <v>0</v>
      </c>
      <c r="AD431" s="195">
        <f>$D431*SUMIF('Entradas e Passaporte'!$C$162:$C$218,$C431,'Entradas e Passaporte'!AD$162:AD$218)</f>
        <v>0</v>
      </c>
      <c r="AE431" s="195">
        <f>$D431*SUMIF('Entradas e Passaporte'!$C$162:$C$218,$C431,'Entradas e Passaporte'!AE$162:AE$218)</f>
        <v>0</v>
      </c>
      <c r="AF431" s="195">
        <f>$D431*SUMIF('Entradas e Passaporte'!$C$162:$C$218,$C431,'Entradas e Passaporte'!AF$162:AF$218)</f>
        <v>0</v>
      </c>
      <c r="AG431" s="195">
        <f>$D431*SUMIF('Entradas e Passaporte'!$C$162:$C$218,$C431,'Entradas e Passaporte'!AG$162:AG$218)</f>
        <v>0</v>
      </c>
      <c r="AH431" s="195">
        <f>$D431*SUMIF('Entradas e Passaporte'!$C$162:$C$218,$C431,'Entradas e Passaporte'!AH$162:AH$218)</f>
        <v>0</v>
      </c>
      <c r="AI431" s="195">
        <f>$D431*SUMIF('Entradas e Passaporte'!$C$162:$C$218,$C431,'Entradas e Passaporte'!AI$162:AI$218)</f>
        <v>0</v>
      </c>
      <c r="AJ431" s="195">
        <f>$D431*SUMIF('Entradas e Passaporte'!$C$162:$C$218,$C431,'Entradas e Passaporte'!AJ$162:AJ$218)</f>
        <v>0</v>
      </c>
      <c r="AK431" s="195">
        <f>$D431*SUMIF('Entradas e Passaporte'!$C$162:$C$218,$C431,'Entradas e Passaporte'!AK$162:AK$218)</f>
        <v>0</v>
      </c>
      <c r="AL431" s="195">
        <f>$D431*SUMIF('Entradas e Passaporte'!$C$162:$C$218,$C431,'Entradas e Passaporte'!AL$162:AL$218)</f>
        <v>0</v>
      </c>
      <c r="AM431" s="195">
        <f>$D431*SUMIF('Entradas e Passaporte'!$C$162:$C$218,$C431,'Entradas e Passaporte'!AM$162:AM$218)</f>
        <v>0</v>
      </c>
      <c r="AN431" s="194"/>
    </row>
    <row r="432" spans="1:40" s="193" customFormat="1" ht="20.100000000000001" customHeight="1" x14ac:dyDescent="0.25">
      <c r="A432" s="199"/>
      <c r="B432" s="198"/>
      <c r="C432" s="197" t="s">
        <v>140</v>
      </c>
      <c r="D432" s="196">
        <f>'Mix de Usos'!$Y$36</f>
        <v>0</v>
      </c>
      <c r="E432" s="195">
        <f>$D432*SUMIF('Entradas e Passaporte'!$C$162:$C$218,$C432,'Entradas e Passaporte'!E$162:E$218)</f>
        <v>0</v>
      </c>
      <c r="F432" s="195">
        <f>$D432*SUMIF('Entradas e Passaporte'!$C$162:$C$218,$C432,'Entradas e Passaporte'!F$162:F$218)</f>
        <v>0</v>
      </c>
      <c r="G432" s="195">
        <f>$D432*SUMIF('Entradas e Passaporte'!$C$162:$C$218,$C432,'Entradas e Passaporte'!G$162:G$218)</f>
        <v>0</v>
      </c>
      <c r="H432" s="195">
        <f>$D432*SUMIF('Entradas e Passaporte'!$C$162:$C$218,$C432,'Entradas e Passaporte'!H$162:H$218)</f>
        <v>0</v>
      </c>
      <c r="I432" s="195">
        <f>$D432*SUMIF('Entradas e Passaporte'!$C$162:$C$218,$C432,'Entradas e Passaporte'!I$162:I$218)</f>
        <v>0</v>
      </c>
      <c r="J432" s="195">
        <f>$D432*SUMIF('Entradas e Passaporte'!$C$162:$C$218,$C432,'Entradas e Passaporte'!J$162:J$218)</f>
        <v>0</v>
      </c>
      <c r="K432" s="195">
        <f>$D432*SUMIF('Entradas e Passaporte'!$C$162:$C$218,$C432,'Entradas e Passaporte'!K$162:K$218)</f>
        <v>0</v>
      </c>
      <c r="L432" s="195">
        <f>$D432*SUMIF('Entradas e Passaporte'!$C$162:$C$218,$C432,'Entradas e Passaporte'!L$162:L$218)</f>
        <v>0</v>
      </c>
      <c r="M432" s="195">
        <f>$D432*SUMIF('Entradas e Passaporte'!$C$162:$C$218,$C432,'Entradas e Passaporte'!M$162:M$218)</f>
        <v>0</v>
      </c>
      <c r="N432" s="195">
        <f>$D432*SUMIF('Entradas e Passaporte'!$C$162:$C$218,$C432,'Entradas e Passaporte'!N$162:N$218)</f>
        <v>0</v>
      </c>
      <c r="O432" s="195">
        <f>$D432*SUMIF('Entradas e Passaporte'!$C$162:$C$218,$C432,'Entradas e Passaporte'!O$162:O$218)</f>
        <v>0</v>
      </c>
      <c r="P432" s="195">
        <f>$D432*SUMIF('Entradas e Passaporte'!$C$162:$C$218,$C432,'Entradas e Passaporte'!P$162:P$218)</f>
        <v>0</v>
      </c>
      <c r="Q432" s="195">
        <f>$D432*SUMIF('Entradas e Passaporte'!$C$162:$C$218,$C432,'Entradas e Passaporte'!Q$162:Q$218)</f>
        <v>0</v>
      </c>
      <c r="R432" s="195">
        <f>$D432*SUMIF('Entradas e Passaporte'!$C$162:$C$218,$C432,'Entradas e Passaporte'!R$162:R$218)</f>
        <v>0</v>
      </c>
      <c r="S432" s="195">
        <f>$D432*SUMIF('Entradas e Passaporte'!$C$162:$C$218,$C432,'Entradas e Passaporte'!S$162:S$218)</f>
        <v>0</v>
      </c>
      <c r="T432" s="195">
        <f>$D432*SUMIF('Entradas e Passaporte'!$C$162:$C$218,$C432,'Entradas e Passaporte'!T$162:T$218)</f>
        <v>0</v>
      </c>
      <c r="U432" s="195">
        <f>$D432*SUMIF('Entradas e Passaporte'!$C$162:$C$218,$C432,'Entradas e Passaporte'!U$162:U$218)</f>
        <v>0</v>
      </c>
      <c r="V432" s="195">
        <f>$D432*SUMIF('Entradas e Passaporte'!$C$162:$C$218,$C432,'Entradas e Passaporte'!V$162:V$218)</f>
        <v>0</v>
      </c>
      <c r="W432" s="195">
        <f>$D432*SUMIF('Entradas e Passaporte'!$C$162:$C$218,$C432,'Entradas e Passaporte'!W$162:W$218)</f>
        <v>0</v>
      </c>
      <c r="X432" s="195">
        <f>$D432*SUMIF('Entradas e Passaporte'!$C$162:$C$218,$C432,'Entradas e Passaporte'!X$162:X$218)</f>
        <v>0</v>
      </c>
      <c r="Y432" s="195">
        <f>$D432*SUMIF('Entradas e Passaporte'!$C$162:$C$218,$C432,'Entradas e Passaporte'!Y$162:Y$218)</f>
        <v>0</v>
      </c>
      <c r="Z432" s="195">
        <f>$D432*SUMIF('Entradas e Passaporte'!$C$162:$C$218,$C432,'Entradas e Passaporte'!Z$162:Z$218)</f>
        <v>0</v>
      </c>
      <c r="AA432" s="195">
        <f>$D432*SUMIF('Entradas e Passaporte'!$C$162:$C$218,$C432,'Entradas e Passaporte'!AA$162:AA$218)</f>
        <v>0</v>
      </c>
      <c r="AB432" s="195">
        <f>$D432*SUMIF('Entradas e Passaporte'!$C$162:$C$218,$C432,'Entradas e Passaporte'!AB$162:AB$218)</f>
        <v>0</v>
      </c>
      <c r="AC432" s="195">
        <f>$D432*SUMIF('Entradas e Passaporte'!$C$162:$C$218,$C432,'Entradas e Passaporte'!AC$162:AC$218)</f>
        <v>0</v>
      </c>
      <c r="AD432" s="195">
        <f>$D432*SUMIF('Entradas e Passaporte'!$C$162:$C$218,$C432,'Entradas e Passaporte'!AD$162:AD$218)</f>
        <v>0</v>
      </c>
      <c r="AE432" s="195">
        <f>$D432*SUMIF('Entradas e Passaporte'!$C$162:$C$218,$C432,'Entradas e Passaporte'!AE$162:AE$218)</f>
        <v>0</v>
      </c>
      <c r="AF432" s="195">
        <f>$D432*SUMIF('Entradas e Passaporte'!$C$162:$C$218,$C432,'Entradas e Passaporte'!AF$162:AF$218)</f>
        <v>0</v>
      </c>
      <c r="AG432" s="195">
        <f>$D432*SUMIF('Entradas e Passaporte'!$C$162:$C$218,$C432,'Entradas e Passaporte'!AG$162:AG$218)</f>
        <v>0</v>
      </c>
      <c r="AH432" s="195">
        <f>$D432*SUMIF('Entradas e Passaporte'!$C$162:$C$218,$C432,'Entradas e Passaporte'!AH$162:AH$218)</f>
        <v>0</v>
      </c>
      <c r="AI432" s="195">
        <f>$D432*SUMIF('Entradas e Passaporte'!$C$162:$C$218,$C432,'Entradas e Passaporte'!AI$162:AI$218)</f>
        <v>0</v>
      </c>
      <c r="AJ432" s="195">
        <f>$D432*SUMIF('Entradas e Passaporte'!$C$162:$C$218,$C432,'Entradas e Passaporte'!AJ$162:AJ$218)</f>
        <v>0</v>
      </c>
      <c r="AK432" s="195">
        <f>$D432*SUMIF('Entradas e Passaporte'!$C$162:$C$218,$C432,'Entradas e Passaporte'!AK$162:AK$218)</f>
        <v>0</v>
      </c>
      <c r="AL432" s="195">
        <f>$D432*SUMIF('Entradas e Passaporte'!$C$162:$C$218,$C432,'Entradas e Passaporte'!AL$162:AL$218)</f>
        <v>0</v>
      </c>
      <c r="AM432" s="195">
        <f>$D432*SUMIF('Entradas e Passaporte'!$C$162:$C$218,$C432,'Entradas e Passaporte'!AM$162:AM$218)</f>
        <v>0</v>
      </c>
      <c r="AN432" s="194"/>
    </row>
    <row r="433" spans="1:40" s="193" customFormat="1" ht="20.100000000000001" customHeight="1" x14ac:dyDescent="0.25">
      <c r="A433" s="199"/>
      <c r="B433" s="198"/>
      <c r="C433" s="197" t="s">
        <v>139</v>
      </c>
      <c r="D433" s="196">
        <f>'Mix de Usos'!$AH$36</f>
        <v>0</v>
      </c>
      <c r="E433" s="195">
        <f>$D433*SUMIF('Entradas e Passaporte'!$C$162:$C$218,$C433,'Entradas e Passaporte'!E$162:E$218)</f>
        <v>0</v>
      </c>
      <c r="F433" s="195">
        <f>$D433*SUMIF('Entradas e Passaporte'!$C$162:$C$218,$C433,'Entradas e Passaporte'!F$162:F$218)</f>
        <v>0</v>
      </c>
      <c r="G433" s="195">
        <f>$D433*SUMIF('Entradas e Passaporte'!$C$162:$C$218,$C433,'Entradas e Passaporte'!G$162:G$218)</f>
        <v>0</v>
      </c>
      <c r="H433" s="195">
        <f>$D433*SUMIF('Entradas e Passaporte'!$C$162:$C$218,$C433,'Entradas e Passaporte'!H$162:H$218)</f>
        <v>0</v>
      </c>
      <c r="I433" s="195">
        <f>$D433*SUMIF('Entradas e Passaporte'!$C$162:$C$218,$C433,'Entradas e Passaporte'!I$162:I$218)</f>
        <v>0</v>
      </c>
      <c r="J433" s="195">
        <f>$D433*SUMIF('Entradas e Passaporte'!$C$162:$C$218,$C433,'Entradas e Passaporte'!J$162:J$218)</f>
        <v>0</v>
      </c>
      <c r="K433" s="195">
        <f>$D433*SUMIF('Entradas e Passaporte'!$C$162:$C$218,$C433,'Entradas e Passaporte'!K$162:K$218)</f>
        <v>0</v>
      </c>
      <c r="L433" s="195">
        <f>$D433*SUMIF('Entradas e Passaporte'!$C$162:$C$218,$C433,'Entradas e Passaporte'!L$162:L$218)</f>
        <v>0</v>
      </c>
      <c r="M433" s="195">
        <f>$D433*SUMIF('Entradas e Passaporte'!$C$162:$C$218,$C433,'Entradas e Passaporte'!M$162:M$218)</f>
        <v>0</v>
      </c>
      <c r="N433" s="195">
        <f>$D433*SUMIF('Entradas e Passaporte'!$C$162:$C$218,$C433,'Entradas e Passaporte'!N$162:N$218)</f>
        <v>0</v>
      </c>
      <c r="O433" s="195">
        <f>$D433*SUMIF('Entradas e Passaporte'!$C$162:$C$218,$C433,'Entradas e Passaporte'!O$162:O$218)</f>
        <v>0</v>
      </c>
      <c r="P433" s="195">
        <f>$D433*SUMIF('Entradas e Passaporte'!$C$162:$C$218,$C433,'Entradas e Passaporte'!P$162:P$218)</f>
        <v>0</v>
      </c>
      <c r="Q433" s="195">
        <f>$D433*SUMIF('Entradas e Passaporte'!$C$162:$C$218,$C433,'Entradas e Passaporte'!Q$162:Q$218)</f>
        <v>0</v>
      </c>
      <c r="R433" s="195">
        <f>$D433*SUMIF('Entradas e Passaporte'!$C$162:$C$218,$C433,'Entradas e Passaporte'!R$162:R$218)</f>
        <v>0</v>
      </c>
      <c r="S433" s="195">
        <f>$D433*SUMIF('Entradas e Passaporte'!$C$162:$C$218,$C433,'Entradas e Passaporte'!S$162:S$218)</f>
        <v>0</v>
      </c>
      <c r="T433" s="195">
        <f>$D433*SUMIF('Entradas e Passaporte'!$C$162:$C$218,$C433,'Entradas e Passaporte'!T$162:T$218)</f>
        <v>0</v>
      </c>
      <c r="U433" s="195">
        <f>$D433*SUMIF('Entradas e Passaporte'!$C$162:$C$218,$C433,'Entradas e Passaporte'!U$162:U$218)</f>
        <v>0</v>
      </c>
      <c r="V433" s="195">
        <f>$D433*SUMIF('Entradas e Passaporte'!$C$162:$C$218,$C433,'Entradas e Passaporte'!V$162:V$218)</f>
        <v>0</v>
      </c>
      <c r="W433" s="195">
        <f>$D433*SUMIF('Entradas e Passaporte'!$C$162:$C$218,$C433,'Entradas e Passaporte'!W$162:W$218)</f>
        <v>0</v>
      </c>
      <c r="X433" s="195">
        <f>$D433*SUMIF('Entradas e Passaporte'!$C$162:$C$218,$C433,'Entradas e Passaporte'!X$162:X$218)</f>
        <v>0</v>
      </c>
      <c r="Y433" s="195">
        <f>$D433*SUMIF('Entradas e Passaporte'!$C$162:$C$218,$C433,'Entradas e Passaporte'!Y$162:Y$218)</f>
        <v>0</v>
      </c>
      <c r="Z433" s="195">
        <f>$D433*SUMIF('Entradas e Passaporte'!$C$162:$C$218,$C433,'Entradas e Passaporte'!Z$162:Z$218)</f>
        <v>0</v>
      </c>
      <c r="AA433" s="195">
        <f>$D433*SUMIF('Entradas e Passaporte'!$C$162:$C$218,$C433,'Entradas e Passaporte'!AA$162:AA$218)</f>
        <v>0</v>
      </c>
      <c r="AB433" s="195">
        <f>$D433*SUMIF('Entradas e Passaporte'!$C$162:$C$218,$C433,'Entradas e Passaporte'!AB$162:AB$218)</f>
        <v>0</v>
      </c>
      <c r="AC433" s="195">
        <f>$D433*SUMIF('Entradas e Passaporte'!$C$162:$C$218,$C433,'Entradas e Passaporte'!AC$162:AC$218)</f>
        <v>0</v>
      </c>
      <c r="AD433" s="195">
        <f>$D433*SUMIF('Entradas e Passaporte'!$C$162:$C$218,$C433,'Entradas e Passaporte'!AD$162:AD$218)</f>
        <v>0</v>
      </c>
      <c r="AE433" s="195">
        <f>$D433*SUMIF('Entradas e Passaporte'!$C$162:$C$218,$C433,'Entradas e Passaporte'!AE$162:AE$218)</f>
        <v>0</v>
      </c>
      <c r="AF433" s="195">
        <f>$D433*SUMIF('Entradas e Passaporte'!$C$162:$C$218,$C433,'Entradas e Passaporte'!AF$162:AF$218)</f>
        <v>0</v>
      </c>
      <c r="AG433" s="195">
        <f>$D433*SUMIF('Entradas e Passaporte'!$C$162:$C$218,$C433,'Entradas e Passaporte'!AG$162:AG$218)</f>
        <v>0</v>
      </c>
      <c r="AH433" s="195">
        <f>$D433*SUMIF('Entradas e Passaporte'!$C$162:$C$218,$C433,'Entradas e Passaporte'!AH$162:AH$218)</f>
        <v>0</v>
      </c>
      <c r="AI433" s="195">
        <f>$D433*SUMIF('Entradas e Passaporte'!$C$162:$C$218,$C433,'Entradas e Passaporte'!AI$162:AI$218)</f>
        <v>0</v>
      </c>
      <c r="AJ433" s="195">
        <f>$D433*SUMIF('Entradas e Passaporte'!$C$162:$C$218,$C433,'Entradas e Passaporte'!AJ$162:AJ$218)</f>
        <v>0</v>
      </c>
      <c r="AK433" s="195">
        <f>$D433*SUMIF('Entradas e Passaporte'!$C$162:$C$218,$C433,'Entradas e Passaporte'!AK$162:AK$218)</f>
        <v>0</v>
      </c>
      <c r="AL433" s="195">
        <f>$D433*SUMIF('Entradas e Passaporte'!$C$162:$C$218,$C433,'Entradas e Passaporte'!AL$162:AL$218)</f>
        <v>0</v>
      </c>
      <c r="AM433" s="195">
        <f>$D433*SUMIF('Entradas e Passaporte'!$C$162:$C$218,$C433,'Entradas e Passaporte'!AM$162:AM$218)</f>
        <v>0</v>
      </c>
      <c r="AN433" s="194"/>
    </row>
    <row r="434" spans="1:40" s="193" customFormat="1" ht="20.100000000000001" customHeight="1" x14ac:dyDescent="0.25">
      <c r="A434" s="199"/>
      <c r="B434" s="198"/>
      <c r="C434" s="197" t="s">
        <v>138</v>
      </c>
      <c r="D434" s="196">
        <f>'Mix de Usos'!$AQ$36</f>
        <v>0</v>
      </c>
      <c r="E434" s="195">
        <f>$D434*SUMIF('Entradas e Passaporte'!$C$162:$C$218,$C434,'Entradas e Passaporte'!E$162:E$218)</f>
        <v>0</v>
      </c>
      <c r="F434" s="195">
        <f>$D434*SUMIF('Entradas e Passaporte'!$C$162:$C$218,$C434,'Entradas e Passaporte'!F$162:F$218)</f>
        <v>0</v>
      </c>
      <c r="G434" s="195">
        <f>$D434*SUMIF('Entradas e Passaporte'!$C$162:$C$218,$C434,'Entradas e Passaporte'!G$162:G$218)</f>
        <v>0</v>
      </c>
      <c r="H434" s="195">
        <f>$D434*SUMIF('Entradas e Passaporte'!$C$162:$C$218,$C434,'Entradas e Passaporte'!H$162:H$218)</f>
        <v>0</v>
      </c>
      <c r="I434" s="195">
        <f>$D434*SUMIF('Entradas e Passaporte'!$C$162:$C$218,$C434,'Entradas e Passaporte'!I$162:I$218)</f>
        <v>0</v>
      </c>
      <c r="J434" s="195">
        <f>$D434*SUMIF('Entradas e Passaporte'!$C$162:$C$218,$C434,'Entradas e Passaporte'!J$162:J$218)</f>
        <v>0</v>
      </c>
      <c r="K434" s="195">
        <f>$D434*SUMIF('Entradas e Passaporte'!$C$162:$C$218,$C434,'Entradas e Passaporte'!K$162:K$218)</f>
        <v>0</v>
      </c>
      <c r="L434" s="195">
        <f>$D434*SUMIF('Entradas e Passaporte'!$C$162:$C$218,$C434,'Entradas e Passaporte'!L$162:L$218)</f>
        <v>0</v>
      </c>
      <c r="M434" s="195">
        <f>$D434*SUMIF('Entradas e Passaporte'!$C$162:$C$218,$C434,'Entradas e Passaporte'!M$162:M$218)</f>
        <v>0</v>
      </c>
      <c r="N434" s="195">
        <f>$D434*SUMIF('Entradas e Passaporte'!$C$162:$C$218,$C434,'Entradas e Passaporte'!N$162:N$218)</f>
        <v>0</v>
      </c>
      <c r="O434" s="195">
        <f>$D434*SUMIF('Entradas e Passaporte'!$C$162:$C$218,$C434,'Entradas e Passaporte'!O$162:O$218)</f>
        <v>0</v>
      </c>
      <c r="P434" s="195">
        <f>$D434*SUMIF('Entradas e Passaporte'!$C$162:$C$218,$C434,'Entradas e Passaporte'!P$162:P$218)</f>
        <v>0</v>
      </c>
      <c r="Q434" s="195">
        <f>$D434*SUMIF('Entradas e Passaporte'!$C$162:$C$218,$C434,'Entradas e Passaporte'!Q$162:Q$218)</f>
        <v>0</v>
      </c>
      <c r="R434" s="195">
        <f>$D434*SUMIF('Entradas e Passaporte'!$C$162:$C$218,$C434,'Entradas e Passaporte'!R$162:R$218)</f>
        <v>0</v>
      </c>
      <c r="S434" s="195">
        <f>$D434*SUMIF('Entradas e Passaporte'!$C$162:$C$218,$C434,'Entradas e Passaporte'!S$162:S$218)</f>
        <v>0</v>
      </c>
      <c r="T434" s="195">
        <f>$D434*SUMIF('Entradas e Passaporte'!$C$162:$C$218,$C434,'Entradas e Passaporte'!T$162:T$218)</f>
        <v>0</v>
      </c>
      <c r="U434" s="195">
        <f>$D434*SUMIF('Entradas e Passaporte'!$C$162:$C$218,$C434,'Entradas e Passaporte'!U$162:U$218)</f>
        <v>0</v>
      </c>
      <c r="V434" s="195">
        <f>$D434*SUMIF('Entradas e Passaporte'!$C$162:$C$218,$C434,'Entradas e Passaporte'!V$162:V$218)</f>
        <v>0</v>
      </c>
      <c r="W434" s="195">
        <f>$D434*SUMIF('Entradas e Passaporte'!$C$162:$C$218,$C434,'Entradas e Passaporte'!W$162:W$218)</f>
        <v>0</v>
      </c>
      <c r="X434" s="195">
        <f>$D434*SUMIF('Entradas e Passaporte'!$C$162:$C$218,$C434,'Entradas e Passaporte'!X$162:X$218)</f>
        <v>0</v>
      </c>
      <c r="Y434" s="195">
        <f>$D434*SUMIF('Entradas e Passaporte'!$C$162:$C$218,$C434,'Entradas e Passaporte'!Y$162:Y$218)</f>
        <v>0</v>
      </c>
      <c r="Z434" s="195">
        <f>$D434*SUMIF('Entradas e Passaporte'!$C$162:$C$218,$C434,'Entradas e Passaporte'!Z$162:Z$218)</f>
        <v>0</v>
      </c>
      <c r="AA434" s="195">
        <f>$D434*SUMIF('Entradas e Passaporte'!$C$162:$C$218,$C434,'Entradas e Passaporte'!AA$162:AA$218)</f>
        <v>0</v>
      </c>
      <c r="AB434" s="195">
        <f>$D434*SUMIF('Entradas e Passaporte'!$C$162:$C$218,$C434,'Entradas e Passaporte'!AB$162:AB$218)</f>
        <v>0</v>
      </c>
      <c r="AC434" s="195">
        <f>$D434*SUMIF('Entradas e Passaporte'!$C$162:$C$218,$C434,'Entradas e Passaporte'!AC$162:AC$218)</f>
        <v>0</v>
      </c>
      <c r="AD434" s="195">
        <f>$D434*SUMIF('Entradas e Passaporte'!$C$162:$C$218,$C434,'Entradas e Passaporte'!AD$162:AD$218)</f>
        <v>0</v>
      </c>
      <c r="AE434" s="195">
        <f>$D434*SUMIF('Entradas e Passaporte'!$C$162:$C$218,$C434,'Entradas e Passaporte'!AE$162:AE$218)</f>
        <v>0</v>
      </c>
      <c r="AF434" s="195">
        <f>$D434*SUMIF('Entradas e Passaporte'!$C$162:$C$218,$C434,'Entradas e Passaporte'!AF$162:AF$218)</f>
        <v>0</v>
      </c>
      <c r="AG434" s="195">
        <f>$D434*SUMIF('Entradas e Passaporte'!$C$162:$C$218,$C434,'Entradas e Passaporte'!AG$162:AG$218)</f>
        <v>0</v>
      </c>
      <c r="AH434" s="195">
        <f>$D434*SUMIF('Entradas e Passaporte'!$C$162:$C$218,$C434,'Entradas e Passaporte'!AH$162:AH$218)</f>
        <v>0</v>
      </c>
      <c r="AI434" s="195">
        <f>$D434*SUMIF('Entradas e Passaporte'!$C$162:$C$218,$C434,'Entradas e Passaporte'!AI$162:AI$218)</f>
        <v>0</v>
      </c>
      <c r="AJ434" s="195">
        <f>$D434*SUMIF('Entradas e Passaporte'!$C$162:$C$218,$C434,'Entradas e Passaporte'!AJ$162:AJ$218)</f>
        <v>0</v>
      </c>
      <c r="AK434" s="195">
        <f>$D434*SUMIF('Entradas e Passaporte'!$C$162:$C$218,$C434,'Entradas e Passaporte'!AK$162:AK$218)</f>
        <v>0</v>
      </c>
      <c r="AL434" s="195">
        <f>$D434*SUMIF('Entradas e Passaporte'!$C$162:$C$218,$C434,'Entradas e Passaporte'!AL$162:AL$218)</f>
        <v>0</v>
      </c>
      <c r="AM434" s="195">
        <f>$D434*SUMIF('Entradas e Passaporte'!$C$162:$C$218,$C434,'Entradas e Passaporte'!AM$162:AM$218)</f>
        <v>0</v>
      </c>
      <c r="AN434" s="194"/>
    </row>
    <row r="435" spans="1:40" s="193" customFormat="1" ht="20.100000000000001" customHeight="1" x14ac:dyDescent="0.25">
      <c r="A435" s="199"/>
      <c r="B435" s="198"/>
      <c r="C435" s="197" t="s">
        <v>137</v>
      </c>
      <c r="D435" s="196">
        <f>'Mix de Usos'!$AZ$36</f>
        <v>0</v>
      </c>
      <c r="E435" s="195">
        <f>$D435*SUMIF('Entradas e Passaporte'!$C$162:$C$218,$C435,'Entradas e Passaporte'!E$162:E$218)</f>
        <v>0</v>
      </c>
      <c r="F435" s="195">
        <f>$D435*SUMIF('Entradas e Passaporte'!$C$162:$C$218,$C435,'Entradas e Passaporte'!F$162:F$218)</f>
        <v>0</v>
      </c>
      <c r="G435" s="195">
        <f>$D435*SUMIF('Entradas e Passaporte'!$C$162:$C$218,$C435,'Entradas e Passaporte'!G$162:G$218)</f>
        <v>0</v>
      </c>
      <c r="H435" s="195">
        <f>$D435*SUMIF('Entradas e Passaporte'!$C$162:$C$218,$C435,'Entradas e Passaporte'!H$162:H$218)</f>
        <v>0</v>
      </c>
      <c r="I435" s="195">
        <f>$D435*SUMIF('Entradas e Passaporte'!$C$162:$C$218,$C435,'Entradas e Passaporte'!I$162:I$218)</f>
        <v>0</v>
      </c>
      <c r="J435" s="195">
        <f>$D435*SUMIF('Entradas e Passaporte'!$C$162:$C$218,$C435,'Entradas e Passaporte'!J$162:J$218)</f>
        <v>0</v>
      </c>
      <c r="K435" s="195">
        <f>$D435*SUMIF('Entradas e Passaporte'!$C$162:$C$218,$C435,'Entradas e Passaporte'!K$162:K$218)</f>
        <v>0</v>
      </c>
      <c r="L435" s="195">
        <f>$D435*SUMIF('Entradas e Passaporte'!$C$162:$C$218,$C435,'Entradas e Passaporte'!L$162:L$218)</f>
        <v>0</v>
      </c>
      <c r="M435" s="195">
        <f>$D435*SUMIF('Entradas e Passaporte'!$C$162:$C$218,$C435,'Entradas e Passaporte'!M$162:M$218)</f>
        <v>0</v>
      </c>
      <c r="N435" s="195">
        <f>$D435*SUMIF('Entradas e Passaporte'!$C$162:$C$218,$C435,'Entradas e Passaporte'!N$162:N$218)</f>
        <v>0</v>
      </c>
      <c r="O435" s="195">
        <f>$D435*SUMIF('Entradas e Passaporte'!$C$162:$C$218,$C435,'Entradas e Passaporte'!O$162:O$218)</f>
        <v>0</v>
      </c>
      <c r="P435" s="195">
        <f>$D435*SUMIF('Entradas e Passaporte'!$C$162:$C$218,$C435,'Entradas e Passaporte'!P$162:P$218)</f>
        <v>0</v>
      </c>
      <c r="Q435" s="195">
        <f>$D435*SUMIF('Entradas e Passaporte'!$C$162:$C$218,$C435,'Entradas e Passaporte'!Q$162:Q$218)</f>
        <v>0</v>
      </c>
      <c r="R435" s="195">
        <f>$D435*SUMIF('Entradas e Passaporte'!$C$162:$C$218,$C435,'Entradas e Passaporte'!R$162:R$218)</f>
        <v>0</v>
      </c>
      <c r="S435" s="195">
        <f>$D435*SUMIF('Entradas e Passaporte'!$C$162:$C$218,$C435,'Entradas e Passaporte'!S$162:S$218)</f>
        <v>0</v>
      </c>
      <c r="T435" s="195">
        <f>$D435*SUMIF('Entradas e Passaporte'!$C$162:$C$218,$C435,'Entradas e Passaporte'!T$162:T$218)</f>
        <v>0</v>
      </c>
      <c r="U435" s="195">
        <f>$D435*SUMIF('Entradas e Passaporte'!$C$162:$C$218,$C435,'Entradas e Passaporte'!U$162:U$218)</f>
        <v>0</v>
      </c>
      <c r="V435" s="195">
        <f>$D435*SUMIF('Entradas e Passaporte'!$C$162:$C$218,$C435,'Entradas e Passaporte'!V$162:V$218)</f>
        <v>0</v>
      </c>
      <c r="W435" s="195">
        <f>$D435*SUMIF('Entradas e Passaporte'!$C$162:$C$218,$C435,'Entradas e Passaporte'!W$162:W$218)</f>
        <v>0</v>
      </c>
      <c r="X435" s="195">
        <f>$D435*SUMIF('Entradas e Passaporte'!$C$162:$C$218,$C435,'Entradas e Passaporte'!X$162:X$218)</f>
        <v>0</v>
      </c>
      <c r="Y435" s="195">
        <f>$D435*SUMIF('Entradas e Passaporte'!$C$162:$C$218,$C435,'Entradas e Passaporte'!Y$162:Y$218)</f>
        <v>0</v>
      </c>
      <c r="Z435" s="195">
        <f>$D435*SUMIF('Entradas e Passaporte'!$C$162:$C$218,$C435,'Entradas e Passaporte'!Z$162:Z$218)</f>
        <v>0</v>
      </c>
      <c r="AA435" s="195">
        <f>$D435*SUMIF('Entradas e Passaporte'!$C$162:$C$218,$C435,'Entradas e Passaporte'!AA$162:AA$218)</f>
        <v>0</v>
      </c>
      <c r="AB435" s="195">
        <f>$D435*SUMIF('Entradas e Passaporte'!$C$162:$C$218,$C435,'Entradas e Passaporte'!AB$162:AB$218)</f>
        <v>0</v>
      </c>
      <c r="AC435" s="195">
        <f>$D435*SUMIF('Entradas e Passaporte'!$C$162:$C$218,$C435,'Entradas e Passaporte'!AC$162:AC$218)</f>
        <v>0</v>
      </c>
      <c r="AD435" s="195">
        <f>$D435*SUMIF('Entradas e Passaporte'!$C$162:$C$218,$C435,'Entradas e Passaporte'!AD$162:AD$218)</f>
        <v>0</v>
      </c>
      <c r="AE435" s="195">
        <f>$D435*SUMIF('Entradas e Passaporte'!$C$162:$C$218,$C435,'Entradas e Passaporte'!AE$162:AE$218)</f>
        <v>0</v>
      </c>
      <c r="AF435" s="195">
        <f>$D435*SUMIF('Entradas e Passaporte'!$C$162:$C$218,$C435,'Entradas e Passaporte'!AF$162:AF$218)</f>
        <v>0</v>
      </c>
      <c r="AG435" s="195">
        <f>$D435*SUMIF('Entradas e Passaporte'!$C$162:$C$218,$C435,'Entradas e Passaporte'!AG$162:AG$218)</f>
        <v>0</v>
      </c>
      <c r="AH435" s="195">
        <f>$D435*SUMIF('Entradas e Passaporte'!$C$162:$C$218,$C435,'Entradas e Passaporte'!AH$162:AH$218)</f>
        <v>0</v>
      </c>
      <c r="AI435" s="195">
        <f>$D435*SUMIF('Entradas e Passaporte'!$C$162:$C$218,$C435,'Entradas e Passaporte'!AI$162:AI$218)</f>
        <v>0</v>
      </c>
      <c r="AJ435" s="195">
        <f>$D435*SUMIF('Entradas e Passaporte'!$C$162:$C$218,$C435,'Entradas e Passaporte'!AJ$162:AJ$218)</f>
        <v>0</v>
      </c>
      <c r="AK435" s="195">
        <f>$D435*SUMIF('Entradas e Passaporte'!$C$162:$C$218,$C435,'Entradas e Passaporte'!AK$162:AK$218)</f>
        <v>0</v>
      </c>
      <c r="AL435" s="195">
        <f>$D435*SUMIF('Entradas e Passaporte'!$C$162:$C$218,$C435,'Entradas e Passaporte'!AL$162:AL$218)</f>
        <v>0</v>
      </c>
      <c r="AM435" s="195">
        <f>$D435*SUMIF('Entradas e Passaporte'!$C$162:$C$218,$C435,'Entradas e Passaporte'!AM$162:AM$218)</f>
        <v>0</v>
      </c>
      <c r="AN435" s="194"/>
    </row>
    <row r="436" spans="1:40" s="193" customFormat="1" ht="20.100000000000001" customHeight="1" x14ac:dyDescent="0.25">
      <c r="A436" s="199"/>
      <c r="B436" s="198"/>
      <c r="C436" s="201" t="s">
        <v>136</v>
      </c>
      <c r="D436" s="200">
        <f>SUM(E436:AM436)</f>
        <v>0</v>
      </c>
      <c r="E436" s="195">
        <f t="shared" ref="E436:AM436" si="62">SUM(E437:E441)</f>
        <v>0</v>
      </c>
      <c r="F436" s="195">
        <f t="shared" si="62"/>
        <v>0</v>
      </c>
      <c r="G436" s="195">
        <f t="shared" si="62"/>
        <v>0</v>
      </c>
      <c r="H436" s="195">
        <f t="shared" si="62"/>
        <v>0</v>
      </c>
      <c r="I436" s="195">
        <f t="shared" si="62"/>
        <v>0</v>
      </c>
      <c r="J436" s="195">
        <f t="shared" si="62"/>
        <v>0</v>
      </c>
      <c r="K436" s="195">
        <f t="shared" si="62"/>
        <v>0</v>
      </c>
      <c r="L436" s="195">
        <f t="shared" si="62"/>
        <v>0</v>
      </c>
      <c r="M436" s="195">
        <f t="shared" si="62"/>
        <v>0</v>
      </c>
      <c r="N436" s="195">
        <f t="shared" si="62"/>
        <v>0</v>
      </c>
      <c r="O436" s="195">
        <f t="shared" si="62"/>
        <v>0</v>
      </c>
      <c r="P436" s="195">
        <f t="shared" si="62"/>
        <v>0</v>
      </c>
      <c r="Q436" s="195">
        <f t="shared" si="62"/>
        <v>0</v>
      </c>
      <c r="R436" s="195">
        <f t="shared" si="62"/>
        <v>0</v>
      </c>
      <c r="S436" s="195">
        <f t="shared" si="62"/>
        <v>0</v>
      </c>
      <c r="T436" s="195">
        <f t="shared" si="62"/>
        <v>0</v>
      </c>
      <c r="U436" s="195">
        <f t="shared" si="62"/>
        <v>0</v>
      </c>
      <c r="V436" s="195">
        <f t="shared" si="62"/>
        <v>0</v>
      </c>
      <c r="W436" s="195">
        <f t="shared" si="62"/>
        <v>0</v>
      </c>
      <c r="X436" s="195">
        <f t="shared" si="62"/>
        <v>0</v>
      </c>
      <c r="Y436" s="195">
        <f t="shared" si="62"/>
        <v>0</v>
      </c>
      <c r="Z436" s="195">
        <f t="shared" si="62"/>
        <v>0</v>
      </c>
      <c r="AA436" s="195">
        <f t="shared" si="62"/>
        <v>0</v>
      </c>
      <c r="AB436" s="195">
        <f t="shared" si="62"/>
        <v>0</v>
      </c>
      <c r="AC436" s="195">
        <f t="shared" si="62"/>
        <v>0</v>
      </c>
      <c r="AD436" s="195">
        <f t="shared" si="62"/>
        <v>0</v>
      </c>
      <c r="AE436" s="195">
        <f t="shared" si="62"/>
        <v>0</v>
      </c>
      <c r="AF436" s="195">
        <f t="shared" si="62"/>
        <v>0</v>
      </c>
      <c r="AG436" s="195">
        <f t="shared" si="62"/>
        <v>0</v>
      </c>
      <c r="AH436" s="195">
        <f t="shared" si="62"/>
        <v>0</v>
      </c>
      <c r="AI436" s="195">
        <f t="shared" si="62"/>
        <v>0</v>
      </c>
      <c r="AJ436" s="195">
        <f t="shared" si="62"/>
        <v>0</v>
      </c>
      <c r="AK436" s="195">
        <f t="shared" si="62"/>
        <v>0</v>
      </c>
      <c r="AL436" s="195">
        <f t="shared" si="62"/>
        <v>0</v>
      </c>
      <c r="AM436" s="195">
        <f t="shared" si="62"/>
        <v>0</v>
      </c>
      <c r="AN436" s="194"/>
    </row>
    <row r="437" spans="1:40" s="193" customFormat="1" ht="20.100000000000001" customHeight="1" x14ac:dyDescent="0.25">
      <c r="A437" s="199"/>
      <c r="B437" s="198"/>
      <c r="C437" s="197" t="s">
        <v>135</v>
      </c>
      <c r="D437" s="196">
        <f>'Mix de Usos'!$S$36</f>
        <v>0</v>
      </c>
      <c r="E437" s="195">
        <f>$D437*SUMIF('Entradas e Passaporte'!$C$162:$C$218,$C437,'Entradas e Passaporte'!E$162:E$218)</f>
        <v>0</v>
      </c>
      <c r="F437" s="195">
        <f>$D437*SUMIF('Entradas e Passaporte'!$C$162:$C$218,$C437,'Entradas e Passaporte'!F$162:F$218)</f>
        <v>0</v>
      </c>
      <c r="G437" s="195">
        <f>$D437*SUMIF('Entradas e Passaporte'!$C$162:$C$218,$C437,'Entradas e Passaporte'!G$162:G$218)</f>
        <v>0</v>
      </c>
      <c r="H437" s="195">
        <f>$D437*SUMIF('Entradas e Passaporte'!$C$162:$C$218,$C437,'Entradas e Passaporte'!H$162:H$218)</f>
        <v>0</v>
      </c>
      <c r="I437" s="195">
        <f>$D437*SUMIF('Entradas e Passaporte'!$C$162:$C$218,$C437,'Entradas e Passaporte'!I$162:I$218)</f>
        <v>0</v>
      </c>
      <c r="J437" s="195">
        <f>$D437*SUMIF('Entradas e Passaporte'!$C$162:$C$218,$C437,'Entradas e Passaporte'!J$162:J$218)</f>
        <v>0</v>
      </c>
      <c r="K437" s="195">
        <f>$D437*SUMIF('Entradas e Passaporte'!$C$162:$C$218,$C437,'Entradas e Passaporte'!K$162:K$218)</f>
        <v>0</v>
      </c>
      <c r="L437" s="195">
        <f>$D437*SUMIF('Entradas e Passaporte'!$C$162:$C$218,$C437,'Entradas e Passaporte'!L$162:L$218)</f>
        <v>0</v>
      </c>
      <c r="M437" s="195">
        <f>$D437*SUMIF('Entradas e Passaporte'!$C$162:$C$218,$C437,'Entradas e Passaporte'!M$162:M$218)</f>
        <v>0</v>
      </c>
      <c r="N437" s="195">
        <f>$D437*SUMIF('Entradas e Passaporte'!$C$162:$C$218,$C437,'Entradas e Passaporte'!N$162:N$218)</f>
        <v>0</v>
      </c>
      <c r="O437" s="195">
        <f>$D437*SUMIF('Entradas e Passaporte'!$C$162:$C$218,$C437,'Entradas e Passaporte'!O$162:O$218)</f>
        <v>0</v>
      </c>
      <c r="P437" s="195">
        <f>$D437*SUMIF('Entradas e Passaporte'!$C$162:$C$218,$C437,'Entradas e Passaporte'!P$162:P$218)</f>
        <v>0</v>
      </c>
      <c r="Q437" s="195">
        <f>$D437*SUMIF('Entradas e Passaporte'!$C$162:$C$218,$C437,'Entradas e Passaporte'!Q$162:Q$218)</f>
        <v>0</v>
      </c>
      <c r="R437" s="195">
        <f>$D437*SUMIF('Entradas e Passaporte'!$C$162:$C$218,$C437,'Entradas e Passaporte'!R$162:R$218)</f>
        <v>0</v>
      </c>
      <c r="S437" s="195">
        <f>$D437*SUMIF('Entradas e Passaporte'!$C$162:$C$218,$C437,'Entradas e Passaporte'!S$162:S$218)</f>
        <v>0</v>
      </c>
      <c r="T437" s="195">
        <f>$D437*SUMIF('Entradas e Passaporte'!$C$162:$C$218,$C437,'Entradas e Passaporte'!T$162:T$218)</f>
        <v>0</v>
      </c>
      <c r="U437" s="195">
        <f>$D437*SUMIF('Entradas e Passaporte'!$C$162:$C$218,$C437,'Entradas e Passaporte'!U$162:U$218)</f>
        <v>0</v>
      </c>
      <c r="V437" s="195">
        <f>$D437*SUMIF('Entradas e Passaporte'!$C$162:$C$218,$C437,'Entradas e Passaporte'!V$162:V$218)</f>
        <v>0</v>
      </c>
      <c r="W437" s="195">
        <f>$D437*SUMIF('Entradas e Passaporte'!$C$162:$C$218,$C437,'Entradas e Passaporte'!W$162:W$218)</f>
        <v>0</v>
      </c>
      <c r="X437" s="195">
        <f>$D437*SUMIF('Entradas e Passaporte'!$C$162:$C$218,$C437,'Entradas e Passaporte'!X$162:X$218)</f>
        <v>0</v>
      </c>
      <c r="Y437" s="195">
        <f>$D437*SUMIF('Entradas e Passaporte'!$C$162:$C$218,$C437,'Entradas e Passaporte'!Y$162:Y$218)</f>
        <v>0</v>
      </c>
      <c r="Z437" s="195">
        <f>$D437*SUMIF('Entradas e Passaporte'!$C$162:$C$218,$C437,'Entradas e Passaporte'!Z$162:Z$218)</f>
        <v>0</v>
      </c>
      <c r="AA437" s="195">
        <f>$D437*SUMIF('Entradas e Passaporte'!$C$162:$C$218,$C437,'Entradas e Passaporte'!AA$162:AA$218)</f>
        <v>0</v>
      </c>
      <c r="AB437" s="195">
        <f>$D437*SUMIF('Entradas e Passaporte'!$C$162:$C$218,$C437,'Entradas e Passaporte'!AB$162:AB$218)</f>
        <v>0</v>
      </c>
      <c r="AC437" s="195">
        <f>$D437*SUMIF('Entradas e Passaporte'!$C$162:$C$218,$C437,'Entradas e Passaporte'!AC$162:AC$218)</f>
        <v>0</v>
      </c>
      <c r="AD437" s="195">
        <f>$D437*SUMIF('Entradas e Passaporte'!$C$162:$C$218,$C437,'Entradas e Passaporte'!AD$162:AD$218)</f>
        <v>0</v>
      </c>
      <c r="AE437" s="195">
        <f>$D437*SUMIF('Entradas e Passaporte'!$C$162:$C$218,$C437,'Entradas e Passaporte'!AE$162:AE$218)</f>
        <v>0</v>
      </c>
      <c r="AF437" s="195">
        <f>$D437*SUMIF('Entradas e Passaporte'!$C$162:$C$218,$C437,'Entradas e Passaporte'!AF$162:AF$218)</f>
        <v>0</v>
      </c>
      <c r="AG437" s="195">
        <f>$D437*SUMIF('Entradas e Passaporte'!$C$162:$C$218,$C437,'Entradas e Passaporte'!AG$162:AG$218)</f>
        <v>0</v>
      </c>
      <c r="AH437" s="195">
        <f>$D437*SUMIF('Entradas e Passaporte'!$C$162:$C$218,$C437,'Entradas e Passaporte'!AH$162:AH$218)</f>
        <v>0</v>
      </c>
      <c r="AI437" s="195">
        <f>$D437*SUMIF('Entradas e Passaporte'!$C$162:$C$218,$C437,'Entradas e Passaporte'!AI$162:AI$218)</f>
        <v>0</v>
      </c>
      <c r="AJ437" s="195">
        <f>$D437*SUMIF('Entradas e Passaporte'!$C$162:$C$218,$C437,'Entradas e Passaporte'!AJ$162:AJ$218)</f>
        <v>0</v>
      </c>
      <c r="AK437" s="195">
        <f>$D437*SUMIF('Entradas e Passaporte'!$C$162:$C$218,$C437,'Entradas e Passaporte'!AK$162:AK$218)</f>
        <v>0</v>
      </c>
      <c r="AL437" s="195">
        <f>$D437*SUMIF('Entradas e Passaporte'!$C$162:$C$218,$C437,'Entradas e Passaporte'!AL$162:AL$218)</f>
        <v>0</v>
      </c>
      <c r="AM437" s="195">
        <f>$D437*SUMIF('Entradas e Passaporte'!$C$162:$C$218,$C437,'Entradas e Passaporte'!AM$162:AM$218)</f>
        <v>0</v>
      </c>
      <c r="AN437" s="194"/>
    </row>
    <row r="438" spans="1:40" s="193" customFormat="1" ht="20.100000000000001" customHeight="1" x14ac:dyDescent="0.25">
      <c r="A438" s="199"/>
      <c r="B438" s="198"/>
      <c r="C438" s="197" t="s">
        <v>134</v>
      </c>
      <c r="D438" s="196">
        <f>'Mix de Usos'!$AB$36</f>
        <v>0</v>
      </c>
      <c r="E438" s="195">
        <f>$D438*SUMIF('Entradas e Passaporte'!$C$162:$C$218,$C438,'Entradas e Passaporte'!E$162:E$218)</f>
        <v>0</v>
      </c>
      <c r="F438" s="195">
        <f>$D438*SUMIF('Entradas e Passaporte'!$C$162:$C$218,$C438,'Entradas e Passaporte'!F$162:F$218)</f>
        <v>0</v>
      </c>
      <c r="G438" s="195">
        <f>$D438*SUMIF('Entradas e Passaporte'!$C$162:$C$218,$C438,'Entradas e Passaporte'!G$162:G$218)</f>
        <v>0</v>
      </c>
      <c r="H438" s="195">
        <f>$D438*SUMIF('Entradas e Passaporte'!$C$162:$C$218,$C438,'Entradas e Passaporte'!H$162:H$218)</f>
        <v>0</v>
      </c>
      <c r="I438" s="195">
        <f>$D438*SUMIF('Entradas e Passaporte'!$C$162:$C$218,$C438,'Entradas e Passaporte'!I$162:I$218)</f>
        <v>0</v>
      </c>
      <c r="J438" s="195">
        <f>$D438*SUMIF('Entradas e Passaporte'!$C$162:$C$218,$C438,'Entradas e Passaporte'!J$162:J$218)</f>
        <v>0</v>
      </c>
      <c r="K438" s="195">
        <f>$D438*SUMIF('Entradas e Passaporte'!$C$162:$C$218,$C438,'Entradas e Passaporte'!K$162:K$218)</f>
        <v>0</v>
      </c>
      <c r="L438" s="195">
        <f>$D438*SUMIF('Entradas e Passaporte'!$C$162:$C$218,$C438,'Entradas e Passaporte'!L$162:L$218)</f>
        <v>0</v>
      </c>
      <c r="M438" s="195">
        <f>$D438*SUMIF('Entradas e Passaporte'!$C$162:$C$218,$C438,'Entradas e Passaporte'!M$162:M$218)</f>
        <v>0</v>
      </c>
      <c r="N438" s="195">
        <f>$D438*SUMIF('Entradas e Passaporte'!$C$162:$C$218,$C438,'Entradas e Passaporte'!N$162:N$218)</f>
        <v>0</v>
      </c>
      <c r="O438" s="195">
        <f>$D438*SUMIF('Entradas e Passaporte'!$C$162:$C$218,$C438,'Entradas e Passaporte'!O$162:O$218)</f>
        <v>0</v>
      </c>
      <c r="P438" s="195">
        <f>$D438*SUMIF('Entradas e Passaporte'!$C$162:$C$218,$C438,'Entradas e Passaporte'!P$162:P$218)</f>
        <v>0</v>
      </c>
      <c r="Q438" s="195">
        <f>$D438*SUMIF('Entradas e Passaporte'!$C$162:$C$218,$C438,'Entradas e Passaporte'!Q$162:Q$218)</f>
        <v>0</v>
      </c>
      <c r="R438" s="195">
        <f>$D438*SUMIF('Entradas e Passaporte'!$C$162:$C$218,$C438,'Entradas e Passaporte'!R$162:R$218)</f>
        <v>0</v>
      </c>
      <c r="S438" s="195">
        <f>$D438*SUMIF('Entradas e Passaporte'!$C$162:$C$218,$C438,'Entradas e Passaporte'!S$162:S$218)</f>
        <v>0</v>
      </c>
      <c r="T438" s="195">
        <f>$D438*SUMIF('Entradas e Passaporte'!$C$162:$C$218,$C438,'Entradas e Passaporte'!T$162:T$218)</f>
        <v>0</v>
      </c>
      <c r="U438" s="195">
        <f>$D438*SUMIF('Entradas e Passaporte'!$C$162:$C$218,$C438,'Entradas e Passaporte'!U$162:U$218)</f>
        <v>0</v>
      </c>
      <c r="V438" s="195">
        <f>$D438*SUMIF('Entradas e Passaporte'!$C$162:$C$218,$C438,'Entradas e Passaporte'!V$162:V$218)</f>
        <v>0</v>
      </c>
      <c r="W438" s="195">
        <f>$D438*SUMIF('Entradas e Passaporte'!$C$162:$C$218,$C438,'Entradas e Passaporte'!W$162:W$218)</f>
        <v>0</v>
      </c>
      <c r="X438" s="195">
        <f>$D438*SUMIF('Entradas e Passaporte'!$C$162:$C$218,$C438,'Entradas e Passaporte'!X$162:X$218)</f>
        <v>0</v>
      </c>
      <c r="Y438" s="195">
        <f>$D438*SUMIF('Entradas e Passaporte'!$C$162:$C$218,$C438,'Entradas e Passaporte'!Y$162:Y$218)</f>
        <v>0</v>
      </c>
      <c r="Z438" s="195">
        <f>$D438*SUMIF('Entradas e Passaporte'!$C$162:$C$218,$C438,'Entradas e Passaporte'!Z$162:Z$218)</f>
        <v>0</v>
      </c>
      <c r="AA438" s="195">
        <f>$D438*SUMIF('Entradas e Passaporte'!$C$162:$C$218,$C438,'Entradas e Passaporte'!AA$162:AA$218)</f>
        <v>0</v>
      </c>
      <c r="AB438" s="195">
        <f>$D438*SUMIF('Entradas e Passaporte'!$C$162:$C$218,$C438,'Entradas e Passaporte'!AB$162:AB$218)</f>
        <v>0</v>
      </c>
      <c r="AC438" s="195">
        <f>$D438*SUMIF('Entradas e Passaporte'!$C$162:$C$218,$C438,'Entradas e Passaporte'!AC$162:AC$218)</f>
        <v>0</v>
      </c>
      <c r="AD438" s="195">
        <f>$D438*SUMIF('Entradas e Passaporte'!$C$162:$C$218,$C438,'Entradas e Passaporte'!AD$162:AD$218)</f>
        <v>0</v>
      </c>
      <c r="AE438" s="195">
        <f>$D438*SUMIF('Entradas e Passaporte'!$C$162:$C$218,$C438,'Entradas e Passaporte'!AE$162:AE$218)</f>
        <v>0</v>
      </c>
      <c r="AF438" s="195">
        <f>$D438*SUMIF('Entradas e Passaporte'!$C$162:$C$218,$C438,'Entradas e Passaporte'!AF$162:AF$218)</f>
        <v>0</v>
      </c>
      <c r="AG438" s="195">
        <f>$D438*SUMIF('Entradas e Passaporte'!$C$162:$C$218,$C438,'Entradas e Passaporte'!AG$162:AG$218)</f>
        <v>0</v>
      </c>
      <c r="AH438" s="195">
        <f>$D438*SUMIF('Entradas e Passaporte'!$C$162:$C$218,$C438,'Entradas e Passaporte'!AH$162:AH$218)</f>
        <v>0</v>
      </c>
      <c r="AI438" s="195">
        <f>$D438*SUMIF('Entradas e Passaporte'!$C$162:$C$218,$C438,'Entradas e Passaporte'!AI$162:AI$218)</f>
        <v>0</v>
      </c>
      <c r="AJ438" s="195">
        <f>$D438*SUMIF('Entradas e Passaporte'!$C$162:$C$218,$C438,'Entradas e Passaporte'!AJ$162:AJ$218)</f>
        <v>0</v>
      </c>
      <c r="AK438" s="195">
        <f>$D438*SUMIF('Entradas e Passaporte'!$C$162:$C$218,$C438,'Entradas e Passaporte'!AK$162:AK$218)</f>
        <v>0</v>
      </c>
      <c r="AL438" s="195">
        <f>$D438*SUMIF('Entradas e Passaporte'!$C$162:$C$218,$C438,'Entradas e Passaporte'!AL$162:AL$218)</f>
        <v>0</v>
      </c>
      <c r="AM438" s="195">
        <f>$D438*SUMIF('Entradas e Passaporte'!$C$162:$C$218,$C438,'Entradas e Passaporte'!AM$162:AM$218)</f>
        <v>0</v>
      </c>
      <c r="AN438" s="194"/>
    </row>
    <row r="439" spans="1:40" s="193" customFormat="1" ht="20.100000000000001" customHeight="1" x14ac:dyDescent="0.25">
      <c r="A439" s="199"/>
      <c r="B439" s="198"/>
      <c r="C439" s="197" t="s">
        <v>133</v>
      </c>
      <c r="D439" s="196">
        <f>'Mix de Usos'!$AK$36</f>
        <v>0</v>
      </c>
      <c r="E439" s="195">
        <f>$D439*SUMIF('Entradas e Passaporte'!$C$162:$C$218,$C439,'Entradas e Passaporte'!E$162:E$218)</f>
        <v>0</v>
      </c>
      <c r="F439" s="195">
        <f>$D439*SUMIF('Entradas e Passaporte'!$C$162:$C$218,$C439,'Entradas e Passaporte'!F$162:F$218)</f>
        <v>0</v>
      </c>
      <c r="G439" s="195">
        <f>$D439*SUMIF('Entradas e Passaporte'!$C$162:$C$218,$C439,'Entradas e Passaporte'!G$162:G$218)</f>
        <v>0</v>
      </c>
      <c r="H439" s="195">
        <f>$D439*SUMIF('Entradas e Passaporte'!$C$162:$C$218,$C439,'Entradas e Passaporte'!H$162:H$218)</f>
        <v>0</v>
      </c>
      <c r="I439" s="195">
        <f>$D439*SUMIF('Entradas e Passaporte'!$C$162:$C$218,$C439,'Entradas e Passaporte'!I$162:I$218)</f>
        <v>0</v>
      </c>
      <c r="J439" s="195">
        <f>$D439*SUMIF('Entradas e Passaporte'!$C$162:$C$218,$C439,'Entradas e Passaporte'!J$162:J$218)</f>
        <v>0</v>
      </c>
      <c r="K439" s="195">
        <f>$D439*SUMIF('Entradas e Passaporte'!$C$162:$C$218,$C439,'Entradas e Passaporte'!K$162:K$218)</f>
        <v>0</v>
      </c>
      <c r="L439" s="195">
        <f>$D439*SUMIF('Entradas e Passaporte'!$C$162:$C$218,$C439,'Entradas e Passaporte'!L$162:L$218)</f>
        <v>0</v>
      </c>
      <c r="M439" s="195">
        <f>$D439*SUMIF('Entradas e Passaporte'!$C$162:$C$218,$C439,'Entradas e Passaporte'!M$162:M$218)</f>
        <v>0</v>
      </c>
      <c r="N439" s="195">
        <f>$D439*SUMIF('Entradas e Passaporte'!$C$162:$C$218,$C439,'Entradas e Passaporte'!N$162:N$218)</f>
        <v>0</v>
      </c>
      <c r="O439" s="195">
        <f>$D439*SUMIF('Entradas e Passaporte'!$C$162:$C$218,$C439,'Entradas e Passaporte'!O$162:O$218)</f>
        <v>0</v>
      </c>
      <c r="P439" s="195">
        <f>$D439*SUMIF('Entradas e Passaporte'!$C$162:$C$218,$C439,'Entradas e Passaporte'!P$162:P$218)</f>
        <v>0</v>
      </c>
      <c r="Q439" s="195">
        <f>$D439*SUMIF('Entradas e Passaporte'!$C$162:$C$218,$C439,'Entradas e Passaporte'!Q$162:Q$218)</f>
        <v>0</v>
      </c>
      <c r="R439" s="195">
        <f>$D439*SUMIF('Entradas e Passaporte'!$C$162:$C$218,$C439,'Entradas e Passaporte'!R$162:R$218)</f>
        <v>0</v>
      </c>
      <c r="S439" s="195">
        <f>$D439*SUMIF('Entradas e Passaporte'!$C$162:$C$218,$C439,'Entradas e Passaporte'!S$162:S$218)</f>
        <v>0</v>
      </c>
      <c r="T439" s="195">
        <f>$D439*SUMIF('Entradas e Passaporte'!$C$162:$C$218,$C439,'Entradas e Passaporte'!T$162:T$218)</f>
        <v>0</v>
      </c>
      <c r="U439" s="195">
        <f>$D439*SUMIF('Entradas e Passaporte'!$C$162:$C$218,$C439,'Entradas e Passaporte'!U$162:U$218)</f>
        <v>0</v>
      </c>
      <c r="V439" s="195">
        <f>$D439*SUMIF('Entradas e Passaporte'!$C$162:$C$218,$C439,'Entradas e Passaporte'!V$162:V$218)</f>
        <v>0</v>
      </c>
      <c r="W439" s="195">
        <f>$D439*SUMIF('Entradas e Passaporte'!$C$162:$C$218,$C439,'Entradas e Passaporte'!W$162:W$218)</f>
        <v>0</v>
      </c>
      <c r="X439" s="195">
        <f>$D439*SUMIF('Entradas e Passaporte'!$C$162:$C$218,$C439,'Entradas e Passaporte'!X$162:X$218)</f>
        <v>0</v>
      </c>
      <c r="Y439" s="195">
        <f>$D439*SUMIF('Entradas e Passaporte'!$C$162:$C$218,$C439,'Entradas e Passaporte'!Y$162:Y$218)</f>
        <v>0</v>
      </c>
      <c r="Z439" s="195">
        <f>$D439*SUMIF('Entradas e Passaporte'!$C$162:$C$218,$C439,'Entradas e Passaporte'!Z$162:Z$218)</f>
        <v>0</v>
      </c>
      <c r="AA439" s="195">
        <f>$D439*SUMIF('Entradas e Passaporte'!$C$162:$C$218,$C439,'Entradas e Passaporte'!AA$162:AA$218)</f>
        <v>0</v>
      </c>
      <c r="AB439" s="195">
        <f>$D439*SUMIF('Entradas e Passaporte'!$C$162:$C$218,$C439,'Entradas e Passaporte'!AB$162:AB$218)</f>
        <v>0</v>
      </c>
      <c r="AC439" s="195">
        <f>$D439*SUMIF('Entradas e Passaporte'!$C$162:$C$218,$C439,'Entradas e Passaporte'!AC$162:AC$218)</f>
        <v>0</v>
      </c>
      <c r="AD439" s="195">
        <f>$D439*SUMIF('Entradas e Passaporte'!$C$162:$C$218,$C439,'Entradas e Passaporte'!AD$162:AD$218)</f>
        <v>0</v>
      </c>
      <c r="AE439" s="195">
        <f>$D439*SUMIF('Entradas e Passaporte'!$C$162:$C$218,$C439,'Entradas e Passaporte'!AE$162:AE$218)</f>
        <v>0</v>
      </c>
      <c r="AF439" s="195">
        <f>$D439*SUMIF('Entradas e Passaporte'!$C$162:$C$218,$C439,'Entradas e Passaporte'!AF$162:AF$218)</f>
        <v>0</v>
      </c>
      <c r="AG439" s="195">
        <f>$D439*SUMIF('Entradas e Passaporte'!$C$162:$C$218,$C439,'Entradas e Passaporte'!AG$162:AG$218)</f>
        <v>0</v>
      </c>
      <c r="AH439" s="195">
        <f>$D439*SUMIF('Entradas e Passaporte'!$C$162:$C$218,$C439,'Entradas e Passaporte'!AH$162:AH$218)</f>
        <v>0</v>
      </c>
      <c r="AI439" s="195">
        <f>$D439*SUMIF('Entradas e Passaporte'!$C$162:$C$218,$C439,'Entradas e Passaporte'!AI$162:AI$218)</f>
        <v>0</v>
      </c>
      <c r="AJ439" s="195">
        <f>$D439*SUMIF('Entradas e Passaporte'!$C$162:$C$218,$C439,'Entradas e Passaporte'!AJ$162:AJ$218)</f>
        <v>0</v>
      </c>
      <c r="AK439" s="195">
        <f>$D439*SUMIF('Entradas e Passaporte'!$C$162:$C$218,$C439,'Entradas e Passaporte'!AK$162:AK$218)</f>
        <v>0</v>
      </c>
      <c r="AL439" s="195">
        <f>$D439*SUMIF('Entradas e Passaporte'!$C$162:$C$218,$C439,'Entradas e Passaporte'!AL$162:AL$218)</f>
        <v>0</v>
      </c>
      <c r="AM439" s="195">
        <f>$D439*SUMIF('Entradas e Passaporte'!$C$162:$C$218,$C439,'Entradas e Passaporte'!AM$162:AM$218)</f>
        <v>0</v>
      </c>
      <c r="AN439" s="194"/>
    </row>
    <row r="440" spans="1:40" s="193" customFormat="1" ht="20.100000000000001" customHeight="1" x14ac:dyDescent="0.25">
      <c r="A440" s="199"/>
      <c r="B440" s="198"/>
      <c r="C440" s="197" t="s">
        <v>132</v>
      </c>
      <c r="D440" s="196">
        <f>'Mix de Usos'!$AT$36</f>
        <v>0</v>
      </c>
      <c r="E440" s="195">
        <f>$D440*SUMIF('Entradas e Passaporte'!$C$162:$C$218,$C440,'Entradas e Passaporte'!E$162:E$218)</f>
        <v>0</v>
      </c>
      <c r="F440" s="195">
        <f>$D440*SUMIF('Entradas e Passaporte'!$C$162:$C$218,$C440,'Entradas e Passaporte'!F$162:F$218)</f>
        <v>0</v>
      </c>
      <c r="G440" s="195">
        <f>$D440*SUMIF('Entradas e Passaporte'!$C$162:$C$218,$C440,'Entradas e Passaporte'!G$162:G$218)</f>
        <v>0</v>
      </c>
      <c r="H440" s="195">
        <f>$D440*SUMIF('Entradas e Passaporte'!$C$162:$C$218,$C440,'Entradas e Passaporte'!H$162:H$218)</f>
        <v>0</v>
      </c>
      <c r="I440" s="195">
        <f>$D440*SUMIF('Entradas e Passaporte'!$C$162:$C$218,$C440,'Entradas e Passaporte'!I$162:I$218)</f>
        <v>0</v>
      </c>
      <c r="J440" s="195">
        <f>$D440*SUMIF('Entradas e Passaporte'!$C$162:$C$218,$C440,'Entradas e Passaporte'!J$162:J$218)</f>
        <v>0</v>
      </c>
      <c r="K440" s="195">
        <f>$D440*SUMIF('Entradas e Passaporte'!$C$162:$C$218,$C440,'Entradas e Passaporte'!K$162:K$218)</f>
        <v>0</v>
      </c>
      <c r="L440" s="195">
        <f>$D440*SUMIF('Entradas e Passaporte'!$C$162:$C$218,$C440,'Entradas e Passaporte'!L$162:L$218)</f>
        <v>0</v>
      </c>
      <c r="M440" s="195">
        <f>$D440*SUMIF('Entradas e Passaporte'!$C$162:$C$218,$C440,'Entradas e Passaporte'!M$162:M$218)</f>
        <v>0</v>
      </c>
      <c r="N440" s="195">
        <f>$D440*SUMIF('Entradas e Passaporte'!$C$162:$C$218,$C440,'Entradas e Passaporte'!N$162:N$218)</f>
        <v>0</v>
      </c>
      <c r="O440" s="195">
        <f>$D440*SUMIF('Entradas e Passaporte'!$C$162:$C$218,$C440,'Entradas e Passaporte'!O$162:O$218)</f>
        <v>0</v>
      </c>
      <c r="P440" s="195">
        <f>$D440*SUMIF('Entradas e Passaporte'!$C$162:$C$218,$C440,'Entradas e Passaporte'!P$162:P$218)</f>
        <v>0</v>
      </c>
      <c r="Q440" s="195">
        <f>$D440*SUMIF('Entradas e Passaporte'!$C$162:$C$218,$C440,'Entradas e Passaporte'!Q$162:Q$218)</f>
        <v>0</v>
      </c>
      <c r="R440" s="195">
        <f>$D440*SUMIF('Entradas e Passaporte'!$C$162:$C$218,$C440,'Entradas e Passaporte'!R$162:R$218)</f>
        <v>0</v>
      </c>
      <c r="S440" s="195">
        <f>$D440*SUMIF('Entradas e Passaporte'!$C$162:$C$218,$C440,'Entradas e Passaporte'!S$162:S$218)</f>
        <v>0</v>
      </c>
      <c r="T440" s="195">
        <f>$D440*SUMIF('Entradas e Passaporte'!$C$162:$C$218,$C440,'Entradas e Passaporte'!T$162:T$218)</f>
        <v>0</v>
      </c>
      <c r="U440" s="195">
        <f>$D440*SUMIF('Entradas e Passaporte'!$C$162:$C$218,$C440,'Entradas e Passaporte'!U$162:U$218)</f>
        <v>0</v>
      </c>
      <c r="V440" s="195">
        <f>$D440*SUMIF('Entradas e Passaporte'!$C$162:$C$218,$C440,'Entradas e Passaporte'!V$162:V$218)</f>
        <v>0</v>
      </c>
      <c r="W440" s="195">
        <f>$D440*SUMIF('Entradas e Passaporte'!$C$162:$C$218,$C440,'Entradas e Passaporte'!W$162:W$218)</f>
        <v>0</v>
      </c>
      <c r="X440" s="195">
        <f>$D440*SUMIF('Entradas e Passaporte'!$C$162:$C$218,$C440,'Entradas e Passaporte'!X$162:X$218)</f>
        <v>0</v>
      </c>
      <c r="Y440" s="195">
        <f>$D440*SUMIF('Entradas e Passaporte'!$C$162:$C$218,$C440,'Entradas e Passaporte'!Y$162:Y$218)</f>
        <v>0</v>
      </c>
      <c r="Z440" s="195">
        <f>$D440*SUMIF('Entradas e Passaporte'!$C$162:$C$218,$C440,'Entradas e Passaporte'!Z$162:Z$218)</f>
        <v>0</v>
      </c>
      <c r="AA440" s="195">
        <f>$D440*SUMIF('Entradas e Passaporte'!$C$162:$C$218,$C440,'Entradas e Passaporte'!AA$162:AA$218)</f>
        <v>0</v>
      </c>
      <c r="AB440" s="195">
        <f>$D440*SUMIF('Entradas e Passaporte'!$C$162:$C$218,$C440,'Entradas e Passaporte'!AB$162:AB$218)</f>
        <v>0</v>
      </c>
      <c r="AC440" s="195">
        <f>$D440*SUMIF('Entradas e Passaporte'!$C$162:$C$218,$C440,'Entradas e Passaporte'!AC$162:AC$218)</f>
        <v>0</v>
      </c>
      <c r="AD440" s="195">
        <f>$D440*SUMIF('Entradas e Passaporte'!$C$162:$C$218,$C440,'Entradas e Passaporte'!AD$162:AD$218)</f>
        <v>0</v>
      </c>
      <c r="AE440" s="195">
        <f>$D440*SUMIF('Entradas e Passaporte'!$C$162:$C$218,$C440,'Entradas e Passaporte'!AE$162:AE$218)</f>
        <v>0</v>
      </c>
      <c r="AF440" s="195">
        <f>$D440*SUMIF('Entradas e Passaporte'!$C$162:$C$218,$C440,'Entradas e Passaporte'!AF$162:AF$218)</f>
        <v>0</v>
      </c>
      <c r="AG440" s="195">
        <f>$D440*SUMIF('Entradas e Passaporte'!$C$162:$C$218,$C440,'Entradas e Passaporte'!AG$162:AG$218)</f>
        <v>0</v>
      </c>
      <c r="AH440" s="195">
        <f>$D440*SUMIF('Entradas e Passaporte'!$C$162:$C$218,$C440,'Entradas e Passaporte'!AH$162:AH$218)</f>
        <v>0</v>
      </c>
      <c r="AI440" s="195">
        <f>$D440*SUMIF('Entradas e Passaporte'!$C$162:$C$218,$C440,'Entradas e Passaporte'!AI$162:AI$218)</f>
        <v>0</v>
      </c>
      <c r="AJ440" s="195">
        <f>$D440*SUMIF('Entradas e Passaporte'!$C$162:$C$218,$C440,'Entradas e Passaporte'!AJ$162:AJ$218)</f>
        <v>0</v>
      </c>
      <c r="AK440" s="195">
        <f>$D440*SUMIF('Entradas e Passaporte'!$C$162:$C$218,$C440,'Entradas e Passaporte'!AK$162:AK$218)</f>
        <v>0</v>
      </c>
      <c r="AL440" s="195">
        <f>$D440*SUMIF('Entradas e Passaporte'!$C$162:$C$218,$C440,'Entradas e Passaporte'!AL$162:AL$218)</f>
        <v>0</v>
      </c>
      <c r="AM440" s="195">
        <f>$D440*SUMIF('Entradas e Passaporte'!$C$162:$C$218,$C440,'Entradas e Passaporte'!AM$162:AM$218)</f>
        <v>0</v>
      </c>
      <c r="AN440" s="194"/>
    </row>
    <row r="441" spans="1:40" s="193" customFormat="1" ht="20.100000000000001" customHeight="1" x14ac:dyDescent="0.25">
      <c r="A441" s="199"/>
      <c r="B441" s="198"/>
      <c r="C441" s="197" t="s">
        <v>131</v>
      </c>
      <c r="D441" s="196">
        <f>'Mix de Usos'!$BC$36</f>
        <v>0</v>
      </c>
      <c r="E441" s="195">
        <f>$D441*SUMIF('Entradas e Passaporte'!$C$162:$C$218,$C441,'Entradas e Passaporte'!E$162:E$218)</f>
        <v>0</v>
      </c>
      <c r="F441" s="195">
        <f>$D441*SUMIF('Entradas e Passaporte'!$C$162:$C$218,$C441,'Entradas e Passaporte'!F$162:F$218)</f>
        <v>0</v>
      </c>
      <c r="G441" s="195">
        <f>$D441*SUMIF('Entradas e Passaporte'!$C$162:$C$218,$C441,'Entradas e Passaporte'!G$162:G$218)</f>
        <v>0</v>
      </c>
      <c r="H441" s="195">
        <f>$D441*SUMIF('Entradas e Passaporte'!$C$162:$C$218,$C441,'Entradas e Passaporte'!H$162:H$218)</f>
        <v>0</v>
      </c>
      <c r="I441" s="195">
        <f>$D441*SUMIF('Entradas e Passaporte'!$C$162:$C$218,$C441,'Entradas e Passaporte'!I$162:I$218)</f>
        <v>0</v>
      </c>
      <c r="J441" s="195">
        <f>$D441*SUMIF('Entradas e Passaporte'!$C$162:$C$218,$C441,'Entradas e Passaporte'!J$162:J$218)</f>
        <v>0</v>
      </c>
      <c r="K441" s="195">
        <f>$D441*SUMIF('Entradas e Passaporte'!$C$162:$C$218,$C441,'Entradas e Passaporte'!K$162:K$218)</f>
        <v>0</v>
      </c>
      <c r="L441" s="195">
        <f>$D441*SUMIF('Entradas e Passaporte'!$C$162:$C$218,$C441,'Entradas e Passaporte'!L$162:L$218)</f>
        <v>0</v>
      </c>
      <c r="M441" s="195">
        <f>$D441*SUMIF('Entradas e Passaporte'!$C$162:$C$218,$C441,'Entradas e Passaporte'!M$162:M$218)</f>
        <v>0</v>
      </c>
      <c r="N441" s="195">
        <f>$D441*SUMIF('Entradas e Passaporte'!$C$162:$C$218,$C441,'Entradas e Passaporte'!N$162:N$218)</f>
        <v>0</v>
      </c>
      <c r="O441" s="195">
        <f>$D441*SUMIF('Entradas e Passaporte'!$C$162:$C$218,$C441,'Entradas e Passaporte'!O$162:O$218)</f>
        <v>0</v>
      </c>
      <c r="P441" s="195">
        <f>$D441*SUMIF('Entradas e Passaporte'!$C$162:$C$218,$C441,'Entradas e Passaporte'!P$162:P$218)</f>
        <v>0</v>
      </c>
      <c r="Q441" s="195">
        <f>$D441*SUMIF('Entradas e Passaporte'!$C$162:$C$218,$C441,'Entradas e Passaporte'!Q$162:Q$218)</f>
        <v>0</v>
      </c>
      <c r="R441" s="195">
        <f>$D441*SUMIF('Entradas e Passaporte'!$C$162:$C$218,$C441,'Entradas e Passaporte'!R$162:R$218)</f>
        <v>0</v>
      </c>
      <c r="S441" s="195">
        <f>$D441*SUMIF('Entradas e Passaporte'!$C$162:$C$218,$C441,'Entradas e Passaporte'!S$162:S$218)</f>
        <v>0</v>
      </c>
      <c r="T441" s="195">
        <f>$D441*SUMIF('Entradas e Passaporte'!$C$162:$C$218,$C441,'Entradas e Passaporte'!T$162:T$218)</f>
        <v>0</v>
      </c>
      <c r="U441" s="195">
        <f>$D441*SUMIF('Entradas e Passaporte'!$C$162:$C$218,$C441,'Entradas e Passaporte'!U$162:U$218)</f>
        <v>0</v>
      </c>
      <c r="V441" s="195">
        <f>$D441*SUMIF('Entradas e Passaporte'!$C$162:$C$218,$C441,'Entradas e Passaporte'!V$162:V$218)</f>
        <v>0</v>
      </c>
      <c r="W441" s="195">
        <f>$D441*SUMIF('Entradas e Passaporte'!$C$162:$C$218,$C441,'Entradas e Passaporte'!W$162:W$218)</f>
        <v>0</v>
      </c>
      <c r="X441" s="195">
        <f>$D441*SUMIF('Entradas e Passaporte'!$C$162:$C$218,$C441,'Entradas e Passaporte'!X$162:X$218)</f>
        <v>0</v>
      </c>
      <c r="Y441" s="195">
        <f>$D441*SUMIF('Entradas e Passaporte'!$C$162:$C$218,$C441,'Entradas e Passaporte'!Y$162:Y$218)</f>
        <v>0</v>
      </c>
      <c r="Z441" s="195">
        <f>$D441*SUMIF('Entradas e Passaporte'!$C$162:$C$218,$C441,'Entradas e Passaporte'!Z$162:Z$218)</f>
        <v>0</v>
      </c>
      <c r="AA441" s="195">
        <f>$D441*SUMIF('Entradas e Passaporte'!$C$162:$C$218,$C441,'Entradas e Passaporte'!AA$162:AA$218)</f>
        <v>0</v>
      </c>
      <c r="AB441" s="195">
        <f>$D441*SUMIF('Entradas e Passaporte'!$C$162:$C$218,$C441,'Entradas e Passaporte'!AB$162:AB$218)</f>
        <v>0</v>
      </c>
      <c r="AC441" s="195">
        <f>$D441*SUMIF('Entradas e Passaporte'!$C$162:$C$218,$C441,'Entradas e Passaporte'!AC$162:AC$218)</f>
        <v>0</v>
      </c>
      <c r="AD441" s="195">
        <f>$D441*SUMIF('Entradas e Passaporte'!$C$162:$C$218,$C441,'Entradas e Passaporte'!AD$162:AD$218)</f>
        <v>0</v>
      </c>
      <c r="AE441" s="195">
        <f>$D441*SUMIF('Entradas e Passaporte'!$C$162:$C$218,$C441,'Entradas e Passaporte'!AE$162:AE$218)</f>
        <v>0</v>
      </c>
      <c r="AF441" s="195">
        <f>$D441*SUMIF('Entradas e Passaporte'!$C$162:$C$218,$C441,'Entradas e Passaporte'!AF$162:AF$218)</f>
        <v>0</v>
      </c>
      <c r="AG441" s="195">
        <f>$D441*SUMIF('Entradas e Passaporte'!$C$162:$C$218,$C441,'Entradas e Passaporte'!AG$162:AG$218)</f>
        <v>0</v>
      </c>
      <c r="AH441" s="195">
        <f>$D441*SUMIF('Entradas e Passaporte'!$C$162:$C$218,$C441,'Entradas e Passaporte'!AH$162:AH$218)</f>
        <v>0</v>
      </c>
      <c r="AI441" s="195">
        <f>$D441*SUMIF('Entradas e Passaporte'!$C$162:$C$218,$C441,'Entradas e Passaporte'!AI$162:AI$218)</f>
        <v>0</v>
      </c>
      <c r="AJ441" s="195">
        <f>$D441*SUMIF('Entradas e Passaporte'!$C$162:$C$218,$C441,'Entradas e Passaporte'!AJ$162:AJ$218)</f>
        <v>0</v>
      </c>
      <c r="AK441" s="195">
        <f>$D441*SUMIF('Entradas e Passaporte'!$C$162:$C$218,$C441,'Entradas e Passaporte'!AK$162:AK$218)</f>
        <v>0</v>
      </c>
      <c r="AL441" s="195">
        <f>$D441*SUMIF('Entradas e Passaporte'!$C$162:$C$218,$C441,'Entradas e Passaporte'!AL$162:AL$218)</f>
        <v>0</v>
      </c>
      <c r="AM441" s="195">
        <f>$D441*SUMIF('Entradas e Passaporte'!$C$162:$C$218,$C441,'Entradas e Passaporte'!AM$162:AM$218)</f>
        <v>0</v>
      </c>
      <c r="AN441" s="194"/>
    </row>
    <row r="443" spans="1:40" s="208" customFormat="1" ht="20.100000000000001" customHeight="1" x14ac:dyDescent="0.25">
      <c r="A443" s="213"/>
      <c r="B443" s="212"/>
      <c r="C443" s="216" t="s">
        <v>211</v>
      </c>
      <c r="D443" s="215"/>
      <c r="E443" s="214"/>
      <c r="F443" s="214"/>
      <c r="G443" s="214"/>
      <c r="H443" s="214"/>
      <c r="I443" s="214"/>
      <c r="J443" s="214"/>
      <c r="K443" s="214"/>
      <c r="L443" s="214"/>
      <c r="M443" s="214"/>
      <c r="N443" s="214"/>
      <c r="O443" s="214"/>
      <c r="P443" s="214"/>
      <c r="Q443" s="214"/>
      <c r="R443" s="214"/>
      <c r="S443" s="214"/>
      <c r="T443" s="214"/>
      <c r="U443" s="214"/>
      <c r="V443" s="214"/>
      <c r="W443" s="214"/>
      <c r="X443" s="214"/>
      <c r="Y443" s="214"/>
      <c r="Z443" s="214"/>
      <c r="AA443" s="214"/>
      <c r="AB443" s="214"/>
      <c r="AC443" s="214"/>
      <c r="AD443" s="214"/>
      <c r="AE443" s="214"/>
      <c r="AF443" s="214"/>
      <c r="AG443" s="214"/>
      <c r="AH443" s="214"/>
      <c r="AI443" s="214"/>
      <c r="AJ443" s="214"/>
      <c r="AK443" s="214"/>
      <c r="AL443" s="214"/>
      <c r="AM443" s="214"/>
    </row>
    <row r="444" spans="1:40" s="208" customFormat="1" ht="20.100000000000001" customHeight="1" x14ac:dyDescent="0.3">
      <c r="A444" s="213"/>
      <c r="B444" s="212"/>
      <c r="C444" s="263" t="str">
        <f>'Mix de Usos'!$B$17</f>
        <v>Outros 1</v>
      </c>
      <c r="D444" s="215"/>
      <c r="E444" s="214"/>
      <c r="F444" s="214"/>
      <c r="G444" s="214"/>
      <c r="H444" s="214"/>
      <c r="I444" s="214"/>
      <c r="J444" s="214"/>
      <c r="K444" s="214"/>
      <c r="L444" s="214"/>
      <c r="M444" s="214"/>
      <c r="N444" s="214"/>
      <c r="O444" s="214"/>
      <c r="P444" s="214"/>
      <c r="Q444" s="214"/>
      <c r="R444" s="214"/>
      <c r="S444" s="214"/>
      <c r="T444" s="214"/>
      <c r="U444" s="214"/>
      <c r="V444" s="214"/>
      <c r="W444" s="214"/>
      <c r="X444" s="214"/>
      <c r="Y444" s="214"/>
      <c r="Z444" s="214"/>
      <c r="AA444" s="214"/>
      <c r="AB444" s="214"/>
      <c r="AC444" s="214"/>
      <c r="AD444" s="214"/>
      <c r="AE444" s="214"/>
      <c r="AF444" s="214"/>
      <c r="AG444" s="214"/>
      <c r="AH444" s="214"/>
      <c r="AI444" s="214"/>
      <c r="AJ444" s="214"/>
      <c r="AK444" s="214"/>
      <c r="AL444" s="214"/>
      <c r="AM444" s="214"/>
    </row>
    <row r="445" spans="1:40" s="202" customFormat="1" ht="20.100000000000001" customHeight="1" x14ac:dyDescent="0.25">
      <c r="A445" s="207"/>
      <c r="B445" s="206"/>
      <c r="C445" s="205" t="s">
        <v>185</v>
      </c>
      <c r="D445" s="204"/>
      <c r="E445" s="203"/>
      <c r="F445" s="203"/>
      <c r="G445" s="203"/>
      <c r="H445" s="203"/>
      <c r="I445" s="203"/>
      <c r="J445" s="203"/>
      <c r="K445" s="203"/>
      <c r="L445" s="203"/>
      <c r="M445" s="203"/>
      <c r="N445" s="203"/>
      <c r="O445" s="203"/>
      <c r="P445" s="203"/>
      <c r="Q445" s="203"/>
      <c r="R445" s="203"/>
      <c r="S445" s="203"/>
      <c r="T445" s="203"/>
      <c r="U445" s="203"/>
      <c r="V445" s="203"/>
      <c r="W445" s="203"/>
      <c r="X445" s="203"/>
      <c r="Y445" s="203"/>
      <c r="Z445" s="203"/>
      <c r="AA445" s="203"/>
      <c r="AB445" s="203"/>
      <c r="AC445" s="203"/>
      <c r="AD445" s="203"/>
      <c r="AE445" s="203"/>
      <c r="AF445" s="203"/>
      <c r="AG445" s="203"/>
      <c r="AH445" s="203"/>
      <c r="AI445" s="203"/>
      <c r="AJ445" s="203"/>
      <c r="AK445" s="203"/>
      <c r="AL445" s="203"/>
      <c r="AM445" s="203"/>
    </row>
    <row r="446" spans="1:40" s="193" customFormat="1" ht="20.100000000000001" customHeight="1" x14ac:dyDescent="0.25">
      <c r="A446" s="199"/>
      <c r="B446" s="198"/>
      <c r="C446" s="201" t="s">
        <v>184</v>
      </c>
      <c r="D446" s="200">
        <f>SUM(E446:AM446)</f>
        <v>0</v>
      </c>
      <c r="E446" s="195">
        <f t="shared" ref="E446:AM446" si="63">SUM(E447:E451)</f>
        <v>0</v>
      </c>
      <c r="F446" s="195">
        <f t="shared" si="63"/>
        <v>0</v>
      </c>
      <c r="G446" s="195">
        <f t="shared" si="63"/>
        <v>0</v>
      </c>
      <c r="H446" s="195">
        <f t="shared" si="63"/>
        <v>0</v>
      </c>
      <c r="I446" s="195">
        <f t="shared" si="63"/>
        <v>0</v>
      </c>
      <c r="J446" s="195">
        <f t="shared" si="63"/>
        <v>0</v>
      </c>
      <c r="K446" s="195">
        <f t="shared" si="63"/>
        <v>0</v>
      </c>
      <c r="L446" s="195">
        <f t="shared" si="63"/>
        <v>0</v>
      </c>
      <c r="M446" s="195">
        <f t="shared" si="63"/>
        <v>0</v>
      </c>
      <c r="N446" s="195">
        <f t="shared" si="63"/>
        <v>0</v>
      </c>
      <c r="O446" s="195">
        <f t="shared" si="63"/>
        <v>0</v>
      </c>
      <c r="P446" s="195">
        <f t="shared" si="63"/>
        <v>0</v>
      </c>
      <c r="Q446" s="195">
        <f t="shared" si="63"/>
        <v>0</v>
      </c>
      <c r="R446" s="195">
        <f t="shared" si="63"/>
        <v>0</v>
      </c>
      <c r="S446" s="195">
        <f t="shared" si="63"/>
        <v>0</v>
      </c>
      <c r="T446" s="195">
        <f t="shared" si="63"/>
        <v>0</v>
      </c>
      <c r="U446" s="195">
        <f t="shared" si="63"/>
        <v>0</v>
      </c>
      <c r="V446" s="195">
        <f t="shared" si="63"/>
        <v>0</v>
      </c>
      <c r="W446" s="195">
        <f t="shared" si="63"/>
        <v>0</v>
      </c>
      <c r="X446" s="195">
        <f t="shared" si="63"/>
        <v>0</v>
      </c>
      <c r="Y446" s="195">
        <f t="shared" si="63"/>
        <v>0</v>
      </c>
      <c r="Z446" s="195">
        <f t="shared" si="63"/>
        <v>0</v>
      </c>
      <c r="AA446" s="195">
        <f t="shared" si="63"/>
        <v>0</v>
      </c>
      <c r="AB446" s="195">
        <f t="shared" si="63"/>
        <v>0</v>
      </c>
      <c r="AC446" s="195">
        <f t="shared" si="63"/>
        <v>0</v>
      </c>
      <c r="AD446" s="195">
        <f t="shared" si="63"/>
        <v>0</v>
      </c>
      <c r="AE446" s="195">
        <f t="shared" si="63"/>
        <v>0</v>
      </c>
      <c r="AF446" s="195">
        <f t="shared" si="63"/>
        <v>0</v>
      </c>
      <c r="AG446" s="195">
        <f t="shared" si="63"/>
        <v>0</v>
      </c>
      <c r="AH446" s="195">
        <f t="shared" si="63"/>
        <v>0</v>
      </c>
      <c r="AI446" s="195">
        <f t="shared" si="63"/>
        <v>0</v>
      </c>
      <c r="AJ446" s="195">
        <f t="shared" si="63"/>
        <v>0</v>
      </c>
      <c r="AK446" s="195">
        <f t="shared" si="63"/>
        <v>0</v>
      </c>
      <c r="AL446" s="195">
        <f t="shared" si="63"/>
        <v>0</v>
      </c>
      <c r="AM446" s="195">
        <f t="shared" si="63"/>
        <v>0</v>
      </c>
      <c r="AN446" s="194"/>
    </row>
    <row r="447" spans="1:40" s="193" customFormat="1" ht="20.100000000000001" customHeight="1" x14ac:dyDescent="0.25">
      <c r="A447" s="199"/>
      <c r="B447" s="198"/>
      <c r="C447" s="197" t="s">
        <v>183</v>
      </c>
      <c r="D447" s="196">
        <f>'Mix de Usos'!$N$37</f>
        <v>0</v>
      </c>
      <c r="E447" s="195">
        <f>$D447*SUMIF('Entradas e Passaporte'!$C$162:$C$218,$C447,'Entradas e Passaporte'!E$162:E$218)</f>
        <v>0</v>
      </c>
      <c r="F447" s="195">
        <f>$D447*SUMIF('Entradas e Passaporte'!$C$162:$C$218,$C447,'Entradas e Passaporte'!F$162:F$218)</f>
        <v>0</v>
      </c>
      <c r="G447" s="195">
        <f>$D447*SUMIF('Entradas e Passaporte'!$C$162:$C$218,$C447,'Entradas e Passaporte'!G$162:G$218)</f>
        <v>0</v>
      </c>
      <c r="H447" s="195">
        <f>$D447*SUMIF('Entradas e Passaporte'!$C$162:$C$218,$C447,'Entradas e Passaporte'!H$162:H$218)</f>
        <v>0</v>
      </c>
      <c r="I447" s="195">
        <f>$D447*SUMIF('Entradas e Passaporte'!$C$162:$C$218,$C447,'Entradas e Passaporte'!I$162:I$218)</f>
        <v>0</v>
      </c>
      <c r="J447" s="195">
        <f>$D447*SUMIF('Entradas e Passaporte'!$C$162:$C$218,$C447,'Entradas e Passaporte'!J$162:J$218)</f>
        <v>0</v>
      </c>
      <c r="K447" s="195">
        <f>$D447*SUMIF('Entradas e Passaporte'!$C$162:$C$218,$C447,'Entradas e Passaporte'!K$162:K$218)</f>
        <v>0</v>
      </c>
      <c r="L447" s="195">
        <f>$D447*SUMIF('Entradas e Passaporte'!$C$162:$C$218,$C447,'Entradas e Passaporte'!L$162:L$218)</f>
        <v>0</v>
      </c>
      <c r="M447" s="195">
        <f>$D447*SUMIF('Entradas e Passaporte'!$C$162:$C$218,$C447,'Entradas e Passaporte'!M$162:M$218)</f>
        <v>0</v>
      </c>
      <c r="N447" s="195">
        <f>$D447*SUMIF('Entradas e Passaporte'!$C$162:$C$218,$C447,'Entradas e Passaporte'!N$162:N$218)</f>
        <v>0</v>
      </c>
      <c r="O447" s="195">
        <f>$D447*SUMIF('Entradas e Passaporte'!$C$162:$C$218,$C447,'Entradas e Passaporte'!O$162:O$218)</f>
        <v>0</v>
      </c>
      <c r="P447" s="195">
        <f>$D447*SUMIF('Entradas e Passaporte'!$C$162:$C$218,$C447,'Entradas e Passaporte'!P$162:P$218)</f>
        <v>0</v>
      </c>
      <c r="Q447" s="195">
        <f>$D447*SUMIF('Entradas e Passaporte'!$C$162:$C$218,$C447,'Entradas e Passaporte'!Q$162:Q$218)</f>
        <v>0</v>
      </c>
      <c r="R447" s="195">
        <f>$D447*SUMIF('Entradas e Passaporte'!$C$162:$C$218,$C447,'Entradas e Passaporte'!R$162:R$218)</f>
        <v>0</v>
      </c>
      <c r="S447" s="195">
        <f>$D447*SUMIF('Entradas e Passaporte'!$C$162:$C$218,$C447,'Entradas e Passaporte'!S$162:S$218)</f>
        <v>0</v>
      </c>
      <c r="T447" s="195">
        <f>$D447*SUMIF('Entradas e Passaporte'!$C$162:$C$218,$C447,'Entradas e Passaporte'!T$162:T$218)</f>
        <v>0</v>
      </c>
      <c r="U447" s="195">
        <f>$D447*SUMIF('Entradas e Passaporte'!$C$162:$C$218,$C447,'Entradas e Passaporte'!U$162:U$218)</f>
        <v>0</v>
      </c>
      <c r="V447" s="195">
        <f>$D447*SUMIF('Entradas e Passaporte'!$C$162:$C$218,$C447,'Entradas e Passaporte'!V$162:V$218)</f>
        <v>0</v>
      </c>
      <c r="W447" s="195">
        <f>$D447*SUMIF('Entradas e Passaporte'!$C$162:$C$218,$C447,'Entradas e Passaporte'!W$162:W$218)</f>
        <v>0</v>
      </c>
      <c r="X447" s="195">
        <f>$D447*SUMIF('Entradas e Passaporte'!$C$162:$C$218,$C447,'Entradas e Passaporte'!X$162:X$218)</f>
        <v>0</v>
      </c>
      <c r="Y447" s="195">
        <f>$D447*SUMIF('Entradas e Passaporte'!$C$162:$C$218,$C447,'Entradas e Passaporte'!Y$162:Y$218)</f>
        <v>0</v>
      </c>
      <c r="Z447" s="195">
        <f>$D447*SUMIF('Entradas e Passaporte'!$C$162:$C$218,$C447,'Entradas e Passaporte'!Z$162:Z$218)</f>
        <v>0</v>
      </c>
      <c r="AA447" s="195">
        <f>$D447*SUMIF('Entradas e Passaporte'!$C$162:$C$218,$C447,'Entradas e Passaporte'!AA$162:AA$218)</f>
        <v>0</v>
      </c>
      <c r="AB447" s="195">
        <f>$D447*SUMIF('Entradas e Passaporte'!$C$162:$C$218,$C447,'Entradas e Passaporte'!AB$162:AB$218)</f>
        <v>0</v>
      </c>
      <c r="AC447" s="195">
        <f>$D447*SUMIF('Entradas e Passaporte'!$C$162:$C$218,$C447,'Entradas e Passaporte'!AC$162:AC$218)</f>
        <v>0</v>
      </c>
      <c r="AD447" s="195">
        <f>$D447*SUMIF('Entradas e Passaporte'!$C$162:$C$218,$C447,'Entradas e Passaporte'!AD$162:AD$218)</f>
        <v>0</v>
      </c>
      <c r="AE447" s="195">
        <f>$D447*SUMIF('Entradas e Passaporte'!$C$162:$C$218,$C447,'Entradas e Passaporte'!AE$162:AE$218)</f>
        <v>0</v>
      </c>
      <c r="AF447" s="195">
        <f>$D447*SUMIF('Entradas e Passaporte'!$C$162:$C$218,$C447,'Entradas e Passaporte'!AF$162:AF$218)</f>
        <v>0</v>
      </c>
      <c r="AG447" s="195">
        <f>$D447*SUMIF('Entradas e Passaporte'!$C$162:$C$218,$C447,'Entradas e Passaporte'!AG$162:AG$218)</f>
        <v>0</v>
      </c>
      <c r="AH447" s="195">
        <f>$D447*SUMIF('Entradas e Passaporte'!$C$162:$C$218,$C447,'Entradas e Passaporte'!AH$162:AH$218)</f>
        <v>0</v>
      </c>
      <c r="AI447" s="195">
        <f>$D447*SUMIF('Entradas e Passaporte'!$C$162:$C$218,$C447,'Entradas e Passaporte'!AI$162:AI$218)</f>
        <v>0</v>
      </c>
      <c r="AJ447" s="195">
        <f>$D447*SUMIF('Entradas e Passaporte'!$C$162:$C$218,$C447,'Entradas e Passaporte'!AJ$162:AJ$218)</f>
        <v>0</v>
      </c>
      <c r="AK447" s="195">
        <f>$D447*SUMIF('Entradas e Passaporte'!$C$162:$C$218,$C447,'Entradas e Passaporte'!AK$162:AK$218)</f>
        <v>0</v>
      </c>
      <c r="AL447" s="195">
        <f>$D447*SUMIF('Entradas e Passaporte'!$C$162:$C$218,$C447,'Entradas e Passaporte'!AL$162:AL$218)</f>
        <v>0</v>
      </c>
      <c r="AM447" s="195">
        <f>$D447*SUMIF('Entradas e Passaporte'!$C$162:$C$218,$C447,'Entradas e Passaporte'!AM$162:AM$218)</f>
        <v>0</v>
      </c>
      <c r="AN447" s="194"/>
    </row>
    <row r="448" spans="1:40" s="193" customFormat="1" ht="20.100000000000001" customHeight="1" x14ac:dyDescent="0.25">
      <c r="A448" s="199"/>
      <c r="B448" s="198"/>
      <c r="C448" s="197" t="s">
        <v>182</v>
      </c>
      <c r="D448" s="196">
        <f>'Mix de Usos'!$W$37</f>
        <v>0</v>
      </c>
      <c r="E448" s="195">
        <f>$D448*SUMIF('Entradas e Passaporte'!$C$162:$C$218,$C448,'Entradas e Passaporte'!E$162:E$218)</f>
        <v>0</v>
      </c>
      <c r="F448" s="195">
        <f>$D448*SUMIF('Entradas e Passaporte'!$C$162:$C$218,$C448,'Entradas e Passaporte'!F$162:F$218)</f>
        <v>0</v>
      </c>
      <c r="G448" s="195">
        <f>$D448*SUMIF('Entradas e Passaporte'!$C$162:$C$218,$C448,'Entradas e Passaporte'!G$162:G$218)</f>
        <v>0</v>
      </c>
      <c r="H448" s="195">
        <f>$D448*SUMIF('Entradas e Passaporte'!$C$162:$C$218,$C448,'Entradas e Passaporte'!H$162:H$218)</f>
        <v>0</v>
      </c>
      <c r="I448" s="195">
        <f>$D448*SUMIF('Entradas e Passaporte'!$C$162:$C$218,$C448,'Entradas e Passaporte'!I$162:I$218)</f>
        <v>0</v>
      </c>
      <c r="J448" s="195">
        <f>$D448*SUMIF('Entradas e Passaporte'!$C$162:$C$218,$C448,'Entradas e Passaporte'!J$162:J$218)</f>
        <v>0</v>
      </c>
      <c r="K448" s="195">
        <f>$D448*SUMIF('Entradas e Passaporte'!$C$162:$C$218,$C448,'Entradas e Passaporte'!K$162:K$218)</f>
        <v>0</v>
      </c>
      <c r="L448" s="195">
        <f>$D448*SUMIF('Entradas e Passaporte'!$C$162:$C$218,$C448,'Entradas e Passaporte'!L$162:L$218)</f>
        <v>0</v>
      </c>
      <c r="M448" s="195">
        <f>$D448*SUMIF('Entradas e Passaporte'!$C$162:$C$218,$C448,'Entradas e Passaporte'!M$162:M$218)</f>
        <v>0</v>
      </c>
      <c r="N448" s="195">
        <f>$D448*SUMIF('Entradas e Passaporte'!$C$162:$C$218,$C448,'Entradas e Passaporte'!N$162:N$218)</f>
        <v>0</v>
      </c>
      <c r="O448" s="195">
        <f>$D448*SUMIF('Entradas e Passaporte'!$C$162:$C$218,$C448,'Entradas e Passaporte'!O$162:O$218)</f>
        <v>0</v>
      </c>
      <c r="P448" s="195">
        <f>$D448*SUMIF('Entradas e Passaporte'!$C$162:$C$218,$C448,'Entradas e Passaporte'!P$162:P$218)</f>
        <v>0</v>
      </c>
      <c r="Q448" s="195">
        <f>$D448*SUMIF('Entradas e Passaporte'!$C$162:$C$218,$C448,'Entradas e Passaporte'!Q$162:Q$218)</f>
        <v>0</v>
      </c>
      <c r="R448" s="195">
        <f>$D448*SUMIF('Entradas e Passaporte'!$C$162:$C$218,$C448,'Entradas e Passaporte'!R$162:R$218)</f>
        <v>0</v>
      </c>
      <c r="S448" s="195">
        <f>$D448*SUMIF('Entradas e Passaporte'!$C$162:$C$218,$C448,'Entradas e Passaporte'!S$162:S$218)</f>
        <v>0</v>
      </c>
      <c r="T448" s="195">
        <f>$D448*SUMIF('Entradas e Passaporte'!$C$162:$C$218,$C448,'Entradas e Passaporte'!T$162:T$218)</f>
        <v>0</v>
      </c>
      <c r="U448" s="195">
        <f>$D448*SUMIF('Entradas e Passaporte'!$C$162:$C$218,$C448,'Entradas e Passaporte'!U$162:U$218)</f>
        <v>0</v>
      </c>
      <c r="V448" s="195">
        <f>$D448*SUMIF('Entradas e Passaporte'!$C$162:$C$218,$C448,'Entradas e Passaporte'!V$162:V$218)</f>
        <v>0</v>
      </c>
      <c r="W448" s="195">
        <f>$D448*SUMIF('Entradas e Passaporte'!$C$162:$C$218,$C448,'Entradas e Passaporte'!W$162:W$218)</f>
        <v>0</v>
      </c>
      <c r="X448" s="195">
        <f>$D448*SUMIF('Entradas e Passaporte'!$C$162:$C$218,$C448,'Entradas e Passaporte'!X$162:X$218)</f>
        <v>0</v>
      </c>
      <c r="Y448" s="195">
        <f>$D448*SUMIF('Entradas e Passaporte'!$C$162:$C$218,$C448,'Entradas e Passaporte'!Y$162:Y$218)</f>
        <v>0</v>
      </c>
      <c r="Z448" s="195">
        <f>$D448*SUMIF('Entradas e Passaporte'!$C$162:$C$218,$C448,'Entradas e Passaporte'!Z$162:Z$218)</f>
        <v>0</v>
      </c>
      <c r="AA448" s="195">
        <f>$D448*SUMIF('Entradas e Passaporte'!$C$162:$C$218,$C448,'Entradas e Passaporte'!AA$162:AA$218)</f>
        <v>0</v>
      </c>
      <c r="AB448" s="195">
        <f>$D448*SUMIF('Entradas e Passaporte'!$C$162:$C$218,$C448,'Entradas e Passaporte'!AB$162:AB$218)</f>
        <v>0</v>
      </c>
      <c r="AC448" s="195">
        <f>$D448*SUMIF('Entradas e Passaporte'!$C$162:$C$218,$C448,'Entradas e Passaporte'!AC$162:AC$218)</f>
        <v>0</v>
      </c>
      <c r="AD448" s="195">
        <f>$D448*SUMIF('Entradas e Passaporte'!$C$162:$C$218,$C448,'Entradas e Passaporte'!AD$162:AD$218)</f>
        <v>0</v>
      </c>
      <c r="AE448" s="195">
        <f>$D448*SUMIF('Entradas e Passaporte'!$C$162:$C$218,$C448,'Entradas e Passaporte'!AE$162:AE$218)</f>
        <v>0</v>
      </c>
      <c r="AF448" s="195">
        <f>$D448*SUMIF('Entradas e Passaporte'!$C$162:$C$218,$C448,'Entradas e Passaporte'!AF$162:AF$218)</f>
        <v>0</v>
      </c>
      <c r="AG448" s="195">
        <f>$D448*SUMIF('Entradas e Passaporte'!$C$162:$C$218,$C448,'Entradas e Passaporte'!AG$162:AG$218)</f>
        <v>0</v>
      </c>
      <c r="AH448" s="195">
        <f>$D448*SUMIF('Entradas e Passaporte'!$C$162:$C$218,$C448,'Entradas e Passaporte'!AH$162:AH$218)</f>
        <v>0</v>
      </c>
      <c r="AI448" s="195">
        <f>$D448*SUMIF('Entradas e Passaporte'!$C$162:$C$218,$C448,'Entradas e Passaporte'!AI$162:AI$218)</f>
        <v>0</v>
      </c>
      <c r="AJ448" s="195">
        <f>$D448*SUMIF('Entradas e Passaporte'!$C$162:$C$218,$C448,'Entradas e Passaporte'!AJ$162:AJ$218)</f>
        <v>0</v>
      </c>
      <c r="AK448" s="195">
        <f>$D448*SUMIF('Entradas e Passaporte'!$C$162:$C$218,$C448,'Entradas e Passaporte'!AK$162:AK$218)</f>
        <v>0</v>
      </c>
      <c r="AL448" s="195">
        <f>$D448*SUMIF('Entradas e Passaporte'!$C$162:$C$218,$C448,'Entradas e Passaporte'!AL$162:AL$218)</f>
        <v>0</v>
      </c>
      <c r="AM448" s="195">
        <f>$D448*SUMIF('Entradas e Passaporte'!$C$162:$C$218,$C448,'Entradas e Passaporte'!AM$162:AM$218)</f>
        <v>0</v>
      </c>
      <c r="AN448" s="194"/>
    </row>
    <row r="449" spans="1:40" s="193" customFormat="1" ht="20.100000000000001" customHeight="1" x14ac:dyDescent="0.25">
      <c r="A449" s="199"/>
      <c r="B449" s="198"/>
      <c r="C449" s="197" t="s">
        <v>181</v>
      </c>
      <c r="D449" s="196">
        <f>'Mix de Usos'!$AF$37</f>
        <v>0</v>
      </c>
      <c r="E449" s="195">
        <f>$D449*SUMIF('Entradas e Passaporte'!$C$162:$C$218,$C449,'Entradas e Passaporte'!E$162:E$218)</f>
        <v>0</v>
      </c>
      <c r="F449" s="195">
        <f>$D449*SUMIF('Entradas e Passaporte'!$C$162:$C$218,$C449,'Entradas e Passaporte'!F$162:F$218)</f>
        <v>0</v>
      </c>
      <c r="G449" s="195">
        <f>$D449*SUMIF('Entradas e Passaporte'!$C$162:$C$218,$C449,'Entradas e Passaporte'!G$162:G$218)</f>
        <v>0</v>
      </c>
      <c r="H449" s="195">
        <f>$D449*SUMIF('Entradas e Passaporte'!$C$162:$C$218,$C449,'Entradas e Passaporte'!H$162:H$218)</f>
        <v>0</v>
      </c>
      <c r="I449" s="195">
        <f>$D449*SUMIF('Entradas e Passaporte'!$C$162:$C$218,$C449,'Entradas e Passaporte'!I$162:I$218)</f>
        <v>0</v>
      </c>
      <c r="J449" s="195">
        <f>$D449*SUMIF('Entradas e Passaporte'!$C$162:$C$218,$C449,'Entradas e Passaporte'!J$162:J$218)</f>
        <v>0</v>
      </c>
      <c r="K449" s="195">
        <f>$D449*SUMIF('Entradas e Passaporte'!$C$162:$C$218,$C449,'Entradas e Passaporte'!K$162:K$218)</f>
        <v>0</v>
      </c>
      <c r="L449" s="195">
        <f>$D449*SUMIF('Entradas e Passaporte'!$C$162:$C$218,$C449,'Entradas e Passaporte'!L$162:L$218)</f>
        <v>0</v>
      </c>
      <c r="M449" s="195">
        <f>$D449*SUMIF('Entradas e Passaporte'!$C$162:$C$218,$C449,'Entradas e Passaporte'!M$162:M$218)</f>
        <v>0</v>
      </c>
      <c r="N449" s="195">
        <f>$D449*SUMIF('Entradas e Passaporte'!$C$162:$C$218,$C449,'Entradas e Passaporte'!N$162:N$218)</f>
        <v>0</v>
      </c>
      <c r="O449" s="195">
        <f>$D449*SUMIF('Entradas e Passaporte'!$C$162:$C$218,$C449,'Entradas e Passaporte'!O$162:O$218)</f>
        <v>0</v>
      </c>
      <c r="P449" s="195">
        <f>$D449*SUMIF('Entradas e Passaporte'!$C$162:$C$218,$C449,'Entradas e Passaporte'!P$162:P$218)</f>
        <v>0</v>
      </c>
      <c r="Q449" s="195">
        <f>$D449*SUMIF('Entradas e Passaporte'!$C$162:$C$218,$C449,'Entradas e Passaporte'!Q$162:Q$218)</f>
        <v>0</v>
      </c>
      <c r="R449" s="195">
        <f>$D449*SUMIF('Entradas e Passaporte'!$C$162:$C$218,$C449,'Entradas e Passaporte'!R$162:R$218)</f>
        <v>0</v>
      </c>
      <c r="S449" s="195">
        <f>$D449*SUMIF('Entradas e Passaporte'!$C$162:$C$218,$C449,'Entradas e Passaporte'!S$162:S$218)</f>
        <v>0</v>
      </c>
      <c r="T449" s="195">
        <f>$D449*SUMIF('Entradas e Passaporte'!$C$162:$C$218,$C449,'Entradas e Passaporte'!T$162:T$218)</f>
        <v>0</v>
      </c>
      <c r="U449" s="195">
        <f>$D449*SUMIF('Entradas e Passaporte'!$C$162:$C$218,$C449,'Entradas e Passaporte'!U$162:U$218)</f>
        <v>0</v>
      </c>
      <c r="V449" s="195">
        <f>$D449*SUMIF('Entradas e Passaporte'!$C$162:$C$218,$C449,'Entradas e Passaporte'!V$162:V$218)</f>
        <v>0</v>
      </c>
      <c r="W449" s="195">
        <f>$D449*SUMIF('Entradas e Passaporte'!$C$162:$C$218,$C449,'Entradas e Passaporte'!W$162:W$218)</f>
        <v>0</v>
      </c>
      <c r="X449" s="195">
        <f>$D449*SUMIF('Entradas e Passaporte'!$C$162:$C$218,$C449,'Entradas e Passaporte'!X$162:X$218)</f>
        <v>0</v>
      </c>
      <c r="Y449" s="195">
        <f>$D449*SUMIF('Entradas e Passaporte'!$C$162:$C$218,$C449,'Entradas e Passaporte'!Y$162:Y$218)</f>
        <v>0</v>
      </c>
      <c r="Z449" s="195">
        <f>$D449*SUMIF('Entradas e Passaporte'!$C$162:$C$218,$C449,'Entradas e Passaporte'!Z$162:Z$218)</f>
        <v>0</v>
      </c>
      <c r="AA449" s="195">
        <f>$D449*SUMIF('Entradas e Passaporte'!$C$162:$C$218,$C449,'Entradas e Passaporte'!AA$162:AA$218)</f>
        <v>0</v>
      </c>
      <c r="AB449" s="195">
        <f>$D449*SUMIF('Entradas e Passaporte'!$C$162:$C$218,$C449,'Entradas e Passaporte'!AB$162:AB$218)</f>
        <v>0</v>
      </c>
      <c r="AC449" s="195">
        <f>$D449*SUMIF('Entradas e Passaporte'!$C$162:$C$218,$C449,'Entradas e Passaporte'!AC$162:AC$218)</f>
        <v>0</v>
      </c>
      <c r="AD449" s="195">
        <f>$D449*SUMIF('Entradas e Passaporte'!$C$162:$C$218,$C449,'Entradas e Passaporte'!AD$162:AD$218)</f>
        <v>0</v>
      </c>
      <c r="AE449" s="195">
        <f>$D449*SUMIF('Entradas e Passaporte'!$C$162:$C$218,$C449,'Entradas e Passaporte'!AE$162:AE$218)</f>
        <v>0</v>
      </c>
      <c r="AF449" s="195">
        <f>$D449*SUMIF('Entradas e Passaporte'!$C$162:$C$218,$C449,'Entradas e Passaporte'!AF$162:AF$218)</f>
        <v>0</v>
      </c>
      <c r="AG449" s="195">
        <f>$D449*SUMIF('Entradas e Passaporte'!$C$162:$C$218,$C449,'Entradas e Passaporte'!AG$162:AG$218)</f>
        <v>0</v>
      </c>
      <c r="AH449" s="195">
        <f>$D449*SUMIF('Entradas e Passaporte'!$C$162:$C$218,$C449,'Entradas e Passaporte'!AH$162:AH$218)</f>
        <v>0</v>
      </c>
      <c r="AI449" s="195">
        <f>$D449*SUMIF('Entradas e Passaporte'!$C$162:$C$218,$C449,'Entradas e Passaporte'!AI$162:AI$218)</f>
        <v>0</v>
      </c>
      <c r="AJ449" s="195">
        <f>$D449*SUMIF('Entradas e Passaporte'!$C$162:$C$218,$C449,'Entradas e Passaporte'!AJ$162:AJ$218)</f>
        <v>0</v>
      </c>
      <c r="AK449" s="195">
        <f>$D449*SUMIF('Entradas e Passaporte'!$C$162:$C$218,$C449,'Entradas e Passaporte'!AK$162:AK$218)</f>
        <v>0</v>
      </c>
      <c r="AL449" s="195">
        <f>$D449*SUMIF('Entradas e Passaporte'!$C$162:$C$218,$C449,'Entradas e Passaporte'!AL$162:AL$218)</f>
        <v>0</v>
      </c>
      <c r="AM449" s="195">
        <f>$D449*SUMIF('Entradas e Passaporte'!$C$162:$C$218,$C449,'Entradas e Passaporte'!AM$162:AM$218)</f>
        <v>0</v>
      </c>
      <c r="AN449" s="194"/>
    </row>
    <row r="450" spans="1:40" s="193" customFormat="1" ht="20.100000000000001" customHeight="1" x14ac:dyDescent="0.25">
      <c r="A450" s="199"/>
      <c r="B450" s="198"/>
      <c r="C450" s="197" t="s">
        <v>180</v>
      </c>
      <c r="D450" s="196">
        <f>'Mix de Usos'!$AO$37</f>
        <v>0</v>
      </c>
      <c r="E450" s="195">
        <f>$D450*SUMIF('Entradas e Passaporte'!$C$162:$C$218,$C450,'Entradas e Passaporte'!E$162:E$218)</f>
        <v>0</v>
      </c>
      <c r="F450" s="195">
        <f>$D450*SUMIF('Entradas e Passaporte'!$C$162:$C$218,$C450,'Entradas e Passaporte'!F$162:F$218)</f>
        <v>0</v>
      </c>
      <c r="G450" s="195">
        <f>$D450*SUMIF('Entradas e Passaporte'!$C$162:$C$218,$C450,'Entradas e Passaporte'!G$162:G$218)</f>
        <v>0</v>
      </c>
      <c r="H450" s="195">
        <f>$D450*SUMIF('Entradas e Passaporte'!$C$162:$C$218,$C450,'Entradas e Passaporte'!H$162:H$218)</f>
        <v>0</v>
      </c>
      <c r="I450" s="195">
        <f>$D450*SUMIF('Entradas e Passaporte'!$C$162:$C$218,$C450,'Entradas e Passaporte'!I$162:I$218)</f>
        <v>0</v>
      </c>
      <c r="J450" s="195">
        <f>$D450*SUMIF('Entradas e Passaporte'!$C$162:$C$218,$C450,'Entradas e Passaporte'!J$162:J$218)</f>
        <v>0</v>
      </c>
      <c r="K450" s="195">
        <f>$D450*SUMIF('Entradas e Passaporte'!$C$162:$C$218,$C450,'Entradas e Passaporte'!K$162:K$218)</f>
        <v>0</v>
      </c>
      <c r="L450" s="195">
        <f>$D450*SUMIF('Entradas e Passaporte'!$C$162:$C$218,$C450,'Entradas e Passaporte'!L$162:L$218)</f>
        <v>0</v>
      </c>
      <c r="M450" s="195">
        <f>$D450*SUMIF('Entradas e Passaporte'!$C$162:$C$218,$C450,'Entradas e Passaporte'!M$162:M$218)</f>
        <v>0</v>
      </c>
      <c r="N450" s="195">
        <f>$D450*SUMIF('Entradas e Passaporte'!$C$162:$C$218,$C450,'Entradas e Passaporte'!N$162:N$218)</f>
        <v>0</v>
      </c>
      <c r="O450" s="195">
        <f>$D450*SUMIF('Entradas e Passaporte'!$C$162:$C$218,$C450,'Entradas e Passaporte'!O$162:O$218)</f>
        <v>0</v>
      </c>
      <c r="P450" s="195">
        <f>$D450*SUMIF('Entradas e Passaporte'!$C$162:$C$218,$C450,'Entradas e Passaporte'!P$162:P$218)</f>
        <v>0</v>
      </c>
      <c r="Q450" s="195">
        <f>$D450*SUMIF('Entradas e Passaporte'!$C$162:$C$218,$C450,'Entradas e Passaporte'!Q$162:Q$218)</f>
        <v>0</v>
      </c>
      <c r="R450" s="195">
        <f>$D450*SUMIF('Entradas e Passaporte'!$C$162:$C$218,$C450,'Entradas e Passaporte'!R$162:R$218)</f>
        <v>0</v>
      </c>
      <c r="S450" s="195">
        <f>$D450*SUMIF('Entradas e Passaporte'!$C$162:$C$218,$C450,'Entradas e Passaporte'!S$162:S$218)</f>
        <v>0</v>
      </c>
      <c r="T450" s="195">
        <f>$D450*SUMIF('Entradas e Passaporte'!$C$162:$C$218,$C450,'Entradas e Passaporte'!T$162:T$218)</f>
        <v>0</v>
      </c>
      <c r="U450" s="195">
        <f>$D450*SUMIF('Entradas e Passaporte'!$C$162:$C$218,$C450,'Entradas e Passaporte'!U$162:U$218)</f>
        <v>0</v>
      </c>
      <c r="V450" s="195">
        <f>$D450*SUMIF('Entradas e Passaporte'!$C$162:$C$218,$C450,'Entradas e Passaporte'!V$162:V$218)</f>
        <v>0</v>
      </c>
      <c r="W450" s="195">
        <f>$D450*SUMIF('Entradas e Passaporte'!$C$162:$C$218,$C450,'Entradas e Passaporte'!W$162:W$218)</f>
        <v>0</v>
      </c>
      <c r="X450" s="195">
        <f>$D450*SUMIF('Entradas e Passaporte'!$C$162:$C$218,$C450,'Entradas e Passaporte'!X$162:X$218)</f>
        <v>0</v>
      </c>
      <c r="Y450" s="195">
        <f>$D450*SUMIF('Entradas e Passaporte'!$C$162:$C$218,$C450,'Entradas e Passaporte'!Y$162:Y$218)</f>
        <v>0</v>
      </c>
      <c r="Z450" s="195">
        <f>$D450*SUMIF('Entradas e Passaporte'!$C$162:$C$218,$C450,'Entradas e Passaporte'!Z$162:Z$218)</f>
        <v>0</v>
      </c>
      <c r="AA450" s="195">
        <f>$D450*SUMIF('Entradas e Passaporte'!$C$162:$C$218,$C450,'Entradas e Passaporte'!AA$162:AA$218)</f>
        <v>0</v>
      </c>
      <c r="AB450" s="195">
        <f>$D450*SUMIF('Entradas e Passaporte'!$C$162:$C$218,$C450,'Entradas e Passaporte'!AB$162:AB$218)</f>
        <v>0</v>
      </c>
      <c r="AC450" s="195">
        <f>$D450*SUMIF('Entradas e Passaporte'!$C$162:$C$218,$C450,'Entradas e Passaporte'!AC$162:AC$218)</f>
        <v>0</v>
      </c>
      <c r="AD450" s="195">
        <f>$D450*SUMIF('Entradas e Passaporte'!$C$162:$C$218,$C450,'Entradas e Passaporte'!AD$162:AD$218)</f>
        <v>0</v>
      </c>
      <c r="AE450" s="195">
        <f>$D450*SUMIF('Entradas e Passaporte'!$C$162:$C$218,$C450,'Entradas e Passaporte'!AE$162:AE$218)</f>
        <v>0</v>
      </c>
      <c r="AF450" s="195">
        <f>$D450*SUMIF('Entradas e Passaporte'!$C$162:$C$218,$C450,'Entradas e Passaporte'!AF$162:AF$218)</f>
        <v>0</v>
      </c>
      <c r="AG450" s="195">
        <f>$D450*SUMIF('Entradas e Passaporte'!$C$162:$C$218,$C450,'Entradas e Passaporte'!AG$162:AG$218)</f>
        <v>0</v>
      </c>
      <c r="AH450" s="195">
        <f>$D450*SUMIF('Entradas e Passaporte'!$C$162:$C$218,$C450,'Entradas e Passaporte'!AH$162:AH$218)</f>
        <v>0</v>
      </c>
      <c r="AI450" s="195">
        <f>$D450*SUMIF('Entradas e Passaporte'!$C$162:$C$218,$C450,'Entradas e Passaporte'!AI$162:AI$218)</f>
        <v>0</v>
      </c>
      <c r="AJ450" s="195">
        <f>$D450*SUMIF('Entradas e Passaporte'!$C$162:$C$218,$C450,'Entradas e Passaporte'!AJ$162:AJ$218)</f>
        <v>0</v>
      </c>
      <c r="AK450" s="195">
        <f>$D450*SUMIF('Entradas e Passaporte'!$C$162:$C$218,$C450,'Entradas e Passaporte'!AK$162:AK$218)</f>
        <v>0</v>
      </c>
      <c r="AL450" s="195">
        <f>$D450*SUMIF('Entradas e Passaporte'!$C$162:$C$218,$C450,'Entradas e Passaporte'!AL$162:AL$218)</f>
        <v>0</v>
      </c>
      <c r="AM450" s="195">
        <f>$D450*SUMIF('Entradas e Passaporte'!$C$162:$C$218,$C450,'Entradas e Passaporte'!AM$162:AM$218)</f>
        <v>0</v>
      </c>
      <c r="AN450" s="194"/>
    </row>
    <row r="451" spans="1:40" s="193" customFormat="1" ht="20.100000000000001" customHeight="1" x14ac:dyDescent="0.25">
      <c r="A451" s="199"/>
      <c r="B451" s="198"/>
      <c r="C451" s="197" t="s">
        <v>179</v>
      </c>
      <c r="D451" s="196">
        <f>'Mix de Usos'!$AX$37</f>
        <v>0</v>
      </c>
      <c r="E451" s="195">
        <f>$D451*SUMIF('Entradas e Passaporte'!$C$162:$C$218,$C451,'Entradas e Passaporte'!E$162:E$218)</f>
        <v>0</v>
      </c>
      <c r="F451" s="195">
        <f>$D451*SUMIF('Entradas e Passaporte'!$C$162:$C$218,$C451,'Entradas e Passaporte'!F$162:F$218)</f>
        <v>0</v>
      </c>
      <c r="G451" s="195">
        <f>$D451*SUMIF('Entradas e Passaporte'!$C$162:$C$218,$C451,'Entradas e Passaporte'!G$162:G$218)</f>
        <v>0</v>
      </c>
      <c r="H451" s="195">
        <f>$D451*SUMIF('Entradas e Passaporte'!$C$162:$C$218,$C451,'Entradas e Passaporte'!H$162:H$218)</f>
        <v>0</v>
      </c>
      <c r="I451" s="195">
        <f>$D451*SUMIF('Entradas e Passaporte'!$C$162:$C$218,$C451,'Entradas e Passaporte'!I$162:I$218)</f>
        <v>0</v>
      </c>
      <c r="J451" s="195">
        <f>$D451*SUMIF('Entradas e Passaporte'!$C$162:$C$218,$C451,'Entradas e Passaporte'!J$162:J$218)</f>
        <v>0</v>
      </c>
      <c r="K451" s="195">
        <f>$D451*SUMIF('Entradas e Passaporte'!$C$162:$C$218,$C451,'Entradas e Passaporte'!K$162:K$218)</f>
        <v>0</v>
      </c>
      <c r="L451" s="195">
        <f>$D451*SUMIF('Entradas e Passaporte'!$C$162:$C$218,$C451,'Entradas e Passaporte'!L$162:L$218)</f>
        <v>0</v>
      </c>
      <c r="M451" s="195">
        <f>$D451*SUMIF('Entradas e Passaporte'!$C$162:$C$218,$C451,'Entradas e Passaporte'!M$162:M$218)</f>
        <v>0</v>
      </c>
      <c r="N451" s="195">
        <f>$D451*SUMIF('Entradas e Passaporte'!$C$162:$C$218,$C451,'Entradas e Passaporte'!N$162:N$218)</f>
        <v>0</v>
      </c>
      <c r="O451" s="195">
        <f>$D451*SUMIF('Entradas e Passaporte'!$C$162:$C$218,$C451,'Entradas e Passaporte'!O$162:O$218)</f>
        <v>0</v>
      </c>
      <c r="P451" s="195">
        <f>$D451*SUMIF('Entradas e Passaporte'!$C$162:$C$218,$C451,'Entradas e Passaporte'!P$162:P$218)</f>
        <v>0</v>
      </c>
      <c r="Q451" s="195">
        <f>$D451*SUMIF('Entradas e Passaporte'!$C$162:$C$218,$C451,'Entradas e Passaporte'!Q$162:Q$218)</f>
        <v>0</v>
      </c>
      <c r="R451" s="195">
        <f>$D451*SUMIF('Entradas e Passaporte'!$C$162:$C$218,$C451,'Entradas e Passaporte'!R$162:R$218)</f>
        <v>0</v>
      </c>
      <c r="S451" s="195">
        <f>$D451*SUMIF('Entradas e Passaporte'!$C$162:$C$218,$C451,'Entradas e Passaporte'!S$162:S$218)</f>
        <v>0</v>
      </c>
      <c r="T451" s="195">
        <f>$D451*SUMIF('Entradas e Passaporte'!$C$162:$C$218,$C451,'Entradas e Passaporte'!T$162:T$218)</f>
        <v>0</v>
      </c>
      <c r="U451" s="195">
        <f>$D451*SUMIF('Entradas e Passaporte'!$C$162:$C$218,$C451,'Entradas e Passaporte'!U$162:U$218)</f>
        <v>0</v>
      </c>
      <c r="V451" s="195">
        <f>$D451*SUMIF('Entradas e Passaporte'!$C$162:$C$218,$C451,'Entradas e Passaporte'!V$162:V$218)</f>
        <v>0</v>
      </c>
      <c r="W451" s="195">
        <f>$D451*SUMIF('Entradas e Passaporte'!$C$162:$C$218,$C451,'Entradas e Passaporte'!W$162:W$218)</f>
        <v>0</v>
      </c>
      <c r="X451" s="195">
        <f>$D451*SUMIF('Entradas e Passaporte'!$C$162:$C$218,$C451,'Entradas e Passaporte'!X$162:X$218)</f>
        <v>0</v>
      </c>
      <c r="Y451" s="195">
        <f>$D451*SUMIF('Entradas e Passaporte'!$C$162:$C$218,$C451,'Entradas e Passaporte'!Y$162:Y$218)</f>
        <v>0</v>
      </c>
      <c r="Z451" s="195">
        <f>$D451*SUMIF('Entradas e Passaporte'!$C$162:$C$218,$C451,'Entradas e Passaporte'!Z$162:Z$218)</f>
        <v>0</v>
      </c>
      <c r="AA451" s="195">
        <f>$D451*SUMIF('Entradas e Passaporte'!$C$162:$C$218,$C451,'Entradas e Passaporte'!AA$162:AA$218)</f>
        <v>0</v>
      </c>
      <c r="AB451" s="195">
        <f>$D451*SUMIF('Entradas e Passaporte'!$C$162:$C$218,$C451,'Entradas e Passaporte'!AB$162:AB$218)</f>
        <v>0</v>
      </c>
      <c r="AC451" s="195">
        <f>$D451*SUMIF('Entradas e Passaporte'!$C$162:$C$218,$C451,'Entradas e Passaporte'!AC$162:AC$218)</f>
        <v>0</v>
      </c>
      <c r="AD451" s="195">
        <f>$D451*SUMIF('Entradas e Passaporte'!$C$162:$C$218,$C451,'Entradas e Passaporte'!AD$162:AD$218)</f>
        <v>0</v>
      </c>
      <c r="AE451" s="195">
        <f>$D451*SUMIF('Entradas e Passaporte'!$C$162:$C$218,$C451,'Entradas e Passaporte'!AE$162:AE$218)</f>
        <v>0</v>
      </c>
      <c r="AF451" s="195">
        <f>$D451*SUMIF('Entradas e Passaporte'!$C$162:$C$218,$C451,'Entradas e Passaporte'!AF$162:AF$218)</f>
        <v>0</v>
      </c>
      <c r="AG451" s="195">
        <f>$D451*SUMIF('Entradas e Passaporte'!$C$162:$C$218,$C451,'Entradas e Passaporte'!AG$162:AG$218)</f>
        <v>0</v>
      </c>
      <c r="AH451" s="195">
        <f>$D451*SUMIF('Entradas e Passaporte'!$C$162:$C$218,$C451,'Entradas e Passaporte'!AH$162:AH$218)</f>
        <v>0</v>
      </c>
      <c r="AI451" s="195">
        <f>$D451*SUMIF('Entradas e Passaporte'!$C$162:$C$218,$C451,'Entradas e Passaporte'!AI$162:AI$218)</f>
        <v>0</v>
      </c>
      <c r="AJ451" s="195">
        <f>$D451*SUMIF('Entradas e Passaporte'!$C$162:$C$218,$C451,'Entradas e Passaporte'!AJ$162:AJ$218)</f>
        <v>0</v>
      </c>
      <c r="AK451" s="195">
        <f>$D451*SUMIF('Entradas e Passaporte'!$C$162:$C$218,$C451,'Entradas e Passaporte'!AK$162:AK$218)</f>
        <v>0</v>
      </c>
      <c r="AL451" s="195">
        <f>$D451*SUMIF('Entradas e Passaporte'!$C$162:$C$218,$C451,'Entradas e Passaporte'!AL$162:AL$218)</f>
        <v>0</v>
      </c>
      <c r="AM451" s="195">
        <f>$D451*SUMIF('Entradas e Passaporte'!$C$162:$C$218,$C451,'Entradas e Passaporte'!AM$162:AM$218)</f>
        <v>0</v>
      </c>
      <c r="AN451" s="194"/>
    </row>
    <row r="452" spans="1:40" s="193" customFormat="1" ht="20.100000000000001" customHeight="1" x14ac:dyDescent="0.25">
      <c r="A452" s="199"/>
      <c r="B452" s="198"/>
      <c r="C452" s="201" t="s">
        <v>178</v>
      </c>
      <c r="D452" s="200">
        <f>SUM(E452:AM452)</f>
        <v>0</v>
      </c>
      <c r="E452" s="195">
        <f t="shared" ref="E452:AM452" si="64">SUM(E453:E457)</f>
        <v>0</v>
      </c>
      <c r="F452" s="195">
        <f t="shared" si="64"/>
        <v>0</v>
      </c>
      <c r="G452" s="195">
        <f t="shared" si="64"/>
        <v>0</v>
      </c>
      <c r="H452" s="195">
        <f t="shared" si="64"/>
        <v>0</v>
      </c>
      <c r="I452" s="195">
        <f t="shared" si="64"/>
        <v>0</v>
      </c>
      <c r="J452" s="195">
        <f t="shared" si="64"/>
        <v>0</v>
      </c>
      <c r="K452" s="195">
        <f t="shared" si="64"/>
        <v>0</v>
      </c>
      <c r="L452" s="195">
        <f t="shared" si="64"/>
        <v>0</v>
      </c>
      <c r="M452" s="195">
        <f t="shared" si="64"/>
        <v>0</v>
      </c>
      <c r="N452" s="195">
        <f t="shared" si="64"/>
        <v>0</v>
      </c>
      <c r="O452" s="195">
        <f t="shared" si="64"/>
        <v>0</v>
      </c>
      <c r="P452" s="195">
        <f t="shared" si="64"/>
        <v>0</v>
      </c>
      <c r="Q452" s="195">
        <f t="shared" si="64"/>
        <v>0</v>
      </c>
      <c r="R452" s="195">
        <f t="shared" si="64"/>
        <v>0</v>
      </c>
      <c r="S452" s="195">
        <f t="shared" si="64"/>
        <v>0</v>
      </c>
      <c r="T452" s="195">
        <f t="shared" si="64"/>
        <v>0</v>
      </c>
      <c r="U452" s="195">
        <f t="shared" si="64"/>
        <v>0</v>
      </c>
      <c r="V452" s="195">
        <f t="shared" si="64"/>
        <v>0</v>
      </c>
      <c r="W452" s="195">
        <f t="shared" si="64"/>
        <v>0</v>
      </c>
      <c r="X452" s="195">
        <f t="shared" si="64"/>
        <v>0</v>
      </c>
      <c r="Y452" s="195">
        <f t="shared" si="64"/>
        <v>0</v>
      </c>
      <c r="Z452" s="195">
        <f t="shared" si="64"/>
        <v>0</v>
      </c>
      <c r="AA452" s="195">
        <f t="shared" si="64"/>
        <v>0</v>
      </c>
      <c r="AB452" s="195">
        <f t="shared" si="64"/>
        <v>0</v>
      </c>
      <c r="AC452" s="195">
        <f t="shared" si="64"/>
        <v>0</v>
      </c>
      <c r="AD452" s="195">
        <f t="shared" si="64"/>
        <v>0</v>
      </c>
      <c r="AE452" s="195">
        <f t="shared" si="64"/>
        <v>0</v>
      </c>
      <c r="AF452" s="195">
        <f t="shared" si="64"/>
        <v>0</v>
      </c>
      <c r="AG452" s="195">
        <f t="shared" si="64"/>
        <v>0</v>
      </c>
      <c r="AH452" s="195">
        <f t="shared" si="64"/>
        <v>0</v>
      </c>
      <c r="AI452" s="195">
        <f t="shared" si="64"/>
        <v>0</v>
      </c>
      <c r="AJ452" s="195">
        <f t="shared" si="64"/>
        <v>0</v>
      </c>
      <c r="AK452" s="195">
        <f t="shared" si="64"/>
        <v>0</v>
      </c>
      <c r="AL452" s="195">
        <f t="shared" si="64"/>
        <v>0</v>
      </c>
      <c r="AM452" s="195">
        <f t="shared" si="64"/>
        <v>0</v>
      </c>
      <c r="AN452" s="194"/>
    </row>
    <row r="453" spans="1:40" s="193" customFormat="1" ht="20.100000000000001" customHeight="1" x14ac:dyDescent="0.25">
      <c r="A453" s="199"/>
      <c r="B453" s="198"/>
      <c r="C453" s="197" t="s">
        <v>177</v>
      </c>
      <c r="D453" s="196">
        <f>'Mix de Usos'!$Q$37</f>
        <v>0</v>
      </c>
      <c r="E453" s="195">
        <f>$D453*SUMIF('Entradas e Passaporte'!$C$162:$C$218,$C453,'Entradas e Passaporte'!E$162:E$218)</f>
        <v>0</v>
      </c>
      <c r="F453" s="195">
        <f>$D453*SUMIF('Entradas e Passaporte'!$C$162:$C$218,$C453,'Entradas e Passaporte'!F$162:F$218)</f>
        <v>0</v>
      </c>
      <c r="G453" s="195">
        <f>$D453*SUMIF('Entradas e Passaporte'!$C$162:$C$218,$C453,'Entradas e Passaporte'!G$162:G$218)</f>
        <v>0</v>
      </c>
      <c r="H453" s="195">
        <f>$D453*SUMIF('Entradas e Passaporte'!$C$162:$C$218,$C453,'Entradas e Passaporte'!H$162:H$218)</f>
        <v>0</v>
      </c>
      <c r="I453" s="195">
        <f>$D453*SUMIF('Entradas e Passaporte'!$C$162:$C$218,$C453,'Entradas e Passaporte'!I$162:I$218)</f>
        <v>0</v>
      </c>
      <c r="J453" s="195">
        <f>$D453*SUMIF('Entradas e Passaporte'!$C$162:$C$218,$C453,'Entradas e Passaporte'!J$162:J$218)</f>
        <v>0</v>
      </c>
      <c r="K453" s="195">
        <f>$D453*SUMIF('Entradas e Passaporte'!$C$162:$C$218,$C453,'Entradas e Passaporte'!K$162:K$218)</f>
        <v>0</v>
      </c>
      <c r="L453" s="195">
        <f>$D453*SUMIF('Entradas e Passaporte'!$C$162:$C$218,$C453,'Entradas e Passaporte'!L$162:L$218)</f>
        <v>0</v>
      </c>
      <c r="M453" s="195">
        <f>$D453*SUMIF('Entradas e Passaporte'!$C$162:$C$218,$C453,'Entradas e Passaporte'!M$162:M$218)</f>
        <v>0</v>
      </c>
      <c r="N453" s="195">
        <f>$D453*SUMIF('Entradas e Passaporte'!$C$162:$C$218,$C453,'Entradas e Passaporte'!N$162:N$218)</f>
        <v>0</v>
      </c>
      <c r="O453" s="195">
        <f>$D453*SUMIF('Entradas e Passaporte'!$C$162:$C$218,$C453,'Entradas e Passaporte'!O$162:O$218)</f>
        <v>0</v>
      </c>
      <c r="P453" s="195">
        <f>$D453*SUMIF('Entradas e Passaporte'!$C$162:$C$218,$C453,'Entradas e Passaporte'!P$162:P$218)</f>
        <v>0</v>
      </c>
      <c r="Q453" s="195">
        <f>$D453*SUMIF('Entradas e Passaporte'!$C$162:$C$218,$C453,'Entradas e Passaporte'!Q$162:Q$218)</f>
        <v>0</v>
      </c>
      <c r="R453" s="195">
        <f>$D453*SUMIF('Entradas e Passaporte'!$C$162:$C$218,$C453,'Entradas e Passaporte'!R$162:R$218)</f>
        <v>0</v>
      </c>
      <c r="S453" s="195">
        <f>$D453*SUMIF('Entradas e Passaporte'!$C$162:$C$218,$C453,'Entradas e Passaporte'!S$162:S$218)</f>
        <v>0</v>
      </c>
      <c r="T453" s="195">
        <f>$D453*SUMIF('Entradas e Passaporte'!$C$162:$C$218,$C453,'Entradas e Passaporte'!T$162:T$218)</f>
        <v>0</v>
      </c>
      <c r="U453" s="195">
        <f>$D453*SUMIF('Entradas e Passaporte'!$C$162:$C$218,$C453,'Entradas e Passaporte'!U$162:U$218)</f>
        <v>0</v>
      </c>
      <c r="V453" s="195">
        <f>$D453*SUMIF('Entradas e Passaporte'!$C$162:$C$218,$C453,'Entradas e Passaporte'!V$162:V$218)</f>
        <v>0</v>
      </c>
      <c r="W453" s="195">
        <f>$D453*SUMIF('Entradas e Passaporte'!$C$162:$C$218,$C453,'Entradas e Passaporte'!W$162:W$218)</f>
        <v>0</v>
      </c>
      <c r="X453" s="195">
        <f>$D453*SUMIF('Entradas e Passaporte'!$C$162:$C$218,$C453,'Entradas e Passaporte'!X$162:X$218)</f>
        <v>0</v>
      </c>
      <c r="Y453" s="195">
        <f>$D453*SUMIF('Entradas e Passaporte'!$C$162:$C$218,$C453,'Entradas e Passaporte'!Y$162:Y$218)</f>
        <v>0</v>
      </c>
      <c r="Z453" s="195">
        <f>$D453*SUMIF('Entradas e Passaporte'!$C$162:$C$218,$C453,'Entradas e Passaporte'!Z$162:Z$218)</f>
        <v>0</v>
      </c>
      <c r="AA453" s="195">
        <f>$D453*SUMIF('Entradas e Passaporte'!$C$162:$C$218,$C453,'Entradas e Passaporte'!AA$162:AA$218)</f>
        <v>0</v>
      </c>
      <c r="AB453" s="195">
        <f>$D453*SUMIF('Entradas e Passaporte'!$C$162:$C$218,$C453,'Entradas e Passaporte'!AB$162:AB$218)</f>
        <v>0</v>
      </c>
      <c r="AC453" s="195">
        <f>$D453*SUMIF('Entradas e Passaporte'!$C$162:$C$218,$C453,'Entradas e Passaporte'!AC$162:AC$218)</f>
        <v>0</v>
      </c>
      <c r="AD453" s="195">
        <f>$D453*SUMIF('Entradas e Passaporte'!$C$162:$C$218,$C453,'Entradas e Passaporte'!AD$162:AD$218)</f>
        <v>0</v>
      </c>
      <c r="AE453" s="195">
        <f>$D453*SUMIF('Entradas e Passaporte'!$C$162:$C$218,$C453,'Entradas e Passaporte'!AE$162:AE$218)</f>
        <v>0</v>
      </c>
      <c r="AF453" s="195">
        <f>$D453*SUMIF('Entradas e Passaporte'!$C$162:$C$218,$C453,'Entradas e Passaporte'!AF$162:AF$218)</f>
        <v>0</v>
      </c>
      <c r="AG453" s="195">
        <f>$D453*SUMIF('Entradas e Passaporte'!$C$162:$C$218,$C453,'Entradas e Passaporte'!AG$162:AG$218)</f>
        <v>0</v>
      </c>
      <c r="AH453" s="195">
        <f>$D453*SUMIF('Entradas e Passaporte'!$C$162:$C$218,$C453,'Entradas e Passaporte'!AH$162:AH$218)</f>
        <v>0</v>
      </c>
      <c r="AI453" s="195">
        <f>$D453*SUMIF('Entradas e Passaporte'!$C$162:$C$218,$C453,'Entradas e Passaporte'!AI$162:AI$218)</f>
        <v>0</v>
      </c>
      <c r="AJ453" s="195">
        <f>$D453*SUMIF('Entradas e Passaporte'!$C$162:$C$218,$C453,'Entradas e Passaporte'!AJ$162:AJ$218)</f>
        <v>0</v>
      </c>
      <c r="AK453" s="195">
        <f>$D453*SUMIF('Entradas e Passaporte'!$C$162:$C$218,$C453,'Entradas e Passaporte'!AK$162:AK$218)</f>
        <v>0</v>
      </c>
      <c r="AL453" s="195">
        <f>$D453*SUMIF('Entradas e Passaporte'!$C$162:$C$218,$C453,'Entradas e Passaporte'!AL$162:AL$218)</f>
        <v>0</v>
      </c>
      <c r="AM453" s="195">
        <f>$D453*SUMIF('Entradas e Passaporte'!$C$162:$C$218,$C453,'Entradas e Passaporte'!AM$162:AM$218)</f>
        <v>0</v>
      </c>
      <c r="AN453" s="194"/>
    </row>
    <row r="454" spans="1:40" s="193" customFormat="1" ht="20.100000000000001" customHeight="1" x14ac:dyDescent="0.25">
      <c r="A454" s="199"/>
      <c r="B454" s="198"/>
      <c r="C454" s="197" t="s">
        <v>176</v>
      </c>
      <c r="D454" s="196">
        <f>'Mix de Usos'!$Z$37</f>
        <v>0</v>
      </c>
      <c r="E454" s="195">
        <f>$D454*SUMIF('Entradas e Passaporte'!$C$162:$C$218,$C454,'Entradas e Passaporte'!E$162:E$218)</f>
        <v>0</v>
      </c>
      <c r="F454" s="195">
        <f>$D454*SUMIF('Entradas e Passaporte'!$C$162:$C$218,$C454,'Entradas e Passaporte'!F$162:F$218)</f>
        <v>0</v>
      </c>
      <c r="G454" s="195">
        <f>$D454*SUMIF('Entradas e Passaporte'!$C$162:$C$218,$C454,'Entradas e Passaporte'!G$162:G$218)</f>
        <v>0</v>
      </c>
      <c r="H454" s="195">
        <f>$D454*SUMIF('Entradas e Passaporte'!$C$162:$C$218,$C454,'Entradas e Passaporte'!H$162:H$218)</f>
        <v>0</v>
      </c>
      <c r="I454" s="195">
        <f>$D454*SUMIF('Entradas e Passaporte'!$C$162:$C$218,$C454,'Entradas e Passaporte'!I$162:I$218)</f>
        <v>0</v>
      </c>
      <c r="J454" s="195">
        <f>$D454*SUMIF('Entradas e Passaporte'!$C$162:$C$218,$C454,'Entradas e Passaporte'!J$162:J$218)</f>
        <v>0</v>
      </c>
      <c r="K454" s="195">
        <f>$D454*SUMIF('Entradas e Passaporte'!$C$162:$C$218,$C454,'Entradas e Passaporte'!K$162:K$218)</f>
        <v>0</v>
      </c>
      <c r="L454" s="195">
        <f>$D454*SUMIF('Entradas e Passaporte'!$C$162:$C$218,$C454,'Entradas e Passaporte'!L$162:L$218)</f>
        <v>0</v>
      </c>
      <c r="M454" s="195">
        <f>$D454*SUMIF('Entradas e Passaporte'!$C$162:$C$218,$C454,'Entradas e Passaporte'!M$162:M$218)</f>
        <v>0</v>
      </c>
      <c r="N454" s="195">
        <f>$D454*SUMIF('Entradas e Passaporte'!$C$162:$C$218,$C454,'Entradas e Passaporte'!N$162:N$218)</f>
        <v>0</v>
      </c>
      <c r="O454" s="195">
        <f>$D454*SUMIF('Entradas e Passaporte'!$C$162:$C$218,$C454,'Entradas e Passaporte'!O$162:O$218)</f>
        <v>0</v>
      </c>
      <c r="P454" s="195">
        <f>$D454*SUMIF('Entradas e Passaporte'!$C$162:$C$218,$C454,'Entradas e Passaporte'!P$162:P$218)</f>
        <v>0</v>
      </c>
      <c r="Q454" s="195">
        <f>$D454*SUMIF('Entradas e Passaporte'!$C$162:$C$218,$C454,'Entradas e Passaporte'!Q$162:Q$218)</f>
        <v>0</v>
      </c>
      <c r="R454" s="195">
        <f>$D454*SUMIF('Entradas e Passaporte'!$C$162:$C$218,$C454,'Entradas e Passaporte'!R$162:R$218)</f>
        <v>0</v>
      </c>
      <c r="S454" s="195">
        <f>$D454*SUMIF('Entradas e Passaporte'!$C$162:$C$218,$C454,'Entradas e Passaporte'!S$162:S$218)</f>
        <v>0</v>
      </c>
      <c r="T454" s="195">
        <f>$D454*SUMIF('Entradas e Passaporte'!$C$162:$C$218,$C454,'Entradas e Passaporte'!T$162:T$218)</f>
        <v>0</v>
      </c>
      <c r="U454" s="195">
        <f>$D454*SUMIF('Entradas e Passaporte'!$C$162:$C$218,$C454,'Entradas e Passaporte'!U$162:U$218)</f>
        <v>0</v>
      </c>
      <c r="V454" s="195">
        <f>$D454*SUMIF('Entradas e Passaporte'!$C$162:$C$218,$C454,'Entradas e Passaporte'!V$162:V$218)</f>
        <v>0</v>
      </c>
      <c r="W454" s="195">
        <f>$D454*SUMIF('Entradas e Passaporte'!$C$162:$C$218,$C454,'Entradas e Passaporte'!W$162:W$218)</f>
        <v>0</v>
      </c>
      <c r="X454" s="195">
        <f>$D454*SUMIF('Entradas e Passaporte'!$C$162:$C$218,$C454,'Entradas e Passaporte'!X$162:X$218)</f>
        <v>0</v>
      </c>
      <c r="Y454" s="195">
        <f>$D454*SUMIF('Entradas e Passaporte'!$C$162:$C$218,$C454,'Entradas e Passaporte'!Y$162:Y$218)</f>
        <v>0</v>
      </c>
      <c r="Z454" s="195">
        <f>$D454*SUMIF('Entradas e Passaporte'!$C$162:$C$218,$C454,'Entradas e Passaporte'!Z$162:Z$218)</f>
        <v>0</v>
      </c>
      <c r="AA454" s="195">
        <f>$D454*SUMIF('Entradas e Passaporte'!$C$162:$C$218,$C454,'Entradas e Passaporte'!AA$162:AA$218)</f>
        <v>0</v>
      </c>
      <c r="AB454" s="195">
        <f>$D454*SUMIF('Entradas e Passaporte'!$C$162:$C$218,$C454,'Entradas e Passaporte'!AB$162:AB$218)</f>
        <v>0</v>
      </c>
      <c r="AC454" s="195">
        <f>$D454*SUMIF('Entradas e Passaporte'!$C$162:$C$218,$C454,'Entradas e Passaporte'!AC$162:AC$218)</f>
        <v>0</v>
      </c>
      <c r="AD454" s="195">
        <f>$D454*SUMIF('Entradas e Passaporte'!$C$162:$C$218,$C454,'Entradas e Passaporte'!AD$162:AD$218)</f>
        <v>0</v>
      </c>
      <c r="AE454" s="195">
        <f>$D454*SUMIF('Entradas e Passaporte'!$C$162:$C$218,$C454,'Entradas e Passaporte'!AE$162:AE$218)</f>
        <v>0</v>
      </c>
      <c r="AF454" s="195">
        <f>$D454*SUMIF('Entradas e Passaporte'!$C$162:$C$218,$C454,'Entradas e Passaporte'!AF$162:AF$218)</f>
        <v>0</v>
      </c>
      <c r="AG454" s="195">
        <f>$D454*SUMIF('Entradas e Passaporte'!$C$162:$C$218,$C454,'Entradas e Passaporte'!AG$162:AG$218)</f>
        <v>0</v>
      </c>
      <c r="AH454" s="195">
        <f>$D454*SUMIF('Entradas e Passaporte'!$C$162:$C$218,$C454,'Entradas e Passaporte'!AH$162:AH$218)</f>
        <v>0</v>
      </c>
      <c r="AI454" s="195">
        <f>$D454*SUMIF('Entradas e Passaporte'!$C$162:$C$218,$C454,'Entradas e Passaporte'!AI$162:AI$218)</f>
        <v>0</v>
      </c>
      <c r="AJ454" s="195">
        <f>$D454*SUMIF('Entradas e Passaporte'!$C$162:$C$218,$C454,'Entradas e Passaporte'!AJ$162:AJ$218)</f>
        <v>0</v>
      </c>
      <c r="AK454" s="195">
        <f>$D454*SUMIF('Entradas e Passaporte'!$C$162:$C$218,$C454,'Entradas e Passaporte'!AK$162:AK$218)</f>
        <v>0</v>
      </c>
      <c r="AL454" s="195">
        <f>$D454*SUMIF('Entradas e Passaporte'!$C$162:$C$218,$C454,'Entradas e Passaporte'!AL$162:AL$218)</f>
        <v>0</v>
      </c>
      <c r="AM454" s="195">
        <f>$D454*SUMIF('Entradas e Passaporte'!$C$162:$C$218,$C454,'Entradas e Passaporte'!AM$162:AM$218)</f>
        <v>0</v>
      </c>
      <c r="AN454" s="194"/>
    </row>
    <row r="455" spans="1:40" s="193" customFormat="1" ht="20.100000000000001" customHeight="1" x14ac:dyDescent="0.25">
      <c r="A455" s="199"/>
      <c r="B455" s="198"/>
      <c r="C455" s="197" t="s">
        <v>175</v>
      </c>
      <c r="D455" s="196">
        <f>'Mix de Usos'!$AI$37</f>
        <v>0</v>
      </c>
      <c r="E455" s="195">
        <f>$D455*SUMIF('Entradas e Passaporte'!$C$162:$C$218,$C455,'Entradas e Passaporte'!E$162:E$218)</f>
        <v>0</v>
      </c>
      <c r="F455" s="195">
        <f>$D455*SUMIF('Entradas e Passaporte'!$C$162:$C$218,$C455,'Entradas e Passaporte'!F$162:F$218)</f>
        <v>0</v>
      </c>
      <c r="G455" s="195">
        <f>$D455*SUMIF('Entradas e Passaporte'!$C$162:$C$218,$C455,'Entradas e Passaporte'!G$162:G$218)</f>
        <v>0</v>
      </c>
      <c r="H455" s="195">
        <f>$D455*SUMIF('Entradas e Passaporte'!$C$162:$C$218,$C455,'Entradas e Passaporte'!H$162:H$218)</f>
        <v>0</v>
      </c>
      <c r="I455" s="195">
        <f>$D455*SUMIF('Entradas e Passaporte'!$C$162:$C$218,$C455,'Entradas e Passaporte'!I$162:I$218)</f>
        <v>0</v>
      </c>
      <c r="J455" s="195">
        <f>$D455*SUMIF('Entradas e Passaporte'!$C$162:$C$218,$C455,'Entradas e Passaporte'!J$162:J$218)</f>
        <v>0</v>
      </c>
      <c r="K455" s="195">
        <f>$D455*SUMIF('Entradas e Passaporte'!$C$162:$C$218,$C455,'Entradas e Passaporte'!K$162:K$218)</f>
        <v>0</v>
      </c>
      <c r="L455" s="195">
        <f>$D455*SUMIF('Entradas e Passaporte'!$C$162:$C$218,$C455,'Entradas e Passaporte'!L$162:L$218)</f>
        <v>0</v>
      </c>
      <c r="M455" s="195">
        <f>$D455*SUMIF('Entradas e Passaporte'!$C$162:$C$218,$C455,'Entradas e Passaporte'!M$162:M$218)</f>
        <v>0</v>
      </c>
      <c r="N455" s="195">
        <f>$D455*SUMIF('Entradas e Passaporte'!$C$162:$C$218,$C455,'Entradas e Passaporte'!N$162:N$218)</f>
        <v>0</v>
      </c>
      <c r="O455" s="195">
        <f>$D455*SUMIF('Entradas e Passaporte'!$C$162:$C$218,$C455,'Entradas e Passaporte'!O$162:O$218)</f>
        <v>0</v>
      </c>
      <c r="P455" s="195">
        <f>$D455*SUMIF('Entradas e Passaporte'!$C$162:$C$218,$C455,'Entradas e Passaporte'!P$162:P$218)</f>
        <v>0</v>
      </c>
      <c r="Q455" s="195">
        <f>$D455*SUMIF('Entradas e Passaporte'!$C$162:$C$218,$C455,'Entradas e Passaporte'!Q$162:Q$218)</f>
        <v>0</v>
      </c>
      <c r="R455" s="195">
        <f>$D455*SUMIF('Entradas e Passaporte'!$C$162:$C$218,$C455,'Entradas e Passaporte'!R$162:R$218)</f>
        <v>0</v>
      </c>
      <c r="S455" s="195">
        <f>$D455*SUMIF('Entradas e Passaporte'!$C$162:$C$218,$C455,'Entradas e Passaporte'!S$162:S$218)</f>
        <v>0</v>
      </c>
      <c r="T455" s="195">
        <f>$D455*SUMIF('Entradas e Passaporte'!$C$162:$C$218,$C455,'Entradas e Passaporte'!T$162:T$218)</f>
        <v>0</v>
      </c>
      <c r="U455" s="195">
        <f>$D455*SUMIF('Entradas e Passaporte'!$C$162:$C$218,$C455,'Entradas e Passaporte'!U$162:U$218)</f>
        <v>0</v>
      </c>
      <c r="V455" s="195">
        <f>$D455*SUMIF('Entradas e Passaporte'!$C$162:$C$218,$C455,'Entradas e Passaporte'!V$162:V$218)</f>
        <v>0</v>
      </c>
      <c r="W455" s="195">
        <f>$D455*SUMIF('Entradas e Passaporte'!$C$162:$C$218,$C455,'Entradas e Passaporte'!W$162:W$218)</f>
        <v>0</v>
      </c>
      <c r="X455" s="195">
        <f>$D455*SUMIF('Entradas e Passaporte'!$C$162:$C$218,$C455,'Entradas e Passaporte'!X$162:X$218)</f>
        <v>0</v>
      </c>
      <c r="Y455" s="195">
        <f>$D455*SUMIF('Entradas e Passaporte'!$C$162:$C$218,$C455,'Entradas e Passaporte'!Y$162:Y$218)</f>
        <v>0</v>
      </c>
      <c r="Z455" s="195">
        <f>$D455*SUMIF('Entradas e Passaporte'!$C$162:$C$218,$C455,'Entradas e Passaporte'!Z$162:Z$218)</f>
        <v>0</v>
      </c>
      <c r="AA455" s="195">
        <f>$D455*SUMIF('Entradas e Passaporte'!$C$162:$C$218,$C455,'Entradas e Passaporte'!AA$162:AA$218)</f>
        <v>0</v>
      </c>
      <c r="AB455" s="195">
        <f>$D455*SUMIF('Entradas e Passaporte'!$C$162:$C$218,$C455,'Entradas e Passaporte'!AB$162:AB$218)</f>
        <v>0</v>
      </c>
      <c r="AC455" s="195">
        <f>$D455*SUMIF('Entradas e Passaporte'!$C$162:$C$218,$C455,'Entradas e Passaporte'!AC$162:AC$218)</f>
        <v>0</v>
      </c>
      <c r="AD455" s="195">
        <f>$D455*SUMIF('Entradas e Passaporte'!$C$162:$C$218,$C455,'Entradas e Passaporte'!AD$162:AD$218)</f>
        <v>0</v>
      </c>
      <c r="AE455" s="195">
        <f>$D455*SUMIF('Entradas e Passaporte'!$C$162:$C$218,$C455,'Entradas e Passaporte'!AE$162:AE$218)</f>
        <v>0</v>
      </c>
      <c r="AF455" s="195">
        <f>$D455*SUMIF('Entradas e Passaporte'!$C$162:$C$218,$C455,'Entradas e Passaporte'!AF$162:AF$218)</f>
        <v>0</v>
      </c>
      <c r="AG455" s="195">
        <f>$D455*SUMIF('Entradas e Passaporte'!$C$162:$C$218,$C455,'Entradas e Passaporte'!AG$162:AG$218)</f>
        <v>0</v>
      </c>
      <c r="AH455" s="195">
        <f>$D455*SUMIF('Entradas e Passaporte'!$C$162:$C$218,$C455,'Entradas e Passaporte'!AH$162:AH$218)</f>
        <v>0</v>
      </c>
      <c r="AI455" s="195">
        <f>$D455*SUMIF('Entradas e Passaporte'!$C$162:$C$218,$C455,'Entradas e Passaporte'!AI$162:AI$218)</f>
        <v>0</v>
      </c>
      <c r="AJ455" s="195">
        <f>$D455*SUMIF('Entradas e Passaporte'!$C$162:$C$218,$C455,'Entradas e Passaporte'!AJ$162:AJ$218)</f>
        <v>0</v>
      </c>
      <c r="AK455" s="195">
        <f>$D455*SUMIF('Entradas e Passaporte'!$C$162:$C$218,$C455,'Entradas e Passaporte'!AK$162:AK$218)</f>
        <v>0</v>
      </c>
      <c r="AL455" s="195">
        <f>$D455*SUMIF('Entradas e Passaporte'!$C$162:$C$218,$C455,'Entradas e Passaporte'!AL$162:AL$218)</f>
        <v>0</v>
      </c>
      <c r="AM455" s="195">
        <f>$D455*SUMIF('Entradas e Passaporte'!$C$162:$C$218,$C455,'Entradas e Passaporte'!AM$162:AM$218)</f>
        <v>0</v>
      </c>
      <c r="AN455" s="194"/>
    </row>
    <row r="456" spans="1:40" s="193" customFormat="1" ht="20.100000000000001" customHeight="1" x14ac:dyDescent="0.25">
      <c r="A456" s="199"/>
      <c r="B456" s="198"/>
      <c r="C456" s="197" t="s">
        <v>174</v>
      </c>
      <c r="D456" s="196">
        <f>'Mix de Usos'!$AR$37</f>
        <v>0</v>
      </c>
      <c r="E456" s="195">
        <f>$D456*SUMIF('Entradas e Passaporte'!$C$162:$C$218,$C456,'Entradas e Passaporte'!E$162:E$218)</f>
        <v>0</v>
      </c>
      <c r="F456" s="195">
        <f>$D456*SUMIF('Entradas e Passaporte'!$C$162:$C$218,$C456,'Entradas e Passaporte'!F$162:F$218)</f>
        <v>0</v>
      </c>
      <c r="G456" s="195">
        <f>$D456*SUMIF('Entradas e Passaporte'!$C$162:$C$218,$C456,'Entradas e Passaporte'!G$162:G$218)</f>
        <v>0</v>
      </c>
      <c r="H456" s="195">
        <f>$D456*SUMIF('Entradas e Passaporte'!$C$162:$C$218,$C456,'Entradas e Passaporte'!H$162:H$218)</f>
        <v>0</v>
      </c>
      <c r="I456" s="195">
        <f>$D456*SUMIF('Entradas e Passaporte'!$C$162:$C$218,$C456,'Entradas e Passaporte'!I$162:I$218)</f>
        <v>0</v>
      </c>
      <c r="J456" s="195">
        <f>$D456*SUMIF('Entradas e Passaporte'!$C$162:$C$218,$C456,'Entradas e Passaporte'!J$162:J$218)</f>
        <v>0</v>
      </c>
      <c r="K456" s="195">
        <f>$D456*SUMIF('Entradas e Passaporte'!$C$162:$C$218,$C456,'Entradas e Passaporte'!K$162:K$218)</f>
        <v>0</v>
      </c>
      <c r="L456" s="195">
        <f>$D456*SUMIF('Entradas e Passaporte'!$C$162:$C$218,$C456,'Entradas e Passaporte'!L$162:L$218)</f>
        <v>0</v>
      </c>
      <c r="M456" s="195">
        <f>$D456*SUMIF('Entradas e Passaporte'!$C$162:$C$218,$C456,'Entradas e Passaporte'!M$162:M$218)</f>
        <v>0</v>
      </c>
      <c r="N456" s="195">
        <f>$D456*SUMIF('Entradas e Passaporte'!$C$162:$C$218,$C456,'Entradas e Passaporte'!N$162:N$218)</f>
        <v>0</v>
      </c>
      <c r="O456" s="195">
        <f>$D456*SUMIF('Entradas e Passaporte'!$C$162:$C$218,$C456,'Entradas e Passaporte'!O$162:O$218)</f>
        <v>0</v>
      </c>
      <c r="P456" s="195">
        <f>$D456*SUMIF('Entradas e Passaporte'!$C$162:$C$218,$C456,'Entradas e Passaporte'!P$162:P$218)</f>
        <v>0</v>
      </c>
      <c r="Q456" s="195">
        <f>$D456*SUMIF('Entradas e Passaporte'!$C$162:$C$218,$C456,'Entradas e Passaporte'!Q$162:Q$218)</f>
        <v>0</v>
      </c>
      <c r="R456" s="195">
        <f>$D456*SUMIF('Entradas e Passaporte'!$C$162:$C$218,$C456,'Entradas e Passaporte'!R$162:R$218)</f>
        <v>0</v>
      </c>
      <c r="S456" s="195">
        <f>$D456*SUMIF('Entradas e Passaporte'!$C$162:$C$218,$C456,'Entradas e Passaporte'!S$162:S$218)</f>
        <v>0</v>
      </c>
      <c r="T456" s="195">
        <f>$D456*SUMIF('Entradas e Passaporte'!$C$162:$C$218,$C456,'Entradas e Passaporte'!T$162:T$218)</f>
        <v>0</v>
      </c>
      <c r="U456" s="195">
        <f>$D456*SUMIF('Entradas e Passaporte'!$C$162:$C$218,$C456,'Entradas e Passaporte'!U$162:U$218)</f>
        <v>0</v>
      </c>
      <c r="V456" s="195">
        <f>$D456*SUMIF('Entradas e Passaporte'!$C$162:$C$218,$C456,'Entradas e Passaporte'!V$162:V$218)</f>
        <v>0</v>
      </c>
      <c r="W456" s="195">
        <f>$D456*SUMIF('Entradas e Passaporte'!$C$162:$C$218,$C456,'Entradas e Passaporte'!W$162:W$218)</f>
        <v>0</v>
      </c>
      <c r="X456" s="195">
        <f>$D456*SUMIF('Entradas e Passaporte'!$C$162:$C$218,$C456,'Entradas e Passaporte'!X$162:X$218)</f>
        <v>0</v>
      </c>
      <c r="Y456" s="195">
        <f>$D456*SUMIF('Entradas e Passaporte'!$C$162:$C$218,$C456,'Entradas e Passaporte'!Y$162:Y$218)</f>
        <v>0</v>
      </c>
      <c r="Z456" s="195">
        <f>$D456*SUMIF('Entradas e Passaporte'!$C$162:$C$218,$C456,'Entradas e Passaporte'!Z$162:Z$218)</f>
        <v>0</v>
      </c>
      <c r="AA456" s="195">
        <f>$D456*SUMIF('Entradas e Passaporte'!$C$162:$C$218,$C456,'Entradas e Passaporte'!AA$162:AA$218)</f>
        <v>0</v>
      </c>
      <c r="AB456" s="195">
        <f>$D456*SUMIF('Entradas e Passaporte'!$C$162:$C$218,$C456,'Entradas e Passaporte'!AB$162:AB$218)</f>
        <v>0</v>
      </c>
      <c r="AC456" s="195">
        <f>$D456*SUMIF('Entradas e Passaporte'!$C$162:$C$218,$C456,'Entradas e Passaporte'!AC$162:AC$218)</f>
        <v>0</v>
      </c>
      <c r="AD456" s="195">
        <f>$D456*SUMIF('Entradas e Passaporte'!$C$162:$C$218,$C456,'Entradas e Passaporte'!AD$162:AD$218)</f>
        <v>0</v>
      </c>
      <c r="AE456" s="195">
        <f>$D456*SUMIF('Entradas e Passaporte'!$C$162:$C$218,$C456,'Entradas e Passaporte'!AE$162:AE$218)</f>
        <v>0</v>
      </c>
      <c r="AF456" s="195">
        <f>$D456*SUMIF('Entradas e Passaporte'!$C$162:$C$218,$C456,'Entradas e Passaporte'!AF$162:AF$218)</f>
        <v>0</v>
      </c>
      <c r="AG456" s="195">
        <f>$D456*SUMIF('Entradas e Passaporte'!$C$162:$C$218,$C456,'Entradas e Passaporte'!AG$162:AG$218)</f>
        <v>0</v>
      </c>
      <c r="AH456" s="195">
        <f>$D456*SUMIF('Entradas e Passaporte'!$C$162:$C$218,$C456,'Entradas e Passaporte'!AH$162:AH$218)</f>
        <v>0</v>
      </c>
      <c r="AI456" s="195">
        <f>$D456*SUMIF('Entradas e Passaporte'!$C$162:$C$218,$C456,'Entradas e Passaporte'!AI$162:AI$218)</f>
        <v>0</v>
      </c>
      <c r="AJ456" s="195">
        <f>$D456*SUMIF('Entradas e Passaporte'!$C$162:$C$218,$C456,'Entradas e Passaporte'!AJ$162:AJ$218)</f>
        <v>0</v>
      </c>
      <c r="AK456" s="195">
        <f>$D456*SUMIF('Entradas e Passaporte'!$C$162:$C$218,$C456,'Entradas e Passaporte'!AK$162:AK$218)</f>
        <v>0</v>
      </c>
      <c r="AL456" s="195">
        <f>$D456*SUMIF('Entradas e Passaporte'!$C$162:$C$218,$C456,'Entradas e Passaporte'!AL$162:AL$218)</f>
        <v>0</v>
      </c>
      <c r="AM456" s="195">
        <f>$D456*SUMIF('Entradas e Passaporte'!$C$162:$C$218,$C456,'Entradas e Passaporte'!AM$162:AM$218)</f>
        <v>0</v>
      </c>
      <c r="AN456" s="194"/>
    </row>
    <row r="457" spans="1:40" s="193" customFormat="1" ht="20.100000000000001" customHeight="1" x14ac:dyDescent="0.25">
      <c r="A457" s="199"/>
      <c r="B457" s="198"/>
      <c r="C457" s="197" t="s">
        <v>173</v>
      </c>
      <c r="D457" s="196">
        <f>'Mix de Usos'!$BA$37</f>
        <v>0</v>
      </c>
      <c r="E457" s="195">
        <f>$D457*SUMIF('Entradas e Passaporte'!$C$162:$C$218,$C457,'Entradas e Passaporte'!E$162:E$218)</f>
        <v>0</v>
      </c>
      <c r="F457" s="195">
        <f>$D457*SUMIF('Entradas e Passaporte'!$C$162:$C$218,$C457,'Entradas e Passaporte'!F$162:F$218)</f>
        <v>0</v>
      </c>
      <c r="G457" s="195">
        <f>$D457*SUMIF('Entradas e Passaporte'!$C$162:$C$218,$C457,'Entradas e Passaporte'!G$162:G$218)</f>
        <v>0</v>
      </c>
      <c r="H457" s="195">
        <f>$D457*SUMIF('Entradas e Passaporte'!$C$162:$C$218,$C457,'Entradas e Passaporte'!H$162:H$218)</f>
        <v>0</v>
      </c>
      <c r="I457" s="195">
        <f>$D457*SUMIF('Entradas e Passaporte'!$C$162:$C$218,$C457,'Entradas e Passaporte'!I$162:I$218)</f>
        <v>0</v>
      </c>
      <c r="J457" s="195">
        <f>$D457*SUMIF('Entradas e Passaporte'!$C$162:$C$218,$C457,'Entradas e Passaporte'!J$162:J$218)</f>
        <v>0</v>
      </c>
      <c r="K457" s="195">
        <f>$D457*SUMIF('Entradas e Passaporte'!$C$162:$C$218,$C457,'Entradas e Passaporte'!K$162:K$218)</f>
        <v>0</v>
      </c>
      <c r="L457" s="195">
        <f>$D457*SUMIF('Entradas e Passaporte'!$C$162:$C$218,$C457,'Entradas e Passaporte'!L$162:L$218)</f>
        <v>0</v>
      </c>
      <c r="M457" s="195">
        <f>$D457*SUMIF('Entradas e Passaporte'!$C$162:$C$218,$C457,'Entradas e Passaporte'!M$162:M$218)</f>
        <v>0</v>
      </c>
      <c r="N457" s="195">
        <f>$D457*SUMIF('Entradas e Passaporte'!$C$162:$C$218,$C457,'Entradas e Passaporte'!N$162:N$218)</f>
        <v>0</v>
      </c>
      <c r="O457" s="195">
        <f>$D457*SUMIF('Entradas e Passaporte'!$C$162:$C$218,$C457,'Entradas e Passaporte'!O$162:O$218)</f>
        <v>0</v>
      </c>
      <c r="P457" s="195">
        <f>$D457*SUMIF('Entradas e Passaporte'!$C$162:$C$218,$C457,'Entradas e Passaporte'!P$162:P$218)</f>
        <v>0</v>
      </c>
      <c r="Q457" s="195">
        <f>$D457*SUMIF('Entradas e Passaporte'!$C$162:$C$218,$C457,'Entradas e Passaporte'!Q$162:Q$218)</f>
        <v>0</v>
      </c>
      <c r="R457" s="195">
        <f>$D457*SUMIF('Entradas e Passaporte'!$C$162:$C$218,$C457,'Entradas e Passaporte'!R$162:R$218)</f>
        <v>0</v>
      </c>
      <c r="S457" s="195">
        <f>$D457*SUMIF('Entradas e Passaporte'!$C$162:$C$218,$C457,'Entradas e Passaporte'!S$162:S$218)</f>
        <v>0</v>
      </c>
      <c r="T457" s="195">
        <f>$D457*SUMIF('Entradas e Passaporte'!$C$162:$C$218,$C457,'Entradas e Passaporte'!T$162:T$218)</f>
        <v>0</v>
      </c>
      <c r="U457" s="195">
        <f>$D457*SUMIF('Entradas e Passaporte'!$C$162:$C$218,$C457,'Entradas e Passaporte'!U$162:U$218)</f>
        <v>0</v>
      </c>
      <c r="V457" s="195">
        <f>$D457*SUMIF('Entradas e Passaporte'!$C$162:$C$218,$C457,'Entradas e Passaporte'!V$162:V$218)</f>
        <v>0</v>
      </c>
      <c r="W457" s="195">
        <f>$D457*SUMIF('Entradas e Passaporte'!$C$162:$C$218,$C457,'Entradas e Passaporte'!W$162:W$218)</f>
        <v>0</v>
      </c>
      <c r="X457" s="195">
        <f>$D457*SUMIF('Entradas e Passaporte'!$C$162:$C$218,$C457,'Entradas e Passaporte'!X$162:X$218)</f>
        <v>0</v>
      </c>
      <c r="Y457" s="195">
        <f>$D457*SUMIF('Entradas e Passaporte'!$C$162:$C$218,$C457,'Entradas e Passaporte'!Y$162:Y$218)</f>
        <v>0</v>
      </c>
      <c r="Z457" s="195">
        <f>$D457*SUMIF('Entradas e Passaporte'!$C$162:$C$218,$C457,'Entradas e Passaporte'!Z$162:Z$218)</f>
        <v>0</v>
      </c>
      <c r="AA457" s="195">
        <f>$D457*SUMIF('Entradas e Passaporte'!$C$162:$C$218,$C457,'Entradas e Passaporte'!AA$162:AA$218)</f>
        <v>0</v>
      </c>
      <c r="AB457" s="195">
        <f>$D457*SUMIF('Entradas e Passaporte'!$C$162:$C$218,$C457,'Entradas e Passaporte'!AB$162:AB$218)</f>
        <v>0</v>
      </c>
      <c r="AC457" s="195">
        <f>$D457*SUMIF('Entradas e Passaporte'!$C$162:$C$218,$C457,'Entradas e Passaporte'!AC$162:AC$218)</f>
        <v>0</v>
      </c>
      <c r="AD457" s="195">
        <f>$D457*SUMIF('Entradas e Passaporte'!$C$162:$C$218,$C457,'Entradas e Passaporte'!AD$162:AD$218)</f>
        <v>0</v>
      </c>
      <c r="AE457" s="195">
        <f>$D457*SUMIF('Entradas e Passaporte'!$C$162:$C$218,$C457,'Entradas e Passaporte'!AE$162:AE$218)</f>
        <v>0</v>
      </c>
      <c r="AF457" s="195">
        <f>$D457*SUMIF('Entradas e Passaporte'!$C$162:$C$218,$C457,'Entradas e Passaporte'!AF$162:AF$218)</f>
        <v>0</v>
      </c>
      <c r="AG457" s="195">
        <f>$D457*SUMIF('Entradas e Passaporte'!$C$162:$C$218,$C457,'Entradas e Passaporte'!AG$162:AG$218)</f>
        <v>0</v>
      </c>
      <c r="AH457" s="195">
        <f>$D457*SUMIF('Entradas e Passaporte'!$C$162:$C$218,$C457,'Entradas e Passaporte'!AH$162:AH$218)</f>
        <v>0</v>
      </c>
      <c r="AI457" s="195">
        <f>$D457*SUMIF('Entradas e Passaporte'!$C$162:$C$218,$C457,'Entradas e Passaporte'!AI$162:AI$218)</f>
        <v>0</v>
      </c>
      <c r="AJ457" s="195">
        <f>$D457*SUMIF('Entradas e Passaporte'!$C$162:$C$218,$C457,'Entradas e Passaporte'!AJ$162:AJ$218)</f>
        <v>0</v>
      </c>
      <c r="AK457" s="195">
        <f>$D457*SUMIF('Entradas e Passaporte'!$C$162:$C$218,$C457,'Entradas e Passaporte'!AK$162:AK$218)</f>
        <v>0</v>
      </c>
      <c r="AL457" s="195">
        <f>$D457*SUMIF('Entradas e Passaporte'!$C$162:$C$218,$C457,'Entradas e Passaporte'!AL$162:AL$218)</f>
        <v>0</v>
      </c>
      <c r="AM457" s="195">
        <f>$D457*SUMIF('Entradas e Passaporte'!$C$162:$C$218,$C457,'Entradas e Passaporte'!AM$162:AM$218)</f>
        <v>0</v>
      </c>
      <c r="AN457" s="194"/>
    </row>
    <row r="458" spans="1:40" s="193" customFormat="1" ht="20.100000000000001" customHeight="1" x14ac:dyDescent="0.25">
      <c r="A458" s="199"/>
      <c r="B458" s="198"/>
      <c r="C458" s="201" t="s">
        <v>172</v>
      </c>
      <c r="D458" s="200">
        <f>SUM(E458:AM458)</f>
        <v>0</v>
      </c>
      <c r="E458" s="195">
        <f t="shared" ref="E458:AM458" si="65">SUM(E459:E463)</f>
        <v>0</v>
      </c>
      <c r="F458" s="195">
        <f t="shared" si="65"/>
        <v>0</v>
      </c>
      <c r="G458" s="195">
        <f t="shared" si="65"/>
        <v>0</v>
      </c>
      <c r="H458" s="195">
        <f t="shared" si="65"/>
        <v>0</v>
      </c>
      <c r="I458" s="195">
        <f t="shared" si="65"/>
        <v>0</v>
      </c>
      <c r="J458" s="195">
        <f t="shared" si="65"/>
        <v>0</v>
      </c>
      <c r="K458" s="195">
        <f t="shared" si="65"/>
        <v>0</v>
      </c>
      <c r="L458" s="195">
        <f t="shared" si="65"/>
        <v>0</v>
      </c>
      <c r="M458" s="195">
        <f t="shared" si="65"/>
        <v>0</v>
      </c>
      <c r="N458" s="195">
        <f t="shared" si="65"/>
        <v>0</v>
      </c>
      <c r="O458" s="195">
        <f t="shared" si="65"/>
        <v>0</v>
      </c>
      <c r="P458" s="195">
        <f t="shared" si="65"/>
        <v>0</v>
      </c>
      <c r="Q458" s="195">
        <f t="shared" si="65"/>
        <v>0</v>
      </c>
      <c r="R458" s="195">
        <f t="shared" si="65"/>
        <v>0</v>
      </c>
      <c r="S458" s="195">
        <f t="shared" si="65"/>
        <v>0</v>
      </c>
      <c r="T458" s="195">
        <f t="shared" si="65"/>
        <v>0</v>
      </c>
      <c r="U458" s="195">
        <f t="shared" si="65"/>
        <v>0</v>
      </c>
      <c r="V458" s="195">
        <f t="shared" si="65"/>
        <v>0</v>
      </c>
      <c r="W458" s="195">
        <f t="shared" si="65"/>
        <v>0</v>
      </c>
      <c r="X458" s="195">
        <f t="shared" si="65"/>
        <v>0</v>
      </c>
      <c r="Y458" s="195">
        <f t="shared" si="65"/>
        <v>0</v>
      </c>
      <c r="Z458" s="195">
        <f t="shared" si="65"/>
        <v>0</v>
      </c>
      <c r="AA458" s="195">
        <f t="shared" si="65"/>
        <v>0</v>
      </c>
      <c r="AB458" s="195">
        <f t="shared" si="65"/>
        <v>0</v>
      </c>
      <c r="AC458" s="195">
        <f t="shared" si="65"/>
        <v>0</v>
      </c>
      <c r="AD458" s="195">
        <f t="shared" si="65"/>
        <v>0</v>
      </c>
      <c r="AE458" s="195">
        <f t="shared" si="65"/>
        <v>0</v>
      </c>
      <c r="AF458" s="195">
        <f t="shared" si="65"/>
        <v>0</v>
      </c>
      <c r="AG458" s="195">
        <f t="shared" si="65"/>
        <v>0</v>
      </c>
      <c r="AH458" s="195">
        <f t="shared" si="65"/>
        <v>0</v>
      </c>
      <c r="AI458" s="195">
        <f t="shared" si="65"/>
        <v>0</v>
      </c>
      <c r="AJ458" s="195">
        <f t="shared" si="65"/>
        <v>0</v>
      </c>
      <c r="AK458" s="195">
        <f t="shared" si="65"/>
        <v>0</v>
      </c>
      <c r="AL458" s="195">
        <f t="shared" si="65"/>
        <v>0</v>
      </c>
      <c r="AM458" s="195">
        <f t="shared" si="65"/>
        <v>0</v>
      </c>
      <c r="AN458" s="194"/>
    </row>
    <row r="459" spans="1:40" s="193" customFormat="1" ht="20.100000000000001" customHeight="1" x14ac:dyDescent="0.25">
      <c r="A459" s="199"/>
      <c r="B459" s="198"/>
      <c r="C459" s="197" t="s">
        <v>171</v>
      </c>
      <c r="D459" s="196">
        <f>'Mix de Usos'!$T$37</f>
        <v>0</v>
      </c>
      <c r="E459" s="195">
        <f>$D459*SUMIF('Entradas e Passaporte'!$C$162:$C$218,$C459,'Entradas e Passaporte'!E$162:E$218)</f>
        <v>0</v>
      </c>
      <c r="F459" s="195">
        <f>$D459*SUMIF('Entradas e Passaporte'!$C$162:$C$218,$C459,'Entradas e Passaporte'!F$162:F$218)</f>
        <v>0</v>
      </c>
      <c r="G459" s="195">
        <f>$D459*SUMIF('Entradas e Passaporte'!$C$162:$C$218,$C459,'Entradas e Passaporte'!G$162:G$218)</f>
        <v>0</v>
      </c>
      <c r="H459" s="195">
        <f>$D459*SUMIF('Entradas e Passaporte'!$C$162:$C$218,$C459,'Entradas e Passaporte'!H$162:H$218)</f>
        <v>0</v>
      </c>
      <c r="I459" s="195">
        <f>$D459*SUMIF('Entradas e Passaporte'!$C$162:$C$218,$C459,'Entradas e Passaporte'!I$162:I$218)</f>
        <v>0</v>
      </c>
      <c r="J459" s="195">
        <f>$D459*SUMIF('Entradas e Passaporte'!$C$162:$C$218,$C459,'Entradas e Passaporte'!J$162:J$218)</f>
        <v>0</v>
      </c>
      <c r="K459" s="195">
        <f>$D459*SUMIF('Entradas e Passaporte'!$C$162:$C$218,$C459,'Entradas e Passaporte'!K$162:K$218)</f>
        <v>0</v>
      </c>
      <c r="L459" s="195">
        <f>$D459*SUMIF('Entradas e Passaporte'!$C$162:$C$218,$C459,'Entradas e Passaporte'!L$162:L$218)</f>
        <v>0</v>
      </c>
      <c r="M459" s="195">
        <f>$D459*SUMIF('Entradas e Passaporte'!$C$162:$C$218,$C459,'Entradas e Passaporte'!M$162:M$218)</f>
        <v>0</v>
      </c>
      <c r="N459" s="195">
        <f>$D459*SUMIF('Entradas e Passaporte'!$C$162:$C$218,$C459,'Entradas e Passaporte'!N$162:N$218)</f>
        <v>0</v>
      </c>
      <c r="O459" s="195">
        <f>$D459*SUMIF('Entradas e Passaporte'!$C$162:$C$218,$C459,'Entradas e Passaporte'!O$162:O$218)</f>
        <v>0</v>
      </c>
      <c r="P459" s="195">
        <f>$D459*SUMIF('Entradas e Passaporte'!$C$162:$C$218,$C459,'Entradas e Passaporte'!P$162:P$218)</f>
        <v>0</v>
      </c>
      <c r="Q459" s="195">
        <f>$D459*SUMIF('Entradas e Passaporte'!$C$162:$C$218,$C459,'Entradas e Passaporte'!Q$162:Q$218)</f>
        <v>0</v>
      </c>
      <c r="R459" s="195">
        <f>$D459*SUMIF('Entradas e Passaporte'!$C$162:$C$218,$C459,'Entradas e Passaporte'!R$162:R$218)</f>
        <v>0</v>
      </c>
      <c r="S459" s="195">
        <f>$D459*SUMIF('Entradas e Passaporte'!$C$162:$C$218,$C459,'Entradas e Passaporte'!S$162:S$218)</f>
        <v>0</v>
      </c>
      <c r="T459" s="195">
        <f>$D459*SUMIF('Entradas e Passaporte'!$C$162:$C$218,$C459,'Entradas e Passaporte'!T$162:T$218)</f>
        <v>0</v>
      </c>
      <c r="U459" s="195">
        <f>$D459*SUMIF('Entradas e Passaporte'!$C$162:$C$218,$C459,'Entradas e Passaporte'!U$162:U$218)</f>
        <v>0</v>
      </c>
      <c r="V459" s="195">
        <f>$D459*SUMIF('Entradas e Passaporte'!$C$162:$C$218,$C459,'Entradas e Passaporte'!V$162:V$218)</f>
        <v>0</v>
      </c>
      <c r="W459" s="195">
        <f>$D459*SUMIF('Entradas e Passaporte'!$C$162:$C$218,$C459,'Entradas e Passaporte'!W$162:W$218)</f>
        <v>0</v>
      </c>
      <c r="X459" s="195">
        <f>$D459*SUMIF('Entradas e Passaporte'!$C$162:$C$218,$C459,'Entradas e Passaporte'!X$162:X$218)</f>
        <v>0</v>
      </c>
      <c r="Y459" s="195">
        <f>$D459*SUMIF('Entradas e Passaporte'!$C$162:$C$218,$C459,'Entradas e Passaporte'!Y$162:Y$218)</f>
        <v>0</v>
      </c>
      <c r="Z459" s="195">
        <f>$D459*SUMIF('Entradas e Passaporte'!$C$162:$C$218,$C459,'Entradas e Passaporte'!Z$162:Z$218)</f>
        <v>0</v>
      </c>
      <c r="AA459" s="195">
        <f>$D459*SUMIF('Entradas e Passaporte'!$C$162:$C$218,$C459,'Entradas e Passaporte'!AA$162:AA$218)</f>
        <v>0</v>
      </c>
      <c r="AB459" s="195">
        <f>$D459*SUMIF('Entradas e Passaporte'!$C$162:$C$218,$C459,'Entradas e Passaporte'!AB$162:AB$218)</f>
        <v>0</v>
      </c>
      <c r="AC459" s="195">
        <f>$D459*SUMIF('Entradas e Passaporte'!$C$162:$C$218,$C459,'Entradas e Passaporte'!AC$162:AC$218)</f>
        <v>0</v>
      </c>
      <c r="AD459" s="195">
        <f>$D459*SUMIF('Entradas e Passaporte'!$C$162:$C$218,$C459,'Entradas e Passaporte'!AD$162:AD$218)</f>
        <v>0</v>
      </c>
      <c r="AE459" s="195">
        <f>$D459*SUMIF('Entradas e Passaporte'!$C$162:$C$218,$C459,'Entradas e Passaporte'!AE$162:AE$218)</f>
        <v>0</v>
      </c>
      <c r="AF459" s="195">
        <f>$D459*SUMIF('Entradas e Passaporte'!$C$162:$C$218,$C459,'Entradas e Passaporte'!AF$162:AF$218)</f>
        <v>0</v>
      </c>
      <c r="AG459" s="195">
        <f>$D459*SUMIF('Entradas e Passaporte'!$C$162:$C$218,$C459,'Entradas e Passaporte'!AG$162:AG$218)</f>
        <v>0</v>
      </c>
      <c r="AH459" s="195">
        <f>$D459*SUMIF('Entradas e Passaporte'!$C$162:$C$218,$C459,'Entradas e Passaporte'!AH$162:AH$218)</f>
        <v>0</v>
      </c>
      <c r="AI459" s="195">
        <f>$D459*SUMIF('Entradas e Passaporte'!$C$162:$C$218,$C459,'Entradas e Passaporte'!AI$162:AI$218)</f>
        <v>0</v>
      </c>
      <c r="AJ459" s="195">
        <f>$D459*SUMIF('Entradas e Passaporte'!$C$162:$C$218,$C459,'Entradas e Passaporte'!AJ$162:AJ$218)</f>
        <v>0</v>
      </c>
      <c r="AK459" s="195">
        <f>$D459*SUMIF('Entradas e Passaporte'!$C$162:$C$218,$C459,'Entradas e Passaporte'!AK$162:AK$218)</f>
        <v>0</v>
      </c>
      <c r="AL459" s="195">
        <f>$D459*SUMIF('Entradas e Passaporte'!$C$162:$C$218,$C459,'Entradas e Passaporte'!AL$162:AL$218)</f>
        <v>0</v>
      </c>
      <c r="AM459" s="195">
        <f>$D459*SUMIF('Entradas e Passaporte'!$C$162:$C$218,$C459,'Entradas e Passaporte'!AM$162:AM$218)</f>
        <v>0</v>
      </c>
      <c r="AN459" s="194"/>
    </row>
    <row r="460" spans="1:40" s="193" customFormat="1" ht="20.100000000000001" customHeight="1" x14ac:dyDescent="0.25">
      <c r="A460" s="199"/>
      <c r="B460" s="198"/>
      <c r="C460" s="197" t="s">
        <v>170</v>
      </c>
      <c r="D460" s="196">
        <f>'Mix de Usos'!$AC$37</f>
        <v>0</v>
      </c>
      <c r="E460" s="195">
        <f>$D460*SUMIF('Entradas e Passaporte'!$C$162:$C$218,$C460,'Entradas e Passaporte'!E$162:E$218)</f>
        <v>0</v>
      </c>
      <c r="F460" s="195">
        <f>$D460*SUMIF('Entradas e Passaporte'!$C$162:$C$218,$C460,'Entradas e Passaporte'!F$162:F$218)</f>
        <v>0</v>
      </c>
      <c r="G460" s="195">
        <f>$D460*SUMIF('Entradas e Passaporte'!$C$162:$C$218,$C460,'Entradas e Passaporte'!G$162:G$218)</f>
        <v>0</v>
      </c>
      <c r="H460" s="195">
        <f>$D460*SUMIF('Entradas e Passaporte'!$C$162:$C$218,$C460,'Entradas e Passaporte'!H$162:H$218)</f>
        <v>0</v>
      </c>
      <c r="I460" s="195">
        <f>$D460*SUMIF('Entradas e Passaporte'!$C$162:$C$218,$C460,'Entradas e Passaporte'!I$162:I$218)</f>
        <v>0</v>
      </c>
      <c r="J460" s="195">
        <f>$D460*SUMIF('Entradas e Passaporte'!$C$162:$C$218,$C460,'Entradas e Passaporte'!J$162:J$218)</f>
        <v>0</v>
      </c>
      <c r="K460" s="195">
        <f>$D460*SUMIF('Entradas e Passaporte'!$C$162:$C$218,$C460,'Entradas e Passaporte'!K$162:K$218)</f>
        <v>0</v>
      </c>
      <c r="L460" s="195">
        <f>$D460*SUMIF('Entradas e Passaporte'!$C$162:$C$218,$C460,'Entradas e Passaporte'!L$162:L$218)</f>
        <v>0</v>
      </c>
      <c r="M460" s="195">
        <f>$D460*SUMIF('Entradas e Passaporte'!$C$162:$C$218,$C460,'Entradas e Passaporte'!M$162:M$218)</f>
        <v>0</v>
      </c>
      <c r="N460" s="195">
        <f>$D460*SUMIF('Entradas e Passaporte'!$C$162:$C$218,$C460,'Entradas e Passaporte'!N$162:N$218)</f>
        <v>0</v>
      </c>
      <c r="O460" s="195">
        <f>$D460*SUMIF('Entradas e Passaporte'!$C$162:$C$218,$C460,'Entradas e Passaporte'!O$162:O$218)</f>
        <v>0</v>
      </c>
      <c r="P460" s="195">
        <f>$D460*SUMIF('Entradas e Passaporte'!$C$162:$C$218,$C460,'Entradas e Passaporte'!P$162:P$218)</f>
        <v>0</v>
      </c>
      <c r="Q460" s="195">
        <f>$D460*SUMIF('Entradas e Passaporte'!$C$162:$C$218,$C460,'Entradas e Passaporte'!Q$162:Q$218)</f>
        <v>0</v>
      </c>
      <c r="R460" s="195">
        <f>$D460*SUMIF('Entradas e Passaporte'!$C$162:$C$218,$C460,'Entradas e Passaporte'!R$162:R$218)</f>
        <v>0</v>
      </c>
      <c r="S460" s="195">
        <f>$D460*SUMIF('Entradas e Passaporte'!$C$162:$C$218,$C460,'Entradas e Passaporte'!S$162:S$218)</f>
        <v>0</v>
      </c>
      <c r="T460" s="195">
        <f>$D460*SUMIF('Entradas e Passaporte'!$C$162:$C$218,$C460,'Entradas e Passaporte'!T$162:T$218)</f>
        <v>0</v>
      </c>
      <c r="U460" s="195">
        <f>$D460*SUMIF('Entradas e Passaporte'!$C$162:$C$218,$C460,'Entradas e Passaporte'!U$162:U$218)</f>
        <v>0</v>
      </c>
      <c r="V460" s="195">
        <f>$D460*SUMIF('Entradas e Passaporte'!$C$162:$C$218,$C460,'Entradas e Passaporte'!V$162:V$218)</f>
        <v>0</v>
      </c>
      <c r="W460" s="195">
        <f>$D460*SUMIF('Entradas e Passaporte'!$C$162:$C$218,$C460,'Entradas e Passaporte'!W$162:W$218)</f>
        <v>0</v>
      </c>
      <c r="X460" s="195">
        <f>$D460*SUMIF('Entradas e Passaporte'!$C$162:$C$218,$C460,'Entradas e Passaporte'!X$162:X$218)</f>
        <v>0</v>
      </c>
      <c r="Y460" s="195">
        <f>$D460*SUMIF('Entradas e Passaporte'!$C$162:$C$218,$C460,'Entradas e Passaporte'!Y$162:Y$218)</f>
        <v>0</v>
      </c>
      <c r="Z460" s="195">
        <f>$D460*SUMIF('Entradas e Passaporte'!$C$162:$C$218,$C460,'Entradas e Passaporte'!Z$162:Z$218)</f>
        <v>0</v>
      </c>
      <c r="AA460" s="195">
        <f>$D460*SUMIF('Entradas e Passaporte'!$C$162:$C$218,$C460,'Entradas e Passaporte'!AA$162:AA$218)</f>
        <v>0</v>
      </c>
      <c r="AB460" s="195">
        <f>$D460*SUMIF('Entradas e Passaporte'!$C$162:$C$218,$C460,'Entradas e Passaporte'!AB$162:AB$218)</f>
        <v>0</v>
      </c>
      <c r="AC460" s="195">
        <f>$D460*SUMIF('Entradas e Passaporte'!$C$162:$C$218,$C460,'Entradas e Passaporte'!AC$162:AC$218)</f>
        <v>0</v>
      </c>
      <c r="AD460" s="195">
        <f>$D460*SUMIF('Entradas e Passaporte'!$C$162:$C$218,$C460,'Entradas e Passaporte'!AD$162:AD$218)</f>
        <v>0</v>
      </c>
      <c r="AE460" s="195">
        <f>$D460*SUMIF('Entradas e Passaporte'!$C$162:$C$218,$C460,'Entradas e Passaporte'!AE$162:AE$218)</f>
        <v>0</v>
      </c>
      <c r="AF460" s="195">
        <f>$D460*SUMIF('Entradas e Passaporte'!$C$162:$C$218,$C460,'Entradas e Passaporte'!AF$162:AF$218)</f>
        <v>0</v>
      </c>
      <c r="AG460" s="195">
        <f>$D460*SUMIF('Entradas e Passaporte'!$C$162:$C$218,$C460,'Entradas e Passaporte'!AG$162:AG$218)</f>
        <v>0</v>
      </c>
      <c r="AH460" s="195">
        <f>$D460*SUMIF('Entradas e Passaporte'!$C$162:$C$218,$C460,'Entradas e Passaporte'!AH$162:AH$218)</f>
        <v>0</v>
      </c>
      <c r="AI460" s="195">
        <f>$D460*SUMIF('Entradas e Passaporte'!$C$162:$C$218,$C460,'Entradas e Passaporte'!AI$162:AI$218)</f>
        <v>0</v>
      </c>
      <c r="AJ460" s="195">
        <f>$D460*SUMIF('Entradas e Passaporte'!$C$162:$C$218,$C460,'Entradas e Passaporte'!AJ$162:AJ$218)</f>
        <v>0</v>
      </c>
      <c r="AK460" s="195">
        <f>$D460*SUMIF('Entradas e Passaporte'!$C$162:$C$218,$C460,'Entradas e Passaporte'!AK$162:AK$218)</f>
        <v>0</v>
      </c>
      <c r="AL460" s="195">
        <f>$D460*SUMIF('Entradas e Passaporte'!$C$162:$C$218,$C460,'Entradas e Passaporte'!AL$162:AL$218)</f>
        <v>0</v>
      </c>
      <c r="AM460" s="195">
        <f>$D460*SUMIF('Entradas e Passaporte'!$C$162:$C$218,$C460,'Entradas e Passaporte'!AM$162:AM$218)</f>
        <v>0</v>
      </c>
      <c r="AN460" s="194"/>
    </row>
    <row r="461" spans="1:40" s="193" customFormat="1" ht="20.100000000000001" customHeight="1" x14ac:dyDescent="0.25">
      <c r="A461" s="199"/>
      <c r="B461" s="198"/>
      <c r="C461" s="197" t="s">
        <v>169</v>
      </c>
      <c r="D461" s="196">
        <f>'Mix de Usos'!$AL$37</f>
        <v>0</v>
      </c>
      <c r="E461" s="195">
        <f>$D461*SUMIF('Entradas e Passaporte'!$C$162:$C$218,$C461,'Entradas e Passaporte'!E$162:E$218)</f>
        <v>0</v>
      </c>
      <c r="F461" s="195">
        <f>$D461*SUMIF('Entradas e Passaporte'!$C$162:$C$218,$C461,'Entradas e Passaporte'!F$162:F$218)</f>
        <v>0</v>
      </c>
      <c r="G461" s="195">
        <f>$D461*SUMIF('Entradas e Passaporte'!$C$162:$C$218,$C461,'Entradas e Passaporte'!G$162:G$218)</f>
        <v>0</v>
      </c>
      <c r="H461" s="195">
        <f>$D461*SUMIF('Entradas e Passaporte'!$C$162:$C$218,$C461,'Entradas e Passaporte'!H$162:H$218)</f>
        <v>0</v>
      </c>
      <c r="I461" s="195">
        <f>$D461*SUMIF('Entradas e Passaporte'!$C$162:$C$218,$C461,'Entradas e Passaporte'!I$162:I$218)</f>
        <v>0</v>
      </c>
      <c r="J461" s="195">
        <f>$D461*SUMIF('Entradas e Passaporte'!$C$162:$C$218,$C461,'Entradas e Passaporte'!J$162:J$218)</f>
        <v>0</v>
      </c>
      <c r="K461" s="195">
        <f>$D461*SUMIF('Entradas e Passaporte'!$C$162:$C$218,$C461,'Entradas e Passaporte'!K$162:K$218)</f>
        <v>0</v>
      </c>
      <c r="L461" s="195">
        <f>$D461*SUMIF('Entradas e Passaporte'!$C$162:$C$218,$C461,'Entradas e Passaporte'!L$162:L$218)</f>
        <v>0</v>
      </c>
      <c r="M461" s="195">
        <f>$D461*SUMIF('Entradas e Passaporte'!$C$162:$C$218,$C461,'Entradas e Passaporte'!M$162:M$218)</f>
        <v>0</v>
      </c>
      <c r="N461" s="195">
        <f>$D461*SUMIF('Entradas e Passaporte'!$C$162:$C$218,$C461,'Entradas e Passaporte'!N$162:N$218)</f>
        <v>0</v>
      </c>
      <c r="O461" s="195">
        <f>$D461*SUMIF('Entradas e Passaporte'!$C$162:$C$218,$C461,'Entradas e Passaporte'!O$162:O$218)</f>
        <v>0</v>
      </c>
      <c r="P461" s="195">
        <f>$D461*SUMIF('Entradas e Passaporte'!$C$162:$C$218,$C461,'Entradas e Passaporte'!P$162:P$218)</f>
        <v>0</v>
      </c>
      <c r="Q461" s="195">
        <f>$D461*SUMIF('Entradas e Passaporte'!$C$162:$C$218,$C461,'Entradas e Passaporte'!Q$162:Q$218)</f>
        <v>0</v>
      </c>
      <c r="R461" s="195">
        <f>$D461*SUMIF('Entradas e Passaporte'!$C$162:$C$218,$C461,'Entradas e Passaporte'!R$162:R$218)</f>
        <v>0</v>
      </c>
      <c r="S461" s="195">
        <f>$D461*SUMIF('Entradas e Passaporte'!$C$162:$C$218,$C461,'Entradas e Passaporte'!S$162:S$218)</f>
        <v>0</v>
      </c>
      <c r="T461" s="195">
        <f>$D461*SUMIF('Entradas e Passaporte'!$C$162:$C$218,$C461,'Entradas e Passaporte'!T$162:T$218)</f>
        <v>0</v>
      </c>
      <c r="U461" s="195">
        <f>$D461*SUMIF('Entradas e Passaporte'!$C$162:$C$218,$C461,'Entradas e Passaporte'!U$162:U$218)</f>
        <v>0</v>
      </c>
      <c r="V461" s="195">
        <f>$D461*SUMIF('Entradas e Passaporte'!$C$162:$C$218,$C461,'Entradas e Passaporte'!V$162:V$218)</f>
        <v>0</v>
      </c>
      <c r="W461" s="195">
        <f>$D461*SUMIF('Entradas e Passaporte'!$C$162:$C$218,$C461,'Entradas e Passaporte'!W$162:W$218)</f>
        <v>0</v>
      </c>
      <c r="X461" s="195">
        <f>$D461*SUMIF('Entradas e Passaporte'!$C$162:$C$218,$C461,'Entradas e Passaporte'!X$162:X$218)</f>
        <v>0</v>
      </c>
      <c r="Y461" s="195">
        <f>$D461*SUMIF('Entradas e Passaporte'!$C$162:$C$218,$C461,'Entradas e Passaporte'!Y$162:Y$218)</f>
        <v>0</v>
      </c>
      <c r="Z461" s="195">
        <f>$D461*SUMIF('Entradas e Passaporte'!$C$162:$C$218,$C461,'Entradas e Passaporte'!Z$162:Z$218)</f>
        <v>0</v>
      </c>
      <c r="AA461" s="195">
        <f>$D461*SUMIF('Entradas e Passaporte'!$C$162:$C$218,$C461,'Entradas e Passaporte'!AA$162:AA$218)</f>
        <v>0</v>
      </c>
      <c r="AB461" s="195">
        <f>$D461*SUMIF('Entradas e Passaporte'!$C$162:$C$218,$C461,'Entradas e Passaporte'!AB$162:AB$218)</f>
        <v>0</v>
      </c>
      <c r="AC461" s="195">
        <f>$D461*SUMIF('Entradas e Passaporte'!$C$162:$C$218,$C461,'Entradas e Passaporte'!AC$162:AC$218)</f>
        <v>0</v>
      </c>
      <c r="AD461" s="195">
        <f>$D461*SUMIF('Entradas e Passaporte'!$C$162:$C$218,$C461,'Entradas e Passaporte'!AD$162:AD$218)</f>
        <v>0</v>
      </c>
      <c r="AE461" s="195">
        <f>$D461*SUMIF('Entradas e Passaporte'!$C$162:$C$218,$C461,'Entradas e Passaporte'!AE$162:AE$218)</f>
        <v>0</v>
      </c>
      <c r="AF461" s="195">
        <f>$D461*SUMIF('Entradas e Passaporte'!$C$162:$C$218,$C461,'Entradas e Passaporte'!AF$162:AF$218)</f>
        <v>0</v>
      </c>
      <c r="AG461" s="195">
        <f>$D461*SUMIF('Entradas e Passaporte'!$C$162:$C$218,$C461,'Entradas e Passaporte'!AG$162:AG$218)</f>
        <v>0</v>
      </c>
      <c r="AH461" s="195">
        <f>$D461*SUMIF('Entradas e Passaporte'!$C$162:$C$218,$C461,'Entradas e Passaporte'!AH$162:AH$218)</f>
        <v>0</v>
      </c>
      <c r="AI461" s="195">
        <f>$D461*SUMIF('Entradas e Passaporte'!$C$162:$C$218,$C461,'Entradas e Passaporte'!AI$162:AI$218)</f>
        <v>0</v>
      </c>
      <c r="AJ461" s="195">
        <f>$D461*SUMIF('Entradas e Passaporte'!$C$162:$C$218,$C461,'Entradas e Passaporte'!AJ$162:AJ$218)</f>
        <v>0</v>
      </c>
      <c r="AK461" s="195">
        <f>$D461*SUMIF('Entradas e Passaporte'!$C$162:$C$218,$C461,'Entradas e Passaporte'!AK$162:AK$218)</f>
        <v>0</v>
      </c>
      <c r="AL461" s="195">
        <f>$D461*SUMIF('Entradas e Passaporte'!$C$162:$C$218,$C461,'Entradas e Passaporte'!AL$162:AL$218)</f>
        <v>0</v>
      </c>
      <c r="AM461" s="195">
        <f>$D461*SUMIF('Entradas e Passaporte'!$C$162:$C$218,$C461,'Entradas e Passaporte'!AM$162:AM$218)</f>
        <v>0</v>
      </c>
      <c r="AN461" s="194"/>
    </row>
    <row r="462" spans="1:40" s="193" customFormat="1" ht="20.100000000000001" customHeight="1" x14ac:dyDescent="0.25">
      <c r="A462" s="199"/>
      <c r="B462" s="198"/>
      <c r="C462" s="197" t="s">
        <v>168</v>
      </c>
      <c r="D462" s="196">
        <f>'Mix de Usos'!$AU$37</f>
        <v>0</v>
      </c>
      <c r="E462" s="195">
        <f>$D462*SUMIF('Entradas e Passaporte'!$C$162:$C$218,$C462,'Entradas e Passaporte'!E$162:E$218)</f>
        <v>0</v>
      </c>
      <c r="F462" s="195">
        <f>$D462*SUMIF('Entradas e Passaporte'!$C$162:$C$218,$C462,'Entradas e Passaporte'!F$162:F$218)</f>
        <v>0</v>
      </c>
      <c r="G462" s="195">
        <f>$D462*SUMIF('Entradas e Passaporte'!$C$162:$C$218,$C462,'Entradas e Passaporte'!G$162:G$218)</f>
        <v>0</v>
      </c>
      <c r="H462" s="195">
        <f>$D462*SUMIF('Entradas e Passaporte'!$C$162:$C$218,$C462,'Entradas e Passaporte'!H$162:H$218)</f>
        <v>0</v>
      </c>
      <c r="I462" s="195">
        <f>$D462*SUMIF('Entradas e Passaporte'!$C$162:$C$218,$C462,'Entradas e Passaporte'!I$162:I$218)</f>
        <v>0</v>
      </c>
      <c r="J462" s="195">
        <f>$D462*SUMIF('Entradas e Passaporte'!$C$162:$C$218,$C462,'Entradas e Passaporte'!J$162:J$218)</f>
        <v>0</v>
      </c>
      <c r="K462" s="195">
        <f>$D462*SUMIF('Entradas e Passaporte'!$C$162:$C$218,$C462,'Entradas e Passaporte'!K$162:K$218)</f>
        <v>0</v>
      </c>
      <c r="L462" s="195">
        <f>$D462*SUMIF('Entradas e Passaporte'!$C$162:$C$218,$C462,'Entradas e Passaporte'!L$162:L$218)</f>
        <v>0</v>
      </c>
      <c r="M462" s="195">
        <f>$D462*SUMIF('Entradas e Passaporte'!$C$162:$C$218,$C462,'Entradas e Passaporte'!M$162:M$218)</f>
        <v>0</v>
      </c>
      <c r="N462" s="195">
        <f>$D462*SUMIF('Entradas e Passaporte'!$C$162:$C$218,$C462,'Entradas e Passaporte'!N$162:N$218)</f>
        <v>0</v>
      </c>
      <c r="O462" s="195">
        <f>$D462*SUMIF('Entradas e Passaporte'!$C$162:$C$218,$C462,'Entradas e Passaporte'!O$162:O$218)</f>
        <v>0</v>
      </c>
      <c r="P462" s="195">
        <f>$D462*SUMIF('Entradas e Passaporte'!$C$162:$C$218,$C462,'Entradas e Passaporte'!P$162:P$218)</f>
        <v>0</v>
      </c>
      <c r="Q462" s="195">
        <f>$D462*SUMIF('Entradas e Passaporte'!$C$162:$C$218,$C462,'Entradas e Passaporte'!Q$162:Q$218)</f>
        <v>0</v>
      </c>
      <c r="R462" s="195">
        <f>$D462*SUMIF('Entradas e Passaporte'!$C$162:$C$218,$C462,'Entradas e Passaporte'!R$162:R$218)</f>
        <v>0</v>
      </c>
      <c r="S462" s="195">
        <f>$D462*SUMIF('Entradas e Passaporte'!$C$162:$C$218,$C462,'Entradas e Passaporte'!S$162:S$218)</f>
        <v>0</v>
      </c>
      <c r="T462" s="195">
        <f>$D462*SUMIF('Entradas e Passaporte'!$C$162:$C$218,$C462,'Entradas e Passaporte'!T$162:T$218)</f>
        <v>0</v>
      </c>
      <c r="U462" s="195">
        <f>$D462*SUMIF('Entradas e Passaporte'!$C$162:$C$218,$C462,'Entradas e Passaporte'!U$162:U$218)</f>
        <v>0</v>
      </c>
      <c r="V462" s="195">
        <f>$D462*SUMIF('Entradas e Passaporte'!$C$162:$C$218,$C462,'Entradas e Passaporte'!V$162:V$218)</f>
        <v>0</v>
      </c>
      <c r="W462" s="195">
        <f>$D462*SUMIF('Entradas e Passaporte'!$C$162:$C$218,$C462,'Entradas e Passaporte'!W$162:W$218)</f>
        <v>0</v>
      </c>
      <c r="X462" s="195">
        <f>$D462*SUMIF('Entradas e Passaporte'!$C$162:$C$218,$C462,'Entradas e Passaporte'!X$162:X$218)</f>
        <v>0</v>
      </c>
      <c r="Y462" s="195">
        <f>$D462*SUMIF('Entradas e Passaporte'!$C$162:$C$218,$C462,'Entradas e Passaporte'!Y$162:Y$218)</f>
        <v>0</v>
      </c>
      <c r="Z462" s="195">
        <f>$D462*SUMIF('Entradas e Passaporte'!$C$162:$C$218,$C462,'Entradas e Passaporte'!Z$162:Z$218)</f>
        <v>0</v>
      </c>
      <c r="AA462" s="195">
        <f>$D462*SUMIF('Entradas e Passaporte'!$C$162:$C$218,$C462,'Entradas e Passaporte'!AA$162:AA$218)</f>
        <v>0</v>
      </c>
      <c r="AB462" s="195">
        <f>$D462*SUMIF('Entradas e Passaporte'!$C$162:$C$218,$C462,'Entradas e Passaporte'!AB$162:AB$218)</f>
        <v>0</v>
      </c>
      <c r="AC462" s="195">
        <f>$D462*SUMIF('Entradas e Passaporte'!$C$162:$C$218,$C462,'Entradas e Passaporte'!AC$162:AC$218)</f>
        <v>0</v>
      </c>
      <c r="AD462" s="195">
        <f>$D462*SUMIF('Entradas e Passaporte'!$C$162:$C$218,$C462,'Entradas e Passaporte'!AD$162:AD$218)</f>
        <v>0</v>
      </c>
      <c r="AE462" s="195">
        <f>$D462*SUMIF('Entradas e Passaporte'!$C$162:$C$218,$C462,'Entradas e Passaporte'!AE$162:AE$218)</f>
        <v>0</v>
      </c>
      <c r="AF462" s="195">
        <f>$D462*SUMIF('Entradas e Passaporte'!$C$162:$C$218,$C462,'Entradas e Passaporte'!AF$162:AF$218)</f>
        <v>0</v>
      </c>
      <c r="AG462" s="195">
        <f>$D462*SUMIF('Entradas e Passaporte'!$C$162:$C$218,$C462,'Entradas e Passaporte'!AG$162:AG$218)</f>
        <v>0</v>
      </c>
      <c r="AH462" s="195">
        <f>$D462*SUMIF('Entradas e Passaporte'!$C$162:$C$218,$C462,'Entradas e Passaporte'!AH$162:AH$218)</f>
        <v>0</v>
      </c>
      <c r="AI462" s="195">
        <f>$D462*SUMIF('Entradas e Passaporte'!$C$162:$C$218,$C462,'Entradas e Passaporte'!AI$162:AI$218)</f>
        <v>0</v>
      </c>
      <c r="AJ462" s="195">
        <f>$D462*SUMIF('Entradas e Passaporte'!$C$162:$C$218,$C462,'Entradas e Passaporte'!AJ$162:AJ$218)</f>
        <v>0</v>
      </c>
      <c r="AK462" s="195">
        <f>$D462*SUMIF('Entradas e Passaporte'!$C$162:$C$218,$C462,'Entradas e Passaporte'!AK$162:AK$218)</f>
        <v>0</v>
      </c>
      <c r="AL462" s="195">
        <f>$D462*SUMIF('Entradas e Passaporte'!$C$162:$C$218,$C462,'Entradas e Passaporte'!AL$162:AL$218)</f>
        <v>0</v>
      </c>
      <c r="AM462" s="195">
        <f>$D462*SUMIF('Entradas e Passaporte'!$C$162:$C$218,$C462,'Entradas e Passaporte'!AM$162:AM$218)</f>
        <v>0</v>
      </c>
      <c r="AN462" s="194"/>
    </row>
    <row r="463" spans="1:40" s="193" customFormat="1" ht="20.100000000000001" customHeight="1" x14ac:dyDescent="0.25">
      <c r="A463" s="199"/>
      <c r="B463" s="198"/>
      <c r="C463" s="197" t="s">
        <v>167</v>
      </c>
      <c r="D463" s="196">
        <f>'Mix de Usos'!$BD$37</f>
        <v>0</v>
      </c>
      <c r="E463" s="195">
        <f>$D463*SUMIF('Entradas e Passaporte'!$C$162:$C$218,$C463,'Entradas e Passaporte'!E$162:E$218)</f>
        <v>0</v>
      </c>
      <c r="F463" s="195">
        <f>$D463*SUMIF('Entradas e Passaporte'!$C$162:$C$218,$C463,'Entradas e Passaporte'!F$162:F$218)</f>
        <v>0</v>
      </c>
      <c r="G463" s="195">
        <f>$D463*SUMIF('Entradas e Passaporte'!$C$162:$C$218,$C463,'Entradas e Passaporte'!G$162:G$218)</f>
        <v>0</v>
      </c>
      <c r="H463" s="195">
        <f>$D463*SUMIF('Entradas e Passaporte'!$C$162:$C$218,$C463,'Entradas e Passaporte'!H$162:H$218)</f>
        <v>0</v>
      </c>
      <c r="I463" s="195">
        <f>$D463*SUMIF('Entradas e Passaporte'!$C$162:$C$218,$C463,'Entradas e Passaporte'!I$162:I$218)</f>
        <v>0</v>
      </c>
      <c r="J463" s="195">
        <f>$D463*SUMIF('Entradas e Passaporte'!$C$162:$C$218,$C463,'Entradas e Passaporte'!J$162:J$218)</f>
        <v>0</v>
      </c>
      <c r="K463" s="195">
        <f>$D463*SUMIF('Entradas e Passaporte'!$C$162:$C$218,$C463,'Entradas e Passaporte'!K$162:K$218)</f>
        <v>0</v>
      </c>
      <c r="L463" s="195">
        <f>$D463*SUMIF('Entradas e Passaporte'!$C$162:$C$218,$C463,'Entradas e Passaporte'!L$162:L$218)</f>
        <v>0</v>
      </c>
      <c r="M463" s="195">
        <f>$D463*SUMIF('Entradas e Passaporte'!$C$162:$C$218,$C463,'Entradas e Passaporte'!M$162:M$218)</f>
        <v>0</v>
      </c>
      <c r="N463" s="195">
        <f>$D463*SUMIF('Entradas e Passaporte'!$C$162:$C$218,$C463,'Entradas e Passaporte'!N$162:N$218)</f>
        <v>0</v>
      </c>
      <c r="O463" s="195">
        <f>$D463*SUMIF('Entradas e Passaporte'!$C$162:$C$218,$C463,'Entradas e Passaporte'!O$162:O$218)</f>
        <v>0</v>
      </c>
      <c r="P463" s="195">
        <f>$D463*SUMIF('Entradas e Passaporte'!$C$162:$C$218,$C463,'Entradas e Passaporte'!P$162:P$218)</f>
        <v>0</v>
      </c>
      <c r="Q463" s="195">
        <f>$D463*SUMIF('Entradas e Passaporte'!$C$162:$C$218,$C463,'Entradas e Passaporte'!Q$162:Q$218)</f>
        <v>0</v>
      </c>
      <c r="R463" s="195">
        <f>$D463*SUMIF('Entradas e Passaporte'!$C$162:$C$218,$C463,'Entradas e Passaporte'!R$162:R$218)</f>
        <v>0</v>
      </c>
      <c r="S463" s="195">
        <f>$D463*SUMIF('Entradas e Passaporte'!$C$162:$C$218,$C463,'Entradas e Passaporte'!S$162:S$218)</f>
        <v>0</v>
      </c>
      <c r="T463" s="195">
        <f>$D463*SUMIF('Entradas e Passaporte'!$C$162:$C$218,$C463,'Entradas e Passaporte'!T$162:T$218)</f>
        <v>0</v>
      </c>
      <c r="U463" s="195">
        <f>$D463*SUMIF('Entradas e Passaporte'!$C$162:$C$218,$C463,'Entradas e Passaporte'!U$162:U$218)</f>
        <v>0</v>
      </c>
      <c r="V463" s="195">
        <f>$D463*SUMIF('Entradas e Passaporte'!$C$162:$C$218,$C463,'Entradas e Passaporte'!V$162:V$218)</f>
        <v>0</v>
      </c>
      <c r="W463" s="195">
        <f>$D463*SUMIF('Entradas e Passaporte'!$C$162:$C$218,$C463,'Entradas e Passaporte'!W$162:W$218)</f>
        <v>0</v>
      </c>
      <c r="X463" s="195">
        <f>$D463*SUMIF('Entradas e Passaporte'!$C$162:$C$218,$C463,'Entradas e Passaporte'!X$162:X$218)</f>
        <v>0</v>
      </c>
      <c r="Y463" s="195">
        <f>$D463*SUMIF('Entradas e Passaporte'!$C$162:$C$218,$C463,'Entradas e Passaporte'!Y$162:Y$218)</f>
        <v>0</v>
      </c>
      <c r="Z463" s="195">
        <f>$D463*SUMIF('Entradas e Passaporte'!$C$162:$C$218,$C463,'Entradas e Passaporte'!Z$162:Z$218)</f>
        <v>0</v>
      </c>
      <c r="AA463" s="195">
        <f>$D463*SUMIF('Entradas e Passaporte'!$C$162:$C$218,$C463,'Entradas e Passaporte'!AA$162:AA$218)</f>
        <v>0</v>
      </c>
      <c r="AB463" s="195">
        <f>$D463*SUMIF('Entradas e Passaporte'!$C$162:$C$218,$C463,'Entradas e Passaporte'!AB$162:AB$218)</f>
        <v>0</v>
      </c>
      <c r="AC463" s="195">
        <f>$D463*SUMIF('Entradas e Passaporte'!$C$162:$C$218,$C463,'Entradas e Passaporte'!AC$162:AC$218)</f>
        <v>0</v>
      </c>
      <c r="AD463" s="195">
        <f>$D463*SUMIF('Entradas e Passaporte'!$C$162:$C$218,$C463,'Entradas e Passaporte'!AD$162:AD$218)</f>
        <v>0</v>
      </c>
      <c r="AE463" s="195">
        <f>$D463*SUMIF('Entradas e Passaporte'!$C$162:$C$218,$C463,'Entradas e Passaporte'!AE$162:AE$218)</f>
        <v>0</v>
      </c>
      <c r="AF463" s="195">
        <f>$D463*SUMIF('Entradas e Passaporte'!$C$162:$C$218,$C463,'Entradas e Passaporte'!AF$162:AF$218)</f>
        <v>0</v>
      </c>
      <c r="AG463" s="195">
        <f>$D463*SUMIF('Entradas e Passaporte'!$C$162:$C$218,$C463,'Entradas e Passaporte'!AG$162:AG$218)</f>
        <v>0</v>
      </c>
      <c r="AH463" s="195">
        <f>$D463*SUMIF('Entradas e Passaporte'!$C$162:$C$218,$C463,'Entradas e Passaporte'!AH$162:AH$218)</f>
        <v>0</v>
      </c>
      <c r="AI463" s="195">
        <f>$D463*SUMIF('Entradas e Passaporte'!$C$162:$C$218,$C463,'Entradas e Passaporte'!AI$162:AI$218)</f>
        <v>0</v>
      </c>
      <c r="AJ463" s="195">
        <f>$D463*SUMIF('Entradas e Passaporte'!$C$162:$C$218,$C463,'Entradas e Passaporte'!AJ$162:AJ$218)</f>
        <v>0</v>
      </c>
      <c r="AK463" s="195">
        <f>$D463*SUMIF('Entradas e Passaporte'!$C$162:$C$218,$C463,'Entradas e Passaporte'!AK$162:AK$218)</f>
        <v>0</v>
      </c>
      <c r="AL463" s="195">
        <f>$D463*SUMIF('Entradas e Passaporte'!$C$162:$C$218,$C463,'Entradas e Passaporte'!AL$162:AL$218)</f>
        <v>0</v>
      </c>
      <c r="AM463" s="195">
        <f>$D463*SUMIF('Entradas e Passaporte'!$C$162:$C$218,$C463,'Entradas e Passaporte'!AM$162:AM$218)</f>
        <v>0</v>
      </c>
      <c r="AN463" s="194"/>
    </row>
    <row r="464" spans="1:40" s="208" customFormat="1" ht="20.100000000000001" customHeight="1" x14ac:dyDescent="0.25">
      <c r="A464" s="213"/>
      <c r="B464" s="212"/>
      <c r="C464" s="211"/>
      <c r="D464" s="210"/>
      <c r="E464" s="209"/>
      <c r="F464" s="209"/>
      <c r="G464" s="209"/>
      <c r="H464" s="209"/>
      <c r="I464" s="209"/>
      <c r="J464" s="209"/>
      <c r="K464" s="209"/>
      <c r="L464" s="209"/>
      <c r="M464" s="209"/>
      <c r="N464" s="209"/>
      <c r="O464" s="209"/>
      <c r="P464" s="209"/>
      <c r="Q464" s="209"/>
      <c r="R464" s="209"/>
      <c r="S464" s="209"/>
      <c r="T464" s="209"/>
      <c r="U464" s="209"/>
      <c r="V464" s="209"/>
      <c r="W464" s="209"/>
      <c r="X464" s="209"/>
      <c r="Y464" s="209"/>
      <c r="Z464" s="209"/>
      <c r="AA464" s="209"/>
      <c r="AB464" s="209"/>
      <c r="AC464" s="209"/>
      <c r="AD464" s="209"/>
      <c r="AE464" s="209"/>
      <c r="AF464" s="209"/>
      <c r="AG464" s="209"/>
      <c r="AH464" s="209"/>
      <c r="AI464" s="209"/>
      <c r="AJ464" s="209"/>
      <c r="AK464" s="209"/>
      <c r="AL464" s="209"/>
      <c r="AM464" s="209"/>
    </row>
    <row r="465" spans="1:40" s="202" customFormat="1" ht="20.100000000000001" customHeight="1" x14ac:dyDescent="0.25">
      <c r="A465" s="207"/>
      <c r="B465" s="206"/>
      <c r="C465" s="205" t="s">
        <v>47</v>
      </c>
      <c r="D465" s="204"/>
      <c r="E465" s="203"/>
      <c r="F465" s="203"/>
      <c r="G465" s="203"/>
      <c r="H465" s="203"/>
      <c r="I465" s="203"/>
      <c r="J465" s="203"/>
      <c r="K465" s="203"/>
      <c r="L465" s="203"/>
      <c r="M465" s="203"/>
      <c r="N465" s="203"/>
      <c r="O465" s="203"/>
      <c r="P465" s="203"/>
      <c r="Q465" s="203"/>
      <c r="R465" s="203"/>
      <c r="S465" s="203"/>
      <c r="T465" s="203"/>
      <c r="U465" s="203"/>
      <c r="V465" s="203"/>
      <c r="W465" s="203"/>
      <c r="X465" s="203"/>
      <c r="Y465" s="203"/>
      <c r="Z465" s="203"/>
      <c r="AA465" s="203"/>
      <c r="AB465" s="203"/>
      <c r="AC465" s="203"/>
      <c r="AD465" s="203"/>
      <c r="AE465" s="203"/>
      <c r="AF465" s="203"/>
      <c r="AG465" s="203"/>
      <c r="AH465" s="203"/>
      <c r="AI465" s="203"/>
      <c r="AJ465" s="203"/>
      <c r="AK465" s="203"/>
      <c r="AL465" s="203"/>
      <c r="AM465" s="203"/>
    </row>
    <row r="466" spans="1:40" s="193" customFormat="1" ht="20.100000000000001" customHeight="1" x14ac:dyDescent="0.25">
      <c r="A466" s="199"/>
      <c r="B466" s="198"/>
      <c r="C466" s="201" t="s">
        <v>166</v>
      </c>
      <c r="D466" s="200">
        <f>SUM(E466:AM466)</f>
        <v>0</v>
      </c>
      <c r="E466" s="195">
        <f t="shared" ref="E466:AM466" si="66">SUM(E467:E471)</f>
        <v>0</v>
      </c>
      <c r="F466" s="195">
        <f t="shared" si="66"/>
        <v>0</v>
      </c>
      <c r="G466" s="195">
        <f t="shared" si="66"/>
        <v>0</v>
      </c>
      <c r="H466" s="195">
        <f t="shared" si="66"/>
        <v>0</v>
      </c>
      <c r="I466" s="195">
        <f t="shared" si="66"/>
        <v>0</v>
      </c>
      <c r="J466" s="195">
        <f t="shared" si="66"/>
        <v>0</v>
      </c>
      <c r="K466" s="195">
        <f t="shared" si="66"/>
        <v>0</v>
      </c>
      <c r="L466" s="195">
        <f t="shared" si="66"/>
        <v>0</v>
      </c>
      <c r="M466" s="195">
        <f t="shared" si="66"/>
        <v>0</v>
      </c>
      <c r="N466" s="195">
        <f t="shared" si="66"/>
        <v>0</v>
      </c>
      <c r="O466" s="195">
        <f t="shared" si="66"/>
        <v>0</v>
      </c>
      <c r="P466" s="195">
        <f t="shared" si="66"/>
        <v>0</v>
      </c>
      <c r="Q466" s="195">
        <f t="shared" si="66"/>
        <v>0</v>
      </c>
      <c r="R466" s="195">
        <f t="shared" si="66"/>
        <v>0</v>
      </c>
      <c r="S466" s="195">
        <f t="shared" si="66"/>
        <v>0</v>
      </c>
      <c r="T466" s="195">
        <f t="shared" si="66"/>
        <v>0</v>
      </c>
      <c r="U466" s="195">
        <f t="shared" si="66"/>
        <v>0</v>
      </c>
      <c r="V466" s="195">
        <f t="shared" si="66"/>
        <v>0</v>
      </c>
      <c r="W466" s="195">
        <f t="shared" si="66"/>
        <v>0</v>
      </c>
      <c r="X466" s="195">
        <f t="shared" si="66"/>
        <v>0</v>
      </c>
      <c r="Y466" s="195">
        <f t="shared" si="66"/>
        <v>0</v>
      </c>
      <c r="Z466" s="195">
        <f t="shared" si="66"/>
        <v>0</v>
      </c>
      <c r="AA466" s="195">
        <f t="shared" si="66"/>
        <v>0</v>
      </c>
      <c r="AB466" s="195">
        <f t="shared" si="66"/>
        <v>0</v>
      </c>
      <c r="AC466" s="195">
        <f t="shared" si="66"/>
        <v>0</v>
      </c>
      <c r="AD466" s="195">
        <f t="shared" si="66"/>
        <v>0</v>
      </c>
      <c r="AE466" s="195">
        <f t="shared" si="66"/>
        <v>0</v>
      </c>
      <c r="AF466" s="195">
        <f t="shared" si="66"/>
        <v>0</v>
      </c>
      <c r="AG466" s="195">
        <f t="shared" si="66"/>
        <v>0</v>
      </c>
      <c r="AH466" s="195">
        <f t="shared" si="66"/>
        <v>0</v>
      </c>
      <c r="AI466" s="195">
        <f t="shared" si="66"/>
        <v>0</v>
      </c>
      <c r="AJ466" s="195">
        <f t="shared" si="66"/>
        <v>0</v>
      </c>
      <c r="AK466" s="195">
        <f t="shared" si="66"/>
        <v>0</v>
      </c>
      <c r="AL466" s="195">
        <f t="shared" si="66"/>
        <v>0</v>
      </c>
      <c r="AM466" s="195">
        <f t="shared" si="66"/>
        <v>0</v>
      </c>
      <c r="AN466" s="194"/>
    </row>
    <row r="467" spans="1:40" s="193" customFormat="1" ht="20.100000000000001" customHeight="1" x14ac:dyDescent="0.25">
      <c r="A467" s="199"/>
      <c r="B467" s="198"/>
      <c r="C467" s="197" t="s">
        <v>165</v>
      </c>
      <c r="D467" s="196">
        <f>'Mix de Usos'!$O$37</f>
        <v>0</v>
      </c>
      <c r="E467" s="195">
        <f>$D467*SUMIF('Entradas e Passaporte'!$C$162:$C$218,$C467,'Entradas e Passaporte'!E$162:E$218)</f>
        <v>0</v>
      </c>
      <c r="F467" s="195">
        <f>$D467*SUMIF('Entradas e Passaporte'!$C$162:$C$218,$C467,'Entradas e Passaporte'!F$162:F$218)</f>
        <v>0</v>
      </c>
      <c r="G467" s="195">
        <f>$D467*SUMIF('Entradas e Passaporte'!$C$162:$C$218,$C467,'Entradas e Passaporte'!G$162:G$218)</f>
        <v>0</v>
      </c>
      <c r="H467" s="195">
        <f>$D467*SUMIF('Entradas e Passaporte'!$C$162:$C$218,$C467,'Entradas e Passaporte'!H$162:H$218)</f>
        <v>0</v>
      </c>
      <c r="I467" s="195">
        <f>$D467*SUMIF('Entradas e Passaporte'!$C$162:$C$218,$C467,'Entradas e Passaporte'!I$162:I$218)</f>
        <v>0</v>
      </c>
      <c r="J467" s="195">
        <f>$D467*SUMIF('Entradas e Passaporte'!$C$162:$C$218,$C467,'Entradas e Passaporte'!J$162:J$218)</f>
        <v>0</v>
      </c>
      <c r="K467" s="195">
        <f>$D467*SUMIF('Entradas e Passaporte'!$C$162:$C$218,$C467,'Entradas e Passaporte'!K$162:K$218)</f>
        <v>0</v>
      </c>
      <c r="L467" s="195">
        <f>$D467*SUMIF('Entradas e Passaporte'!$C$162:$C$218,$C467,'Entradas e Passaporte'!L$162:L$218)</f>
        <v>0</v>
      </c>
      <c r="M467" s="195">
        <f>$D467*SUMIF('Entradas e Passaporte'!$C$162:$C$218,$C467,'Entradas e Passaporte'!M$162:M$218)</f>
        <v>0</v>
      </c>
      <c r="N467" s="195">
        <f>$D467*SUMIF('Entradas e Passaporte'!$C$162:$C$218,$C467,'Entradas e Passaporte'!N$162:N$218)</f>
        <v>0</v>
      </c>
      <c r="O467" s="195">
        <f>$D467*SUMIF('Entradas e Passaporte'!$C$162:$C$218,$C467,'Entradas e Passaporte'!O$162:O$218)</f>
        <v>0</v>
      </c>
      <c r="P467" s="195">
        <f>$D467*SUMIF('Entradas e Passaporte'!$C$162:$C$218,$C467,'Entradas e Passaporte'!P$162:P$218)</f>
        <v>0</v>
      </c>
      <c r="Q467" s="195">
        <f>$D467*SUMIF('Entradas e Passaporte'!$C$162:$C$218,$C467,'Entradas e Passaporte'!Q$162:Q$218)</f>
        <v>0</v>
      </c>
      <c r="R467" s="195">
        <f>$D467*SUMIF('Entradas e Passaporte'!$C$162:$C$218,$C467,'Entradas e Passaporte'!R$162:R$218)</f>
        <v>0</v>
      </c>
      <c r="S467" s="195">
        <f>$D467*SUMIF('Entradas e Passaporte'!$C$162:$C$218,$C467,'Entradas e Passaporte'!S$162:S$218)</f>
        <v>0</v>
      </c>
      <c r="T467" s="195">
        <f>$D467*SUMIF('Entradas e Passaporte'!$C$162:$C$218,$C467,'Entradas e Passaporte'!T$162:T$218)</f>
        <v>0</v>
      </c>
      <c r="U467" s="195">
        <f>$D467*SUMIF('Entradas e Passaporte'!$C$162:$C$218,$C467,'Entradas e Passaporte'!U$162:U$218)</f>
        <v>0</v>
      </c>
      <c r="V467" s="195">
        <f>$D467*SUMIF('Entradas e Passaporte'!$C$162:$C$218,$C467,'Entradas e Passaporte'!V$162:V$218)</f>
        <v>0</v>
      </c>
      <c r="W467" s="195">
        <f>$D467*SUMIF('Entradas e Passaporte'!$C$162:$C$218,$C467,'Entradas e Passaporte'!W$162:W$218)</f>
        <v>0</v>
      </c>
      <c r="X467" s="195">
        <f>$D467*SUMIF('Entradas e Passaporte'!$C$162:$C$218,$C467,'Entradas e Passaporte'!X$162:X$218)</f>
        <v>0</v>
      </c>
      <c r="Y467" s="195">
        <f>$D467*SUMIF('Entradas e Passaporte'!$C$162:$C$218,$C467,'Entradas e Passaporte'!Y$162:Y$218)</f>
        <v>0</v>
      </c>
      <c r="Z467" s="195">
        <f>$D467*SUMIF('Entradas e Passaporte'!$C$162:$C$218,$C467,'Entradas e Passaporte'!Z$162:Z$218)</f>
        <v>0</v>
      </c>
      <c r="AA467" s="195">
        <f>$D467*SUMIF('Entradas e Passaporte'!$C$162:$C$218,$C467,'Entradas e Passaporte'!AA$162:AA$218)</f>
        <v>0</v>
      </c>
      <c r="AB467" s="195">
        <f>$D467*SUMIF('Entradas e Passaporte'!$C$162:$C$218,$C467,'Entradas e Passaporte'!AB$162:AB$218)</f>
        <v>0</v>
      </c>
      <c r="AC467" s="195">
        <f>$D467*SUMIF('Entradas e Passaporte'!$C$162:$C$218,$C467,'Entradas e Passaporte'!AC$162:AC$218)</f>
        <v>0</v>
      </c>
      <c r="AD467" s="195">
        <f>$D467*SUMIF('Entradas e Passaporte'!$C$162:$C$218,$C467,'Entradas e Passaporte'!AD$162:AD$218)</f>
        <v>0</v>
      </c>
      <c r="AE467" s="195">
        <f>$D467*SUMIF('Entradas e Passaporte'!$C$162:$C$218,$C467,'Entradas e Passaporte'!AE$162:AE$218)</f>
        <v>0</v>
      </c>
      <c r="AF467" s="195">
        <f>$D467*SUMIF('Entradas e Passaporte'!$C$162:$C$218,$C467,'Entradas e Passaporte'!AF$162:AF$218)</f>
        <v>0</v>
      </c>
      <c r="AG467" s="195">
        <f>$D467*SUMIF('Entradas e Passaporte'!$C$162:$C$218,$C467,'Entradas e Passaporte'!AG$162:AG$218)</f>
        <v>0</v>
      </c>
      <c r="AH467" s="195">
        <f>$D467*SUMIF('Entradas e Passaporte'!$C$162:$C$218,$C467,'Entradas e Passaporte'!AH$162:AH$218)</f>
        <v>0</v>
      </c>
      <c r="AI467" s="195">
        <f>$D467*SUMIF('Entradas e Passaporte'!$C$162:$C$218,$C467,'Entradas e Passaporte'!AI$162:AI$218)</f>
        <v>0</v>
      </c>
      <c r="AJ467" s="195">
        <f>$D467*SUMIF('Entradas e Passaporte'!$C$162:$C$218,$C467,'Entradas e Passaporte'!AJ$162:AJ$218)</f>
        <v>0</v>
      </c>
      <c r="AK467" s="195">
        <f>$D467*SUMIF('Entradas e Passaporte'!$C$162:$C$218,$C467,'Entradas e Passaporte'!AK$162:AK$218)</f>
        <v>0</v>
      </c>
      <c r="AL467" s="195">
        <f>$D467*SUMIF('Entradas e Passaporte'!$C$162:$C$218,$C467,'Entradas e Passaporte'!AL$162:AL$218)</f>
        <v>0</v>
      </c>
      <c r="AM467" s="195">
        <f>$D467*SUMIF('Entradas e Passaporte'!$C$162:$C$218,$C467,'Entradas e Passaporte'!AM$162:AM$218)</f>
        <v>0</v>
      </c>
      <c r="AN467" s="194"/>
    </row>
    <row r="468" spans="1:40" s="193" customFormat="1" ht="20.100000000000001" customHeight="1" x14ac:dyDescent="0.25">
      <c r="A468" s="199"/>
      <c r="B468" s="198"/>
      <c r="C468" s="197" t="s">
        <v>164</v>
      </c>
      <c r="D468" s="196">
        <f>'Mix de Usos'!$X$37</f>
        <v>0</v>
      </c>
      <c r="E468" s="195">
        <f>$D468*SUMIF('Entradas e Passaporte'!$C$162:$C$218,$C468,'Entradas e Passaporte'!E$162:E$218)</f>
        <v>0</v>
      </c>
      <c r="F468" s="195">
        <f>$D468*SUMIF('Entradas e Passaporte'!$C$162:$C$218,$C468,'Entradas e Passaporte'!F$162:F$218)</f>
        <v>0</v>
      </c>
      <c r="G468" s="195">
        <f>$D468*SUMIF('Entradas e Passaporte'!$C$162:$C$218,$C468,'Entradas e Passaporte'!G$162:G$218)</f>
        <v>0</v>
      </c>
      <c r="H468" s="195">
        <f>$D468*SUMIF('Entradas e Passaporte'!$C$162:$C$218,$C468,'Entradas e Passaporte'!H$162:H$218)</f>
        <v>0</v>
      </c>
      <c r="I468" s="195">
        <f>$D468*SUMIF('Entradas e Passaporte'!$C$162:$C$218,$C468,'Entradas e Passaporte'!I$162:I$218)</f>
        <v>0</v>
      </c>
      <c r="J468" s="195">
        <f>$D468*SUMIF('Entradas e Passaporte'!$C$162:$C$218,$C468,'Entradas e Passaporte'!J$162:J$218)</f>
        <v>0</v>
      </c>
      <c r="K468" s="195">
        <f>$D468*SUMIF('Entradas e Passaporte'!$C$162:$C$218,$C468,'Entradas e Passaporte'!K$162:K$218)</f>
        <v>0</v>
      </c>
      <c r="L468" s="195">
        <f>$D468*SUMIF('Entradas e Passaporte'!$C$162:$C$218,$C468,'Entradas e Passaporte'!L$162:L$218)</f>
        <v>0</v>
      </c>
      <c r="M468" s="195">
        <f>$D468*SUMIF('Entradas e Passaporte'!$C$162:$C$218,$C468,'Entradas e Passaporte'!M$162:M$218)</f>
        <v>0</v>
      </c>
      <c r="N468" s="195">
        <f>$D468*SUMIF('Entradas e Passaporte'!$C$162:$C$218,$C468,'Entradas e Passaporte'!N$162:N$218)</f>
        <v>0</v>
      </c>
      <c r="O468" s="195">
        <f>$D468*SUMIF('Entradas e Passaporte'!$C$162:$C$218,$C468,'Entradas e Passaporte'!O$162:O$218)</f>
        <v>0</v>
      </c>
      <c r="P468" s="195">
        <f>$D468*SUMIF('Entradas e Passaporte'!$C$162:$C$218,$C468,'Entradas e Passaporte'!P$162:P$218)</f>
        <v>0</v>
      </c>
      <c r="Q468" s="195">
        <f>$D468*SUMIF('Entradas e Passaporte'!$C$162:$C$218,$C468,'Entradas e Passaporte'!Q$162:Q$218)</f>
        <v>0</v>
      </c>
      <c r="R468" s="195">
        <f>$D468*SUMIF('Entradas e Passaporte'!$C$162:$C$218,$C468,'Entradas e Passaporte'!R$162:R$218)</f>
        <v>0</v>
      </c>
      <c r="S468" s="195">
        <f>$D468*SUMIF('Entradas e Passaporte'!$C$162:$C$218,$C468,'Entradas e Passaporte'!S$162:S$218)</f>
        <v>0</v>
      </c>
      <c r="T468" s="195">
        <f>$D468*SUMIF('Entradas e Passaporte'!$C$162:$C$218,$C468,'Entradas e Passaporte'!T$162:T$218)</f>
        <v>0</v>
      </c>
      <c r="U468" s="195">
        <f>$D468*SUMIF('Entradas e Passaporte'!$C$162:$C$218,$C468,'Entradas e Passaporte'!U$162:U$218)</f>
        <v>0</v>
      </c>
      <c r="V468" s="195">
        <f>$D468*SUMIF('Entradas e Passaporte'!$C$162:$C$218,$C468,'Entradas e Passaporte'!V$162:V$218)</f>
        <v>0</v>
      </c>
      <c r="W468" s="195">
        <f>$D468*SUMIF('Entradas e Passaporte'!$C$162:$C$218,$C468,'Entradas e Passaporte'!W$162:W$218)</f>
        <v>0</v>
      </c>
      <c r="X468" s="195">
        <f>$D468*SUMIF('Entradas e Passaporte'!$C$162:$C$218,$C468,'Entradas e Passaporte'!X$162:X$218)</f>
        <v>0</v>
      </c>
      <c r="Y468" s="195">
        <f>$D468*SUMIF('Entradas e Passaporte'!$C$162:$C$218,$C468,'Entradas e Passaporte'!Y$162:Y$218)</f>
        <v>0</v>
      </c>
      <c r="Z468" s="195">
        <f>$D468*SUMIF('Entradas e Passaporte'!$C$162:$C$218,$C468,'Entradas e Passaporte'!Z$162:Z$218)</f>
        <v>0</v>
      </c>
      <c r="AA468" s="195">
        <f>$D468*SUMIF('Entradas e Passaporte'!$C$162:$C$218,$C468,'Entradas e Passaporte'!AA$162:AA$218)</f>
        <v>0</v>
      </c>
      <c r="AB468" s="195">
        <f>$D468*SUMIF('Entradas e Passaporte'!$C$162:$C$218,$C468,'Entradas e Passaporte'!AB$162:AB$218)</f>
        <v>0</v>
      </c>
      <c r="AC468" s="195">
        <f>$D468*SUMIF('Entradas e Passaporte'!$C$162:$C$218,$C468,'Entradas e Passaporte'!AC$162:AC$218)</f>
        <v>0</v>
      </c>
      <c r="AD468" s="195">
        <f>$D468*SUMIF('Entradas e Passaporte'!$C$162:$C$218,$C468,'Entradas e Passaporte'!AD$162:AD$218)</f>
        <v>0</v>
      </c>
      <c r="AE468" s="195">
        <f>$D468*SUMIF('Entradas e Passaporte'!$C$162:$C$218,$C468,'Entradas e Passaporte'!AE$162:AE$218)</f>
        <v>0</v>
      </c>
      <c r="AF468" s="195">
        <f>$D468*SUMIF('Entradas e Passaporte'!$C$162:$C$218,$C468,'Entradas e Passaporte'!AF$162:AF$218)</f>
        <v>0</v>
      </c>
      <c r="AG468" s="195">
        <f>$D468*SUMIF('Entradas e Passaporte'!$C$162:$C$218,$C468,'Entradas e Passaporte'!AG$162:AG$218)</f>
        <v>0</v>
      </c>
      <c r="AH468" s="195">
        <f>$D468*SUMIF('Entradas e Passaporte'!$C$162:$C$218,$C468,'Entradas e Passaporte'!AH$162:AH$218)</f>
        <v>0</v>
      </c>
      <c r="AI468" s="195">
        <f>$D468*SUMIF('Entradas e Passaporte'!$C$162:$C$218,$C468,'Entradas e Passaporte'!AI$162:AI$218)</f>
        <v>0</v>
      </c>
      <c r="AJ468" s="195">
        <f>$D468*SUMIF('Entradas e Passaporte'!$C$162:$C$218,$C468,'Entradas e Passaporte'!AJ$162:AJ$218)</f>
        <v>0</v>
      </c>
      <c r="AK468" s="195">
        <f>$D468*SUMIF('Entradas e Passaporte'!$C$162:$C$218,$C468,'Entradas e Passaporte'!AK$162:AK$218)</f>
        <v>0</v>
      </c>
      <c r="AL468" s="195">
        <f>$D468*SUMIF('Entradas e Passaporte'!$C$162:$C$218,$C468,'Entradas e Passaporte'!AL$162:AL$218)</f>
        <v>0</v>
      </c>
      <c r="AM468" s="195">
        <f>$D468*SUMIF('Entradas e Passaporte'!$C$162:$C$218,$C468,'Entradas e Passaporte'!AM$162:AM$218)</f>
        <v>0</v>
      </c>
      <c r="AN468" s="194"/>
    </row>
    <row r="469" spans="1:40" s="193" customFormat="1" ht="20.100000000000001" customHeight="1" x14ac:dyDescent="0.25">
      <c r="A469" s="199"/>
      <c r="B469" s="198"/>
      <c r="C469" s="197" t="s">
        <v>163</v>
      </c>
      <c r="D469" s="196">
        <f>'Mix de Usos'!$AG$37</f>
        <v>0</v>
      </c>
      <c r="E469" s="195">
        <f>$D469*SUMIF('Entradas e Passaporte'!$C$162:$C$218,$C469,'Entradas e Passaporte'!E$162:E$218)</f>
        <v>0</v>
      </c>
      <c r="F469" s="195">
        <f>$D469*SUMIF('Entradas e Passaporte'!$C$162:$C$218,$C469,'Entradas e Passaporte'!F$162:F$218)</f>
        <v>0</v>
      </c>
      <c r="G469" s="195">
        <f>$D469*SUMIF('Entradas e Passaporte'!$C$162:$C$218,$C469,'Entradas e Passaporte'!G$162:G$218)</f>
        <v>0</v>
      </c>
      <c r="H469" s="195">
        <f>$D469*SUMIF('Entradas e Passaporte'!$C$162:$C$218,$C469,'Entradas e Passaporte'!H$162:H$218)</f>
        <v>0</v>
      </c>
      <c r="I469" s="195">
        <f>$D469*SUMIF('Entradas e Passaporte'!$C$162:$C$218,$C469,'Entradas e Passaporte'!I$162:I$218)</f>
        <v>0</v>
      </c>
      <c r="J469" s="195">
        <f>$D469*SUMIF('Entradas e Passaporte'!$C$162:$C$218,$C469,'Entradas e Passaporte'!J$162:J$218)</f>
        <v>0</v>
      </c>
      <c r="K469" s="195">
        <f>$D469*SUMIF('Entradas e Passaporte'!$C$162:$C$218,$C469,'Entradas e Passaporte'!K$162:K$218)</f>
        <v>0</v>
      </c>
      <c r="L469" s="195">
        <f>$D469*SUMIF('Entradas e Passaporte'!$C$162:$C$218,$C469,'Entradas e Passaporte'!L$162:L$218)</f>
        <v>0</v>
      </c>
      <c r="M469" s="195">
        <f>$D469*SUMIF('Entradas e Passaporte'!$C$162:$C$218,$C469,'Entradas e Passaporte'!M$162:M$218)</f>
        <v>0</v>
      </c>
      <c r="N469" s="195">
        <f>$D469*SUMIF('Entradas e Passaporte'!$C$162:$C$218,$C469,'Entradas e Passaporte'!N$162:N$218)</f>
        <v>0</v>
      </c>
      <c r="O469" s="195">
        <f>$D469*SUMIF('Entradas e Passaporte'!$C$162:$C$218,$C469,'Entradas e Passaporte'!O$162:O$218)</f>
        <v>0</v>
      </c>
      <c r="P469" s="195">
        <f>$D469*SUMIF('Entradas e Passaporte'!$C$162:$C$218,$C469,'Entradas e Passaporte'!P$162:P$218)</f>
        <v>0</v>
      </c>
      <c r="Q469" s="195">
        <f>$D469*SUMIF('Entradas e Passaporte'!$C$162:$C$218,$C469,'Entradas e Passaporte'!Q$162:Q$218)</f>
        <v>0</v>
      </c>
      <c r="R469" s="195">
        <f>$D469*SUMIF('Entradas e Passaporte'!$C$162:$C$218,$C469,'Entradas e Passaporte'!R$162:R$218)</f>
        <v>0</v>
      </c>
      <c r="S469" s="195">
        <f>$D469*SUMIF('Entradas e Passaporte'!$C$162:$C$218,$C469,'Entradas e Passaporte'!S$162:S$218)</f>
        <v>0</v>
      </c>
      <c r="T469" s="195">
        <f>$D469*SUMIF('Entradas e Passaporte'!$C$162:$C$218,$C469,'Entradas e Passaporte'!T$162:T$218)</f>
        <v>0</v>
      </c>
      <c r="U469" s="195">
        <f>$D469*SUMIF('Entradas e Passaporte'!$C$162:$C$218,$C469,'Entradas e Passaporte'!U$162:U$218)</f>
        <v>0</v>
      </c>
      <c r="V469" s="195">
        <f>$D469*SUMIF('Entradas e Passaporte'!$C$162:$C$218,$C469,'Entradas e Passaporte'!V$162:V$218)</f>
        <v>0</v>
      </c>
      <c r="W469" s="195">
        <f>$D469*SUMIF('Entradas e Passaporte'!$C$162:$C$218,$C469,'Entradas e Passaporte'!W$162:W$218)</f>
        <v>0</v>
      </c>
      <c r="X469" s="195">
        <f>$D469*SUMIF('Entradas e Passaporte'!$C$162:$C$218,$C469,'Entradas e Passaporte'!X$162:X$218)</f>
        <v>0</v>
      </c>
      <c r="Y469" s="195">
        <f>$D469*SUMIF('Entradas e Passaporte'!$C$162:$C$218,$C469,'Entradas e Passaporte'!Y$162:Y$218)</f>
        <v>0</v>
      </c>
      <c r="Z469" s="195">
        <f>$D469*SUMIF('Entradas e Passaporte'!$C$162:$C$218,$C469,'Entradas e Passaporte'!Z$162:Z$218)</f>
        <v>0</v>
      </c>
      <c r="AA469" s="195">
        <f>$D469*SUMIF('Entradas e Passaporte'!$C$162:$C$218,$C469,'Entradas e Passaporte'!AA$162:AA$218)</f>
        <v>0</v>
      </c>
      <c r="AB469" s="195">
        <f>$D469*SUMIF('Entradas e Passaporte'!$C$162:$C$218,$C469,'Entradas e Passaporte'!AB$162:AB$218)</f>
        <v>0</v>
      </c>
      <c r="AC469" s="195">
        <f>$D469*SUMIF('Entradas e Passaporte'!$C$162:$C$218,$C469,'Entradas e Passaporte'!AC$162:AC$218)</f>
        <v>0</v>
      </c>
      <c r="AD469" s="195">
        <f>$D469*SUMIF('Entradas e Passaporte'!$C$162:$C$218,$C469,'Entradas e Passaporte'!AD$162:AD$218)</f>
        <v>0</v>
      </c>
      <c r="AE469" s="195">
        <f>$D469*SUMIF('Entradas e Passaporte'!$C$162:$C$218,$C469,'Entradas e Passaporte'!AE$162:AE$218)</f>
        <v>0</v>
      </c>
      <c r="AF469" s="195">
        <f>$D469*SUMIF('Entradas e Passaporte'!$C$162:$C$218,$C469,'Entradas e Passaporte'!AF$162:AF$218)</f>
        <v>0</v>
      </c>
      <c r="AG469" s="195">
        <f>$D469*SUMIF('Entradas e Passaporte'!$C$162:$C$218,$C469,'Entradas e Passaporte'!AG$162:AG$218)</f>
        <v>0</v>
      </c>
      <c r="AH469" s="195">
        <f>$D469*SUMIF('Entradas e Passaporte'!$C$162:$C$218,$C469,'Entradas e Passaporte'!AH$162:AH$218)</f>
        <v>0</v>
      </c>
      <c r="AI469" s="195">
        <f>$D469*SUMIF('Entradas e Passaporte'!$C$162:$C$218,$C469,'Entradas e Passaporte'!AI$162:AI$218)</f>
        <v>0</v>
      </c>
      <c r="AJ469" s="195">
        <f>$D469*SUMIF('Entradas e Passaporte'!$C$162:$C$218,$C469,'Entradas e Passaporte'!AJ$162:AJ$218)</f>
        <v>0</v>
      </c>
      <c r="AK469" s="195">
        <f>$D469*SUMIF('Entradas e Passaporte'!$C$162:$C$218,$C469,'Entradas e Passaporte'!AK$162:AK$218)</f>
        <v>0</v>
      </c>
      <c r="AL469" s="195">
        <f>$D469*SUMIF('Entradas e Passaporte'!$C$162:$C$218,$C469,'Entradas e Passaporte'!AL$162:AL$218)</f>
        <v>0</v>
      </c>
      <c r="AM469" s="195">
        <f>$D469*SUMIF('Entradas e Passaporte'!$C$162:$C$218,$C469,'Entradas e Passaporte'!AM$162:AM$218)</f>
        <v>0</v>
      </c>
      <c r="AN469" s="194"/>
    </row>
    <row r="470" spans="1:40" s="193" customFormat="1" ht="20.100000000000001" customHeight="1" x14ac:dyDescent="0.25">
      <c r="A470" s="199"/>
      <c r="B470" s="198"/>
      <c r="C470" s="197" t="s">
        <v>162</v>
      </c>
      <c r="D470" s="196">
        <f>'Mix de Usos'!$AP$37</f>
        <v>0</v>
      </c>
      <c r="E470" s="195">
        <f>$D470*SUMIF('Entradas e Passaporte'!$C$162:$C$218,$C470,'Entradas e Passaporte'!E$162:E$218)</f>
        <v>0</v>
      </c>
      <c r="F470" s="195">
        <f>$D470*SUMIF('Entradas e Passaporte'!$C$162:$C$218,$C470,'Entradas e Passaporte'!F$162:F$218)</f>
        <v>0</v>
      </c>
      <c r="G470" s="195">
        <f>$D470*SUMIF('Entradas e Passaporte'!$C$162:$C$218,$C470,'Entradas e Passaporte'!G$162:G$218)</f>
        <v>0</v>
      </c>
      <c r="H470" s="195">
        <f>$D470*SUMIF('Entradas e Passaporte'!$C$162:$C$218,$C470,'Entradas e Passaporte'!H$162:H$218)</f>
        <v>0</v>
      </c>
      <c r="I470" s="195">
        <f>$D470*SUMIF('Entradas e Passaporte'!$C$162:$C$218,$C470,'Entradas e Passaporte'!I$162:I$218)</f>
        <v>0</v>
      </c>
      <c r="J470" s="195">
        <f>$D470*SUMIF('Entradas e Passaporte'!$C$162:$C$218,$C470,'Entradas e Passaporte'!J$162:J$218)</f>
        <v>0</v>
      </c>
      <c r="K470" s="195">
        <f>$D470*SUMIF('Entradas e Passaporte'!$C$162:$C$218,$C470,'Entradas e Passaporte'!K$162:K$218)</f>
        <v>0</v>
      </c>
      <c r="L470" s="195">
        <f>$D470*SUMIF('Entradas e Passaporte'!$C$162:$C$218,$C470,'Entradas e Passaporte'!L$162:L$218)</f>
        <v>0</v>
      </c>
      <c r="M470" s="195">
        <f>$D470*SUMIF('Entradas e Passaporte'!$C$162:$C$218,$C470,'Entradas e Passaporte'!M$162:M$218)</f>
        <v>0</v>
      </c>
      <c r="N470" s="195">
        <f>$D470*SUMIF('Entradas e Passaporte'!$C$162:$C$218,$C470,'Entradas e Passaporte'!N$162:N$218)</f>
        <v>0</v>
      </c>
      <c r="O470" s="195">
        <f>$D470*SUMIF('Entradas e Passaporte'!$C$162:$C$218,$C470,'Entradas e Passaporte'!O$162:O$218)</f>
        <v>0</v>
      </c>
      <c r="P470" s="195">
        <f>$D470*SUMIF('Entradas e Passaporte'!$C$162:$C$218,$C470,'Entradas e Passaporte'!P$162:P$218)</f>
        <v>0</v>
      </c>
      <c r="Q470" s="195">
        <f>$D470*SUMIF('Entradas e Passaporte'!$C$162:$C$218,$C470,'Entradas e Passaporte'!Q$162:Q$218)</f>
        <v>0</v>
      </c>
      <c r="R470" s="195">
        <f>$D470*SUMIF('Entradas e Passaporte'!$C$162:$C$218,$C470,'Entradas e Passaporte'!R$162:R$218)</f>
        <v>0</v>
      </c>
      <c r="S470" s="195">
        <f>$D470*SUMIF('Entradas e Passaporte'!$C$162:$C$218,$C470,'Entradas e Passaporte'!S$162:S$218)</f>
        <v>0</v>
      </c>
      <c r="T470" s="195">
        <f>$D470*SUMIF('Entradas e Passaporte'!$C$162:$C$218,$C470,'Entradas e Passaporte'!T$162:T$218)</f>
        <v>0</v>
      </c>
      <c r="U470" s="195">
        <f>$D470*SUMIF('Entradas e Passaporte'!$C$162:$C$218,$C470,'Entradas e Passaporte'!U$162:U$218)</f>
        <v>0</v>
      </c>
      <c r="V470" s="195">
        <f>$D470*SUMIF('Entradas e Passaporte'!$C$162:$C$218,$C470,'Entradas e Passaporte'!V$162:V$218)</f>
        <v>0</v>
      </c>
      <c r="W470" s="195">
        <f>$D470*SUMIF('Entradas e Passaporte'!$C$162:$C$218,$C470,'Entradas e Passaporte'!W$162:W$218)</f>
        <v>0</v>
      </c>
      <c r="X470" s="195">
        <f>$D470*SUMIF('Entradas e Passaporte'!$C$162:$C$218,$C470,'Entradas e Passaporte'!X$162:X$218)</f>
        <v>0</v>
      </c>
      <c r="Y470" s="195">
        <f>$D470*SUMIF('Entradas e Passaporte'!$C$162:$C$218,$C470,'Entradas e Passaporte'!Y$162:Y$218)</f>
        <v>0</v>
      </c>
      <c r="Z470" s="195">
        <f>$D470*SUMIF('Entradas e Passaporte'!$C$162:$C$218,$C470,'Entradas e Passaporte'!Z$162:Z$218)</f>
        <v>0</v>
      </c>
      <c r="AA470" s="195">
        <f>$D470*SUMIF('Entradas e Passaporte'!$C$162:$C$218,$C470,'Entradas e Passaporte'!AA$162:AA$218)</f>
        <v>0</v>
      </c>
      <c r="AB470" s="195">
        <f>$D470*SUMIF('Entradas e Passaporte'!$C$162:$C$218,$C470,'Entradas e Passaporte'!AB$162:AB$218)</f>
        <v>0</v>
      </c>
      <c r="AC470" s="195">
        <f>$D470*SUMIF('Entradas e Passaporte'!$C$162:$C$218,$C470,'Entradas e Passaporte'!AC$162:AC$218)</f>
        <v>0</v>
      </c>
      <c r="AD470" s="195">
        <f>$D470*SUMIF('Entradas e Passaporte'!$C$162:$C$218,$C470,'Entradas e Passaporte'!AD$162:AD$218)</f>
        <v>0</v>
      </c>
      <c r="AE470" s="195">
        <f>$D470*SUMIF('Entradas e Passaporte'!$C$162:$C$218,$C470,'Entradas e Passaporte'!AE$162:AE$218)</f>
        <v>0</v>
      </c>
      <c r="AF470" s="195">
        <f>$D470*SUMIF('Entradas e Passaporte'!$C$162:$C$218,$C470,'Entradas e Passaporte'!AF$162:AF$218)</f>
        <v>0</v>
      </c>
      <c r="AG470" s="195">
        <f>$D470*SUMIF('Entradas e Passaporte'!$C$162:$C$218,$C470,'Entradas e Passaporte'!AG$162:AG$218)</f>
        <v>0</v>
      </c>
      <c r="AH470" s="195">
        <f>$D470*SUMIF('Entradas e Passaporte'!$C$162:$C$218,$C470,'Entradas e Passaporte'!AH$162:AH$218)</f>
        <v>0</v>
      </c>
      <c r="AI470" s="195">
        <f>$D470*SUMIF('Entradas e Passaporte'!$C$162:$C$218,$C470,'Entradas e Passaporte'!AI$162:AI$218)</f>
        <v>0</v>
      </c>
      <c r="AJ470" s="195">
        <f>$D470*SUMIF('Entradas e Passaporte'!$C$162:$C$218,$C470,'Entradas e Passaporte'!AJ$162:AJ$218)</f>
        <v>0</v>
      </c>
      <c r="AK470" s="195">
        <f>$D470*SUMIF('Entradas e Passaporte'!$C$162:$C$218,$C470,'Entradas e Passaporte'!AK$162:AK$218)</f>
        <v>0</v>
      </c>
      <c r="AL470" s="195">
        <f>$D470*SUMIF('Entradas e Passaporte'!$C$162:$C$218,$C470,'Entradas e Passaporte'!AL$162:AL$218)</f>
        <v>0</v>
      </c>
      <c r="AM470" s="195">
        <f>$D470*SUMIF('Entradas e Passaporte'!$C$162:$C$218,$C470,'Entradas e Passaporte'!AM$162:AM$218)</f>
        <v>0</v>
      </c>
      <c r="AN470" s="194"/>
    </row>
    <row r="471" spans="1:40" s="193" customFormat="1" ht="20.100000000000001" customHeight="1" x14ac:dyDescent="0.25">
      <c r="A471" s="199"/>
      <c r="B471" s="198"/>
      <c r="C471" s="197" t="s">
        <v>161</v>
      </c>
      <c r="D471" s="196">
        <f>'Mix de Usos'!$AY$37</f>
        <v>0</v>
      </c>
      <c r="E471" s="195">
        <f>$D471*SUMIF('Entradas e Passaporte'!$C$162:$C$218,$C471,'Entradas e Passaporte'!E$162:E$218)</f>
        <v>0</v>
      </c>
      <c r="F471" s="195">
        <f>$D471*SUMIF('Entradas e Passaporte'!$C$162:$C$218,$C471,'Entradas e Passaporte'!F$162:F$218)</f>
        <v>0</v>
      </c>
      <c r="G471" s="195">
        <f>$D471*SUMIF('Entradas e Passaporte'!$C$162:$C$218,$C471,'Entradas e Passaporte'!G$162:G$218)</f>
        <v>0</v>
      </c>
      <c r="H471" s="195">
        <f>$D471*SUMIF('Entradas e Passaporte'!$C$162:$C$218,$C471,'Entradas e Passaporte'!H$162:H$218)</f>
        <v>0</v>
      </c>
      <c r="I471" s="195">
        <f>$D471*SUMIF('Entradas e Passaporte'!$C$162:$C$218,$C471,'Entradas e Passaporte'!I$162:I$218)</f>
        <v>0</v>
      </c>
      <c r="J471" s="195">
        <f>$D471*SUMIF('Entradas e Passaporte'!$C$162:$C$218,$C471,'Entradas e Passaporte'!J$162:J$218)</f>
        <v>0</v>
      </c>
      <c r="K471" s="195">
        <f>$D471*SUMIF('Entradas e Passaporte'!$C$162:$C$218,$C471,'Entradas e Passaporte'!K$162:K$218)</f>
        <v>0</v>
      </c>
      <c r="L471" s="195">
        <f>$D471*SUMIF('Entradas e Passaporte'!$C$162:$C$218,$C471,'Entradas e Passaporte'!L$162:L$218)</f>
        <v>0</v>
      </c>
      <c r="M471" s="195">
        <f>$D471*SUMIF('Entradas e Passaporte'!$C$162:$C$218,$C471,'Entradas e Passaporte'!M$162:M$218)</f>
        <v>0</v>
      </c>
      <c r="N471" s="195">
        <f>$D471*SUMIF('Entradas e Passaporte'!$C$162:$C$218,$C471,'Entradas e Passaporte'!N$162:N$218)</f>
        <v>0</v>
      </c>
      <c r="O471" s="195">
        <f>$D471*SUMIF('Entradas e Passaporte'!$C$162:$C$218,$C471,'Entradas e Passaporte'!O$162:O$218)</f>
        <v>0</v>
      </c>
      <c r="P471" s="195">
        <f>$D471*SUMIF('Entradas e Passaporte'!$C$162:$C$218,$C471,'Entradas e Passaporte'!P$162:P$218)</f>
        <v>0</v>
      </c>
      <c r="Q471" s="195">
        <f>$D471*SUMIF('Entradas e Passaporte'!$C$162:$C$218,$C471,'Entradas e Passaporte'!Q$162:Q$218)</f>
        <v>0</v>
      </c>
      <c r="R471" s="195">
        <f>$D471*SUMIF('Entradas e Passaporte'!$C$162:$C$218,$C471,'Entradas e Passaporte'!R$162:R$218)</f>
        <v>0</v>
      </c>
      <c r="S471" s="195">
        <f>$D471*SUMIF('Entradas e Passaporte'!$C$162:$C$218,$C471,'Entradas e Passaporte'!S$162:S$218)</f>
        <v>0</v>
      </c>
      <c r="T471" s="195">
        <f>$D471*SUMIF('Entradas e Passaporte'!$C$162:$C$218,$C471,'Entradas e Passaporte'!T$162:T$218)</f>
        <v>0</v>
      </c>
      <c r="U471" s="195">
        <f>$D471*SUMIF('Entradas e Passaporte'!$C$162:$C$218,$C471,'Entradas e Passaporte'!U$162:U$218)</f>
        <v>0</v>
      </c>
      <c r="V471" s="195">
        <f>$D471*SUMIF('Entradas e Passaporte'!$C$162:$C$218,$C471,'Entradas e Passaporte'!V$162:V$218)</f>
        <v>0</v>
      </c>
      <c r="W471" s="195">
        <f>$D471*SUMIF('Entradas e Passaporte'!$C$162:$C$218,$C471,'Entradas e Passaporte'!W$162:W$218)</f>
        <v>0</v>
      </c>
      <c r="X471" s="195">
        <f>$D471*SUMIF('Entradas e Passaporte'!$C$162:$C$218,$C471,'Entradas e Passaporte'!X$162:X$218)</f>
        <v>0</v>
      </c>
      <c r="Y471" s="195">
        <f>$D471*SUMIF('Entradas e Passaporte'!$C$162:$C$218,$C471,'Entradas e Passaporte'!Y$162:Y$218)</f>
        <v>0</v>
      </c>
      <c r="Z471" s="195">
        <f>$D471*SUMIF('Entradas e Passaporte'!$C$162:$C$218,$C471,'Entradas e Passaporte'!Z$162:Z$218)</f>
        <v>0</v>
      </c>
      <c r="AA471" s="195">
        <f>$D471*SUMIF('Entradas e Passaporte'!$C$162:$C$218,$C471,'Entradas e Passaporte'!AA$162:AA$218)</f>
        <v>0</v>
      </c>
      <c r="AB471" s="195">
        <f>$D471*SUMIF('Entradas e Passaporte'!$C$162:$C$218,$C471,'Entradas e Passaporte'!AB$162:AB$218)</f>
        <v>0</v>
      </c>
      <c r="AC471" s="195">
        <f>$D471*SUMIF('Entradas e Passaporte'!$C$162:$C$218,$C471,'Entradas e Passaporte'!AC$162:AC$218)</f>
        <v>0</v>
      </c>
      <c r="AD471" s="195">
        <f>$D471*SUMIF('Entradas e Passaporte'!$C$162:$C$218,$C471,'Entradas e Passaporte'!AD$162:AD$218)</f>
        <v>0</v>
      </c>
      <c r="AE471" s="195">
        <f>$D471*SUMIF('Entradas e Passaporte'!$C$162:$C$218,$C471,'Entradas e Passaporte'!AE$162:AE$218)</f>
        <v>0</v>
      </c>
      <c r="AF471" s="195">
        <f>$D471*SUMIF('Entradas e Passaporte'!$C$162:$C$218,$C471,'Entradas e Passaporte'!AF$162:AF$218)</f>
        <v>0</v>
      </c>
      <c r="AG471" s="195">
        <f>$D471*SUMIF('Entradas e Passaporte'!$C$162:$C$218,$C471,'Entradas e Passaporte'!AG$162:AG$218)</f>
        <v>0</v>
      </c>
      <c r="AH471" s="195">
        <f>$D471*SUMIF('Entradas e Passaporte'!$C$162:$C$218,$C471,'Entradas e Passaporte'!AH$162:AH$218)</f>
        <v>0</v>
      </c>
      <c r="AI471" s="195">
        <f>$D471*SUMIF('Entradas e Passaporte'!$C$162:$C$218,$C471,'Entradas e Passaporte'!AI$162:AI$218)</f>
        <v>0</v>
      </c>
      <c r="AJ471" s="195">
        <f>$D471*SUMIF('Entradas e Passaporte'!$C$162:$C$218,$C471,'Entradas e Passaporte'!AJ$162:AJ$218)</f>
        <v>0</v>
      </c>
      <c r="AK471" s="195">
        <f>$D471*SUMIF('Entradas e Passaporte'!$C$162:$C$218,$C471,'Entradas e Passaporte'!AK$162:AK$218)</f>
        <v>0</v>
      </c>
      <c r="AL471" s="195">
        <f>$D471*SUMIF('Entradas e Passaporte'!$C$162:$C$218,$C471,'Entradas e Passaporte'!AL$162:AL$218)</f>
        <v>0</v>
      </c>
      <c r="AM471" s="195">
        <f>$D471*SUMIF('Entradas e Passaporte'!$C$162:$C$218,$C471,'Entradas e Passaporte'!AM$162:AM$218)</f>
        <v>0</v>
      </c>
      <c r="AN471" s="194"/>
    </row>
    <row r="472" spans="1:40" s="193" customFormat="1" ht="20.100000000000001" customHeight="1" x14ac:dyDescent="0.25">
      <c r="A472" s="199"/>
      <c r="B472" s="198"/>
      <c r="C472" s="201" t="s">
        <v>160</v>
      </c>
      <c r="D472" s="200">
        <f>SUM(E472:AM472)</f>
        <v>0</v>
      </c>
      <c r="E472" s="195">
        <f t="shared" ref="E472:AM472" si="67">SUM(E473:E477)</f>
        <v>0</v>
      </c>
      <c r="F472" s="195">
        <f t="shared" si="67"/>
        <v>0</v>
      </c>
      <c r="G472" s="195">
        <f t="shared" si="67"/>
        <v>0</v>
      </c>
      <c r="H472" s="195">
        <f t="shared" si="67"/>
        <v>0</v>
      </c>
      <c r="I472" s="195">
        <f t="shared" si="67"/>
        <v>0</v>
      </c>
      <c r="J472" s="195">
        <f t="shared" si="67"/>
        <v>0</v>
      </c>
      <c r="K472" s="195">
        <f t="shared" si="67"/>
        <v>0</v>
      </c>
      <c r="L472" s="195">
        <f t="shared" si="67"/>
        <v>0</v>
      </c>
      <c r="M472" s="195">
        <f t="shared" si="67"/>
        <v>0</v>
      </c>
      <c r="N472" s="195">
        <f t="shared" si="67"/>
        <v>0</v>
      </c>
      <c r="O472" s="195">
        <f t="shared" si="67"/>
        <v>0</v>
      </c>
      <c r="P472" s="195">
        <f t="shared" si="67"/>
        <v>0</v>
      </c>
      <c r="Q472" s="195">
        <f t="shared" si="67"/>
        <v>0</v>
      </c>
      <c r="R472" s="195">
        <f t="shared" si="67"/>
        <v>0</v>
      </c>
      <c r="S472" s="195">
        <f t="shared" si="67"/>
        <v>0</v>
      </c>
      <c r="T472" s="195">
        <f t="shared" si="67"/>
        <v>0</v>
      </c>
      <c r="U472" s="195">
        <f t="shared" si="67"/>
        <v>0</v>
      </c>
      <c r="V472" s="195">
        <f t="shared" si="67"/>
        <v>0</v>
      </c>
      <c r="W472" s="195">
        <f t="shared" si="67"/>
        <v>0</v>
      </c>
      <c r="X472" s="195">
        <f t="shared" si="67"/>
        <v>0</v>
      </c>
      <c r="Y472" s="195">
        <f t="shared" si="67"/>
        <v>0</v>
      </c>
      <c r="Z472" s="195">
        <f t="shared" si="67"/>
        <v>0</v>
      </c>
      <c r="AA472" s="195">
        <f t="shared" si="67"/>
        <v>0</v>
      </c>
      <c r="AB472" s="195">
        <f t="shared" si="67"/>
        <v>0</v>
      </c>
      <c r="AC472" s="195">
        <f t="shared" si="67"/>
        <v>0</v>
      </c>
      <c r="AD472" s="195">
        <f t="shared" si="67"/>
        <v>0</v>
      </c>
      <c r="AE472" s="195">
        <f t="shared" si="67"/>
        <v>0</v>
      </c>
      <c r="AF472" s="195">
        <f t="shared" si="67"/>
        <v>0</v>
      </c>
      <c r="AG472" s="195">
        <f t="shared" si="67"/>
        <v>0</v>
      </c>
      <c r="AH472" s="195">
        <f t="shared" si="67"/>
        <v>0</v>
      </c>
      <c r="AI472" s="195">
        <f t="shared" si="67"/>
        <v>0</v>
      </c>
      <c r="AJ472" s="195">
        <f t="shared" si="67"/>
        <v>0</v>
      </c>
      <c r="AK472" s="195">
        <f t="shared" si="67"/>
        <v>0</v>
      </c>
      <c r="AL472" s="195">
        <f t="shared" si="67"/>
        <v>0</v>
      </c>
      <c r="AM472" s="195">
        <f t="shared" si="67"/>
        <v>0</v>
      </c>
      <c r="AN472" s="194"/>
    </row>
    <row r="473" spans="1:40" s="193" customFormat="1" ht="20.100000000000001" customHeight="1" x14ac:dyDescent="0.25">
      <c r="A473" s="199"/>
      <c r="B473" s="198"/>
      <c r="C473" s="197" t="s">
        <v>159</v>
      </c>
      <c r="D473" s="196">
        <f>'Mix de Usos'!$R$37</f>
        <v>0</v>
      </c>
      <c r="E473" s="195">
        <f>$D473*SUMIF('Entradas e Passaporte'!$C$162:$C$218,$C473,'Entradas e Passaporte'!E$162:E$218)</f>
        <v>0</v>
      </c>
      <c r="F473" s="195">
        <f>$D473*SUMIF('Entradas e Passaporte'!$C$162:$C$218,$C473,'Entradas e Passaporte'!F$162:F$218)</f>
        <v>0</v>
      </c>
      <c r="G473" s="195">
        <f>$D473*SUMIF('Entradas e Passaporte'!$C$162:$C$218,$C473,'Entradas e Passaporte'!G$162:G$218)</f>
        <v>0</v>
      </c>
      <c r="H473" s="195">
        <f>$D473*SUMIF('Entradas e Passaporte'!$C$162:$C$218,$C473,'Entradas e Passaporte'!H$162:H$218)</f>
        <v>0</v>
      </c>
      <c r="I473" s="195">
        <f>$D473*SUMIF('Entradas e Passaporte'!$C$162:$C$218,$C473,'Entradas e Passaporte'!I$162:I$218)</f>
        <v>0</v>
      </c>
      <c r="J473" s="195">
        <f>$D473*SUMIF('Entradas e Passaporte'!$C$162:$C$218,$C473,'Entradas e Passaporte'!J$162:J$218)</f>
        <v>0</v>
      </c>
      <c r="K473" s="195">
        <f>$D473*SUMIF('Entradas e Passaporte'!$C$162:$C$218,$C473,'Entradas e Passaporte'!K$162:K$218)</f>
        <v>0</v>
      </c>
      <c r="L473" s="195">
        <f>$D473*SUMIF('Entradas e Passaporte'!$C$162:$C$218,$C473,'Entradas e Passaporte'!L$162:L$218)</f>
        <v>0</v>
      </c>
      <c r="M473" s="195">
        <f>$D473*SUMIF('Entradas e Passaporte'!$C$162:$C$218,$C473,'Entradas e Passaporte'!M$162:M$218)</f>
        <v>0</v>
      </c>
      <c r="N473" s="195">
        <f>$D473*SUMIF('Entradas e Passaporte'!$C$162:$C$218,$C473,'Entradas e Passaporte'!N$162:N$218)</f>
        <v>0</v>
      </c>
      <c r="O473" s="195">
        <f>$D473*SUMIF('Entradas e Passaporte'!$C$162:$C$218,$C473,'Entradas e Passaporte'!O$162:O$218)</f>
        <v>0</v>
      </c>
      <c r="P473" s="195">
        <f>$D473*SUMIF('Entradas e Passaporte'!$C$162:$C$218,$C473,'Entradas e Passaporte'!P$162:P$218)</f>
        <v>0</v>
      </c>
      <c r="Q473" s="195">
        <f>$D473*SUMIF('Entradas e Passaporte'!$C$162:$C$218,$C473,'Entradas e Passaporte'!Q$162:Q$218)</f>
        <v>0</v>
      </c>
      <c r="R473" s="195">
        <f>$D473*SUMIF('Entradas e Passaporte'!$C$162:$C$218,$C473,'Entradas e Passaporte'!R$162:R$218)</f>
        <v>0</v>
      </c>
      <c r="S473" s="195">
        <f>$D473*SUMIF('Entradas e Passaporte'!$C$162:$C$218,$C473,'Entradas e Passaporte'!S$162:S$218)</f>
        <v>0</v>
      </c>
      <c r="T473" s="195">
        <f>$D473*SUMIF('Entradas e Passaporte'!$C$162:$C$218,$C473,'Entradas e Passaporte'!T$162:T$218)</f>
        <v>0</v>
      </c>
      <c r="U473" s="195">
        <f>$D473*SUMIF('Entradas e Passaporte'!$C$162:$C$218,$C473,'Entradas e Passaporte'!U$162:U$218)</f>
        <v>0</v>
      </c>
      <c r="V473" s="195">
        <f>$D473*SUMIF('Entradas e Passaporte'!$C$162:$C$218,$C473,'Entradas e Passaporte'!V$162:V$218)</f>
        <v>0</v>
      </c>
      <c r="W473" s="195">
        <f>$D473*SUMIF('Entradas e Passaporte'!$C$162:$C$218,$C473,'Entradas e Passaporte'!W$162:W$218)</f>
        <v>0</v>
      </c>
      <c r="X473" s="195">
        <f>$D473*SUMIF('Entradas e Passaporte'!$C$162:$C$218,$C473,'Entradas e Passaporte'!X$162:X$218)</f>
        <v>0</v>
      </c>
      <c r="Y473" s="195">
        <f>$D473*SUMIF('Entradas e Passaporte'!$C$162:$C$218,$C473,'Entradas e Passaporte'!Y$162:Y$218)</f>
        <v>0</v>
      </c>
      <c r="Z473" s="195">
        <f>$D473*SUMIF('Entradas e Passaporte'!$C$162:$C$218,$C473,'Entradas e Passaporte'!Z$162:Z$218)</f>
        <v>0</v>
      </c>
      <c r="AA473" s="195">
        <f>$D473*SUMIF('Entradas e Passaporte'!$C$162:$C$218,$C473,'Entradas e Passaporte'!AA$162:AA$218)</f>
        <v>0</v>
      </c>
      <c r="AB473" s="195">
        <f>$D473*SUMIF('Entradas e Passaporte'!$C$162:$C$218,$C473,'Entradas e Passaporte'!AB$162:AB$218)</f>
        <v>0</v>
      </c>
      <c r="AC473" s="195">
        <f>$D473*SUMIF('Entradas e Passaporte'!$C$162:$C$218,$C473,'Entradas e Passaporte'!AC$162:AC$218)</f>
        <v>0</v>
      </c>
      <c r="AD473" s="195">
        <f>$D473*SUMIF('Entradas e Passaporte'!$C$162:$C$218,$C473,'Entradas e Passaporte'!AD$162:AD$218)</f>
        <v>0</v>
      </c>
      <c r="AE473" s="195">
        <f>$D473*SUMIF('Entradas e Passaporte'!$C$162:$C$218,$C473,'Entradas e Passaporte'!AE$162:AE$218)</f>
        <v>0</v>
      </c>
      <c r="AF473" s="195">
        <f>$D473*SUMIF('Entradas e Passaporte'!$C$162:$C$218,$C473,'Entradas e Passaporte'!AF$162:AF$218)</f>
        <v>0</v>
      </c>
      <c r="AG473" s="195">
        <f>$D473*SUMIF('Entradas e Passaporte'!$C$162:$C$218,$C473,'Entradas e Passaporte'!AG$162:AG$218)</f>
        <v>0</v>
      </c>
      <c r="AH473" s="195">
        <f>$D473*SUMIF('Entradas e Passaporte'!$C$162:$C$218,$C473,'Entradas e Passaporte'!AH$162:AH$218)</f>
        <v>0</v>
      </c>
      <c r="AI473" s="195">
        <f>$D473*SUMIF('Entradas e Passaporte'!$C$162:$C$218,$C473,'Entradas e Passaporte'!AI$162:AI$218)</f>
        <v>0</v>
      </c>
      <c r="AJ473" s="195">
        <f>$D473*SUMIF('Entradas e Passaporte'!$C$162:$C$218,$C473,'Entradas e Passaporte'!AJ$162:AJ$218)</f>
        <v>0</v>
      </c>
      <c r="AK473" s="195">
        <f>$D473*SUMIF('Entradas e Passaporte'!$C$162:$C$218,$C473,'Entradas e Passaporte'!AK$162:AK$218)</f>
        <v>0</v>
      </c>
      <c r="AL473" s="195">
        <f>$D473*SUMIF('Entradas e Passaporte'!$C$162:$C$218,$C473,'Entradas e Passaporte'!AL$162:AL$218)</f>
        <v>0</v>
      </c>
      <c r="AM473" s="195">
        <f>$D473*SUMIF('Entradas e Passaporte'!$C$162:$C$218,$C473,'Entradas e Passaporte'!AM$162:AM$218)</f>
        <v>0</v>
      </c>
      <c r="AN473" s="194"/>
    </row>
    <row r="474" spans="1:40" s="193" customFormat="1" ht="20.100000000000001" customHeight="1" x14ac:dyDescent="0.25">
      <c r="A474" s="199"/>
      <c r="B474" s="198"/>
      <c r="C474" s="197" t="s">
        <v>158</v>
      </c>
      <c r="D474" s="196">
        <f>'Mix de Usos'!$AA$37</f>
        <v>0</v>
      </c>
      <c r="E474" s="195">
        <f>$D474*SUMIF('Entradas e Passaporte'!$C$162:$C$218,$C474,'Entradas e Passaporte'!E$162:E$218)</f>
        <v>0</v>
      </c>
      <c r="F474" s="195">
        <f>$D474*SUMIF('Entradas e Passaporte'!$C$162:$C$218,$C474,'Entradas e Passaporte'!F$162:F$218)</f>
        <v>0</v>
      </c>
      <c r="G474" s="195">
        <f>$D474*SUMIF('Entradas e Passaporte'!$C$162:$C$218,$C474,'Entradas e Passaporte'!G$162:G$218)</f>
        <v>0</v>
      </c>
      <c r="H474" s="195">
        <f>$D474*SUMIF('Entradas e Passaporte'!$C$162:$C$218,$C474,'Entradas e Passaporte'!H$162:H$218)</f>
        <v>0</v>
      </c>
      <c r="I474" s="195">
        <f>$D474*SUMIF('Entradas e Passaporte'!$C$162:$C$218,$C474,'Entradas e Passaporte'!I$162:I$218)</f>
        <v>0</v>
      </c>
      <c r="J474" s="195">
        <f>$D474*SUMIF('Entradas e Passaporte'!$C$162:$C$218,$C474,'Entradas e Passaporte'!J$162:J$218)</f>
        <v>0</v>
      </c>
      <c r="K474" s="195">
        <f>$D474*SUMIF('Entradas e Passaporte'!$C$162:$C$218,$C474,'Entradas e Passaporte'!K$162:K$218)</f>
        <v>0</v>
      </c>
      <c r="L474" s="195">
        <f>$D474*SUMIF('Entradas e Passaporte'!$C$162:$C$218,$C474,'Entradas e Passaporte'!L$162:L$218)</f>
        <v>0</v>
      </c>
      <c r="M474" s="195">
        <f>$D474*SUMIF('Entradas e Passaporte'!$C$162:$C$218,$C474,'Entradas e Passaporte'!M$162:M$218)</f>
        <v>0</v>
      </c>
      <c r="N474" s="195">
        <f>$D474*SUMIF('Entradas e Passaporte'!$C$162:$C$218,$C474,'Entradas e Passaporte'!N$162:N$218)</f>
        <v>0</v>
      </c>
      <c r="O474" s="195">
        <f>$D474*SUMIF('Entradas e Passaporte'!$C$162:$C$218,$C474,'Entradas e Passaporte'!O$162:O$218)</f>
        <v>0</v>
      </c>
      <c r="P474" s="195">
        <f>$D474*SUMIF('Entradas e Passaporte'!$C$162:$C$218,$C474,'Entradas e Passaporte'!P$162:P$218)</f>
        <v>0</v>
      </c>
      <c r="Q474" s="195">
        <f>$D474*SUMIF('Entradas e Passaporte'!$C$162:$C$218,$C474,'Entradas e Passaporte'!Q$162:Q$218)</f>
        <v>0</v>
      </c>
      <c r="R474" s="195">
        <f>$D474*SUMIF('Entradas e Passaporte'!$C$162:$C$218,$C474,'Entradas e Passaporte'!R$162:R$218)</f>
        <v>0</v>
      </c>
      <c r="S474" s="195">
        <f>$D474*SUMIF('Entradas e Passaporte'!$C$162:$C$218,$C474,'Entradas e Passaporte'!S$162:S$218)</f>
        <v>0</v>
      </c>
      <c r="T474" s="195">
        <f>$D474*SUMIF('Entradas e Passaporte'!$C$162:$C$218,$C474,'Entradas e Passaporte'!T$162:T$218)</f>
        <v>0</v>
      </c>
      <c r="U474" s="195">
        <f>$D474*SUMIF('Entradas e Passaporte'!$C$162:$C$218,$C474,'Entradas e Passaporte'!U$162:U$218)</f>
        <v>0</v>
      </c>
      <c r="V474" s="195">
        <f>$D474*SUMIF('Entradas e Passaporte'!$C$162:$C$218,$C474,'Entradas e Passaporte'!V$162:V$218)</f>
        <v>0</v>
      </c>
      <c r="W474" s="195">
        <f>$D474*SUMIF('Entradas e Passaporte'!$C$162:$C$218,$C474,'Entradas e Passaporte'!W$162:W$218)</f>
        <v>0</v>
      </c>
      <c r="X474" s="195">
        <f>$D474*SUMIF('Entradas e Passaporte'!$C$162:$C$218,$C474,'Entradas e Passaporte'!X$162:X$218)</f>
        <v>0</v>
      </c>
      <c r="Y474" s="195">
        <f>$D474*SUMIF('Entradas e Passaporte'!$C$162:$C$218,$C474,'Entradas e Passaporte'!Y$162:Y$218)</f>
        <v>0</v>
      </c>
      <c r="Z474" s="195">
        <f>$D474*SUMIF('Entradas e Passaporte'!$C$162:$C$218,$C474,'Entradas e Passaporte'!Z$162:Z$218)</f>
        <v>0</v>
      </c>
      <c r="AA474" s="195">
        <f>$D474*SUMIF('Entradas e Passaporte'!$C$162:$C$218,$C474,'Entradas e Passaporte'!AA$162:AA$218)</f>
        <v>0</v>
      </c>
      <c r="AB474" s="195">
        <f>$D474*SUMIF('Entradas e Passaporte'!$C$162:$C$218,$C474,'Entradas e Passaporte'!AB$162:AB$218)</f>
        <v>0</v>
      </c>
      <c r="AC474" s="195">
        <f>$D474*SUMIF('Entradas e Passaporte'!$C$162:$C$218,$C474,'Entradas e Passaporte'!AC$162:AC$218)</f>
        <v>0</v>
      </c>
      <c r="AD474" s="195">
        <f>$D474*SUMIF('Entradas e Passaporte'!$C$162:$C$218,$C474,'Entradas e Passaporte'!AD$162:AD$218)</f>
        <v>0</v>
      </c>
      <c r="AE474" s="195">
        <f>$D474*SUMIF('Entradas e Passaporte'!$C$162:$C$218,$C474,'Entradas e Passaporte'!AE$162:AE$218)</f>
        <v>0</v>
      </c>
      <c r="AF474" s="195">
        <f>$D474*SUMIF('Entradas e Passaporte'!$C$162:$C$218,$C474,'Entradas e Passaporte'!AF$162:AF$218)</f>
        <v>0</v>
      </c>
      <c r="AG474" s="195">
        <f>$D474*SUMIF('Entradas e Passaporte'!$C$162:$C$218,$C474,'Entradas e Passaporte'!AG$162:AG$218)</f>
        <v>0</v>
      </c>
      <c r="AH474" s="195">
        <f>$D474*SUMIF('Entradas e Passaporte'!$C$162:$C$218,$C474,'Entradas e Passaporte'!AH$162:AH$218)</f>
        <v>0</v>
      </c>
      <c r="AI474" s="195">
        <f>$D474*SUMIF('Entradas e Passaporte'!$C$162:$C$218,$C474,'Entradas e Passaporte'!AI$162:AI$218)</f>
        <v>0</v>
      </c>
      <c r="AJ474" s="195">
        <f>$D474*SUMIF('Entradas e Passaporte'!$C$162:$C$218,$C474,'Entradas e Passaporte'!AJ$162:AJ$218)</f>
        <v>0</v>
      </c>
      <c r="AK474" s="195">
        <f>$D474*SUMIF('Entradas e Passaporte'!$C$162:$C$218,$C474,'Entradas e Passaporte'!AK$162:AK$218)</f>
        <v>0</v>
      </c>
      <c r="AL474" s="195">
        <f>$D474*SUMIF('Entradas e Passaporte'!$C$162:$C$218,$C474,'Entradas e Passaporte'!AL$162:AL$218)</f>
        <v>0</v>
      </c>
      <c r="AM474" s="195">
        <f>$D474*SUMIF('Entradas e Passaporte'!$C$162:$C$218,$C474,'Entradas e Passaporte'!AM$162:AM$218)</f>
        <v>0</v>
      </c>
      <c r="AN474" s="194"/>
    </row>
    <row r="475" spans="1:40" s="193" customFormat="1" ht="20.100000000000001" customHeight="1" x14ac:dyDescent="0.25">
      <c r="A475" s="199"/>
      <c r="B475" s="198"/>
      <c r="C475" s="197" t="s">
        <v>157</v>
      </c>
      <c r="D475" s="196">
        <f>'Mix de Usos'!$AJ$37</f>
        <v>0</v>
      </c>
      <c r="E475" s="195">
        <f>$D475*SUMIF('Entradas e Passaporte'!$C$162:$C$218,$C475,'Entradas e Passaporte'!E$162:E$218)</f>
        <v>0</v>
      </c>
      <c r="F475" s="195">
        <f>$D475*SUMIF('Entradas e Passaporte'!$C$162:$C$218,$C475,'Entradas e Passaporte'!F$162:F$218)</f>
        <v>0</v>
      </c>
      <c r="G475" s="195">
        <f>$D475*SUMIF('Entradas e Passaporte'!$C$162:$C$218,$C475,'Entradas e Passaporte'!G$162:G$218)</f>
        <v>0</v>
      </c>
      <c r="H475" s="195">
        <f>$D475*SUMIF('Entradas e Passaporte'!$C$162:$C$218,$C475,'Entradas e Passaporte'!H$162:H$218)</f>
        <v>0</v>
      </c>
      <c r="I475" s="195">
        <f>$D475*SUMIF('Entradas e Passaporte'!$C$162:$C$218,$C475,'Entradas e Passaporte'!I$162:I$218)</f>
        <v>0</v>
      </c>
      <c r="J475" s="195">
        <f>$D475*SUMIF('Entradas e Passaporte'!$C$162:$C$218,$C475,'Entradas e Passaporte'!J$162:J$218)</f>
        <v>0</v>
      </c>
      <c r="K475" s="195">
        <f>$D475*SUMIF('Entradas e Passaporte'!$C$162:$C$218,$C475,'Entradas e Passaporte'!K$162:K$218)</f>
        <v>0</v>
      </c>
      <c r="L475" s="195">
        <f>$D475*SUMIF('Entradas e Passaporte'!$C$162:$C$218,$C475,'Entradas e Passaporte'!L$162:L$218)</f>
        <v>0</v>
      </c>
      <c r="M475" s="195">
        <f>$D475*SUMIF('Entradas e Passaporte'!$C$162:$C$218,$C475,'Entradas e Passaporte'!M$162:M$218)</f>
        <v>0</v>
      </c>
      <c r="N475" s="195">
        <f>$D475*SUMIF('Entradas e Passaporte'!$C$162:$C$218,$C475,'Entradas e Passaporte'!N$162:N$218)</f>
        <v>0</v>
      </c>
      <c r="O475" s="195">
        <f>$D475*SUMIF('Entradas e Passaporte'!$C$162:$C$218,$C475,'Entradas e Passaporte'!O$162:O$218)</f>
        <v>0</v>
      </c>
      <c r="P475" s="195">
        <f>$D475*SUMIF('Entradas e Passaporte'!$C$162:$C$218,$C475,'Entradas e Passaporte'!P$162:P$218)</f>
        <v>0</v>
      </c>
      <c r="Q475" s="195">
        <f>$D475*SUMIF('Entradas e Passaporte'!$C$162:$C$218,$C475,'Entradas e Passaporte'!Q$162:Q$218)</f>
        <v>0</v>
      </c>
      <c r="R475" s="195">
        <f>$D475*SUMIF('Entradas e Passaporte'!$C$162:$C$218,$C475,'Entradas e Passaporte'!R$162:R$218)</f>
        <v>0</v>
      </c>
      <c r="S475" s="195">
        <f>$D475*SUMIF('Entradas e Passaporte'!$C$162:$C$218,$C475,'Entradas e Passaporte'!S$162:S$218)</f>
        <v>0</v>
      </c>
      <c r="T475" s="195">
        <f>$D475*SUMIF('Entradas e Passaporte'!$C$162:$C$218,$C475,'Entradas e Passaporte'!T$162:T$218)</f>
        <v>0</v>
      </c>
      <c r="U475" s="195">
        <f>$D475*SUMIF('Entradas e Passaporte'!$C$162:$C$218,$C475,'Entradas e Passaporte'!U$162:U$218)</f>
        <v>0</v>
      </c>
      <c r="V475" s="195">
        <f>$D475*SUMIF('Entradas e Passaporte'!$C$162:$C$218,$C475,'Entradas e Passaporte'!V$162:V$218)</f>
        <v>0</v>
      </c>
      <c r="W475" s="195">
        <f>$D475*SUMIF('Entradas e Passaporte'!$C$162:$C$218,$C475,'Entradas e Passaporte'!W$162:W$218)</f>
        <v>0</v>
      </c>
      <c r="X475" s="195">
        <f>$D475*SUMIF('Entradas e Passaporte'!$C$162:$C$218,$C475,'Entradas e Passaporte'!X$162:X$218)</f>
        <v>0</v>
      </c>
      <c r="Y475" s="195">
        <f>$D475*SUMIF('Entradas e Passaporte'!$C$162:$C$218,$C475,'Entradas e Passaporte'!Y$162:Y$218)</f>
        <v>0</v>
      </c>
      <c r="Z475" s="195">
        <f>$D475*SUMIF('Entradas e Passaporte'!$C$162:$C$218,$C475,'Entradas e Passaporte'!Z$162:Z$218)</f>
        <v>0</v>
      </c>
      <c r="AA475" s="195">
        <f>$D475*SUMIF('Entradas e Passaporte'!$C$162:$C$218,$C475,'Entradas e Passaporte'!AA$162:AA$218)</f>
        <v>0</v>
      </c>
      <c r="AB475" s="195">
        <f>$D475*SUMIF('Entradas e Passaporte'!$C$162:$C$218,$C475,'Entradas e Passaporte'!AB$162:AB$218)</f>
        <v>0</v>
      </c>
      <c r="AC475" s="195">
        <f>$D475*SUMIF('Entradas e Passaporte'!$C$162:$C$218,$C475,'Entradas e Passaporte'!AC$162:AC$218)</f>
        <v>0</v>
      </c>
      <c r="AD475" s="195">
        <f>$D475*SUMIF('Entradas e Passaporte'!$C$162:$C$218,$C475,'Entradas e Passaporte'!AD$162:AD$218)</f>
        <v>0</v>
      </c>
      <c r="AE475" s="195">
        <f>$D475*SUMIF('Entradas e Passaporte'!$C$162:$C$218,$C475,'Entradas e Passaporte'!AE$162:AE$218)</f>
        <v>0</v>
      </c>
      <c r="AF475" s="195">
        <f>$D475*SUMIF('Entradas e Passaporte'!$C$162:$C$218,$C475,'Entradas e Passaporte'!AF$162:AF$218)</f>
        <v>0</v>
      </c>
      <c r="AG475" s="195">
        <f>$D475*SUMIF('Entradas e Passaporte'!$C$162:$C$218,$C475,'Entradas e Passaporte'!AG$162:AG$218)</f>
        <v>0</v>
      </c>
      <c r="AH475" s="195">
        <f>$D475*SUMIF('Entradas e Passaporte'!$C$162:$C$218,$C475,'Entradas e Passaporte'!AH$162:AH$218)</f>
        <v>0</v>
      </c>
      <c r="AI475" s="195">
        <f>$D475*SUMIF('Entradas e Passaporte'!$C$162:$C$218,$C475,'Entradas e Passaporte'!AI$162:AI$218)</f>
        <v>0</v>
      </c>
      <c r="AJ475" s="195">
        <f>$D475*SUMIF('Entradas e Passaporte'!$C$162:$C$218,$C475,'Entradas e Passaporte'!AJ$162:AJ$218)</f>
        <v>0</v>
      </c>
      <c r="AK475" s="195">
        <f>$D475*SUMIF('Entradas e Passaporte'!$C$162:$C$218,$C475,'Entradas e Passaporte'!AK$162:AK$218)</f>
        <v>0</v>
      </c>
      <c r="AL475" s="195">
        <f>$D475*SUMIF('Entradas e Passaporte'!$C$162:$C$218,$C475,'Entradas e Passaporte'!AL$162:AL$218)</f>
        <v>0</v>
      </c>
      <c r="AM475" s="195">
        <f>$D475*SUMIF('Entradas e Passaporte'!$C$162:$C$218,$C475,'Entradas e Passaporte'!AM$162:AM$218)</f>
        <v>0</v>
      </c>
      <c r="AN475" s="194"/>
    </row>
    <row r="476" spans="1:40" s="193" customFormat="1" ht="20.100000000000001" customHeight="1" x14ac:dyDescent="0.25">
      <c r="A476" s="199"/>
      <c r="B476" s="198"/>
      <c r="C476" s="197" t="s">
        <v>156</v>
      </c>
      <c r="D476" s="196">
        <f>'Mix de Usos'!$AS$37</f>
        <v>0</v>
      </c>
      <c r="E476" s="195">
        <f>$D476*SUMIF('Entradas e Passaporte'!$C$162:$C$218,$C476,'Entradas e Passaporte'!E$162:E$218)</f>
        <v>0</v>
      </c>
      <c r="F476" s="195">
        <f>$D476*SUMIF('Entradas e Passaporte'!$C$162:$C$218,$C476,'Entradas e Passaporte'!F$162:F$218)</f>
        <v>0</v>
      </c>
      <c r="G476" s="195">
        <f>$D476*SUMIF('Entradas e Passaporte'!$C$162:$C$218,$C476,'Entradas e Passaporte'!G$162:G$218)</f>
        <v>0</v>
      </c>
      <c r="H476" s="195">
        <f>$D476*SUMIF('Entradas e Passaporte'!$C$162:$C$218,$C476,'Entradas e Passaporte'!H$162:H$218)</f>
        <v>0</v>
      </c>
      <c r="I476" s="195">
        <f>$D476*SUMIF('Entradas e Passaporte'!$C$162:$C$218,$C476,'Entradas e Passaporte'!I$162:I$218)</f>
        <v>0</v>
      </c>
      <c r="J476" s="195">
        <f>$D476*SUMIF('Entradas e Passaporte'!$C$162:$C$218,$C476,'Entradas e Passaporte'!J$162:J$218)</f>
        <v>0</v>
      </c>
      <c r="K476" s="195">
        <f>$D476*SUMIF('Entradas e Passaporte'!$C$162:$C$218,$C476,'Entradas e Passaporte'!K$162:K$218)</f>
        <v>0</v>
      </c>
      <c r="L476" s="195">
        <f>$D476*SUMIF('Entradas e Passaporte'!$C$162:$C$218,$C476,'Entradas e Passaporte'!L$162:L$218)</f>
        <v>0</v>
      </c>
      <c r="M476" s="195">
        <f>$D476*SUMIF('Entradas e Passaporte'!$C$162:$C$218,$C476,'Entradas e Passaporte'!M$162:M$218)</f>
        <v>0</v>
      </c>
      <c r="N476" s="195">
        <f>$D476*SUMIF('Entradas e Passaporte'!$C$162:$C$218,$C476,'Entradas e Passaporte'!N$162:N$218)</f>
        <v>0</v>
      </c>
      <c r="O476" s="195">
        <f>$D476*SUMIF('Entradas e Passaporte'!$C$162:$C$218,$C476,'Entradas e Passaporte'!O$162:O$218)</f>
        <v>0</v>
      </c>
      <c r="P476" s="195">
        <f>$D476*SUMIF('Entradas e Passaporte'!$C$162:$C$218,$C476,'Entradas e Passaporte'!P$162:P$218)</f>
        <v>0</v>
      </c>
      <c r="Q476" s="195">
        <f>$D476*SUMIF('Entradas e Passaporte'!$C$162:$C$218,$C476,'Entradas e Passaporte'!Q$162:Q$218)</f>
        <v>0</v>
      </c>
      <c r="R476" s="195">
        <f>$D476*SUMIF('Entradas e Passaporte'!$C$162:$C$218,$C476,'Entradas e Passaporte'!R$162:R$218)</f>
        <v>0</v>
      </c>
      <c r="S476" s="195">
        <f>$D476*SUMIF('Entradas e Passaporte'!$C$162:$C$218,$C476,'Entradas e Passaporte'!S$162:S$218)</f>
        <v>0</v>
      </c>
      <c r="T476" s="195">
        <f>$D476*SUMIF('Entradas e Passaporte'!$C$162:$C$218,$C476,'Entradas e Passaporte'!T$162:T$218)</f>
        <v>0</v>
      </c>
      <c r="U476" s="195">
        <f>$D476*SUMIF('Entradas e Passaporte'!$C$162:$C$218,$C476,'Entradas e Passaporte'!U$162:U$218)</f>
        <v>0</v>
      </c>
      <c r="V476" s="195">
        <f>$D476*SUMIF('Entradas e Passaporte'!$C$162:$C$218,$C476,'Entradas e Passaporte'!V$162:V$218)</f>
        <v>0</v>
      </c>
      <c r="W476" s="195">
        <f>$D476*SUMIF('Entradas e Passaporte'!$C$162:$C$218,$C476,'Entradas e Passaporte'!W$162:W$218)</f>
        <v>0</v>
      </c>
      <c r="X476" s="195">
        <f>$D476*SUMIF('Entradas e Passaporte'!$C$162:$C$218,$C476,'Entradas e Passaporte'!X$162:X$218)</f>
        <v>0</v>
      </c>
      <c r="Y476" s="195">
        <f>$D476*SUMIF('Entradas e Passaporte'!$C$162:$C$218,$C476,'Entradas e Passaporte'!Y$162:Y$218)</f>
        <v>0</v>
      </c>
      <c r="Z476" s="195">
        <f>$D476*SUMIF('Entradas e Passaporte'!$C$162:$C$218,$C476,'Entradas e Passaporte'!Z$162:Z$218)</f>
        <v>0</v>
      </c>
      <c r="AA476" s="195">
        <f>$D476*SUMIF('Entradas e Passaporte'!$C$162:$C$218,$C476,'Entradas e Passaporte'!AA$162:AA$218)</f>
        <v>0</v>
      </c>
      <c r="AB476" s="195">
        <f>$D476*SUMIF('Entradas e Passaporte'!$C$162:$C$218,$C476,'Entradas e Passaporte'!AB$162:AB$218)</f>
        <v>0</v>
      </c>
      <c r="AC476" s="195">
        <f>$D476*SUMIF('Entradas e Passaporte'!$C$162:$C$218,$C476,'Entradas e Passaporte'!AC$162:AC$218)</f>
        <v>0</v>
      </c>
      <c r="AD476" s="195">
        <f>$D476*SUMIF('Entradas e Passaporte'!$C$162:$C$218,$C476,'Entradas e Passaporte'!AD$162:AD$218)</f>
        <v>0</v>
      </c>
      <c r="AE476" s="195">
        <f>$D476*SUMIF('Entradas e Passaporte'!$C$162:$C$218,$C476,'Entradas e Passaporte'!AE$162:AE$218)</f>
        <v>0</v>
      </c>
      <c r="AF476" s="195">
        <f>$D476*SUMIF('Entradas e Passaporte'!$C$162:$C$218,$C476,'Entradas e Passaporte'!AF$162:AF$218)</f>
        <v>0</v>
      </c>
      <c r="AG476" s="195">
        <f>$D476*SUMIF('Entradas e Passaporte'!$C$162:$C$218,$C476,'Entradas e Passaporte'!AG$162:AG$218)</f>
        <v>0</v>
      </c>
      <c r="AH476" s="195">
        <f>$D476*SUMIF('Entradas e Passaporte'!$C$162:$C$218,$C476,'Entradas e Passaporte'!AH$162:AH$218)</f>
        <v>0</v>
      </c>
      <c r="AI476" s="195">
        <f>$D476*SUMIF('Entradas e Passaporte'!$C$162:$C$218,$C476,'Entradas e Passaporte'!AI$162:AI$218)</f>
        <v>0</v>
      </c>
      <c r="AJ476" s="195">
        <f>$D476*SUMIF('Entradas e Passaporte'!$C$162:$C$218,$C476,'Entradas e Passaporte'!AJ$162:AJ$218)</f>
        <v>0</v>
      </c>
      <c r="AK476" s="195">
        <f>$D476*SUMIF('Entradas e Passaporte'!$C$162:$C$218,$C476,'Entradas e Passaporte'!AK$162:AK$218)</f>
        <v>0</v>
      </c>
      <c r="AL476" s="195">
        <f>$D476*SUMIF('Entradas e Passaporte'!$C$162:$C$218,$C476,'Entradas e Passaporte'!AL$162:AL$218)</f>
        <v>0</v>
      </c>
      <c r="AM476" s="195">
        <f>$D476*SUMIF('Entradas e Passaporte'!$C$162:$C$218,$C476,'Entradas e Passaporte'!AM$162:AM$218)</f>
        <v>0</v>
      </c>
      <c r="AN476" s="194"/>
    </row>
    <row r="477" spans="1:40" s="193" customFormat="1" ht="20.100000000000001" customHeight="1" x14ac:dyDescent="0.25">
      <c r="A477" s="199"/>
      <c r="B477" s="198"/>
      <c r="C477" s="197" t="s">
        <v>155</v>
      </c>
      <c r="D477" s="196">
        <f>'Mix de Usos'!$BB$37</f>
        <v>0</v>
      </c>
      <c r="E477" s="195">
        <f>$D477*SUMIF('Entradas e Passaporte'!$C$162:$C$218,$C477,'Entradas e Passaporte'!E$162:E$218)</f>
        <v>0</v>
      </c>
      <c r="F477" s="195">
        <f>$D477*SUMIF('Entradas e Passaporte'!$C$162:$C$218,$C477,'Entradas e Passaporte'!F$162:F$218)</f>
        <v>0</v>
      </c>
      <c r="G477" s="195">
        <f>$D477*SUMIF('Entradas e Passaporte'!$C$162:$C$218,$C477,'Entradas e Passaporte'!G$162:G$218)</f>
        <v>0</v>
      </c>
      <c r="H477" s="195">
        <f>$D477*SUMIF('Entradas e Passaporte'!$C$162:$C$218,$C477,'Entradas e Passaporte'!H$162:H$218)</f>
        <v>0</v>
      </c>
      <c r="I477" s="195">
        <f>$D477*SUMIF('Entradas e Passaporte'!$C$162:$C$218,$C477,'Entradas e Passaporte'!I$162:I$218)</f>
        <v>0</v>
      </c>
      <c r="J477" s="195">
        <f>$D477*SUMIF('Entradas e Passaporte'!$C$162:$C$218,$C477,'Entradas e Passaporte'!J$162:J$218)</f>
        <v>0</v>
      </c>
      <c r="K477" s="195">
        <f>$D477*SUMIF('Entradas e Passaporte'!$C$162:$C$218,$C477,'Entradas e Passaporte'!K$162:K$218)</f>
        <v>0</v>
      </c>
      <c r="L477" s="195">
        <f>$D477*SUMIF('Entradas e Passaporte'!$C$162:$C$218,$C477,'Entradas e Passaporte'!L$162:L$218)</f>
        <v>0</v>
      </c>
      <c r="M477" s="195">
        <f>$D477*SUMIF('Entradas e Passaporte'!$C$162:$C$218,$C477,'Entradas e Passaporte'!M$162:M$218)</f>
        <v>0</v>
      </c>
      <c r="N477" s="195">
        <f>$D477*SUMIF('Entradas e Passaporte'!$C$162:$C$218,$C477,'Entradas e Passaporte'!N$162:N$218)</f>
        <v>0</v>
      </c>
      <c r="O477" s="195">
        <f>$D477*SUMIF('Entradas e Passaporte'!$C$162:$C$218,$C477,'Entradas e Passaporte'!O$162:O$218)</f>
        <v>0</v>
      </c>
      <c r="P477" s="195">
        <f>$D477*SUMIF('Entradas e Passaporte'!$C$162:$C$218,$C477,'Entradas e Passaporte'!P$162:P$218)</f>
        <v>0</v>
      </c>
      <c r="Q477" s="195">
        <f>$D477*SUMIF('Entradas e Passaporte'!$C$162:$C$218,$C477,'Entradas e Passaporte'!Q$162:Q$218)</f>
        <v>0</v>
      </c>
      <c r="R477" s="195">
        <f>$D477*SUMIF('Entradas e Passaporte'!$C$162:$C$218,$C477,'Entradas e Passaporte'!R$162:R$218)</f>
        <v>0</v>
      </c>
      <c r="S477" s="195">
        <f>$D477*SUMIF('Entradas e Passaporte'!$C$162:$C$218,$C477,'Entradas e Passaporte'!S$162:S$218)</f>
        <v>0</v>
      </c>
      <c r="T477" s="195">
        <f>$D477*SUMIF('Entradas e Passaporte'!$C$162:$C$218,$C477,'Entradas e Passaporte'!T$162:T$218)</f>
        <v>0</v>
      </c>
      <c r="U477" s="195">
        <f>$D477*SUMIF('Entradas e Passaporte'!$C$162:$C$218,$C477,'Entradas e Passaporte'!U$162:U$218)</f>
        <v>0</v>
      </c>
      <c r="V477" s="195">
        <f>$D477*SUMIF('Entradas e Passaporte'!$C$162:$C$218,$C477,'Entradas e Passaporte'!V$162:V$218)</f>
        <v>0</v>
      </c>
      <c r="W477" s="195">
        <f>$D477*SUMIF('Entradas e Passaporte'!$C$162:$C$218,$C477,'Entradas e Passaporte'!W$162:W$218)</f>
        <v>0</v>
      </c>
      <c r="X477" s="195">
        <f>$D477*SUMIF('Entradas e Passaporte'!$C$162:$C$218,$C477,'Entradas e Passaporte'!X$162:X$218)</f>
        <v>0</v>
      </c>
      <c r="Y477" s="195">
        <f>$D477*SUMIF('Entradas e Passaporte'!$C$162:$C$218,$C477,'Entradas e Passaporte'!Y$162:Y$218)</f>
        <v>0</v>
      </c>
      <c r="Z477" s="195">
        <f>$D477*SUMIF('Entradas e Passaporte'!$C$162:$C$218,$C477,'Entradas e Passaporte'!Z$162:Z$218)</f>
        <v>0</v>
      </c>
      <c r="AA477" s="195">
        <f>$D477*SUMIF('Entradas e Passaporte'!$C$162:$C$218,$C477,'Entradas e Passaporte'!AA$162:AA$218)</f>
        <v>0</v>
      </c>
      <c r="AB477" s="195">
        <f>$D477*SUMIF('Entradas e Passaporte'!$C$162:$C$218,$C477,'Entradas e Passaporte'!AB$162:AB$218)</f>
        <v>0</v>
      </c>
      <c r="AC477" s="195">
        <f>$D477*SUMIF('Entradas e Passaporte'!$C$162:$C$218,$C477,'Entradas e Passaporte'!AC$162:AC$218)</f>
        <v>0</v>
      </c>
      <c r="AD477" s="195">
        <f>$D477*SUMIF('Entradas e Passaporte'!$C$162:$C$218,$C477,'Entradas e Passaporte'!AD$162:AD$218)</f>
        <v>0</v>
      </c>
      <c r="AE477" s="195">
        <f>$D477*SUMIF('Entradas e Passaporte'!$C$162:$C$218,$C477,'Entradas e Passaporte'!AE$162:AE$218)</f>
        <v>0</v>
      </c>
      <c r="AF477" s="195">
        <f>$D477*SUMIF('Entradas e Passaporte'!$C$162:$C$218,$C477,'Entradas e Passaporte'!AF$162:AF$218)</f>
        <v>0</v>
      </c>
      <c r="AG477" s="195">
        <f>$D477*SUMIF('Entradas e Passaporte'!$C$162:$C$218,$C477,'Entradas e Passaporte'!AG$162:AG$218)</f>
        <v>0</v>
      </c>
      <c r="AH477" s="195">
        <f>$D477*SUMIF('Entradas e Passaporte'!$C$162:$C$218,$C477,'Entradas e Passaporte'!AH$162:AH$218)</f>
        <v>0</v>
      </c>
      <c r="AI477" s="195">
        <f>$D477*SUMIF('Entradas e Passaporte'!$C$162:$C$218,$C477,'Entradas e Passaporte'!AI$162:AI$218)</f>
        <v>0</v>
      </c>
      <c r="AJ477" s="195">
        <f>$D477*SUMIF('Entradas e Passaporte'!$C$162:$C$218,$C477,'Entradas e Passaporte'!AJ$162:AJ$218)</f>
        <v>0</v>
      </c>
      <c r="AK477" s="195">
        <f>$D477*SUMIF('Entradas e Passaporte'!$C$162:$C$218,$C477,'Entradas e Passaporte'!AK$162:AK$218)</f>
        <v>0</v>
      </c>
      <c r="AL477" s="195">
        <f>$D477*SUMIF('Entradas e Passaporte'!$C$162:$C$218,$C477,'Entradas e Passaporte'!AL$162:AL$218)</f>
        <v>0</v>
      </c>
      <c r="AM477" s="195">
        <f>$D477*SUMIF('Entradas e Passaporte'!$C$162:$C$218,$C477,'Entradas e Passaporte'!AM$162:AM$218)</f>
        <v>0</v>
      </c>
      <c r="AN477" s="194"/>
    </row>
    <row r="478" spans="1:40" s="193" customFormat="1" ht="20.100000000000001" customHeight="1" x14ac:dyDescent="0.25">
      <c r="A478" s="199"/>
      <c r="B478" s="198"/>
      <c r="C478" s="201" t="s">
        <v>154</v>
      </c>
      <c r="D478" s="200">
        <f>SUM(E478:AM478)</f>
        <v>0</v>
      </c>
      <c r="E478" s="195">
        <f t="shared" ref="E478:AM478" si="68">SUM(E479:E483)</f>
        <v>0</v>
      </c>
      <c r="F478" s="195">
        <f t="shared" si="68"/>
        <v>0</v>
      </c>
      <c r="G478" s="195">
        <f t="shared" si="68"/>
        <v>0</v>
      </c>
      <c r="H478" s="195">
        <f t="shared" si="68"/>
        <v>0</v>
      </c>
      <c r="I478" s="195">
        <f t="shared" si="68"/>
        <v>0</v>
      </c>
      <c r="J478" s="195">
        <f t="shared" si="68"/>
        <v>0</v>
      </c>
      <c r="K478" s="195">
        <f t="shared" si="68"/>
        <v>0</v>
      </c>
      <c r="L478" s="195">
        <f t="shared" si="68"/>
        <v>0</v>
      </c>
      <c r="M478" s="195">
        <f t="shared" si="68"/>
        <v>0</v>
      </c>
      <c r="N478" s="195">
        <f t="shared" si="68"/>
        <v>0</v>
      </c>
      <c r="O478" s="195">
        <f t="shared" si="68"/>
        <v>0</v>
      </c>
      <c r="P478" s="195">
        <f t="shared" si="68"/>
        <v>0</v>
      </c>
      <c r="Q478" s="195">
        <f t="shared" si="68"/>
        <v>0</v>
      </c>
      <c r="R478" s="195">
        <f t="shared" si="68"/>
        <v>0</v>
      </c>
      <c r="S478" s="195">
        <f t="shared" si="68"/>
        <v>0</v>
      </c>
      <c r="T478" s="195">
        <f t="shared" si="68"/>
        <v>0</v>
      </c>
      <c r="U478" s="195">
        <f t="shared" si="68"/>
        <v>0</v>
      </c>
      <c r="V478" s="195">
        <f t="shared" si="68"/>
        <v>0</v>
      </c>
      <c r="W478" s="195">
        <f t="shared" si="68"/>
        <v>0</v>
      </c>
      <c r="X478" s="195">
        <f t="shared" si="68"/>
        <v>0</v>
      </c>
      <c r="Y478" s="195">
        <f t="shared" si="68"/>
        <v>0</v>
      </c>
      <c r="Z478" s="195">
        <f t="shared" si="68"/>
        <v>0</v>
      </c>
      <c r="AA478" s="195">
        <f t="shared" si="68"/>
        <v>0</v>
      </c>
      <c r="AB478" s="195">
        <f t="shared" si="68"/>
        <v>0</v>
      </c>
      <c r="AC478" s="195">
        <f t="shared" si="68"/>
        <v>0</v>
      </c>
      <c r="AD478" s="195">
        <f t="shared" si="68"/>
        <v>0</v>
      </c>
      <c r="AE478" s="195">
        <f t="shared" si="68"/>
        <v>0</v>
      </c>
      <c r="AF478" s="195">
        <f t="shared" si="68"/>
        <v>0</v>
      </c>
      <c r="AG478" s="195">
        <f t="shared" si="68"/>
        <v>0</v>
      </c>
      <c r="AH478" s="195">
        <f t="shared" si="68"/>
        <v>0</v>
      </c>
      <c r="AI478" s="195">
        <f t="shared" si="68"/>
        <v>0</v>
      </c>
      <c r="AJ478" s="195">
        <f t="shared" si="68"/>
        <v>0</v>
      </c>
      <c r="AK478" s="195">
        <f t="shared" si="68"/>
        <v>0</v>
      </c>
      <c r="AL478" s="195">
        <f t="shared" si="68"/>
        <v>0</v>
      </c>
      <c r="AM478" s="195">
        <f t="shared" si="68"/>
        <v>0</v>
      </c>
      <c r="AN478" s="194"/>
    </row>
    <row r="479" spans="1:40" s="193" customFormat="1" ht="20.100000000000001" customHeight="1" x14ac:dyDescent="0.25">
      <c r="A479" s="199"/>
      <c r="B479" s="198"/>
      <c r="C479" s="197" t="s">
        <v>153</v>
      </c>
      <c r="D479" s="196">
        <f>'Mix de Usos'!$U$37</f>
        <v>0</v>
      </c>
      <c r="E479" s="195">
        <f>$D479*SUMIF('Entradas e Passaporte'!$C$162:$C$218,$C479,'Entradas e Passaporte'!E$162:E$218)</f>
        <v>0</v>
      </c>
      <c r="F479" s="195">
        <f>$D479*SUMIF('Entradas e Passaporte'!$C$162:$C$218,$C479,'Entradas e Passaporte'!F$162:F$218)</f>
        <v>0</v>
      </c>
      <c r="G479" s="195">
        <f>$D479*SUMIF('Entradas e Passaporte'!$C$162:$C$218,$C479,'Entradas e Passaporte'!G$162:G$218)</f>
        <v>0</v>
      </c>
      <c r="H479" s="195">
        <f>$D479*SUMIF('Entradas e Passaporte'!$C$162:$C$218,$C479,'Entradas e Passaporte'!H$162:H$218)</f>
        <v>0</v>
      </c>
      <c r="I479" s="195">
        <f>$D479*SUMIF('Entradas e Passaporte'!$C$162:$C$218,$C479,'Entradas e Passaporte'!I$162:I$218)</f>
        <v>0</v>
      </c>
      <c r="J479" s="195">
        <f>$D479*SUMIF('Entradas e Passaporte'!$C$162:$C$218,$C479,'Entradas e Passaporte'!J$162:J$218)</f>
        <v>0</v>
      </c>
      <c r="K479" s="195">
        <f>$D479*SUMIF('Entradas e Passaporte'!$C$162:$C$218,$C479,'Entradas e Passaporte'!K$162:K$218)</f>
        <v>0</v>
      </c>
      <c r="L479" s="195">
        <f>$D479*SUMIF('Entradas e Passaporte'!$C$162:$C$218,$C479,'Entradas e Passaporte'!L$162:L$218)</f>
        <v>0</v>
      </c>
      <c r="M479" s="195">
        <f>$D479*SUMIF('Entradas e Passaporte'!$C$162:$C$218,$C479,'Entradas e Passaporte'!M$162:M$218)</f>
        <v>0</v>
      </c>
      <c r="N479" s="195">
        <f>$D479*SUMIF('Entradas e Passaporte'!$C$162:$C$218,$C479,'Entradas e Passaporte'!N$162:N$218)</f>
        <v>0</v>
      </c>
      <c r="O479" s="195">
        <f>$D479*SUMIF('Entradas e Passaporte'!$C$162:$C$218,$C479,'Entradas e Passaporte'!O$162:O$218)</f>
        <v>0</v>
      </c>
      <c r="P479" s="195">
        <f>$D479*SUMIF('Entradas e Passaporte'!$C$162:$C$218,$C479,'Entradas e Passaporte'!P$162:P$218)</f>
        <v>0</v>
      </c>
      <c r="Q479" s="195">
        <f>$D479*SUMIF('Entradas e Passaporte'!$C$162:$C$218,$C479,'Entradas e Passaporte'!Q$162:Q$218)</f>
        <v>0</v>
      </c>
      <c r="R479" s="195">
        <f>$D479*SUMIF('Entradas e Passaporte'!$C$162:$C$218,$C479,'Entradas e Passaporte'!R$162:R$218)</f>
        <v>0</v>
      </c>
      <c r="S479" s="195">
        <f>$D479*SUMIF('Entradas e Passaporte'!$C$162:$C$218,$C479,'Entradas e Passaporte'!S$162:S$218)</f>
        <v>0</v>
      </c>
      <c r="T479" s="195">
        <f>$D479*SUMIF('Entradas e Passaporte'!$C$162:$C$218,$C479,'Entradas e Passaporte'!T$162:T$218)</f>
        <v>0</v>
      </c>
      <c r="U479" s="195">
        <f>$D479*SUMIF('Entradas e Passaporte'!$C$162:$C$218,$C479,'Entradas e Passaporte'!U$162:U$218)</f>
        <v>0</v>
      </c>
      <c r="V479" s="195">
        <f>$D479*SUMIF('Entradas e Passaporte'!$C$162:$C$218,$C479,'Entradas e Passaporte'!V$162:V$218)</f>
        <v>0</v>
      </c>
      <c r="W479" s="195">
        <f>$D479*SUMIF('Entradas e Passaporte'!$C$162:$C$218,$C479,'Entradas e Passaporte'!W$162:W$218)</f>
        <v>0</v>
      </c>
      <c r="X479" s="195">
        <f>$D479*SUMIF('Entradas e Passaporte'!$C$162:$C$218,$C479,'Entradas e Passaporte'!X$162:X$218)</f>
        <v>0</v>
      </c>
      <c r="Y479" s="195">
        <f>$D479*SUMIF('Entradas e Passaporte'!$C$162:$C$218,$C479,'Entradas e Passaporte'!Y$162:Y$218)</f>
        <v>0</v>
      </c>
      <c r="Z479" s="195">
        <f>$D479*SUMIF('Entradas e Passaporte'!$C$162:$C$218,$C479,'Entradas e Passaporte'!Z$162:Z$218)</f>
        <v>0</v>
      </c>
      <c r="AA479" s="195">
        <f>$D479*SUMIF('Entradas e Passaporte'!$C$162:$C$218,$C479,'Entradas e Passaporte'!AA$162:AA$218)</f>
        <v>0</v>
      </c>
      <c r="AB479" s="195">
        <f>$D479*SUMIF('Entradas e Passaporte'!$C$162:$C$218,$C479,'Entradas e Passaporte'!AB$162:AB$218)</f>
        <v>0</v>
      </c>
      <c r="AC479" s="195">
        <f>$D479*SUMIF('Entradas e Passaporte'!$C$162:$C$218,$C479,'Entradas e Passaporte'!AC$162:AC$218)</f>
        <v>0</v>
      </c>
      <c r="AD479" s="195">
        <f>$D479*SUMIF('Entradas e Passaporte'!$C$162:$C$218,$C479,'Entradas e Passaporte'!AD$162:AD$218)</f>
        <v>0</v>
      </c>
      <c r="AE479" s="195">
        <f>$D479*SUMIF('Entradas e Passaporte'!$C$162:$C$218,$C479,'Entradas e Passaporte'!AE$162:AE$218)</f>
        <v>0</v>
      </c>
      <c r="AF479" s="195">
        <f>$D479*SUMIF('Entradas e Passaporte'!$C$162:$C$218,$C479,'Entradas e Passaporte'!AF$162:AF$218)</f>
        <v>0</v>
      </c>
      <c r="AG479" s="195">
        <f>$D479*SUMIF('Entradas e Passaporte'!$C$162:$C$218,$C479,'Entradas e Passaporte'!AG$162:AG$218)</f>
        <v>0</v>
      </c>
      <c r="AH479" s="195">
        <f>$D479*SUMIF('Entradas e Passaporte'!$C$162:$C$218,$C479,'Entradas e Passaporte'!AH$162:AH$218)</f>
        <v>0</v>
      </c>
      <c r="AI479" s="195">
        <f>$D479*SUMIF('Entradas e Passaporte'!$C$162:$C$218,$C479,'Entradas e Passaporte'!AI$162:AI$218)</f>
        <v>0</v>
      </c>
      <c r="AJ479" s="195">
        <f>$D479*SUMIF('Entradas e Passaporte'!$C$162:$C$218,$C479,'Entradas e Passaporte'!AJ$162:AJ$218)</f>
        <v>0</v>
      </c>
      <c r="AK479" s="195">
        <f>$D479*SUMIF('Entradas e Passaporte'!$C$162:$C$218,$C479,'Entradas e Passaporte'!AK$162:AK$218)</f>
        <v>0</v>
      </c>
      <c r="AL479" s="195">
        <f>$D479*SUMIF('Entradas e Passaporte'!$C$162:$C$218,$C479,'Entradas e Passaporte'!AL$162:AL$218)</f>
        <v>0</v>
      </c>
      <c r="AM479" s="195">
        <f>$D479*SUMIF('Entradas e Passaporte'!$C$162:$C$218,$C479,'Entradas e Passaporte'!AM$162:AM$218)</f>
        <v>0</v>
      </c>
      <c r="AN479" s="194"/>
    </row>
    <row r="480" spans="1:40" s="193" customFormat="1" ht="20.100000000000001" customHeight="1" x14ac:dyDescent="0.25">
      <c r="A480" s="199"/>
      <c r="B480" s="198"/>
      <c r="C480" s="197" t="s">
        <v>152</v>
      </c>
      <c r="D480" s="196">
        <f>'Mix de Usos'!$AD$37</f>
        <v>0</v>
      </c>
      <c r="E480" s="195">
        <f>$D480*SUMIF('Entradas e Passaporte'!$C$162:$C$218,$C480,'Entradas e Passaporte'!E$162:E$218)</f>
        <v>0</v>
      </c>
      <c r="F480" s="195">
        <f>$D480*SUMIF('Entradas e Passaporte'!$C$162:$C$218,$C480,'Entradas e Passaporte'!F$162:F$218)</f>
        <v>0</v>
      </c>
      <c r="G480" s="195">
        <f>$D480*SUMIF('Entradas e Passaporte'!$C$162:$C$218,$C480,'Entradas e Passaporte'!G$162:G$218)</f>
        <v>0</v>
      </c>
      <c r="H480" s="195">
        <f>$D480*SUMIF('Entradas e Passaporte'!$C$162:$C$218,$C480,'Entradas e Passaporte'!H$162:H$218)</f>
        <v>0</v>
      </c>
      <c r="I480" s="195">
        <f>$D480*SUMIF('Entradas e Passaporte'!$C$162:$C$218,$C480,'Entradas e Passaporte'!I$162:I$218)</f>
        <v>0</v>
      </c>
      <c r="J480" s="195">
        <f>$D480*SUMIF('Entradas e Passaporte'!$C$162:$C$218,$C480,'Entradas e Passaporte'!J$162:J$218)</f>
        <v>0</v>
      </c>
      <c r="K480" s="195">
        <f>$D480*SUMIF('Entradas e Passaporte'!$C$162:$C$218,$C480,'Entradas e Passaporte'!K$162:K$218)</f>
        <v>0</v>
      </c>
      <c r="L480" s="195">
        <f>$D480*SUMIF('Entradas e Passaporte'!$C$162:$C$218,$C480,'Entradas e Passaporte'!L$162:L$218)</f>
        <v>0</v>
      </c>
      <c r="M480" s="195">
        <f>$D480*SUMIF('Entradas e Passaporte'!$C$162:$C$218,$C480,'Entradas e Passaporte'!M$162:M$218)</f>
        <v>0</v>
      </c>
      <c r="N480" s="195">
        <f>$D480*SUMIF('Entradas e Passaporte'!$C$162:$C$218,$C480,'Entradas e Passaporte'!N$162:N$218)</f>
        <v>0</v>
      </c>
      <c r="O480" s="195">
        <f>$D480*SUMIF('Entradas e Passaporte'!$C$162:$C$218,$C480,'Entradas e Passaporte'!O$162:O$218)</f>
        <v>0</v>
      </c>
      <c r="P480" s="195">
        <f>$D480*SUMIF('Entradas e Passaporte'!$C$162:$C$218,$C480,'Entradas e Passaporte'!P$162:P$218)</f>
        <v>0</v>
      </c>
      <c r="Q480" s="195">
        <f>$D480*SUMIF('Entradas e Passaporte'!$C$162:$C$218,$C480,'Entradas e Passaporte'!Q$162:Q$218)</f>
        <v>0</v>
      </c>
      <c r="R480" s="195">
        <f>$D480*SUMIF('Entradas e Passaporte'!$C$162:$C$218,$C480,'Entradas e Passaporte'!R$162:R$218)</f>
        <v>0</v>
      </c>
      <c r="S480" s="195">
        <f>$D480*SUMIF('Entradas e Passaporte'!$C$162:$C$218,$C480,'Entradas e Passaporte'!S$162:S$218)</f>
        <v>0</v>
      </c>
      <c r="T480" s="195">
        <f>$D480*SUMIF('Entradas e Passaporte'!$C$162:$C$218,$C480,'Entradas e Passaporte'!T$162:T$218)</f>
        <v>0</v>
      </c>
      <c r="U480" s="195">
        <f>$D480*SUMIF('Entradas e Passaporte'!$C$162:$C$218,$C480,'Entradas e Passaporte'!U$162:U$218)</f>
        <v>0</v>
      </c>
      <c r="V480" s="195">
        <f>$D480*SUMIF('Entradas e Passaporte'!$C$162:$C$218,$C480,'Entradas e Passaporte'!V$162:V$218)</f>
        <v>0</v>
      </c>
      <c r="W480" s="195">
        <f>$D480*SUMIF('Entradas e Passaporte'!$C$162:$C$218,$C480,'Entradas e Passaporte'!W$162:W$218)</f>
        <v>0</v>
      </c>
      <c r="X480" s="195">
        <f>$D480*SUMIF('Entradas e Passaporte'!$C$162:$C$218,$C480,'Entradas e Passaporte'!X$162:X$218)</f>
        <v>0</v>
      </c>
      <c r="Y480" s="195">
        <f>$D480*SUMIF('Entradas e Passaporte'!$C$162:$C$218,$C480,'Entradas e Passaporte'!Y$162:Y$218)</f>
        <v>0</v>
      </c>
      <c r="Z480" s="195">
        <f>$D480*SUMIF('Entradas e Passaporte'!$C$162:$C$218,$C480,'Entradas e Passaporte'!Z$162:Z$218)</f>
        <v>0</v>
      </c>
      <c r="AA480" s="195">
        <f>$D480*SUMIF('Entradas e Passaporte'!$C$162:$C$218,$C480,'Entradas e Passaporte'!AA$162:AA$218)</f>
        <v>0</v>
      </c>
      <c r="AB480" s="195">
        <f>$D480*SUMIF('Entradas e Passaporte'!$C$162:$C$218,$C480,'Entradas e Passaporte'!AB$162:AB$218)</f>
        <v>0</v>
      </c>
      <c r="AC480" s="195">
        <f>$D480*SUMIF('Entradas e Passaporte'!$C$162:$C$218,$C480,'Entradas e Passaporte'!AC$162:AC$218)</f>
        <v>0</v>
      </c>
      <c r="AD480" s="195">
        <f>$D480*SUMIF('Entradas e Passaporte'!$C$162:$C$218,$C480,'Entradas e Passaporte'!AD$162:AD$218)</f>
        <v>0</v>
      </c>
      <c r="AE480" s="195">
        <f>$D480*SUMIF('Entradas e Passaporte'!$C$162:$C$218,$C480,'Entradas e Passaporte'!AE$162:AE$218)</f>
        <v>0</v>
      </c>
      <c r="AF480" s="195">
        <f>$D480*SUMIF('Entradas e Passaporte'!$C$162:$C$218,$C480,'Entradas e Passaporte'!AF$162:AF$218)</f>
        <v>0</v>
      </c>
      <c r="AG480" s="195">
        <f>$D480*SUMIF('Entradas e Passaporte'!$C$162:$C$218,$C480,'Entradas e Passaporte'!AG$162:AG$218)</f>
        <v>0</v>
      </c>
      <c r="AH480" s="195">
        <f>$D480*SUMIF('Entradas e Passaporte'!$C$162:$C$218,$C480,'Entradas e Passaporte'!AH$162:AH$218)</f>
        <v>0</v>
      </c>
      <c r="AI480" s="195">
        <f>$D480*SUMIF('Entradas e Passaporte'!$C$162:$C$218,$C480,'Entradas e Passaporte'!AI$162:AI$218)</f>
        <v>0</v>
      </c>
      <c r="AJ480" s="195">
        <f>$D480*SUMIF('Entradas e Passaporte'!$C$162:$C$218,$C480,'Entradas e Passaporte'!AJ$162:AJ$218)</f>
        <v>0</v>
      </c>
      <c r="AK480" s="195">
        <f>$D480*SUMIF('Entradas e Passaporte'!$C$162:$C$218,$C480,'Entradas e Passaporte'!AK$162:AK$218)</f>
        <v>0</v>
      </c>
      <c r="AL480" s="195">
        <f>$D480*SUMIF('Entradas e Passaporte'!$C$162:$C$218,$C480,'Entradas e Passaporte'!AL$162:AL$218)</f>
        <v>0</v>
      </c>
      <c r="AM480" s="195">
        <f>$D480*SUMIF('Entradas e Passaporte'!$C$162:$C$218,$C480,'Entradas e Passaporte'!AM$162:AM$218)</f>
        <v>0</v>
      </c>
      <c r="AN480" s="194"/>
    </row>
    <row r="481" spans="1:40" s="193" customFormat="1" ht="20.100000000000001" customHeight="1" x14ac:dyDescent="0.25">
      <c r="A481" s="199"/>
      <c r="B481" s="198"/>
      <c r="C481" s="197" t="s">
        <v>151</v>
      </c>
      <c r="D481" s="196">
        <f>'Mix de Usos'!$AM$37</f>
        <v>0</v>
      </c>
      <c r="E481" s="195">
        <f>$D481*SUMIF('Entradas e Passaporte'!$C$162:$C$218,$C481,'Entradas e Passaporte'!E$162:E$218)</f>
        <v>0</v>
      </c>
      <c r="F481" s="195">
        <f>$D481*SUMIF('Entradas e Passaporte'!$C$162:$C$218,$C481,'Entradas e Passaporte'!F$162:F$218)</f>
        <v>0</v>
      </c>
      <c r="G481" s="195">
        <f>$D481*SUMIF('Entradas e Passaporte'!$C$162:$C$218,$C481,'Entradas e Passaporte'!G$162:G$218)</f>
        <v>0</v>
      </c>
      <c r="H481" s="195">
        <f>$D481*SUMIF('Entradas e Passaporte'!$C$162:$C$218,$C481,'Entradas e Passaporte'!H$162:H$218)</f>
        <v>0</v>
      </c>
      <c r="I481" s="195">
        <f>$D481*SUMIF('Entradas e Passaporte'!$C$162:$C$218,$C481,'Entradas e Passaporte'!I$162:I$218)</f>
        <v>0</v>
      </c>
      <c r="J481" s="195">
        <f>$D481*SUMIF('Entradas e Passaporte'!$C$162:$C$218,$C481,'Entradas e Passaporte'!J$162:J$218)</f>
        <v>0</v>
      </c>
      <c r="K481" s="195">
        <f>$D481*SUMIF('Entradas e Passaporte'!$C$162:$C$218,$C481,'Entradas e Passaporte'!K$162:K$218)</f>
        <v>0</v>
      </c>
      <c r="L481" s="195">
        <f>$D481*SUMIF('Entradas e Passaporte'!$C$162:$C$218,$C481,'Entradas e Passaporte'!L$162:L$218)</f>
        <v>0</v>
      </c>
      <c r="M481" s="195">
        <f>$D481*SUMIF('Entradas e Passaporte'!$C$162:$C$218,$C481,'Entradas e Passaporte'!M$162:M$218)</f>
        <v>0</v>
      </c>
      <c r="N481" s="195">
        <f>$D481*SUMIF('Entradas e Passaporte'!$C$162:$C$218,$C481,'Entradas e Passaporte'!N$162:N$218)</f>
        <v>0</v>
      </c>
      <c r="O481" s="195">
        <f>$D481*SUMIF('Entradas e Passaporte'!$C$162:$C$218,$C481,'Entradas e Passaporte'!O$162:O$218)</f>
        <v>0</v>
      </c>
      <c r="P481" s="195">
        <f>$D481*SUMIF('Entradas e Passaporte'!$C$162:$C$218,$C481,'Entradas e Passaporte'!P$162:P$218)</f>
        <v>0</v>
      </c>
      <c r="Q481" s="195">
        <f>$D481*SUMIF('Entradas e Passaporte'!$C$162:$C$218,$C481,'Entradas e Passaporte'!Q$162:Q$218)</f>
        <v>0</v>
      </c>
      <c r="R481" s="195">
        <f>$D481*SUMIF('Entradas e Passaporte'!$C$162:$C$218,$C481,'Entradas e Passaporte'!R$162:R$218)</f>
        <v>0</v>
      </c>
      <c r="S481" s="195">
        <f>$D481*SUMIF('Entradas e Passaporte'!$C$162:$C$218,$C481,'Entradas e Passaporte'!S$162:S$218)</f>
        <v>0</v>
      </c>
      <c r="T481" s="195">
        <f>$D481*SUMIF('Entradas e Passaporte'!$C$162:$C$218,$C481,'Entradas e Passaporte'!T$162:T$218)</f>
        <v>0</v>
      </c>
      <c r="U481" s="195">
        <f>$D481*SUMIF('Entradas e Passaporte'!$C$162:$C$218,$C481,'Entradas e Passaporte'!U$162:U$218)</f>
        <v>0</v>
      </c>
      <c r="V481" s="195">
        <f>$D481*SUMIF('Entradas e Passaporte'!$C$162:$C$218,$C481,'Entradas e Passaporte'!V$162:V$218)</f>
        <v>0</v>
      </c>
      <c r="W481" s="195">
        <f>$D481*SUMIF('Entradas e Passaporte'!$C$162:$C$218,$C481,'Entradas e Passaporte'!W$162:W$218)</f>
        <v>0</v>
      </c>
      <c r="X481" s="195">
        <f>$D481*SUMIF('Entradas e Passaporte'!$C$162:$C$218,$C481,'Entradas e Passaporte'!X$162:X$218)</f>
        <v>0</v>
      </c>
      <c r="Y481" s="195">
        <f>$D481*SUMIF('Entradas e Passaporte'!$C$162:$C$218,$C481,'Entradas e Passaporte'!Y$162:Y$218)</f>
        <v>0</v>
      </c>
      <c r="Z481" s="195">
        <f>$D481*SUMIF('Entradas e Passaporte'!$C$162:$C$218,$C481,'Entradas e Passaporte'!Z$162:Z$218)</f>
        <v>0</v>
      </c>
      <c r="AA481" s="195">
        <f>$D481*SUMIF('Entradas e Passaporte'!$C$162:$C$218,$C481,'Entradas e Passaporte'!AA$162:AA$218)</f>
        <v>0</v>
      </c>
      <c r="AB481" s="195">
        <f>$D481*SUMIF('Entradas e Passaporte'!$C$162:$C$218,$C481,'Entradas e Passaporte'!AB$162:AB$218)</f>
        <v>0</v>
      </c>
      <c r="AC481" s="195">
        <f>$D481*SUMIF('Entradas e Passaporte'!$C$162:$C$218,$C481,'Entradas e Passaporte'!AC$162:AC$218)</f>
        <v>0</v>
      </c>
      <c r="AD481" s="195">
        <f>$D481*SUMIF('Entradas e Passaporte'!$C$162:$C$218,$C481,'Entradas e Passaporte'!AD$162:AD$218)</f>
        <v>0</v>
      </c>
      <c r="AE481" s="195">
        <f>$D481*SUMIF('Entradas e Passaporte'!$C$162:$C$218,$C481,'Entradas e Passaporte'!AE$162:AE$218)</f>
        <v>0</v>
      </c>
      <c r="AF481" s="195">
        <f>$D481*SUMIF('Entradas e Passaporte'!$C$162:$C$218,$C481,'Entradas e Passaporte'!AF$162:AF$218)</f>
        <v>0</v>
      </c>
      <c r="AG481" s="195">
        <f>$D481*SUMIF('Entradas e Passaporte'!$C$162:$C$218,$C481,'Entradas e Passaporte'!AG$162:AG$218)</f>
        <v>0</v>
      </c>
      <c r="AH481" s="195">
        <f>$D481*SUMIF('Entradas e Passaporte'!$C$162:$C$218,$C481,'Entradas e Passaporte'!AH$162:AH$218)</f>
        <v>0</v>
      </c>
      <c r="AI481" s="195">
        <f>$D481*SUMIF('Entradas e Passaporte'!$C$162:$C$218,$C481,'Entradas e Passaporte'!AI$162:AI$218)</f>
        <v>0</v>
      </c>
      <c r="AJ481" s="195">
        <f>$D481*SUMIF('Entradas e Passaporte'!$C$162:$C$218,$C481,'Entradas e Passaporte'!AJ$162:AJ$218)</f>
        <v>0</v>
      </c>
      <c r="AK481" s="195">
        <f>$D481*SUMIF('Entradas e Passaporte'!$C$162:$C$218,$C481,'Entradas e Passaporte'!AK$162:AK$218)</f>
        <v>0</v>
      </c>
      <c r="AL481" s="195">
        <f>$D481*SUMIF('Entradas e Passaporte'!$C$162:$C$218,$C481,'Entradas e Passaporte'!AL$162:AL$218)</f>
        <v>0</v>
      </c>
      <c r="AM481" s="195">
        <f>$D481*SUMIF('Entradas e Passaporte'!$C$162:$C$218,$C481,'Entradas e Passaporte'!AM$162:AM$218)</f>
        <v>0</v>
      </c>
      <c r="AN481" s="194"/>
    </row>
    <row r="482" spans="1:40" s="193" customFormat="1" ht="20.100000000000001" customHeight="1" x14ac:dyDescent="0.25">
      <c r="A482" s="199"/>
      <c r="B482" s="198"/>
      <c r="C482" s="197" t="s">
        <v>150</v>
      </c>
      <c r="D482" s="196">
        <f>'Mix de Usos'!$AV$37</f>
        <v>0</v>
      </c>
      <c r="E482" s="195">
        <f>$D482*SUMIF('Entradas e Passaporte'!$C$162:$C$218,$C482,'Entradas e Passaporte'!E$162:E$218)</f>
        <v>0</v>
      </c>
      <c r="F482" s="195">
        <f>$D482*SUMIF('Entradas e Passaporte'!$C$162:$C$218,$C482,'Entradas e Passaporte'!F$162:F$218)</f>
        <v>0</v>
      </c>
      <c r="G482" s="195">
        <f>$D482*SUMIF('Entradas e Passaporte'!$C$162:$C$218,$C482,'Entradas e Passaporte'!G$162:G$218)</f>
        <v>0</v>
      </c>
      <c r="H482" s="195">
        <f>$D482*SUMIF('Entradas e Passaporte'!$C$162:$C$218,$C482,'Entradas e Passaporte'!H$162:H$218)</f>
        <v>0</v>
      </c>
      <c r="I482" s="195">
        <f>$D482*SUMIF('Entradas e Passaporte'!$C$162:$C$218,$C482,'Entradas e Passaporte'!I$162:I$218)</f>
        <v>0</v>
      </c>
      <c r="J482" s="195">
        <f>$D482*SUMIF('Entradas e Passaporte'!$C$162:$C$218,$C482,'Entradas e Passaporte'!J$162:J$218)</f>
        <v>0</v>
      </c>
      <c r="K482" s="195">
        <f>$D482*SUMIF('Entradas e Passaporte'!$C$162:$C$218,$C482,'Entradas e Passaporte'!K$162:K$218)</f>
        <v>0</v>
      </c>
      <c r="L482" s="195">
        <f>$D482*SUMIF('Entradas e Passaporte'!$C$162:$C$218,$C482,'Entradas e Passaporte'!L$162:L$218)</f>
        <v>0</v>
      </c>
      <c r="M482" s="195">
        <f>$D482*SUMIF('Entradas e Passaporte'!$C$162:$C$218,$C482,'Entradas e Passaporte'!M$162:M$218)</f>
        <v>0</v>
      </c>
      <c r="N482" s="195">
        <f>$D482*SUMIF('Entradas e Passaporte'!$C$162:$C$218,$C482,'Entradas e Passaporte'!N$162:N$218)</f>
        <v>0</v>
      </c>
      <c r="O482" s="195">
        <f>$D482*SUMIF('Entradas e Passaporte'!$C$162:$C$218,$C482,'Entradas e Passaporte'!O$162:O$218)</f>
        <v>0</v>
      </c>
      <c r="P482" s="195">
        <f>$D482*SUMIF('Entradas e Passaporte'!$C$162:$C$218,$C482,'Entradas e Passaporte'!P$162:P$218)</f>
        <v>0</v>
      </c>
      <c r="Q482" s="195">
        <f>$D482*SUMIF('Entradas e Passaporte'!$C$162:$C$218,$C482,'Entradas e Passaporte'!Q$162:Q$218)</f>
        <v>0</v>
      </c>
      <c r="R482" s="195">
        <f>$D482*SUMIF('Entradas e Passaporte'!$C$162:$C$218,$C482,'Entradas e Passaporte'!R$162:R$218)</f>
        <v>0</v>
      </c>
      <c r="S482" s="195">
        <f>$D482*SUMIF('Entradas e Passaporte'!$C$162:$C$218,$C482,'Entradas e Passaporte'!S$162:S$218)</f>
        <v>0</v>
      </c>
      <c r="T482" s="195">
        <f>$D482*SUMIF('Entradas e Passaporte'!$C$162:$C$218,$C482,'Entradas e Passaporte'!T$162:T$218)</f>
        <v>0</v>
      </c>
      <c r="U482" s="195">
        <f>$D482*SUMIF('Entradas e Passaporte'!$C$162:$C$218,$C482,'Entradas e Passaporte'!U$162:U$218)</f>
        <v>0</v>
      </c>
      <c r="V482" s="195">
        <f>$D482*SUMIF('Entradas e Passaporte'!$C$162:$C$218,$C482,'Entradas e Passaporte'!V$162:V$218)</f>
        <v>0</v>
      </c>
      <c r="W482" s="195">
        <f>$D482*SUMIF('Entradas e Passaporte'!$C$162:$C$218,$C482,'Entradas e Passaporte'!W$162:W$218)</f>
        <v>0</v>
      </c>
      <c r="X482" s="195">
        <f>$D482*SUMIF('Entradas e Passaporte'!$C$162:$C$218,$C482,'Entradas e Passaporte'!X$162:X$218)</f>
        <v>0</v>
      </c>
      <c r="Y482" s="195">
        <f>$D482*SUMIF('Entradas e Passaporte'!$C$162:$C$218,$C482,'Entradas e Passaporte'!Y$162:Y$218)</f>
        <v>0</v>
      </c>
      <c r="Z482" s="195">
        <f>$D482*SUMIF('Entradas e Passaporte'!$C$162:$C$218,$C482,'Entradas e Passaporte'!Z$162:Z$218)</f>
        <v>0</v>
      </c>
      <c r="AA482" s="195">
        <f>$D482*SUMIF('Entradas e Passaporte'!$C$162:$C$218,$C482,'Entradas e Passaporte'!AA$162:AA$218)</f>
        <v>0</v>
      </c>
      <c r="AB482" s="195">
        <f>$D482*SUMIF('Entradas e Passaporte'!$C$162:$C$218,$C482,'Entradas e Passaporte'!AB$162:AB$218)</f>
        <v>0</v>
      </c>
      <c r="AC482" s="195">
        <f>$D482*SUMIF('Entradas e Passaporte'!$C$162:$C$218,$C482,'Entradas e Passaporte'!AC$162:AC$218)</f>
        <v>0</v>
      </c>
      <c r="AD482" s="195">
        <f>$D482*SUMIF('Entradas e Passaporte'!$C$162:$C$218,$C482,'Entradas e Passaporte'!AD$162:AD$218)</f>
        <v>0</v>
      </c>
      <c r="AE482" s="195">
        <f>$D482*SUMIF('Entradas e Passaporte'!$C$162:$C$218,$C482,'Entradas e Passaporte'!AE$162:AE$218)</f>
        <v>0</v>
      </c>
      <c r="AF482" s="195">
        <f>$D482*SUMIF('Entradas e Passaporte'!$C$162:$C$218,$C482,'Entradas e Passaporte'!AF$162:AF$218)</f>
        <v>0</v>
      </c>
      <c r="AG482" s="195">
        <f>$D482*SUMIF('Entradas e Passaporte'!$C$162:$C$218,$C482,'Entradas e Passaporte'!AG$162:AG$218)</f>
        <v>0</v>
      </c>
      <c r="AH482" s="195">
        <f>$D482*SUMIF('Entradas e Passaporte'!$C$162:$C$218,$C482,'Entradas e Passaporte'!AH$162:AH$218)</f>
        <v>0</v>
      </c>
      <c r="AI482" s="195">
        <f>$D482*SUMIF('Entradas e Passaporte'!$C$162:$C$218,$C482,'Entradas e Passaporte'!AI$162:AI$218)</f>
        <v>0</v>
      </c>
      <c r="AJ482" s="195">
        <f>$D482*SUMIF('Entradas e Passaporte'!$C$162:$C$218,$C482,'Entradas e Passaporte'!AJ$162:AJ$218)</f>
        <v>0</v>
      </c>
      <c r="AK482" s="195">
        <f>$D482*SUMIF('Entradas e Passaporte'!$C$162:$C$218,$C482,'Entradas e Passaporte'!AK$162:AK$218)</f>
        <v>0</v>
      </c>
      <c r="AL482" s="195">
        <f>$D482*SUMIF('Entradas e Passaporte'!$C$162:$C$218,$C482,'Entradas e Passaporte'!AL$162:AL$218)</f>
        <v>0</v>
      </c>
      <c r="AM482" s="195">
        <f>$D482*SUMIF('Entradas e Passaporte'!$C$162:$C$218,$C482,'Entradas e Passaporte'!AM$162:AM$218)</f>
        <v>0</v>
      </c>
      <c r="AN482" s="194"/>
    </row>
    <row r="483" spans="1:40" s="193" customFormat="1" ht="20.100000000000001" customHeight="1" x14ac:dyDescent="0.25">
      <c r="A483" s="199"/>
      <c r="B483" s="198"/>
      <c r="C483" s="197" t="s">
        <v>149</v>
      </c>
      <c r="D483" s="196">
        <f>'Mix de Usos'!$BE$37</f>
        <v>0</v>
      </c>
      <c r="E483" s="195">
        <f>$D483*SUMIF('Entradas e Passaporte'!$C$162:$C$218,$C483,'Entradas e Passaporte'!E$162:E$218)</f>
        <v>0</v>
      </c>
      <c r="F483" s="195">
        <f>$D483*SUMIF('Entradas e Passaporte'!$C$162:$C$218,$C483,'Entradas e Passaporte'!F$162:F$218)</f>
        <v>0</v>
      </c>
      <c r="G483" s="195">
        <f>$D483*SUMIF('Entradas e Passaporte'!$C$162:$C$218,$C483,'Entradas e Passaporte'!G$162:G$218)</f>
        <v>0</v>
      </c>
      <c r="H483" s="195">
        <f>$D483*SUMIF('Entradas e Passaporte'!$C$162:$C$218,$C483,'Entradas e Passaporte'!H$162:H$218)</f>
        <v>0</v>
      </c>
      <c r="I483" s="195">
        <f>$D483*SUMIF('Entradas e Passaporte'!$C$162:$C$218,$C483,'Entradas e Passaporte'!I$162:I$218)</f>
        <v>0</v>
      </c>
      <c r="J483" s="195">
        <f>$D483*SUMIF('Entradas e Passaporte'!$C$162:$C$218,$C483,'Entradas e Passaporte'!J$162:J$218)</f>
        <v>0</v>
      </c>
      <c r="K483" s="195">
        <f>$D483*SUMIF('Entradas e Passaporte'!$C$162:$C$218,$C483,'Entradas e Passaporte'!K$162:K$218)</f>
        <v>0</v>
      </c>
      <c r="L483" s="195">
        <f>$D483*SUMIF('Entradas e Passaporte'!$C$162:$C$218,$C483,'Entradas e Passaporte'!L$162:L$218)</f>
        <v>0</v>
      </c>
      <c r="M483" s="195">
        <f>$D483*SUMIF('Entradas e Passaporte'!$C$162:$C$218,$C483,'Entradas e Passaporte'!M$162:M$218)</f>
        <v>0</v>
      </c>
      <c r="N483" s="195">
        <f>$D483*SUMIF('Entradas e Passaporte'!$C$162:$C$218,$C483,'Entradas e Passaporte'!N$162:N$218)</f>
        <v>0</v>
      </c>
      <c r="O483" s="195">
        <f>$D483*SUMIF('Entradas e Passaporte'!$C$162:$C$218,$C483,'Entradas e Passaporte'!O$162:O$218)</f>
        <v>0</v>
      </c>
      <c r="P483" s="195">
        <f>$D483*SUMIF('Entradas e Passaporte'!$C$162:$C$218,$C483,'Entradas e Passaporte'!P$162:P$218)</f>
        <v>0</v>
      </c>
      <c r="Q483" s="195">
        <f>$D483*SUMIF('Entradas e Passaporte'!$C$162:$C$218,$C483,'Entradas e Passaporte'!Q$162:Q$218)</f>
        <v>0</v>
      </c>
      <c r="R483" s="195">
        <f>$D483*SUMIF('Entradas e Passaporte'!$C$162:$C$218,$C483,'Entradas e Passaporte'!R$162:R$218)</f>
        <v>0</v>
      </c>
      <c r="S483" s="195">
        <f>$D483*SUMIF('Entradas e Passaporte'!$C$162:$C$218,$C483,'Entradas e Passaporte'!S$162:S$218)</f>
        <v>0</v>
      </c>
      <c r="T483" s="195">
        <f>$D483*SUMIF('Entradas e Passaporte'!$C$162:$C$218,$C483,'Entradas e Passaporte'!T$162:T$218)</f>
        <v>0</v>
      </c>
      <c r="U483" s="195">
        <f>$D483*SUMIF('Entradas e Passaporte'!$C$162:$C$218,$C483,'Entradas e Passaporte'!U$162:U$218)</f>
        <v>0</v>
      </c>
      <c r="V483" s="195">
        <f>$D483*SUMIF('Entradas e Passaporte'!$C$162:$C$218,$C483,'Entradas e Passaporte'!V$162:V$218)</f>
        <v>0</v>
      </c>
      <c r="W483" s="195">
        <f>$D483*SUMIF('Entradas e Passaporte'!$C$162:$C$218,$C483,'Entradas e Passaporte'!W$162:W$218)</f>
        <v>0</v>
      </c>
      <c r="X483" s="195">
        <f>$D483*SUMIF('Entradas e Passaporte'!$C$162:$C$218,$C483,'Entradas e Passaporte'!X$162:X$218)</f>
        <v>0</v>
      </c>
      <c r="Y483" s="195">
        <f>$D483*SUMIF('Entradas e Passaporte'!$C$162:$C$218,$C483,'Entradas e Passaporte'!Y$162:Y$218)</f>
        <v>0</v>
      </c>
      <c r="Z483" s="195">
        <f>$D483*SUMIF('Entradas e Passaporte'!$C$162:$C$218,$C483,'Entradas e Passaporte'!Z$162:Z$218)</f>
        <v>0</v>
      </c>
      <c r="AA483" s="195">
        <f>$D483*SUMIF('Entradas e Passaporte'!$C$162:$C$218,$C483,'Entradas e Passaporte'!AA$162:AA$218)</f>
        <v>0</v>
      </c>
      <c r="AB483" s="195">
        <f>$D483*SUMIF('Entradas e Passaporte'!$C$162:$C$218,$C483,'Entradas e Passaporte'!AB$162:AB$218)</f>
        <v>0</v>
      </c>
      <c r="AC483" s="195">
        <f>$D483*SUMIF('Entradas e Passaporte'!$C$162:$C$218,$C483,'Entradas e Passaporte'!AC$162:AC$218)</f>
        <v>0</v>
      </c>
      <c r="AD483" s="195">
        <f>$D483*SUMIF('Entradas e Passaporte'!$C$162:$C$218,$C483,'Entradas e Passaporte'!AD$162:AD$218)</f>
        <v>0</v>
      </c>
      <c r="AE483" s="195">
        <f>$D483*SUMIF('Entradas e Passaporte'!$C$162:$C$218,$C483,'Entradas e Passaporte'!AE$162:AE$218)</f>
        <v>0</v>
      </c>
      <c r="AF483" s="195">
        <f>$D483*SUMIF('Entradas e Passaporte'!$C$162:$C$218,$C483,'Entradas e Passaporte'!AF$162:AF$218)</f>
        <v>0</v>
      </c>
      <c r="AG483" s="195">
        <f>$D483*SUMIF('Entradas e Passaporte'!$C$162:$C$218,$C483,'Entradas e Passaporte'!AG$162:AG$218)</f>
        <v>0</v>
      </c>
      <c r="AH483" s="195">
        <f>$D483*SUMIF('Entradas e Passaporte'!$C$162:$C$218,$C483,'Entradas e Passaporte'!AH$162:AH$218)</f>
        <v>0</v>
      </c>
      <c r="AI483" s="195">
        <f>$D483*SUMIF('Entradas e Passaporte'!$C$162:$C$218,$C483,'Entradas e Passaporte'!AI$162:AI$218)</f>
        <v>0</v>
      </c>
      <c r="AJ483" s="195">
        <f>$D483*SUMIF('Entradas e Passaporte'!$C$162:$C$218,$C483,'Entradas e Passaporte'!AJ$162:AJ$218)</f>
        <v>0</v>
      </c>
      <c r="AK483" s="195">
        <f>$D483*SUMIF('Entradas e Passaporte'!$C$162:$C$218,$C483,'Entradas e Passaporte'!AK$162:AK$218)</f>
        <v>0</v>
      </c>
      <c r="AL483" s="195">
        <f>$D483*SUMIF('Entradas e Passaporte'!$C$162:$C$218,$C483,'Entradas e Passaporte'!AL$162:AL$218)</f>
        <v>0</v>
      </c>
      <c r="AM483" s="195">
        <f>$D483*SUMIF('Entradas e Passaporte'!$C$162:$C$218,$C483,'Entradas e Passaporte'!AM$162:AM$218)</f>
        <v>0</v>
      </c>
      <c r="AN483" s="194"/>
    </row>
    <row r="485" spans="1:40" s="202" customFormat="1" ht="20.100000000000001" customHeight="1" x14ac:dyDescent="0.25">
      <c r="A485" s="207"/>
      <c r="B485" s="206"/>
      <c r="C485" s="205" t="s">
        <v>49</v>
      </c>
      <c r="D485" s="204"/>
      <c r="E485" s="203"/>
      <c r="F485" s="203"/>
      <c r="G485" s="203"/>
      <c r="H485" s="203"/>
      <c r="I485" s="203"/>
      <c r="J485" s="203"/>
      <c r="K485" s="203"/>
      <c r="L485" s="203"/>
      <c r="M485" s="203"/>
      <c r="N485" s="203"/>
      <c r="O485" s="203"/>
      <c r="P485" s="203"/>
      <c r="Q485" s="203"/>
      <c r="R485" s="203"/>
      <c r="S485" s="203"/>
      <c r="T485" s="203"/>
      <c r="U485" s="203"/>
      <c r="V485" s="203"/>
      <c r="W485" s="203"/>
      <c r="X485" s="203"/>
      <c r="Y485" s="203"/>
      <c r="Z485" s="203"/>
      <c r="AA485" s="203"/>
      <c r="AB485" s="203"/>
      <c r="AC485" s="203"/>
      <c r="AD485" s="203"/>
      <c r="AE485" s="203"/>
      <c r="AF485" s="203"/>
      <c r="AG485" s="203"/>
      <c r="AH485" s="203"/>
      <c r="AI485" s="203"/>
      <c r="AJ485" s="203"/>
      <c r="AK485" s="203"/>
      <c r="AL485" s="203"/>
      <c r="AM485" s="203"/>
    </row>
    <row r="486" spans="1:40" s="193" customFormat="1" ht="20.100000000000001" customHeight="1" x14ac:dyDescent="0.25">
      <c r="A486" s="199"/>
      <c r="B486" s="198"/>
      <c r="C486" s="201" t="s">
        <v>148</v>
      </c>
      <c r="D486" s="200">
        <f>SUM(E486:AM486)</f>
        <v>0</v>
      </c>
      <c r="E486" s="195">
        <f t="shared" ref="E486:AM486" si="69">SUM(E487:E491)</f>
        <v>0</v>
      </c>
      <c r="F486" s="195">
        <f t="shared" si="69"/>
        <v>0</v>
      </c>
      <c r="G486" s="195">
        <f t="shared" si="69"/>
        <v>0</v>
      </c>
      <c r="H486" s="195">
        <f t="shared" si="69"/>
        <v>0</v>
      </c>
      <c r="I486" s="195">
        <f t="shared" si="69"/>
        <v>0</v>
      </c>
      <c r="J486" s="195">
        <f t="shared" si="69"/>
        <v>0</v>
      </c>
      <c r="K486" s="195">
        <f t="shared" si="69"/>
        <v>0</v>
      </c>
      <c r="L486" s="195">
        <f t="shared" si="69"/>
        <v>0</v>
      </c>
      <c r="M486" s="195">
        <f t="shared" si="69"/>
        <v>0</v>
      </c>
      <c r="N486" s="195">
        <f t="shared" si="69"/>
        <v>0</v>
      </c>
      <c r="O486" s="195">
        <f t="shared" si="69"/>
        <v>0</v>
      </c>
      <c r="P486" s="195">
        <f t="shared" si="69"/>
        <v>0</v>
      </c>
      <c r="Q486" s="195">
        <f t="shared" si="69"/>
        <v>0</v>
      </c>
      <c r="R486" s="195">
        <f t="shared" si="69"/>
        <v>0</v>
      </c>
      <c r="S486" s="195">
        <f t="shared" si="69"/>
        <v>0</v>
      </c>
      <c r="T486" s="195">
        <f t="shared" si="69"/>
        <v>0</v>
      </c>
      <c r="U486" s="195">
        <f t="shared" si="69"/>
        <v>0</v>
      </c>
      <c r="V486" s="195">
        <f t="shared" si="69"/>
        <v>0</v>
      </c>
      <c r="W486" s="195">
        <f t="shared" si="69"/>
        <v>0</v>
      </c>
      <c r="X486" s="195">
        <f t="shared" si="69"/>
        <v>0</v>
      </c>
      <c r="Y486" s="195">
        <f t="shared" si="69"/>
        <v>0</v>
      </c>
      <c r="Z486" s="195">
        <f t="shared" si="69"/>
        <v>0</v>
      </c>
      <c r="AA486" s="195">
        <f t="shared" si="69"/>
        <v>0</v>
      </c>
      <c r="AB486" s="195">
        <f t="shared" si="69"/>
        <v>0</v>
      </c>
      <c r="AC486" s="195">
        <f t="shared" si="69"/>
        <v>0</v>
      </c>
      <c r="AD486" s="195">
        <f t="shared" si="69"/>
        <v>0</v>
      </c>
      <c r="AE486" s="195">
        <f t="shared" si="69"/>
        <v>0</v>
      </c>
      <c r="AF486" s="195">
        <f t="shared" si="69"/>
        <v>0</v>
      </c>
      <c r="AG486" s="195">
        <f t="shared" si="69"/>
        <v>0</v>
      </c>
      <c r="AH486" s="195">
        <f t="shared" si="69"/>
        <v>0</v>
      </c>
      <c r="AI486" s="195">
        <f t="shared" si="69"/>
        <v>0</v>
      </c>
      <c r="AJ486" s="195">
        <f t="shared" si="69"/>
        <v>0</v>
      </c>
      <c r="AK486" s="195">
        <f t="shared" si="69"/>
        <v>0</v>
      </c>
      <c r="AL486" s="195">
        <f t="shared" si="69"/>
        <v>0</v>
      </c>
      <c r="AM486" s="195">
        <f t="shared" si="69"/>
        <v>0</v>
      </c>
      <c r="AN486" s="194"/>
    </row>
    <row r="487" spans="1:40" s="193" customFormat="1" ht="20.100000000000001" customHeight="1" x14ac:dyDescent="0.25">
      <c r="A487" s="199"/>
      <c r="B487" s="198"/>
      <c r="C487" s="197" t="s">
        <v>147</v>
      </c>
      <c r="D487" s="196">
        <f>'Mix de Usos'!$M$37</f>
        <v>0</v>
      </c>
      <c r="E487" s="195">
        <f>$D487*SUMIF('Entradas e Passaporte'!$C$162:$C$218,$C487,'Entradas e Passaporte'!E$162:E$218)</f>
        <v>0</v>
      </c>
      <c r="F487" s="195">
        <f>$D487*SUMIF('Entradas e Passaporte'!$C$162:$C$218,$C487,'Entradas e Passaporte'!F$162:F$218)</f>
        <v>0</v>
      </c>
      <c r="G487" s="195">
        <f>$D487*SUMIF('Entradas e Passaporte'!$C$162:$C$218,$C487,'Entradas e Passaporte'!G$162:G$218)</f>
        <v>0</v>
      </c>
      <c r="H487" s="195">
        <f>$D487*SUMIF('Entradas e Passaporte'!$C$162:$C$218,$C487,'Entradas e Passaporte'!H$162:H$218)</f>
        <v>0</v>
      </c>
      <c r="I487" s="195">
        <f>$D487*SUMIF('Entradas e Passaporte'!$C$162:$C$218,$C487,'Entradas e Passaporte'!I$162:I$218)</f>
        <v>0</v>
      </c>
      <c r="J487" s="195">
        <f>$D487*SUMIF('Entradas e Passaporte'!$C$162:$C$218,$C487,'Entradas e Passaporte'!J$162:J$218)</f>
        <v>0</v>
      </c>
      <c r="K487" s="195">
        <f>$D487*SUMIF('Entradas e Passaporte'!$C$162:$C$218,$C487,'Entradas e Passaporte'!K$162:K$218)</f>
        <v>0</v>
      </c>
      <c r="L487" s="195">
        <f>$D487*SUMIF('Entradas e Passaporte'!$C$162:$C$218,$C487,'Entradas e Passaporte'!L$162:L$218)</f>
        <v>0</v>
      </c>
      <c r="M487" s="195">
        <f>$D487*SUMIF('Entradas e Passaporte'!$C$162:$C$218,$C487,'Entradas e Passaporte'!M$162:M$218)</f>
        <v>0</v>
      </c>
      <c r="N487" s="195">
        <f>$D487*SUMIF('Entradas e Passaporte'!$C$162:$C$218,$C487,'Entradas e Passaporte'!N$162:N$218)</f>
        <v>0</v>
      </c>
      <c r="O487" s="195">
        <f>$D487*SUMIF('Entradas e Passaporte'!$C$162:$C$218,$C487,'Entradas e Passaporte'!O$162:O$218)</f>
        <v>0</v>
      </c>
      <c r="P487" s="195">
        <f>$D487*SUMIF('Entradas e Passaporte'!$C$162:$C$218,$C487,'Entradas e Passaporte'!P$162:P$218)</f>
        <v>0</v>
      </c>
      <c r="Q487" s="195">
        <f>$D487*SUMIF('Entradas e Passaporte'!$C$162:$C$218,$C487,'Entradas e Passaporte'!Q$162:Q$218)</f>
        <v>0</v>
      </c>
      <c r="R487" s="195">
        <f>$D487*SUMIF('Entradas e Passaporte'!$C$162:$C$218,$C487,'Entradas e Passaporte'!R$162:R$218)</f>
        <v>0</v>
      </c>
      <c r="S487" s="195">
        <f>$D487*SUMIF('Entradas e Passaporte'!$C$162:$C$218,$C487,'Entradas e Passaporte'!S$162:S$218)</f>
        <v>0</v>
      </c>
      <c r="T487" s="195">
        <f>$D487*SUMIF('Entradas e Passaporte'!$C$162:$C$218,$C487,'Entradas e Passaporte'!T$162:T$218)</f>
        <v>0</v>
      </c>
      <c r="U487" s="195">
        <f>$D487*SUMIF('Entradas e Passaporte'!$C$162:$C$218,$C487,'Entradas e Passaporte'!U$162:U$218)</f>
        <v>0</v>
      </c>
      <c r="V487" s="195">
        <f>$D487*SUMIF('Entradas e Passaporte'!$C$162:$C$218,$C487,'Entradas e Passaporte'!V$162:V$218)</f>
        <v>0</v>
      </c>
      <c r="W487" s="195">
        <f>$D487*SUMIF('Entradas e Passaporte'!$C$162:$C$218,$C487,'Entradas e Passaporte'!W$162:W$218)</f>
        <v>0</v>
      </c>
      <c r="X487" s="195">
        <f>$D487*SUMIF('Entradas e Passaporte'!$C$162:$C$218,$C487,'Entradas e Passaporte'!X$162:X$218)</f>
        <v>0</v>
      </c>
      <c r="Y487" s="195">
        <f>$D487*SUMIF('Entradas e Passaporte'!$C$162:$C$218,$C487,'Entradas e Passaporte'!Y$162:Y$218)</f>
        <v>0</v>
      </c>
      <c r="Z487" s="195">
        <f>$D487*SUMIF('Entradas e Passaporte'!$C$162:$C$218,$C487,'Entradas e Passaporte'!Z$162:Z$218)</f>
        <v>0</v>
      </c>
      <c r="AA487" s="195">
        <f>$D487*SUMIF('Entradas e Passaporte'!$C$162:$C$218,$C487,'Entradas e Passaporte'!AA$162:AA$218)</f>
        <v>0</v>
      </c>
      <c r="AB487" s="195">
        <f>$D487*SUMIF('Entradas e Passaporte'!$C$162:$C$218,$C487,'Entradas e Passaporte'!AB$162:AB$218)</f>
        <v>0</v>
      </c>
      <c r="AC487" s="195">
        <f>$D487*SUMIF('Entradas e Passaporte'!$C$162:$C$218,$C487,'Entradas e Passaporte'!AC$162:AC$218)</f>
        <v>0</v>
      </c>
      <c r="AD487" s="195">
        <f>$D487*SUMIF('Entradas e Passaporte'!$C$162:$C$218,$C487,'Entradas e Passaporte'!AD$162:AD$218)</f>
        <v>0</v>
      </c>
      <c r="AE487" s="195">
        <f>$D487*SUMIF('Entradas e Passaporte'!$C$162:$C$218,$C487,'Entradas e Passaporte'!AE$162:AE$218)</f>
        <v>0</v>
      </c>
      <c r="AF487" s="195">
        <f>$D487*SUMIF('Entradas e Passaporte'!$C$162:$C$218,$C487,'Entradas e Passaporte'!AF$162:AF$218)</f>
        <v>0</v>
      </c>
      <c r="AG487" s="195">
        <f>$D487*SUMIF('Entradas e Passaporte'!$C$162:$C$218,$C487,'Entradas e Passaporte'!AG$162:AG$218)</f>
        <v>0</v>
      </c>
      <c r="AH487" s="195">
        <f>$D487*SUMIF('Entradas e Passaporte'!$C$162:$C$218,$C487,'Entradas e Passaporte'!AH$162:AH$218)</f>
        <v>0</v>
      </c>
      <c r="AI487" s="195">
        <f>$D487*SUMIF('Entradas e Passaporte'!$C$162:$C$218,$C487,'Entradas e Passaporte'!AI$162:AI$218)</f>
        <v>0</v>
      </c>
      <c r="AJ487" s="195">
        <f>$D487*SUMIF('Entradas e Passaporte'!$C$162:$C$218,$C487,'Entradas e Passaporte'!AJ$162:AJ$218)</f>
        <v>0</v>
      </c>
      <c r="AK487" s="195">
        <f>$D487*SUMIF('Entradas e Passaporte'!$C$162:$C$218,$C487,'Entradas e Passaporte'!AK$162:AK$218)</f>
        <v>0</v>
      </c>
      <c r="AL487" s="195">
        <f>$D487*SUMIF('Entradas e Passaporte'!$C$162:$C$218,$C487,'Entradas e Passaporte'!AL$162:AL$218)</f>
        <v>0</v>
      </c>
      <c r="AM487" s="195">
        <f>$D487*SUMIF('Entradas e Passaporte'!$C$162:$C$218,$C487,'Entradas e Passaporte'!AM$162:AM$218)</f>
        <v>0</v>
      </c>
      <c r="AN487" s="194"/>
    </row>
    <row r="488" spans="1:40" s="193" customFormat="1" ht="20.100000000000001" customHeight="1" x14ac:dyDescent="0.25">
      <c r="A488" s="199"/>
      <c r="B488" s="198"/>
      <c r="C488" s="197" t="s">
        <v>146</v>
      </c>
      <c r="D488" s="196">
        <f>'Mix de Usos'!$V$37</f>
        <v>0</v>
      </c>
      <c r="E488" s="195">
        <f>$D488*SUMIF('Entradas e Passaporte'!$C$162:$C$218,$C488,'Entradas e Passaporte'!E$162:E$218)</f>
        <v>0</v>
      </c>
      <c r="F488" s="195">
        <f>$D488*SUMIF('Entradas e Passaporte'!$C$162:$C$218,$C488,'Entradas e Passaporte'!F$162:F$218)</f>
        <v>0</v>
      </c>
      <c r="G488" s="195">
        <f>$D488*SUMIF('Entradas e Passaporte'!$C$162:$C$218,$C488,'Entradas e Passaporte'!G$162:G$218)</f>
        <v>0</v>
      </c>
      <c r="H488" s="195">
        <f>$D488*SUMIF('Entradas e Passaporte'!$C$162:$C$218,$C488,'Entradas e Passaporte'!H$162:H$218)</f>
        <v>0</v>
      </c>
      <c r="I488" s="195">
        <f>$D488*SUMIF('Entradas e Passaporte'!$C$162:$C$218,$C488,'Entradas e Passaporte'!I$162:I$218)</f>
        <v>0</v>
      </c>
      <c r="J488" s="195">
        <f>$D488*SUMIF('Entradas e Passaporte'!$C$162:$C$218,$C488,'Entradas e Passaporte'!J$162:J$218)</f>
        <v>0</v>
      </c>
      <c r="K488" s="195">
        <f>$D488*SUMIF('Entradas e Passaporte'!$C$162:$C$218,$C488,'Entradas e Passaporte'!K$162:K$218)</f>
        <v>0</v>
      </c>
      <c r="L488" s="195">
        <f>$D488*SUMIF('Entradas e Passaporte'!$C$162:$C$218,$C488,'Entradas e Passaporte'!L$162:L$218)</f>
        <v>0</v>
      </c>
      <c r="M488" s="195">
        <f>$D488*SUMIF('Entradas e Passaporte'!$C$162:$C$218,$C488,'Entradas e Passaporte'!M$162:M$218)</f>
        <v>0</v>
      </c>
      <c r="N488" s="195">
        <f>$D488*SUMIF('Entradas e Passaporte'!$C$162:$C$218,$C488,'Entradas e Passaporte'!N$162:N$218)</f>
        <v>0</v>
      </c>
      <c r="O488" s="195">
        <f>$D488*SUMIF('Entradas e Passaporte'!$C$162:$C$218,$C488,'Entradas e Passaporte'!O$162:O$218)</f>
        <v>0</v>
      </c>
      <c r="P488" s="195">
        <f>$D488*SUMIF('Entradas e Passaporte'!$C$162:$C$218,$C488,'Entradas e Passaporte'!P$162:P$218)</f>
        <v>0</v>
      </c>
      <c r="Q488" s="195">
        <f>$D488*SUMIF('Entradas e Passaporte'!$C$162:$C$218,$C488,'Entradas e Passaporte'!Q$162:Q$218)</f>
        <v>0</v>
      </c>
      <c r="R488" s="195">
        <f>$D488*SUMIF('Entradas e Passaporte'!$C$162:$C$218,$C488,'Entradas e Passaporte'!R$162:R$218)</f>
        <v>0</v>
      </c>
      <c r="S488" s="195">
        <f>$D488*SUMIF('Entradas e Passaporte'!$C$162:$C$218,$C488,'Entradas e Passaporte'!S$162:S$218)</f>
        <v>0</v>
      </c>
      <c r="T488" s="195">
        <f>$D488*SUMIF('Entradas e Passaporte'!$C$162:$C$218,$C488,'Entradas e Passaporte'!T$162:T$218)</f>
        <v>0</v>
      </c>
      <c r="U488" s="195">
        <f>$D488*SUMIF('Entradas e Passaporte'!$C$162:$C$218,$C488,'Entradas e Passaporte'!U$162:U$218)</f>
        <v>0</v>
      </c>
      <c r="V488" s="195">
        <f>$D488*SUMIF('Entradas e Passaporte'!$C$162:$C$218,$C488,'Entradas e Passaporte'!V$162:V$218)</f>
        <v>0</v>
      </c>
      <c r="W488" s="195">
        <f>$D488*SUMIF('Entradas e Passaporte'!$C$162:$C$218,$C488,'Entradas e Passaporte'!W$162:W$218)</f>
        <v>0</v>
      </c>
      <c r="X488" s="195">
        <f>$D488*SUMIF('Entradas e Passaporte'!$C$162:$C$218,$C488,'Entradas e Passaporte'!X$162:X$218)</f>
        <v>0</v>
      </c>
      <c r="Y488" s="195">
        <f>$D488*SUMIF('Entradas e Passaporte'!$C$162:$C$218,$C488,'Entradas e Passaporte'!Y$162:Y$218)</f>
        <v>0</v>
      </c>
      <c r="Z488" s="195">
        <f>$D488*SUMIF('Entradas e Passaporte'!$C$162:$C$218,$C488,'Entradas e Passaporte'!Z$162:Z$218)</f>
        <v>0</v>
      </c>
      <c r="AA488" s="195">
        <f>$D488*SUMIF('Entradas e Passaporte'!$C$162:$C$218,$C488,'Entradas e Passaporte'!AA$162:AA$218)</f>
        <v>0</v>
      </c>
      <c r="AB488" s="195">
        <f>$D488*SUMIF('Entradas e Passaporte'!$C$162:$C$218,$C488,'Entradas e Passaporte'!AB$162:AB$218)</f>
        <v>0</v>
      </c>
      <c r="AC488" s="195">
        <f>$D488*SUMIF('Entradas e Passaporte'!$C$162:$C$218,$C488,'Entradas e Passaporte'!AC$162:AC$218)</f>
        <v>0</v>
      </c>
      <c r="AD488" s="195">
        <f>$D488*SUMIF('Entradas e Passaporte'!$C$162:$C$218,$C488,'Entradas e Passaporte'!AD$162:AD$218)</f>
        <v>0</v>
      </c>
      <c r="AE488" s="195">
        <f>$D488*SUMIF('Entradas e Passaporte'!$C$162:$C$218,$C488,'Entradas e Passaporte'!AE$162:AE$218)</f>
        <v>0</v>
      </c>
      <c r="AF488" s="195">
        <f>$D488*SUMIF('Entradas e Passaporte'!$C$162:$C$218,$C488,'Entradas e Passaporte'!AF$162:AF$218)</f>
        <v>0</v>
      </c>
      <c r="AG488" s="195">
        <f>$D488*SUMIF('Entradas e Passaporte'!$C$162:$C$218,$C488,'Entradas e Passaporte'!AG$162:AG$218)</f>
        <v>0</v>
      </c>
      <c r="AH488" s="195">
        <f>$D488*SUMIF('Entradas e Passaporte'!$C$162:$C$218,$C488,'Entradas e Passaporte'!AH$162:AH$218)</f>
        <v>0</v>
      </c>
      <c r="AI488" s="195">
        <f>$D488*SUMIF('Entradas e Passaporte'!$C$162:$C$218,$C488,'Entradas e Passaporte'!AI$162:AI$218)</f>
        <v>0</v>
      </c>
      <c r="AJ488" s="195">
        <f>$D488*SUMIF('Entradas e Passaporte'!$C$162:$C$218,$C488,'Entradas e Passaporte'!AJ$162:AJ$218)</f>
        <v>0</v>
      </c>
      <c r="AK488" s="195">
        <f>$D488*SUMIF('Entradas e Passaporte'!$C$162:$C$218,$C488,'Entradas e Passaporte'!AK$162:AK$218)</f>
        <v>0</v>
      </c>
      <c r="AL488" s="195">
        <f>$D488*SUMIF('Entradas e Passaporte'!$C$162:$C$218,$C488,'Entradas e Passaporte'!AL$162:AL$218)</f>
        <v>0</v>
      </c>
      <c r="AM488" s="195">
        <f>$D488*SUMIF('Entradas e Passaporte'!$C$162:$C$218,$C488,'Entradas e Passaporte'!AM$162:AM$218)</f>
        <v>0</v>
      </c>
      <c r="AN488" s="194"/>
    </row>
    <row r="489" spans="1:40" s="193" customFormat="1" ht="20.100000000000001" customHeight="1" x14ac:dyDescent="0.25">
      <c r="A489" s="199"/>
      <c r="B489" s="198"/>
      <c r="C489" s="197" t="s">
        <v>145</v>
      </c>
      <c r="D489" s="196">
        <f>'Mix de Usos'!$AE$37</f>
        <v>0</v>
      </c>
      <c r="E489" s="195">
        <f>$D489*SUMIF('Entradas e Passaporte'!$C$162:$C$218,$C489,'Entradas e Passaporte'!E$162:E$218)</f>
        <v>0</v>
      </c>
      <c r="F489" s="195">
        <f>$D489*SUMIF('Entradas e Passaporte'!$C$162:$C$218,$C489,'Entradas e Passaporte'!F$162:F$218)</f>
        <v>0</v>
      </c>
      <c r="G489" s="195">
        <f>$D489*SUMIF('Entradas e Passaporte'!$C$162:$C$218,$C489,'Entradas e Passaporte'!G$162:G$218)</f>
        <v>0</v>
      </c>
      <c r="H489" s="195">
        <f>$D489*SUMIF('Entradas e Passaporte'!$C$162:$C$218,$C489,'Entradas e Passaporte'!H$162:H$218)</f>
        <v>0</v>
      </c>
      <c r="I489" s="195">
        <f>$D489*SUMIF('Entradas e Passaporte'!$C$162:$C$218,$C489,'Entradas e Passaporte'!I$162:I$218)</f>
        <v>0</v>
      </c>
      <c r="J489" s="195">
        <f>$D489*SUMIF('Entradas e Passaporte'!$C$162:$C$218,$C489,'Entradas e Passaporte'!J$162:J$218)</f>
        <v>0</v>
      </c>
      <c r="K489" s="195">
        <f>$D489*SUMIF('Entradas e Passaporte'!$C$162:$C$218,$C489,'Entradas e Passaporte'!K$162:K$218)</f>
        <v>0</v>
      </c>
      <c r="L489" s="195">
        <f>$D489*SUMIF('Entradas e Passaporte'!$C$162:$C$218,$C489,'Entradas e Passaporte'!L$162:L$218)</f>
        <v>0</v>
      </c>
      <c r="M489" s="195">
        <f>$D489*SUMIF('Entradas e Passaporte'!$C$162:$C$218,$C489,'Entradas e Passaporte'!M$162:M$218)</f>
        <v>0</v>
      </c>
      <c r="N489" s="195">
        <f>$D489*SUMIF('Entradas e Passaporte'!$C$162:$C$218,$C489,'Entradas e Passaporte'!N$162:N$218)</f>
        <v>0</v>
      </c>
      <c r="O489" s="195">
        <f>$D489*SUMIF('Entradas e Passaporte'!$C$162:$C$218,$C489,'Entradas e Passaporte'!O$162:O$218)</f>
        <v>0</v>
      </c>
      <c r="P489" s="195">
        <f>$D489*SUMIF('Entradas e Passaporte'!$C$162:$C$218,$C489,'Entradas e Passaporte'!P$162:P$218)</f>
        <v>0</v>
      </c>
      <c r="Q489" s="195">
        <f>$D489*SUMIF('Entradas e Passaporte'!$C$162:$C$218,$C489,'Entradas e Passaporte'!Q$162:Q$218)</f>
        <v>0</v>
      </c>
      <c r="R489" s="195">
        <f>$D489*SUMIF('Entradas e Passaporte'!$C$162:$C$218,$C489,'Entradas e Passaporte'!R$162:R$218)</f>
        <v>0</v>
      </c>
      <c r="S489" s="195">
        <f>$D489*SUMIF('Entradas e Passaporte'!$C$162:$C$218,$C489,'Entradas e Passaporte'!S$162:S$218)</f>
        <v>0</v>
      </c>
      <c r="T489" s="195">
        <f>$D489*SUMIF('Entradas e Passaporte'!$C$162:$C$218,$C489,'Entradas e Passaporte'!T$162:T$218)</f>
        <v>0</v>
      </c>
      <c r="U489" s="195">
        <f>$D489*SUMIF('Entradas e Passaporte'!$C$162:$C$218,$C489,'Entradas e Passaporte'!U$162:U$218)</f>
        <v>0</v>
      </c>
      <c r="V489" s="195">
        <f>$D489*SUMIF('Entradas e Passaporte'!$C$162:$C$218,$C489,'Entradas e Passaporte'!V$162:V$218)</f>
        <v>0</v>
      </c>
      <c r="W489" s="195">
        <f>$D489*SUMIF('Entradas e Passaporte'!$C$162:$C$218,$C489,'Entradas e Passaporte'!W$162:W$218)</f>
        <v>0</v>
      </c>
      <c r="X489" s="195">
        <f>$D489*SUMIF('Entradas e Passaporte'!$C$162:$C$218,$C489,'Entradas e Passaporte'!X$162:X$218)</f>
        <v>0</v>
      </c>
      <c r="Y489" s="195">
        <f>$D489*SUMIF('Entradas e Passaporte'!$C$162:$C$218,$C489,'Entradas e Passaporte'!Y$162:Y$218)</f>
        <v>0</v>
      </c>
      <c r="Z489" s="195">
        <f>$D489*SUMIF('Entradas e Passaporte'!$C$162:$C$218,$C489,'Entradas e Passaporte'!Z$162:Z$218)</f>
        <v>0</v>
      </c>
      <c r="AA489" s="195">
        <f>$D489*SUMIF('Entradas e Passaporte'!$C$162:$C$218,$C489,'Entradas e Passaporte'!AA$162:AA$218)</f>
        <v>0</v>
      </c>
      <c r="AB489" s="195">
        <f>$D489*SUMIF('Entradas e Passaporte'!$C$162:$C$218,$C489,'Entradas e Passaporte'!AB$162:AB$218)</f>
        <v>0</v>
      </c>
      <c r="AC489" s="195">
        <f>$D489*SUMIF('Entradas e Passaporte'!$C$162:$C$218,$C489,'Entradas e Passaporte'!AC$162:AC$218)</f>
        <v>0</v>
      </c>
      <c r="AD489" s="195">
        <f>$D489*SUMIF('Entradas e Passaporte'!$C$162:$C$218,$C489,'Entradas e Passaporte'!AD$162:AD$218)</f>
        <v>0</v>
      </c>
      <c r="AE489" s="195">
        <f>$D489*SUMIF('Entradas e Passaporte'!$C$162:$C$218,$C489,'Entradas e Passaporte'!AE$162:AE$218)</f>
        <v>0</v>
      </c>
      <c r="AF489" s="195">
        <f>$D489*SUMIF('Entradas e Passaporte'!$C$162:$C$218,$C489,'Entradas e Passaporte'!AF$162:AF$218)</f>
        <v>0</v>
      </c>
      <c r="AG489" s="195">
        <f>$D489*SUMIF('Entradas e Passaporte'!$C$162:$C$218,$C489,'Entradas e Passaporte'!AG$162:AG$218)</f>
        <v>0</v>
      </c>
      <c r="AH489" s="195">
        <f>$D489*SUMIF('Entradas e Passaporte'!$C$162:$C$218,$C489,'Entradas e Passaporte'!AH$162:AH$218)</f>
        <v>0</v>
      </c>
      <c r="AI489" s="195">
        <f>$D489*SUMIF('Entradas e Passaporte'!$C$162:$C$218,$C489,'Entradas e Passaporte'!AI$162:AI$218)</f>
        <v>0</v>
      </c>
      <c r="AJ489" s="195">
        <f>$D489*SUMIF('Entradas e Passaporte'!$C$162:$C$218,$C489,'Entradas e Passaporte'!AJ$162:AJ$218)</f>
        <v>0</v>
      </c>
      <c r="AK489" s="195">
        <f>$D489*SUMIF('Entradas e Passaporte'!$C$162:$C$218,$C489,'Entradas e Passaporte'!AK$162:AK$218)</f>
        <v>0</v>
      </c>
      <c r="AL489" s="195">
        <f>$D489*SUMIF('Entradas e Passaporte'!$C$162:$C$218,$C489,'Entradas e Passaporte'!AL$162:AL$218)</f>
        <v>0</v>
      </c>
      <c r="AM489" s="195">
        <f>$D489*SUMIF('Entradas e Passaporte'!$C$162:$C$218,$C489,'Entradas e Passaporte'!AM$162:AM$218)</f>
        <v>0</v>
      </c>
      <c r="AN489" s="194"/>
    </row>
    <row r="490" spans="1:40" s="193" customFormat="1" ht="20.100000000000001" customHeight="1" x14ac:dyDescent="0.25">
      <c r="A490" s="199"/>
      <c r="B490" s="198"/>
      <c r="C490" s="197" t="s">
        <v>144</v>
      </c>
      <c r="D490" s="196">
        <f>'Mix de Usos'!$AN$37</f>
        <v>0</v>
      </c>
      <c r="E490" s="195">
        <f>$D490*SUMIF('Entradas e Passaporte'!$C$162:$C$218,$C490,'Entradas e Passaporte'!E$162:E$218)</f>
        <v>0</v>
      </c>
      <c r="F490" s="195">
        <f>$D490*SUMIF('Entradas e Passaporte'!$C$162:$C$218,$C490,'Entradas e Passaporte'!F$162:F$218)</f>
        <v>0</v>
      </c>
      <c r="G490" s="195">
        <f>$D490*SUMIF('Entradas e Passaporte'!$C$162:$C$218,$C490,'Entradas e Passaporte'!G$162:G$218)</f>
        <v>0</v>
      </c>
      <c r="H490" s="195">
        <f>$D490*SUMIF('Entradas e Passaporte'!$C$162:$C$218,$C490,'Entradas e Passaporte'!H$162:H$218)</f>
        <v>0</v>
      </c>
      <c r="I490" s="195">
        <f>$D490*SUMIF('Entradas e Passaporte'!$C$162:$C$218,$C490,'Entradas e Passaporte'!I$162:I$218)</f>
        <v>0</v>
      </c>
      <c r="J490" s="195">
        <f>$D490*SUMIF('Entradas e Passaporte'!$C$162:$C$218,$C490,'Entradas e Passaporte'!J$162:J$218)</f>
        <v>0</v>
      </c>
      <c r="K490" s="195">
        <f>$D490*SUMIF('Entradas e Passaporte'!$C$162:$C$218,$C490,'Entradas e Passaporte'!K$162:K$218)</f>
        <v>0</v>
      </c>
      <c r="L490" s="195">
        <f>$D490*SUMIF('Entradas e Passaporte'!$C$162:$C$218,$C490,'Entradas e Passaporte'!L$162:L$218)</f>
        <v>0</v>
      </c>
      <c r="M490" s="195">
        <f>$D490*SUMIF('Entradas e Passaporte'!$C$162:$C$218,$C490,'Entradas e Passaporte'!M$162:M$218)</f>
        <v>0</v>
      </c>
      <c r="N490" s="195">
        <f>$D490*SUMIF('Entradas e Passaporte'!$C$162:$C$218,$C490,'Entradas e Passaporte'!N$162:N$218)</f>
        <v>0</v>
      </c>
      <c r="O490" s="195">
        <f>$D490*SUMIF('Entradas e Passaporte'!$C$162:$C$218,$C490,'Entradas e Passaporte'!O$162:O$218)</f>
        <v>0</v>
      </c>
      <c r="P490" s="195">
        <f>$D490*SUMIF('Entradas e Passaporte'!$C$162:$C$218,$C490,'Entradas e Passaporte'!P$162:P$218)</f>
        <v>0</v>
      </c>
      <c r="Q490" s="195">
        <f>$D490*SUMIF('Entradas e Passaporte'!$C$162:$C$218,$C490,'Entradas e Passaporte'!Q$162:Q$218)</f>
        <v>0</v>
      </c>
      <c r="R490" s="195">
        <f>$D490*SUMIF('Entradas e Passaporte'!$C$162:$C$218,$C490,'Entradas e Passaporte'!R$162:R$218)</f>
        <v>0</v>
      </c>
      <c r="S490" s="195">
        <f>$D490*SUMIF('Entradas e Passaporte'!$C$162:$C$218,$C490,'Entradas e Passaporte'!S$162:S$218)</f>
        <v>0</v>
      </c>
      <c r="T490" s="195">
        <f>$D490*SUMIF('Entradas e Passaporte'!$C$162:$C$218,$C490,'Entradas e Passaporte'!T$162:T$218)</f>
        <v>0</v>
      </c>
      <c r="U490" s="195">
        <f>$D490*SUMIF('Entradas e Passaporte'!$C$162:$C$218,$C490,'Entradas e Passaporte'!U$162:U$218)</f>
        <v>0</v>
      </c>
      <c r="V490" s="195">
        <f>$D490*SUMIF('Entradas e Passaporte'!$C$162:$C$218,$C490,'Entradas e Passaporte'!V$162:V$218)</f>
        <v>0</v>
      </c>
      <c r="W490" s="195">
        <f>$D490*SUMIF('Entradas e Passaporte'!$C$162:$C$218,$C490,'Entradas e Passaporte'!W$162:W$218)</f>
        <v>0</v>
      </c>
      <c r="X490" s="195">
        <f>$D490*SUMIF('Entradas e Passaporte'!$C$162:$C$218,$C490,'Entradas e Passaporte'!X$162:X$218)</f>
        <v>0</v>
      </c>
      <c r="Y490" s="195">
        <f>$D490*SUMIF('Entradas e Passaporte'!$C$162:$C$218,$C490,'Entradas e Passaporte'!Y$162:Y$218)</f>
        <v>0</v>
      </c>
      <c r="Z490" s="195">
        <f>$D490*SUMIF('Entradas e Passaporte'!$C$162:$C$218,$C490,'Entradas e Passaporte'!Z$162:Z$218)</f>
        <v>0</v>
      </c>
      <c r="AA490" s="195">
        <f>$D490*SUMIF('Entradas e Passaporte'!$C$162:$C$218,$C490,'Entradas e Passaporte'!AA$162:AA$218)</f>
        <v>0</v>
      </c>
      <c r="AB490" s="195">
        <f>$D490*SUMIF('Entradas e Passaporte'!$C$162:$C$218,$C490,'Entradas e Passaporte'!AB$162:AB$218)</f>
        <v>0</v>
      </c>
      <c r="AC490" s="195">
        <f>$D490*SUMIF('Entradas e Passaporte'!$C$162:$C$218,$C490,'Entradas e Passaporte'!AC$162:AC$218)</f>
        <v>0</v>
      </c>
      <c r="AD490" s="195">
        <f>$D490*SUMIF('Entradas e Passaporte'!$C$162:$C$218,$C490,'Entradas e Passaporte'!AD$162:AD$218)</f>
        <v>0</v>
      </c>
      <c r="AE490" s="195">
        <f>$D490*SUMIF('Entradas e Passaporte'!$C$162:$C$218,$C490,'Entradas e Passaporte'!AE$162:AE$218)</f>
        <v>0</v>
      </c>
      <c r="AF490" s="195">
        <f>$D490*SUMIF('Entradas e Passaporte'!$C$162:$C$218,$C490,'Entradas e Passaporte'!AF$162:AF$218)</f>
        <v>0</v>
      </c>
      <c r="AG490" s="195">
        <f>$D490*SUMIF('Entradas e Passaporte'!$C$162:$C$218,$C490,'Entradas e Passaporte'!AG$162:AG$218)</f>
        <v>0</v>
      </c>
      <c r="AH490" s="195">
        <f>$D490*SUMIF('Entradas e Passaporte'!$C$162:$C$218,$C490,'Entradas e Passaporte'!AH$162:AH$218)</f>
        <v>0</v>
      </c>
      <c r="AI490" s="195">
        <f>$D490*SUMIF('Entradas e Passaporte'!$C$162:$C$218,$C490,'Entradas e Passaporte'!AI$162:AI$218)</f>
        <v>0</v>
      </c>
      <c r="AJ490" s="195">
        <f>$D490*SUMIF('Entradas e Passaporte'!$C$162:$C$218,$C490,'Entradas e Passaporte'!AJ$162:AJ$218)</f>
        <v>0</v>
      </c>
      <c r="AK490" s="195">
        <f>$D490*SUMIF('Entradas e Passaporte'!$C$162:$C$218,$C490,'Entradas e Passaporte'!AK$162:AK$218)</f>
        <v>0</v>
      </c>
      <c r="AL490" s="195">
        <f>$D490*SUMIF('Entradas e Passaporte'!$C$162:$C$218,$C490,'Entradas e Passaporte'!AL$162:AL$218)</f>
        <v>0</v>
      </c>
      <c r="AM490" s="195">
        <f>$D490*SUMIF('Entradas e Passaporte'!$C$162:$C$218,$C490,'Entradas e Passaporte'!AM$162:AM$218)</f>
        <v>0</v>
      </c>
      <c r="AN490" s="194"/>
    </row>
    <row r="491" spans="1:40" s="193" customFormat="1" ht="20.100000000000001" customHeight="1" x14ac:dyDescent="0.25">
      <c r="A491" s="199"/>
      <c r="B491" s="198"/>
      <c r="C491" s="197" t="s">
        <v>143</v>
      </c>
      <c r="D491" s="196">
        <f>'Mix de Usos'!$AW$37</f>
        <v>0</v>
      </c>
      <c r="E491" s="195">
        <f>$D491*SUMIF('Entradas e Passaporte'!$C$162:$C$218,$C491,'Entradas e Passaporte'!E$162:E$218)</f>
        <v>0</v>
      </c>
      <c r="F491" s="195">
        <f>$D491*SUMIF('Entradas e Passaporte'!$C$162:$C$218,$C491,'Entradas e Passaporte'!F$162:F$218)</f>
        <v>0</v>
      </c>
      <c r="G491" s="195">
        <f>$D491*SUMIF('Entradas e Passaporte'!$C$162:$C$218,$C491,'Entradas e Passaporte'!G$162:G$218)</f>
        <v>0</v>
      </c>
      <c r="H491" s="195">
        <f>$D491*SUMIF('Entradas e Passaporte'!$C$162:$C$218,$C491,'Entradas e Passaporte'!H$162:H$218)</f>
        <v>0</v>
      </c>
      <c r="I491" s="195">
        <f>$D491*SUMIF('Entradas e Passaporte'!$C$162:$C$218,$C491,'Entradas e Passaporte'!I$162:I$218)</f>
        <v>0</v>
      </c>
      <c r="J491" s="195">
        <f>$D491*SUMIF('Entradas e Passaporte'!$C$162:$C$218,$C491,'Entradas e Passaporte'!J$162:J$218)</f>
        <v>0</v>
      </c>
      <c r="K491" s="195">
        <f>$D491*SUMIF('Entradas e Passaporte'!$C$162:$C$218,$C491,'Entradas e Passaporte'!K$162:K$218)</f>
        <v>0</v>
      </c>
      <c r="L491" s="195">
        <f>$D491*SUMIF('Entradas e Passaporte'!$C$162:$C$218,$C491,'Entradas e Passaporte'!L$162:L$218)</f>
        <v>0</v>
      </c>
      <c r="M491" s="195">
        <f>$D491*SUMIF('Entradas e Passaporte'!$C$162:$C$218,$C491,'Entradas e Passaporte'!M$162:M$218)</f>
        <v>0</v>
      </c>
      <c r="N491" s="195">
        <f>$D491*SUMIF('Entradas e Passaporte'!$C$162:$C$218,$C491,'Entradas e Passaporte'!N$162:N$218)</f>
        <v>0</v>
      </c>
      <c r="O491" s="195">
        <f>$D491*SUMIF('Entradas e Passaporte'!$C$162:$C$218,$C491,'Entradas e Passaporte'!O$162:O$218)</f>
        <v>0</v>
      </c>
      <c r="P491" s="195">
        <f>$D491*SUMIF('Entradas e Passaporte'!$C$162:$C$218,$C491,'Entradas e Passaporte'!P$162:P$218)</f>
        <v>0</v>
      </c>
      <c r="Q491" s="195">
        <f>$D491*SUMIF('Entradas e Passaporte'!$C$162:$C$218,$C491,'Entradas e Passaporte'!Q$162:Q$218)</f>
        <v>0</v>
      </c>
      <c r="R491" s="195">
        <f>$D491*SUMIF('Entradas e Passaporte'!$C$162:$C$218,$C491,'Entradas e Passaporte'!R$162:R$218)</f>
        <v>0</v>
      </c>
      <c r="S491" s="195">
        <f>$D491*SUMIF('Entradas e Passaporte'!$C$162:$C$218,$C491,'Entradas e Passaporte'!S$162:S$218)</f>
        <v>0</v>
      </c>
      <c r="T491" s="195">
        <f>$D491*SUMIF('Entradas e Passaporte'!$C$162:$C$218,$C491,'Entradas e Passaporte'!T$162:T$218)</f>
        <v>0</v>
      </c>
      <c r="U491" s="195">
        <f>$D491*SUMIF('Entradas e Passaporte'!$C$162:$C$218,$C491,'Entradas e Passaporte'!U$162:U$218)</f>
        <v>0</v>
      </c>
      <c r="V491" s="195">
        <f>$D491*SUMIF('Entradas e Passaporte'!$C$162:$C$218,$C491,'Entradas e Passaporte'!V$162:V$218)</f>
        <v>0</v>
      </c>
      <c r="W491" s="195">
        <f>$D491*SUMIF('Entradas e Passaporte'!$C$162:$C$218,$C491,'Entradas e Passaporte'!W$162:W$218)</f>
        <v>0</v>
      </c>
      <c r="X491" s="195">
        <f>$D491*SUMIF('Entradas e Passaporte'!$C$162:$C$218,$C491,'Entradas e Passaporte'!X$162:X$218)</f>
        <v>0</v>
      </c>
      <c r="Y491" s="195">
        <f>$D491*SUMIF('Entradas e Passaporte'!$C$162:$C$218,$C491,'Entradas e Passaporte'!Y$162:Y$218)</f>
        <v>0</v>
      </c>
      <c r="Z491" s="195">
        <f>$D491*SUMIF('Entradas e Passaporte'!$C$162:$C$218,$C491,'Entradas e Passaporte'!Z$162:Z$218)</f>
        <v>0</v>
      </c>
      <c r="AA491" s="195">
        <f>$D491*SUMIF('Entradas e Passaporte'!$C$162:$C$218,$C491,'Entradas e Passaporte'!AA$162:AA$218)</f>
        <v>0</v>
      </c>
      <c r="AB491" s="195">
        <f>$D491*SUMIF('Entradas e Passaporte'!$C$162:$C$218,$C491,'Entradas e Passaporte'!AB$162:AB$218)</f>
        <v>0</v>
      </c>
      <c r="AC491" s="195">
        <f>$D491*SUMIF('Entradas e Passaporte'!$C$162:$C$218,$C491,'Entradas e Passaporte'!AC$162:AC$218)</f>
        <v>0</v>
      </c>
      <c r="AD491" s="195">
        <f>$D491*SUMIF('Entradas e Passaporte'!$C$162:$C$218,$C491,'Entradas e Passaporte'!AD$162:AD$218)</f>
        <v>0</v>
      </c>
      <c r="AE491" s="195">
        <f>$D491*SUMIF('Entradas e Passaporte'!$C$162:$C$218,$C491,'Entradas e Passaporte'!AE$162:AE$218)</f>
        <v>0</v>
      </c>
      <c r="AF491" s="195">
        <f>$D491*SUMIF('Entradas e Passaporte'!$C$162:$C$218,$C491,'Entradas e Passaporte'!AF$162:AF$218)</f>
        <v>0</v>
      </c>
      <c r="AG491" s="195">
        <f>$D491*SUMIF('Entradas e Passaporte'!$C$162:$C$218,$C491,'Entradas e Passaporte'!AG$162:AG$218)</f>
        <v>0</v>
      </c>
      <c r="AH491" s="195">
        <f>$D491*SUMIF('Entradas e Passaporte'!$C$162:$C$218,$C491,'Entradas e Passaporte'!AH$162:AH$218)</f>
        <v>0</v>
      </c>
      <c r="AI491" s="195">
        <f>$D491*SUMIF('Entradas e Passaporte'!$C$162:$C$218,$C491,'Entradas e Passaporte'!AI$162:AI$218)</f>
        <v>0</v>
      </c>
      <c r="AJ491" s="195">
        <f>$D491*SUMIF('Entradas e Passaporte'!$C$162:$C$218,$C491,'Entradas e Passaporte'!AJ$162:AJ$218)</f>
        <v>0</v>
      </c>
      <c r="AK491" s="195">
        <f>$D491*SUMIF('Entradas e Passaporte'!$C$162:$C$218,$C491,'Entradas e Passaporte'!AK$162:AK$218)</f>
        <v>0</v>
      </c>
      <c r="AL491" s="195">
        <f>$D491*SUMIF('Entradas e Passaporte'!$C$162:$C$218,$C491,'Entradas e Passaporte'!AL$162:AL$218)</f>
        <v>0</v>
      </c>
      <c r="AM491" s="195">
        <f>$D491*SUMIF('Entradas e Passaporte'!$C$162:$C$218,$C491,'Entradas e Passaporte'!AM$162:AM$218)</f>
        <v>0</v>
      </c>
      <c r="AN491" s="194"/>
    </row>
    <row r="492" spans="1:40" s="193" customFormat="1" ht="20.100000000000001" customHeight="1" x14ac:dyDescent="0.25">
      <c r="A492" s="199"/>
      <c r="B492" s="198"/>
      <c r="C492" s="201" t="s">
        <v>142</v>
      </c>
      <c r="D492" s="200">
        <f>SUM(E492:AM492)</f>
        <v>0</v>
      </c>
      <c r="E492" s="195">
        <f t="shared" ref="E492:AM492" si="70">SUM(E493:E497)</f>
        <v>0</v>
      </c>
      <c r="F492" s="195">
        <f t="shared" si="70"/>
        <v>0</v>
      </c>
      <c r="G492" s="195">
        <f t="shared" si="70"/>
        <v>0</v>
      </c>
      <c r="H492" s="195">
        <f t="shared" si="70"/>
        <v>0</v>
      </c>
      <c r="I492" s="195">
        <f t="shared" si="70"/>
        <v>0</v>
      </c>
      <c r="J492" s="195">
        <f t="shared" si="70"/>
        <v>0</v>
      </c>
      <c r="K492" s="195">
        <f t="shared" si="70"/>
        <v>0</v>
      </c>
      <c r="L492" s="195">
        <f t="shared" si="70"/>
        <v>0</v>
      </c>
      <c r="M492" s="195">
        <f t="shared" si="70"/>
        <v>0</v>
      </c>
      <c r="N492" s="195">
        <f t="shared" si="70"/>
        <v>0</v>
      </c>
      <c r="O492" s="195">
        <f t="shared" si="70"/>
        <v>0</v>
      </c>
      <c r="P492" s="195">
        <f t="shared" si="70"/>
        <v>0</v>
      </c>
      <c r="Q492" s="195">
        <f t="shared" si="70"/>
        <v>0</v>
      </c>
      <c r="R492" s="195">
        <f t="shared" si="70"/>
        <v>0</v>
      </c>
      <c r="S492" s="195">
        <f t="shared" si="70"/>
        <v>0</v>
      </c>
      <c r="T492" s="195">
        <f t="shared" si="70"/>
        <v>0</v>
      </c>
      <c r="U492" s="195">
        <f t="shared" si="70"/>
        <v>0</v>
      </c>
      <c r="V492" s="195">
        <f t="shared" si="70"/>
        <v>0</v>
      </c>
      <c r="W492" s="195">
        <f t="shared" si="70"/>
        <v>0</v>
      </c>
      <c r="X492" s="195">
        <f t="shared" si="70"/>
        <v>0</v>
      </c>
      <c r="Y492" s="195">
        <f t="shared" si="70"/>
        <v>0</v>
      </c>
      <c r="Z492" s="195">
        <f t="shared" si="70"/>
        <v>0</v>
      </c>
      <c r="AA492" s="195">
        <f t="shared" si="70"/>
        <v>0</v>
      </c>
      <c r="AB492" s="195">
        <f t="shared" si="70"/>
        <v>0</v>
      </c>
      <c r="AC492" s="195">
        <f t="shared" si="70"/>
        <v>0</v>
      </c>
      <c r="AD492" s="195">
        <f t="shared" si="70"/>
        <v>0</v>
      </c>
      <c r="AE492" s="195">
        <f t="shared" si="70"/>
        <v>0</v>
      </c>
      <c r="AF492" s="195">
        <f t="shared" si="70"/>
        <v>0</v>
      </c>
      <c r="AG492" s="195">
        <f t="shared" si="70"/>
        <v>0</v>
      </c>
      <c r="AH492" s="195">
        <f t="shared" si="70"/>
        <v>0</v>
      </c>
      <c r="AI492" s="195">
        <f t="shared" si="70"/>
        <v>0</v>
      </c>
      <c r="AJ492" s="195">
        <f t="shared" si="70"/>
        <v>0</v>
      </c>
      <c r="AK492" s="195">
        <f t="shared" si="70"/>
        <v>0</v>
      </c>
      <c r="AL492" s="195">
        <f t="shared" si="70"/>
        <v>0</v>
      </c>
      <c r="AM492" s="195">
        <f t="shared" si="70"/>
        <v>0</v>
      </c>
      <c r="AN492" s="194"/>
    </row>
    <row r="493" spans="1:40" s="193" customFormat="1" ht="20.100000000000001" customHeight="1" x14ac:dyDescent="0.25">
      <c r="A493" s="199"/>
      <c r="B493" s="198"/>
      <c r="C493" s="197" t="s">
        <v>141</v>
      </c>
      <c r="D493" s="196">
        <f>'Mix de Usos'!$P$37</f>
        <v>0</v>
      </c>
      <c r="E493" s="195">
        <f>$D493*SUMIF('Entradas e Passaporte'!$C$162:$C$218,$C493,'Entradas e Passaporte'!E$162:E$218)</f>
        <v>0</v>
      </c>
      <c r="F493" s="195">
        <f>$D493*SUMIF('Entradas e Passaporte'!$C$162:$C$218,$C493,'Entradas e Passaporte'!F$162:F$218)</f>
        <v>0</v>
      </c>
      <c r="G493" s="195">
        <f>$D493*SUMIF('Entradas e Passaporte'!$C$162:$C$218,$C493,'Entradas e Passaporte'!G$162:G$218)</f>
        <v>0</v>
      </c>
      <c r="H493" s="195">
        <f>$D493*SUMIF('Entradas e Passaporte'!$C$162:$C$218,$C493,'Entradas e Passaporte'!H$162:H$218)</f>
        <v>0</v>
      </c>
      <c r="I493" s="195">
        <f>$D493*SUMIF('Entradas e Passaporte'!$C$162:$C$218,$C493,'Entradas e Passaporte'!I$162:I$218)</f>
        <v>0</v>
      </c>
      <c r="J493" s="195">
        <f>$D493*SUMIF('Entradas e Passaporte'!$C$162:$C$218,$C493,'Entradas e Passaporte'!J$162:J$218)</f>
        <v>0</v>
      </c>
      <c r="K493" s="195">
        <f>$D493*SUMIF('Entradas e Passaporte'!$C$162:$C$218,$C493,'Entradas e Passaporte'!K$162:K$218)</f>
        <v>0</v>
      </c>
      <c r="L493" s="195">
        <f>$D493*SUMIF('Entradas e Passaporte'!$C$162:$C$218,$C493,'Entradas e Passaporte'!L$162:L$218)</f>
        <v>0</v>
      </c>
      <c r="M493" s="195">
        <f>$D493*SUMIF('Entradas e Passaporte'!$C$162:$C$218,$C493,'Entradas e Passaporte'!M$162:M$218)</f>
        <v>0</v>
      </c>
      <c r="N493" s="195">
        <f>$D493*SUMIF('Entradas e Passaporte'!$C$162:$C$218,$C493,'Entradas e Passaporte'!N$162:N$218)</f>
        <v>0</v>
      </c>
      <c r="O493" s="195">
        <f>$D493*SUMIF('Entradas e Passaporte'!$C$162:$C$218,$C493,'Entradas e Passaporte'!O$162:O$218)</f>
        <v>0</v>
      </c>
      <c r="P493" s="195">
        <f>$D493*SUMIF('Entradas e Passaporte'!$C$162:$C$218,$C493,'Entradas e Passaporte'!P$162:P$218)</f>
        <v>0</v>
      </c>
      <c r="Q493" s="195">
        <f>$D493*SUMIF('Entradas e Passaporte'!$C$162:$C$218,$C493,'Entradas e Passaporte'!Q$162:Q$218)</f>
        <v>0</v>
      </c>
      <c r="R493" s="195">
        <f>$D493*SUMIF('Entradas e Passaporte'!$C$162:$C$218,$C493,'Entradas e Passaporte'!R$162:R$218)</f>
        <v>0</v>
      </c>
      <c r="S493" s="195">
        <f>$D493*SUMIF('Entradas e Passaporte'!$C$162:$C$218,$C493,'Entradas e Passaporte'!S$162:S$218)</f>
        <v>0</v>
      </c>
      <c r="T493" s="195">
        <f>$D493*SUMIF('Entradas e Passaporte'!$C$162:$C$218,$C493,'Entradas e Passaporte'!T$162:T$218)</f>
        <v>0</v>
      </c>
      <c r="U493" s="195">
        <f>$D493*SUMIF('Entradas e Passaporte'!$C$162:$C$218,$C493,'Entradas e Passaporte'!U$162:U$218)</f>
        <v>0</v>
      </c>
      <c r="V493" s="195">
        <f>$D493*SUMIF('Entradas e Passaporte'!$C$162:$C$218,$C493,'Entradas e Passaporte'!V$162:V$218)</f>
        <v>0</v>
      </c>
      <c r="W493" s="195">
        <f>$D493*SUMIF('Entradas e Passaporte'!$C$162:$C$218,$C493,'Entradas e Passaporte'!W$162:W$218)</f>
        <v>0</v>
      </c>
      <c r="X493" s="195">
        <f>$D493*SUMIF('Entradas e Passaporte'!$C$162:$C$218,$C493,'Entradas e Passaporte'!X$162:X$218)</f>
        <v>0</v>
      </c>
      <c r="Y493" s="195">
        <f>$D493*SUMIF('Entradas e Passaporte'!$C$162:$C$218,$C493,'Entradas e Passaporte'!Y$162:Y$218)</f>
        <v>0</v>
      </c>
      <c r="Z493" s="195">
        <f>$D493*SUMIF('Entradas e Passaporte'!$C$162:$C$218,$C493,'Entradas e Passaporte'!Z$162:Z$218)</f>
        <v>0</v>
      </c>
      <c r="AA493" s="195">
        <f>$D493*SUMIF('Entradas e Passaporte'!$C$162:$C$218,$C493,'Entradas e Passaporte'!AA$162:AA$218)</f>
        <v>0</v>
      </c>
      <c r="AB493" s="195">
        <f>$D493*SUMIF('Entradas e Passaporte'!$C$162:$C$218,$C493,'Entradas e Passaporte'!AB$162:AB$218)</f>
        <v>0</v>
      </c>
      <c r="AC493" s="195">
        <f>$D493*SUMIF('Entradas e Passaporte'!$C$162:$C$218,$C493,'Entradas e Passaporte'!AC$162:AC$218)</f>
        <v>0</v>
      </c>
      <c r="AD493" s="195">
        <f>$D493*SUMIF('Entradas e Passaporte'!$C$162:$C$218,$C493,'Entradas e Passaporte'!AD$162:AD$218)</f>
        <v>0</v>
      </c>
      <c r="AE493" s="195">
        <f>$D493*SUMIF('Entradas e Passaporte'!$C$162:$C$218,$C493,'Entradas e Passaporte'!AE$162:AE$218)</f>
        <v>0</v>
      </c>
      <c r="AF493" s="195">
        <f>$D493*SUMIF('Entradas e Passaporte'!$C$162:$C$218,$C493,'Entradas e Passaporte'!AF$162:AF$218)</f>
        <v>0</v>
      </c>
      <c r="AG493" s="195">
        <f>$D493*SUMIF('Entradas e Passaporte'!$C$162:$C$218,$C493,'Entradas e Passaporte'!AG$162:AG$218)</f>
        <v>0</v>
      </c>
      <c r="AH493" s="195">
        <f>$D493*SUMIF('Entradas e Passaporte'!$C$162:$C$218,$C493,'Entradas e Passaporte'!AH$162:AH$218)</f>
        <v>0</v>
      </c>
      <c r="AI493" s="195">
        <f>$D493*SUMIF('Entradas e Passaporte'!$C$162:$C$218,$C493,'Entradas e Passaporte'!AI$162:AI$218)</f>
        <v>0</v>
      </c>
      <c r="AJ493" s="195">
        <f>$D493*SUMIF('Entradas e Passaporte'!$C$162:$C$218,$C493,'Entradas e Passaporte'!AJ$162:AJ$218)</f>
        <v>0</v>
      </c>
      <c r="AK493" s="195">
        <f>$D493*SUMIF('Entradas e Passaporte'!$C$162:$C$218,$C493,'Entradas e Passaporte'!AK$162:AK$218)</f>
        <v>0</v>
      </c>
      <c r="AL493" s="195">
        <f>$D493*SUMIF('Entradas e Passaporte'!$C$162:$C$218,$C493,'Entradas e Passaporte'!AL$162:AL$218)</f>
        <v>0</v>
      </c>
      <c r="AM493" s="195">
        <f>$D493*SUMIF('Entradas e Passaporte'!$C$162:$C$218,$C493,'Entradas e Passaporte'!AM$162:AM$218)</f>
        <v>0</v>
      </c>
      <c r="AN493" s="194"/>
    </row>
    <row r="494" spans="1:40" s="193" customFormat="1" ht="20.100000000000001" customHeight="1" x14ac:dyDescent="0.25">
      <c r="A494" s="199"/>
      <c r="B494" s="198"/>
      <c r="C494" s="197" t="s">
        <v>140</v>
      </c>
      <c r="D494" s="196">
        <f>'Mix de Usos'!$Y$37</f>
        <v>0</v>
      </c>
      <c r="E494" s="195">
        <f>$D494*SUMIF('Entradas e Passaporte'!$C$162:$C$218,$C494,'Entradas e Passaporte'!E$162:E$218)</f>
        <v>0</v>
      </c>
      <c r="F494" s="195">
        <f>$D494*SUMIF('Entradas e Passaporte'!$C$162:$C$218,$C494,'Entradas e Passaporte'!F$162:F$218)</f>
        <v>0</v>
      </c>
      <c r="G494" s="195">
        <f>$D494*SUMIF('Entradas e Passaporte'!$C$162:$C$218,$C494,'Entradas e Passaporte'!G$162:G$218)</f>
        <v>0</v>
      </c>
      <c r="H494" s="195">
        <f>$D494*SUMIF('Entradas e Passaporte'!$C$162:$C$218,$C494,'Entradas e Passaporte'!H$162:H$218)</f>
        <v>0</v>
      </c>
      <c r="I494" s="195">
        <f>$D494*SUMIF('Entradas e Passaporte'!$C$162:$C$218,$C494,'Entradas e Passaporte'!I$162:I$218)</f>
        <v>0</v>
      </c>
      <c r="J494" s="195">
        <f>$D494*SUMIF('Entradas e Passaporte'!$C$162:$C$218,$C494,'Entradas e Passaporte'!J$162:J$218)</f>
        <v>0</v>
      </c>
      <c r="K494" s="195">
        <f>$D494*SUMIF('Entradas e Passaporte'!$C$162:$C$218,$C494,'Entradas e Passaporte'!K$162:K$218)</f>
        <v>0</v>
      </c>
      <c r="L494" s="195">
        <f>$D494*SUMIF('Entradas e Passaporte'!$C$162:$C$218,$C494,'Entradas e Passaporte'!L$162:L$218)</f>
        <v>0</v>
      </c>
      <c r="M494" s="195">
        <f>$D494*SUMIF('Entradas e Passaporte'!$C$162:$C$218,$C494,'Entradas e Passaporte'!M$162:M$218)</f>
        <v>0</v>
      </c>
      <c r="N494" s="195">
        <f>$D494*SUMIF('Entradas e Passaporte'!$C$162:$C$218,$C494,'Entradas e Passaporte'!N$162:N$218)</f>
        <v>0</v>
      </c>
      <c r="O494" s="195">
        <f>$D494*SUMIF('Entradas e Passaporte'!$C$162:$C$218,$C494,'Entradas e Passaporte'!O$162:O$218)</f>
        <v>0</v>
      </c>
      <c r="P494" s="195">
        <f>$D494*SUMIF('Entradas e Passaporte'!$C$162:$C$218,$C494,'Entradas e Passaporte'!P$162:P$218)</f>
        <v>0</v>
      </c>
      <c r="Q494" s="195">
        <f>$D494*SUMIF('Entradas e Passaporte'!$C$162:$C$218,$C494,'Entradas e Passaporte'!Q$162:Q$218)</f>
        <v>0</v>
      </c>
      <c r="R494" s="195">
        <f>$D494*SUMIF('Entradas e Passaporte'!$C$162:$C$218,$C494,'Entradas e Passaporte'!R$162:R$218)</f>
        <v>0</v>
      </c>
      <c r="S494" s="195">
        <f>$D494*SUMIF('Entradas e Passaporte'!$C$162:$C$218,$C494,'Entradas e Passaporte'!S$162:S$218)</f>
        <v>0</v>
      </c>
      <c r="T494" s="195">
        <f>$D494*SUMIF('Entradas e Passaporte'!$C$162:$C$218,$C494,'Entradas e Passaporte'!T$162:T$218)</f>
        <v>0</v>
      </c>
      <c r="U494" s="195">
        <f>$D494*SUMIF('Entradas e Passaporte'!$C$162:$C$218,$C494,'Entradas e Passaporte'!U$162:U$218)</f>
        <v>0</v>
      </c>
      <c r="V494" s="195">
        <f>$D494*SUMIF('Entradas e Passaporte'!$C$162:$C$218,$C494,'Entradas e Passaporte'!V$162:V$218)</f>
        <v>0</v>
      </c>
      <c r="W494" s="195">
        <f>$D494*SUMIF('Entradas e Passaporte'!$C$162:$C$218,$C494,'Entradas e Passaporte'!W$162:W$218)</f>
        <v>0</v>
      </c>
      <c r="X494" s="195">
        <f>$D494*SUMIF('Entradas e Passaporte'!$C$162:$C$218,$C494,'Entradas e Passaporte'!X$162:X$218)</f>
        <v>0</v>
      </c>
      <c r="Y494" s="195">
        <f>$D494*SUMIF('Entradas e Passaporte'!$C$162:$C$218,$C494,'Entradas e Passaporte'!Y$162:Y$218)</f>
        <v>0</v>
      </c>
      <c r="Z494" s="195">
        <f>$D494*SUMIF('Entradas e Passaporte'!$C$162:$C$218,$C494,'Entradas e Passaporte'!Z$162:Z$218)</f>
        <v>0</v>
      </c>
      <c r="AA494" s="195">
        <f>$D494*SUMIF('Entradas e Passaporte'!$C$162:$C$218,$C494,'Entradas e Passaporte'!AA$162:AA$218)</f>
        <v>0</v>
      </c>
      <c r="AB494" s="195">
        <f>$D494*SUMIF('Entradas e Passaporte'!$C$162:$C$218,$C494,'Entradas e Passaporte'!AB$162:AB$218)</f>
        <v>0</v>
      </c>
      <c r="AC494" s="195">
        <f>$D494*SUMIF('Entradas e Passaporte'!$C$162:$C$218,$C494,'Entradas e Passaporte'!AC$162:AC$218)</f>
        <v>0</v>
      </c>
      <c r="AD494" s="195">
        <f>$D494*SUMIF('Entradas e Passaporte'!$C$162:$C$218,$C494,'Entradas e Passaporte'!AD$162:AD$218)</f>
        <v>0</v>
      </c>
      <c r="AE494" s="195">
        <f>$D494*SUMIF('Entradas e Passaporte'!$C$162:$C$218,$C494,'Entradas e Passaporte'!AE$162:AE$218)</f>
        <v>0</v>
      </c>
      <c r="AF494" s="195">
        <f>$D494*SUMIF('Entradas e Passaporte'!$C$162:$C$218,$C494,'Entradas e Passaporte'!AF$162:AF$218)</f>
        <v>0</v>
      </c>
      <c r="AG494" s="195">
        <f>$D494*SUMIF('Entradas e Passaporte'!$C$162:$C$218,$C494,'Entradas e Passaporte'!AG$162:AG$218)</f>
        <v>0</v>
      </c>
      <c r="AH494" s="195">
        <f>$D494*SUMIF('Entradas e Passaporte'!$C$162:$C$218,$C494,'Entradas e Passaporte'!AH$162:AH$218)</f>
        <v>0</v>
      </c>
      <c r="AI494" s="195">
        <f>$D494*SUMIF('Entradas e Passaporte'!$C$162:$C$218,$C494,'Entradas e Passaporte'!AI$162:AI$218)</f>
        <v>0</v>
      </c>
      <c r="AJ494" s="195">
        <f>$D494*SUMIF('Entradas e Passaporte'!$C$162:$C$218,$C494,'Entradas e Passaporte'!AJ$162:AJ$218)</f>
        <v>0</v>
      </c>
      <c r="AK494" s="195">
        <f>$D494*SUMIF('Entradas e Passaporte'!$C$162:$C$218,$C494,'Entradas e Passaporte'!AK$162:AK$218)</f>
        <v>0</v>
      </c>
      <c r="AL494" s="195">
        <f>$D494*SUMIF('Entradas e Passaporte'!$C$162:$C$218,$C494,'Entradas e Passaporte'!AL$162:AL$218)</f>
        <v>0</v>
      </c>
      <c r="AM494" s="195">
        <f>$D494*SUMIF('Entradas e Passaporte'!$C$162:$C$218,$C494,'Entradas e Passaporte'!AM$162:AM$218)</f>
        <v>0</v>
      </c>
      <c r="AN494" s="194"/>
    </row>
    <row r="495" spans="1:40" s="193" customFormat="1" ht="20.100000000000001" customHeight="1" x14ac:dyDescent="0.25">
      <c r="A495" s="199"/>
      <c r="B495" s="198"/>
      <c r="C495" s="197" t="s">
        <v>139</v>
      </c>
      <c r="D495" s="196">
        <f>'Mix de Usos'!$AH$37</f>
        <v>0</v>
      </c>
      <c r="E495" s="195">
        <f>$D495*SUMIF('Entradas e Passaporte'!$C$162:$C$218,$C495,'Entradas e Passaporte'!E$162:E$218)</f>
        <v>0</v>
      </c>
      <c r="F495" s="195">
        <f>$D495*SUMIF('Entradas e Passaporte'!$C$162:$C$218,$C495,'Entradas e Passaporte'!F$162:F$218)</f>
        <v>0</v>
      </c>
      <c r="G495" s="195">
        <f>$D495*SUMIF('Entradas e Passaporte'!$C$162:$C$218,$C495,'Entradas e Passaporte'!G$162:G$218)</f>
        <v>0</v>
      </c>
      <c r="H495" s="195">
        <f>$D495*SUMIF('Entradas e Passaporte'!$C$162:$C$218,$C495,'Entradas e Passaporte'!H$162:H$218)</f>
        <v>0</v>
      </c>
      <c r="I495" s="195">
        <f>$D495*SUMIF('Entradas e Passaporte'!$C$162:$C$218,$C495,'Entradas e Passaporte'!I$162:I$218)</f>
        <v>0</v>
      </c>
      <c r="J495" s="195">
        <f>$D495*SUMIF('Entradas e Passaporte'!$C$162:$C$218,$C495,'Entradas e Passaporte'!J$162:J$218)</f>
        <v>0</v>
      </c>
      <c r="K495" s="195">
        <f>$D495*SUMIF('Entradas e Passaporte'!$C$162:$C$218,$C495,'Entradas e Passaporte'!K$162:K$218)</f>
        <v>0</v>
      </c>
      <c r="L495" s="195">
        <f>$D495*SUMIF('Entradas e Passaporte'!$C$162:$C$218,$C495,'Entradas e Passaporte'!L$162:L$218)</f>
        <v>0</v>
      </c>
      <c r="M495" s="195">
        <f>$D495*SUMIF('Entradas e Passaporte'!$C$162:$C$218,$C495,'Entradas e Passaporte'!M$162:M$218)</f>
        <v>0</v>
      </c>
      <c r="N495" s="195">
        <f>$D495*SUMIF('Entradas e Passaporte'!$C$162:$C$218,$C495,'Entradas e Passaporte'!N$162:N$218)</f>
        <v>0</v>
      </c>
      <c r="O495" s="195">
        <f>$D495*SUMIF('Entradas e Passaporte'!$C$162:$C$218,$C495,'Entradas e Passaporte'!O$162:O$218)</f>
        <v>0</v>
      </c>
      <c r="P495" s="195">
        <f>$D495*SUMIF('Entradas e Passaporte'!$C$162:$C$218,$C495,'Entradas e Passaporte'!P$162:P$218)</f>
        <v>0</v>
      </c>
      <c r="Q495" s="195">
        <f>$D495*SUMIF('Entradas e Passaporte'!$C$162:$C$218,$C495,'Entradas e Passaporte'!Q$162:Q$218)</f>
        <v>0</v>
      </c>
      <c r="R495" s="195">
        <f>$D495*SUMIF('Entradas e Passaporte'!$C$162:$C$218,$C495,'Entradas e Passaporte'!R$162:R$218)</f>
        <v>0</v>
      </c>
      <c r="S495" s="195">
        <f>$D495*SUMIF('Entradas e Passaporte'!$C$162:$C$218,$C495,'Entradas e Passaporte'!S$162:S$218)</f>
        <v>0</v>
      </c>
      <c r="T495" s="195">
        <f>$D495*SUMIF('Entradas e Passaporte'!$C$162:$C$218,$C495,'Entradas e Passaporte'!T$162:T$218)</f>
        <v>0</v>
      </c>
      <c r="U495" s="195">
        <f>$D495*SUMIF('Entradas e Passaporte'!$C$162:$C$218,$C495,'Entradas e Passaporte'!U$162:U$218)</f>
        <v>0</v>
      </c>
      <c r="V495" s="195">
        <f>$D495*SUMIF('Entradas e Passaporte'!$C$162:$C$218,$C495,'Entradas e Passaporte'!V$162:V$218)</f>
        <v>0</v>
      </c>
      <c r="W495" s="195">
        <f>$D495*SUMIF('Entradas e Passaporte'!$C$162:$C$218,$C495,'Entradas e Passaporte'!W$162:W$218)</f>
        <v>0</v>
      </c>
      <c r="X495" s="195">
        <f>$D495*SUMIF('Entradas e Passaporte'!$C$162:$C$218,$C495,'Entradas e Passaporte'!X$162:X$218)</f>
        <v>0</v>
      </c>
      <c r="Y495" s="195">
        <f>$D495*SUMIF('Entradas e Passaporte'!$C$162:$C$218,$C495,'Entradas e Passaporte'!Y$162:Y$218)</f>
        <v>0</v>
      </c>
      <c r="Z495" s="195">
        <f>$D495*SUMIF('Entradas e Passaporte'!$C$162:$C$218,$C495,'Entradas e Passaporte'!Z$162:Z$218)</f>
        <v>0</v>
      </c>
      <c r="AA495" s="195">
        <f>$D495*SUMIF('Entradas e Passaporte'!$C$162:$C$218,$C495,'Entradas e Passaporte'!AA$162:AA$218)</f>
        <v>0</v>
      </c>
      <c r="AB495" s="195">
        <f>$D495*SUMIF('Entradas e Passaporte'!$C$162:$C$218,$C495,'Entradas e Passaporte'!AB$162:AB$218)</f>
        <v>0</v>
      </c>
      <c r="AC495" s="195">
        <f>$D495*SUMIF('Entradas e Passaporte'!$C$162:$C$218,$C495,'Entradas e Passaporte'!AC$162:AC$218)</f>
        <v>0</v>
      </c>
      <c r="AD495" s="195">
        <f>$D495*SUMIF('Entradas e Passaporte'!$C$162:$C$218,$C495,'Entradas e Passaporte'!AD$162:AD$218)</f>
        <v>0</v>
      </c>
      <c r="AE495" s="195">
        <f>$D495*SUMIF('Entradas e Passaporte'!$C$162:$C$218,$C495,'Entradas e Passaporte'!AE$162:AE$218)</f>
        <v>0</v>
      </c>
      <c r="AF495" s="195">
        <f>$D495*SUMIF('Entradas e Passaporte'!$C$162:$C$218,$C495,'Entradas e Passaporte'!AF$162:AF$218)</f>
        <v>0</v>
      </c>
      <c r="AG495" s="195">
        <f>$D495*SUMIF('Entradas e Passaporte'!$C$162:$C$218,$C495,'Entradas e Passaporte'!AG$162:AG$218)</f>
        <v>0</v>
      </c>
      <c r="AH495" s="195">
        <f>$D495*SUMIF('Entradas e Passaporte'!$C$162:$C$218,$C495,'Entradas e Passaporte'!AH$162:AH$218)</f>
        <v>0</v>
      </c>
      <c r="AI495" s="195">
        <f>$D495*SUMIF('Entradas e Passaporte'!$C$162:$C$218,$C495,'Entradas e Passaporte'!AI$162:AI$218)</f>
        <v>0</v>
      </c>
      <c r="AJ495" s="195">
        <f>$D495*SUMIF('Entradas e Passaporte'!$C$162:$C$218,$C495,'Entradas e Passaporte'!AJ$162:AJ$218)</f>
        <v>0</v>
      </c>
      <c r="AK495" s="195">
        <f>$D495*SUMIF('Entradas e Passaporte'!$C$162:$C$218,$C495,'Entradas e Passaporte'!AK$162:AK$218)</f>
        <v>0</v>
      </c>
      <c r="AL495" s="195">
        <f>$D495*SUMIF('Entradas e Passaporte'!$C$162:$C$218,$C495,'Entradas e Passaporte'!AL$162:AL$218)</f>
        <v>0</v>
      </c>
      <c r="AM495" s="195">
        <f>$D495*SUMIF('Entradas e Passaporte'!$C$162:$C$218,$C495,'Entradas e Passaporte'!AM$162:AM$218)</f>
        <v>0</v>
      </c>
      <c r="AN495" s="194"/>
    </row>
    <row r="496" spans="1:40" s="193" customFormat="1" ht="20.100000000000001" customHeight="1" x14ac:dyDescent="0.25">
      <c r="A496" s="199"/>
      <c r="B496" s="198"/>
      <c r="C496" s="197" t="s">
        <v>138</v>
      </c>
      <c r="D496" s="196">
        <f>'Mix de Usos'!$AQ$37</f>
        <v>0</v>
      </c>
      <c r="E496" s="195">
        <f>$D496*SUMIF('Entradas e Passaporte'!$C$162:$C$218,$C496,'Entradas e Passaporte'!E$162:E$218)</f>
        <v>0</v>
      </c>
      <c r="F496" s="195">
        <f>$D496*SUMIF('Entradas e Passaporte'!$C$162:$C$218,$C496,'Entradas e Passaporte'!F$162:F$218)</f>
        <v>0</v>
      </c>
      <c r="G496" s="195">
        <f>$D496*SUMIF('Entradas e Passaporte'!$C$162:$C$218,$C496,'Entradas e Passaporte'!G$162:G$218)</f>
        <v>0</v>
      </c>
      <c r="H496" s="195">
        <f>$D496*SUMIF('Entradas e Passaporte'!$C$162:$C$218,$C496,'Entradas e Passaporte'!H$162:H$218)</f>
        <v>0</v>
      </c>
      <c r="I496" s="195">
        <f>$D496*SUMIF('Entradas e Passaporte'!$C$162:$C$218,$C496,'Entradas e Passaporte'!I$162:I$218)</f>
        <v>0</v>
      </c>
      <c r="J496" s="195">
        <f>$D496*SUMIF('Entradas e Passaporte'!$C$162:$C$218,$C496,'Entradas e Passaporte'!J$162:J$218)</f>
        <v>0</v>
      </c>
      <c r="K496" s="195">
        <f>$D496*SUMIF('Entradas e Passaporte'!$C$162:$C$218,$C496,'Entradas e Passaporte'!K$162:K$218)</f>
        <v>0</v>
      </c>
      <c r="L496" s="195">
        <f>$D496*SUMIF('Entradas e Passaporte'!$C$162:$C$218,$C496,'Entradas e Passaporte'!L$162:L$218)</f>
        <v>0</v>
      </c>
      <c r="M496" s="195">
        <f>$D496*SUMIF('Entradas e Passaporte'!$C$162:$C$218,$C496,'Entradas e Passaporte'!M$162:M$218)</f>
        <v>0</v>
      </c>
      <c r="N496" s="195">
        <f>$D496*SUMIF('Entradas e Passaporte'!$C$162:$C$218,$C496,'Entradas e Passaporte'!N$162:N$218)</f>
        <v>0</v>
      </c>
      <c r="O496" s="195">
        <f>$D496*SUMIF('Entradas e Passaporte'!$C$162:$C$218,$C496,'Entradas e Passaporte'!O$162:O$218)</f>
        <v>0</v>
      </c>
      <c r="P496" s="195">
        <f>$D496*SUMIF('Entradas e Passaporte'!$C$162:$C$218,$C496,'Entradas e Passaporte'!P$162:P$218)</f>
        <v>0</v>
      </c>
      <c r="Q496" s="195">
        <f>$D496*SUMIF('Entradas e Passaporte'!$C$162:$C$218,$C496,'Entradas e Passaporte'!Q$162:Q$218)</f>
        <v>0</v>
      </c>
      <c r="R496" s="195">
        <f>$D496*SUMIF('Entradas e Passaporte'!$C$162:$C$218,$C496,'Entradas e Passaporte'!R$162:R$218)</f>
        <v>0</v>
      </c>
      <c r="S496" s="195">
        <f>$D496*SUMIF('Entradas e Passaporte'!$C$162:$C$218,$C496,'Entradas e Passaporte'!S$162:S$218)</f>
        <v>0</v>
      </c>
      <c r="T496" s="195">
        <f>$D496*SUMIF('Entradas e Passaporte'!$C$162:$C$218,$C496,'Entradas e Passaporte'!T$162:T$218)</f>
        <v>0</v>
      </c>
      <c r="U496" s="195">
        <f>$D496*SUMIF('Entradas e Passaporte'!$C$162:$C$218,$C496,'Entradas e Passaporte'!U$162:U$218)</f>
        <v>0</v>
      </c>
      <c r="V496" s="195">
        <f>$D496*SUMIF('Entradas e Passaporte'!$C$162:$C$218,$C496,'Entradas e Passaporte'!V$162:V$218)</f>
        <v>0</v>
      </c>
      <c r="W496" s="195">
        <f>$D496*SUMIF('Entradas e Passaporte'!$C$162:$C$218,$C496,'Entradas e Passaporte'!W$162:W$218)</f>
        <v>0</v>
      </c>
      <c r="X496" s="195">
        <f>$D496*SUMIF('Entradas e Passaporte'!$C$162:$C$218,$C496,'Entradas e Passaporte'!X$162:X$218)</f>
        <v>0</v>
      </c>
      <c r="Y496" s="195">
        <f>$D496*SUMIF('Entradas e Passaporte'!$C$162:$C$218,$C496,'Entradas e Passaporte'!Y$162:Y$218)</f>
        <v>0</v>
      </c>
      <c r="Z496" s="195">
        <f>$D496*SUMIF('Entradas e Passaporte'!$C$162:$C$218,$C496,'Entradas e Passaporte'!Z$162:Z$218)</f>
        <v>0</v>
      </c>
      <c r="AA496" s="195">
        <f>$D496*SUMIF('Entradas e Passaporte'!$C$162:$C$218,$C496,'Entradas e Passaporte'!AA$162:AA$218)</f>
        <v>0</v>
      </c>
      <c r="AB496" s="195">
        <f>$D496*SUMIF('Entradas e Passaporte'!$C$162:$C$218,$C496,'Entradas e Passaporte'!AB$162:AB$218)</f>
        <v>0</v>
      </c>
      <c r="AC496" s="195">
        <f>$D496*SUMIF('Entradas e Passaporte'!$C$162:$C$218,$C496,'Entradas e Passaporte'!AC$162:AC$218)</f>
        <v>0</v>
      </c>
      <c r="AD496" s="195">
        <f>$D496*SUMIF('Entradas e Passaporte'!$C$162:$C$218,$C496,'Entradas e Passaporte'!AD$162:AD$218)</f>
        <v>0</v>
      </c>
      <c r="AE496" s="195">
        <f>$D496*SUMIF('Entradas e Passaporte'!$C$162:$C$218,$C496,'Entradas e Passaporte'!AE$162:AE$218)</f>
        <v>0</v>
      </c>
      <c r="AF496" s="195">
        <f>$D496*SUMIF('Entradas e Passaporte'!$C$162:$C$218,$C496,'Entradas e Passaporte'!AF$162:AF$218)</f>
        <v>0</v>
      </c>
      <c r="AG496" s="195">
        <f>$D496*SUMIF('Entradas e Passaporte'!$C$162:$C$218,$C496,'Entradas e Passaporte'!AG$162:AG$218)</f>
        <v>0</v>
      </c>
      <c r="AH496" s="195">
        <f>$D496*SUMIF('Entradas e Passaporte'!$C$162:$C$218,$C496,'Entradas e Passaporte'!AH$162:AH$218)</f>
        <v>0</v>
      </c>
      <c r="AI496" s="195">
        <f>$D496*SUMIF('Entradas e Passaporte'!$C$162:$C$218,$C496,'Entradas e Passaporte'!AI$162:AI$218)</f>
        <v>0</v>
      </c>
      <c r="AJ496" s="195">
        <f>$D496*SUMIF('Entradas e Passaporte'!$C$162:$C$218,$C496,'Entradas e Passaporte'!AJ$162:AJ$218)</f>
        <v>0</v>
      </c>
      <c r="AK496" s="195">
        <f>$D496*SUMIF('Entradas e Passaporte'!$C$162:$C$218,$C496,'Entradas e Passaporte'!AK$162:AK$218)</f>
        <v>0</v>
      </c>
      <c r="AL496" s="195">
        <f>$D496*SUMIF('Entradas e Passaporte'!$C$162:$C$218,$C496,'Entradas e Passaporte'!AL$162:AL$218)</f>
        <v>0</v>
      </c>
      <c r="AM496" s="195">
        <f>$D496*SUMIF('Entradas e Passaporte'!$C$162:$C$218,$C496,'Entradas e Passaporte'!AM$162:AM$218)</f>
        <v>0</v>
      </c>
      <c r="AN496" s="194"/>
    </row>
    <row r="497" spans="1:40" s="193" customFormat="1" ht="20.100000000000001" customHeight="1" x14ac:dyDescent="0.25">
      <c r="A497" s="199"/>
      <c r="B497" s="198"/>
      <c r="C497" s="197" t="s">
        <v>137</v>
      </c>
      <c r="D497" s="196">
        <f>'Mix de Usos'!$AZ$37</f>
        <v>0</v>
      </c>
      <c r="E497" s="195">
        <f>$D497*SUMIF('Entradas e Passaporte'!$C$162:$C$218,$C497,'Entradas e Passaporte'!E$162:E$218)</f>
        <v>0</v>
      </c>
      <c r="F497" s="195">
        <f>$D497*SUMIF('Entradas e Passaporte'!$C$162:$C$218,$C497,'Entradas e Passaporte'!F$162:F$218)</f>
        <v>0</v>
      </c>
      <c r="G497" s="195">
        <f>$D497*SUMIF('Entradas e Passaporte'!$C$162:$C$218,$C497,'Entradas e Passaporte'!G$162:G$218)</f>
        <v>0</v>
      </c>
      <c r="H497" s="195">
        <f>$D497*SUMIF('Entradas e Passaporte'!$C$162:$C$218,$C497,'Entradas e Passaporte'!H$162:H$218)</f>
        <v>0</v>
      </c>
      <c r="I497" s="195">
        <f>$D497*SUMIF('Entradas e Passaporte'!$C$162:$C$218,$C497,'Entradas e Passaporte'!I$162:I$218)</f>
        <v>0</v>
      </c>
      <c r="J497" s="195">
        <f>$D497*SUMIF('Entradas e Passaporte'!$C$162:$C$218,$C497,'Entradas e Passaporte'!J$162:J$218)</f>
        <v>0</v>
      </c>
      <c r="K497" s="195">
        <f>$D497*SUMIF('Entradas e Passaporte'!$C$162:$C$218,$C497,'Entradas e Passaporte'!K$162:K$218)</f>
        <v>0</v>
      </c>
      <c r="L497" s="195">
        <f>$D497*SUMIF('Entradas e Passaporte'!$C$162:$C$218,$C497,'Entradas e Passaporte'!L$162:L$218)</f>
        <v>0</v>
      </c>
      <c r="M497" s="195">
        <f>$D497*SUMIF('Entradas e Passaporte'!$C$162:$C$218,$C497,'Entradas e Passaporte'!M$162:M$218)</f>
        <v>0</v>
      </c>
      <c r="N497" s="195">
        <f>$D497*SUMIF('Entradas e Passaporte'!$C$162:$C$218,$C497,'Entradas e Passaporte'!N$162:N$218)</f>
        <v>0</v>
      </c>
      <c r="O497" s="195">
        <f>$D497*SUMIF('Entradas e Passaporte'!$C$162:$C$218,$C497,'Entradas e Passaporte'!O$162:O$218)</f>
        <v>0</v>
      </c>
      <c r="P497" s="195">
        <f>$D497*SUMIF('Entradas e Passaporte'!$C$162:$C$218,$C497,'Entradas e Passaporte'!P$162:P$218)</f>
        <v>0</v>
      </c>
      <c r="Q497" s="195">
        <f>$D497*SUMIF('Entradas e Passaporte'!$C$162:$C$218,$C497,'Entradas e Passaporte'!Q$162:Q$218)</f>
        <v>0</v>
      </c>
      <c r="R497" s="195">
        <f>$D497*SUMIF('Entradas e Passaporte'!$C$162:$C$218,$C497,'Entradas e Passaporte'!R$162:R$218)</f>
        <v>0</v>
      </c>
      <c r="S497" s="195">
        <f>$D497*SUMIF('Entradas e Passaporte'!$C$162:$C$218,$C497,'Entradas e Passaporte'!S$162:S$218)</f>
        <v>0</v>
      </c>
      <c r="T497" s="195">
        <f>$D497*SUMIF('Entradas e Passaporte'!$C$162:$C$218,$C497,'Entradas e Passaporte'!T$162:T$218)</f>
        <v>0</v>
      </c>
      <c r="U497" s="195">
        <f>$D497*SUMIF('Entradas e Passaporte'!$C$162:$C$218,$C497,'Entradas e Passaporte'!U$162:U$218)</f>
        <v>0</v>
      </c>
      <c r="V497" s="195">
        <f>$D497*SUMIF('Entradas e Passaporte'!$C$162:$C$218,$C497,'Entradas e Passaporte'!V$162:V$218)</f>
        <v>0</v>
      </c>
      <c r="W497" s="195">
        <f>$D497*SUMIF('Entradas e Passaporte'!$C$162:$C$218,$C497,'Entradas e Passaporte'!W$162:W$218)</f>
        <v>0</v>
      </c>
      <c r="X497" s="195">
        <f>$D497*SUMIF('Entradas e Passaporte'!$C$162:$C$218,$C497,'Entradas e Passaporte'!X$162:X$218)</f>
        <v>0</v>
      </c>
      <c r="Y497" s="195">
        <f>$D497*SUMIF('Entradas e Passaporte'!$C$162:$C$218,$C497,'Entradas e Passaporte'!Y$162:Y$218)</f>
        <v>0</v>
      </c>
      <c r="Z497" s="195">
        <f>$D497*SUMIF('Entradas e Passaporte'!$C$162:$C$218,$C497,'Entradas e Passaporte'!Z$162:Z$218)</f>
        <v>0</v>
      </c>
      <c r="AA497" s="195">
        <f>$D497*SUMIF('Entradas e Passaporte'!$C$162:$C$218,$C497,'Entradas e Passaporte'!AA$162:AA$218)</f>
        <v>0</v>
      </c>
      <c r="AB497" s="195">
        <f>$D497*SUMIF('Entradas e Passaporte'!$C$162:$C$218,$C497,'Entradas e Passaporte'!AB$162:AB$218)</f>
        <v>0</v>
      </c>
      <c r="AC497" s="195">
        <f>$D497*SUMIF('Entradas e Passaporte'!$C$162:$C$218,$C497,'Entradas e Passaporte'!AC$162:AC$218)</f>
        <v>0</v>
      </c>
      <c r="AD497" s="195">
        <f>$D497*SUMIF('Entradas e Passaporte'!$C$162:$C$218,$C497,'Entradas e Passaporte'!AD$162:AD$218)</f>
        <v>0</v>
      </c>
      <c r="AE497" s="195">
        <f>$D497*SUMIF('Entradas e Passaporte'!$C$162:$C$218,$C497,'Entradas e Passaporte'!AE$162:AE$218)</f>
        <v>0</v>
      </c>
      <c r="AF497" s="195">
        <f>$D497*SUMIF('Entradas e Passaporte'!$C$162:$C$218,$C497,'Entradas e Passaporte'!AF$162:AF$218)</f>
        <v>0</v>
      </c>
      <c r="AG497" s="195">
        <f>$D497*SUMIF('Entradas e Passaporte'!$C$162:$C$218,$C497,'Entradas e Passaporte'!AG$162:AG$218)</f>
        <v>0</v>
      </c>
      <c r="AH497" s="195">
        <f>$D497*SUMIF('Entradas e Passaporte'!$C$162:$C$218,$C497,'Entradas e Passaporte'!AH$162:AH$218)</f>
        <v>0</v>
      </c>
      <c r="AI497" s="195">
        <f>$D497*SUMIF('Entradas e Passaporte'!$C$162:$C$218,$C497,'Entradas e Passaporte'!AI$162:AI$218)</f>
        <v>0</v>
      </c>
      <c r="AJ497" s="195">
        <f>$D497*SUMIF('Entradas e Passaporte'!$C$162:$C$218,$C497,'Entradas e Passaporte'!AJ$162:AJ$218)</f>
        <v>0</v>
      </c>
      <c r="AK497" s="195">
        <f>$D497*SUMIF('Entradas e Passaporte'!$C$162:$C$218,$C497,'Entradas e Passaporte'!AK$162:AK$218)</f>
        <v>0</v>
      </c>
      <c r="AL497" s="195">
        <f>$D497*SUMIF('Entradas e Passaporte'!$C$162:$C$218,$C497,'Entradas e Passaporte'!AL$162:AL$218)</f>
        <v>0</v>
      </c>
      <c r="AM497" s="195">
        <f>$D497*SUMIF('Entradas e Passaporte'!$C$162:$C$218,$C497,'Entradas e Passaporte'!AM$162:AM$218)</f>
        <v>0</v>
      </c>
      <c r="AN497" s="194"/>
    </row>
    <row r="498" spans="1:40" s="193" customFormat="1" ht="20.100000000000001" customHeight="1" x14ac:dyDescent="0.25">
      <c r="A498" s="199"/>
      <c r="B498" s="198"/>
      <c r="C498" s="201" t="s">
        <v>136</v>
      </c>
      <c r="D498" s="200">
        <f>SUM(E498:AM498)</f>
        <v>0</v>
      </c>
      <c r="E498" s="195">
        <f t="shared" ref="E498:AM498" si="71">SUM(E499:E503)</f>
        <v>0</v>
      </c>
      <c r="F498" s="195">
        <f t="shared" si="71"/>
        <v>0</v>
      </c>
      <c r="G498" s="195">
        <f t="shared" si="71"/>
        <v>0</v>
      </c>
      <c r="H498" s="195">
        <f t="shared" si="71"/>
        <v>0</v>
      </c>
      <c r="I498" s="195">
        <f t="shared" si="71"/>
        <v>0</v>
      </c>
      <c r="J498" s="195">
        <f t="shared" si="71"/>
        <v>0</v>
      </c>
      <c r="K498" s="195">
        <f t="shared" si="71"/>
        <v>0</v>
      </c>
      <c r="L498" s="195">
        <f t="shared" si="71"/>
        <v>0</v>
      </c>
      <c r="M498" s="195">
        <f t="shared" si="71"/>
        <v>0</v>
      </c>
      <c r="N498" s="195">
        <f t="shared" si="71"/>
        <v>0</v>
      </c>
      <c r="O498" s="195">
        <f t="shared" si="71"/>
        <v>0</v>
      </c>
      <c r="P498" s="195">
        <f t="shared" si="71"/>
        <v>0</v>
      </c>
      <c r="Q498" s="195">
        <f t="shared" si="71"/>
        <v>0</v>
      </c>
      <c r="R498" s="195">
        <f t="shared" si="71"/>
        <v>0</v>
      </c>
      <c r="S498" s="195">
        <f t="shared" si="71"/>
        <v>0</v>
      </c>
      <c r="T498" s="195">
        <f t="shared" si="71"/>
        <v>0</v>
      </c>
      <c r="U498" s="195">
        <f t="shared" si="71"/>
        <v>0</v>
      </c>
      <c r="V498" s="195">
        <f t="shared" si="71"/>
        <v>0</v>
      </c>
      <c r="W498" s="195">
        <f t="shared" si="71"/>
        <v>0</v>
      </c>
      <c r="X498" s="195">
        <f t="shared" si="71"/>
        <v>0</v>
      </c>
      <c r="Y498" s="195">
        <f t="shared" si="71"/>
        <v>0</v>
      </c>
      <c r="Z498" s="195">
        <f t="shared" si="71"/>
        <v>0</v>
      </c>
      <c r="AA498" s="195">
        <f t="shared" si="71"/>
        <v>0</v>
      </c>
      <c r="AB498" s="195">
        <f t="shared" si="71"/>
        <v>0</v>
      </c>
      <c r="AC498" s="195">
        <f t="shared" si="71"/>
        <v>0</v>
      </c>
      <c r="AD498" s="195">
        <f t="shared" si="71"/>
        <v>0</v>
      </c>
      <c r="AE498" s="195">
        <f t="shared" si="71"/>
        <v>0</v>
      </c>
      <c r="AF498" s="195">
        <f t="shared" si="71"/>
        <v>0</v>
      </c>
      <c r="AG498" s="195">
        <f t="shared" si="71"/>
        <v>0</v>
      </c>
      <c r="AH498" s="195">
        <f t="shared" si="71"/>
        <v>0</v>
      </c>
      <c r="AI498" s="195">
        <f t="shared" si="71"/>
        <v>0</v>
      </c>
      <c r="AJ498" s="195">
        <f t="shared" si="71"/>
        <v>0</v>
      </c>
      <c r="AK498" s="195">
        <f t="shared" si="71"/>
        <v>0</v>
      </c>
      <c r="AL498" s="195">
        <f t="shared" si="71"/>
        <v>0</v>
      </c>
      <c r="AM498" s="195">
        <f t="shared" si="71"/>
        <v>0</v>
      </c>
      <c r="AN498" s="194"/>
    </row>
    <row r="499" spans="1:40" s="193" customFormat="1" ht="20.100000000000001" customHeight="1" x14ac:dyDescent="0.25">
      <c r="A499" s="199"/>
      <c r="B499" s="198"/>
      <c r="C499" s="197" t="s">
        <v>135</v>
      </c>
      <c r="D499" s="196">
        <f>'Mix de Usos'!$S$37</f>
        <v>0</v>
      </c>
      <c r="E499" s="195">
        <f>$D499*SUMIF('Entradas e Passaporte'!$C$162:$C$218,$C499,'Entradas e Passaporte'!E$162:E$218)</f>
        <v>0</v>
      </c>
      <c r="F499" s="195">
        <f>$D499*SUMIF('Entradas e Passaporte'!$C$162:$C$218,$C499,'Entradas e Passaporte'!F$162:F$218)</f>
        <v>0</v>
      </c>
      <c r="G499" s="195">
        <f>$D499*SUMIF('Entradas e Passaporte'!$C$162:$C$218,$C499,'Entradas e Passaporte'!G$162:G$218)</f>
        <v>0</v>
      </c>
      <c r="H499" s="195">
        <f>$D499*SUMIF('Entradas e Passaporte'!$C$162:$C$218,$C499,'Entradas e Passaporte'!H$162:H$218)</f>
        <v>0</v>
      </c>
      <c r="I499" s="195">
        <f>$D499*SUMIF('Entradas e Passaporte'!$C$162:$C$218,$C499,'Entradas e Passaporte'!I$162:I$218)</f>
        <v>0</v>
      </c>
      <c r="J499" s="195">
        <f>$D499*SUMIF('Entradas e Passaporte'!$C$162:$C$218,$C499,'Entradas e Passaporte'!J$162:J$218)</f>
        <v>0</v>
      </c>
      <c r="K499" s="195">
        <f>$D499*SUMIF('Entradas e Passaporte'!$C$162:$C$218,$C499,'Entradas e Passaporte'!K$162:K$218)</f>
        <v>0</v>
      </c>
      <c r="L499" s="195">
        <f>$D499*SUMIF('Entradas e Passaporte'!$C$162:$C$218,$C499,'Entradas e Passaporte'!L$162:L$218)</f>
        <v>0</v>
      </c>
      <c r="M499" s="195">
        <f>$D499*SUMIF('Entradas e Passaporte'!$C$162:$C$218,$C499,'Entradas e Passaporte'!M$162:M$218)</f>
        <v>0</v>
      </c>
      <c r="N499" s="195">
        <f>$D499*SUMIF('Entradas e Passaporte'!$C$162:$C$218,$C499,'Entradas e Passaporte'!N$162:N$218)</f>
        <v>0</v>
      </c>
      <c r="O499" s="195">
        <f>$D499*SUMIF('Entradas e Passaporte'!$C$162:$C$218,$C499,'Entradas e Passaporte'!O$162:O$218)</f>
        <v>0</v>
      </c>
      <c r="P499" s="195">
        <f>$D499*SUMIF('Entradas e Passaporte'!$C$162:$C$218,$C499,'Entradas e Passaporte'!P$162:P$218)</f>
        <v>0</v>
      </c>
      <c r="Q499" s="195">
        <f>$D499*SUMIF('Entradas e Passaporte'!$C$162:$C$218,$C499,'Entradas e Passaporte'!Q$162:Q$218)</f>
        <v>0</v>
      </c>
      <c r="R499" s="195">
        <f>$D499*SUMIF('Entradas e Passaporte'!$C$162:$C$218,$C499,'Entradas e Passaporte'!R$162:R$218)</f>
        <v>0</v>
      </c>
      <c r="S499" s="195">
        <f>$D499*SUMIF('Entradas e Passaporte'!$C$162:$C$218,$C499,'Entradas e Passaporte'!S$162:S$218)</f>
        <v>0</v>
      </c>
      <c r="T499" s="195">
        <f>$D499*SUMIF('Entradas e Passaporte'!$C$162:$C$218,$C499,'Entradas e Passaporte'!T$162:T$218)</f>
        <v>0</v>
      </c>
      <c r="U499" s="195">
        <f>$D499*SUMIF('Entradas e Passaporte'!$C$162:$C$218,$C499,'Entradas e Passaporte'!U$162:U$218)</f>
        <v>0</v>
      </c>
      <c r="V499" s="195">
        <f>$D499*SUMIF('Entradas e Passaporte'!$C$162:$C$218,$C499,'Entradas e Passaporte'!V$162:V$218)</f>
        <v>0</v>
      </c>
      <c r="W499" s="195">
        <f>$D499*SUMIF('Entradas e Passaporte'!$C$162:$C$218,$C499,'Entradas e Passaporte'!W$162:W$218)</f>
        <v>0</v>
      </c>
      <c r="X499" s="195">
        <f>$D499*SUMIF('Entradas e Passaporte'!$C$162:$C$218,$C499,'Entradas e Passaporte'!X$162:X$218)</f>
        <v>0</v>
      </c>
      <c r="Y499" s="195">
        <f>$D499*SUMIF('Entradas e Passaporte'!$C$162:$C$218,$C499,'Entradas e Passaporte'!Y$162:Y$218)</f>
        <v>0</v>
      </c>
      <c r="Z499" s="195">
        <f>$D499*SUMIF('Entradas e Passaporte'!$C$162:$C$218,$C499,'Entradas e Passaporte'!Z$162:Z$218)</f>
        <v>0</v>
      </c>
      <c r="AA499" s="195">
        <f>$D499*SUMIF('Entradas e Passaporte'!$C$162:$C$218,$C499,'Entradas e Passaporte'!AA$162:AA$218)</f>
        <v>0</v>
      </c>
      <c r="AB499" s="195">
        <f>$D499*SUMIF('Entradas e Passaporte'!$C$162:$C$218,$C499,'Entradas e Passaporte'!AB$162:AB$218)</f>
        <v>0</v>
      </c>
      <c r="AC499" s="195">
        <f>$D499*SUMIF('Entradas e Passaporte'!$C$162:$C$218,$C499,'Entradas e Passaporte'!AC$162:AC$218)</f>
        <v>0</v>
      </c>
      <c r="AD499" s="195">
        <f>$D499*SUMIF('Entradas e Passaporte'!$C$162:$C$218,$C499,'Entradas e Passaporte'!AD$162:AD$218)</f>
        <v>0</v>
      </c>
      <c r="AE499" s="195">
        <f>$D499*SUMIF('Entradas e Passaporte'!$C$162:$C$218,$C499,'Entradas e Passaporte'!AE$162:AE$218)</f>
        <v>0</v>
      </c>
      <c r="AF499" s="195">
        <f>$D499*SUMIF('Entradas e Passaporte'!$C$162:$C$218,$C499,'Entradas e Passaporte'!AF$162:AF$218)</f>
        <v>0</v>
      </c>
      <c r="AG499" s="195">
        <f>$D499*SUMIF('Entradas e Passaporte'!$C$162:$C$218,$C499,'Entradas e Passaporte'!AG$162:AG$218)</f>
        <v>0</v>
      </c>
      <c r="AH499" s="195">
        <f>$D499*SUMIF('Entradas e Passaporte'!$C$162:$C$218,$C499,'Entradas e Passaporte'!AH$162:AH$218)</f>
        <v>0</v>
      </c>
      <c r="AI499" s="195">
        <f>$D499*SUMIF('Entradas e Passaporte'!$C$162:$C$218,$C499,'Entradas e Passaporte'!AI$162:AI$218)</f>
        <v>0</v>
      </c>
      <c r="AJ499" s="195">
        <f>$D499*SUMIF('Entradas e Passaporte'!$C$162:$C$218,$C499,'Entradas e Passaporte'!AJ$162:AJ$218)</f>
        <v>0</v>
      </c>
      <c r="AK499" s="195">
        <f>$D499*SUMIF('Entradas e Passaporte'!$C$162:$C$218,$C499,'Entradas e Passaporte'!AK$162:AK$218)</f>
        <v>0</v>
      </c>
      <c r="AL499" s="195">
        <f>$D499*SUMIF('Entradas e Passaporte'!$C$162:$C$218,$C499,'Entradas e Passaporte'!AL$162:AL$218)</f>
        <v>0</v>
      </c>
      <c r="AM499" s="195">
        <f>$D499*SUMIF('Entradas e Passaporte'!$C$162:$C$218,$C499,'Entradas e Passaporte'!AM$162:AM$218)</f>
        <v>0</v>
      </c>
      <c r="AN499" s="194"/>
    </row>
    <row r="500" spans="1:40" s="193" customFormat="1" ht="20.100000000000001" customHeight="1" x14ac:dyDescent="0.25">
      <c r="A500" s="199"/>
      <c r="B500" s="198"/>
      <c r="C500" s="197" t="s">
        <v>134</v>
      </c>
      <c r="D500" s="196">
        <f>'Mix de Usos'!$AB$37</f>
        <v>0</v>
      </c>
      <c r="E500" s="195">
        <f>$D500*SUMIF('Entradas e Passaporte'!$C$162:$C$218,$C500,'Entradas e Passaporte'!E$162:E$218)</f>
        <v>0</v>
      </c>
      <c r="F500" s="195">
        <f>$D500*SUMIF('Entradas e Passaporte'!$C$162:$C$218,$C500,'Entradas e Passaporte'!F$162:F$218)</f>
        <v>0</v>
      </c>
      <c r="G500" s="195">
        <f>$D500*SUMIF('Entradas e Passaporte'!$C$162:$C$218,$C500,'Entradas e Passaporte'!G$162:G$218)</f>
        <v>0</v>
      </c>
      <c r="H500" s="195">
        <f>$D500*SUMIF('Entradas e Passaporte'!$C$162:$C$218,$C500,'Entradas e Passaporte'!H$162:H$218)</f>
        <v>0</v>
      </c>
      <c r="I500" s="195">
        <f>$D500*SUMIF('Entradas e Passaporte'!$C$162:$C$218,$C500,'Entradas e Passaporte'!I$162:I$218)</f>
        <v>0</v>
      </c>
      <c r="J500" s="195">
        <f>$D500*SUMIF('Entradas e Passaporte'!$C$162:$C$218,$C500,'Entradas e Passaporte'!J$162:J$218)</f>
        <v>0</v>
      </c>
      <c r="K500" s="195">
        <f>$D500*SUMIF('Entradas e Passaporte'!$C$162:$C$218,$C500,'Entradas e Passaporte'!K$162:K$218)</f>
        <v>0</v>
      </c>
      <c r="L500" s="195">
        <f>$D500*SUMIF('Entradas e Passaporte'!$C$162:$C$218,$C500,'Entradas e Passaporte'!L$162:L$218)</f>
        <v>0</v>
      </c>
      <c r="M500" s="195">
        <f>$D500*SUMIF('Entradas e Passaporte'!$C$162:$C$218,$C500,'Entradas e Passaporte'!M$162:M$218)</f>
        <v>0</v>
      </c>
      <c r="N500" s="195">
        <f>$D500*SUMIF('Entradas e Passaporte'!$C$162:$C$218,$C500,'Entradas e Passaporte'!N$162:N$218)</f>
        <v>0</v>
      </c>
      <c r="O500" s="195">
        <f>$D500*SUMIF('Entradas e Passaporte'!$C$162:$C$218,$C500,'Entradas e Passaporte'!O$162:O$218)</f>
        <v>0</v>
      </c>
      <c r="P500" s="195">
        <f>$D500*SUMIF('Entradas e Passaporte'!$C$162:$C$218,$C500,'Entradas e Passaporte'!P$162:P$218)</f>
        <v>0</v>
      </c>
      <c r="Q500" s="195">
        <f>$D500*SUMIF('Entradas e Passaporte'!$C$162:$C$218,$C500,'Entradas e Passaporte'!Q$162:Q$218)</f>
        <v>0</v>
      </c>
      <c r="R500" s="195">
        <f>$D500*SUMIF('Entradas e Passaporte'!$C$162:$C$218,$C500,'Entradas e Passaporte'!R$162:R$218)</f>
        <v>0</v>
      </c>
      <c r="S500" s="195">
        <f>$D500*SUMIF('Entradas e Passaporte'!$C$162:$C$218,$C500,'Entradas e Passaporte'!S$162:S$218)</f>
        <v>0</v>
      </c>
      <c r="T500" s="195">
        <f>$D500*SUMIF('Entradas e Passaporte'!$C$162:$C$218,$C500,'Entradas e Passaporte'!T$162:T$218)</f>
        <v>0</v>
      </c>
      <c r="U500" s="195">
        <f>$D500*SUMIF('Entradas e Passaporte'!$C$162:$C$218,$C500,'Entradas e Passaporte'!U$162:U$218)</f>
        <v>0</v>
      </c>
      <c r="V500" s="195">
        <f>$D500*SUMIF('Entradas e Passaporte'!$C$162:$C$218,$C500,'Entradas e Passaporte'!V$162:V$218)</f>
        <v>0</v>
      </c>
      <c r="W500" s="195">
        <f>$D500*SUMIF('Entradas e Passaporte'!$C$162:$C$218,$C500,'Entradas e Passaporte'!W$162:W$218)</f>
        <v>0</v>
      </c>
      <c r="X500" s="195">
        <f>$D500*SUMIF('Entradas e Passaporte'!$C$162:$C$218,$C500,'Entradas e Passaporte'!X$162:X$218)</f>
        <v>0</v>
      </c>
      <c r="Y500" s="195">
        <f>$D500*SUMIF('Entradas e Passaporte'!$C$162:$C$218,$C500,'Entradas e Passaporte'!Y$162:Y$218)</f>
        <v>0</v>
      </c>
      <c r="Z500" s="195">
        <f>$D500*SUMIF('Entradas e Passaporte'!$C$162:$C$218,$C500,'Entradas e Passaporte'!Z$162:Z$218)</f>
        <v>0</v>
      </c>
      <c r="AA500" s="195">
        <f>$D500*SUMIF('Entradas e Passaporte'!$C$162:$C$218,$C500,'Entradas e Passaporte'!AA$162:AA$218)</f>
        <v>0</v>
      </c>
      <c r="AB500" s="195">
        <f>$D500*SUMIF('Entradas e Passaporte'!$C$162:$C$218,$C500,'Entradas e Passaporte'!AB$162:AB$218)</f>
        <v>0</v>
      </c>
      <c r="AC500" s="195">
        <f>$D500*SUMIF('Entradas e Passaporte'!$C$162:$C$218,$C500,'Entradas e Passaporte'!AC$162:AC$218)</f>
        <v>0</v>
      </c>
      <c r="AD500" s="195">
        <f>$D500*SUMIF('Entradas e Passaporte'!$C$162:$C$218,$C500,'Entradas e Passaporte'!AD$162:AD$218)</f>
        <v>0</v>
      </c>
      <c r="AE500" s="195">
        <f>$D500*SUMIF('Entradas e Passaporte'!$C$162:$C$218,$C500,'Entradas e Passaporte'!AE$162:AE$218)</f>
        <v>0</v>
      </c>
      <c r="AF500" s="195">
        <f>$D500*SUMIF('Entradas e Passaporte'!$C$162:$C$218,$C500,'Entradas e Passaporte'!AF$162:AF$218)</f>
        <v>0</v>
      </c>
      <c r="AG500" s="195">
        <f>$D500*SUMIF('Entradas e Passaporte'!$C$162:$C$218,$C500,'Entradas e Passaporte'!AG$162:AG$218)</f>
        <v>0</v>
      </c>
      <c r="AH500" s="195">
        <f>$D500*SUMIF('Entradas e Passaporte'!$C$162:$C$218,$C500,'Entradas e Passaporte'!AH$162:AH$218)</f>
        <v>0</v>
      </c>
      <c r="AI500" s="195">
        <f>$D500*SUMIF('Entradas e Passaporte'!$C$162:$C$218,$C500,'Entradas e Passaporte'!AI$162:AI$218)</f>
        <v>0</v>
      </c>
      <c r="AJ500" s="195">
        <f>$D500*SUMIF('Entradas e Passaporte'!$C$162:$C$218,$C500,'Entradas e Passaporte'!AJ$162:AJ$218)</f>
        <v>0</v>
      </c>
      <c r="AK500" s="195">
        <f>$D500*SUMIF('Entradas e Passaporte'!$C$162:$C$218,$C500,'Entradas e Passaporte'!AK$162:AK$218)</f>
        <v>0</v>
      </c>
      <c r="AL500" s="195">
        <f>$D500*SUMIF('Entradas e Passaporte'!$C$162:$C$218,$C500,'Entradas e Passaporte'!AL$162:AL$218)</f>
        <v>0</v>
      </c>
      <c r="AM500" s="195">
        <f>$D500*SUMIF('Entradas e Passaporte'!$C$162:$C$218,$C500,'Entradas e Passaporte'!AM$162:AM$218)</f>
        <v>0</v>
      </c>
      <c r="AN500" s="194"/>
    </row>
    <row r="501" spans="1:40" s="193" customFormat="1" ht="20.100000000000001" customHeight="1" x14ac:dyDescent="0.25">
      <c r="A501" s="199"/>
      <c r="B501" s="198"/>
      <c r="C501" s="197" t="s">
        <v>133</v>
      </c>
      <c r="D501" s="196">
        <f>'Mix de Usos'!$AK$37</f>
        <v>0</v>
      </c>
      <c r="E501" s="195">
        <f>$D501*SUMIF('Entradas e Passaporte'!$C$162:$C$218,$C501,'Entradas e Passaporte'!E$162:E$218)</f>
        <v>0</v>
      </c>
      <c r="F501" s="195">
        <f>$D501*SUMIF('Entradas e Passaporte'!$C$162:$C$218,$C501,'Entradas e Passaporte'!F$162:F$218)</f>
        <v>0</v>
      </c>
      <c r="G501" s="195">
        <f>$D501*SUMIF('Entradas e Passaporte'!$C$162:$C$218,$C501,'Entradas e Passaporte'!G$162:G$218)</f>
        <v>0</v>
      </c>
      <c r="H501" s="195">
        <f>$D501*SUMIF('Entradas e Passaporte'!$C$162:$C$218,$C501,'Entradas e Passaporte'!H$162:H$218)</f>
        <v>0</v>
      </c>
      <c r="I501" s="195">
        <f>$D501*SUMIF('Entradas e Passaporte'!$C$162:$C$218,$C501,'Entradas e Passaporte'!I$162:I$218)</f>
        <v>0</v>
      </c>
      <c r="J501" s="195">
        <f>$D501*SUMIF('Entradas e Passaporte'!$C$162:$C$218,$C501,'Entradas e Passaporte'!J$162:J$218)</f>
        <v>0</v>
      </c>
      <c r="K501" s="195">
        <f>$D501*SUMIF('Entradas e Passaporte'!$C$162:$C$218,$C501,'Entradas e Passaporte'!K$162:K$218)</f>
        <v>0</v>
      </c>
      <c r="L501" s="195">
        <f>$D501*SUMIF('Entradas e Passaporte'!$C$162:$C$218,$C501,'Entradas e Passaporte'!L$162:L$218)</f>
        <v>0</v>
      </c>
      <c r="M501" s="195">
        <f>$D501*SUMIF('Entradas e Passaporte'!$C$162:$C$218,$C501,'Entradas e Passaporte'!M$162:M$218)</f>
        <v>0</v>
      </c>
      <c r="N501" s="195">
        <f>$D501*SUMIF('Entradas e Passaporte'!$C$162:$C$218,$C501,'Entradas e Passaporte'!N$162:N$218)</f>
        <v>0</v>
      </c>
      <c r="O501" s="195">
        <f>$D501*SUMIF('Entradas e Passaporte'!$C$162:$C$218,$C501,'Entradas e Passaporte'!O$162:O$218)</f>
        <v>0</v>
      </c>
      <c r="P501" s="195">
        <f>$D501*SUMIF('Entradas e Passaporte'!$C$162:$C$218,$C501,'Entradas e Passaporte'!P$162:P$218)</f>
        <v>0</v>
      </c>
      <c r="Q501" s="195">
        <f>$D501*SUMIF('Entradas e Passaporte'!$C$162:$C$218,$C501,'Entradas e Passaporte'!Q$162:Q$218)</f>
        <v>0</v>
      </c>
      <c r="R501" s="195">
        <f>$D501*SUMIF('Entradas e Passaporte'!$C$162:$C$218,$C501,'Entradas e Passaporte'!R$162:R$218)</f>
        <v>0</v>
      </c>
      <c r="S501" s="195">
        <f>$D501*SUMIF('Entradas e Passaporte'!$C$162:$C$218,$C501,'Entradas e Passaporte'!S$162:S$218)</f>
        <v>0</v>
      </c>
      <c r="T501" s="195">
        <f>$D501*SUMIF('Entradas e Passaporte'!$C$162:$C$218,$C501,'Entradas e Passaporte'!T$162:T$218)</f>
        <v>0</v>
      </c>
      <c r="U501" s="195">
        <f>$D501*SUMIF('Entradas e Passaporte'!$C$162:$C$218,$C501,'Entradas e Passaporte'!U$162:U$218)</f>
        <v>0</v>
      </c>
      <c r="V501" s="195">
        <f>$D501*SUMIF('Entradas e Passaporte'!$C$162:$C$218,$C501,'Entradas e Passaporte'!V$162:V$218)</f>
        <v>0</v>
      </c>
      <c r="W501" s="195">
        <f>$D501*SUMIF('Entradas e Passaporte'!$C$162:$C$218,$C501,'Entradas e Passaporte'!W$162:W$218)</f>
        <v>0</v>
      </c>
      <c r="X501" s="195">
        <f>$D501*SUMIF('Entradas e Passaporte'!$C$162:$C$218,$C501,'Entradas e Passaporte'!X$162:X$218)</f>
        <v>0</v>
      </c>
      <c r="Y501" s="195">
        <f>$D501*SUMIF('Entradas e Passaporte'!$C$162:$C$218,$C501,'Entradas e Passaporte'!Y$162:Y$218)</f>
        <v>0</v>
      </c>
      <c r="Z501" s="195">
        <f>$D501*SUMIF('Entradas e Passaporte'!$C$162:$C$218,$C501,'Entradas e Passaporte'!Z$162:Z$218)</f>
        <v>0</v>
      </c>
      <c r="AA501" s="195">
        <f>$D501*SUMIF('Entradas e Passaporte'!$C$162:$C$218,$C501,'Entradas e Passaporte'!AA$162:AA$218)</f>
        <v>0</v>
      </c>
      <c r="AB501" s="195">
        <f>$D501*SUMIF('Entradas e Passaporte'!$C$162:$C$218,$C501,'Entradas e Passaporte'!AB$162:AB$218)</f>
        <v>0</v>
      </c>
      <c r="AC501" s="195">
        <f>$D501*SUMIF('Entradas e Passaporte'!$C$162:$C$218,$C501,'Entradas e Passaporte'!AC$162:AC$218)</f>
        <v>0</v>
      </c>
      <c r="AD501" s="195">
        <f>$D501*SUMIF('Entradas e Passaporte'!$C$162:$C$218,$C501,'Entradas e Passaporte'!AD$162:AD$218)</f>
        <v>0</v>
      </c>
      <c r="AE501" s="195">
        <f>$D501*SUMIF('Entradas e Passaporte'!$C$162:$C$218,$C501,'Entradas e Passaporte'!AE$162:AE$218)</f>
        <v>0</v>
      </c>
      <c r="AF501" s="195">
        <f>$D501*SUMIF('Entradas e Passaporte'!$C$162:$C$218,$C501,'Entradas e Passaporte'!AF$162:AF$218)</f>
        <v>0</v>
      </c>
      <c r="AG501" s="195">
        <f>$D501*SUMIF('Entradas e Passaporte'!$C$162:$C$218,$C501,'Entradas e Passaporte'!AG$162:AG$218)</f>
        <v>0</v>
      </c>
      <c r="AH501" s="195">
        <f>$D501*SUMIF('Entradas e Passaporte'!$C$162:$C$218,$C501,'Entradas e Passaporte'!AH$162:AH$218)</f>
        <v>0</v>
      </c>
      <c r="AI501" s="195">
        <f>$D501*SUMIF('Entradas e Passaporte'!$C$162:$C$218,$C501,'Entradas e Passaporte'!AI$162:AI$218)</f>
        <v>0</v>
      </c>
      <c r="AJ501" s="195">
        <f>$D501*SUMIF('Entradas e Passaporte'!$C$162:$C$218,$C501,'Entradas e Passaporte'!AJ$162:AJ$218)</f>
        <v>0</v>
      </c>
      <c r="AK501" s="195">
        <f>$D501*SUMIF('Entradas e Passaporte'!$C$162:$C$218,$C501,'Entradas e Passaporte'!AK$162:AK$218)</f>
        <v>0</v>
      </c>
      <c r="AL501" s="195">
        <f>$D501*SUMIF('Entradas e Passaporte'!$C$162:$C$218,$C501,'Entradas e Passaporte'!AL$162:AL$218)</f>
        <v>0</v>
      </c>
      <c r="AM501" s="195">
        <f>$D501*SUMIF('Entradas e Passaporte'!$C$162:$C$218,$C501,'Entradas e Passaporte'!AM$162:AM$218)</f>
        <v>0</v>
      </c>
      <c r="AN501" s="194"/>
    </row>
    <row r="502" spans="1:40" s="193" customFormat="1" ht="20.100000000000001" customHeight="1" x14ac:dyDescent="0.25">
      <c r="A502" s="199"/>
      <c r="B502" s="198"/>
      <c r="C502" s="197" t="s">
        <v>132</v>
      </c>
      <c r="D502" s="196">
        <f>'Mix de Usos'!$AT$37</f>
        <v>0</v>
      </c>
      <c r="E502" s="195">
        <f>$D502*SUMIF('Entradas e Passaporte'!$C$162:$C$218,$C502,'Entradas e Passaporte'!E$162:E$218)</f>
        <v>0</v>
      </c>
      <c r="F502" s="195">
        <f>$D502*SUMIF('Entradas e Passaporte'!$C$162:$C$218,$C502,'Entradas e Passaporte'!F$162:F$218)</f>
        <v>0</v>
      </c>
      <c r="G502" s="195">
        <f>$D502*SUMIF('Entradas e Passaporte'!$C$162:$C$218,$C502,'Entradas e Passaporte'!G$162:G$218)</f>
        <v>0</v>
      </c>
      <c r="H502" s="195">
        <f>$D502*SUMIF('Entradas e Passaporte'!$C$162:$C$218,$C502,'Entradas e Passaporte'!H$162:H$218)</f>
        <v>0</v>
      </c>
      <c r="I502" s="195">
        <f>$D502*SUMIF('Entradas e Passaporte'!$C$162:$C$218,$C502,'Entradas e Passaporte'!I$162:I$218)</f>
        <v>0</v>
      </c>
      <c r="J502" s="195">
        <f>$D502*SUMIF('Entradas e Passaporte'!$C$162:$C$218,$C502,'Entradas e Passaporte'!J$162:J$218)</f>
        <v>0</v>
      </c>
      <c r="K502" s="195">
        <f>$D502*SUMIF('Entradas e Passaporte'!$C$162:$C$218,$C502,'Entradas e Passaporte'!K$162:K$218)</f>
        <v>0</v>
      </c>
      <c r="L502" s="195">
        <f>$D502*SUMIF('Entradas e Passaporte'!$C$162:$C$218,$C502,'Entradas e Passaporte'!L$162:L$218)</f>
        <v>0</v>
      </c>
      <c r="M502" s="195">
        <f>$D502*SUMIF('Entradas e Passaporte'!$C$162:$C$218,$C502,'Entradas e Passaporte'!M$162:M$218)</f>
        <v>0</v>
      </c>
      <c r="N502" s="195">
        <f>$D502*SUMIF('Entradas e Passaporte'!$C$162:$C$218,$C502,'Entradas e Passaporte'!N$162:N$218)</f>
        <v>0</v>
      </c>
      <c r="O502" s="195">
        <f>$D502*SUMIF('Entradas e Passaporte'!$C$162:$C$218,$C502,'Entradas e Passaporte'!O$162:O$218)</f>
        <v>0</v>
      </c>
      <c r="P502" s="195">
        <f>$D502*SUMIF('Entradas e Passaporte'!$C$162:$C$218,$C502,'Entradas e Passaporte'!P$162:P$218)</f>
        <v>0</v>
      </c>
      <c r="Q502" s="195">
        <f>$D502*SUMIF('Entradas e Passaporte'!$C$162:$C$218,$C502,'Entradas e Passaporte'!Q$162:Q$218)</f>
        <v>0</v>
      </c>
      <c r="R502" s="195">
        <f>$D502*SUMIF('Entradas e Passaporte'!$C$162:$C$218,$C502,'Entradas e Passaporte'!R$162:R$218)</f>
        <v>0</v>
      </c>
      <c r="S502" s="195">
        <f>$D502*SUMIF('Entradas e Passaporte'!$C$162:$C$218,$C502,'Entradas e Passaporte'!S$162:S$218)</f>
        <v>0</v>
      </c>
      <c r="T502" s="195">
        <f>$D502*SUMIF('Entradas e Passaporte'!$C$162:$C$218,$C502,'Entradas e Passaporte'!T$162:T$218)</f>
        <v>0</v>
      </c>
      <c r="U502" s="195">
        <f>$D502*SUMIF('Entradas e Passaporte'!$C$162:$C$218,$C502,'Entradas e Passaporte'!U$162:U$218)</f>
        <v>0</v>
      </c>
      <c r="V502" s="195">
        <f>$D502*SUMIF('Entradas e Passaporte'!$C$162:$C$218,$C502,'Entradas e Passaporte'!V$162:V$218)</f>
        <v>0</v>
      </c>
      <c r="W502" s="195">
        <f>$D502*SUMIF('Entradas e Passaporte'!$C$162:$C$218,$C502,'Entradas e Passaporte'!W$162:W$218)</f>
        <v>0</v>
      </c>
      <c r="X502" s="195">
        <f>$D502*SUMIF('Entradas e Passaporte'!$C$162:$C$218,$C502,'Entradas e Passaporte'!X$162:X$218)</f>
        <v>0</v>
      </c>
      <c r="Y502" s="195">
        <f>$D502*SUMIF('Entradas e Passaporte'!$C$162:$C$218,$C502,'Entradas e Passaporte'!Y$162:Y$218)</f>
        <v>0</v>
      </c>
      <c r="Z502" s="195">
        <f>$D502*SUMIF('Entradas e Passaporte'!$C$162:$C$218,$C502,'Entradas e Passaporte'!Z$162:Z$218)</f>
        <v>0</v>
      </c>
      <c r="AA502" s="195">
        <f>$D502*SUMIF('Entradas e Passaporte'!$C$162:$C$218,$C502,'Entradas e Passaporte'!AA$162:AA$218)</f>
        <v>0</v>
      </c>
      <c r="AB502" s="195">
        <f>$D502*SUMIF('Entradas e Passaporte'!$C$162:$C$218,$C502,'Entradas e Passaporte'!AB$162:AB$218)</f>
        <v>0</v>
      </c>
      <c r="AC502" s="195">
        <f>$D502*SUMIF('Entradas e Passaporte'!$C$162:$C$218,$C502,'Entradas e Passaporte'!AC$162:AC$218)</f>
        <v>0</v>
      </c>
      <c r="AD502" s="195">
        <f>$D502*SUMIF('Entradas e Passaporte'!$C$162:$C$218,$C502,'Entradas e Passaporte'!AD$162:AD$218)</f>
        <v>0</v>
      </c>
      <c r="AE502" s="195">
        <f>$D502*SUMIF('Entradas e Passaporte'!$C$162:$C$218,$C502,'Entradas e Passaporte'!AE$162:AE$218)</f>
        <v>0</v>
      </c>
      <c r="AF502" s="195">
        <f>$D502*SUMIF('Entradas e Passaporte'!$C$162:$C$218,$C502,'Entradas e Passaporte'!AF$162:AF$218)</f>
        <v>0</v>
      </c>
      <c r="AG502" s="195">
        <f>$D502*SUMIF('Entradas e Passaporte'!$C$162:$C$218,$C502,'Entradas e Passaporte'!AG$162:AG$218)</f>
        <v>0</v>
      </c>
      <c r="AH502" s="195">
        <f>$D502*SUMIF('Entradas e Passaporte'!$C$162:$C$218,$C502,'Entradas e Passaporte'!AH$162:AH$218)</f>
        <v>0</v>
      </c>
      <c r="AI502" s="195">
        <f>$D502*SUMIF('Entradas e Passaporte'!$C$162:$C$218,$C502,'Entradas e Passaporte'!AI$162:AI$218)</f>
        <v>0</v>
      </c>
      <c r="AJ502" s="195">
        <f>$D502*SUMIF('Entradas e Passaporte'!$C$162:$C$218,$C502,'Entradas e Passaporte'!AJ$162:AJ$218)</f>
        <v>0</v>
      </c>
      <c r="AK502" s="195">
        <f>$D502*SUMIF('Entradas e Passaporte'!$C$162:$C$218,$C502,'Entradas e Passaporte'!AK$162:AK$218)</f>
        <v>0</v>
      </c>
      <c r="AL502" s="195">
        <f>$D502*SUMIF('Entradas e Passaporte'!$C$162:$C$218,$C502,'Entradas e Passaporte'!AL$162:AL$218)</f>
        <v>0</v>
      </c>
      <c r="AM502" s="195">
        <f>$D502*SUMIF('Entradas e Passaporte'!$C$162:$C$218,$C502,'Entradas e Passaporte'!AM$162:AM$218)</f>
        <v>0</v>
      </c>
      <c r="AN502" s="194"/>
    </row>
    <row r="503" spans="1:40" s="193" customFormat="1" ht="20.100000000000001" customHeight="1" x14ac:dyDescent="0.25">
      <c r="A503" s="199"/>
      <c r="B503" s="198"/>
      <c r="C503" s="197" t="s">
        <v>131</v>
      </c>
      <c r="D503" s="196">
        <f>'Mix de Usos'!$BC$37</f>
        <v>0</v>
      </c>
      <c r="E503" s="195">
        <f>$D503*SUMIF('Entradas e Passaporte'!$C$162:$C$218,$C503,'Entradas e Passaporte'!E$162:E$218)</f>
        <v>0</v>
      </c>
      <c r="F503" s="195">
        <f>$D503*SUMIF('Entradas e Passaporte'!$C$162:$C$218,$C503,'Entradas e Passaporte'!F$162:F$218)</f>
        <v>0</v>
      </c>
      <c r="G503" s="195">
        <f>$D503*SUMIF('Entradas e Passaporte'!$C$162:$C$218,$C503,'Entradas e Passaporte'!G$162:G$218)</f>
        <v>0</v>
      </c>
      <c r="H503" s="195">
        <f>$D503*SUMIF('Entradas e Passaporte'!$C$162:$C$218,$C503,'Entradas e Passaporte'!H$162:H$218)</f>
        <v>0</v>
      </c>
      <c r="I503" s="195">
        <f>$D503*SUMIF('Entradas e Passaporte'!$C$162:$C$218,$C503,'Entradas e Passaporte'!I$162:I$218)</f>
        <v>0</v>
      </c>
      <c r="J503" s="195">
        <f>$D503*SUMIF('Entradas e Passaporte'!$C$162:$C$218,$C503,'Entradas e Passaporte'!J$162:J$218)</f>
        <v>0</v>
      </c>
      <c r="K503" s="195">
        <f>$D503*SUMIF('Entradas e Passaporte'!$C$162:$C$218,$C503,'Entradas e Passaporte'!K$162:K$218)</f>
        <v>0</v>
      </c>
      <c r="L503" s="195">
        <f>$D503*SUMIF('Entradas e Passaporte'!$C$162:$C$218,$C503,'Entradas e Passaporte'!L$162:L$218)</f>
        <v>0</v>
      </c>
      <c r="M503" s="195">
        <f>$D503*SUMIF('Entradas e Passaporte'!$C$162:$C$218,$C503,'Entradas e Passaporte'!M$162:M$218)</f>
        <v>0</v>
      </c>
      <c r="N503" s="195">
        <f>$D503*SUMIF('Entradas e Passaporte'!$C$162:$C$218,$C503,'Entradas e Passaporte'!N$162:N$218)</f>
        <v>0</v>
      </c>
      <c r="O503" s="195">
        <f>$D503*SUMIF('Entradas e Passaporte'!$C$162:$C$218,$C503,'Entradas e Passaporte'!O$162:O$218)</f>
        <v>0</v>
      </c>
      <c r="P503" s="195">
        <f>$D503*SUMIF('Entradas e Passaporte'!$C$162:$C$218,$C503,'Entradas e Passaporte'!P$162:P$218)</f>
        <v>0</v>
      </c>
      <c r="Q503" s="195">
        <f>$D503*SUMIF('Entradas e Passaporte'!$C$162:$C$218,$C503,'Entradas e Passaporte'!Q$162:Q$218)</f>
        <v>0</v>
      </c>
      <c r="R503" s="195">
        <f>$D503*SUMIF('Entradas e Passaporte'!$C$162:$C$218,$C503,'Entradas e Passaporte'!R$162:R$218)</f>
        <v>0</v>
      </c>
      <c r="S503" s="195">
        <f>$D503*SUMIF('Entradas e Passaporte'!$C$162:$C$218,$C503,'Entradas e Passaporte'!S$162:S$218)</f>
        <v>0</v>
      </c>
      <c r="T503" s="195">
        <f>$D503*SUMIF('Entradas e Passaporte'!$C$162:$C$218,$C503,'Entradas e Passaporte'!T$162:T$218)</f>
        <v>0</v>
      </c>
      <c r="U503" s="195">
        <f>$D503*SUMIF('Entradas e Passaporte'!$C$162:$C$218,$C503,'Entradas e Passaporte'!U$162:U$218)</f>
        <v>0</v>
      </c>
      <c r="V503" s="195">
        <f>$D503*SUMIF('Entradas e Passaporte'!$C$162:$C$218,$C503,'Entradas e Passaporte'!V$162:V$218)</f>
        <v>0</v>
      </c>
      <c r="W503" s="195">
        <f>$D503*SUMIF('Entradas e Passaporte'!$C$162:$C$218,$C503,'Entradas e Passaporte'!W$162:W$218)</f>
        <v>0</v>
      </c>
      <c r="X503" s="195">
        <f>$D503*SUMIF('Entradas e Passaporte'!$C$162:$C$218,$C503,'Entradas e Passaporte'!X$162:X$218)</f>
        <v>0</v>
      </c>
      <c r="Y503" s="195">
        <f>$D503*SUMIF('Entradas e Passaporte'!$C$162:$C$218,$C503,'Entradas e Passaporte'!Y$162:Y$218)</f>
        <v>0</v>
      </c>
      <c r="Z503" s="195">
        <f>$D503*SUMIF('Entradas e Passaporte'!$C$162:$C$218,$C503,'Entradas e Passaporte'!Z$162:Z$218)</f>
        <v>0</v>
      </c>
      <c r="AA503" s="195">
        <f>$D503*SUMIF('Entradas e Passaporte'!$C$162:$C$218,$C503,'Entradas e Passaporte'!AA$162:AA$218)</f>
        <v>0</v>
      </c>
      <c r="AB503" s="195">
        <f>$D503*SUMIF('Entradas e Passaporte'!$C$162:$C$218,$C503,'Entradas e Passaporte'!AB$162:AB$218)</f>
        <v>0</v>
      </c>
      <c r="AC503" s="195">
        <f>$D503*SUMIF('Entradas e Passaporte'!$C$162:$C$218,$C503,'Entradas e Passaporte'!AC$162:AC$218)</f>
        <v>0</v>
      </c>
      <c r="AD503" s="195">
        <f>$D503*SUMIF('Entradas e Passaporte'!$C$162:$C$218,$C503,'Entradas e Passaporte'!AD$162:AD$218)</f>
        <v>0</v>
      </c>
      <c r="AE503" s="195">
        <f>$D503*SUMIF('Entradas e Passaporte'!$C$162:$C$218,$C503,'Entradas e Passaporte'!AE$162:AE$218)</f>
        <v>0</v>
      </c>
      <c r="AF503" s="195">
        <f>$D503*SUMIF('Entradas e Passaporte'!$C$162:$C$218,$C503,'Entradas e Passaporte'!AF$162:AF$218)</f>
        <v>0</v>
      </c>
      <c r="AG503" s="195">
        <f>$D503*SUMIF('Entradas e Passaporte'!$C$162:$C$218,$C503,'Entradas e Passaporte'!AG$162:AG$218)</f>
        <v>0</v>
      </c>
      <c r="AH503" s="195">
        <f>$D503*SUMIF('Entradas e Passaporte'!$C$162:$C$218,$C503,'Entradas e Passaporte'!AH$162:AH$218)</f>
        <v>0</v>
      </c>
      <c r="AI503" s="195">
        <f>$D503*SUMIF('Entradas e Passaporte'!$C$162:$C$218,$C503,'Entradas e Passaporte'!AI$162:AI$218)</f>
        <v>0</v>
      </c>
      <c r="AJ503" s="195">
        <f>$D503*SUMIF('Entradas e Passaporte'!$C$162:$C$218,$C503,'Entradas e Passaporte'!AJ$162:AJ$218)</f>
        <v>0</v>
      </c>
      <c r="AK503" s="195">
        <f>$D503*SUMIF('Entradas e Passaporte'!$C$162:$C$218,$C503,'Entradas e Passaporte'!AK$162:AK$218)</f>
        <v>0</v>
      </c>
      <c r="AL503" s="195">
        <f>$D503*SUMIF('Entradas e Passaporte'!$C$162:$C$218,$C503,'Entradas e Passaporte'!AL$162:AL$218)</f>
        <v>0</v>
      </c>
      <c r="AM503" s="195">
        <f>$D503*SUMIF('Entradas e Passaporte'!$C$162:$C$218,$C503,'Entradas e Passaporte'!AM$162:AM$218)</f>
        <v>0</v>
      </c>
      <c r="AN503" s="194"/>
    </row>
    <row r="505" spans="1:40" s="208" customFormat="1" ht="20.100000000000001" customHeight="1" x14ac:dyDescent="0.25">
      <c r="A505" s="213"/>
      <c r="B505" s="212"/>
      <c r="C505" s="216" t="s">
        <v>210</v>
      </c>
      <c r="D505" s="215"/>
      <c r="E505" s="214"/>
      <c r="F505" s="214"/>
      <c r="G505" s="214"/>
      <c r="H505" s="214"/>
      <c r="I505" s="214"/>
      <c r="J505" s="214"/>
      <c r="K505" s="214"/>
      <c r="L505" s="214"/>
      <c r="M505" s="214"/>
      <c r="N505" s="214"/>
      <c r="O505" s="214"/>
      <c r="P505" s="214"/>
      <c r="Q505" s="214"/>
      <c r="R505" s="214"/>
      <c r="S505" s="214"/>
      <c r="T505" s="214"/>
      <c r="U505" s="214"/>
      <c r="V505" s="214"/>
      <c r="W505" s="214"/>
      <c r="X505" s="214"/>
      <c r="Y505" s="214"/>
      <c r="Z505" s="214"/>
      <c r="AA505" s="214"/>
      <c r="AB505" s="214"/>
      <c r="AC505" s="214"/>
      <c r="AD505" s="214"/>
      <c r="AE505" s="214"/>
      <c r="AF505" s="214"/>
      <c r="AG505" s="214"/>
      <c r="AH505" s="214"/>
      <c r="AI505" s="214"/>
      <c r="AJ505" s="214"/>
      <c r="AK505" s="214"/>
      <c r="AL505" s="214"/>
      <c r="AM505" s="214"/>
    </row>
    <row r="506" spans="1:40" s="208" customFormat="1" ht="20.100000000000001" customHeight="1" x14ac:dyDescent="0.3">
      <c r="A506" s="213"/>
      <c r="B506" s="212"/>
      <c r="C506" s="263" t="str">
        <f>'Mix de Usos'!$B$18</f>
        <v>Outros 2</v>
      </c>
      <c r="D506" s="215"/>
      <c r="E506" s="214"/>
      <c r="F506" s="214"/>
      <c r="G506" s="214"/>
      <c r="H506" s="214"/>
      <c r="I506" s="214"/>
      <c r="J506" s="214"/>
      <c r="K506" s="214"/>
      <c r="L506" s="214"/>
      <c r="M506" s="214"/>
      <c r="N506" s="214"/>
      <c r="O506" s="214"/>
      <c r="P506" s="214"/>
      <c r="Q506" s="214"/>
      <c r="R506" s="214"/>
      <c r="S506" s="214"/>
      <c r="T506" s="214"/>
      <c r="U506" s="214"/>
      <c r="V506" s="214"/>
      <c r="W506" s="214"/>
      <c r="X506" s="214"/>
      <c r="Y506" s="214"/>
      <c r="Z506" s="214"/>
      <c r="AA506" s="214"/>
      <c r="AB506" s="214"/>
      <c r="AC506" s="214"/>
      <c r="AD506" s="214"/>
      <c r="AE506" s="214"/>
      <c r="AF506" s="214"/>
      <c r="AG506" s="214"/>
      <c r="AH506" s="214"/>
      <c r="AI506" s="214"/>
      <c r="AJ506" s="214"/>
      <c r="AK506" s="214"/>
      <c r="AL506" s="214"/>
      <c r="AM506" s="214"/>
    </row>
    <row r="507" spans="1:40" s="202" customFormat="1" ht="20.100000000000001" customHeight="1" x14ac:dyDescent="0.25">
      <c r="A507" s="207"/>
      <c r="B507" s="206"/>
      <c r="C507" s="205" t="s">
        <v>185</v>
      </c>
      <c r="D507" s="204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  <c r="T507" s="203"/>
      <c r="U507" s="203"/>
      <c r="V507" s="203"/>
      <c r="W507" s="203"/>
      <c r="X507" s="203"/>
      <c r="Y507" s="203"/>
      <c r="Z507" s="203"/>
      <c r="AA507" s="203"/>
      <c r="AB507" s="203"/>
      <c r="AC507" s="203"/>
      <c r="AD507" s="203"/>
      <c r="AE507" s="203"/>
      <c r="AF507" s="203"/>
      <c r="AG507" s="203"/>
      <c r="AH507" s="203"/>
      <c r="AI507" s="203"/>
      <c r="AJ507" s="203"/>
      <c r="AK507" s="203"/>
      <c r="AL507" s="203"/>
      <c r="AM507" s="203"/>
    </row>
    <row r="508" spans="1:40" s="193" customFormat="1" ht="20.100000000000001" customHeight="1" x14ac:dyDescent="0.25">
      <c r="A508" s="199"/>
      <c r="B508" s="198"/>
      <c r="C508" s="201" t="s">
        <v>184</v>
      </c>
      <c r="D508" s="200">
        <f>SUM(E508:AM508)</f>
        <v>0</v>
      </c>
      <c r="E508" s="195">
        <f t="shared" ref="E508:AM508" si="72">SUM(E509:E513)</f>
        <v>0</v>
      </c>
      <c r="F508" s="195">
        <f t="shared" si="72"/>
        <v>0</v>
      </c>
      <c r="G508" s="195">
        <f t="shared" si="72"/>
        <v>0</v>
      </c>
      <c r="H508" s="195">
        <f t="shared" si="72"/>
        <v>0</v>
      </c>
      <c r="I508" s="195">
        <f t="shared" si="72"/>
        <v>0</v>
      </c>
      <c r="J508" s="195">
        <f t="shared" si="72"/>
        <v>0</v>
      </c>
      <c r="K508" s="195">
        <f t="shared" si="72"/>
        <v>0</v>
      </c>
      <c r="L508" s="195">
        <f t="shared" si="72"/>
        <v>0</v>
      </c>
      <c r="M508" s="195">
        <f t="shared" si="72"/>
        <v>0</v>
      </c>
      <c r="N508" s="195">
        <f t="shared" si="72"/>
        <v>0</v>
      </c>
      <c r="O508" s="195">
        <f t="shared" si="72"/>
        <v>0</v>
      </c>
      <c r="P508" s="195">
        <f t="shared" si="72"/>
        <v>0</v>
      </c>
      <c r="Q508" s="195">
        <f t="shared" si="72"/>
        <v>0</v>
      </c>
      <c r="R508" s="195">
        <f t="shared" si="72"/>
        <v>0</v>
      </c>
      <c r="S508" s="195">
        <f t="shared" si="72"/>
        <v>0</v>
      </c>
      <c r="T508" s="195">
        <f t="shared" si="72"/>
        <v>0</v>
      </c>
      <c r="U508" s="195">
        <f t="shared" si="72"/>
        <v>0</v>
      </c>
      <c r="V508" s="195">
        <f t="shared" si="72"/>
        <v>0</v>
      </c>
      <c r="W508" s="195">
        <f t="shared" si="72"/>
        <v>0</v>
      </c>
      <c r="X508" s="195">
        <f t="shared" si="72"/>
        <v>0</v>
      </c>
      <c r="Y508" s="195">
        <f t="shared" si="72"/>
        <v>0</v>
      </c>
      <c r="Z508" s="195">
        <f t="shared" si="72"/>
        <v>0</v>
      </c>
      <c r="AA508" s="195">
        <f t="shared" si="72"/>
        <v>0</v>
      </c>
      <c r="AB508" s="195">
        <f t="shared" si="72"/>
        <v>0</v>
      </c>
      <c r="AC508" s="195">
        <f t="shared" si="72"/>
        <v>0</v>
      </c>
      <c r="AD508" s="195">
        <f t="shared" si="72"/>
        <v>0</v>
      </c>
      <c r="AE508" s="195">
        <f t="shared" si="72"/>
        <v>0</v>
      </c>
      <c r="AF508" s="195">
        <f t="shared" si="72"/>
        <v>0</v>
      </c>
      <c r="AG508" s="195">
        <f t="shared" si="72"/>
        <v>0</v>
      </c>
      <c r="AH508" s="195">
        <f t="shared" si="72"/>
        <v>0</v>
      </c>
      <c r="AI508" s="195">
        <f t="shared" si="72"/>
        <v>0</v>
      </c>
      <c r="AJ508" s="195">
        <f t="shared" si="72"/>
        <v>0</v>
      </c>
      <c r="AK508" s="195">
        <f t="shared" si="72"/>
        <v>0</v>
      </c>
      <c r="AL508" s="195">
        <f t="shared" si="72"/>
        <v>0</v>
      </c>
      <c r="AM508" s="195">
        <f t="shared" si="72"/>
        <v>0</v>
      </c>
      <c r="AN508" s="194"/>
    </row>
    <row r="509" spans="1:40" s="193" customFormat="1" ht="20.100000000000001" customHeight="1" x14ac:dyDescent="0.25">
      <c r="A509" s="199"/>
      <c r="B509" s="198"/>
      <c r="C509" s="197" t="s">
        <v>183</v>
      </c>
      <c r="D509" s="196">
        <f>'Mix de Usos'!$N$38</f>
        <v>0</v>
      </c>
      <c r="E509" s="195">
        <f>$D509*SUMIF('Entradas e Passaporte'!$C$162:$C$218,$C509,'Entradas e Passaporte'!E$162:E$218)</f>
        <v>0</v>
      </c>
      <c r="F509" s="195">
        <f>$D509*SUMIF('Entradas e Passaporte'!$C$162:$C$218,$C509,'Entradas e Passaporte'!F$162:F$218)</f>
        <v>0</v>
      </c>
      <c r="G509" s="195">
        <f>$D509*SUMIF('Entradas e Passaporte'!$C$162:$C$218,$C509,'Entradas e Passaporte'!G$162:G$218)</f>
        <v>0</v>
      </c>
      <c r="H509" s="195">
        <f>$D509*SUMIF('Entradas e Passaporte'!$C$162:$C$218,$C509,'Entradas e Passaporte'!H$162:H$218)</f>
        <v>0</v>
      </c>
      <c r="I509" s="195">
        <f>$D509*SUMIF('Entradas e Passaporte'!$C$162:$C$218,$C509,'Entradas e Passaporte'!I$162:I$218)</f>
        <v>0</v>
      </c>
      <c r="J509" s="195">
        <f>$D509*SUMIF('Entradas e Passaporte'!$C$162:$C$218,$C509,'Entradas e Passaporte'!J$162:J$218)</f>
        <v>0</v>
      </c>
      <c r="K509" s="195">
        <f>$D509*SUMIF('Entradas e Passaporte'!$C$162:$C$218,$C509,'Entradas e Passaporte'!K$162:K$218)</f>
        <v>0</v>
      </c>
      <c r="L509" s="195">
        <f>$D509*SUMIF('Entradas e Passaporte'!$C$162:$C$218,$C509,'Entradas e Passaporte'!L$162:L$218)</f>
        <v>0</v>
      </c>
      <c r="M509" s="195">
        <f>$D509*SUMIF('Entradas e Passaporte'!$C$162:$C$218,$C509,'Entradas e Passaporte'!M$162:M$218)</f>
        <v>0</v>
      </c>
      <c r="N509" s="195">
        <f>$D509*SUMIF('Entradas e Passaporte'!$C$162:$C$218,$C509,'Entradas e Passaporte'!N$162:N$218)</f>
        <v>0</v>
      </c>
      <c r="O509" s="195">
        <f>$D509*SUMIF('Entradas e Passaporte'!$C$162:$C$218,$C509,'Entradas e Passaporte'!O$162:O$218)</f>
        <v>0</v>
      </c>
      <c r="P509" s="195">
        <f>$D509*SUMIF('Entradas e Passaporte'!$C$162:$C$218,$C509,'Entradas e Passaporte'!P$162:P$218)</f>
        <v>0</v>
      </c>
      <c r="Q509" s="195">
        <f>$D509*SUMIF('Entradas e Passaporte'!$C$162:$C$218,$C509,'Entradas e Passaporte'!Q$162:Q$218)</f>
        <v>0</v>
      </c>
      <c r="R509" s="195">
        <f>$D509*SUMIF('Entradas e Passaporte'!$C$162:$C$218,$C509,'Entradas e Passaporte'!R$162:R$218)</f>
        <v>0</v>
      </c>
      <c r="S509" s="195">
        <f>$D509*SUMIF('Entradas e Passaporte'!$C$162:$C$218,$C509,'Entradas e Passaporte'!S$162:S$218)</f>
        <v>0</v>
      </c>
      <c r="T509" s="195">
        <f>$D509*SUMIF('Entradas e Passaporte'!$C$162:$C$218,$C509,'Entradas e Passaporte'!T$162:T$218)</f>
        <v>0</v>
      </c>
      <c r="U509" s="195">
        <f>$D509*SUMIF('Entradas e Passaporte'!$C$162:$C$218,$C509,'Entradas e Passaporte'!U$162:U$218)</f>
        <v>0</v>
      </c>
      <c r="V509" s="195">
        <f>$D509*SUMIF('Entradas e Passaporte'!$C$162:$C$218,$C509,'Entradas e Passaporte'!V$162:V$218)</f>
        <v>0</v>
      </c>
      <c r="W509" s="195">
        <f>$D509*SUMIF('Entradas e Passaporte'!$C$162:$C$218,$C509,'Entradas e Passaporte'!W$162:W$218)</f>
        <v>0</v>
      </c>
      <c r="X509" s="195">
        <f>$D509*SUMIF('Entradas e Passaporte'!$C$162:$C$218,$C509,'Entradas e Passaporte'!X$162:X$218)</f>
        <v>0</v>
      </c>
      <c r="Y509" s="195">
        <f>$D509*SUMIF('Entradas e Passaporte'!$C$162:$C$218,$C509,'Entradas e Passaporte'!Y$162:Y$218)</f>
        <v>0</v>
      </c>
      <c r="Z509" s="195">
        <f>$D509*SUMIF('Entradas e Passaporte'!$C$162:$C$218,$C509,'Entradas e Passaporte'!Z$162:Z$218)</f>
        <v>0</v>
      </c>
      <c r="AA509" s="195">
        <f>$D509*SUMIF('Entradas e Passaporte'!$C$162:$C$218,$C509,'Entradas e Passaporte'!AA$162:AA$218)</f>
        <v>0</v>
      </c>
      <c r="AB509" s="195">
        <f>$D509*SUMIF('Entradas e Passaporte'!$C$162:$C$218,$C509,'Entradas e Passaporte'!AB$162:AB$218)</f>
        <v>0</v>
      </c>
      <c r="AC509" s="195">
        <f>$D509*SUMIF('Entradas e Passaporte'!$C$162:$C$218,$C509,'Entradas e Passaporte'!AC$162:AC$218)</f>
        <v>0</v>
      </c>
      <c r="AD509" s="195">
        <f>$D509*SUMIF('Entradas e Passaporte'!$C$162:$C$218,$C509,'Entradas e Passaporte'!AD$162:AD$218)</f>
        <v>0</v>
      </c>
      <c r="AE509" s="195">
        <f>$D509*SUMIF('Entradas e Passaporte'!$C$162:$C$218,$C509,'Entradas e Passaporte'!AE$162:AE$218)</f>
        <v>0</v>
      </c>
      <c r="AF509" s="195">
        <f>$D509*SUMIF('Entradas e Passaporte'!$C$162:$C$218,$C509,'Entradas e Passaporte'!AF$162:AF$218)</f>
        <v>0</v>
      </c>
      <c r="AG509" s="195">
        <f>$D509*SUMIF('Entradas e Passaporte'!$C$162:$C$218,$C509,'Entradas e Passaporte'!AG$162:AG$218)</f>
        <v>0</v>
      </c>
      <c r="AH509" s="195">
        <f>$D509*SUMIF('Entradas e Passaporte'!$C$162:$C$218,$C509,'Entradas e Passaporte'!AH$162:AH$218)</f>
        <v>0</v>
      </c>
      <c r="AI509" s="195">
        <f>$D509*SUMIF('Entradas e Passaporte'!$C$162:$C$218,$C509,'Entradas e Passaporte'!AI$162:AI$218)</f>
        <v>0</v>
      </c>
      <c r="AJ509" s="195">
        <f>$D509*SUMIF('Entradas e Passaporte'!$C$162:$C$218,$C509,'Entradas e Passaporte'!AJ$162:AJ$218)</f>
        <v>0</v>
      </c>
      <c r="AK509" s="195">
        <f>$D509*SUMIF('Entradas e Passaporte'!$C$162:$C$218,$C509,'Entradas e Passaporte'!AK$162:AK$218)</f>
        <v>0</v>
      </c>
      <c r="AL509" s="195">
        <f>$D509*SUMIF('Entradas e Passaporte'!$C$162:$C$218,$C509,'Entradas e Passaporte'!AL$162:AL$218)</f>
        <v>0</v>
      </c>
      <c r="AM509" s="195">
        <f>$D509*SUMIF('Entradas e Passaporte'!$C$162:$C$218,$C509,'Entradas e Passaporte'!AM$162:AM$218)</f>
        <v>0</v>
      </c>
      <c r="AN509" s="194"/>
    </row>
    <row r="510" spans="1:40" s="193" customFormat="1" ht="20.100000000000001" customHeight="1" x14ac:dyDescent="0.25">
      <c r="A510" s="199"/>
      <c r="B510" s="198"/>
      <c r="C510" s="197" t="s">
        <v>182</v>
      </c>
      <c r="D510" s="196">
        <f>'Mix de Usos'!$W$38</f>
        <v>0</v>
      </c>
      <c r="E510" s="195">
        <f>$D510*SUMIF('Entradas e Passaporte'!$C$162:$C$218,$C510,'Entradas e Passaporte'!E$162:E$218)</f>
        <v>0</v>
      </c>
      <c r="F510" s="195">
        <f>$D510*SUMIF('Entradas e Passaporte'!$C$162:$C$218,$C510,'Entradas e Passaporte'!F$162:F$218)</f>
        <v>0</v>
      </c>
      <c r="G510" s="195">
        <f>$D510*SUMIF('Entradas e Passaporte'!$C$162:$C$218,$C510,'Entradas e Passaporte'!G$162:G$218)</f>
        <v>0</v>
      </c>
      <c r="H510" s="195">
        <f>$D510*SUMIF('Entradas e Passaporte'!$C$162:$C$218,$C510,'Entradas e Passaporte'!H$162:H$218)</f>
        <v>0</v>
      </c>
      <c r="I510" s="195">
        <f>$D510*SUMIF('Entradas e Passaporte'!$C$162:$C$218,$C510,'Entradas e Passaporte'!I$162:I$218)</f>
        <v>0</v>
      </c>
      <c r="J510" s="195">
        <f>$D510*SUMIF('Entradas e Passaporte'!$C$162:$C$218,$C510,'Entradas e Passaporte'!J$162:J$218)</f>
        <v>0</v>
      </c>
      <c r="K510" s="195">
        <f>$D510*SUMIF('Entradas e Passaporte'!$C$162:$C$218,$C510,'Entradas e Passaporte'!K$162:K$218)</f>
        <v>0</v>
      </c>
      <c r="L510" s="195">
        <f>$D510*SUMIF('Entradas e Passaporte'!$C$162:$C$218,$C510,'Entradas e Passaporte'!L$162:L$218)</f>
        <v>0</v>
      </c>
      <c r="M510" s="195">
        <f>$D510*SUMIF('Entradas e Passaporte'!$C$162:$C$218,$C510,'Entradas e Passaporte'!M$162:M$218)</f>
        <v>0</v>
      </c>
      <c r="N510" s="195">
        <f>$D510*SUMIF('Entradas e Passaporte'!$C$162:$C$218,$C510,'Entradas e Passaporte'!N$162:N$218)</f>
        <v>0</v>
      </c>
      <c r="O510" s="195">
        <f>$D510*SUMIF('Entradas e Passaporte'!$C$162:$C$218,$C510,'Entradas e Passaporte'!O$162:O$218)</f>
        <v>0</v>
      </c>
      <c r="P510" s="195">
        <f>$D510*SUMIF('Entradas e Passaporte'!$C$162:$C$218,$C510,'Entradas e Passaporte'!P$162:P$218)</f>
        <v>0</v>
      </c>
      <c r="Q510" s="195">
        <f>$D510*SUMIF('Entradas e Passaporte'!$C$162:$C$218,$C510,'Entradas e Passaporte'!Q$162:Q$218)</f>
        <v>0</v>
      </c>
      <c r="R510" s="195">
        <f>$D510*SUMIF('Entradas e Passaporte'!$C$162:$C$218,$C510,'Entradas e Passaporte'!R$162:R$218)</f>
        <v>0</v>
      </c>
      <c r="S510" s="195">
        <f>$D510*SUMIF('Entradas e Passaporte'!$C$162:$C$218,$C510,'Entradas e Passaporte'!S$162:S$218)</f>
        <v>0</v>
      </c>
      <c r="T510" s="195">
        <f>$D510*SUMIF('Entradas e Passaporte'!$C$162:$C$218,$C510,'Entradas e Passaporte'!T$162:T$218)</f>
        <v>0</v>
      </c>
      <c r="U510" s="195">
        <f>$D510*SUMIF('Entradas e Passaporte'!$C$162:$C$218,$C510,'Entradas e Passaporte'!U$162:U$218)</f>
        <v>0</v>
      </c>
      <c r="V510" s="195">
        <f>$D510*SUMIF('Entradas e Passaporte'!$C$162:$C$218,$C510,'Entradas e Passaporte'!V$162:V$218)</f>
        <v>0</v>
      </c>
      <c r="W510" s="195">
        <f>$D510*SUMIF('Entradas e Passaporte'!$C$162:$C$218,$C510,'Entradas e Passaporte'!W$162:W$218)</f>
        <v>0</v>
      </c>
      <c r="X510" s="195">
        <f>$D510*SUMIF('Entradas e Passaporte'!$C$162:$C$218,$C510,'Entradas e Passaporte'!X$162:X$218)</f>
        <v>0</v>
      </c>
      <c r="Y510" s="195">
        <f>$D510*SUMIF('Entradas e Passaporte'!$C$162:$C$218,$C510,'Entradas e Passaporte'!Y$162:Y$218)</f>
        <v>0</v>
      </c>
      <c r="Z510" s="195">
        <f>$D510*SUMIF('Entradas e Passaporte'!$C$162:$C$218,$C510,'Entradas e Passaporte'!Z$162:Z$218)</f>
        <v>0</v>
      </c>
      <c r="AA510" s="195">
        <f>$D510*SUMIF('Entradas e Passaporte'!$C$162:$C$218,$C510,'Entradas e Passaporte'!AA$162:AA$218)</f>
        <v>0</v>
      </c>
      <c r="AB510" s="195">
        <f>$D510*SUMIF('Entradas e Passaporte'!$C$162:$C$218,$C510,'Entradas e Passaporte'!AB$162:AB$218)</f>
        <v>0</v>
      </c>
      <c r="AC510" s="195">
        <f>$D510*SUMIF('Entradas e Passaporte'!$C$162:$C$218,$C510,'Entradas e Passaporte'!AC$162:AC$218)</f>
        <v>0</v>
      </c>
      <c r="AD510" s="195">
        <f>$D510*SUMIF('Entradas e Passaporte'!$C$162:$C$218,$C510,'Entradas e Passaporte'!AD$162:AD$218)</f>
        <v>0</v>
      </c>
      <c r="AE510" s="195">
        <f>$D510*SUMIF('Entradas e Passaporte'!$C$162:$C$218,$C510,'Entradas e Passaporte'!AE$162:AE$218)</f>
        <v>0</v>
      </c>
      <c r="AF510" s="195">
        <f>$D510*SUMIF('Entradas e Passaporte'!$C$162:$C$218,$C510,'Entradas e Passaporte'!AF$162:AF$218)</f>
        <v>0</v>
      </c>
      <c r="AG510" s="195">
        <f>$D510*SUMIF('Entradas e Passaporte'!$C$162:$C$218,$C510,'Entradas e Passaporte'!AG$162:AG$218)</f>
        <v>0</v>
      </c>
      <c r="AH510" s="195">
        <f>$D510*SUMIF('Entradas e Passaporte'!$C$162:$C$218,$C510,'Entradas e Passaporte'!AH$162:AH$218)</f>
        <v>0</v>
      </c>
      <c r="AI510" s="195">
        <f>$D510*SUMIF('Entradas e Passaporte'!$C$162:$C$218,$C510,'Entradas e Passaporte'!AI$162:AI$218)</f>
        <v>0</v>
      </c>
      <c r="AJ510" s="195">
        <f>$D510*SUMIF('Entradas e Passaporte'!$C$162:$C$218,$C510,'Entradas e Passaporte'!AJ$162:AJ$218)</f>
        <v>0</v>
      </c>
      <c r="AK510" s="195">
        <f>$D510*SUMIF('Entradas e Passaporte'!$C$162:$C$218,$C510,'Entradas e Passaporte'!AK$162:AK$218)</f>
        <v>0</v>
      </c>
      <c r="AL510" s="195">
        <f>$D510*SUMIF('Entradas e Passaporte'!$C$162:$C$218,$C510,'Entradas e Passaporte'!AL$162:AL$218)</f>
        <v>0</v>
      </c>
      <c r="AM510" s="195">
        <f>$D510*SUMIF('Entradas e Passaporte'!$C$162:$C$218,$C510,'Entradas e Passaporte'!AM$162:AM$218)</f>
        <v>0</v>
      </c>
      <c r="AN510" s="194"/>
    </row>
    <row r="511" spans="1:40" s="193" customFormat="1" ht="20.100000000000001" customHeight="1" x14ac:dyDescent="0.25">
      <c r="A511" s="199"/>
      <c r="B511" s="198"/>
      <c r="C511" s="197" t="s">
        <v>181</v>
      </c>
      <c r="D511" s="196">
        <f>'Mix de Usos'!$AF$38</f>
        <v>0</v>
      </c>
      <c r="E511" s="195">
        <f>$D511*SUMIF('Entradas e Passaporte'!$C$162:$C$218,$C511,'Entradas e Passaporte'!E$162:E$218)</f>
        <v>0</v>
      </c>
      <c r="F511" s="195">
        <f>$D511*SUMIF('Entradas e Passaporte'!$C$162:$C$218,$C511,'Entradas e Passaporte'!F$162:F$218)</f>
        <v>0</v>
      </c>
      <c r="G511" s="195">
        <f>$D511*SUMIF('Entradas e Passaporte'!$C$162:$C$218,$C511,'Entradas e Passaporte'!G$162:G$218)</f>
        <v>0</v>
      </c>
      <c r="H511" s="195">
        <f>$D511*SUMIF('Entradas e Passaporte'!$C$162:$C$218,$C511,'Entradas e Passaporte'!H$162:H$218)</f>
        <v>0</v>
      </c>
      <c r="I511" s="195">
        <f>$D511*SUMIF('Entradas e Passaporte'!$C$162:$C$218,$C511,'Entradas e Passaporte'!I$162:I$218)</f>
        <v>0</v>
      </c>
      <c r="J511" s="195">
        <f>$D511*SUMIF('Entradas e Passaporte'!$C$162:$C$218,$C511,'Entradas e Passaporte'!J$162:J$218)</f>
        <v>0</v>
      </c>
      <c r="K511" s="195">
        <f>$D511*SUMIF('Entradas e Passaporte'!$C$162:$C$218,$C511,'Entradas e Passaporte'!K$162:K$218)</f>
        <v>0</v>
      </c>
      <c r="L511" s="195">
        <f>$D511*SUMIF('Entradas e Passaporte'!$C$162:$C$218,$C511,'Entradas e Passaporte'!L$162:L$218)</f>
        <v>0</v>
      </c>
      <c r="M511" s="195">
        <f>$D511*SUMIF('Entradas e Passaporte'!$C$162:$C$218,$C511,'Entradas e Passaporte'!M$162:M$218)</f>
        <v>0</v>
      </c>
      <c r="N511" s="195">
        <f>$D511*SUMIF('Entradas e Passaporte'!$C$162:$C$218,$C511,'Entradas e Passaporte'!N$162:N$218)</f>
        <v>0</v>
      </c>
      <c r="O511" s="195">
        <f>$D511*SUMIF('Entradas e Passaporte'!$C$162:$C$218,$C511,'Entradas e Passaporte'!O$162:O$218)</f>
        <v>0</v>
      </c>
      <c r="P511" s="195">
        <f>$D511*SUMIF('Entradas e Passaporte'!$C$162:$C$218,$C511,'Entradas e Passaporte'!P$162:P$218)</f>
        <v>0</v>
      </c>
      <c r="Q511" s="195">
        <f>$D511*SUMIF('Entradas e Passaporte'!$C$162:$C$218,$C511,'Entradas e Passaporte'!Q$162:Q$218)</f>
        <v>0</v>
      </c>
      <c r="R511" s="195">
        <f>$D511*SUMIF('Entradas e Passaporte'!$C$162:$C$218,$C511,'Entradas e Passaporte'!R$162:R$218)</f>
        <v>0</v>
      </c>
      <c r="S511" s="195">
        <f>$D511*SUMIF('Entradas e Passaporte'!$C$162:$C$218,$C511,'Entradas e Passaporte'!S$162:S$218)</f>
        <v>0</v>
      </c>
      <c r="T511" s="195">
        <f>$D511*SUMIF('Entradas e Passaporte'!$C$162:$C$218,$C511,'Entradas e Passaporte'!T$162:T$218)</f>
        <v>0</v>
      </c>
      <c r="U511" s="195">
        <f>$D511*SUMIF('Entradas e Passaporte'!$C$162:$C$218,$C511,'Entradas e Passaporte'!U$162:U$218)</f>
        <v>0</v>
      </c>
      <c r="V511" s="195">
        <f>$D511*SUMIF('Entradas e Passaporte'!$C$162:$C$218,$C511,'Entradas e Passaporte'!V$162:V$218)</f>
        <v>0</v>
      </c>
      <c r="W511" s="195">
        <f>$D511*SUMIF('Entradas e Passaporte'!$C$162:$C$218,$C511,'Entradas e Passaporte'!W$162:W$218)</f>
        <v>0</v>
      </c>
      <c r="X511" s="195">
        <f>$D511*SUMIF('Entradas e Passaporte'!$C$162:$C$218,$C511,'Entradas e Passaporte'!X$162:X$218)</f>
        <v>0</v>
      </c>
      <c r="Y511" s="195">
        <f>$D511*SUMIF('Entradas e Passaporte'!$C$162:$C$218,$C511,'Entradas e Passaporte'!Y$162:Y$218)</f>
        <v>0</v>
      </c>
      <c r="Z511" s="195">
        <f>$D511*SUMIF('Entradas e Passaporte'!$C$162:$C$218,$C511,'Entradas e Passaporte'!Z$162:Z$218)</f>
        <v>0</v>
      </c>
      <c r="AA511" s="195">
        <f>$D511*SUMIF('Entradas e Passaporte'!$C$162:$C$218,$C511,'Entradas e Passaporte'!AA$162:AA$218)</f>
        <v>0</v>
      </c>
      <c r="AB511" s="195">
        <f>$D511*SUMIF('Entradas e Passaporte'!$C$162:$C$218,$C511,'Entradas e Passaporte'!AB$162:AB$218)</f>
        <v>0</v>
      </c>
      <c r="AC511" s="195">
        <f>$D511*SUMIF('Entradas e Passaporte'!$C$162:$C$218,$C511,'Entradas e Passaporte'!AC$162:AC$218)</f>
        <v>0</v>
      </c>
      <c r="AD511" s="195">
        <f>$D511*SUMIF('Entradas e Passaporte'!$C$162:$C$218,$C511,'Entradas e Passaporte'!AD$162:AD$218)</f>
        <v>0</v>
      </c>
      <c r="AE511" s="195">
        <f>$D511*SUMIF('Entradas e Passaporte'!$C$162:$C$218,$C511,'Entradas e Passaporte'!AE$162:AE$218)</f>
        <v>0</v>
      </c>
      <c r="AF511" s="195">
        <f>$D511*SUMIF('Entradas e Passaporte'!$C$162:$C$218,$C511,'Entradas e Passaporte'!AF$162:AF$218)</f>
        <v>0</v>
      </c>
      <c r="AG511" s="195">
        <f>$D511*SUMIF('Entradas e Passaporte'!$C$162:$C$218,$C511,'Entradas e Passaporte'!AG$162:AG$218)</f>
        <v>0</v>
      </c>
      <c r="AH511" s="195">
        <f>$D511*SUMIF('Entradas e Passaporte'!$C$162:$C$218,$C511,'Entradas e Passaporte'!AH$162:AH$218)</f>
        <v>0</v>
      </c>
      <c r="AI511" s="195">
        <f>$D511*SUMIF('Entradas e Passaporte'!$C$162:$C$218,$C511,'Entradas e Passaporte'!AI$162:AI$218)</f>
        <v>0</v>
      </c>
      <c r="AJ511" s="195">
        <f>$D511*SUMIF('Entradas e Passaporte'!$C$162:$C$218,$C511,'Entradas e Passaporte'!AJ$162:AJ$218)</f>
        <v>0</v>
      </c>
      <c r="AK511" s="195">
        <f>$D511*SUMIF('Entradas e Passaporte'!$C$162:$C$218,$C511,'Entradas e Passaporte'!AK$162:AK$218)</f>
        <v>0</v>
      </c>
      <c r="AL511" s="195">
        <f>$D511*SUMIF('Entradas e Passaporte'!$C$162:$C$218,$C511,'Entradas e Passaporte'!AL$162:AL$218)</f>
        <v>0</v>
      </c>
      <c r="AM511" s="195">
        <f>$D511*SUMIF('Entradas e Passaporte'!$C$162:$C$218,$C511,'Entradas e Passaporte'!AM$162:AM$218)</f>
        <v>0</v>
      </c>
      <c r="AN511" s="194"/>
    </row>
    <row r="512" spans="1:40" s="193" customFormat="1" ht="20.100000000000001" customHeight="1" x14ac:dyDescent="0.25">
      <c r="A512" s="199"/>
      <c r="B512" s="198"/>
      <c r="C512" s="197" t="s">
        <v>180</v>
      </c>
      <c r="D512" s="196">
        <f>'Mix de Usos'!$AO$38</f>
        <v>0</v>
      </c>
      <c r="E512" s="195">
        <f>$D512*SUMIF('Entradas e Passaporte'!$C$162:$C$218,$C512,'Entradas e Passaporte'!E$162:E$218)</f>
        <v>0</v>
      </c>
      <c r="F512" s="195">
        <f>$D512*SUMIF('Entradas e Passaporte'!$C$162:$C$218,$C512,'Entradas e Passaporte'!F$162:F$218)</f>
        <v>0</v>
      </c>
      <c r="G512" s="195">
        <f>$D512*SUMIF('Entradas e Passaporte'!$C$162:$C$218,$C512,'Entradas e Passaporte'!G$162:G$218)</f>
        <v>0</v>
      </c>
      <c r="H512" s="195">
        <f>$D512*SUMIF('Entradas e Passaporte'!$C$162:$C$218,$C512,'Entradas e Passaporte'!H$162:H$218)</f>
        <v>0</v>
      </c>
      <c r="I512" s="195">
        <f>$D512*SUMIF('Entradas e Passaporte'!$C$162:$C$218,$C512,'Entradas e Passaporte'!I$162:I$218)</f>
        <v>0</v>
      </c>
      <c r="J512" s="195">
        <f>$D512*SUMIF('Entradas e Passaporte'!$C$162:$C$218,$C512,'Entradas e Passaporte'!J$162:J$218)</f>
        <v>0</v>
      </c>
      <c r="K512" s="195">
        <f>$D512*SUMIF('Entradas e Passaporte'!$C$162:$C$218,$C512,'Entradas e Passaporte'!K$162:K$218)</f>
        <v>0</v>
      </c>
      <c r="L512" s="195">
        <f>$D512*SUMIF('Entradas e Passaporte'!$C$162:$C$218,$C512,'Entradas e Passaporte'!L$162:L$218)</f>
        <v>0</v>
      </c>
      <c r="M512" s="195">
        <f>$D512*SUMIF('Entradas e Passaporte'!$C$162:$C$218,$C512,'Entradas e Passaporte'!M$162:M$218)</f>
        <v>0</v>
      </c>
      <c r="N512" s="195">
        <f>$D512*SUMIF('Entradas e Passaporte'!$C$162:$C$218,$C512,'Entradas e Passaporte'!N$162:N$218)</f>
        <v>0</v>
      </c>
      <c r="O512" s="195">
        <f>$D512*SUMIF('Entradas e Passaporte'!$C$162:$C$218,$C512,'Entradas e Passaporte'!O$162:O$218)</f>
        <v>0</v>
      </c>
      <c r="P512" s="195">
        <f>$D512*SUMIF('Entradas e Passaporte'!$C$162:$C$218,$C512,'Entradas e Passaporte'!P$162:P$218)</f>
        <v>0</v>
      </c>
      <c r="Q512" s="195">
        <f>$D512*SUMIF('Entradas e Passaporte'!$C$162:$C$218,$C512,'Entradas e Passaporte'!Q$162:Q$218)</f>
        <v>0</v>
      </c>
      <c r="R512" s="195">
        <f>$D512*SUMIF('Entradas e Passaporte'!$C$162:$C$218,$C512,'Entradas e Passaporte'!R$162:R$218)</f>
        <v>0</v>
      </c>
      <c r="S512" s="195">
        <f>$D512*SUMIF('Entradas e Passaporte'!$C$162:$C$218,$C512,'Entradas e Passaporte'!S$162:S$218)</f>
        <v>0</v>
      </c>
      <c r="T512" s="195">
        <f>$D512*SUMIF('Entradas e Passaporte'!$C$162:$C$218,$C512,'Entradas e Passaporte'!T$162:T$218)</f>
        <v>0</v>
      </c>
      <c r="U512" s="195">
        <f>$D512*SUMIF('Entradas e Passaporte'!$C$162:$C$218,$C512,'Entradas e Passaporte'!U$162:U$218)</f>
        <v>0</v>
      </c>
      <c r="V512" s="195">
        <f>$D512*SUMIF('Entradas e Passaporte'!$C$162:$C$218,$C512,'Entradas e Passaporte'!V$162:V$218)</f>
        <v>0</v>
      </c>
      <c r="W512" s="195">
        <f>$D512*SUMIF('Entradas e Passaporte'!$C$162:$C$218,$C512,'Entradas e Passaporte'!W$162:W$218)</f>
        <v>0</v>
      </c>
      <c r="X512" s="195">
        <f>$D512*SUMIF('Entradas e Passaporte'!$C$162:$C$218,$C512,'Entradas e Passaporte'!X$162:X$218)</f>
        <v>0</v>
      </c>
      <c r="Y512" s="195">
        <f>$D512*SUMIF('Entradas e Passaporte'!$C$162:$C$218,$C512,'Entradas e Passaporte'!Y$162:Y$218)</f>
        <v>0</v>
      </c>
      <c r="Z512" s="195">
        <f>$D512*SUMIF('Entradas e Passaporte'!$C$162:$C$218,$C512,'Entradas e Passaporte'!Z$162:Z$218)</f>
        <v>0</v>
      </c>
      <c r="AA512" s="195">
        <f>$D512*SUMIF('Entradas e Passaporte'!$C$162:$C$218,$C512,'Entradas e Passaporte'!AA$162:AA$218)</f>
        <v>0</v>
      </c>
      <c r="AB512" s="195">
        <f>$D512*SUMIF('Entradas e Passaporte'!$C$162:$C$218,$C512,'Entradas e Passaporte'!AB$162:AB$218)</f>
        <v>0</v>
      </c>
      <c r="AC512" s="195">
        <f>$D512*SUMIF('Entradas e Passaporte'!$C$162:$C$218,$C512,'Entradas e Passaporte'!AC$162:AC$218)</f>
        <v>0</v>
      </c>
      <c r="AD512" s="195">
        <f>$D512*SUMIF('Entradas e Passaporte'!$C$162:$C$218,$C512,'Entradas e Passaporte'!AD$162:AD$218)</f>
        <v>0</v>
      </c>
      <c r="AE512" s="195">
        <f>$D512*SUMIF('Entradas e Passaporte'!$C$162:$C$218,$C512,'Entradas e Passaporte'!AE$162:AE$218)</f>
        <v>0</v>
      </c>
      <c r="AF512" s="195">
        <f>$D512*SUMIF('Entradas e Passaporte'!$C$162:$C$218,$C512,'Entradas e Passaporte'!AF$162:AF$218)</f>
        <v>0</v>
      </c>
      <c r="AG512" s="195">
        <f>$D512*SUMIF('Entradas e Passaporte'!$C$162:$C$218,$C512,'Entradas e Passaporte'!AG$162:AG$218)</f>
        <v>0</v>
      </c>
      <c r="AH512" s="195">
        <f>$D512*SUMIF('Entradas e Passaporte'!$C$162:$C$218,$C512,'Entradas e Passaporte'!AH$162:AH$218)</f>
        <v>0</v>
      </c>
      <c r="AI512" s="195">
        <f>$D512*SUMIF('Entradas e Passaporte'!$C$162:$C$218,$C512,'Entradas e Passaporte'!AI$162:AI$218)</f>
        <v>0</v>
      </c>
      <c r="AJ512" s="195">
        <f>$D512*SUMIF('Entradas e Passaporte'!$C$162:$C$218,$C512,'Entradas e Passaporte'!AJ$162:AJ$218)</f>
        <v>0</v>
      </c>
      <c r="AK512" s="195">
        <f>$D512*SUMIF('Entradas e Passaporte'!$C$162:$C$218,$C512,'Entradas e Passaporte'!AK$162:AK$218)</f>
        <v>0</v>
      </c>
      <c r="AL512" s="195">
        <f>$D512*SUMIF('Entradas e Passaporte'!$C$162:$C$218,$C512,'Entradas e Passaporte'!AL$162:AL$218)</f>
        <v>0</v>
      </c>
      <c r="AM512" s="195">
        <f>$D512*SUMIF('Entradas e Passaporte'!$C$162:$C$218,$C512,'Entradas e Passaporte'!AM$162:AM$218)</f>
        <v>0</v>
      </c>
      <c r="AN512" s="194"/>
    </row>
    <row r="513" spans="1:40" s="193" customFormat="1" ht="20.100000000000001" customHeight="1" x14ac:dyDescent="0.25">
      <c r="A513" s="199"/>
      <c r="B513" s="198"/>
      <c r="C513" s="197" t="s">
        <v>179</v>
      </c>
      <c r="D513" s="196">
        <f>'Mix de Usos'!$AX$38</f>
        <v>0</v>
      </c>
      <c r="E513" s="195">
        <f>$D513*SUMIF('Entradas e Passaporte'!$C$162:$C$218,$C513,'Entradas e Passaporte'!E$162:E$218)</f>
        <v>0</v>
      </c>
      <c r="F513" s="195">
        <f>$D513*SUMIF('Entradas e Passaporte'!$C$162:$C$218,$C513,'Entradas e Passaporte'!F$162:F$218)</f>
        <v>0</v>
      </c>
      <c r="G513" s="195">
        <f>$D513*SUMIF('Entradas e Passaporte'!$C$162:$C$218,$C513,'Entradas e Passaporte'!G$162:G$218)</f>
        <v>0</v>
      </c>
      <c r="H513" s="195">
        <f>$D513*SUMIF('Entradas e Passaporte'!$C$162:$C$218,$C513,'Entradas e Passaporte'!H$162:H$218)</f>
        <v>0</v>
      </c>
      <c r="I513" s="195">
        <f>$D513*SUMIF('Entradas e Passaporte'!$C$162:$C$218,$C513,'Entradas e Passaporte'!I$162:I$218)</f>
        <v>0</v>
      </c>
      <c r="J513" s="195">
        <f>$D513*SUMIF('Entradas e Passaporte'!$C$162:$C$218,$C513,'Entradas e Passaporte'!J$162:J$218)</f>
        <v>0</v>
      </c>
      <c r="K513" s="195">
        <f>$D513*SUMIF('Entradas e Passaporte'!$C$162:$C$218,$C513,'Entradas e Passaporte'!K$162:K$218)</f>
        <v>0</v>
      </c>
      <c r="L513" s="195">
        <f>$D513*SUMIF('Entradas e Passaporte'!$C$162:$C$218,$C513,'Entradas e Passaporte'!L$162:L$218)</f>
        <v>0</v>
      </c>
      <c r="M513" s="195">
        <f>$D513*SUMIF('Entradas e Passaporte'!$C$162:$C$218,$C513,'Entradas e Passaporte'!M$162:M$218)</f>
        <v>0</v>
      </c>
      <c r="N513" s="195">
        <f>$D513*SUMIF('Entradas e Passaporte'!$C$162:$C$218,$C513,'Entradas e Passaporte'!N$162:N$218)</f>
        <v>0</v>
      </c>
      <c r="O513" s="195">
        <f>$D513*SUMIF('Entradas e Passaporte'!$C$162:$C$218,$C513,'Entradas e Passaporte'!O$162:O$218)</f>
        <v>0</v>
      </c>
      <c r="P513" s="195">
        <f>$D513*SUMIF('Entradas e Passaporte'!$C$162:$C$218,$C513,'Entradas e Passaporte'!P$162:P$218)</f>
        <v>0</v>
      </c>
      <c r="Q513" s="195">
        <f>$D513*SUMIF('Entradas e Passaporte'!$C$162:$C$218,$C513,'Entradas e Passaporte'!Q$162:Q$218)</f>
        <v>0</v>
      </c>
      <c r="R513" s="195">
        <f>$D513*SUMIF('Entradas e Passaporte'!$C$162:$C$218,$C513,'Entradas e Passaporte'!R$162:R$218)</f>
        <v>0</v>
      </c>
      <c r="S513" s="195">
        <f>$D513*SUMIF('Entradas e Passaporte'!$C$162:$C$218,$C513,'Entradas e Passaporte'!S$162:S$218)</f>
        <v>0</v>
      </c>
      <c r="T513" s="195">
        <f>$D513*SUMIF('Entradas e Passaporte'!$C$162:$C$218,$C513,'Entradas e Passaporte'!T$162:T$218)</f>
        <v>0</v>
      </c>
      <c r="U513" s="195">
        <f>$D513*SUMIF('Entradas e Passaporte'!$C$162:$C$218,$C513,'Entradas e Passaporte'!U$162:U$218)</f>
        <v>0</v>
      </c>
      <c r="V513" s="195">
        <f>$D513*SUMIF('Entradas e Passaporte'!$C$162:$C$218,$C513,'Entradas e Passaporte'!V$162:V$218)</f>
        <v>0</v>
      </c>
      <c r="W513" s="195">
        <f>$D513*SUMIF('Entradas e Passaporte'!$C$162:$C$218,$C513,'Entradas e Passaporte'!W$162:W$218)</f>
        <v>0</v>
      </c>
      <c r="X513" s="195">
        <f>$D513*SUMIF('Entradas e Passaporte'!$C$162:$C$218,$C513,'Entradas e Passaporte'!X$162:X$218)</f>
        <v>0</v>
      </c>
      <c r="Y513" s="195">
        <f>$D513*SUMIF('Entradas e Passaporte'!$C$162:$C$218,$C513,'Entradas e Passaporte'!Y$162:Y$218)</f>
        <v>0</v>
      </c>
      <c r="Z513" s="195">
        <f>$D513*SUMIF('Entradas e Passaporte'!$C$162:$C$218,$C513,'Entradas e Passaporte'!Z$162:Z$218)</f>
        <v>0</v>
      </c>
      <c r="AA513" s="195">
        <f>$D513*SUMIF('Entradas e Passaporte'!$C$162:$C$218,$C513,'Entradas e Passaporte'!AA$162:AA$218)</f>
        <v>0</v>
      </c>
      <c r="AB513" s="195">
        <f>$D513*SUMIF('Entradas e Passaporte'!$C$162:$C$218,$C513,'Entradas e Passaporte'!AB$162:AB$218)</f>
        <v>0</v>
      </c>
      <c r="AC513" s="195">
        <f>$D513*SUMIF('Entradas e Passaporte'!$C$162:$C$218,$C513,'Entradas e Passaporte'!AC$162:AC$218)</f>
        <v>0</v>
      </c>
      <c r="AD513" s="195">
        <f>$D513*SUMIF('Entradas e Passaporte'!$C$162:$C$218,$C513,'Entradas e Passaporte'!AD$162:AD$218)</f>
        <v>0</v>
      </c>
      <c r="AE513" s="195">
        <f>$D513*SUMIF('Entradas e Passaporte'!$C$162:$C$218,$C513,'Entradas e Passaporte'!AE$162:AE$218)</f>
        <v>0</v>
      </c>
      <c r="AF513" s="195">
        <f>$D513*SUMIF('Entradas e Passaporte'!$C$162:$C$218,$C513,'Entradas e Passaporte'!AF$162:AF$218)</f>
        <v>0</v>
      </c>
      <c r="AG513" s="195">
        <f>$D513*SUMIF('Entradas e Passaporte'!$C$162:$C$218,$C513,'Entradas e Passaporte'!AG$162:AG$218)</f>
        <v>0</v>
      </c>
      <c r="AH513" s="195">
        <f>$D513*SUMIF('Entradas e Passaporte'!$C$162:$C$218,$C513,'Entradas e Passaporte'!AH$162:AH$218)</f>
        <v>0</v>
      </c>
      <c r="AI513" s="195">
        <f>$D513*SUMIF('Entradas e Passaporte'!$C$162:$C$218,$C513,'Entradas e Passaporte'!AI$162:AI$218)</f>
        <v>0</v>
      </c>
      <c r="AJ513" s="195">
        <f>$D513*SUMIF('Entradas e Passaporte'!$C$162:$C$218,$C513,'Entradas e Passaporte'!AJ$162:AJ$218)</f>
        <v>0</v>
      </c>
      <c r="AK513" s="195">
        <f>$D513*SUMIF('Entradas e Passaporte'!$C$162:$C$218,$C513,'Entradas e Passaporte'!AK$162:AK$218)</f>
        <v>0</v>
      </c>
      <c r="AL513" s="195">
        <f>$D513*SUMIF('Entradas e Passaporte'!$C$162:$C$218,$C513,'Entradas e Passaporte'!AL$162:AL$218)</f>
        <v>0</v>
      </c>
      <c r="AM513" s="195">
        <f>$D513*SUMIF('Entradas e Passaporte'!$C$162:$C$218,$C513,'Entradas e Passaporte'!AM$162:AM$218)</f>
        <v>0</v>
      </c>
      <c r="AN513" s="194"/>
    </row>
    <row r="514" spans="1:40" s="193" customFormat="1" ht="20.100000000000001" customHeight="1" x14ac:dyDescent="0.25">
      <c r="A514" s="199"/>
      <c r="B514" s="198"/>
      <c r="C514" s="201" t="s">
        <v>178</v>
      </c>
      <c r="D514" s="200">
        <f>SUM(E514:AM514)</f>
        <v>0</v>
      </c>
      <c r="E514" s="195">
        <f t="shared" ref="E514:AM514" si="73">SUM(E515:E519)</f>
        <v>0</v>
      </c>
      <c r="F514" s="195">
        <f t="shared" si="73"/>
        <v>0</v>
      </c>
      <c r="G514" s="195">
        <f t="shared" si="73"/>
        <v>0</v>
      </c>
      <c r="H514" s="195">
        <f t="shared" si="73"/>
        <v>0</v>
      </c>
      <c r="I514" s="195">
        <f t="shared" si="73"/>
        <v>0</v>
      </c>
      <c r="J514" s="195">
        <f t="shared" si="73"/>
        <v>0</v>
      </c>
      <c r="K514" s="195">
        <f t="shared" si="73"/>
        <v>0</v>
      </c>
      <c r="L514" s="195">
        <f t="shared" si="73"/>
        <v>0</v>
      </c>
      <c r="M514" s="195">
        <f t="shared" si="73"/>
        <v>0</v>
      </c>
      <c r="N514" s="195">
        <f t="shared" si="73"/>
        <v>0</v>
      </c>
      <c r="O514" s="195">
        <f t="shared" si="73"/>
        <v>0</v>
      </c>
      <c r="P514" s="195">
        <f t="shared" si="73"/>
        <v>0</v>
      </c>
      <c r="Q514" s="195">
        <f t="shared" si="73"/>
        <v>0</v>
      </c>
      <c r="R514" s="195">
        <f t="shared" si="73"/>
        <v>0</v>
      </c>
      <c r="S514" s="195">
        <f t="shared" si="73"/>
        <v>0</v>
      </c>
      <c r="T514" s="195">
        <f t="shared" si="73"/>
        <v>0</v>
      </c>
      <c r="U514" s="195">
        <f t="shared" si="73"/>
        <v>0</v>
      </c>
      <c r="V514" s="195">
        <f t="shared" si="73"/>
        <v>0</v>
      </c>
      <c r="W514" s="195">
        <f t="shared" si="73"/>
        <v>0</v>
      </c>
      <c r="X514" s="195">
        <f t="shared" si="73"/>
        <v>0</v>
      </c>
      <c r="Y514" s="195">
        <f t="shared" si="73"/>
        <v>0</v>
      </c>
      <c r="Z514" s="195">
        <f t="shared" si="73"/>
        <v>0</v>
      </c>
      <c r="AA514" s="195">
        <f t="shared" si="73"/>
        <v>0</v>
      </c>
      <c r="AB514" s="195">
        <f t="shared" si="73"/>
        <v>0</v>
      </c>
      <c r="AC514" s="195">
        <f t="shared" si="73"/>
        <v>0</v>
      </c>
      <c r="AD514" s="195">
        <f t="shared" si="73"/>
        <v>0</v>
      </c>
      <c r="AE514" s="195">
        <f t="shared" si="73"/>
        <v>0</v>
      </c>
      <c r="AF514" s="195">
        <f t="shared" si="73"/>
        <v>0</v>
      </c>
      <c r="AG514" s="195">
        <f t="shared" si="73"/>
        <v>0</v>
      </c>
      <c r="AH514" s="195">
        <f t="shared" si="73"/>
        <v>0</v>
      </c>
      <c r="AI514" s="195">
        <f t="shared" si="73"/>
        <v>0</v>
      </c>
      <c r="AJ514" s="195">
        <f t="shared" si="73"/>
        <v>0</v>
      </c>
      <c r="AK514" s="195">
        <f t="shared" si="73"/>
        <v>0</v>
      </c>
      <c r="AL514" s="195">
        <f t="shared" si="73"/>
        <v>0</v>
      </c>
      <c r="AM514" s="195">
        <f t="shared" si="73"/>
        <v>0</v>
      </c>
      <c r="AN514" s="194"/>
    </row>
    <row r="515" spans="1:40" s="193" customFormat="1" ht="20.100000000000001" customHeight="1" x14ac:dyDescent="0.25">
      <c r="A515" s="199"/>
      <c r="B515" s="198"/>
      <c r="C515" s="197" t="s">
        <v>177</v>
      </c>
      <c r="D515" s="196">
        <f>'Mix de Usos'!$Q$38</f>
        <v>0</v>
      </c>
      <c r="E515" s="195">
        <f>$D515*SUMIF('Entradas e Passaporte'!$C$162:$C$218,$C515,'Entradas e Passaporte'!E$162:E$218)</f>
        <v>0</v>
      </c>
      <c r="F515" s="195">
        <f>$D515*SUMIF('Entradas e Passaporte'!$C$162:$C$218,$C515,'Entradas e Passaporte'!F$162:F$218)</f>
        <v>0</v>
      </c>
      <c r="G515" s="195">
        <f>$D515*SUMIF('Entradas e Passaporte'!$C$162:$C$218,$C515,'Entradas e Passaporte'!G$162:G$218)</f>
        <v>0</v>
      </c>
      <c r="H515" s="195">
        <f>$D515*SUMIF('Entradas e Passaporte'!$C$162:$C$218,$C515,'Entradas e Passaporte'!H$162:H$218)</f>
        <v>0</v>
      </c>
      <c r="I515" s="195">
        <f>$D515*SUMIF('Entradas e Passaporte'!$C$162:$C$218,$C515,'Entradas e Passaporte'!I$162:I$218)</f>
        <v>0</v>
      </c>
      <c r="J515" s="195">
        <f>$D515*SUMIF('Entradas e Passaporte'!$C$162:$C$218,$C515,'Entradas e Passaporte'!J$162:J$218)</f>
        <v>0</v>
      </c>
      <c r="K515" s="195">
        <f>$D515*SUMIF('Entradas e Passaporte'!$C$162:$C$218,$C515,'Entradas e Passaporte'!K$162:K$218)</f>
        <v>0</v>
      </c>
      <c r="L515" s="195">
        <f>$D515*SUMIF('Entradas e Passaporte'!$C$162:$C$218,$C515,'Entradas e Passaporte'!L$162:L$218)</f>
        <v>0</v>
      </c>
      <c r="M515" s="195">
        <f>$D515*SUMIF('Entradas e Passaporte'!$C$162:$C$218,$C515,'Entradas e Passaporte'!M$162:M$218)</f>
        <v>0</v>
      </c>
      <c r="N515" s="195">
        <f>$D515*SUMIF('Entradas e Passaporte'!$C$162:$C$218,$C515,'Entradas e Passaporte'!N$162:N$218)</f>
        <v>0</v>
      </c>
      <c r="O515" s="195">
        <f>$D515*SUMIF('Entradas e Passaporte'!$C$162:$C$218,$C515,'Entradas e Passaporte'!O$162:O$218)</f>
        <v>0</v>
      </c>
      <c r="P515" s="195">
        <f>$D515*SUMIF('Entradas e Passaporte'!$C$162:$C$218,$C515,'Entradas e Passaporte'!P$162:P$218)</f>
        <v>0</v>
      </c>
      <c r="Q515" s="195">
        <f>$D515*SUMIF('Entradas e Passaporte'!$C$162:$C$218,$C515,'Entradas e Passaporte'!Q$162:Q$218)</f>
        <v>0</v>
      </c>
      <c r="R515" s="195">
        <f>$D515*SUMIF('Entradas e Passaporte'!$C$162:$C$218,$C515,'Entradas e Passaporte'!R$162:R$218)</f>
        <v>0</v>
      </c>
      <c r="S515" s="195">
        <f>$D515*SUMIF('Entradas e Passaporte'!$C$162:$C$218,$C515,'Entradas e Passaporte'!S$162:S$218)</f>
        <v>0</v>
      </c>
      <c r="T515" s="195">
        <f>$D515*SUMIF('Entradas e Passaporte'!$C$162:$C$218,$C515,'Entradas e Passaporte'!T$162:T$218)</f>
        <v>0</v>
      </c>
      <c r="U515" s="195">
        <f>$D515*SUMIF('Entradas e Passaporte'!$C$162:$C$218,$C515,'Entradas e Passaporte'!U$162:U$218)</f>
        <v>0</v>
      </c>
      <c r="V515" s="195">
        <f>$D515*SUMIF('Entradas e Passaporte'!$C$162:$C$218,$C515,'Entradas e Passaporte'!V$162:V$218)</f>
        <v>0</v>
      </c>
      <c r="W515" s="195">
        <f>$D515*SUMIF('Entradas e Passaporte'!$C$162:$C$218,$C515,'Entradas e Passaporte'!W$162:W$218)</f>
        <v>0</v>
      </c>
      <c r="X515" s="195">
        <f>$D515*SUMIF('Entradas e Passaporte'!$C$162:$C$218,$C515,'Entradas e Passaporte'!X$162:X$218)</f>
        <v>0</v>
      </c>
      <c r="Y515" s="195">
        <f>$D515*SUMIF('Entradas e Passaporte'!$C$162:$C$218,$C515,'Entradas e Passaporte'!Y$162:Y$218)</f>
        <v>0</v>
      </c>
      <c r="Z515" s="195">
        <f>$D515*SUMIF('Entradas e Passaporte'!$C$162:$C$218,$C515,'Entradas e Passaporte'!Z$162:Z$218)</f>
        <v>0</v>
      </c>
      <c r="AA515" s="195">
        <f>$D515*SUMIF('Entradas e Passaporte'!$C$162:$C$218,$C515,'Entradas e Passaporte'!AA$162:AA$218)</f>
        <v>0</v>
      </c>
      <c r="AB515" s="195">
        <f>$D515*SUMIF('Entradas e Passaporte'!$C$162:$C$218,$C515,'Entradas e Passaporte'!AB$162:AB$218)</f>
        <v>0</v>
      </c>
      <c r="AC515" s="195">
        <f>$D515*SUMIF('Entradas e Passaporte'!$C$162:$C$218,$C515,'Entradas e Passaporte'!AC$162:AC$218)</f>
        <v>0</v>
      </c>
      <c r="AD515" s="195">
        <f>$D515*SUMIF('Entradas e Passaporte'!$C$162:$C$218,$C515,'Entradas e Passaporte'!AD$162:AD$218)</f>
        <v>0</v>
      </c>
      <c r="AE515" s="195">
        <f>$D515*SUMIF('Entradas e Passaporte'!$C$162:$C$218,$C515,'Entradas e Passaporte'!AE$162:AE$218)</f>
        <v>0</v>
      </c>
      <c r="AF515" s="195">
        <f>$D515*SUMIF('Entradas e Passaporte'!$C$162:$C$218,$C515,'Entradas e Passaporte'!AF$162:AF$218)</f>
        <v>0</v>
      </c>
      <c r="AG515" s="195">
        <f>$D515*SUMIF('Entradas e Passaporte'!$C$162:$C$218,$C515,'Entradas e Passaporte'!AG$162:AG$218)</f>
        <v>0</v>
      </c>
      <c r="AH515" s="195">
        <f>$D515*SUMIF('Entradas e Passaporte'!$C$162:$C$218,$C515,'Entradas e Passaporte'!AH$162:AH$218)</f>
        <v>0</v>
      </c>
      <c r="AI515" s="195">
        <f>$D515*SUMIF('Entradas e Passaporte'!$C$162:$C$218,$C515,'Entradas e Passaporte'!AI$162:AI$218)</f>
        <v>0</v>
      </c>
      <c r="AJ515" s="195">
        <f>$D515*SUMIF('Entradas e Passaporte'!$C$162:$C$218,$C515,'Entradas e Passaporte'!AJ$162:AJ$218)</f>
        <v>0</v>
      </c>
      <c r="AK515" s="195">
        <f>$D515*SUMIF('Entradas e Passaporte'!$C$162:$C$218,$C515,'Entradas e Passaporte'!AK$162:AK$218)</f>
        <v>0</v>
      </c>
      <c r="AL515" s="195">
        <f>$D515*SUMIF('Entradas e Passaporte'!$C$162:$C$218,$C515,'Entradas e Passaporte'!AL$162:AL$218)</f>
        <v>0</v>
      </c>
      <c r="AM515" s="195">
        <f>$D515*SUMIF('Entradas e Passaporte'!$C$162:$C$218,$C515,'Entradas e Passaporte'!AM$162:AM$218)</f>
        <v>0</v>
      </c>
      <c r="AN515" s="194"/>
    </row>
    <row r="516" spans="1:40" s="193" customFormat="1" ht="20.100000000000001" customHeight="1" x14ac:dyDescent="0.25">
      <c r="A516" s="199"/>
      <c r="B516" s="198"/>
      <c r="C516" s="197" t="s">
        <v>176</v>
      </c>
      <c r="D516" s="196">
        <f>'Mix de Usos'!$Z$38</f>
        <v>0</v>
      </c>
      <c r="E516" s="195">
        <f>$D516*SUMIF('Entradas e Passaporte'!$C$162:$C$218,$C516,'Entradas e Passaporte'!E$162:E$218)</f>
        <v>0</v>
      </c>
      <c r="F516" s="195">
        <f>$D516*SUMIF('Entradas e Passaporte'!$C$162:$C$218,$C516,'Entradas e Passaporte'!F$162:F$218)</f>
        <v>0</v>
      </c>
      <c r="G516" s="195">
        <f>$D516*SUMIF('Entradas e Passaporte'!$C$162:$C$218,$C516,'Entradas e Passaporte'!G$162:G$218)</f>
        <v>0</v>
      </c>
      <c r="H516" s="195">
        <f>$D516*SUMIF('Entradas e Passaporte'!$C$162:$C$218,$C516,'Entradas e Passaporte'!H$162:H$218)</f>
        <v>0</v>
      </c>
      <c r="I516" s="195">
        <f>$D516*SUMIF('Entradas e Passaporte'!$C$162:$C$218,$C516,'Entradas e Passaporte'!I$162:I$218)</f>
        <v>0</v>
      </c>
      <c r="J516" s="195">
        <f>$D516*SUMIF('Entradas e Passaporte'!$C$162:$C$218,$C516,'Entradas e Passaporte'!J$162:J$218)</f>
        <v>0</v>
      </c>
      <c r="K516" s="195">
        <f>$D516*SUMIF('Entradas e Passaporte'!$C$162:$C$218,$C516,'Entradas e Passaporte'!K$162:K$218)</f>
        <v>0</v>
      </c>
      <c r="L516" s="195">
        <f>$D516*SUMIF('Entradas e Passaporte'!$C$162:$C$218,$C516,'Entradas e Passaporte'!L$162:L$218)</f>
        <v>0</v>
      </c>
      <c r="M516" s="195">
        <f>$D516*SUMIF('Entradas e Passaporte'!$C$162:$C$218,$C516,'Entradas e Passaporte'!M$162:M$218)</f>
        <v>0</v>
      </c>
      <c r="N516" s="195">
        <f>$D516*SUMIF('Entradas e Passaporte'!$C$162:$C$218,$C516,'Entradas e Passaporte'!N$162:N$218)</f>
        <v>0</v>
      </c>
      <c r="O516" s="195">
        <f>$D516*SUMIF('Entradas e Passaporte'!$C$162:$C$218,$C516,'Entradas e Passaporte'!O$162:O$218)</f>
        <v>0</v>
      </c>
      <c r="P516" s="195">
        <f>$D516*SUMIF('Entradas e Passaporte'!$C$162:$C$218,$C516,'Entradas e Passaporte'!P$162:P$218)</f>
        <v>0</v>
      </c>
      <c r="Q516" s="195">
        <f>$D516*SUMIF('Entradas e Passaporte'!$C$162:$C$218,$C516,'Entradas e Passaporte'!Q$162:Q$218)</f>
        <v>0</v>
      </c>
      <c r="R516" s="195">
        <f>$D516*SUMIF('Entradas e Passaporte'!$C$162:$C$218,$C516,'Entradas e Passaporte'!R$162:R$218)</f>
        <v>0</v>
      </c>
      <c r="S516" s="195">
        <f>$D516*SUMIF('Entradas e Passaporte'!$C$162:$C$218,$C516,'Entradas e Passaporte'!S$162:S$218)</f>
        <v>0</v>
      </c>
      <c r="T516" s="195">
        <f>$D516*SUMIF('Entradas e Passaporte'!$C$162:$C$218,$C516,'Entradas e Passaporte'!T$162:T$218)</f>
        <v>0</v>
      </c>
      <c r="U516" s="195">
        <f>$D516*SUMIF('Entradas e Passaporte'!$C$162:$C$218,$C516,'Entradas e Passaporte'!U$162:U$218)</f>
        <v>0</v>
      </c>
      <c r="V516" s="195">
        <f>$D516*SUMIF('Entradas e Passaporte'!$C$162:$C$218,$C516,'Entradas e Passaporte'!V$162:V$218)</f>
        <v>0</v>
      </c>
      <c r="W516" s="195">
        <f>$D516*SUMIF('Entradas e Passaporte'!$C$162:$C$218,$C516,'Entradas e Passaporte'!W$162:W$218)</f>
        <v>0</v>
      </c>
      <c r="X516" s="195">
        <f>$D516*SUMIF('Entradas e Passaporte'!$C$162:$C$218,$C516,'Entradas e Passaporte'!X$162:X$218)</f>
        <v>0</v>
      </c>
      <c r="Y516" s="195">
        <f>$D516*SUMIF('Entradas e Passaporte'!$C$162:$C$218,$C516,'Entradas e Passaporte'!Y$162:Y$218)</f>
        <v>0</v>
      </c>
      <c r="Z516" s="195">
        <f>$D516*SUMIF('Entradas e Passaporte'!$C$162:$C$218,$C516,'Entradas e Passaporte'!Z$162:Z$218)</f>
        <v>0</v>
      </c>
      <c r="AA516" s="195">
        <f>$D516*SUMIF('Entradas e Passaporte'!$C$162:$C$218,$C516,'Entradas e Passaporte'!AA$162:AA$218)</f>
        <v>0</v>
      </c>
      <c r="AB516" s="195">
        <f>$D516*SUMIF('Entradas e Passaporte'!$C$162:$C$218,$C516,'Entradas e Passaporte'!AB$162:AB$218)</f>
        <v>0</v>
      </c>
      <c r="AC516" s="195">
        <f>$D516*SUMIF('Entradas e Passaporte'!$C$162:$C$218,$C516,'Entradas e Passaporte'!AC$162:AC$218)</f>
        <v>0</v>
      </c>
      <c r="AD516" s="195">
        <f>$D516*SUMIF('Entradas e Passaporte'!$C$162:$C$218,$C516,'Entradas e Passaporte'!AD$162:AD$218)</f>
        <v>0</v>
      </c>
      <c r="AE516" s="195">
        <f>$D516*SUMIF('Entradas e Passaporte'!$C$162:$C$218,$C516,'Entradas e Passaporte'!AE$162:AE$218)</f>
        <v>0</v>
      </c>
      <c r="AF516" s="195">
        <f>$D516*SUMIF('Entradas e Passaporte'!$C$162:$C$218,$C516,'Entradas e Passaporte'!AF$162:AF$218)</f>
        <v>0</v>
      </c>
      <c r="AG516" s="195">
        <f>$D516*SUMIF('Entradas e Passaporte'!$C$162:$C$218,$C516,'Entradas e Passaporte'!AG$162:AG$218)</f>
        <v>0</v>
      </c>
      <c r="AH516" s="195">
        <f>$D516*SUMIF('Entradas e Passaporte'!$C$162:$C$218,$C516,'Entradas e Passaporte'!AH$162:AH$218)</f>
        <v>0</v>
      </c>
      <c r="AI516" s="195">
        <f>$D516*SUMIF('Entradas e Passaporte'!$C$162:$C$218,$C516,'Entradas e Passaporte'!AI$162:AI$218)</f>
        <v>0</v>
      </c>
      <c r="AJ516" s="195">
        <f>$D516*SUMIF('Entradas e Passaporte'!$C$162:$C$218,$C516,'Entradas e Passaporte'!AJ$162:AJ$218)</f>
        <v>0</v>
      </c>
      <c r="AK516" s="195">
        <f>$D516*SUMIF('Entradas e Passaporte'!$C$162:$C$218,$C516,'Entradas e Passaporte'!AK$162:AK$218)</f>
        <v>0</v>
      </c>
      <c r="AL516" s="195">
        <f>$D516*SUMIF('Entradas e Passaporte'!$C$162:$C$218,$C516,'Entradas e Passaporte'!AL$162:AL$218)</f>
        <v>0</v>
      </c>
      <c r="AM516" s="195">
        <f>$D516*SUMIF('Entradas e Passaporte'!$C$162:$C$218,$C516,'Entradas e Passaporte'!AM$162:AM$218)</f>
        <v>0</v>
      </c>
      <c r="AN516" s="194"/>
    </row>
    <row r="517" spans="1:40" s="193" customFormat="1" ht="20.100000000000001" customHeight="1" x14ac:dyDescent="0.25">
      <c r="A517" s="199"/>
      <c r="B517" s="198"/>
      <c r="C517" s="197" t="s">
        <v>175</v>
      </c>
      <c r="D517" s="196">
        <f>'Mix de Usos'!$AI$38</f>
        <v>0</v>
      </c>
      <c r="E517" s="195">
        <f>$D517*SUMIF('Entradas e Passaporte'!$C$162:$C$218,$C517,'Entradas e Passaporte'!E$162:E$218)</f>
        <v>0</v>
      </c>
      <c r="F517" s="195">
        <f>$D517*SUMIF('Entradas e Passaporte'!$C$162:$C$218,$C517,'Entradas e Passaporte'!F$162:F$218)</f>
        <v>0</v>
      </c>
      <c r="G517" s="195">
        <f>$D517*SUMIF('Entradas e Passaporte'!$C$162:$C$218,$C517,'Entradas e Passaporte'!G$162:G$218)</f>
        <v>0</v>
      </c>
      <c r="H517" s="195">
        <f>$D517*SUMIF('Entradas e Passaporte'!$C$162:$C$218,$C517,'Entradas e Passaporte'!H$162:H$218)</f>
        <v>0</v>
      </c>
      <c r="I517" s="195">
        <f>$D517*SUMIF('Entradas e Passaporte'!$C$162:$C$218,$C517,'Entradas e Passaporte'!I$162:I$218)</f>
        <v>0</v>
      </c>
      <c r="J517" s="195">
        <f>$D517*SUMIF('Entradas e Passaporte'!$C$162:$C$218,$C517,'Entradas e Passaporte'!J$162:J$218)</f>
        <v>0</v>
      </c>
      <c r="K517" s="195">
        <f>$D517*SUMIF('Entradas e Passaporte'!$C$162:$C$218,$C517,'Entradas e Passaporte'!K$162:K$218)</f>
        <v>0</v>
      </c>
      <c r="L517" s="195">
        <f>$D517*SUMIF('Entradas e Passaporte'!$C$162:$C$218,$C517,'Entradas e Passaporte'!L$162:L$218)</f>
        <v>0</v>
      </c>
      <c r="M517" s="195">
        <f>$D517*SUMIF('Entradas e Passaporte'!$C$162:$C$218,$C517,'Entradas e Passaporte'!M$162:M$218)</f>
        <v>0</v>
      </c>
      <c r="N517" s="195">
        <f>$D517*SUMIF('Entradas e Passaporte'!$C$162:$C$218,$C517,'Entradas e Passaporte'!N$162:N$218)</f>
        <v>0</v>
      </c>
      <c r="O517" s="195">
        <f>$D517*SUMIF('Entradas e Passaporte'!$C$162:$C$218,$C517,'Entradas e Passaporte'!O$162:O$218)</f>
        <v>0</v>
      </c>
      <c r="P517" s="195">
        <f>$D517*SUMIF('Entradas e Passaporte'!$C$162:$C$218,$C517,'Entradas e Passaporte'!P$162:P$218)</f>
        <v>0</v>
      </c>
      <c r="Q517" s="195">
        <f>$D517*SUMIF('Entradas e Passaporte'!$C$162:$C$218,$C517,'Entradas e Passaporte'!Q$162:Q$218)</f>
        <v>0</v>
      </c>
      <c r="R517" s="195">
        <f>$D517*SUMIF('Entradas e Passaporte'!$C$162:$C$218,$C517,'Entradas e Passaporte'!R$162:R$218)</f>
        <v>0</v>
      </c>
      <c r="S517" s="195">
        <f>$D517*SUMIF('Entradas e Passaporte'!$C$162:$C$218,$C517,'Entradas e Passaporte'!S$162:S$218)</f>
        <v>0</v>
      </c>
      <c r="T517" s="195">
        <f>$D517*SUMIF('Entradas e Passaporte'!$C$162:$C$218,$C517,'Entradas e Passaporte'!T$162:T$218)</f>
        <v>0</v>
      </c>
      <c r="U517" s="195">
        <f>$D517*SUMIF('Entradas e Passaporte'!$C$162:$C$218,$C517,'Entradas e Passaporte'!U$162:U$218)</f>
        <v>0</v>
      </c>
      <c r="V517" s="195">
        <f>$D517*SUMIF('Entradas e Passaporte'!$C$162:$C$218,$C517,'Entradas e Passaporte'!V$162:V$218)</f>
        <v>0</v>
      </c>
      <c r="W517" s="195">
        <f>$D517*SUMIF('Entradas e Passaporte'!$C$162:$C$218,$C517,'Entradas e Passaporte'!W$162:W$218)</f>
        <v>0</v>
      </c>
      <c r="X517" s="195">
        <f>$D517*SUMIF('Entradas e Passaporte'!$C$162:$C$218,$C517,'Entradas e Passaporte'!X$162:X$218)</f>
        <v>0</v>
      </c>
      <c r="Y517" s="195">
        <f>$D517*SUMIF('Entradas e Passaporte'!$C$162:$C$218,$C517,'Entradas e Passaporte'!Y$162:Y$218)</f>
        <v>0</v>
      </c>
      <c r="Z517" s="195">
        <f>$D517*SUMIF('Entradas e Passaporte'!$C$162:$C$218,$C517,'Entradas e Passaporte'!Z$162:Z$218)</f>
        <v>0</v>
      </c>
      <c r="AA517" s="195">
        <f>$D517*SUMIF('Entradas e Passaporte'!$C$162:$C$218,$C517,'Entradas e Passaporte'!AA$162:AA$218)</f>
        <v>0</v>
      </c>
      <c r="AB517" s="195">
        <f>$D517*SUMIF('Entradas e Passaporte'!$C$162:$C$218,$C517,'Entradas e Passaporte'!AB$162:AB$218)</f>
        <v>0</v>
      </c>
      <c r="AC517" s="195">
        <f>$D517*SUMIF('Entradas e Passaporte'!$C$162:$C$218,$C517,'Entradas e Passaporte'!AC$162:AC$218)</f>
        <v>0</v>
      </c>
      <c r="AD517" s="195">
        <f>$D517*SUMIF('Entradas e Passaporte'!$C$162:$C$218,$C517,'Entradas e Passaporte'!AD$162:AD$218)</f>
        <v>0</v>
      </c>
      <c r="AE517" s="195">
        <f>$D517*SUMIF('Entradas e Passaporte'!$C$162:$C$218,$C517,'Entradas e Passaporte'!AE$162:AE$218)</f>
        <v>0</v>
      </c>
      <c r="AF517" s="195">
        <f>$D517*SUMIF('Entradas e Passaporte'!$C$162:$C$218,$C517,'Entradas e Passaporte'!AF$162:AF$218)</f>
        <v>0</v>
      </c>
      <c r="AG517" s="195">
        <f>$D517*SUMIF('Entradas e Passaporte'!$C$162:$C$218,$C517,'Entradas e Passaporte'!AG$162:AG$218)</f>
        <v>0</v>
      </c>
      <c r="AH517" s="195">
        <f>$D517*SUMIF('Entradas e Passaporte'!$C$162:$C$218,$C517,'Entradas e Passaporte'!AH$162:AH$218)</f>
        <v>0</v>
      </c>
      <c r="AI517" s="195">
        <f>$D517*SUMIF('Entradas e Passaporte'!$C$162:$C$218,$C517,'Entradas e Passaporte'!AI$162:AI$218)</f>
        <v>0</v>
      </c>
      <c r="AJ517" s="195">
        <f>$D517*SUMIF('Entradas e Passaporte'!$C$162:$C$218,$C517,'Entradas e Passaporte'!AJ$162:AJ$218)</f>
        <v>0</v>
      </c>
      <c r="AK517" s="195">
        <f>$D517*SUMIF('Entradas e Passaporte'!$C$162:$C$218,$C517,'Entradas e Passaporte'!AK$162:AK$218)</f>
        <v>0</v>
      </c>
      <c r="AL517" s="195">
        <f>$D517*SUMIF('Entradas e Passaporte'!$C$162:$C$218,$C517,'Entradas e Passaporte'!AL$162:AL$218)</f>
        <v>0</v>
      </c>
      <c r="AM517" s="195">
        <f>$D517*SUMIF('Entradas e Passaporte'!$C$162:$C$218,$C517,'Entradas e Passaporte'!AM$162:AM$218)</f>
        <v>0</v>
      </c>
      <c r="AN517" s="194"/>
    </row>
    <row r="518" spans="1:40" s="193" customFormat="1" ht="20.100000000000001" customHeight="1" x14ac:dyDescent="0.25">
      <c r="A518" s="199"/>
      <c r="B518" s="198"/>
      <c r="C518" s="197" t="s">
        <v>174</v>
      </c>
      <c r="D518" s="196">
        <f>'Mix de Usos'!$AR$38</f>
        <v>0</v>
      </c>
      <c r="E518" s="195">
        <f>$D518*SUMIF('Entradas e Passaporte'!$C$162:$C$218,$C518,'Entradas e Passaporte'!E$162:E$218)</f>
        <v>0</v>
      </c>
      <c r="F518" s="195">
        <f>$D518*SUMIF('Entradas e Passaporte'!$C$162:$C$218,$C518,'Entradas e Passaporte'!F$162:F$218)</f>
        <v>0</v>
      </c>
      <c r="G518" s="195">
        <f>$D518*SUMIF('Entradas e Passaporte'!$C$162:$C$218,$C518,'Entradas e Passaporte'!G$162:G$218)</f>
        <v>0</v>
      </c>
      <c r="H518" s="195">
        <f>$D518*SUMIF('Entradas e Passaporte'!$C$162:$C$218,$C518,'Entradas e Passaporte'!H$162:H$218)</f>
        <v>0</v>
      </c>
      <c r="I518" s="195">
        <f>$D518*SUMIF('Entradas e Passaporte'!$C$162:$C$218,$C518,'Entradas e Passaporte'!I$162:I$218)</f>
        <v>0</v>
      </c>
      <c r="J518" s="195">
        <f>$D518*SUMIF('Entradas e Passaporte'!$C$162:$C$218,$C518,'Entradas e Passaporte'!J$162:J$218)</f>
        <v>0</v>
      </c>
      <c r="K518" s="195">
        <f>$D518*SUMIF('Entradas e Passaporte'!$C$162:$C$218,$C518,'Entradas e Passaporte'!K$162:K$218)</f>
        <v>0</v>
      </c>
      <c r="L518" s="195">
        <f>$D518*SUMIF('Entradas e Passaporte'!$C$162:$C$218,$C518,'Entradas e Passaporte'!L$162:L$218)</f>
        <v>0</v>
      </c>
      <c r="M518" s="195">
        <f>$D518*SUMIF('Entradas e Passaporte'!$C$162:$C$218,$C518,'Entradas e Passaporte'!M$162:M$218)</f>
        <v>0</v>
      </c>
      <c r="N518" s="195">
        <f>$D518*SUMIF('Entradas e Passaporte'!$C$162:$C$218,$C518,'Entradas e Passaporte'!N$162:N$218)</f>
        <v>0</v>
      </c>
      <c r="O518" s="195">
        <f>$D518*SUMIF('Entradas e Passaporte'!$C$162:$C$218,$C518,'Entradas e Passaporte'!O$162:O$218)</f>
        <v>0</v>
      </c>
      <c r="P518" s="195">
        <f>$D518*SUMIF('Entradas e Passaporte'!$C$162:$C$218,$C518,'Entradas e Passaporte'!P$162:P$218)</f>
        <v>0</v>
      </c>
      <c r="Q518" s="195">
        <f>$D518*SUMIF('Entradas e Passaporte'!$C$162:$C$218,$C518,'Entradas e Passaporte'!Q$162:Q$218)</f>
        <v>0</v>
      </c>
      <c r="R518" s="195">
        <f>$D518*SUMIF('Entradas e Passaporte'!$C$162:$C$218,$C518,'Entradas e Passaporte'!R$162:R$218)</f>
        <v>0</v>
      </c>
      <c r="S518" s="195">
        <f>$D518*SUMIF('Entradas e Passaporte'!$C$162:$C$218,$C518,'Entradas e Passaporte'!S$162:S$218)</f>
        <v>0</v>
      </c>
      <c r="T518" s="195">
        <f>$D518*SUMIF('Entradas e Passaporte'!$C$162:$C$218,$C518,'Entradas e Passaporte'!T$162:T$218)</f>
        <v>0</v>
      </c>
      <c r="U518" s="195">
        <f>$D518*SUMIF('Entradas e Passaporte'!$C$162:$C$218,$C518,'Entradas e Passaporte'!U$162:U$218)</f>
        <v>0</v>
      </c>
      <c r="V518" s="195">
        <f>$D518*SUMIF('Entradas e Passaporte'!$C$162:$C$218,$C518,'Entradas e Passaporte'!V$162:V$218)</f>
        <v>0</v>
      </c>
      <c r="W518" s="195">
        <f>$D518*SUMIF('Entradas e Passaporte'!$C$162:$C$218,$C518,'Entradas e Passaporte'!W$162:W$218)</f>
        <v>0</v>
      </c>
      <c r="X518" s="195">
        <f>$D518*SUMIF('Entradas e Passaporte'!$C$162:$C$218,$C518,'Entradas e Passaporte'!X$162:X$218)</f>
        <v>0</v>
      </c>
      <c r="Y518" s="195">
        <f>$D518*SUMIF('Entradas e Passaporte'!$C$162:$C$218,$C518,'Entradas e Passaporte'!Y$162:Y$218)</f>
        <v>0</v>
      </c>
      <c r="Z518" s="195">
        <f>$D518*SUMIF('Entradas e Passaporte'!$C$162:$C$218,$C518,'Entradas e Passaporte'!Z$162:Z$218)</f>
        <v>0</v>
      </c>
      <c r="AA518" s="195">
        <f>$D518*SUMIF('Entradas e Passaporte'!$C$162:$C$218,$C518,'Entradas e Passaporte'!AA$162:AA$218)</f>
        <v>0</v>
      </c>
      <c r="AB518" s="195">
        <f>$D518*SUMIF('Entradas e Passaporte'!$C$162:$C$218,$C518,'Entradas e Passaporte'!AB$162:AB$218)</f>
        <v>0</v>
      </c>
      <c r="AC518" s="195">
        <f>$D518*SUMIF('Entradas e Passaporte'!$C$162:$C$218,$C518,'Entradas e Passaporte'!AC$162:AC$218)</f>
        <v>0</v>
      </c>
      <c r="AD518" s="195">
        <f>$D518*SUMIF('Entradas e Passaporte'!$C$162:$C$218,$C518,'Entradas e Passaporte'!AD$162:AD$218)</f>
        <v>0</v>
      </c>
      <c r="AE518" s="195">
        <f>$D518*SUMIF('Entradas e Passaporte'!$C$162:$C$218,$C518,'Entradas e Passaporte'!AE$162:AE$218)</f>
        <v>0</v>
      </c>
      <c r="AF518" s="195">
        <f>$D518*SUMIF('Entradas e Passaporte'!$C$162:$C$218,$C518,'Entradas e Passaporte'!AF$162:AF$218)</f>
        <v>0</v>
      </c>
      <c r="AG518" s="195">
        <f>$D518*SUMIF('Entradas e Passaporte'!$C$162:$C$218,$C518,'Entradas e Passaporte'!AG$162:AG$218)</f>
        <v>0</v>
      </c>
      <c r="AH518" s="195">
        <f>$D518*SUMIF('Entradas e Passaporte'!$C$162:$C$218,$C518,'Entradas e Passaporte'!AH$162:AH$218)</f>
        <v>0</v>
      </c>
      <c r="AI518" s="195">
        <f>$D518*SUMIF('Entradas e Passaporte'!$C$162:$C$218,$C518,'Entradas e Passaporte'!AI$162:AI$218)</f>
        <v>0</v>
      </c>
      <c r="AJ518" s="195">
        <f>$D518*SUMIF('Entradas e Passaporte'!$C$162:$C$218,$C518,'Entradas e Passaporte'!AJ$162:AJ$218)</f>
        <v>0</v>
      </c>
      <c r="AK518" s="195">
        <f>$D518*SUMIF('Entradas e Passaporte'!$C$162:$C$218,$C518,'Entradas e Passaporte'!AK$162:AK$218)</f>
        <v>0</v>
      </c>
      <c r="AL518" s="195">
        <f>$D518*SUMIF('Entradas e Passaporte'!$C$162:$C$218,$C518,'Entradas e Passaporte'!AL$162:AL$218)</f>
        <v>0</v>
      </c>
      <c r="AM518" s="195">
        <f>$D518*SUMIF('Entradas e Passaporte'!$C$162:$C$218,$C518,'Entradas e Passaporte'!AM$162:AM$218)</f>
        <v>0</v>
      </c>
      <c r="AN518" s="194"/>
    </row>
    <row r="519" spans="1:40" s="193" customFormat="1" ht="20.100000000000001" customHeight="1" x14ac:dyDescent="0.25">
      <c r="A519" s="199"/>
      <c r="B519" s="198"/>
      <c r="C519" s="197" t="s">
        <v>173</v>
      </c>
      <c r="D519" s="196">
        <f>'Mix de Usos'!$BA$38</f>
        <v>0</v>
      </c>
      <c r="E519" s="195">
        <f>$D519*SUMIF('Entradas e Passaporte'!$C$162:$C$218,$C519,'Entradas e Passaporte'!E$162:E$218)</f>
        <v>0</v>
      </c>
      <c r="F519" s="195">
        <f>$D519*SUMIF('Entradas e Passaporte'!$C$162:$C$218,$C519,'Entradas e Passaporte'!F$162:F$218)</f>
        <v>0</v>
      </c>
      <c r="G519" s="195">
        <f>$D519*SUMIF('Entradas e Passaporte'!$C$162:$C$218,$C519,'Entradas e Passaporte'!G$162:G$218)</f>
        <v>0</v>
      </c>
      <c r="H519" s="195">
        <f>$D519*SUMIF('Entradas e Passaporte'!$C$162:$C$218,$C519,'Entradas e Passaporte'!H$162:H$218)</f>
        <v>0</v>
      </c>
      <c r="I519" s="195">
        <f>$D519*SUMIF('Entradas e Passaporte'!$C$162:$C$218,$C519,'Entradas e Passaporte'!I$162:I$218)</f>
        <v>0</v>
      </c>
      <c r="J519" s="195">
        <f>$D519*SUMIF('Entradas e Passaporte'!$C$162:$C$218,$C519,'Entradas e Passaporte'!J$162:J$218)</f>
        <v>0</v>
      </c>
      <c r="K519" s="195">
        <f>$D519*SUMIF('Entradas e Passaporte'!$C$162:$C$218,$C519,'Entradas e Passaporte'!K$162:K$218)</f>
        <v>0</v>
      </c>
      <c r="L519" s="195">
        <f>$D519*SUMIF('Entradas e Passaporte'!$C$162:$C$218,$C519,'Entradas e Passaporte'!L$162:L$218)</f>
        <v>0</v>
      </c>
      <c r="M519" s="195">
        <f>$D519*SUMIF('Entradas e Passaporte'!$C$162:$C$218,$C519,'Entradas e Passaporte'!M$162:M$218)</f>
        <v>0</v>
      </c>
      <c r="N519" s="195">
        <f>$D519*SUMIF('Entradas e Passaporte'!$C$162:$C$218,$C519,'Entradas e Passaporte'!N$162:N$218)</f>
        <v>0</v>
      </c>
      <c r="O519" s="195">
        <f>$D519*SUMIF('Entradas e Passaporte'!$C$162:$C$218,$C519,'Entradas e Passaporte'!O$162:O$218)</f>
        <v>0</v>
      </c>
      <c r="P519" s="195">
        <f>$D519*SUMIF('Entradas e Passaporte'!$C$162:$C$218,$C519,'Entradas e Passaporte'!P$162:P$218)</f>
        <v>0</v>
      </c>
      <c r="Q519" s="195">
        <f>$D519*SUMIF('Entradas e Passaporte'!$C$162:$C$218,$C519,'Entradas e Passaporte'!Q$162:Q$218)</f>
        <v>0</v>
      </c>
      <c r="R519" s="195">
        <f>$D519*SUMIF('Entradas e Passaporte'!$C$162:$C$218,$C519,'Entradas e Passaporte'!R$162:R$218)</f>
        <v>0</v>
      </c>
      <c r="S519" s="195">
        <f>$D519*SUMIF('Entradas e Passaporte'!$C$162:$C$218,$C519,'Entradas e Passaporte'!S$162:S$218)</f>
        <v>0</v>
      </c>
      <c r="T519" s="195">
        <f>$D519*SUMIF('Entradas e Passaporte'!$C$162:$C$218,$C519,'Entradas e Passaporte'!T$162:T$218)</f>
        <v>0</v>
      </c>
      <c r="U519" s="195">
        <f>$D519*SUMIF('Entradas e Passaporte'!$C$162:$C$218,$C519,'Entradas e Passaporte'!U$162:U$218)</f>
        <v>0</v>
      </c>
      <c r="V519" s="195">
        <f>$D519*SUMIF('Entradas e Passaporte'!$C$162:$C$218,$C519,'Entradas e Passaporte'!V$162:V$218)</f>
        <v>0</v>
      </c>
      <c r="W519" s="195">
        <f>$D519*SUMIF('Entradas e Passaporte'!$C$162:$C$218,$C519,'Entradas e Passaporte'!W$162:W$218)</f>
        <v>0</v>
      </c>
      <c r="X519" s="195">
        <f>$D519*SUMIF('Entradas e Passaporte'!$C$162:$C$218,$C519,'Entradas e Passaporte'!X$162:X$218)</f>
        <v>0</v>
      </c>
      <c r="Y519" s="195">
        <f>$D519*SUMIF('Entradas e Passaporte'!$C$162:$C$218,$C519,'Entradas e Passaporte'!Y$162:Y$218)</f>
        <v>0</v>
      </c>
      <c r="Z519" s="195">
        <f>$D519*SUMIF('Entradas e Passaporte'!$C$162:$C$218,$C519,'Entradas e Passaporte'!Z$162:Z$218)</f>
        <v>0</v>
      </c>
      <c r="AA519" s="195">
        <f>$D519*SUMIF('Entradas e Passaporte'!$C$162:$C$218,$C519,'Entradas e Passaporte'!AA$162:AA$218)</f>
        <v>0</v>
      </c>
      <c r="AB519" s="195">
        <f>$D519*SUMIF('Entradas e Passaporte'!$C$162:$C$218,$C519,'Entradas e Passaporte'!AB$162:AB$218)</f>
        <v>0</v>
      </c>
      <c r="AC519" s="195">
        <f>$D519*SUMIF('Entradas e Passaporte'!$C$162:$C$218,$C519,'Entradas e Passaporte'!AC$162:AC$218)</f>
        <v>0</v>
      </c>
      <c r="AD519" s="195">
        <f>$D519*SUMIF('Entradas e Passaporte'!$C$162:$C$218,$C519,'Entradas e Passaporte'!AD$162:AD$218)</f>
        <v>0</v>
      </c>
      <c r="AE519" s="195">
        <f>$D519*SUMIF('Entradas e Passaporte'!$C$162:$C$218,$C519,'Entradas e Passaporte'!AE$162:AE$218)</f>
        <v>0</v>
      </c>
      <c r="AF519" s="195">
        <f>$D519*SUMIF('Entradas e Passaporte'!$C$162:$C$218,$C519,'Entradas e Passaporte'!AF$162:AF$218)</f>
        <v>0</v>
      </c>
      <c r="AG519" s="195">
        <f>$D519*SUMIF('Entradas e Passaporte'!$C$162:$C$218,$C519,'Entradas e Passaporte'!AG$162:AG$218)</f>
        <v>0</v>
      </c>
      <c r="AH519" s="195">
        <f>$D519*SUMIF('Entradas e Passaporte'!$C$162:$C$218,$C519,'Entradas e Passaporte'!AH$162:AH$218)</f>
        <v>0</v>
      </c>
      <c r="AI519" s="195">
        <f>$D519*SUMIF('Entradas e Passaporte'!$C$162:$C$218,$C519,'Entradas e Passaporte'!AI$162:AI$218)</f>
        <v>0</v>
      </c>
      <c r="AJ519" s="195">
        <f>$D519*SUMIF('Entradas e Passaporte'!$C$162:$C$218,$C519,'Entradas e Passaporte'!AJ$162:AJ$218)</f>
        <v>0</v>
      </c>
      <c r="AK519" s="195">
        <f>$D519*SUMIF('Entradas e Passaporte'!$C$162:$C$218,$C519,'Entradas e Passaporte'!AK$162:AK$218)</f>
        <v>0</v>
      </c>
      <c r="AL519" s="195">
        <f>$D519*SUMIF('Entradas e Passaporte'!$C$162:$C$218,$C519,'Entradas e Passaporte'!AL$162:AL$218)</f>
        <v>0</v>
      </c>
      <c r="AM519" s="195">
        <f>$D519*SUMIF('Entradas e Passaporte'!$C$162:$C$218,$C519,'Entradas e Passaporte'!AM$162:AM$218)</f>
        <v>0</v>
      </c>
      <c r="AN519" s="194"/>
    </row>
    <row r="520" spans="1:40" s="193" customFormat="1" ht="20.100000000000001" customHeight="1" x14ac:dyDescent="0.25">
      <c r="A520" s="199"/>
      <c r="B520" s="198"/>
      <c r="C520" s="201" t="s">
        <v>172</v>
      </c>
      <c r="D520" s="200">
        <f>SUM(E520:AM520)</f>
        <v>0</v>
      </c>
      <c r="E520" s="195">
        <f t="shared" ref="E520:AM520" si="74">SUM(E521:E525)</f>
        <v>0</v>
      </c>
      <c r="F520" s="195">
        <f t="shared" si="74"/>
        <v>0</v>
      </c>
      <c r="G520" s="195">
        <f t="shared" si="74"/>
        <v>0</v>
      </c>
      <c r="H520" s="195">
        <f t="shared" si="74"/>
        <v>0</v>
      </c>
      <c r="I520" s="195">
        <f t="shared" si="74"/>
        <v>0</v>
      </c>
      <c r="J520" s="195">
        <f t="shared" si="74"/>
        <v>0</v>
      </c>
      <c r="K520" s="195">
        <f t="shared" si="74"/>
        <v>0</v>
      </c>
      <c r="L520" s="195">
        <f t="shared" si="74"/>
        <v>0</v>
      </c>
      <c r="M520" s="195">
        <f t="shared" si="74"/>
        <v>0</v>
      </c>
      <c r="N520" s="195">
        <f t="shared" si="74"/>
        <v>0</v>
      </c>
      <c r="O520" s="195">
        <f t="shared" si="74"/>
        <v>0</v>
      </c>
      <c r="P520" s="195">
        <f t="shared" si="74"/>
        <v>0</v>
      </c>
      <c r="Q520" s="195">
        <f t="shared" si="74"/>
        <v>0</v>
      </c>
      <c r="R520" s="195">
        <f t="shared" si="74"/>
        <v>0</v>
      </c>
      <c r="S520" s="195">
        <f t="shared" si="74"/>
        <v>0</v>
      </c>
      <c r="T520" s="195">
        <f t="shared" si="74"/>
        <v>0</v>
      </c>
      <c r="U520" s="195">
        <f t="shared" si="74"/>
        <v>0</v>
      </c>
      <c r="V520" s="195">
        <f t="shared" si="74"/>
        <v>0</v>
      </c>
      <c r="W520" s="195">
        <f t="shared" si="74"/>
        <v>0</v>
      </c>
      <c r="X520" s="195">
        <f t="shared" si="74"/>
        <v>0</v>
      </c>
      <c r="Y520" s="195">
        <f t="shared" si="74"/>
        <v>0</v>
      </c>
      <c r="Z520" s="195">
        <f t="shared" si="74"/>
        <v>0</v>
      </c>
      <c r="AA520" s="195">
        <f t="shared" si="74"/>
        <v>0</v>
      </c>
      <c r="AB520" s="195">
        <f t="shared" si="74"/>
        <v>0</v>
      </c>
      <c r="AC520" s="195">
        <f t="shared" si="74"/>
        <v>0</v>
      </c>
      <c r="AD520" s="195">
        <f t="shared" si="74"/>
        <v>0</v>
      </c>
      <c r="AE520" s="195">
        <f t="shared" si="74"/>
        <v>0</v>
      </c>
      <c r="AF520" s="195">
        <f t="shared" si="74"/>
        <v>0</v>
      </c>
      <c r="AG520" s="195">
        <f t="shared" si="74"/>
        <v>0</v>
      </c>
      <c r="AH520" s="195">
        <f t="shared" si="74"/>
        <v>0</v>
      </c>
      <c r="AI520" s="195">
        <f t="shared" si="74"/>
        <v>0</v>
      </c>
      <c r="AJ520" s="195">
        <f t="shared" si="74"/>
        <v>0</v>
      </c>
      <c r="AK520" s="195">
        <f t="shared" si="74"/>
        <v>0</v>
      </c>
      <c r="AL520" s="195">
        <f t="shared" si="74"/>
        <v>0</v>
      </c>
      <c r="AM520" s="195">
        <f t="shared" si="74"/>
        <v>0</v>
      </c>
      <c r="AN520" s="194"/>
    </row>
    <row r="521" spans="1:40" s="193" customFormat="1" ht="20.100000000000001" customHeight="1" x14ac:dyDescent="0.25">
      <c r="A521" s="199"/>
      <c r="B521" s="198"/>
      <c r="C521" s="197" t="s">
        <v>171</v>
      </c>
      <c r="D521" s="196">
        <f>'Mix de Usos'!$T$38</f>
        <v>0</v>
      </c>
      <c r="E521" s="195">
        <f>$D521*SUMIF('Entradas e Passaporte'!$C$162:$C$218,$C521,'Entradas e Passaporte'!E$162:E$218)</f>
        <v>0</v>
      </c>
      <c r="F521" s="195">
        <f>$D521*SUMIF('Entradas e Passaporte'!$C$162:$C$218,$C521,'Entradas e Passaporte'!F$162:F$218)</f>
        <v>0</v>
      </c>
      <c r="G521" s="195">
        <f>$D521*SUMIF('Entradas e Passaporte'!$C$162:$C$218,$C521,'Entradas e Passaporte'!G$162:G$218)</f>
        <v>0</v>
      </c>
      <c r="H521" s="195">
        <f>$D521*SUMIF('Entradas e Passaporte'!$C$162:$C$218,$C521,'Entradas e Passaporte'!H$162:H$218)</f>
        <v>0</v>
      </c>
      <c r="I521" s="195">
        <f>$D521*SUMIF('Entradas e Passaporte'!$C$162:$C$218,$C521,'Entradas e Passaporte'!I$162:I$218)</f>
        <v>0</v>
      </c>
      <c r="J521" s="195">
        <f>$D521*SUMIF('Entradas e Passaporte'!$C$162:$C$218,$C521,'Entradas e Passaporte'!J$162:J$218)</f>
        <v>0</v>
      </c>
      <c r="K521" s="195">
        <f>$D521*SUMIF('Entradas e Passaporte'!$C$162:$C$218,$C521,'Entradas e Passaporte'!K$162:K$218)</f>
        <v>0</v>
      </c>
      <c r="L521" s="195">
        <f>$D521*SUMIF('Entradas e Passaporte'!$C$162:$C$218,$C521,'Entradas e Passaporte'!L$162:L$218)</f>
        <v>0</v>
      </c>
      <c r="M521" s="195">
        <f>$D521*SUMIF('Entradas e Passaporte'!$C$162:$C$218,$C521,'Entradas e Passaporte'!M$162:M$218)</f>
        <v>0</v>
      </c>
      <c r="N521" s="195">
        <f>$D521*SUMIF('Entradas e Passaporte'!$C$162:$C$218,$C521,'Entradas e Passaporte'!N$162:N$218)</f>
        <v>0</v>
      </c>
      <c r="O521" s="195">
        <f>$D521*SUMIF('Entradas e Passaporte'!$C$162:$C$218,$C521,'Entradas e Passaporte'!O$162:O$218)</f>
        <v>0</v>
      </c>
      <c r="P521" s="195">
        <f>$D521*SUMIF('Entradas e Passaporte'!$C$162:$C$218,$C521,'Entradas e Passaporte'!P$162:P$218)</f>
        <v>0</v>
      </c>
      <c r="Q521" s="195">
        <f>$D521*SUMIF('Entradas e Passaporte'!$C$162:$C$218,$C521,'Entradas e Passaporte'!Q$162:Q$218)</f>
        <v>0</v>
      </c>
      <c r="R521" s="195">
        <f>$D521*SUMIF('Entradas e Passaporte'!$C$162:$C$218,$C521,'Entradas e Passaporte'!R$162:R$218)</f>
        <v>0</v>
      </c>
      <c r="S521" s="195">
        <f>$D521*SUMIF('Entradas e Passaporte'!$C$162:$C$218,$C521,'Entradas e Passaporte'!S$162:S$218)</f>
        <v>0</v>
      </c>
      <c r="T521" s="195">
        <f>$D521*SUMIF('Entradas e Passaporte'!$C$162:$C$218,$C521,'Entradas e Passaporte'!T$162:T$218)</f>
        <v>0</v>
      </c>
      <c r="U521" s="195">
        <f>$D521*SUMIF('Entradas e Passaporte'!$C$162:$C$218,$C521,'Entradas e Passaporte'!U$162:U$218)</f>
        <v>0</v>
      </c>
      <c r="V521" s="195">
        <f>$D521*SUMIF('Entradas e Passaporte'!$C$162:$C$218,$C521,'Entradas e Passaporte'!V$162:V$218)</f>
        <v>0</v>
      </c>
      <c r="W521" s="195">
        <f>$D521*SUMIF('Entradas e Passaporte'!$C$162:$C$218,$C521,'Entradas e Passaporte'!W$162:W$218)</f>
        <v>0</v>
      </c>
      <c r="X521" s="195">
        <f>$D521*SUMIF('Entradas e Passaporte'!$C$162:$C$218,$C521,'Entradas e Passaporte'!X$162:X$218)</f>
        <v>0</v>
      </c>
      <c r="Y521" s="195">
        <f>$D521*SUMIF('Entradas e Passaporte'!$C$162:$C$218,$C521,'Entradas e Passaporte'!Y$162:Y$218)</f>
        <v>0</v>
      </c>
      <c r="Z521" s="195">
        <f>$D521*SUMIF('Entradas e Passaporte'!$C$162:$C$218,$C521,'Entradas e Passaporte'!Z$162:Z$218)</f>
        <v>0</v>
      </c>
      <c r="AA521" s="195">
        <f>$D521*SUMIF('Entradas e Passaporte'!$C$162:$C$218,$C521,'Entradas e Passaporte'!AA$162:AA$218)</f>
        <v>0</v>
      </c>
      <c r="AB521" s="195">
        <f>$D521*SUMIF('Entradas e Passaporte'!$C$162:$C$218,$C521,'Entradas e Passaporte'!AB$162:AB$218)</f>
        <v>0</v>
      </c>
      <c r="AC521" s="195">
        <f>$D521*SUMIF('Entradas e Passaporte'!$C$162:$C$218,$C521,'Entradas e Passaporte'!AC$162:AC$218)</f>
        <v>0</v>
      </c>
      <c r="AD521" s="195">
        <f>$D521*SUMIF('Entradas e Passaporte'!$C$162:$C$218,$C521,'Entradas e Passaporte'!AD$162:AD$218)</f>
        <v>0</v>
      </c>
      <c r="AE521" s="195">
        <f>$D521*SUMIF('Entradas e Passaporte'!$C$162:$C$218,$C521,'Entradas e Passaporte'!AE$162:AE$218)</f>
        <v>0</v>
      </c>
      <c r="AF521" s="195">
        <f>$D521*SUMIF('Entradas e Passaporte'!$C$162:$C$218,$C521,'Entradas e Passaporte'!AF$162:AF$218)</f>
        <v>0</v>
      </c>
      <c r="AG521" s="195">
        <f>$D521*SUMIF('Entradas e Passaporte'!$C$162:$C$218,$C521,'Entradas e Passaporte'!AG$162:AG$218)</f>
        <v>0</v>
      </c>
      <c r="AH521" s="195">
        <f>$D521*SUMIF('Entradas e Passaporte'!$C$162:$C$218,$C521,'Entradas e Passaporte'!AH$162:AH$218)</f>
        <v>0</v>
      </c>
      <c r="AI521" s="195">
        <f>$D521*SUMIF('Entradas e Passaporte'!$C$162:$C$218,$C521,'Entradas e Passaporte'!AI$162:AI$218)</f>
        <v>0</v>
      </c>
      <c r="AJ521" s="195">
        <f>$D521*SUMIF('Entradas e Passaporte'!$C$162:$C$218,$C521,'Entradas e Passaporte'!AJ$162:AJ$218)</f>
        <v>0</v>
      </c>
      <c r="AK521" s="195">
        <f>$D521*SUMIF('Entradas e Passaporte'!$C$162:$C$218,$C521,'Entradas e Passaporte'!AK$162:AK$218)</f>
        <v>0</v>
      </c>
      <c r="AL521" s="195">
        <f>$D521*SUMIF('Entradas e Passaporte'!$C$162:$C$218,$C521,'Entradas e Passaporte'!AL$162:AL$218)</f>
        <v>0</v>
      </c>
      <c r="AM521" s="195">
        <f>$D521*SUMIF('Entradas e Passaporte'!$C$162:$C$218,$C521,'Entradas e Passaporte'!AM$162:AM$218)</f>
        <v>0</v>
      </c>
      <c r="AN521" s="194"/>
    </row>
    <row r="522" spans="1:40" s="193" customFormat="1" ht="20.100000000000001" customHeight="1" x14ac:dyDescent="0.25">
      <c r="A522" s="199"/>
      <c r="B522" s="198"/>
      <c r="C522" s="197" t="s">
        <v>170</v>
      </c>
      <c r="D522" s="196">
        <f>'Mix de Usos'!$AC$38</f>
        <v>0</v>
      </c>
      <c r="E522" s="195">
        <f>$D522*SUMIF('Entradas e Passaporte'!$C$162:$C$218,$C522,'Entradas e Passaporte'!E$162:E$218)</f>
        <v>0</v>
      </c>
      <c r="F522" s="195">
        <f>$D522*SUMIF('Entradas e Passaporte'!$C$162:$C$218,$C522,'Entradas e Passaporte'!F$162:F$218)</f>
        <v>0</v>
      </c>
      <c r="G522" s="195">
        <f>$D522*SUMIF('Entradas e Passaporte'!$C$162:$C$218,$C522,'Entradas e Passaporte'!G$162:G$218)</f>
        <v>0</v>
      </c>
      <c r="H522" s="195">
        <f>$D522*SUMIF('Entradas e Passaporte'!$C$162:$C$218,$C522,'Entradas e Passaporte'!H$162:H$218)</f>
        <v>0</v>
      </c>
      <c r="I522" s="195">
        <f>$D522*SUMIF('Entradas e Passaporte'!$C$162:$C$218,$C522,'Entradas e Passaporte'!I$162:I$218)</f>
        <v>0</v>
      </c>
      <c r="J522" s="195">
        <f>$D522*SUMIF('Entradas e Passaporte'!$C$162:$C$218,$C522,'Entradas e Passaporte'!J$162:J$218)</f>
        <v>0</v>
      </c>
      <c r="K522" s="195">
        <f>$D522*SUMIF('Entradas e Passaporte'!$C$162:$C$218,$C522,'Entradas e Passaporte'!K$162:K$218)</f>
        <v>0</v>
      </c>
      <c r="L522" s="195">
        <f>$D522*SUMIF('Entradas e Passaporte'!$C$162:$C$218,$C522,'Entradas e Passaporte'!L$162:L$218)</f>
        <v>0</v>
      </c>
      <c r="M522" s="195">
        <f>$D522*SUMIF('Entradas e Passaporte'!$C$162:$C$218,$C522,'Entradas e Passaporte'!M$162:M$218)</f>
        <v>0</v>
      </c>
      <c r="N522" s="195">
        <f>$D522*SUMIF('Entradas e Passaporte'!$C$162:$C$218,$C522,'Entradas e Passaporte'!N$162:N$218)</f>
        <v>0</v>
      </c>
      <c r="O522" s="195">
        <f>$D522*SUMIF('Entradas e Passaporte'!$C$162:$C$218,$C522,'Entradas e Passaporte'!O$162:O$218)</f>
        <v>0</v>
      </c>
      <c r="P522" s="195">
        <f>$D522*SUMIF('Entradas e Passaporte'!$C$162:$C$218,$C522,'Entradas e Passaporte'!P$162:P$218)</f>
        <v>0</v>
      </c>
      <c r="Q522" s="195">
        <f>$D522*SUMIF('Entradas e Passaporte'!$C$162:$C$218,$C522,'Entradas e Passaporte'!Q$162:Q$218)</f>
        <v>0</v>
      </c>
      <c r="R522" s="195">
        <f>$D522*SUMIF('Entradas e Passaporte'!$C$162:$C$218,$C522,'Entradas e Passaporte'!R$162:R$218)</f>
        <v>0</v>
      </c>
      <c r="S522" s="195">
        <f>$D522*SUMIF('Entradas e Passaporte'!$C$162:$C$218,$C522,'Entradas e Passaporte'!S$162:S$218)</f>
        <v>0</v>
      </c>
      <c r="T522" s="195">
        <f>$D522*SUMIF('Entradas e Passaporte'!$C$162:$C$218,$C522,'Entradas e Passaporte'!T$162:T$218)</f>
        <v>0</v>
      </c>
      <c r="U522" s="195">
        <f>$D522*SUMIF('Entradas e Passaporte'!$C$162:$C$218,$C522,'Entradas e Passaporte'!U$162:U$218)</f>
        <v>0</v>
      </c>
      <c r="V522" s="195">
        <f>$D522*SUMIF('Entradas e Passaporte'!$C$162:$C$218,$C522,'Entradas e Passaporte'!V$162:V$218)</f>
        <v>0</v>
      </c>
      <c r="W522" s="195">
        <f>$D522*SUMIF('Entradas e Passaporte'!$C$162:$C$218,$C522,'Entradas e Passaporte'!W$162:W$218)</f>
        <v>0</v>
      </c>
      <c r="X522" s="195">
        <f>$D522*SUMIF('Entradas e Passaporte'!$C$162:$C$218,$C522,'Entradas e Passaporte'!X$162:X$218)</f>
        <v>0</v>
      </c>
      <c r="Y522" s="195">
        <f>$D522*SUMIF('Entradas e Passaporte'!$C$162:$C$218,$C522,'Entradas e Passaporte'!Y$162:Y$218)</f>
        <v>0</v>
      </c>
      <c r="Z522" s="195">
        <f>$D522*SUMIF('Entradas e Passaporte'!$C$162:$C$218,$C522,'Entradas e Passaporte'!Z$162:Z$218)</f>
        <v>0</v>
      </c>
      <c r="AA522" s="195">
        <f>$D522*SUMIF('Entradas e Passaporte'!$C$162:$C$218,$C522,'Entradas e Passaporte'!AA$162:AA$218)</f>
        <v>0</v>
      </c>
      <c r="AB522" s="195">
        <f>$D522*SUMIF('Entradas e Passaporte'!$C$162:$C$218,$C522,'Entradas e Passaporte'!AB$162:AB$218)</f>
        <v>0</v>
      </c>
      <c r="AC522" s="195">
        <f>$D522*SUMIF('Entradas e Passaporte'!$C$162:$C$218,$C522,'Entradas e Passaporte'!AC$162:AC$218)</f>
        <v>0</v>
      </c>
      <c r="AD522" s="195">
        <f>$D522*SUMIF('Entradas e Passaporte'!$C$162:$C$218,$C522,'Entradas e Passaporte'!AD$162:AD$218)</f>
        <v>0</v>
      </c>
      <c r="AE522" s="195">
        <f>$D522*SUMIF('Entradas e Passaporte'!$C$162:$C$218,$C522,'Entradas e Passaporte'!AE$162:AE$218)</f>
        <v>0</v>
      </c>
      <c r="AF522" s="195">
        <f>$D522*SUMIF('Entradas e Passaporte'!$C$162:$C$218,$C522,'Entradas e Passaporte'!AF$162:AF$218)</f>
        <v>0</v>
      </c>
      <c r="AG522" s="195">
        <f>$D522*SUMIF('Entradas e Passaporte'!$C$162:$C$218,$C522,'Entradas e Passaporte'!AG$162:AG$218)</f>
        <v>0</v>
      </c>
      <c r="AH522" s="195">
        <f>$D522*SUMIF('Entradas e Passaporte'!$C$162:$C$218,$C522,'Entradas e Passaporte'!AH$162:AH$218)</f>
        <v>0</v>
      </c>
      <c r="AI522" s="195">
        <f>$D522*SUMIF('Entradas e Passaporte'!$C$162:$C$218,$C522,'Entradas e Passaporte'!AI$162:AI$218)</f>
        <v>0</v>
      </c>
      <c r="AJ522" s="195">
        <f>$D522*SUMIF('Entradas e Passaporte'!$C$162:$C$218,$C522,'Entradas e Passaporte'!AJ$162:AJ$218)</f>
        <v>0</v>
      </c>
      <c r="AK522" s="195">
        <f>$D522*SUMIF('Entradas e Passaporte'!$C$162:$C$218,$C522,'Entradas e Passaporte'!AK$162:AK$218)</f>
        <v>0</v>
      </c>
      <c r="AL522" s="195">
        <f>$D522*SUMIF('Entradas e Passaporte'!$C$162:$C$218,$C522,'Entradas e Passaporte'!AL$162:AL$218)</f>
        <v>0</v>
      </c>
      <c r="AM522" s="195">
        <f>$D522*SUMIF('Entradas e Passaporte'!$C$162:$C$218,$C522,'Entradas e Passaporte'!AM$162:AM$218)</f>
        <v>0</v>
      </c>
      <c r="AN522" s="194"/>
    </row>
    <row r="523" spans="1:40" s="193" customFormat="1" ht="20.100000000000001" customHeight="1" x14ac:dyDescent="0.25">
      <c r="A523" s="199"/>
      <c r="B523" s="198"/>
      <c r="C523" s="197" t="s">
        <v>169</v>
      </c>
      <c r="D523" s="196">
        <f>'Mix de Usos'!$AL$38</f>
        <v>0</v>
      </c>
      <c r="E523" s="195">
        <f>$D523*SUMIF('Entradas e Passaporte'!$C$162:$C$218,$C523,'Entradas e Passaporte'!E$162:E$218)</f>
        <v>0</v>
      </c>
      <c r="F523" s="195">
        <f>$D523*SUMIF('Entradas e Passaporte'!$C$162:$C$218,$C523,'Entradas e Passaporte'!F$162:F$218)</f>
        <v>0</v>
      </c>
      <c r="G523" s="195">
        <f>$D523*SUMIF('Entradas e Passaporte'!$C$162:$C$218,$C523,'Entradas e Passaporte'!G$162:G$218)</f>
        <v>0</v>
      </c>
      <c r="H523" s="195">
        <f>$D523*SUMIF('Entradas e Passaporte'!$C$162:$C$218,$C523,'Entradas e Passaporte'!H$162:H$218)</f>
        <v>0</v>
      </c>
      <c r="I523" s="195">
        <f>$D523*SUMIF('Entradas e Passaporte'!$C$162:$C$218,$C523,'Entradas e Passaporte'!I$162:I$218)</f>
        <v>0</v>
      </c>
      <c r="J523" s="195">
        <f>$D523*SUMIF('Entradas e Passaporte'!$C$162:$C$218,$C523,'Entradas e Passaporte'!J$162:J$218)</f>
        <v>0</v>
      </c>
      <c r="K523" s="195">
        <f>$D523*SUMIF('Entradas e Passaporte'!$C$162:$C$218,$C523,'Entradas e Passaporte'!K$162:K$218)</f>
        <v>0</v>
      </c>
      <c r="L523" s="195">
        <f>$D523*SUMIF('Entradas e Passaporte'!$C$162:$C$218,$C523,'Entradas e Passaporte'!L$162:L$218)</f>
        <v>0</v>
      </c>
      <c r="M523" s="195">
        <f>$D523*SUMIF('Entradas e Passaporte'!$C$162:$C$218,$C523,'Entradas e Passaporte'!M$162:M$218)</f>
        <v>0</v>
      </c>
      <c r="N523" s="195">
        <f>$D523*SUMIF('Entradas e Passaporte'!$C$162:$C$218,$C523,'Entradas e Passaporte'!N$162:N$218)</f>
        <v>0</v>
      </c>
      <c r="O523" s="195">
        <f>$D523*SUMIF('Entradas e Passaporte'!$C$162:$C$218,$C523,'Entradas e Passaporte'!O$162:O$218)</f>
        <v>0</v>
      </c>
      <c r="P523" s="195">
        <f>$D523*SUMIF('Entradas e Passaporte'!$C$162:$C$218,$C523,'Entradas e Passaporte'!P$162:P$218)</f>
        <v>0</v>
      </c>
      <c r="Q523" s="195">
        <f>$D523*SUMIF('Entradas e Passaporte'!$C$162:$C$218,$C523,'Entradas e Passaporte'!Q$162:Q$218)</f>
        <v>0</v>
      </c>
      <c r="R523" s="195">
        <f>$D523*SUMIF('Entradas e Passaporte'!$C$162:$C$218,$C523,'Entradas e Passaporte'!R$162:R$218)</f>
        <v>0</v>
      </c>
      <c r="S523" s="195">
        <f>$D523*SUMIF('Entradas e Passaporte'!$C$162:$C$218,$C523,'Entradas e Passaporte'!S$162:S$218)</f>
        <v>0</v>
      </c>
      <c r="T523" s="195">
        <f>$D523*SUMIF('Entradas e Passaporte'!$C$162:$C$218,$C523,'Entradas e Passaporte'!T$162:T$218)</f>
        <v>0</v>
      </c>
      <c r="U523" s="195">
        <f>$D523*SUMIF('Entradas e Passaporte'!$C$162:$C$218,$C523,'Entradas e Passaporte'!U$162:U$218)</f>
        <v>0</v>
      </c>
      <c r="V523" s="195">
        <f>$D523*SUMIF('Entradas e Passaporte'!$C$162:$C$218,$C523,'Entradas e Passaporte'!V$162:V$218)</f>
        <v>0</v>
      </c>
      <c r="W523" s="195">
        <f>$D523*SUMIF('Entradas e Passaporte'!$C$162:$C$218,$C523,'Entradas e Passaporte'!W$162:W$218)</f>
        <v>0</v>
      </c>
      <c r="X523" s="195">
        <f>$D523*SUMIF('Entradas e Passaporte'!$C$162:$C$218,$C523,'Entradas e Passaporte'!X$162:X$218)</f>
        <v>0</v>
      </c>
      <c r="Y523" s="195">
        <f>$D523*SUMIF('Entradas e Passaporte'!$C$162:$C$218,$C523,'Entradas e Passaporte'!Y$162:Y$218)</f>
        <v>0</v>
      </c>
      <c r="Z523" s="195">
        <f>$D523*SUMIF('Entradas e Passaporte'!$C$162:$C$218,$C523,'Entradas e Passaporte'!Z$162:Z$218)</f>
        <v>0</v>
      </c>
      <c r="AA523" s="195">
        <f>$D523*SUMIF('Entradas e Passaporte'!$C$162:$C$218,$C523,'Entradas e Passaporte'!AA$162:AA$218)</f>
        <v>0</v>
      </c>
      <c r="AB523" s="195">
        <f>$D523*SUMIF('Entradas e Passaporte'!$C$162:$C$218,$C523,'Entradas e Passaporte'!AB$162:AB$218)</f>
        <v>0</v>
      </c>
      <c r="AC523" s="195">
        <f>$D523*SUMIF('Entradas e Passaporte'!$C$162:$C$218,$C523,'Entradas e Passaporte'!AC$162:AC$218)</f>
        <v>0</v>
      </c>
      <c r="AD523" s="195">
        <f>$D523*SUMIF('Entradas e Passaporte'!$C$162:$C$218,$C523,'Entradas e Passaporte'!AD$162:AD$218)</f>
        <v>0</v>
      </c>
      <c r="AE523" s="195">
        <f>$D523*SUMIF('Entradas e Passaporte'!$C$162:$C$218,$C523,'Entradas e Passaporte'!AE$162:AE$218)</f>
        <v>0</v>
      </c>
      <c r="AF523" s="195">
        <f>$D523*SUMIF('Entradas e Passaporte'!$C$162:$C$218,$C523,'Entradas e Passaporte'!AF$162:AF$218)</f>
        <v>0</v>
      </c>
      <c r="AG523" s="195">
        <f>$D523*SUMIF('Entradas e Passaporte'!$C$162:$C$218,$C523,'Entradas e Passaporte'!AG$162:AG$218)</f>
        <v>0</v>
      </c>
      <c r="AH523" s="195">
        <f>$D523*SUMIF('Entradas e Passaporte'!$C$162:$C$218,$C523,'Entradas e Passaporte'!AH$162:AH$218)</f>
        <v>0</v>
      </c>
      <c r="AI523" s="195">
        <f>$D523*SUMIF('Entradas e Passaporte'!$C$162:$C$218,$C523,'Entradas e Passaporte'!AI$162:AI$218)</f>
        <v>0</v>
      </c>
      <c r="AJ523" s="195">
        <f>$D523*SUMIF('Entradas e Passaporte'!$C$162:$C$218,$C523,'Entradas e Passaporte'!AJ$162:AJ$218)</f>
        <v>0</v>
      </c>
      <c r="AK523" s="195">
        <f>$D523*SUMIF('Entradas e Passaporte'!$C$162:$C$218,$C523,'Entradas e Passaporte'!AK$162:AK$218)</f>
        <v>0</v>
      </c>
      <c r="AL523" s="195">
        <f>$D523*SUMIF('Entradas e Passaporte'!$C$162:$C$218,$C523,'Entradas e Passaporte'!AL$162:AL$218)</f>
        <v>0</v>
      </c>
      <c r="AM523" s="195">
        <f>$D523*SUMIF('Entradas e Passaporte'!$C$162:$C$218,$C523,'Entradas e Passaporte'!AM$162:AM$218)</f>
        <v>0</v>
      </c>
      <c r="AN523" s="194"/>
    </row>
    <row r="524" spans="1:40" s="193" customFormat="1" ht="20.100000000000001" customHeight="1" x14ac:dyDescent="0.25">
      <c r="A524" s="199"/>
      <c r="B524" s="198"/>
      <c r="C524" s="197" t="s">
        <v>168</v>
      </c>
      <c r="D524" s="196">
        <f>'Mix de Usos'!$AU$38</f>
        <v>0</v>
      </c>
      <c r="E524" s="195">
        <f>$D524*SUMIF('Entradas e Passaporte'!$C$162:$C$218,$C524,'Entradas e Passaporte'!E$162:E$218)</f>
        <v>0</v>
      </c>
      <c r="F524" s="195">
        <f>$D524*SUMIF('Entradas e Passaporte'!$C$162:$C$218,$C524,'Entradas e Passaporte'!F$162:F$218)</f>
        <v>0</v>
      </c>
      <c r="G524" s="195">
        <f>$D524*SUMIF('Entradas e Passaporte'!$C$162:$C$218,$C524,'Entradas e Passaporte'!G$162:G$218)</f>
        <v>0</v>
      </c>
      <c r="H524" s="195">
        <f>$D524*SUMIF('Entradas e Passaporte'!$C$162:$C$218,$C524,'Entradas e Passaporte'!H$162:H$218)</f>
        <v>0</v>
      </c>
      <c r="I524" s="195">
        <f>$D524*SUMIF('Entradas e Passaporte'!$C$162:$C$218,$C524,'Entradas e Passaporte'!I$162:I$218)</f>
        <v>0</v>
      </c>
      <c r="J524" s="195">
        <f>$D524*SUMIF('Entradas e Passaporte'!$C$162:$C$218,$C524,'Entradas e Passaporte'!J$162:J$218)</f>
        <v>0</v>
      </c>
      <c r="K524" s="195">
        <f>$D524*SUMIF('Entradas e Passaporte'!$C$162:$C$218,$C524,'Entradas e Passaporte'!K$162:K$218)</f>
        <v>0</v>
      </c>
      <c r="L524" s="195">
        <f>$D524*SUMIF('Entradas e Passaporte'!$C$162:$C$218,$C524,'Entradas e Passaporte'!L$162:L$218)</f>
        <v>0</v>
      </c>
      <c r="M524" s="195">
        <f>$D524*SUMIF('Entradas e Passaporte'!$C$162:$C$218,$C524,'Entradas e Passaporte'!M$162:M$218)</f>
        <v>0</v>
      </c>
      <c r="N524" s="195">
        <f>$D524*SUMIF('Entradas e Passaporte'!$C$162:$C$218,$C524,'Entradas e Passaporte'!N$162:N$218)</f>
        <v>0</v>
      </c>
      <c r="O524" s="195">
        <f>$D524*SUMIF('Entradas e Passaporte'!$C$162:$C$218,$C524,'Entradas e Passaporte'!O$162:O$218)</f>
        <v>0</v>
      </c>
      <c r="P524" s="195">
        <f>$D524*SUMIF('Entradas e Passaporte'!$C$162:$C$218,$C524,'Entradas e Passaporte'!P$162:P$218)</f>
        <v>0</v>
      </c>
      <c r="Q524" s="195">
        <f>$D524*SUMIF('Entradas e Passaporte'!$C$162:$C$218,$C524,'Entradas e Passaporte'!Q$162:Q$218)</f>
        <v>0</v>
      </c>
      <c r="R524" s="195">
        <f>$D524*SUMIF('Entradas e Passaporte'!$C$162:$C$218,$C524,'Entradas e Passaporte'!R$162:R$218)</f>
        <v>0</v>
      </c>
      <c r="S524" s="195">
        <f>$D524*SUMIF('Entradas e Passaporte'!$C$162:$C$218,$C524,'Entradas e Passaporte'!S$162:S$218)</f>
        <v>0</v>
      </c>
      <c r="T524" s="195">
        <f>$D524*SUMIF('Entradas e Passaporte'!$C$162:$C$218,$C524,'Entradas e Passaporte'!T$162:T$218)</f>
        <v>0</v>
      </c>
      <c r="U524" s="195">
        <f>$D524*SUMIF('Entradas e Passaporte'!$C$162:$C$218,$C524,'Entradas e Passaporte'!U$162:U$218)</f>
        <v>0</v>
      </c>
      <c r="V524" s="195">
        <f>$D524*SUMIF('Entradas e Passaporte'!$C$162:$C$218,$C524,'Entradas e Passaporte'!V$162:V$218)</f>
        <v>0</v>
      </c>
      <c r="W524" s="195">
        <f>$D524*SUMIF('Entradas e Passaporte'!$C$162:$C$218,$C524,'Entradas e Passaporte'!W$162:W$218)</f>
        <v>0</v>
      </c>
      <c r="X524" s="195">
        <f>$D524*SUMIF('Entradas e Passaporte'!$C$162:$C$218,$C524,'Entradas e Passaporte'!X$162:X$218)</f>
        <v>0</v>
      </c>
      <c r="Y524" s="195">
        <f>$D524*SUMIF('Entradas e Passaporte'!$C$162:$C$218,$C524,'Entradas e Passaporte'!Y$162:Y$218)</f>
        <v>0</v>
      </c>
      <c r="Z524" s="195">
        <f>$D524*SUMIF('Entradas e Passaporte'!$C$162:$C$218,$C524,'Entradas e Passaporte'!Z$162:Z$218)</f>
        <v>0</v>
      </c>
      <c r="AA524" s="195">
        <f>$D524*SUMIF('Entradas e Passaporte'!$C$162:$C$218,$C524,'Entradas e Passaporte'!AA$162:AA$218)</f>
        <v>0</v>
      </c>
      <c r="AB524" s="195">
        <f>$D524*SUMIF('Entradas e Passaporte'!$C$162:$C$218,$C524,'Entradas e Passaporte'!AB$162:AB$218)</f>
        <v>0</v>
      </c>
      <c r="AC524" s="195">
        <f>$D524*SUMIF('Entradas e Passaporte'!$C$162:$C$218,$C524,'Entradas e Passaporte'!AC$162:AC$218)</f>
        <v>0</v>
      </c>
      <c r="AD524" s="195">
        <f>$D524*SUMIF('Entradas e Passaporte'!$C$162:$C$218,$C524,'Entradas e Passaporte'!AD$162:AD$218)</f>
        <v>0</v>
      </c>
      <c r="AE524" s="195">
        <f>$D524*SUMIF('Entradas e Passaporte'!$C$162:$C$218,$C524,'Entradas e Passaporte'!AE$162:AE$218)</f>
        <v>0</v>
      </c>
      <c r="AF524" s="195">
        <f>$D524*SUMIF('Entradas e Passaporte'!$C$162:$C$218,$C524,'Entradas e Passaporte'!AF$162:AF$218)</f>
        <v>0</v>
      </c>
      <c r="AG524" s="195">
        <f>$D524*SUMIF('Entradas e Passaporte'!$C$162:$C$218,$C524,'Entradas e Passaporte'!AG$162:AG$218)</f>
        <v>0</v>
      </c>
      <c r="AH524" s="195">
        <f>$D524*SUMIF('Entradas e Passaporte'!$C$162:$C$218,$C524,'Entradas e Passaporte'!AH$162:AH$218)</f>
        <v>0</v>
      </c>
      <c r="AI524" s="195">
        <f>$D524*SUMIF('Entradas e Passaporte'!$C$162:$C$218,$C524,'Entradas e Passaporte'!AI$162:AI$218)</f>
        <v>0</v>
      </c>
      <c r="AJ524" s="195">
        <f>$D524*SUMIF('Entradas e Passaporte'!$C$162:$C$218,$C524,'Entradas e Passaporte'!AJ$162:AJ$218)</f>
        <v>0</v>
      </c>
      <c r="AK524" s="195">
        <f>$D524*SUMIF('Entradas e Passaporte'!$C$162:$C$218,$C524,'Entradas e Passaporte'!AK$162:AK$218)</f>
        <v>0</v>
      </c>
      <c r="AL524" s="195">
        <f>$D524*SUMIF('Entradas e Passaporte'!$C$162:$C$218,$C524,'Entradas e Passaporte'!AL$162:AL$218)</f>
        <v>0</v>
      </c>
      <c r="AM524" s="195">
        <f>$D524*SUMIF('Entradas e Passaporte'!$C$162:$C$218,$C524,'Entradas e Passaporte'!AM$162:AM$218)</f>
        <v>0</v>
      </c>
      <c r="AN524" s="194"/>
    </row>
    <row r="525" spans="1:40" s="193" customFormat="1" ht="20.100000000000001" customHeight="1" x14ac:dyDescent="0.25">
      <c r="A525" s="199"/>
      <c r="B525" s="198"/>
      <c r="C525" s="197" t="s">
        <v>167</v>
      </c>
      <c r="D525" s="196">
        <f>'Mix de Usos'!$BD$38</f>
        <v>0</v>
      </c>
      <c r="E525" s="195">
        <f>$D525*SUMIF('Entradas e Passaporte'!$C$162:$C$218,$C525,'Entradas e Passaporte'!E$162:E$218)</f>
        <v>0</v>
      </c>
      <c r="F525" s="195">
        <f>$D525*SUMIF('Entradas e Passaporte'!$C$162:$C$218,$C525,'Entradas e Passaporte'!F$162:F$218)</f>
        <v>0</v>
      </c>
      <c r="G525" s="195">
        <f>$D525*SUMIF('Entradas e Passaporte'!$C$162:$C$218,$C525,'Entradas e Passaporte'!G$162:G$218)</f>
        <v>0</v>
      </c>
      <c r="H525" s="195">
        <f>$D525*SUMIF('Entradas e Passaporte'!$C$162:$C$218,$C525,'Entradas e Passaporte'!H$162:H$218)</f>
        <v>0</v>
      </c>
      <c r="I525" s="195">
        <f>$D525*SUMIF('Entradas e Passaporte'!$C$162:$C$218,$C525,'Entradas e Passaporte'!I$162:I$218)</f>
        <v>0</v>
      </c>
      <c r="J525" s="195">
        <f>$D525*SUMIF('Entradas e Passaporte'!$C$162:$C$218,$C525,'Entradas e Passaporte'!J$162:J$218)</f>
        <v>0</v>
      </c>
      <c r="K525" s="195">
        <f>$D525*SUMIF('Entradas e Passaporte'!$C$162:$C$218,$C525,'Entradas e Passaporte'!K$162:K$218)</f>
        <v>0</v>
      </c>
      <c r="L525" s="195">
        <f>$D525*SUMIF('Entradas e Passaporte'!$C$162:$C$218,$C525,'Entradas e Passaporte'!L$162:L$218)</f>
        <v>0</v>
      </c>
      <c r="M525" s="195">
        <f>$D525*SUMIF('Entradas e Passaporte'!$C$162:$C$218,$C525,'Entradas e Passaporte'!M$162:M$218)</f>
        <v>0</v>
      </c>
      <c r="N525" s="195">
        <f>$D525*SUMIF('Entradas e Passaporte'!$C$162:$C$218,$C525,'Entradas e Passaporte'!N$162:N$218)</f>
        <v>0</v>
      </c>
      <c r="O525" s="195">
        <f>$D525*SUMIF('Entradas e Passaporte'!$C$162:$C$218,$C525,'Entradas e Passaporte'!O$162:O$218)</f>
        <v>0</v>
      </c>
      <c r="P525" s="195">
        <f>$D525*SUMIF('Entradas e Passaporte'!$C$162:$C$218,$C525,'Entradas e Passaporte'!P$162:P$218)</f>
        <v>0</v>
      </c>
      <c r="Q525" s="195">
        <f>$D525*SUMIF('Entradas e Passaporte'!$C$162:$C$218,$C525,'Entradas e Passaporte'!Q$162:Q$218)</f>
        <v>0</v>
      </c>
      <c r="R525" s="195">
        <f>$D525*SUMIF('Entradas e Passaporte'!$C$162:$C$218,$C525,'Entradas e Passaporte'!R$162:R$218)</f>
        <v>0</v>
      </c>
      <c r="S525" s="195">
        <f>$D525*SUMIF('Entradas e Passaporte'!$C$162:$C$218,$C525,'Entradas e Passaporte'!S$162:S$218)</f>
        <v>0</v>
      </c>
      <c r="T525" s="195">
        <f>$D525*SUMIF('Entradas e Passaporte'!$C$162:$C$218,$C525,'Entradas e Passaporte'!T$162:T$218)</f>
        <v>0</v>
      </c>
      <c r="U525" s="195">
        <f>$D525*SUMIF('Entradas e Passaporte'!$C$162:$C$218,$C525,'Entradas e Passaporte'!U$162:U$218)</f>
        <v>0</v>
      </c>
      <c r="V525" s="195">
        <f>$D525*SUMIF('Entradas e Passaporte'!$C$162:$C$218,$C525,'Entradas e Passaporte'!V$162:V$218)</f>
        <v>0</v>
      </c>
      <c r="W525" s="195">
        <f>$D525*SUMIF('Entradas e Passaporte'!$C$162:$C$218,$C525,'Entradas e Passaporte'!W$162:W$218)</f>
        <v>0</v>
      </c>
      <c r="X525" s="195">
        <f>$D525*SUMIF('Entradas e Passaporte'!$C$162:$C$218,$C525,'Entradas e Passaporte'!X$162:X$218)</f>
        <v>0</v>
      </c>
      <c r="Y525" s="195">
        <f>$D525*SUMIF('Entradas e Passaporte'!$C$162:$C$218,$C525,'Entradas e Passaporte'!Y$162:Y$218)</f>
        <v>0</v>
      </c>
      <c r="Z525" s="195">
        <f>$D525*SUMIF('Entradas e Passaporte'!$C$162:$C$218,$C525,'Entradas e Passaporte'!Z$162:Z$218)</f>
        <v>0</v>
      </c>
      <c r="AA525" s="195">
        <f>$D525*SUMIF('Entradas e Passaporte'!$C$162:$C$218,$C525,'Entradas e Passaporte'!AA$162:AA$218)</f>
        <v>0</v>
      </c>
      <c r="AB525" s="195">
        <f>$D525*SUMIF('Entradas e Passaporte'!$C$162:$C$218,$C525,'Entradas e Passaporte'!AB$162:AB$218)</f>
        <v>0</v>
      </c>
      <c r="AC525" s="195">
        <f>$D525*SUMIF('Entradas e Passaporte'!$C$162:$C$218,$C525,'Entradas e Passaporte'!AC$162:AC$218)</f>
        <v>0</v>
      </c>
      <c r="AD525" s="195">
        <f>$D525*SUMIF('Entradas e Passaporte'!$C$162:$C$218,$C525,'Entradas e Passaporte'!AD$162:AD$218)</f>
        <v>0</v>
      </c>
      <c r="AE525" s="195">
        <f>$D525*SUMIF('Entradas e Passaporte'!$C$162:$C$218,$C525,'Entradas e Passaporte'!AE$162:AE$218)</f>
        <v>0</v>
      </c>
      <c r="AF525" s="195">
        <f>$D525*SUMIF('Entradas e Passaporte'!$C$162:$C$218,$C525,'Entradas e Passaporte'!AF$162:AF$218)</f>
        <v>0</v>
      </c>
      <c r="AG525" s="195">
        <f>$D525*SUMIF('Entradas e Passaporte'!$C$162:$C$218,$C525,'Entradas e Passaporte'!AG$162:AG$218)</f>
        <v>0</v>
      </c>
      <c r="AH525" s="195">
        <f>$D525*SUMIF('Entradas e Passaporte'!$C$162:$C$218,$C525,'Entradas e Passaporte'!AH$162:AH$218)</f>
        <v>0</v>
      </c>
      <c r="AI525" s="195">
        <f>$D525*SUMIF('Entradas e Passaporte'!$C$162:$C$218,$C525,'Entradas e Passaporte'!AI$162:AI$218)</f>
        <v>0</v>
      </c>
      <c r="AJ525" s="195">
        <f>$D525*SUMIF('Entradas e Passaporte'!$C$162:$C$218,$C525,'Entradas e Passaporte'!AJ$162:AJ$218)</f>
        <v>0</v>
      </c>
      <c r="AK525" s="195">
        <f>$D525*SUMIF('Entradas e Passaporte'!$C$162:$C$218,$C525,'Entradas e Passaporte'!AK$162:AK$218)</f>
        <v>0</v>
      </c>
      <c r="AL525" s="195">
        <f>$D525*SUMIF('Entradas e Passaporte'!$C$162:$C$218,$C525,'Entradas e Passaporte'!AL$162:AL$218)</f>
        <v>0</v>
      </c>
      <c r="AM525" s="195">
        <f>$D525*SUMIF('Entradas e Passaporte'!$C$162:$C$218,$C525,'Entradas e Passaporte'!AM$162:AM$218)</f>
        <v>0</v>
      </c>
      <c r="AN525" s="194"/>
    </row>
    <row r="526" spans="1:40" s="208" customFormat="1" ht="20.100000000000001" customHeight="1" x14ac:dyDescent="0.25">
      <c r="A526" s="213"/>
      <c r="B526" s="212"/>
      <c r="C526" s="211"/>
      <c r="D526" s="210"/>
      <c r="E526" s="209"/>
      <c r="F526" s="209"/>
      <c r="G526" s="209"/>
      <c r="H526" s="209"/>
      <c r="I526" s="209"/>
      <c r="J526" s="209"/>
      <c r="K526" s="209"/>
      <c r="L526" s="209"/>
      <c r="M526" s="209"/>
      <c r="N526" s="209"/>
      <c r="O526" s="209"/>
      <c r="P526" s="209"/>
      <c r="Q526" s="209"/>
      <c r="R526" s="209"/>
      <c r="S526" s="209"/>
      <c r="T526" s="209"/>
      <c r="U526" s="209"/>
      <c r="V526" s="209"/>
      <c r="W526" s="209"/>
      <c r="X526" s="209"/>
      <c r="Y526" s="209"/>
      <c r="Z526" s="209"/>
      <c r="AA526" s="209"/>
      <c r="AB526" s="209"/>
      <c r="AC526" s="209"/>
      <c r="AD526" s="209"/>
      <c r="AE526" s="209"/>
      <c r="AF526" s="209"/>
      <c r="AG526" s="209"/>
      <c r="AH526" s="209"/>
      <c r="AI526" s="209"/>
      <c r="AJ526" s="209"/>
      <c r="AK526" s="209"/>
      <c r="AL526" s="209"/>
      <c r="AM526" s="209"/>
    </row>
    <row r="527" spans="1:40" s="202" customFormat="1" ht="20.100000000000001" customHeight="1" x14ac:dyDescent="0.25">
      <c r="A527" s="207"/>
      <c r="B527" s="206"/>
      <c r="C527" s="205" t="s">
        <v>47</v>
      </c>
      <c r="D527" s="204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  <c r="T527" s="203"/>
      <c r="U527" s="203"/>
      <c r="V527" s="203"/>
      <c r="W527" s="203"/>
      <c r="X527" s="203"/>
      <c r="Y527" s="203"/>
      <c r="Z527" s="203"/>
      <c r="AA527" s="203"/>
      <c r="AB527" s="203"/>
      <c r="AC527" s="203"/>
      <c r="AD527" s="203"/>
      <c r="AE527" s="203"/>
      <c r="AF527" s="203"/>
      <c r="AG527" s="203"/>
      <c r="AH527" s="203"/>
      <c r="AI527" s="203"/>
      <c r="AJ527" s="203"/>
      <c r="AK527" s="203"/>
      <c r="AL527" s="203"/>
      <c r="AM527" s="203"/>
    </row>
    <row r="528" spans="1:40" s="193" customFormat="1" ht="20.100000000000001" customHeight="1" x14ac:dyDescent="0.25">
      <c r="A528" s="199"/>
      <c r="B528" s="198"/>
      <c r="C528" s="201" t="s">
        <v>166</v>
      </c>
      <c r="D528" s="200">
        <f>SUM(E528:AM528)</f>
        <v>0</v>
      </c>
      <c r="E528" s="195">
        <f t="shared" ref="E528:AM528" si="75">SUM(E529:E533)</f>
        <v>0</v>
      </c>
      <c r="F528" s="195">
        <f t="shared" si="75"/>
        <v>0</v>
      </c>
      <c r="G528" s="195">
        <f t="shared" si="75"/>
        <v>0</v>
      </c>
      <c r="H528" s="195">
        <f t="shared" si="75"/>
        <v>0</v>
      </c>
      <c r="I528" s="195">
        <f t="shared" si="75"/>
        <v>0</v>
      </c>
      <c r="J528" s="195">
        <f t="shared" si="75"/>
        <v>0</v>
      </c>
      <c r="K528" s="195">
        <f t="shared" si="75"/>
        <v>0</v>
      </c>
      <c r="L528" s="195">
        <f t="shared" si="75"/>
        <v>0</v>
      </c>
      <c r="M528" s="195">
        <f t="shared" si="75"/>
        <v>0</v>
      </c>
      <c r="N528" s="195">
        <f t="shared" si="75"/>
        <v>0</v>
      </c>
      <c r="O528" s="195">
        <f t="shared" si="75"/>
        <v>0</v>
      </c>
      <c r="P528" s="195">
        <f t="shared" si="75"/>
        <v>0</v>
      </c>
      <c r="Q528" s="195">
        <f t="shared" si="75"/>
        <v>0</v>
      </c>
      <c r="R528" s="195">
        <f t="shared" si="75"/>
        <v>0</v>
      </c>
      <c r="S528" s="195">
        <f t="shared" si="75"/>
        <v>0</v>
      </c>
      <c r="T528" s="195">
        <f t="shared" si="75"/>
        <v>0</v>
      </c>
      <c r="U528" s="195">
        <f t="shared" si="75"/>
        <v>0</v>
      </c>
      <c r="V528" s="195">
        <f t="shared" si="75"/>
        <v>0</v>
      </c>
      <c r="W528" s="195">
        <f t="shared" si="75"/>
        <v>0</v>
      </c>
      <c r="X528" s="195">
        <f t="shared" si="75"/>
        <v>0</v>
      </c>
      <c r="Y528" s="195">
        <f t="shared" si="75"/>
        <v>0</v>
      </c>
      <c r="Z528" s="195">
        <f t="shared" si="75"/>
        <v>0</v>
      </c>
      <c r="AA528" s="195">
        <f t="shared" si="75"/>
        <v>0</v>
      </c>
      <c r="AB528" s="195">
        <f t="shared" si="75"/>
        <v>0</v>
      </c>
      <c r="AC528" s="195">
        <f t="shared" si="75"/>
        <v>0</v>
      </c>
      <c r="AD528" s="195">
        <f t="shared" si="75"/>
        <v>0</v>
      </c>
      <c r="AE528" s="195">
        <f t="shared" si="75"/>
        <v>0</v>
      </c>
      <c r="AF528" s="195">
        <f t="shared" si="75"/>
        <v>0</v>
      </c>
      <c r="AG528" s="195">
        <f t="shared" si="75"/>
        <v>0</v>
      </c>
      <c r="AH528" s="195">
        <f t="shared" si="75"/>
        <v>0</v>
      </c>
      <c r="AI528" s="195">
        <f t="shared" si="75"/>
        <v>0</v>
      </c>
      <c r="AJ528" s="195">
        <f t="shared" si="75"/>
        <v>0</v>
      </c>
      <c r="AK528" s="195">
        <f t="shared" si="75"/>
        <v>0</v>
      </c>
      <c r="AL528" s="195">
        <f t="shared" si="75"/>
        <v>0</v>
      </c>
      <c r="AM528" s="195">
        <f t="shared" si="75"/>
        <v>0</v>
      </c>
      <c r="AN528" s="194"/>
    </row>
    <row r="529" spans="1:40" s="193" customFormat="1" ht="20.100000000000001" customHeight="1" x14ac:dyDescent="0.25">
      <c r="A529" s="199"/>
      <c r="B529" s="198"/>
      <c r="C529" s="197" t="s">
        <v>165</v>
      </c>
      <c r="D529" s="196">
        <f>'Mix de Usos'!$O$38</f>
        <v>0</v>
      </c>
      <c r="E529" s="195">
        <f>$D529*SUMIF('Entradas e Passaporte'!$C$162:$C$218,$C529,'Entradas e Passaporte'!E$162:E$218)</f>
        <v>0</v>
      </c>
      <c r="F529" s="195">
        <f>$D529*SUMIF('Entradas e Passaporte'!$C$162:$C$218,$C529,'Entradas e Passaporte'!F$162:F$218)</f>
        <v>0</v>
      </c>
      <c r="G529" s="195">
        <f>$D529*SUMIF('Entradas e Passaporte'!$C$162:$C$218,$C529,'Entradas e Passaporte'!G$162:G$218)</f>
        <v>0</v>
      </c>
      <c r="H529" s="195">
        <f>$D529*SUMIF('Entradas e Passaporte'!$C$162:$C$218,$C529,'Entradas e Passaporte'!H$162:H$218)</f>
        <v>0</v>
      </c>
      <c r="I529" s="195">
        <f>$D529*SUMIF('Entradas e Passaporte'!$C$162:$C$218,$C529,'Entradas e Passaporte'!I$162:I$218)</f>
        <v>0</v>
      </c>
      <c r="J529" s="195">
        <f>$D529*SUMIF('Entradas e Passaporte'!$C$162:$C$218,$C529,'Entradas e Passaporte'!J$162:J$218)</f>
        <v>0</v>
      </c>
      <c r="K529" s="195">
        <f>$D529*SUMIF('Entradas e Passaporte'!$C$162:$C$218,$C529,'Entradas e Passaporte'!K$162:K$218)</f>
        <v>0</v>
      </c>
      <c r="L529" s="195">
        <f>$D529*SUMIF('Entradas e Passaporte'!$C$162:$C$218,$C529,'Entradas e Passaporte'!L$162:L$218)</f>
        <v>0</v>
      </c>
      <c r="M529" s="195">
        <f>$D529*SUMIF('Entradas e Passaporte'!$C$162:$C$218,$C529,'Entradas e Passaporte'!M$162:M$218)</f>
        <v>0</v>
      </c>
      <c r="N529" s="195">
        <f>$D529*SUMIF('Entradas e Passaporte'!$C$162:$C$218,$C529,'Entradas e Passaporte'!N$162:N$218)</f>
        <v>0</v>
      </c>
      <c r="O529" s="195">
        <f>$D529*SUMIF('Entradas e Passaporte'!$C$162:$C$218,$C529,'Entradas e Passaporte'!O$162:O$218)</f>
        <v>0</v>
      </c>
      <c r="P529" s="195">
        <f>$D529*SUMIF('Entradas e Passaporte'!$C$162:$C$218,$C529,'Entradas e Passaporte'!P$162:P$218)</f>
        <v>0</v>
      </c>
      <c r="Q529" s="195">
        <f>$D529*SUMIF('Entradas e Passaporte'!$C$162:$C$218,$C529,'Entradas e Passaporte'!Q$162:Q$218)</f>
        <v>0</v>
      </c>
      <c r="R529" s="195">
        <f>$D529*SUMIF('Entradas e Passaporte'!$C$162:$C$218,$C529,'Entradas e Passaporte'!R$162:R$218)</f>
        <v>0</v>
      </c>
      <c r="S529" s="195">
        <f>$D529*SUMIF('Entradas e Passaporte'!$C$162:$C$218,$C529,'Entradas e Passaporte'!S$162:S$218)</f>
        <v>0</v>
      </c>
      <c r="T529" s="195">
        <f>$D529*SUMIF('Entradas e Passaporte'!$C$162:$C$218,$C529,'Entradas e Passaporte'!T$162:T$218)</f>
        <v>0</v>
      </c>
      <c r="U529" s="195">
        <f>$D529*SUMIF('Entradas e Passaporte'!$C$162:$C$218,$C529,'Entradas e Passaporte'!U$162:U$218)</f>
        <v>0</v>
      </c>
      <c r="V529" s="195">
        <f>$D529*SUMIF('Entradas e Passaporte'!$C$162:$C$218,$C529,'Entradas e Passaporte'!V$162:V$218)</f>
        <v>0</v>
      </c>
      <c r="W529" s="195">
        <f>$D529*SUMIF('Entradas e Passaporte'!$C$162:$C$218,$C529,'Entradas e Passaporte'!W$162:W$218)</f>
        <v>0</v>
      </c>
      <c r="X529" s="195">
        <f>$D529*SUMIF('Entradas e Passaporte'!$C$162:$C$218,$C529,'Entradas e Passaporte'!X$162:X$218)</f>
        <v>0</v>
      </c>
      <c r="Y529" s="195">
        <f>$D529*SUMIF('Entradas e Passaporte'!$C$162:$C$218,$C529,'Entradas e Passaporte'!Y$162:Y$218)</f>
        <v>0</v>
      </c>
      <c r="Z529" s="195">
        <f>$D529*SUMIF('Entradas e Passaporte'!$C$162:$C$218,$C529,'Entradas e Passaporte'!Z$162:Z$218)</f>
        <v>0</v>
      </c>
      <c r="AA529" s="195">
        <f>$D529*SUMIF('Entradas e Passaporte'!$C$162:$C$218,$C529,'Entradas e Passaporte'!AA$162:AA$218)</f>
        <v>0</v>
      </c>
      <c r="AB529" s="195">
        <f>$D529*SUMIF('Entradas e Passaporte'!$C$162:$C$218,$C529,'Entradas e Passaporte'!AB$162:AB$218)</f>
        <v>0</v>
      </c>
      <c r="AC529" s="195">
        <f>$D529*SUMIF('Entradas e Passaporte'!$C$162:$C$218,$C529,'Entradas e Passaporte'!AC$162:AC$218)</f>
        <v>0</v>
      </c>
      <c r="AD529" s="195">
        <f>$D529*SUMIF('Entradas e Passaporte'!$C$162:$C$218,$C529,'Entradas e Passaporte'!AD$162:AD$218)</f>
        <v>0</v>
      </c>
      <c r="AE529" s="195">
        <f>$D529*SUMIF('Entradas e Passaporte'!$C$162:$C$218,$C529,'Entradas e Passaporte'!AE$162:AE$218)</f>
        <v>0</v>
      </c>
      <c r="AF529" s="195">
        <f>$D529*SUMIF('Entradas e Passaporte'!$C$162:$C$218,$C529,'Entradas e Passaporte'!AF$162:AF$218)</f>
        <v>0</v>
      </c>
      <c r="AG529" s="195">
        <f>$D529*SUMIF('Entradas e Passaporte'!$C$162:$C$218,$C529,'Entradas e Passaporte'!AG$162:AG$218)</f>
        <v>0</v>
      </c>
      <c r="AH529" s="195">
        <f>$D529*SUMIF('Entradas e Passaporte'!$C$162:$C$218,$C529,'Entradas e Passaporte'!AH$162:AH$218)</f>
        <v>0</v>
      </c>
      <c r="AI529" s="195">
        <f>$D529*SUMIF('Entradas e Passaporte'!$C$162:$C$218,$C529,'Entradas e Passaporte'!AI$162:AI$218)</f>
        <v>0</v>
      </c>
      <c r="AJ529" s="195">
        <f>$D529*SUMIF('Entradas e Passaporte'!$C$162:$C$218,$C529,'Entradas e Passaporte'!AJ$162:AJ$218)</f>
        <v>0</v>
      </c>
      <c r="AK529" s="195">
        <f>$D529*SUMIF('Entradas e Passaporte'!$C$162:$C$218,$C529,'Entradas e Passaporte'!AK$162:AK$218)</f>
        <v>0</v>
      </c>
      <c r="AL529" s="195">
        <f>$D529*SUMIF('Entradas e Passaporte'!$C$162:$C$218,$C529,'Entradas e Passaporte'!AL$162:AL$218)</f>
        <v>0</v>
      </c>
      <c r="AM529" s="195">
        <f>$D529*SUMIF('Entradas e Passaporte'!$C$162:$C$218,$C529,'Entradas e Passaporte'!AM$162:AM$218)</f>
        <v>0</v>
      </c>
      <c r="AN529" s="194"/>
    </row>
    <row r="530" spans="1:40" s="193" customFormat="1" ht="20.100000000000001" customHeight="1" x14ac:dyDescent="0.25">
      <c r="A530" s="199"/>
      <c r="B530" s="198"/>
      <c r="C530" s="197" t="s">
        <v>164</v>
      </c>
      <c r="D530" s="196">
        <f>'Mix de Usos'!$X$38</f>
        <v>0</v>
      </c>
      <c r="E530" s="195">
        <f>$D530*SUMIF('Entradas e Passaporte'!$C$162:$C$218,$C530,'Entradas e Passaporte'!E$162:E$218)</f>
        <v>0</v>
      </c>
      <c r="F530" s="195">
        <f>$D530*SUMIF('Entradas e Passaporte'!$C$162:$C$218,$C530,'Entradas e Passaporte'!F$162:F$218)</f>
        <v>0</v>
      </c>
      <c r="G530" s="195">
        <f>$D530*SUMIF('Entradas e Passaporte'!$C$162:$C$218,$C530,'Entradas e Passaporte'!G$162:G$218)</f>
        <v>0</v>
      </c>
      <c r="H530" s="195">
        <f>$D530*SUMIF('Entradas e Passaporte'!$C$162:$C$218,$C530,'Entradas e Passaporte'!H$162:H$218)</f>
        <v>0</v>
      </c>
      <c r="I530" s="195">
        <f>$D530*SUMIF('Entradas e Passaporte'!$C$162:$C$218,$C530,'Entradas e Passaporte'!I$162:I$218)</f>
        <v>0</v>
      </c>
      <c r="J530" s="195">
        <f>$D530*SUMIF('Entradas e Passaporte'!$C$162:$C$218,$C530,'Entradas e Passaporte'!J$162:J$218)</f>
        <v>0</v>
      </c>
      <c r="K530" s="195">
        <f>$D530*SUMIF('Entradas e Passaporte'!$C$162:$C$218,$C530,'Entradas e Passaporte'!K$162:K$218)</f>
        <v>0</v>
      </c>
      <c r="L530" s="195">
        <f>$D530*SUMIF('Entradas e Passaporte'!$C$162:$C$218,$C530,'Entradas e Passaporte'!L$162:L$218)</f>
        <v>0</v>
      </c>
      <c r="M530" s="195">
        <f>$D530*SUMIF('Entradas e Passaporte'!$C$162:$C$218,$C530,'Entradas e Passaporte'!M$162:M$218)</f>
        <v>0</v>
      </c>
      <c r="N530" s="195">
        <f>$D530*SUMIF('Entradas e Passaporte'!$C$162:$C$218,$C530,'Entradas e Passaporte'!N$162:N$218)</f>
        <v>0</v>
      </c>
      <c r="O530" s="195">
        <f>$D530*SUMIF('Entradas e Passaporte'!$C$162:$C$218,$C530,'Entradas e Passaporte'!O$162:O$218)</f>
        <v>0</v>
      </c>
      <c r="P530" s="195">
        <f>$D530*SUMIF('Entradas e Passaporte'!$C$162:$C$218,$C530,'Entradas e Passaporte'!P$162:P$218)</f>
        <v>0</v>
      </c>
      <c r="Q530" s="195">
        <f>$D530*SUMIF('Entradas e Passaporte'!$C$162:$C$218,$C530,'Entradas e Passaporte'!Q$162:Q$218)</f>
        <v>0</v>
      </c>
      <c r="R530" s="195">
        <f>$D530*SUMIF('Entradas e Passaporte'!$C$162:$C$218,$C530,'Entradas e Passaporte'!R$162:R$218)</f>
        <v>0</v>
      </c>
      <c r="S530" s="195">
        <f>$D530*SUMIF('Entradas e Passaporte'!$C$162:$C$218,$C530,'Entradas e Passaporte'!S$162:S$218)</f>
        <v>0</v>
      </c>
      <c r="T530" s="195">
        <f>$D530*SUMIF('Entradas e Passaporte'!$C$162:$C$218,$C530,'Entradas e Passaporte'!T$162:T$218)</f>
        <v>0</v>
      </c>
      <c r="U530" s="195">
        <f>$D530*SUMIF('Entradas e Passaporte'!$C$162:$C$218,$C530,'Entradas e Passaporte'!U$162:U$218)</f>
        <v>0</v>
      </c>
      <c r="V530" s="195">
        <f>$D530*SUMIF('Entradas e Passaporte'!$C$162:$C$218,$C530,'Entradas e Passaporte'!V$162:V$218)</f>
        <v>0</v>
      </c>
      <c r="W530" s="195">
        <f>$D530*SUMIF('Entradas e Passaporte'!$C$162:$C$218,$C530,'Entradas e Passaporte'!W$162:W$218)</f>
        <v>0</v>
      </c>
      <c r="X530" s="195">
        <f>$D530*SUMIF('Entradas e Passaporte'!$C$162:$C$218,$C530,'Entradas e Passaporte'!X$162:X$218)</f>
        <v>0</v>
      </c>
      <c r="Y530" s="195">
        <f>$D530*SUMIF('Entradas e Passaporte'!$C$162:$C$218,$C530,'Entradas e Passaporte'!Y$162:Y$218)</f>
        <v>0</v>
      </c>
      <c r="Z530" s="195">
        <f>$D530*SUMIF('Entradas e Passaporte'!$C$162:$C$218,$C530,'Entradas e Passaporte'!Z$162:Z$218)</f>
        <v>0</v>
      </c>
      <c r="AA530" s="195">
        <f>$D530*SUMIF('Entradas e Passaporte'!$C$162:$C$218,$C530,'Entradas e Passaporte'!AA$162:AA$218)</f>
        <v>0</v>
      </c>
      <c r="AB530" s="195">
        <f>$D530*SUMIF('Entradas e Passaporte'!$C$162:$C$218,$C530,'Entradas e Passaporte'!AB$162:AB$218)</f>
        <v>0</v>
      </c>
      <c r="AC530" s="195">
        <f>$D530*SUMIF('Entradas e Passaporte'!$C$162:$C$218,$C530,'Entradas e Passaporte'!AC$162:AC$218)</f>
        <v>0</v>
      </c>
      <c r="AD530" s="195">
        <f>$D530*SUMIF('Entradas e Passaporte'!$C$162:$C$218,$C530,'Entradas e Passaporte'!AD$162:AD$218)</f>
        <v>0</v>
      </c>
      <c r="AE530" s="195">
        <f>$D530*SUMIF('Entradas e Passaporte'!$C$162:$C$218,$C530,'Entradas e Passaporte'!AE$162:AE$218)</f>
        <v>0</v>
      </c>
      <c r="AF530" s="195">
        <f>$D530*SUMIF('Entradas e Passaporte'!$C$162:$C$218,$C530,'Entradas e Passaporte'!AF$162:AF$218)</f>
        <v>0</v>
      </c>
      <c r="AG530" s="195">
        <f>$D530*SUMIF('Entradas e Passaporte'!$C$162:$C$218,$C530,'Entradas e Passaporte'!AG$162:AG$218)</f>
        <v>0</v>
      </c>
      <c r="AH530" s="195">
        <f>$D530*SUMIF('Entradas e Passaporte'!$C$162:$C$218,$C530,'Entradas e Passaporte'!AH$162:AH$218)</f>
        <v>0</v>
      </c>
      <c r="AI530" s="195">
        <f>$D530*SUMIF('Entradas e Passaporte'!$C$162:$C$218,$C530,'Entradas e Passaporte'!AI$162:AI$218)</f>
        <v>0</v>
      </c>
      <c r="AJ530" s="195">
        <f>$D530*SUMIF('Entradas e Passaporte'!$C$162:$C$218,$C530,'Entradas e Passaporte'!AJ$162:AJ$218)</f>
        <v>0</v>
      </c>
      <c r="AK530" s="195">
        <f>$D530*SUMIF('Entradas e Passaporte'!$C$162:$C$218,$C530,'Entradas e Passaporte'!AK$162:AK$218)</f>
        <v>0</v>
      </c>
      <c r="AL530" s="195">
        <f>$D530*SUMIF('Entradas e Passaporte'!$C$162:$C$218,$C530,'Entradas e Passaporte'!AL$162:AL$218)</f>
        <v>0</v>
      </c>
      <c r="AM530" s="195">
        <f>$D530*SUMIF('Entradas e Passaporte'!$C$162:$C$218,$C530,'Entradas e Passaporte'!AM$162:AM$218)</f>
        <v>0</v>
      </c>
      <c r="AN530" s="194"/>
    </row>
    <row r="531" spans="1:40" s="193" customFormat="1" ht="20.100000000000001" customHeight="1" x14ac:dyDescent="0.25">
      <c r="A531" s="199"/>
      <c r="B531" s="198"/>
      <c r="C531" s="197" t="s">
        <v>163</v>
      </c>
      <c r="D531" s="196">
        <f>'Mix de Usos'!$AG$38</f>
        <v>0</v>
      </c>
      <c r="E531" s="195">
        <f>$D531*SUMIF('Entradas e Passaporte'!$C$162:$C$218,$C531,'Entradas e Passaporte'!E$162:E$218)</f>
        <v>0</v>
      </c>
      <c r="F531" s="195">
        <f>$D531*SUMIF('Entradas e Passaporte'!$C$162:$C$218,$C531,'Entradas e Passaporte'!F$162:F$218)</f>
        <v>0</v>
      </c>
      <c r="G531" s="195">
        <f>$D531*SUMIF('Entradas e Passaporte'!$C$162:$C$218,$C531,'Entradas e Passaporte'!G$162:G$218)</f>
        <v>0</v>
      </c>
      <c r="H531" s="195">
        <f>$D531*SUMIF('Entradas e Passaporte'!$C$162:$C$218,$C531,'Entradas e Passaporte'!H$162:H$218)</f>
        <v>0</v>
      </c>
      <c r="I531" s="195">
        <f>$D531*SUMIF('Entradas e Passaporte'!$C$162:$C$218,$C531,'Entradas e Passaporte'!I$162:I$218)</f>
        <v>0</v>
      </c>
      <c r="J531" s="195">
        <f>$D531*SUMIF('Entradas e Passaporte'!$C$162:$C$218,$C531,'Entradas e Passaporte'!J$162:J$218)</f>
        <v>0</v>
      </c>
      <c r="K531" s="195">
        <f>$D531*SUMIF('Entradas e Passaporte'!$C$162:$C$218,$C531,'Entradas e Passaporte'!K$162:K$218)</f>
        <v>0</v>
      </c>
      <c r="L531" s="195">
        <f>$D531*SUMIF('Entradas e Passaporte'!$C$162:$C$218,$C531,'Entradas e Passaporte'!L$162:L$218)</f>
        <v>0</v>
      </c>
      <c r="M531" s="195">
        <f>$D531*SUMIF('Entradas e Passaporte'!$C$162:$C$218,$C531,'Entradas e Passaporte'!M$162:M$218)</f>
        <v>0</v>
      </c>
      <c r="N531" s="195">
        <f>$D531*SUMIF('Entradas e Passaporte'!$C$162:$C$218,$C531,'Entradas e Passaporte'!N$162:N$218)</f>
        <v>0</v>
      </c>
      <c r="O531" s="195">
        <f>$D531*SUMIF('Entradas e Passaporte'!$C$162:$C$218,$C531,'Entradas e Passaporte'!O$162:O$218)</f>
        <v>0</v>
      </c>
      <c r="P531" s="195">
        <f>$D531*SUMIF('Entradas e Passaporte'!$C$162:$C$218,$C531,'Entradas e Passaporte'!P$162:P$218)</f>
        <v>0</v>
      </c>
      <c r="Q531" s="195">
        <f>$D531*SUMIF('Entradas e Passaporte'!$C$162:$C$218,$C531,'Entradas e Passaporte'!Q$162:Q$218)</f>
        <v>0</v>
      </c>
      <c r="R531" s="195">
        <f>$D531*SUMIF('Entradas e Passaporte'!$C$162:$C$218,$C531,'Entradas e Passaporte'!R$162:R$218)</f>
        <v>0</v>
      </c>
      <c r="S531" s="195">
        <f>$D531*SUMIF('Entradas e Passaporte'!$C$162:$C$218,$C531,'Entradas e Passaporte'!S$162:S$218)</f>
        <v>0</v>
      </c>
      <c r="T531" s="195">
        <f>$D531*SUMIF('Entradas e Passaporte'!$C$162:$C$218,$C531,'Entradas e Passaporte'!T$162:T$218)</f>
        <v>0</v>
      </c>
      <c r="U531" s="195">
        <f>$D531*SUMIF('Entradas e Passaporte'!$C$162:$C$218,$C531,'Entradas e Passaporte'!U$162:U$218)</f>
        <v>0</v>
      </c>
      <c r="V531" s="195">
        <f>$D531*SUMIF('Entradas e Passaporte'!$C$162:$C$218,$C531,'Entradas e Passaporte'!V$162:V$218)</f>
        <v>0</v>
      </c>
      <c r="W531" s="195">
        <f>$D531*SUMIF('Entradas e Passaporte'!$C$162:$C$218,$C531,'Entradas e Passaporte'!W$162:W$218)</f>
        <v>0</v>
      </c>
      <c r="X531" s="195">
        <f>$D531*SUMIF('Entradas e Passaporte'!$C$162:$C$218,$C531,'Entradas e Passaporte'!X$162:X$218)</f>
        <v>0</v>
      </c>
      <c r="Y531" s="195">
        <f>$D531*SUMIF('Entradas e Passaporte'!$C$162:$C$218,$C531,'Entradas e Passaporte'!Y$162:Y$218)</f>
        <v>0</v>
      </c>
      <c r="Z531" s="195">
        <f>$D531*SUMIF('Entradas e Passaporte'!$C$162:$C$218,$C531,'Entradas e Passaporte'!Z$162:Z$218)</f>
        <v>0</v>
      </c>
      <c r="AA531" s="195">
        <f>$D531*SUMIF('Entradas e Passaporte'!$C$162:$C$218,$C531,'Entradas e Passaporte'!AA$162:AA$218)</f>
        <v>0</v>
      </c>
      <c r="AB531" s="195">
        <f>$D531*SUMIF('Entradas e Passaporte'!$C$162:$C$218,$C531,'Entradas e Passaporte'!AB$162:AB$218)</f>
        <v>0</v>
      </c>
      <c r="AC531" s="195">
        <f>$D531*SUMIF('Entradas e Passaporte'!$C$162:$C$218,$C531,'Entradas e Passaporte'!AC$162:AC$218)</f>
        <v>0</v>
      </c>
      <c r="AD531" s="195">
        <f>$D531*SUMIF('Entradas e Passaporte'!$C$162:$C$218,$C531,'Entradas e Passaporte'!AD$162:AD$218)</f>
        <v>0</v>
      </c>
      <c r="AE531" s="195">
        <f>$D531*SUMIF('Entradas e Passaporte'!$C$162:$C$218,$C531,'Entradas e Passaporte'!AE$162:AE$218)</f>
        <v>0</v>
      </c>
      <c r="AF531" s="195">
        <f>$D531*SUMIF('Entradas e Passaporte'!$C$162:$C$218,$C531,'Entradas e Passaporte'!AF$162:AF$218)</f>
        <v>0</v>
      </c>
      <c r="AG531" s="195">
        <f>$D531*SUMIF('Entradas e Passaporte'!$C$162:$C$218,$C531,'Entradas e Passaporte'!AG$162:AG$218)</f>
        <v>0</v>
      </c>
      <c r="AH531" s="195">
        <f>$D531*SUMIF('Entradas e Passaporte'!$C$162:$C$218,$C531,'Entradas e Passaporte'!AH$162:AH$218)</f>
        <v>0</v>
      </c>
      <c r="AI531" s="195">
        <f>$D531*SUMIF('Entradas e Passaporte'!$C$162:$C$218,$C531,'Entradas e Passaporte'!AI$162:AI$218)</f>
        <v>0</v>
      </c>
      <c r="AJ531" s="195">
        <f>$D531*SUMIF('Entradas e Passaporte'!$C$162:$C$218,$C531,'Entradas e Passaporte'!AJ$162:AJ$218)</f>
        <v>0</v>
      </c>
      <c r="AK531" s="195">
        <f>$D531*SUMIF('Entradas e Passaporte'!$C$162:$C$218,$C531,'Entradas e Passaporte'!AK$162:AK$218)</f>
        <v>0</v>
      </c>
      <c r="AL531" s="195">
        <f>$D531*SUMIF('Entradas e Passaporte'!$C$162:$C$218,$C531,'Entradas e Passaporte'!AL$162:AL$218)</f>
        <v>0</v>
      </c>
      <c r="AM531" s="195">
        <f>$D531*SUMIF('Entradas e Passaporte'!$C$162:$C$218,$C531,'Entradas e Passaporte'!AM$162:AM$218)</f>
        <v>0</v>
      </c>
      <c r="AN531" s="194"/>
    </row>
    <row r="532" spans="1:40" s="193" customFormat="1" ht="20.100000000000001" customHeight="1" x14ac:dyDescent="0.25">
      <c r="A532" s="199"/>
      <c r="B532" s="198"/>
      <c r="C532" s="197" t="s">
        <v>162</v>
      </c>
      <c r="D532" s="196">
        <f>'Mix de Usos'!$AP$38</f>
        <v>0</v>
      </c>
      <c r="E532" s="195">
        <f>$D532*SUMIF('Entradas e Passaporte'!$C$162:$C$218,$C532,'Entradas e Passaporte'!E$162:E$218)</f>
        <v>0</v>
      </c>
      <c r="F532" s="195">
        <f>$D532*SUMIF('Entradas e Passaporte'!$C$162:$C$218,$C532,'Entradas e Passaporte'!F$162:F$218)</f>
        <v>0</v>
      </c>
      <c r="G532" s="195">
        <f>$D532*SUMIF('Entradas e Passaporte'!$C$162:$C$218,$C532,'Entradas e Passaporte'!G$162:G$218)</f>
        <v>0</v>
      </c>
      <c r="H532" s="195">
        <f>$D532*SUMIF('Entradas e Passaporte'!$C$162:$C$218,$C532,'Entradas e Passaporte'!H$162:H$218)</f>
        <v>0</v>
      </c>
      <c r="I532" s="195">
        <f>$D532*SUMIF('Entradas e Passaporte'!$C$162:$C$218,$C532,'Entradas e Passaporte'!I$162:I$218)</f>
        <v>0</v>
      </c>
      <c r="J532" s="195">
        <f>$D532*SUMIF('Entradas e Passaporte'!$C$162:$C$218,$C532,'Entradas e Passaporte'!J$162:J$218)</f>
        <v>0</v>
      </c>
      <c r="K532" s="195">
        <f>$D532*SUMIF('Entradas e Passaporte'!$C$162:$C$218,$C532,'Entradas e Passaporte'!K$162:K$218)</f>
        <v>0</v>
      </c>
      <c r="L532" s="195">
        <f>$D532*SUMIF('Entradas e Passaporte'!$C$162:$C$218,$C532,'Entradas e Passaporte'!L$162:L$218)</f>
        <v>0</v>
      </c>
      <c r="M532" s="195">
        <f>$D532*SUMIF('Entradas e Passaporte'!$C$162:$C$218,$C532,'Entradas e Passaporte'!M$162:M$218)</f>
        <v>0</v>
      </c>
      <c r="N532" s="195">
        <f>$D532*SUMIF('Entradas e Passaporte'!$C$162:$C$218,$C532,'Entradas e Passaporte'!N$162:N$218)</f>
        <v>0</v>
      </c>
      <c r="O532" s="195">
        <f>$D532*SUMIF('Entradas e Passaporte'!$C$162:$C$218,$C532,'Entradas e Passaporte'!O$162:O$218)</f>
        <v>0</v>
      </c>
      <c r="P532" s="195">
        <f>$D532*SUMIF('Entradas e Passaporte'!$C$162:$C$218,$C532,'Entradas e Passaporte'!P$162:P$218)</f>
        <v>0</v>
      </c>
      <c r="Q532" s="195">
        <f>$D532*SUMIF('Entradas e Passaporte'!$C$162:$C$218,$C532,'Entradas e Passaporte'!Q$162:Q$218)</f>
        <v>0</v>
      </c>
      <c r="R532" s="195">
        <f>$D532*SUMIF('Entradas e Passaporte'!$C$162:$C$218,$C532,'Entradas e Passaporte'!R$162:R$218)</f>
        <v>0</v>
      </c>
      <c r="S532" s="195">
        <f>$D532*SUMIF('Entradas e Passaporte'!$C$162:$C$218,$C532,'Entradas e Passaporte'!S$162:S$218)</f>
        <v>0</v>
      </c>
      <c r="T532" s="195">
        <f>$D532*SUMIF('Entradas e Passaporte'!$C$162:$C$218,$C532,'Entradas e Passaporte'!T$162:T$218)</f>
        <v>0</v>
      </c>
      <c r="U532" s="195">
        <f>$D532*SUMIF('Entradas e Passaporte'!$C$162:$C$218,$C532,'Entradas e Passaporte'!U$162:U$218)</f>
        <v>0</v>
      </c>
      <c r="V532" s="195">
        <f>$D532*SUMIF('Entradas e Passaporte'!$C$162:$C$218,$C532,'Entradas e Passaporte'!V$162:V$218)</f>
        <v>0</v>
      </c>
      <c r="W532" s="195">
        <f>$D532*SUMIF('Entradas e Passaporte'!$C$162:$C$218,$C532,'Entradas e Passaporte'!W$162:W$218)</f>
        <v>0</v>
      </c>
      <c r="X532" s="195">
        <f>$D532*SUMIF('Entradas e Passaporte'!$C$162:$C$218,$C532,'Entradas e Passaporte'!X$162:X$218)</f>
        <v>0</v>
      </c>
      <c r="Y532" s="195">
        <f>$D532*SUMIF('Entradas e Passaporte'!$C$162:$C$218,$C532,'Entradas e Passaporte'!Y$162:Y$218)</f>
        <v>0</v>
      </c>
      <c r="Z532" s="195">
        <f>$D532*SUMIF('Entradas e Passaporte'!$C$162:$C$218,$C532,'Entradas e Passaporte'!Z$162:Z$218)</f>
        <v>0</v>
      </c>
      <c r="AA532" s="195">
        <f>$D532*SUMIF('Entradas e Passaporte'!$C$162:$C$218,$C532,'Entradas e Passaporte'!AA$162:AA$218)</f>
        <v>0</v>
      </c>
      <c r="AB532" s="195">
        <f>$D532*SUMIF('Entradas e Passaporte'!$C$162:$C$218,$C532,'Entradas e Passaporte'!AB$162:AB$218)</f>
        <v>0</v>
      </c>
      <c r="AC532" s="195">
        <f>$D532*SUMIF('Entradas e Passaporte'!$C$162:$C$218,$C532,'Entradas e Passaporte'!AC$162:AC$218)</f>
        <v>0</v>
      </c>
      <c r="AD532" s="195">
        <f>$D532*SUMIF('Entradas e Passaporte'!$C$162:$C$218,$C532,'Entradas e Passaporte'!AD$162:AD$218)</f>
        <v>0</v>
      </c>
      <c r="AE532" s="195">
        <f>$D532*SUMIF('Entradas e Passaporte'!$C$162:$C$218,$C532,'Entradas e Passaporte'!AE$162:AE$218)</f>
        <v>0</v>
      </c>
      <c r="AF532" s="195">
        <f>$D532*SUMIF('Entradas e Passaporte'!$C$162:$C$218,$C532,'Entradas e Passaporte'!AF$162:AF$218)</f>
        <v>0</v>
      </c>
      <c r="AG532" s="195">
        <f>$D532*SUMIF('Entradas e Passaporte'!$C$162:$C$218,$C532,'Entradas e Passaporte'!AG$162:AG$218)</f>
        <v>0</v>
      </c>
      <c r="AH532" s="195">
        <f>$D532*SUMIF('Entradas e Passaporte'!$C$162:$C$218,$C532,'Entradas e Passaporte'!AH$162:AH$218)</f>
        <v>0</v>
      </c>
      <c r="AI532" s="195">
        <f>$D532*SUMIF('Entradas e Passaporte'!$C$162:$C$218,$C532,'Entradas e Passaporte'!AI$162:AI$218)</f>
        <v>0</v>
      </c>
      <c r="AJ532" s="195">
        <f>$D532*SUMIF('Entradas e Passaporte'!$C$162:$C$218,$C532,'Entradas e Passaporte'!AJ$162:AJ$218)</f>
        <v>0</v>
      </c>
      <c r="AK532" s="195">
        <f>$D532*SUMIF('Entradas e Passaporte'!$C$162:$C$218,$C532,'Entradas e Passaporte'!AK$162:AK$218)</f>
        <v>0</v>
      </c>
      <c r="AL532" s="195">
        <f>$D532*SUMIF('Entradas e Passaporte'!$C$162:$C$218,$C532,'Entradas e Passaporte'!AL$162:AL$218)</f>
        <v>0</v>
      </c>
      <c r="AM532" s="195">
        <f>$D532*SUMIF('Entradas e Passaporte'!$C$162:$C$218,$C532,'Entradas e Passaporte'!AM$162:AM$218)</f>
        <v>0</v>
      </c>
      <c r="AN532" s="194"/>
    </row>
    <row r="533" spans="1:40" s="193" customFormat="1" ht="20.100000000000001" customHeight="1" x14ac:dyDescent="0.25">
      <c r="A533" s="199"/>
      <c r="B533" s="198"/>
      <c r="C533" s="197" t="s">
        <v>161</v>
      </c>
      <c r="D533" s="196">
        <f>'Mix de Usos'!$AY$38</f>
        <v>0</v>
      </c>
      <c r="E533" s="195">
        <f>$D533*SUMIF('Entradas e Passaporte'!$C$162:$C$218,$C533,'Entradas e Passaporte'!E$162:E$218)</f>
        <v>0</v>
      </c>
      <c r="F533" s="195">
        <f>$D533*SUMIF('Entradas e Passaporte'!$C$162:$C$218,$C533,'Entradas e Passaporte'!F$162:F$218)</f>
        <v>0</v>
      </c>
      <c r="G533" s="195">
        <f>$D533*SUMIF('Entradas e Passaporte'!$C$162:$C$218,$C533,'Entradas e Passaporte'!G$162:G$218)</f>
        <v>0</v>
      </c>
      <c r="H533" s="195">
        <f>$D533*SUMIF('Entradas e Passaporte'!$C$162:$C$218,$C533,'Entradas e Passaporte'!H$162:H$218)</f>
        <v>0</v>
      </c>
      <c r="I533" s="195">
        <f>$D533*SUMIF('Entradas e Passaporte'!$C$162:$C$218,$C533,'Entradas e Passaporte'!I$162:I$218)</f>
        <v>0</v>
      </c>
      <c r="J533" s="195">
        <f>$D533*SUMIF('Entradas e Passaporte'!$C$162:$C$218,$C533,'Entradas e Passaporte'!J$162:J$218)</f>
        <v>0</v>
      </c>
      <c r="K533" s="195">
        <f>$D533*SUMIF('Entradas e Passaporte'!$C$162:$C$218,$C533,'Entradas e Passaporte'!K$162:K$218)</f>
        <v>0</v>
      </c>
      <c r="L533" s="195">
        <f>$D533*SUMIF('Entradas e Passaporte'!$C$162:$C$218,$C533,'Entradas e Passaporte'!L$162:L$218)</f>
        <v>0</v>
      </c>
      <c r="M533" s="195">
        <f>$D533*SUMIF('Entradas e Passaporte'!$C$162:$C$218,$C533,'Entradas e Passaporte'!M$162:M$218)</f>
        <v>0</v>
      </c>
      <c r="N533" s="195">
        <f>$D533*SUMIF('Entradas e Passaporte'!$C$162:$C$218,$C533,'Entradas e Passaporte'!N$162:N$218)</f>
        <v>0</v>
      </c>
      <c r="O533" s="195">
        <f>$D533*SUMIF('Entradas e Passaporte'!$C$162:$C$218,$C533,'Entradas e Passaporte'!O$162:O$218)</f>
        <v>0</v>
      </c>
      <c r="P533" s="195">
        <f>$D533*SUMIF('Entradas e Passaporte'!$C$162:$C$218,$C533,'Entradas e Passaporte'!P$162:P$218)</f>
        <v>0</v>
      </c>
      <c r="Q533" s="195">
        <f>$D533*SUMIF('Entradas e Passaporte'!$C$162:$C$218,$C533,'Entradas e Passaporte'!Q$162:Q$218)</f>
        <v>0</v>
      </c>
      <c r="R533" s="195">
        <f>$D533*SUMIF('Entradas e Passaporte'!$C$162:$C$218,$C533,'Entradas e Passaporte'!R$162:R$218)</f>
        <v>0</v>
      </c>
      <c r="S533" s="195">
        <f>$D533*SUMIF('Entradas e Passaporte'!$C$162:$C$218,$C533,'Entradas e Passaporte'!S$162:S$218)</f>
        <v>0</v>
      </c>
      <c r="T533" s="195">
        <f>$D533*SUMIF('Entradas e Passaporte'!$C$162:$C$218,$C533,'Entradas e Passaporte'!T$162:T$218)</f>
        <v>0</v>
      </c>
      <c r="U533" s="195">
        <f>$D533*SUMIF('Entradas e Passaporte'!$C$162:$C$218,$C533,'Entradas e Passaporte'!U$162:U$218)</f>
        <v>0</v>
      </c>
      <c r="V533" s="195">
        <f>$D533*SUMIF('Entradas e Passaporte'!$C$162:$C$218,$C533,'Entradas e Passaporte'!V$162:V$218)</f>
        <v>0</v>
      </c>
      <c r="W533" s="195">
        <f>$D533*SUMIF('Entradas e Passaporte'!$C$162:$C$218,$C533,'Entradas e Passaporte'!W$162:W$218)</f>
        <v>0</v>
      </c>
      <c r="X533" s="195">
        <f>$D533*SUMIF('Entradas e Passaporte'!$C$162:$C$218,$C533,'Entradas e Passaporte'!X$162:X$218)</f>
        <v>0</v>
      </c>
      <c r="Y533" s="195">
        <f>$D533*SUMIF('Entradas e Passaporte'!$C$162:$C$218,$C533,'Entradas e Passaporte'!Y$162:Y$218)</f>
        <v>0</v>
      </c>
      <c r="Z533" s="195">
        <f>$D533*SUMIF('Entradas e Passaporte'!$C$162:$C$218,$C533,'Entradas e Passaporte'!Z$162:Z$218)</f>
        <v>0</v>
      </c>
      <c r="AA533" s="195">
        <f>$D533*SUMIF('Entradas e Passaporte'!$C$162:$C$218,$C533,'Entradas e Passaporte'!AA$162:AA$218)</f>
        <v>0</v>
      </c>
      <c r="AB533" s="195">
        <f>$D533*SUMIF('Entradas e Passaporte'!$C$162:$C$218,$C533,'Entradas e Passaporte'!AB$162:AB$218)</f>
        <v>0</v>
      </c>
      <c r="AC533" s="195">
        <f>$D533*SUMIF('Entradas e Passaporte'!$C$162:$C$218,$C533,'Entradas e Passaporte'!AC$162:AC$218)</f>
        <v>0</v>
      </c>
      <c r="AD533" s="195">
        <f>$D533*SUMIF('Entradas e Passaporte'!$C$162:$C$218,$C533,'Entradas e Passaporte'!AD$162:AD$218)</f>
        <v>0</v>
      </c>
      <c r="AE533" s="195">
        <f>$D533*SUMIF('Entradas e Passaporte'!$C$162:$C$218,$C533,'Entradas e Passaporte'!AE$162:AE$218)</f>
        <v>0</v>
      </c>
      <c r="AF533" s="195">
        <f>$D533*SUMIF('Entradas e Passaporte'!$C$162:$C$218,$C533,'Entradas e Passaporte'!AF$162:AF$218)</f>
        <v>0</v>
      </c>
      <c r="AG533" s="195">
        <f>$D533*SUMIF('Entradas e Passaporte'!$C$162:$C$218,$C533,'Entradas e Passaporte'!AG$162:AG$218)</f>
        <v>0</v>
      </c>
      <c r="AH533" s="195">
        <f>$D533*SUMIF('Entradas e Passaporte'!$C$162:$C$218,$C533,'Entradas e Passaporte'!AH$162:AH$218)</f>
        <v>0</v>
      </c>
      <c r="AI533" s="195">
        <f>$D533*SUMIF('Entradas e Passaporte'!$C$162:$C$218,$C533,'Entradas e Passaporte'!AI$162:AI$218)</f>
        <v>0</v>
      </c>
      <c r="AJ533" s="195">
        <f>$D533*SUMIF('Entradas e Passaporte'!$C$162:$C$218,$C533,'Entradas e Passaporte'!AJ$162:AJ$218)</f>
        <v>0</v>
      </c>
      <c r="AK533" s="195">
        <f>$D533*SUMIF('Entradas e Passaporte'!$C$162:$C$218,$C533,'Entradas e Passaporte'!AK$162:AK$218)</f>
        <v>0</v>
      </c>
      <c r="AL533" s="195">
        <f>$D533*SUMIF('Entradas e Passaporte'!$C$162:$C$218,$C533,'Entradas e Passaporte'!AL$162:AL$218)</f>
        <v>0</v>
      </c>
      <c r="AM533" s="195">
        <f>$D533*SUMIF('Entradas e Passaporte'!$C$162:$C$218,$C533,'Entradas e Passaporte'!AM$162:AM$218)</f>
        <v>0</v>
      </c>
      <c r="AN533" s="194"/>
    </row>
    <row r="534" spans="1:40" s="193" customFormat="1" ht="20.100000000000001" customHeight="1" x14ac:dyDescent="0.25">
      <c r="A534" s="199"/>
      <c r="B534" s="198"/>
      <c r="C534" s="201" t="s">
        <v>160</v>
      </c>
      <c r="D534" s="200">
        <f>SUM(E534:AM534)</f>
        <v>0</v>
      </c>
      <c r="E534" s="195">
        <f t="shared" ref="E534:AM534" si="76">SUM(E535:E539)</f>
        <v>0</v>
      </c>
      <c r="F534" s="195">
        <f t="shared" si="76"/>
        <v>0</v>
      </c>
      <c r="G534" s="195">
        <f t="shared" si="76"/>
        <v>0</v>
      </c>
      <c r="H534" s="195">
        <f t="shared" si="76"/>
        <v>0</v>
      </c>
      <c r="I534" s="195">
        <f t="shared" si="76"/>
        <v>0</v>
      </c>
      <c r="J534" s="195">
        <f t="shared" si="76"/>
        <v>0</v>
      </c>
      <c r="K534" s="195">
        <f t="shared" si="76"/>
        <v>0</v>
      </c>
      <c r="L534" s="195">
        <f t="shared" si="76"/>
        <v>0</v>
      </c>
      <c r="M534" s="195">
        <f t="shared" si="76"/>
        <v>0</v>
      </c>
      <c r="N534" s="195">
        <f t="shared" si="76"/>
        <v>0</v>
      </c>
      <c r="O534" s="195">
        <f t="shared" si="76"/>
        <v>0</v>
      </c>
      <c r="P534" s="195">
        <f t="shared" si="76"/>
        <v>0</v>
      </c>
      <c r="Q534" s="195">
        <f t="shared" si="76"/>
        <v>0</v>
      </c>
      <c r="R534" s="195">
        <f t="shared" si="76"/>
        <v>0</v>
      </c>
      <c r="S534" s="195">
        <f t="shared" si="76"/>
        <v>0</v>
      </c>
      <c r="T534" s="195">
        <f t="shared" si="76"/>
        <v>0</v>
      </c>
      <c r="U534" s="195">
        <f t="shared" si="76"/>
        <v>0</v>
      </c>
      <c r="V534" s="195">
        <f t="shared" si="76"/>
        <v>0</v>
      </c>
      <c r="W534" s="195">
        <f t="shared" si="76"/>
        <v>0</v>
      </c>
      <c r="X534" s="195">
        <f t="shared" si="76"/>
        <v>0</v>
      </c>
      <c r="Y534" s="195">
        <f t="shared" si="76"/>
        <v>0</v>
      </c>
      <c r="Z534" s="195">
        <f t="shared" si="76"/>
        <v>0</v>
      </c>
      <c r="AA534" s="195">
        <f t="shared" si="76"/>
        <v>0</v>
      </c>
      <c r="AB534" s="195">
        <f t="shared" si="76"/>
        <v>0</v>
      </c>
      <c r="AC534" s="195">
        <f t="shared" si="76"/>
        <v>0</v>
      </c>
      <c r="AD534" s="195">
        <f t="shared" si="76"/>
        <v>0</v>
      </c>
      <c r="AE534" s="195">
        <f t="shared" si="76"/>
        <v>0</v>
      </c>
      <c r="AF534" s="195">
        <f t="shared" si="76"/>
        <v>0</v>
      </c>
      <c r="AG534" s="195">
        <f t="shared" si="76"/>
        <v>0</v>
      </c>
      <c r="AH534" s="195">
        <f t="shared" si="76"/>
        <v>0</v>
      </c>
      <c r="AI534" s="195">
        <f t="shared" si="76"/>
        <v>0</v>
      </c>
      <c r="AJ534" s="195">
        <f t="shared" si="76"/>
        <v>0</v>
      </c>
      <c r="AK534" s="195">
        <f t="shared" si="76"/>
        <v>0</v>
      </c>
      <c r="AL534" s="195">
        <f t="shared" si="76"/>
        <v>0</v>
      </c>
      <c r="AM534" s="195">
        <f t="shared" si="76"/>
        <v>0</v>
      </c>
      <c r="AN534" s="194"/>
    </row>
    <row r="535" spans="1:40" s="193" customFormat="1" ht="20.100000000000001" customHeight="1" x14ac:dyDescent="0.25">
      <c r="A535" s="199"/>
      <c r="B535" s="198"/>
      <c r="C535" s="197" t="s">
        <v>159</v>
      </c>
      <c r="D535" s="196">
        <f>'Mix de Usos'!$R$38</f>
        <v>0</v>
      </c>
      <c r="E535" s="195">
        <f>$D535*SUMIF('Entradas e Passaporte'!$C$162:$C$218,$C535,'Entradas e Passaporte'!E$162:E$218)</f>
        <v>0</v>
      </c>
      <c r="F535" s="195">
        <f>$D535*SUMIF('Entradas e Passaporte'!$C$162:$C$218,$C535,'Entradas e Passaporte'!F$162:F$218)</f>
        <v>0</v>
      </c>
      <c r="G535" s="195">
        <f>$D535*SUMIF('Entradas e Passaporte'!$C$162:$C$218,$C535,'Entradas e Passaporte'!G$162:G$218)</f>
        <v>0</v>
      </c>
      <c r="H535" s="195">
        <f>$D535*SUMIF('Entradas e Passaporte'!$C$162:$C$218,$C535,'Entradas e Passaporte'!H$162:H$218)</f>
        <v>0</v>
      </c>
      <c r="I535" s="195">
        <f>$D535*SUMIF('Entradas e Passaporte'!$C$162:$C$218,$C535,'Entradas e Passaporte'!I$162:I$218)</f>
        <v>0</v>
      </c>
      <c r="J535" s="195">
        <f>$D535*SUMIF('Entradas e Passaporte'!$C$162:$C$218,$C535,'Entradas e Passaporte'!J$162:J$218)</f>
        <v>0</v>
      </c>
      <c r="K535" s="195">
        <f>$D535*SUMIF('Entradas e Passaporte'!$C$162:$C$218,$C535,'Entradas e Passaporte'!K$162:K$218)</f>
        <v>0</v>
      </c>
      <c r="L535" s="195">
        <f>$D535*SUMIF('Entradas e Passaporte'!$C$162:$C$218,$C535,'Entradas e Passaporte'!L$162:L$218)</f>
        <v>0</v>
      </c>
      <c r="M535" s="195">
        <f>$D535*SUMIF('Entradas e Passaporte'!$C$162:$C$218,$C535,'Entradas e Passaporte'!M$162:M$218)</f>
        <v>0</v>
      </c>
      <c r="N535" s="195">
        <f>$D535*SUMIF('Entradas e Passaporte'!$C$162:$C$218,$C535,'Entradas e Passaporte'!N$162:N$218)</f>
        <v>0</v>
      </c>
      <c r="O535" s="195">
        <f>$D535*SUMIF('Entradas e Passaporte'!$C$162:$C$218,$C535,'Entradas e Passaporte'!O$162:O$218)</f>
        <v>0</v>
      </c>
      <c r="P535" s="195">
        <f>$D535*SUMIF('Entradas e Passaporte'!$C$162:$C$218,$C535,'Entradas e Passaporte'!P$162:P$218)</f>
        <v>0</v>
      </c>
      <c r="Q535" s="195">
        <f>$D535*SUMIF('Entradas e Passaporte'!$C$162:$C$218,$C535,'Entradas e Passaporte'!Q$162:Q$218)</f>
        <v>0</v>
      </c>
      <c r="R535" s="195">
        <f>$D535*SUMIF('Entradas e Passaporte'!$C$162:$C$218,$C535,'Entradas e Passaporte'!R$162:R$218)</f>
        <v>0</v>
      </c>
      <c r="S535" s="195">
        <f>$D535*SUMIF('Entradas e Passaporte'!$C$162:$C$218,$C535,'Entradas e Passaporte'!S$162:S$218)</f>
        <v>0</v>
      </c>
      <c r="T535" s="195">
        <f>$D535*SUMIF('Entradas e Passaporte'!$C$162:$C$218,$C535,'Entradas e Passaporte'!T$162:T$218)</f>
        <v>0</v>
      </c>
      <c r="U535" s="195">
        <f>$D535*SUMIF('Entradas e Passaporte'!$C$162:$C$218,$C535,'Entradas e Passaporte'!U$162:U$218)</f>
        <v>0</v>
      </c>
      <c r="V535" s="195">
        <f>$D535*SUMIF('Entradas e Passaporte'!$C$162:$C$218,$C535,'Entradas e Passaporte'!V$162:V$218)</f>
        <v>0</v>
      </c>
      <c r="W535" s="195">
        <f>$D535*SUMIF('Entradas e Passaporte'!$C$162:$C$218,$C535,'Entradas e Passaporte'!W$162:W$218)</f>
        <v>0</v>
      </c>
      <c r="X535" s="195">
        <f>$D535*SUMIF('Entradas e Passaporte'!$C$162:$C$218,$C535,'Entradas e Passaporte'!X$162:X$218)</f>
        <v>0</v>
      </c>
      <c r="Y535" s="195">
        <f>$D535*SUMIF('Entradas e Passaporte'!$C$162:$C$218,$C535,'Entradas e Passaporte'!Y$162:Y$218)</f>
        <v>0</v>
      </c>
      <c r="Z535" s="195">
        <f>$D535*SUMIF('Entradas e Passaporte'!$C$162:$C$218,$C535,'Entradas e Passaporte'!Z$162:Z$218)</f>
        <v>0</v>
      </c>
      <c r="AA535" s="195">
        <f>$D535*SUMIF('Entradas e Passaporte'!$C$162:$C$218,$C535,'Entradas e Passaporte'!AA$162:AA$218)</f>
        <v>0</v>
      </c>
      <c r="AB535" s="195">
        <f>$D535*SUMIF('Entradas e Passaporte'!$C$162:$C$218,$C535,'Entradas e Passaporte'!AB$162:AB$218)</f>
        <v>0</v>
      </c>
      <c r="AC535" s="195">
        <f>$D535*SUMIF('Entradas e Passaporte'!$C$162:$C$218,$C535,'Entradas e Passaporte'!AC$162:AC$218)</f>
        <v>0</v>
      </c>
      <c r="AD535" s="195">
        <f>$D535*SUMIF('Entradas e Passaporte'!$C$162:$C$218,$C535,'Entradas e Passaporte'!AD$162:AD$218)</f>
        <v>0</v>
      </c>
      <c r="AE535" s="195">
        <f>$D535*SUMIF('Entradas e Passaporte'!$C$162:$C$218,$C535,'Entradas e Passaporte'!AE$162:AE$218)</f>
        <v>0</v>
      </c>
      <c r="AF535" s="195">
        <f>$D535*SUMIF('Entradas e Passaporte'!$C$162:$C$218,$C535,'Entradas e Passaporte'!AF$162:AF$218)</f>
        <v>0</v>
      </c>
      <c r="AG535" s="195">
        <f>$D535*SUMIF('Entradas e Passaporte'!$C$162:$C$218,$C535,'Entradas e Passaporte'!AG$162:AG$218)</f>
        <v>0</v>
      </c>
      <c r="AH535" s="195">
        <f>$D535*SUMIF('Entradas e Passaporte'!$C$162:$C$218,$C535,'Entradas e Passaporte'!AH$162:AH$218)</f>
        <v>0</v>
      </c>
      <c r="AI535" s="195">
        <f>$D535*SUMIF('Entradas e Passaporte'!$C$162:$C$218,$C535,'Entradas e Passaporte'!AI$162:AI$218)</f>
        <v>0</v>
      </c>
      <c r="AJ535" s="195">
        <f>$D535*SUMIF('Entradas e Passaporte'!$C$162:$C$218,$C535,'Entradas e Passaporte'!AJ$162:AJ$218)</f>
        <v>0</v>
      </c>
      <c r="AK535" s="195">
        <f>$D535*SUMIF('Entradas e Passaporte'!$C$162:$C$218,$C535,'Entradas e Passaporte'!AK$162:AK$218)</f>
        <v>0</v>
      </c>
      <c r="AL535" s="195">
        <f>$D535*SUMIF('Entradas e Passaporte'!$C$162:$C$218,$C535,'Entradas e Passaporte'!AL$162:AL$218)</f>
        <v>0</v>
      </c>
      <c r="AM535" s="195">
        <f>$D535*SUMIF('Entradas e Passaporte'!$C$162:$C$218,$C535,'Entradas e Passaporte'!AM$162:AM$218)</f>
        <v>0</v>
      </c>
      <c r="AN535" s="194"/>
    </row>
    <row r="536" spans="1:40" s="193" customFormat="1" ht="20.100000000000001" customHeight="1" x14ac:dyDescent="0.25">
      <c r="A536" s="199"/>
      <c r="B536" s="198"/>
      <c r="C536" s="197" t="s">
        <v>158</v>
      </c>
      <c r="D536" s="196">
        <f>'Mix de Usos'!$AA$38</f>
        <v>0</v>
      </c>
      <c r="E536" s="195">
        <f>$D536*SUMIF('Entradas e Passaporte'!$C$162:$C$218,$C536,'Entradas e Passaporte'!E$162:E$218)</f>
        <v>0</v>
      </c>
      <c r="F536" s="195">
        <f>$D536*SUMIF('Entradas e Passaporte'!$C$162:$C$218,$C536,'Entradas e Passaporte'!F$162:F$218)</f>
        <v>0</v>
      </c>
      <c r="G536" s="195">
        <f>$D536*SUMIF('Entradas e Passaporte'!$C$162:$C$218,$C536,'Entradas e Passaporte'!G$162:G$218)</f>
        <v>0</v>
      </c>
      <c r="H536" s="195">
        <f>$D536*SUMIF('Entradas e Passaporte'!$C$162:$C$218,$C536,'Entradas e Passaporte'!H$162:H$218)</f>
        <v>0</v>
      </c>
      <c r="I536" s="195">
        <f>$D536*SUMIF('Entradas e Passaporte'!$C$162:$C$218,$C536,'Entradas e Passaporte'!I$162:I$218)</f>
        <v>0</v>
      </c>
      <c r="J536" s="195">
        <f>$D536*SUMIF('Entradas e Passaporte'!$C$162:$C$218,$C536,'Entradas e Passaporte'!J$162:J$218)</f>
        <v>0</v>
      </c>
      <c r="K536" s="195">
        <f>$D536*SUMIF('Entradas e Passaporte'!$C$162:$C$218,$C536,'Entradas e Passaporte'!K$162:K$218)</f>
        <v>0</v>
      </c>
      <c r="L536" s="195">
        <f>$D536*SUMIF('Entradas e Passaporte'!$C$162:$C$218,$C536,'Entradas e Passaporte'!L$162:L$218)</f>
        <v>0</v>
      </c>
      <c r="M536" s="195">
        <f>$D536*SUMIF('Entradas e Passaporte'!$C$162:$C$218,$C536,'Entradas e Passaporte'!M$162:M$218)</f>
        <v>0</v>
      </c>
      <c r="N536" s="195">
        <f>$D536*SUMIF('Entradas e Passaporte'!$C$162:$C$218,$C536,'Entradas e Passaporte'!N$162:N$218)</f>
        <v>0</v>
      </c>
      <c r="O536" s="195">
        <f>$D536*SUMIF('Entradas e Passaporte'!$C$162:$C$218,$C536,'Entradas e Passaporte'!O$162:O$218)</f>
        <v>0</v>
      </c>
      <c r="P536" s="195">
        <f>$D536*SUMIF('Entradas e Passaporte'!$C$162:$C$218,$C536,'Entradas e Passaporte'!P$162:P$218)</f>
        <v>0</v>
      </c>
      <c r="Q536" s="195">
        <f>$D536*SUMIF('Entradas e Passaporte'!$C$162:$C$218,$C536,'Entradas e Passaporte'!Q$162:Q$218)</f>
        <v>0</v>
      </c>
      <c r="R536" s="195">
        <f>$D536*SUMIF('Entradas e Passaporte'!$C$162:$C$218,$C536,'Entradas e Passaporte'!R$162:R$218)</f>
        <v>0</v>
      </c>
      <c r="S536" s="195">
        <f>$D536*SUMIF('Entradas e Passaporte'!$C$162:$C$218,$C536,'Entradas e Passaporte'!S$162:S$218)</f>
        <v>0</v>
      </c>
      <c r="T536" s="195">
        <f>$D536*SUMIF('Entradas e Passaporte'!$C$162:$C$218,$C536,'Entradas e Passaporte'!T$162:T$218)</f>
        <v>0</v>
      </c>
      <c r="U536" s="195">
        <f>$D536*SUMIF('Entradas e Passaporte'!$C$162:$C$218,$C536,'Entradas e Passaporte'!U$162:U$218)</f>
        <v>0</v>
      </c>
      <c r="V536" s="195">
        <f>$D536*SUMIF('Entradas e Passaporte'!$C$162:$C$218,$C536,'Entradas e Passaporte'!V$162:V$218)</f>
        <v>0</v>
      </c>
      <c r="W536" s="195">
        <f>$D536*SUMIF('Entradas e Passaporte'!$C$162:$C$218,$C536,'Entradas e Passaporte'!W$162:W$218)</f>
        <v>0</v>
      </c>
      <c r="X536" s="195">
        <f>$D536*SUMIF('Entradas e Passaporte'!$C$162:$C$218,$C536,'Entradas e Passaporte'!X$162:X$218)</f>
        <v>0</v>
      </c>
      <c r="Y536" s="195">
        <f>$D536*SUMIF('Entradas e Passaporte'!$C$162:$C$218,$C536,'Entradas e Passaporte'!Y$162:Y$218)</f>
        <v>0</v>
      </c>
      <c r="Z536" s="195">
        <f>$D536*SUMIF('Entradas e Passaporte'!$C$162:$C$218,$C536,'Entradas e Passaporte'!Z$162:Z$218)</f>
        <v>0</v>
      </c>
      <c r="AA536" s="195">
        <f>$D536*SUMIF('Entradas e Passaporte'!$C$162:$C$218,$C536,'Entradas e Passaporte'!AA$162:AA$218)</f>
        <v>0</v>
      </c>
      <c r="AB536" s="195">
        <f>$D536*SUMIF('Entradas e Passaporte'!$C$162:$C$218,$C536,'Entradas e Passaporte'!AB$162:AB$218)</f>
        <v>0</v>
      </c>
      <c r="AC536" s="195">
        <f>$D536*SUMIF('Entradas e Passaporte'!$C$162:$C$218,$C536,'Entradas e Passaporte'!AC$162:AC$218)</f>
        <v>0</v>
      </c>
      <c r="AD536" s="195">
        <f>$D536*SUMIF('Entradas e Passaporte'!$C$162:$C$218,$C536,'Entradas e Passaporte'!AD$162:AD$218)</f>
        <v>0</v>
      </c>
      <c r="AE536" s="195">
        <f>$D536*SUMIF('Entradas e Passaporte'!$C$162:$C$218,$C536,'Entradas e Passaporte'!AE$162:AE$218)</f>
        <v>0</v>
      </c>
      <c r="AF536" s="195">
        <f>$D536*SUMIF('Entradas e Passaporte'!$C$162:$C$218,$C536,'Entradas e Passaporte'!AF$162:AF$218)</f>
        <v>0</v>
      </c>
      <c r="AG536" s="195">
        <f>$D536*SUMIF('Entradas e Passaporte'!$C$162:$C$218,$C536,'Entradas e Passaporte'!AG$162:AG$218)</f>
        <v>0</v>
      </c>
      <c r="AH536" s="195">
        <f>$D536*SUMIF('Entradas e Passaporte'!$C$162:$C$218,$C536,'Entradas e Passaporte'!AH$162:AH$218)</f>
        <v>0</v>
      </c>
      <c r="AI536" s="195">
        <f>$D536*SUMIF('Entradas e Passaporte'!$C$162:$C$218,$C536,'Entradas e Passaporte'!AI$162:AI$218)</f>
        <v>0</v>
      </c>
      <c r="AJ536" s="195">
        <f>$D536*SUMIF('Entradas e Passaporte'!$C$162:$C$218,$C536,'Entradas e Passaporte'!AJ$162:AJ$218)</f>
        <v>0</v>
      </c>
      <c r="AK536" s="195">
        <f>$D536*SUMIF('Entradas e Passaporte'!$C$162:$C$218,$C536,'Entradas e Passaporte'!AK$162:AK$218)</f>
        <v>0</v>
      </c>
      <c r="AL536" s="195">
        <f>$D536*SUMIF('Entradas e Passaporte'!$C$162:$C$218,$C536,'Entradas e Passaporte'!AL$162:AL$218)</f>
        <v>0</v>
      </c>
      <c r="AM536" s="195">
        <f>$D536*SUMIF('Entradas e Passaporte'!$C$162:$C$218,$C536,'Entradas e Passaporte'!AM$162:AM$218)</f>
        <v>0</v>
      </c>
      <c r="AN536" s="194"/>
    </row>
    <row r="537" spans="1:40" s="193" customFormat="1" ht="20.100000000000001" customHeight="1" x14ac:dyDescent="0.25">
      <c r="A537" s="199"/>
      <c r="B537" s="198"/>
      <c r="C537" s="197" t="s">
        <v>157</v>
      </c>
      <c r="D537" s="196">
        <f>'Mix de Usos'!$AJ$38</f>
        <v>0</v>
      </c>
      <c r="E537" s="195">
        <f>$D537*SUMIF('Entradas e Passaporte'!$C$162:$C$218,$C537,'Entradas e Passaporte'!E$162:E$218)</f>
        <v>0</v>
      </c>
      <c r="F537" s="195">
        <f>$D537*SUMIF('Entradas e Passaporte'!$C$162:$C$218,$C537,'Entradas e Passaporte'!F$162:F$218)</f>
        <v>0</v>
      </c>
      <c r="G537" s="195">
        <f>$D537*SUMIF('Entradas e Passaporte'!$C$162:$C$218,$C537,'Entradas e Passaporte'!G$162:G$218)</f>
        <v>0</v>
      </c>
      <c r="H537" s="195">
        <f>$D537*SUMIF('Entradas e Passaporte'!$C$162:$C$218,$C537,'Entradas e Passaporte'!H$162:H$218)</f>
        <v>0</v>
      </c>
      <c r="I537" s="195">
        <f>$D537*SUMIF('Entradas e Passaporte'!$C$162:$C$218,$C537,'Entradas e Passaporte'!I$162:I$218)</f>
        <v>0</v>
      </c>
      <c r="J537" s="195">
        <f>$D537*SUMIF('Entradas e Passaporte'!$C$162:$C$218,$C537,'Entradas e Passaporte'!J$162:J$218)</f>
        <v>0</v>
      </c>
      <c r="K537" s="195">
        <f>$D537*SUMIF('Entradas e Passaporte'!$C$162:$C$218,$C537,'Entradas e Passaporte'!K$162:K$218)</f>
        <v>0</v>
      </c>
      <c r="L537" s="195">
        <f>$D537*SUMIF('Entradas e Passaporte'!$C$162:$C$218,$C537,'Entradas e Passaporte'!L$162:L$218)</f>
        <v>0</v>
      </c>
      <c r="M537" s="195">
        <f>$D537*SUMIF('Entradas e Passaporte'!$C$162:$C$218,$C537,'Entradas e Passaporte'!M$162:M$218)</f>
        <v>0</v>
      </c>
      <c r="N537" s="195">
        <f>$D537*SUMIF('Entradas e Passaporte'!$C$162:$C$218,$C537,'Entradas e Passaporte'!N$162:N$218)</f>
        <v>0</v>
      </c>
      <c r="O537" s="195">
        <f>$D537*SUMIF('Entradas e Passaporte'!$C$162:$C$218,$C537,'Entradas e Passaporte'!O$162:O$218)</f>
        <v>0</v>
      </c>
      <c r="P537" s="195">
        <f>$D537*SUMIF('Entradas e Passaporte'!$C$162:$C$218,$C537,'Entradas e Passaporte'!P$162:P$218)</f>
        <v>0</v>
      </c>
      <c r="Q537" s="195">
        <f>$D537*SUMIF('Entradas e Passaporte'!$C$162:$C$218,$C537,'Entradas e Passaporte'!Q$162:Q$218)</f>
        <v>0</v>
      </c>
      <c r="R537" s="195">
        <f>$D537*SUMIF('Entradas e Passaporte'!$C$162:$C$218,$C537,'Entradas e Passaporte'!R$162:R$218)</f>
        <v>0</v>
      </c>
      <c r="S537" s="195">
        <f>$D537*SUMIF('Entradas e Passaporte'!$C$162:$C$218,$C537,'Entradas e Passaporte'!S$162:S$218)</f>
        <v>0</v>
      </c>
      <c r="T537" s="195">
        <f>$D537*SUMIF('Entradas e Passaporte'!$C$162:$C$218,$C537,'Entradas e Passaporte'!T$162:T$218)</f>
        <v>0</v>
      </c>
      <c r="U537" s="195">
        <f>$D537*SUMIF('Entradas e Passaporte'!$C$162:$C$218,$C537,'Entradas e Passaporte'!U$162:U$218)</f>
        <v>0</v>
      </c>
      <c r="V537" s="195">
        <f>$D537*SUMIF('Entradas e Passaporte'!$C$162:$C$218,$C537,'Entradas e Passaporte'!V$162:V$218)</f>
        <v>0</v>
      </c>
      <c r="W537" s="195">
        <f>$D537*SUMIF('Entradas e Passaporte'!$C$162:$C$218,$C537,'Entradas e Passaporte'!W$162:W$218)</f>
        <v>0</v>
      </c>
      <c r="X537" s="195">
        <f>$D537*SUMIF('Entradas e Passaporte'!$C$162:$C$218,$C537,'Entradas e Passaporte'!X$162:X$218)</f>
        <v>0</v>
      </c>
      <c r="Y537" s="195">
        <f>$D537*SUMIF('Entradas e Passaporte'!$C$162:$C$218,$C537,'Entradas e Passaporte'!Y$162:Y$218)</f>
        <v>0</v>
      </c>
      <c r="Z537" s="195">
        <f>$D537*SUMIF('Entradas e Passaporte'!$C$162:$C$218,$C537,'Entradas e Passaporte'!Z$162:Z$218)</f>
        <v>0</v>
      </c>
      <c r="AA537" s="195">
        <f>$D537*SUMIF('Entradas e Passaporte'!$C$162:$C$218,$C537,'Entradas e Passaporte'!AA$162:AA$218)</f>
        <v>0</v>
      </c>
      <c r="AB537" s="195">
        <f>$D537*SUMIF('Entradas e Passaporte'!$C$162:$C$218,$C537,'Entradas e Passaporte'!AB$162:AB$218)</f>
        <v>0</v>
      </c>
      <c r="AC537" s="195">
        <f>$D537*SUMIF('Entradas e Passaporte'!$C$162:$C$218,$C537,'Entradas e Passaporte'!AC$162:AC$218)</f>
        <v>0</v>
      </c>
      <c r="AD537" s="195">
        <f>$D537*SUMIF('Entradas e Passaporte'!$C$162:$C$218,$C537,'Entradas e Passaporte'!AD$162:AD$218)</f>
        <v>0</v>
      </c>
      <c r="AE537" s="195">
        <f>$D537*SUMIF('Entradas e Passaporte'!$C$162:$C$218,$C537,'Entradas e Passaporte'!AE$162:AE$218)</f>
        <v>0</v>
      </c>
      <c r="AF537" s="195">
        <f>$D537*SUMIF('Entradas e Passaporte'!$C$162:$C$218,$C537,'Entradas e Passaporte'!AF$162:AF$218)</f>
        <v>0</v>
      </c>
      <c r="AG537" s="195">
        <f>$D537*SUMIF('Entradas e Passaporte'!$C$162:$C$218,$C537,'Entradas e Passaporte'!AG$162:AG$218)</f>
        <v>0</v>
      </c>
      <c r="AH537" s="195">
        <f>$D537*SUMIF('Entradas e Passaporte'!$C$162:$C$218,$C537,'Entradas e Passaporte'!AH$162:AH$218)</f>
        <v>0</v>
      </c>
      <c r="AI537" s="195">
        <f>$D537*SUMIF('Entradas e Passaporte'!$C$162:$C$218,$C537,'Entradas e Passaporte'!AI$162:AI$218)</f>
        <v>0</v>
      </c>
      <c r="AJ537" s="195">
        <f>$D537*SUMIF('Entradas e Passaporte'!$C$162:$C$218,$C537,'Entradas e Passaporte'!AJ$162:AJ$218)</f>
        <v>0</v>
      </c>
      <c r="AK537" s="195">
        <f>$D537*SUMIF('Entradas e Passaporte'!$C$162:$C$218,$C537,'Entradas e Passaporte'!AK$162:AK$218)</f>
        <v>0</v>
      </c>
      <c r="AL537" s="195">
        <f>$D537*SUMIF('Entradas e Passaporte'!$C$162:$C$218,$C537,'Entradas e Passaporte'!AL$162:AL$218)</f>
        <v>0</v>
      </c>
      <c r="AM537" s="195">
        <f>$D537*SUMIF('Entradas e Passaporte'!$C$162:$C$218,$C537,'Entradas e Passaporte'!AM$162:AM$218)</f>
        <v>0</v>
      </c>
      <c r="AN537" s="194"/>
    </row>
    <row r="538" spans="1:40" s="193" customFormat="1" ht="20.100000000000001" customHeight="1" x14ac:dyDescent="0.25">
      <c r="A538" s="199"/>
      <c r="B538" s="198"/>
      <c r="C538" s="197" t="s">
        <v>156</v>
      </c>
      <c r="D538" s="196">
        <f>'Mix de Usos'!$AS$38</f>
        <v>0</v>
      </c>
      <c r="E538" s="195">
        <f>$D538*SUMIF('Entradas e Passaporte'!$C$162:$C$218,$C538,'Entradas e Passaporte'!E$162:E$218)</f>
        <v>0</v>
      </c>
      <c r="F538" s="195">
        <f>$D538*SUMIF('Entradas e Passaporte'!$C$162:$C$218,$C538,'Entradas e Passaporte'!F$162:F$218)</f>
        <v>0</v>
      </c>
      <c r="G538" s="195">
        <f>$D538*SUMIF('Entradas e Passaporte'!$C$162:$C$218,$C538,'Entradas e Passaporte'!G$162:G$218)</f>
        <v>0</v>
      </c>
      <c r="H538" s="195">
        <f>$D538*SUMIF('Entradas e Passaporte'!$C$162:$C$218,$C538,'Entradas e Passaporte'!H$162:H$218)</f>
        <v>0</v>
      </c>
      <c r="I538" s="195">
        <f>$D538*SUMIF('Entradas e Passaporte'!$C$162:$C$218,$C538,'Entradas e Passaporte'!I$162:I$218)</f>
        <v>0</v>
      </c>
      <c r="J538" s="195">
        <f>$D538*SUMIF('Entradas e Passaporte'!$C$162:$C$218,$C538,'Entradas e Passaporte'!J$162:J$218)</f>
        <v>0</v>
      </c>
      <c r="K538" s="195">
        <f>$D538*SUMIF('Entradas e Passaporte'!$C$162:$C$218,$C538,'Entradas e Passaporte'!K$162:K$218)</f>
        <v>0</v>
      </c>
      <c r="L538" s="195">
        <f>$D538*SUMIF('Entradas e Passaporte'!$C$162:$C$218,$C538,'Entradas e Passaporte'!L$162:L$218)</f>
        <v>0</v>
      </c>
      <c r="M538" s="195">
        <f>$D538*SUMIF('Entradas e Passaporte'!$C$162:$C$218,$C538,'Entradas e Passaporte'!M$162:M$218)</f>
        <v>0</v>
      </c>
      <c r="N538" s="195">
        <f>$D538*SUMIF('Entradas e Passaporte'!$C$162:$C$218,$C538,'Entradas e Passaporte'!N$162:N$218)</f>
        <v>0</v>
      </c>
      <c r="O538" s="195">
        <f>$D538*SUMIF('Entradas e Passaporte'!$C$162:$C$218,$C538,'Entradas e Passaporte'!O$162:O$218)</f>
        <v>0</v>
      </c>
      <c r="P538" s="195">
        <f>$D538*SUMIF('Entradas e Passaporte'!$C$162:$C$218,$C538,'Entradas e Passaporte'!P$162:P$218)</f>
        <v>0</v>
      </c>
      <c r="Q538" s="195">
        <f>$D538*SUMIF('Entradas e Passaporte'!$C$162:$C$218,$C538,'Entradas e Passaporte'!Q$162:Q$218)</f>
        <v>0</v>
      </c>
      <c r="R538" s="195">
        <f>$D538*SUMIF('Entradas e Passaporte'!$C$162:$C$218,$C538,'Entradas e Passaporte'!R$162:R$218)</f>
        <v>0</v>
      </c>
      <c r="S538" s="195">
        <f>$D538*SUMIF('Entradas e Passaporte'!$C$162:$C$218,$C538,'Entradas e Passaporte'!S$162:S$218)</f>
        <v>0</v>
      </c>
      <c r="T538" s="195">
        <f>$D538*SUMIF('Entradas e Passaporte'!$C$162:$C$218,$C538,'Entradas e Passaporte'!T$162:T$218)</f>
        <v>0</v>
      </c>
      <c r="U538" s="195">
        <f>$D538*SUMIF('Entradas e Passaporte'!$C$162:$C$218,$C538,'Entradas e Passaporte'!U$162:U$218)</f>
        <v>0</v>
      </c>
      <c r="V538" s="195">
        <f>$D538*SUMIF('Entradas e Passaporte'!$C$162:$C$218,$C538,'Entradas e Passaporte'!V$162:V$218)</f>
        <v>0</v>
      </c>
      <c r="W538" s="195">
        <f>$D538*SUMIF('Entradas e Passaporte'!$C$162:$C$218,$C538,'Entradas e Passaporte'!W$162:W$218)</f>
        <v>0</v>
      </c>
      <c r="X538" s="195">
        <f>$D538*SUMIF('Entradas e Passaporte'!$C$162:$C$218,$C538,'Entradas e Passaporte'!X$162:X$218)</f>
        <v>0</v>
      </c>
      <c r="Y538" s="195">
        <f>$D538*SUMIF('Entradas e Passaporte'!$C$162:$C$218,$C538,'Entradas e Passaporte'!Y$162:Y$218)</f>
        <v>0</v>
      </c>
      <c r="Z538" s="195">
        <f>$D538*SUMIF('Entradas e Passaporte'!$C$162:$C$218,$C538,'Entradas e Passaporte'!Z$162:Z$218)</f>
        <v>0</v>
      </c>
      <c r="AA538" s="195">
        <f>$D538*SUMIF('Entradas e Passaporte'!$C$162:$C$218,$C538,'Entradas e Passaporte'!AA$162:AA$218)</f>
        <v>0</v>
      </c>
      <c r="AB538" s="195">
        <f>$D538*SUMIF('Entradas e Passaporte'!$C$162:$C$218,$C538,'Entradas e Passaporte'!AB$162:AB$218)</f>
        <v>0</v>
      </c>
      <c r="AC538" s="195">
        <f>$D538*SUMIF('Entradas e Passaporte'!$C$162:$C$218,$C538,'Entradas e Passaporte'!AC$162:AC$218)</f>
        <v>0</v>
      </c>
      <c r="AD538" s="195">
        <f>$D538*SUMIF('Entradas e Passaporte'!$C$162:$C$218,$C538,'Entradas e Passaporte'!AD$162:AD$218)</f>
        <v>0</v>
      </c>
      <c r="AE538" s="195">
        <f>$D538*SUMIF('Entradas e Passaporte'!$C$162:$C$218,$C538,'Entradas e Passaporte'!AE$162:AE$218)</f>
        <v>0</v>
      </c>
      <c r="AF538" s="195">
        <f>$D538*SUMIF('Entradas e Passaporte'!$C$162:$C$218,$C538,'Entradas e Passaporte'!AF$162:AF$218)</f>
        <v>0</v>
      </c>
      <c r="AG538" s="195">
        <f>$D538*SUMIF('Entradas e Passaporte'!$C$162:$C$218,$C538,'Entradas e Passaporte'!AG$162:AG$218)</f>
        <v>0</v>
      </c>
      <c r="AH538" s="195">
        <f>$D538*SUMIF('Entradas e Passaporte'!$C$162:$C$218,$C538,'Entradas e Passaporte'!AH$162:AH$218)</f>
        <v>0</v>
      </c>
      <c r="AI538" s="195">
        <f>$D538*SUMIF('Entradas e Passaporte'!$C$162:$C$218,$C538,'Entradas e Passaporte'!AI$162:AI$218)</f>
        <v>0</v>
      </c>
      <c r="AJ538" s="195">
        <f>$D538*SUMIF('Entradas e Passaporte'!$C$162:$C$218,$C538,'Entradas e Passaporte'!AJ$162:AJ$218)</f>
        <v>0</v>
      </c>
      <c r="AK538" s="195">
        <f>$D538*SUMIF('Entradas e Passaporte'!$C$162:$C$218,$C538,'Entradas e Passaporte'!AK$162:AK$218)</f>
        <v>0</v>
      </c>
      <c r="AL538" s="195">
        <f>$D538*SUMIF('Entradas e Passaporte'!$C$162:$C$218,$C538,'Entradas e Passaporte'!AL$162:AL$218)</f>
        <v>0</v>
      </c>
      <c r="AM538" s="195">
        <f>$D538*SUMIF('Entradas e Passaporte'!$C$162:$C$218,$C538,'Entradas e Passaporte'!AM$162:AM$218)</f>
        <v>0</v>
      </c>
      <c r="AN538" s="194"/>
    </row>
    <row r="539" spans="1:40" s="193" customFormat="1" ht="20.100000000000001" customHeight="1" x14ac:dyDescent="0.25">
      <c r="A539" s="199"/>
      <c r="B539" s="198"/>
      <c r="C539" s="197" t="s">
        <v>155</v>
      </c>
      <c r="D539" s="196">
        <f>'Mix de Usos'!$BB$38</f>
        <v>0</v>
      </c>
      <c r="E539" s="195">
        <f>$D539*SUMIF('Entradas e Passaporte'!$C$162:$C$218,$C539,'Entradas e Passaporte'!E$162:E$218)</f>
        <v>0</v>
      </c>
      <c r="F539" s="195">
        <f>$D539*SUMIF('Entradas e Passaporte'!$C$162:$C$218,$C539,'Entradas e Passaporte'!F$162:F$218)</f>
        <v>0</v>
      </c>
      <c r="G539" s="195">
        <f>$D539*SUMIF('Entradas e Passaporte'!$C$162:$C$218,$C539,'Entradas e Passaporte'!G$162:G$218)</f>
        <v>0</v>
      </c>
      <c r="H539" s="195">
        <f>$D539*SUMIF('Entradas e Passaporte'!$C$162:$C$218,$C539,'Entradas e Passaporte'!H$162:H$218)</f>
        <v>0</v>
      </c>
      <c r="I539" s="195">
        <f>$D539*SUMIF('Entradas e Passaporte'!$C$162:$C$218,$C539,'Entradas e Passaporte'!I$162:I$218)</f>
        <v>0</v>
      </c>
      <c r="J539" s="195">
        <f>$D539*SUMIF('Entradas e Passaporte'!$C$162:$C$218,$C539,'Entradas e Passaporte'!J$162:J$218)</f>
        <v>0</v>
      </c>
      <c r="K539" s="195">
        <f>$D539*SUMIF('Entradas e Passaporte'!$C$162:$C$218,$C539,'Entradas e Passaporte'!K$162:K$218)</f>
        <v>0</v>
      </c>
      <c r="L539" s="195">
        <f>$D539*SUMIF('Entradas e Passaporte'!$C$162:$C$218,$C539,'Entradas e Passaporte'!L$162:L$218)</f>
        <v>0</v>
      </c>
      <c r="M539" s="195">
        <f>$D539*SUMIF('Entradas e Passaporte'!$C$162:$C$218,$C539,'Entradas e Passaporte'!M$162:M$218)</f>
        <v>0</v>
      </c>
      <c r="N539" s="195">
        <f>$D539*SUMIF('Entradas e Passaporte'!$C$162:$C$218,$C539,'Entradas e Passaporte'!N$162:N$218)</f>
        <v>0</v>
      </c>
      <c r="O539" s="195">
        <f>$D539*SUMIF('Entradas e Passaporte'!$C$162:$C$218,$C539,'Entradas e Passaporte'!O$162:O$218)</f>
        <v>0</v>
      </c>
      <c r="P539" s="195">
        <f>$D539*SUMIF('Entradas e Passaporte'!$C$162:$C$218,$C539,'Entradas e Passaporte'!P$162:P$218)</f>
        <v>0</v>
      </c>
      <c r="Q539" s="195">
        <f>$D539*SUMIF('Entradas e Passaporte'!$C$162:$C$218,$C539,'Entradas e Passaporte'!Q$162:Q$218)</f>
        <v>0</v>
      </c>
      <c r="R539" s="195">
        <f>$D539*SUMIF('Entradas e Passaporte'!$C$162:$C$218,$C539,'Entradas e Passaporte'!R$162:R$218)</f>
        <v>0</v>
      </c>
      <c r="S539" s="195">
        <f>$D539*SUMIF('Entradas e Passaporte'!$C$162:$C$218,$C539,'Entradas e Passaporte'!S$162:S$218)</f>
        <v>0</v>
      </c>
      <c r="T539" s="195">
        <f>$D539*SUMIF('Entradas e Passaporte'!$C$162:$C$218,$C539,'Entradas e Passaporte'!T$162:T$218)</f>
        <v>0</v>
      </c>
      <c r="U539" s="195">
        <f>$D539*SUMIF('Entradas e Passaporte'!$C$162:$C$218,$C539,'Entradas e Passaporte'!U$162:U$218)</f>
        <v>0</v>
      </c>
      <c r="V539" s="195">
        <f>$D539*SUMIF('Entradas e Passaporte'!$C$162:$C$218,$C539,'Entradas e Passaporte'!V$162:V$218)</f>
        <v>0</v>
      </c>
      <c r="W539" s="195">
        <f>$D539*SUMIF('Entradas e Passaporte'!$C$162:$C$218,$C539,'Entradas e Passaporte'!W$162:W$218)</f>
        <v>0</v>
      </c>
      <c r="X539" s="195">
        <f>$D539*SUMIF('Entradas e Passaporte'!$C$162:$C$218,$C539,'Entradas e Passaporte'!X$162:X$218)</f>
        <v>0</v>
      </c>
      <c r="Y539" s="195">
        <f>$D539*SUMIF('Entradas e Passaporte'!$C$162:$C$218,$C539,'Entradas e Passaporte'!Y$162:Y$218)</f>
        <v>0</v>
      </c>
      <c r="Z539" s="195">
        <f>$D539*SUMIF('Entradas e Passaporte'!$C$162:$C$218,$C539,'Entradas e Passaporte'!Z$162:Z$218)</f>
        <v>0</v>
      </c>
      <c r="AA539" s="195">
        <f>$D539*SUMIF('Entradas e Passaporte'!$C$162:$C$218,$C539,'Entradas e Passaporte'!AA$162:AA$218)</f>
        <v>0</v>
      </c>
      <c r="AB539" s="195">
        <f>$D539*SUMIF('Entradas e Passaporte'!$C$162:$C$218,$C539,'Entradas e Passaporte'!AB$162:AB$218)</f>
        <v>0</v>
      </c>
      <c r="AC539" s="195">
        <f>$D539*SUMIF('Entradas e Passaporte'!$C$162:$C$218,$C539,'Entradas e Passaporte'!AC$162:AC$218)</f>
        <v>0</v>
      </c>
      <c r="AD539" s="195">
        <f>$D539*SUMIF('Entradas e Passaporte'!$C$162:$C$218,$C539,'Entradas e Passaporte'!AD$162:AD$218)</f>
        <v>0</v>
      </c>
      <c r="AE539" s="195">
        <f>$D539*SUMIF('Entradas e Passaporte'!$C$162:$C$218,$C539,'Entradas e Passaporte'!AE$162:AE$218)</f>
        <v>0</v>
      </c>
      <c r="AF539" s="195">
        <f>$D539*SUMIF('Entradas e Passaporte'!$C$162:$C$218,$C539,'Entradas e Passaporte'!AF$162:AF$218)</f>
        <v>0</v>
      </c>
      <c r="AG539" s="195">
        <f>$D539*SUMIF('Entradas e Passaporte'!$C$162:$C$218,$C539,'Entradas e Passaporte'!AG$162:AG$218)</f>
        <v>0</v>
      </c>
      <c r="AH539" s="195">
        <f>$D539*SUMIF('Entradas e Passaporte'!$C$162:$C$218,$C539,'Entradas e Passaporte'!AH$162:AH$218)</f>
        <v>0</v>
      </c>
      <c r="AI539" s="195">
        <f>$D539*SUMIF('Entradas e Passaporte'!$C$162:$C$218,$C539,'Entradas e Passaporte'!AI$162:AI$218)</f>
        <v>0</v>
      </c>
      <c r="AJ539" s="195">
        <f>$D539*SUMIF('Entradas e Passaporte'!$C$162:$C$218,$C539,'Entradas e Passaporte'!AJ$162:AJ$218)</f>
        <v>0</v>
      </c>
      <c r="AK539" s="195">
        <f>$D539*SUMIF('Entradas e Passaporte'!$C$162:$C$218,$C539,'Entradas e Passaporte'!AK$162:AK$218)</f>
        <v>0</v>
      </c>
      <c r="AL539" s="195">
        <f>$D539*SUMIF('Entradas e Passaporte'!$C$162:$C$218,$C539,'Entradas e Passaporte'!AL$162:AL$218)</f>
        <v>0</v>
      </c>
      <c r="AM539" s="195">
        <f>$D539*SUMIF('Entradas e Passaporte'!$C$162:$C$218,$C539,'Entradas e Passaporte'!AM$162:AM$218)</f>
        <v>0</v>
      </c>
      <c r="AN539" s="194"/>
    </row>
    <row r="540" spans="1:40" s="193" customFormat="1" ht="20.100000000000001" customHeight="1" x14ac:dyDescent="0.25">
      <c r="A540" s="199"/>
      <c r="B540" s="198"/>
      <c r="C540" s="201" t="s">
        <v>154</v>
      </c>
      <c r="D540" s="200">
        <f>SUM(E540:AM540)</f>
        <v>0</v>
      </c>
      <c r="E540" s="195">
        <f t="shared" ref="E540:AM540" si="77">SUM(E541:E545)</f>
        <v>0</v>
      </c>
      <c r="F540" s="195">
        <f t="shared" si="77"/>
        <v>0</v>
      </c>
      <c r="G540" s="195">
        <f t="shared" si="77"/>
        <v>0</v>
      </c>
      <c r="H540" s="195">
        <f t="shared" si="77"/>
        <v>0</v>
      </c>
      <c r="I540" s="195">
        <f t="shared" si="77"/>
        <v>0</v>
      </c>
      <c r="J540" s="195">
        <f t="shared" si="77"/>
        <v>0</v>
      </c>
      <c r="K540" s="195">
        <f t="shared" si="77"/>
        <v>0</v>
      </c>
      <c r="L540" s="195">
        <f t="shared" si="77"/>
        <v>0</v>
      </c>
      <c r="M540" s="195">
        <f t="shared" si="77"/>
        <v>0</v>
      </c>
      <c r="N540" s="195">
        <f t="shared" si="77"/>
        <v>0</v>
      </c>
      <c r="O540" s="195">
        <f t="shared" si="77"/>
        <v>0</v>
      </c>
      <c r="P540" s="195">
        <f t="shared" si="77"/>
        <v>0</v>
      </c>
      <c r="Q540" s="195">
        <f t="shared" si="77"/>
        <v>0</v>
      </c>
      <c r="R540" s="195">
        <f t="shared" si="77"/>
        <v>0</v>
      </c>
      <c r="S540" s="195">
        <f t="shared" si="77"/>
        <v>0</v>
      </c>
      <c r="T540" s="195">
        <f t="shared" si="77"/>
        <v>0</v>
      </c>
      <c r="U540" s="195">
        <f t="shared" si="77"/>
        <v>0</v>
      </c>
      <c r="V540" s="195">
        <f t="shared" si="77"/>
        <v>0</v>
      </c>
      <c r="W540" s="195">
        <f t="shared" si="77"/>
        <v>0</v>
      </c>
      <c r="X540" s="195">
        <f t="shared" si="77"/>
        <v>0</v>
      </c>
      <c r="Y540" s="195">
        <f t="shared" si="77"/>
        <v>0</v>
      </c>
      <c r="Z540" s="195">
        <f t="shared" si="77"/>
        <v>0</v>
      </c>
      <c r="AA540" s="195">
        <f t="shared" si="77"/>
        <v>0</v>
      </c>
      <c r="AB540" s="195">
        <f t="shared" si="77"/>
        <v>0</v>
      </c>
      <c r="AC540" s="195">
        <f t="shared" si="77"/>
        <v>0</v>
      </c>
      <c r="AD540" s="195">
        <f t="shared" si="77"/>
        <v>0</v>
      </c>
      <c r="AE540" s="195">
        <f t="shared" si="77"/>
        <v>0</v>
      </c>
      <c r="AF540" s="195">
        <f t="shared" si="77"/>
        <v>0</v>
      </c>
      <c r="AG540" s="195">
        <f t="shared" si="77"/>
        <v>0</v>
      </c>
      <c r="AH540" s="195">
        <f t="shared" si="77"/>
        <v>0</v>
      </c>
      <c r="AI540" s="195">
        <f t="shared" si="77"/>
        <v>0</v>
      </c>
      <c r="AJ540" s="195">
        <f t="shared" si="77"/>
        <v>0</v>
      </c>
      <c r="AK540" s="195">
        <f t="shared" si="77"/>
        <v>0</v>
      </c>
      <c r="AL540" s="195">
        <f t="shared" si="77"/>
        <v>0</v>
      </c>
      <c r="AM540" s="195">
        <f t="shared" si="77"/>
        <v>0</v>
      </c>
      <c r="AN540" s="194"/>
    </row>
    <row r="541" spans="1:40" s="193" customFormat="1" ht="20.100000000000001" customHeight="1" x14ac:dyDescent="0.25">
      <c r="A541" s="199"/>
      <c r="B541" s="198"/>
      <c r="C541" s="197" t="s">
        <v>153</v>
      </c>
      <c r="D541" s="196">
        <f>'Mix de Usos'!$U$38</f>
        <v>0</v>
      </c>
      <c r="E541" s="195">
        <f>$D541*SUMIF('Entradas e Passaporte'!$C$162:$C$218,$C541,'Entradas e Passaporte'!E$162:E$218)</f>
        <v>0</v>
      </c>
      <c r="F541" s="195">
        <f>$D541*SUMIF('Entradas e Passaporte'!$C$162:$C$218,$C541,'Entradas e Passaporte'!F$162:F$218)</f>
        <v>0</v>
      </c>
      <c r="G541" s="195">
        <f>$D541*SUMIF('Entradas e Passaporte'!$C$162:$C$218,$C541,'Entradas e Passaporte'!G$162:G$218)</f>
        <v>0</v>
      </c>
      <c r="H541" s="195">
        <f>$D541*SUMIF('Entradas e Passaporte'!$C$162:$C$218,$C541,'Entradas e Passaporte'!H$162:H$218)</f>
        <v>0</v>
      </c>
      <c r="I541" s="195">
        <f>$D541*SUMIF('Entradas e Passaporte'!$C$162:$C$218,$C541,'Entradas e Passaporte'!I$162:I$218)</f>
        <v>0</v>
      </c>
      <c r="J541" s="195">
        <f>$D541*SUMIF('Entradas e Passaporte'!$C$162:$C$218,$C541,'Entradas e Passaporte'!J$162:J$218)</f>
        <v>0</v>
      </c>
      <c r="K541" s="195">
        <f>$D541*SUMIF('Entradas e Passaporte'!$C$162:$C$218,$C541,'Entradas e Passaporte'!K$162:K$218)</f>
        <v>0</v>
      </c>
      <c r="L541" s="195">
        <f>$D541*SUMIF('Entradas e Passaporte'!$C$162:$C$218,$C541,'Entradas e Passaporte'!L$162:L$218)</f>
        <v>0</v>
      </c>
      <c r="M541" s="195">
        <f>$D541*SUMIF('Entradas e Passaporte'!$C$162:$C$218,$C541,'Entradas e Passaporte'!M$162:M$218)</f>
        <v>0</v>
      </c>
      <c r="N541" s="195">
        <f>$D541*SUMIF('Entradas e Passaporte'!$C$162:$C$218,$C541,'Entradas e Passaporte'!N$162:N$218)</f>
        <v>0</v>
      </c>
      <c r="O541" s="195">
        <f>$D541*SUMIF('Entradas e Passaporte'!$C$162:$C$218,$C541,'Entradas e Passaporte'!O$162:O$218)</f>
        <v>0</v>
      </c>
      <c r="P541" s="195">
        <f>$D541*SUMIF('Entradas e Passaporte'!$C$162:$C$218,$C541,'Entradas e Passaporte'!P$162:P$218)</f>
        <v>0</v>
      </c>
      <c r="Q541" s="195">
        <f>$D541*SUMIF('Entradas e Passaporte'!$C$162:$C$218,$C541,'Entradas e Passaporte'!Q$162:Q$218)</f>
        <v>0</v>
      </c>
      <c r="R541" s="195">
        <f>$D541*SUMIF('Entradas e Passaporte'!$C$162:$C$218,$C541,'Entradas e Passaporte'!R$162:R$218)</f>
        <v>0</v>
      </c>
      <c r="S541" s="195">
        <f>$D541*SUMIF('Entradas e Passaporte'!$C$162:$C$218,$C541,'Entradas e Passaporte'!S$162:S$218)</f>
        <v>0</v>
      </c>
      <c r="T541" s="195">
        <f>$D541*SUMIF('Entradas e Passaporte'!$C$162:$C$218,$C541,'Entradas e Passaporte'!T$162:T$218)</f>
        <v>0</v>
      </c>
      <c r="U541" s="195">
        <f>$D541*SUMIF('Entradas e Passaporte'!$C$162:$C$218,$C541,'Entradas e Passaporte'!U$162:U$218)</f>
        <v>0</v>
      </c>
      <c r="V541" s="195">
        <f>$D541*SUMIF('Entradas e Passaporte'!$C$162:$C$218,$C541,'Entradas e Passaporte'!V$162:V$218)</f>
        <v>0</v>
      </c>
      <c r="W541" s="195">
        <f>$D541*SUMIF('Entradas e Passaporte'!$C$162:$C$218,$C541,'Entradas e Passaporte'!W$162:W$218)</f>
        <v>0</v>
      </c>
      <c r="X541" s="195">
        <f>$D541*SUMIF('Entradas e Passaporte'!$C$162:$C$218,$C541,'Entradas e Passaporte'!X$162:X$218)</f>
        <v>0</v>
      </c>
      <c r="Y541" s="195">
        <f>$D541*SUMIF('Entradas e Passaporte'!$C$162:$C$218,$C541,'Entradas e Passaporte'!Y$162:Y$218)</f>
        <v>0</v>
      </c>
      <c r="Z541" s="195">
        <f>$D541*SUMIF('Entradas e Passaporte'!$C$162:$C$218,$C541,'Entradas e Passaporte'!Z$162:Z$218)</f>
        <v>0</v>
      </c>
      <c r="AA541" s="195">
        <f>$D541*SUMIF('Entradas e Passaporte'!$C$162:$C$218,$C541,'Entradas e Passaporte'!AA$162:AA$218)</f>
        <v>0</v>
      </c>
      <c r="AB541" s="195">
        <f>$D541*SUMIF('Entradas e Passaporte'!$C$162:$C$218,$C541,'Entradas e Passaporte'!AB$162:AB$218)</f>
        <v>0</v>
      </c>
      <c r="AC541" s="195">
        <f>$D541*SUMIF('Entradas e Passaporte'!$C$162:$C$218,$C541,'Entradas e Passaporte'!AC$162:AC$218)</f>
        <v>0</v>
      </c>
      <c r="AD541" s="195">
        <f>$D541*SUMIF('Entradas e Passaporte'!$C$162:$C$218,$C541,'Entradas e Passaporte'!AD$162:AD$218)</f>
        <v>0</v>
      </c>
      <c r="AE541" s="195">
        <f>$D541*SUMIF('Entradas e Passaporte'!$C$162:$C$218,$C541,'Entradas e Passaporte'!AE$162:AE$218)</f>
        <v>0</v>
      </c>
      <c r="AF541" s="195">
        <f>$D541*SUMIF('Entradas e Passaporte'!$C$162:$C$218,$C541,'Entradas e Passaporte'!AF$162:AF$218)</f>
        <v>0</v>
      </c>
      <c r="AG541" s="195">
        <f>$D541*SUMIF('Entradas e Passaporte'!$C$162:$C$218,$C541,'Entradas e Passaporte'!AG$162:AG$218)</f>
        <v>0</v>
      </c>
      <c r="AH541" s="195">
        <f>$D541*SUMIF('Entradas e Passaporte'!$C$162:$C$218,$C541,'Entradas e Passaporte'!AH$162:AH$218)</f>
        <v>0</v>
      </c>
      <c r="AI541" s="195">
        <f>$D541*SUMIF('Entradas e Passaporte'!$C$162:$C$218,$C541,'Entradas e Passaporte'!AI$162:AI$218)</f>
        <v>0</v>
      </c>
      <c r="AJ541" s="195">
        <f>$D541*SUMIF('Entradas e Passaporte'!$C$162:$C$218,$C541,'Entradas e Passaporte'!AJ$162:AJ$218)</f>
        <v>0</v>
      </c>
      <c r="AK541" s="195">
        <f>$D541*SUMIF('Entradas e Passaporte'!$C$162:$C$218,$C541,'Entradas e Passaporte'!AK$162:AK$218)</f>
        <v>0</v>
      </c>
      <c r="AL541" s="195">
        <f>$D541*SUMIF('Entradas e Passaporte'!$C$162:$C$218,$C541,'Entradas e Passaporte'!AL$162:AL$218)</f>
        <v>0</v>
      </c>
      <c r="AM541" s="195">
        <f>$D541*SUMIF('Entradas e Passaporte'!$C$162:$C$218,$C541,'Entradas e Passaporte'!AM$162:AM$218)</f>
        <v>0</v>
      </c>
      <c r="AN541" s="194"/>
    </row>
    <row r="542" spans="1:40" s="193" customFormat="1" ht="20.100000000000001" customHeight="1" x14ac:dyDescent="0.25">
      <c r="A542" s="199"/>
      <c r="B542" s="198"/>
      <c r="C542" s="197" t="s">
        <v>152</v>
      </c>
      <c r="D542" s="196">
        <f>'Mix de Usos'!$AD$38</f>
        <v>0</v>
      </c>
      <c r="E542" s="195">
        <f>$D542*SUMIF('Entradas e Passaporte'!$C$162:$C$218,$C542,'Entradas e Passaporte'!E$162:E$218)</f>
        <v>0</v>
      </c>
      <c r="F542" s="195">
        <f>$D542*SUMIF('Entradas e Passaporte'!$C$162:$C$218,$C542,'Entradas e Passaporte'!F$162:F$218)</f>
        <v>0</v>
      </c>
      <c r="G542" s="195">
        <f>$D542*SUMIF('Entradas e Passaporte'!$C$162:$C$218,$C542,'Entradas e Passaporte'!G$162:G$218)</f>
        <v>0</v>
      </c>
      <c r="H542" s="195">
        <f>$D542*SUMIF('Entradas e Passaporte'!$C$162:$C$218,$C542,'Entradas e Passaporte'!H$162:H$218)</f>
        <v>0</v>
      </c>
      <c r="I542" s="195">
        <f>$D542*SUMIF('Entradas e Passaporte'!$C$162:$C$218,$C542,'Entradas e Passaporte'!I$162:I$218)</f>
        <v>0</v>
      </c>
      <c r="J542" s="195">
        <f>$D542*SUMIF('Entradas e Passaporte'!$C$162:$C$218,$C542,'Entradas e Passaporte'!J$162:J$218)</f>
        <v>0</v>
      </c>
      <c r="K542" s="195">
        <f>$D542*SUMIF('Entradas e Passaporte'!$C$162:$C$218,$C542,'Entradas e Passaporte'!K$162:K$218)</f>
        <v>0</v>
      </c>
      <c r="L542" s="195">
        <f>$D542*SUMIF('Entradas e Passaporte'!$C$162:$C$218,$C542,'Entradas e Passaporte'!L$162:L$218)</f>
        <v>0</v>
      </c>
      <c r="M542" s="195">
        <f>$D542*SUMIF('Entradas e Passaporte'!$C$162:$C$218,$C542,'Entradas e Passaporte'!M$162:M$218)</f>
        <v>0</v>
      </c>
      <c r="N542" s="195">
        <f>$D542*SUMIF('Entradas e Passaporte'!$C$162:$C$218,$C542,'Entradas e Passaporte'!N$162:N$218)</f>
        <v>0</v>
      </c>
      <c r="O542" s="195">
        <f>$D542*SUMIF('Entradas e Passaporte'!$C$162:$C$218,$C542,'Entradas e Passaporte'!O$162:O$218)</f>
        <v>0</v>
      </c>
      <c r="P542" s="195">
        <f>$D542*SUMIF('Entradas e Passaporte'!$C$162:$C$218,$C542,'Entradas e Passaporte'!P$162:P$218)</f>
        <v>0</v>
      </c>
      <c r="Q542" s="195">
        <f>$D542*SUMIF('Entradas e Passaporte'!$C$162:$C$218,$C542,'Entradas e Passaporte'!Q$162:Q$218)</f>
        <v>0</v>
      </c>
      <c r="R542" s="195">
        <f>$D542*SUMIF('Entradas e Passaporte'!$C$162:$C$218,$C542,'Entradas e Passaporte'!R$162:R$218)</f>
        <v>0</v>
      </c>
      <c r="S542" s="195">
        <f>$D542*SUMIF('Entradas e Passaporte'!$C$162:$C$218,$C542,'Entradas e Passaporte'!S$162:S$218)</f>
        <v>0</v>
      </c>
      <c r="T542" s="195">
        <f>$D542*SUMIF('Entradas e Passaporte'!$C$162:$C$218,$C542,'Entradas e Passaporte'!T$162:T$218)</f>
        <v>0</v>
      </c>
      <c r="U542" s="195">
        <f>$D542*SUMIF('Entradas e Passaporte'!$C$162:$C$218,$C542,'Entradas e Passaporte'!U$162:U$218)</f>
        <v>0</v>
      </c>
      <c r="V542" s="195">
        <f>$D542*SUMIF('Entradas e Passaporte'!$C$162:$C$218,$C542,'Entradas e Passaporte'!V$162:V$218)</f>
        <v>0</v>
      </c>
      <c r="W542" s="195">
        <f>$D542*SUMIF('Entradas e Passaporte'!$C$162:$C$218,$C542,'Entradas e Passaporte'!W$162:W$218)</f>
        <v>0</v>
      </c>
      <c r="X542" s="195">
        <f>$D542*SUMIF('Entradas e Passaporte'!$C$162:$C$218,$C542,'Entradas e Passaporte'!X$162:X$218)</f>
        <v>0</v>
      </c>
      <c r="Y542" s="195">
        <f>$D542*SUMIF('Entradas e Passaporte'!$C$162:$C$218,$C542,'Entradas e Passaporte'!Y$162:Y$218)</f>
        <v>0</v>
      </c>
      <c r="Z542" s="195">
        <f>$D542*SUMIF('Entradas e Passaporte'!$C$162:$C$218,$C542,'Entradas e Passaporte'!Z$162:Z$218)</f>
        <v>0</v>
      </c>
      <c r="AA542" s="195">
        <f>$D542*SUMIF('Entradas e Passaporte'!$C$162:$C$218,$C542,'Entradas e Passaporte'!AA$162:AA$218)</f>
        <v>0</v>
      </c>
      <c r="AB542" s="195">
        <f>$D542*SUMIF('Entradas e Passaporte'!$C$162:$C$218,$C542,'Entradas e Passaporte'!AB$162:AB$218)</f>
        <v>0</v>
      </c>
      <c r="AC542" s="195">
        <f>$D542*SUMIF('Entradas e Passaporte'!$C$162:$C$218,$C542,'Entradas e Passaporte'!AC$162:AC$218)</f>
        <v>0</v>
      </c>
      <c r="AD542" s="195">
        <f>$D542*SUMIF('Entradas e Passaporte'!$C$162:$C$218,$C542,'Entradas e Passaporte'!AD$162:AD$218)</f>
        <v>0</v>
      </c>
      <c r="AE542" s="195">
        <f>$D542*SUMIF('Entradas e Passaporte'!$C$162:$C$218,$C542,'Entradas e Passaporte'!AE$162:AE$218)</f>
        <v>0</v>
      </c>
      <c r="AF542" s="195">
        <f>$D542*SUMIF('Entradas e Passaporte'!$C$162:$C$218,$C542,'Entradas e Passaporte'!AF$162:AF$218)</f>
        <v>0</v>
      </c>
      <c r="AG542" s="195">
        <f>$D542*SUMIF('Entradas e Passaporte'!$C$162:$C$218,$C542,'Entradas e Passaporte'!AG$162:AG$218)</f>
        <v>0</v>
      </c>
      <c r="AH542" s="195">
        <f>$D542*SUMIF('Entradas e Passaporte'!$C$162:$C$218,$C542,'Entradas e Passaporte'!AH$162:AH$218)</f>
        <v>0</v>
      </c>
      <c r="AI542" s="195">
        <f>$D542*SUMIF('Entradas e Passaporte'!$C$162:$C$218,$C542,'Entradas e Passaporte'!AI$162:AI$218)</f>
        <v>0</v>
      </c>
      <c r="AJ542" s="195">
        <f>$D542*SUMIF('Entradas e Passaporte'!$C$162:$C$218,$C542,'Entradas e Passaporte'!AJ$162:AJ$218)</f>
        <v>0</v>
      </c>
      <c r="AK542" s="195">
        <f>$D542*SUMIF('Entradas e Passaporte'!$C$162:$C$218,$C542,'Entradas e Passaporte'!AK$162:AK$218)</f>
        <v>0</v>
      </c>
      <c r="AL542" s="195">
        <f>$D542*SUMIF('Entradas e Passaporte'!$C$162:$C$218,$C542,'Entradas e Passaporte'!AL$162:AL$218)</f>
        <v>0</v>
      </c>
      <c r="AM542" s="195">
        <f>$D542*SUMIF('Entradas e Passaporte'!$C$162:$C$218,$C542,'Entradas e Passaporte'!AM$162:AM$218)</f>
        <v>0</v>
      </c>
      <c r="AN542" s="194"/>
    </row>
    <row r="543" spans="1:40" s="193" customFormat="1" ht="20.100000000000001" customHeight="1" x14ac:dyDescent="0.25">
      <c r="A543" s="199"/>
      <c r="B543" s="198"/>
      <c r="C543" s="197" t="s">
        <v>151</v>
      </c>
      <c r="D543" s="196">
        <f>'Mix de Usos'!$AM$38</f>
        <v>0</v>
      </c>
      <c r="E543" s="195">
        <f>$D543*SUMIF('Entradas e Passaporte'!$C$162:$C$218,$C543,'Entradas e Passaporte'!E$162:E$218)</f>
        <v>0</v>
      </c>
      <c r="F543" s="195">
        <f>$D543*SUMIF('Entradas e Passaporte'!$C$162:$C$218,$C543,'Entradas e Passaporte'!F$162:F$218)</f>
        <v>0</v>
      </c>
      <c r="G543" s="195">
        <f>$D543*SUMIF('Entradas e Passaporte'!$C$162:$C$218,$C543,'Entradas e Passaporte'!G$162:G$218)</f>
        <v>0</v>
      </c>
      <c r="H543" s="195">
        <f>$D543*SUMIF('Entradas e Passaporte'!$C$162:$C$218,$C543,'Entradas e Passaporte'!H$162:H$218)</f>
        <v>0</v>
      </c>
      <c r="I543" s="195">
        <f>$D543*SUMIF('Entradas e Passaporte'!$C$162:$C$218,$C543,'Entradas e Passaporte'!I$162:I$218)</f>
        <v>0</v>
      </c>
      <c r="J543" s="195">
        <f>$D543*SUMIF('Entradas e Passaporte'!$C$162:$C$218,$C543,'Entradas e Passaporte'!J$162:J$218)</f>
        <v>0</v>
      </c>
      <c r="K543" s="195">
        <f>$D543*SUMIF('Entradas e Passaporte'!$C$162:$C$218,$C543,'Entradas e Passaporte'!K$162:K$218)</f>
        <v>0</v>
      </c>
      <c r="L543" s="195">
        <f>$D543*SUMIF('Entradas e Passaporte'!$C$162:$C$218,$C543,'Entradas e Passaporte'!L$162:L$218)</f>
        <v>0</v>
      </c>
      <c r="M543" s="195">
        <f>$D543*SUMIF('Entradas e Passaporte'!$C$162:$C$218,$C543,'Entradas e Passaporte'!M$162:M$218)</f>
        <v>0</v>
      </c>
      <c r="N543" s="195">
        <f>$D543*SUMIF('Entradas e Passaporte'!$C$162:$C$218,$C543,'Entradas e Passaporte'!N$162:N$218)</f>
        <v>0</v>
      </c>
      <c r="O543" s="195">
        <f>$D543*SUMIF('Entradas e Passaporte'!$C$162:$C$218,$C543,'Entradas e Passaporte'!O$162:O$218)</f>
        <v>0</v>
      </c>
      <c r="P543" s="195">
        <f>$D543*SUMIF('Entradas e Passaporte'!$C$162:$C$218,$C543,'Entradas e Passaporte'!P$162:P$218)</f>
        <v>0</v>
      </c>
      <c r="Q543" s="195">
        <f>$D543*SUMIF('Entradas e Passaporte'!$C$162:$C$218,$C543,'Entradas e Passaporte'!Q$162:Q$218)</f>
        <v>0</v>
      </c>
      <c r="R543" s="195">
        <f>$D543*SUMIF('Entradas e Passaporte'!$C$162:$C$218,$C543,'Entradas e Passaporte'!R$162:R$218)</f>
        <v>0</v>
      </c>
      <c r="S543" s="195">
        <f>$D543*SUMIF('Entradas e Passaporte'!$C$162:$C$218,$C543,'Entradas e Passaporte'!S$162:S$218)</f>
        <v>0</v>
      </c>
      <c r="T543" s="195">
        <f>$D543*SUMIF('Entradas e Passaporte'!$C$162:$C$218,$C543,'Entradas e Passaporte'!T$162:T$218)</f>
        <v>0</v>
      </c>
      <c r="U543" s="195">
        <f>$D543*SUMIF('Entradas e Passaporte'!$C$162:$C$218,$C543,'Entradas e Passaporte'!U$162:U$218)</f>
        <v>0</v>
      </c>
      <c r="V543" s="195">
        <f>$D543*SUMIF('Entradas e Passaporte'!$C$162:$C$218,$C543,'Entradas e Passaporte'!V$162:V$218)</f>
        <v>0</v>
      </c>
      <c r="W543" s="195">
        <f>$D543*SUMIF('Entradas e Passaporte'!$C$162:$C$218,$C543,'Entradas e Passaporte'!W$162:W$218)</f>
        <v>0</v>
      </c>
      <c r="X543" s="195">
        <f>$D543*SUMIF('Entradas e Passaporte'!$C$162:$C$218,$C543,'Entradas e Passaporte'!X$162:X$218)</f>
        <v>0</v>
      </c>
      <c r="Y543" s="195">
        <f>$D543*SUMIF('Entradas e Passaporte'!$C$162:$C$218,$C543,'Entradas e Passaporte'!Y$162:Y$218)</f>
        <v>0</v>
      </c>
      <c r="Z543" s="195">
        <f>$D543*SUMIF('Entradas e Passaporte'!$C$162:$C$218,$C543,'Entradas e Passaporte'!Z$162:Z$218)</f>
        <v>0</v>
      </c>
      <c r="AA543" s="195">
        <f>$D543*SUMIF('Entradas e Passaporte'!$C$162:$C$218,$C543,'Entradas e Passaporte'!AA$162:AA$218)</f>
        <v>0</v>
      </c>
      <c r="AB543" s="195">
        <f>$D543*SUMIF('Entradas e Passaporte'!$C$162:$C$218,$C543,'Entradas e Passaporte'!AB$162:AB$218)</f>
        <v>0</v>
      </c>
      <c r="AC543" s="195">
        <f>$D543*SUMIF('Entradas e Passaporte'!$C$162:$C$218,$C543,'Entradas e Passaporte'!AC$162:AC$218)</f>
        <v>0</v>
      </c>
      <c r="AD543" s="195">
        <f>$D543*SUMIF('Entradas e Passaporte'!$C$162:$C$218,$C543,'Entradas e Passaporte'!AD$162:AD$218)</f>
        <v>0</v>
      </c>
      <c r="AE543" s="195">
        <f>$D543*SUMIF('Entradas e Passaporte'!$C$162:$C$218,$C543,'Entradas e Passaporte'!AE$162:AE$218)</f>
        <v>0</v>
      </c>
      <c r="AF543" s="195">
        <f>$D543*SUMIF('Entradas e Passaporte'!$C$162:$C$218,$C543,'Entradas e Passaporte'!AF$162:AF$218)</f>
        <v>0</v>
      </c>
      <c r="AG543" s="195">
        <f>$D543*SUMIF('Entradas e Passaporte'!$C$162:$C$218,$C543,'Entradas e Passaporte'!AG$162:AG$218)</f>
        <v>0</v>
      </c>
      <c r="AH543" s="195">
        <f>$D543*SUMIF('Entradas e Passaporte'!$C$162:$C$218,$C543,'Entradas e Passaporte'!AH$162:AH$218)</f>
        <v>0</v>
      </c>
      <c r="AI543" s="195">
        <f>$D543*SUMIF('Entradas e Passaporte'!$C$162:$C$218,$C543,'Entradas e Passaporte'!AI$162:AI$218)</f>
        <v>0</v>
      </c>
      <c r="AJ543" s="195">
        <f>$D543*SUMIF('Entradas e Passaporte'!$C$162:$C$218,$C543,'Entradas e Passaporte'!AJ$162:AJ$218)</f>
        <v>0</v>
      </c>
      <c r="AK543" s="195">
        <f>$D543*SUMIF('Entradas e Passaporte'!$C$162:$C$218,$C543,'Entradas e Passaporte'!AK$162:AK$218)</f>
        <v>0</v>
      </c>
      <c r="AL543" s="195">
        <f>$D543*SUMIF('Entradas e Passaporte'!$C$162:$C$218,$C543,'Entradas e Passaporte'!AL$162:AL$218)</f>
        <v>0</v>
      </c>
      <c r="AM543" s="195">
        <f>$D543*SUMIF('Entradas e Passaporte'!$C$162:$C$218,$C543,'Entradas e Passaporte'!AM$162:AM$218)</f>
        <v>0</v>
      </c>
      <c r="AN543" s="194"/>
    </row>
    <row r="544" spans="1:40" s="193" customFormat="1" ht="20.100000000000001" customHeight="1" x14ac:dyDescent="0.25">
      <c r="A544" s="199"/>
      <c r="B544" s="198"/>
      <c r="C544" s="197" t="s">
        <v>150</v>
      </c>
      <c r="D544" s="196">
        <f>'Mix de Usos'!$AV$38</f>
        <v>0</v>
      </c>
      <c r="E544" s="195">
        <f>$D544*SUMIF('Entradas e Passaporte'!$C$162:$C$218,$C544,'Entradas e Passaporte'!E$162:E$218)</f>
        <v>0</v>
      </c>
      <c r="F544" s="195">
        <f>$D544*SUMIF('Entradas e Passaporte'!$C$162:$C$218,$C544,'Entradas e Passaporte'!F$162:F$218)</f>
        <v>0</v>
      </c>
      <c r="G544" s="195">
        <f>$D544*SUMIF('Entradas e Passaporte'!$C$162:$C$218,$C544,'Entradas e Passaporte'!G$162:G$218)</f>
        <v>0</v>
      </c>
      <c r="H544" s="195">
        <f>$D544*SUMIF('Entradas e Passaporte'!$C$162:$C$218,$C544,'Entradas e Passaporte'!H$162:H$218)</f>
        <v>0</v>
      </c>
      <c r="I544" s="195">
        <f>$D544*SUMIF('Entradas e Passaporte'!$C$162:$C$218,$C544,'Entradas e Passaporte'!I$162:I$218)</f>
        <v>0</v>
      </c>
      <c r="J544" s="195">
        <f>$D544*SUMIF('Entradas e Passaporte'!$C$162:$C$218,$C544,'Entradas e Passaporte'!J$162:J$218)</f>
        <v>0</v>
      </c>
      <c r="K544" s="195">
        <f>$D544*SUMIF('Entradas e Passaporte'!$C$162:$C$218,$C544,'Entradas e Passaporte'!K$162:K$218)</f>
        <v>0</v>
      </c>
      <c r="L544" s="195">
        <f>$D544*SUMIF('Entradas e Passaporte'!$C$162:$C$218,$C544,'Entradas e Passaporte'!L$162:L$218)</f>
        <v>0</v>
      </c>
      <c r="M544" s="195">
        <f>$D544*SUMIF('Entradas e Passaporte'!$C$162:$C$218,$C544,'Entradas e Passaporte'!M$162:M$218)</f>
        <v>0</v>
      </c>
      <c r="N544" s="195">
        <f>$D544*SUMIF('Entradas e Passaporte'!$C$162:$C$218,$C544,'Entradas e Passaporte'!N$162:N$218)</f>
        <v>0</v>
      </c>
      <c r="O544" s="195">
        <f>$D544*SUMIF('Entradas e Passaporte'!$C$162:$C$218,$C544,'Entradas e Passaporte'!O$162:O$218)</f>
        <v>0</v>
      </c>
      <c r="P544" s="195">
        <f>$D544*SUMIF('Entradas e Passaporte'!$C$162:$C$218,$C544,'Entradas e Passaporte'!P$162:P$218)</f>
        <v>0</v>
      </c>
      <c r="Q544" s="195">
        <f>$D544*SUMIF('Entradas e Passaporte'!$C$162:$C$218,$C544,'Entradas e Passaporte'!Q$162:Q$218)</f>
        <v>0</v>
      </c>
      <c r="R544" s="195">
        <f>$D544*SUMIF('Entradas e Passaporte'!$C$162:$C$218,$C544,'Entradas e Passaporte'!R$162:R$218)</f>
        <v>0</v>
      </c>
      <c r="S544" s="195">
        <f>$D544*SUMIF('Entradas e Passaporte'!$C$162:$C$218,$C544,'Entradas e Passaporte'!S$162:S$218)</f>
        <v>0</v>
      </c>
      <c r="T544" s="195">
        <f>$D544*SUMIF('Entradas e Passaporte'!$C$162:$C$218,$C544,'Entradas e Passaporte'!T$162:T$218)</f>
        <v>0</v>
      </c>
      <c r="U544" s="195">
        <f>$D544*SUMIF('Entradas e Passaporte'!$C$162:$C$218,$C544,'Entradas e Passaporte'!U$162:U$218)</f>
        <v>0</v>
      </c>
      <c r="V544" s="195">
        <f>$D544*SUMIF('Entradas e Passaporte'!$C$162:$C$218,$C544,'Entradas e Passaporte'!V$162:V$218)</f>
        <v>0</v>
      </c>
      <c r="W544" s="195">
        <f>$D544*SUMIF('Entradas e Passaporte'!$C$162:$C$218,$C544,'Entradas e Passaporte'!W$162:W$218)</f>
        <v>0</v>
      </c>
      <c r="X544" s="195">
        <f>$D544*SUMIF('Entradas e Passaporte'!$C$162:$C$218,$C544,'Entradas e Passaporte'!X$162:X$218)</f>
        <v>0</v>
      </c>
      <c r="Y544" s="195">
        <f>$D544*SUMIF('Entradas e Passaporte'!$C$162:$C$218,$C544,'Entradas e Passaporte'!Y$162:Y$218)</f>
        <v>0</v>
      </c>
      <c r="Z544" s="195">
        <f>$D544*SUMIF('Entradas e Passaporte'!$C$162:$C$218,$C544,'Entradas e Passaporte'!Z$162:Z$218)</f>
        <v>0</v>
      </c>
      <c r="AA544" s="195">
        <f>$D544*SUMIF('Entradas e Passaporte'!$C$162:$C$218,$C544,'Entradas e Passaporte'!AA$162:AA$218)</f>
        <v>0</v>
      </c>
      <c r="AB544" s="195">
        <f>$D544*SUMIF('Entradas e Passaporte'!$C$162:$C$218,$C544,'Entradas e Passaporte'!AB$162:AB$218)</f>
        <v>0</v>
      </c>
      <c r="AC544" s="195">
        <f>$D544*SUMIF('Entradas e Passaporte'!$C$162:$C$218,$C544,'Entradas e Passaporte'!AC$162:AC$218)</f>
        <v>0</v>
      </c>
      <c r="AD544" s="195">
        <f>$D544*SUMIF('Entradas e Passaporte'!$C$162:$C$218,$C544,'Entradas e Passaporte'!AD$162:AD$218)</f>
        <v>0</v>
      </c>
      <c r="AE544" s="195">
        <f>$D544*SUMIF('Entradas e Passaporte'!$C$162:$C$218,$C544,'Entradas e Passaporte'!AE$162:AE$218)</f>
        <v>0</v>
      </c>
      <c r="AF544" s="195">
        <f>$D544*SUMIF('Entradas e Passaporte'!$C$162:$C$218,$C544,'Entradas e Passaporte'!AF$162:AF$218)</f>
        <v>0</v>
      </c>
      <c r="AG544" s="195">
        <f>$D544*SUMIF('Entradas e Passaporte'!$C$162:$C$218,$C544,'Entradas e Passaporte'!AG$162:AG$218)</f>
        <v>0</v>
      </c>
      <c r="AH544" s="195">
        <f>$D544*SUMIF('Entradas e Passaporte'!$C$162:$C$218,$C544,'Entradas e Passaporte'!AH$162:AH$218)</f>
        <v>0</v>
      </c>
      <c r="AI544" s="195">
        <f>$D544*SUMIF('Entradas e Passaporte'!$C$162:$C$218,$C544,'Entradas e Passaporte'!AI$162:AI$218)</f>
        <v>0</v>
      </c>
      <c r="AJ544" s="195">
        <f>$D544*SUMIF('Entradas e Passaporte'!$C$162:$C$218,$C544,'Entradas e Passaporte'!AJ$162:AJ$218)</f>
        <v>0</v>
      </c>
      <c r="AK544" s="195">
        <f>$D544*SUMIF('Entradas e Passaporte'!$C$162:$C$218,$C544,'Entradas e Passaporte'!AK$162:AK$218)</f>
        <v>0</v>
      </c>
      <c r="AL544" s="195">
        <f>$D544*SUMIF('Entradas e Passaporte'!$C$162:$C$218,$C544,'Entradas e Passaporte'!AL$162:AL$218)</f>
        <v>0</v>
      </c>
      <c r="AM544" s="195">
        <f>$D544*SUMIF('Entradas e Passaporte'!$C$162:$C$218,$C544,'Entradas e Passaporte'!AM$162:AM$218)</f>
        <v>0</v>
      </c>
      <c r="AN544" s="194"/>
    </row>
    <row r="545" spans="1:40" s="193" customFormat="1" ht="20.100000000000001" customHeight="1" x14ac:dyDescent="0.25">
      <c r="A545" s="199"/>
      <c r="B545" s="198"/>
      <c r="C545" s="197" t="s">
        <v>149</v>
      </c>
      <c r="D545" s="196">
        <f>'Mix de Usos'!$BE$38</f>
        <v>0</v>
      </c>
      <c r="E545" s="195">
        <f>$D545*SUMIF('Entradas e Passaporte'!$C$162:$C$218,$C545,'Entradas e Passaporte'!E$162:E$218)</f>
        <v>0</v>
      </c>
      <c r="F545" s="195">
        <f>$D545*SUMIF('Entradas e Passaporte'!$C$162:$C$218,$C545,'Entradas e Passaporte'!F$162:F$218)</f>
        <v>0</v>
      </c>
      <c r="G545" s="195">
        <f>$D545*SUMIF('Entradas e Passaporte'!$C$162:$C$218,$C545,'Entradas e Passaporte'!G$162:G$218)</f>
        <v>0</v>
      </c>
      <c r="H545" s="195">
        <f>$D545*SUMIF('Entradas e Passaporte'!$C$162:$C$218,$C545,'Entradas e Passaporte'!H$162:H$218)</f>
        <v>0</v>
      </c>
      <c r="I545" s="195">
        <f>$D545*SUMIF('Entradas e Passaporte'!$C$162:$C$218,$C545,'Entradas e Passaporte'!I$162:I$218)</f>
        <v>0</v>
      </c>
      <c r="J545" s="195">
        <f>$D545*SUMIF('Entradas e Passaporte'!$C$162:$C$218,$C545,'Entradas e Passaporte'!J$162:J$218)</f>
        <v>0</v>
      </c>
      <c r="K545" s="195">
        <f>$D545*SUMIF('Entradas e Passaporte'!$C$162:$C$218,$C545,'Entradas e Passaporte'!K$162:K$218)</f>
        <v>0</v>
      </c>
      <c r="L545" s="195">
        <f>$D545*SUMIF('Entradas e Passaporte'!$C$162:$C$218,$C545,'Entradas e Passaporte'!L$162:L$218)</f>
        <v>0</v>
      </c>
      <c r="M545" s="195">
        <f>$D545*SUMIF('Entradas e Passaporte'!$C$162:$C$218,$C545,'Entradas e Passaporte'!M$162:M$218)</f>
        <v>0</v>
      </c>
      <c r="N545" s="195">
        <f>$D545*SUMIF('Entradas e Passaporte'!$C$162:$C$218,$C545,'Entradas e Passaporte'!N$162:N$218)</f>
        <v>0</v>
      </c>
      <c r="O545" s="195">
        <f>$D545*SUMIF('Entradas e Passaporte'!$C$162:$C$218,$C545,'Entradas e Passaporte'!O$162:O$218)</f>
        <v>0</v>
      </c>
      <c r="P545" s="195">
        <f>$D545*SUMIF('Entradas e Passaporte'!$C$162:$C$218,$C545,'Entradas e Passaporte'!P$162:P$218)</f>
        <v>0</v>
      </c>
      <c r="Q545" s="195">
        <f>$D545*SUMIF('Entradas e Passaporte'!$C$162:$C$218,$C545,'Entradas e Passaporte'!Q$162:Q$218)</f>
        <v>0</v>
      </c>
      <c r="R545" s="195">
        <f>$D545*SUMIF('Entradas e Passaporte'!$C$162:$C$218,$C545,'Entradas e Passaporte'!R$162:R$218)</f>
        <v>0</v>
      </c>
      <c r="S545" s="195">
        <f>$D545*SUMIF('Entradas e Passaporte'!$C$162:$C$218,$C545,'Entradas e Passaporte'!S$162:S$218)</f>
        <v>0</v>
      </c>
      <c r="T545" s="195">
        <f>$D545*SUMIF('Entradas e Passaporte'!$C$162:$C$218,$C545,'Entradas e Passaporte'!T$162:T$218)</f>
        <v>0</v>
      </c>
      <c r="U545" s="195">
        <f>$D545*SUMIF('Entradas e Passaporte'!$C$162:$C$218,$C545,'Entradas e Passaporte'!U$162:U$218)</f>
        <v>0</v>
      </c>
      <c r="V545" s="195">
        <f>$D545*SUMIF('Entradas e Passaporte'!$C$162:$C$218,$C545,'Entradas e Passaporte'!V$162:V$218)</f>
        <v>0</v>
      </c>
      <c r="W545" s="195">
        <f>$D545*SUMIF('Entradas e Passaporte'!$C$162:$C$218,$C545,'Entradas e Passaporte'!W$162:W$218)</f>
        <v>0</v>
      </c>
      <c r="X545" s="195">
        <f>$D545*SUMIF('Entradas e Passaporte'!$C$162:$C$218,$C545,'Entradas e Passaporte'!X$162:X$218)</f>
        <v>0</v>
      </c>
      <c r="Y545" s="195">
        <f>$D545*SUMIF('Entradas e Passaporte'!$C$162:$C$218,$C545,'Entradas e Passaporte'!Y$162:Y$218)</f>
        <v>0</v>
      </c>
      <c r="Z545" s="195">
        <f>$D545*SUMIF('Entradas e Passaporte'!$C$162:$C$218,$C545,'Entradas e Passaporte'!Z$162:Z$218)</f>
        <v>0</v>
      </c>
      <c r="AA545" s="195">
        <f>$D545*SUMIF('Entradas e Passaporte'!$C$162:$C$218,$C545,'Entradas e Passaporte'!AA$162:AA$218)</f>
        <v>0</v>
      </c>
      <c r="AB545" s="195">
        <f>$D545*SUMIF('Entradas e Passaporte'!$C$162:$C$218,$C545,'Entradas e Passaporte'!AB$162:AB$218)</f>
        <v>0</v>
      </c>
      <c r="AC545" s="195">
        <f>$D545*SUMIF('Entradas e Passaporte'!$C$162:$C$218,$C545,'Entradas e Passaporte'!AC$162:AC$218)</f>
        <v>0</v>
      </c>
      <c r="AD545" s="195">
        <f>$D545*SUMIF('Entradas e Passaporte'!$C$162:$C$218,$C545,'Entradas e Passaporte'!AD$162:AD$218)</f>
        <v>0</v>
      </c>
      <c r="AE545" s="195">
        <f>$D545*SUMIF('Entradas e Passaporte'!$C$162:$C$218,$C545,'Entradas e Passaporte'!AE$162:AE$218)</f>
        <v>0</v>
      </c>
      <c r="AF545" s="195">
        <f>$D545*SUMIF('Entradas e Passaporte'!$C$162:$C$218,$C545,'Entradas e Passaporte'!AF$162:AF$218)</f>
        <v>0</v>
      </c>
      <c r="AG545" s="195">
        <f>$D545*SUMIF('Entradas e Passaporte'!$C$162:$C$218,$C545,'Entradas e Passaporte'!AG$162:AG$218)</f>
        <v>0</v>
      </c>
      <c r="AH545" s="195">
        <f>$D545*SUMIF('Entradas e Passaporte'!$C$162:$C$218,$C545,'Entradas e Passaporte'!AH$162:AH$218)</f>
        <v>0</v>
      </c>
      <c r="AI545" s="195">
        <f>$D545*SUMIF('Entradas e Passaporte'!$C$162:$C$218,$C545,'Entradas e Passaporte'!AI$162:AI$218)</f>
        <v>0</v>
      </c>
      <c r="AJ545" s="195">
        <f>$D545*SUMIF('Entradas e Passaporte'!$C$162:$C$218,$C545,'Entradas e Passaporte'!AJ$162:AJ$218)</f>
        <v>0</v>
      </c>
      <c r="AK545" s="195">
        <f>$D545*SUMIF('Entradas e Passaporte'!$C$162:$C$218,$C545,'Entradas e Passaporte'!AK$162:AK$218)</f>
        <v>0</v>
      </c>
      <c r="AL545" s="195">
        <f>$D545*SUMIF('Entradas e Passaporte'!$C$162:$C$218,$C545,'Entradas e Passaporte'!AL$162:AL$218)</f>
        <v>0</v>
      </c>
      <c r="AM545" s="195">
        <f>$D545*SUMIF('Entradas e Passaporte'!$C$162:$C$218,$C545,'Entradas e Passaporte'!AM$162:AM$218)</f>
        <v>0</v>
      </c>
      <c r="AN545" s="194"/>
    </row>
    <row r="547" spans="1:40" s="202" customFormat="1" ht="20.100000000000001" customHeight="1" x14ac:dyDescent="0.25">
      <c r="A547" s="207"/>
      <c r="B547" s="206"/>
      <c r="C547" s="205" t="s">
        <v>49</v>
      </c>
      <c r="D547" s="204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  <c r="T547" s="203"/>
      <c r="U547" s="203"/>
      <c r="V547" s="203"/>
      <c r="W547" s="203"/>
      <c r="X547" s="203"/>
      <c r="Y547" s="203"/>
      <c r="Z547" s="203"/>
      <c r="AA547" s="203"/>
      <c r="AB547" s="203"/>
      <c r="AC547" s="203"/>
      <c r="AD547" s="203"/>
      <c r="AE547" s="203"/>
      <c r="AF547" s="203"/>
      <c r="AG547" s="203"/>
      <c r="AH547" s="203"/>
      <c r="AI547" s="203"/>
      <c r="AJ547" s="203"/>
      <c r="AK547" s="203"/>
      <c r="AL547" s="203"/>
      <c r="AM547" s="203"/>
    </row>
    <row r="548" spans="1:40" s="193" customFormat="1" ht="20.100000000000001" customHeight="1" x14ac:dyDescent="0.25">
      <c r="A548" s="199"/>
      <c r="B548" s="198"/>
      <c r="C548" s="201" t="s">
        <v>148</v>
      </c>
      <c r="D548" s="200">
        <f>SUM(E548:AM548)</f>
        <v>0</v>
      </c>
      <c r="E548" s="195">
        <f t="shared" ref="E548:AM548" si="78">SUM(E549:E553)</f>
        <v>0</v>
      </c>
      <c r="F548" s="195">
        <f t="shared" si="78"/>
        <v>0</v>
      </c>
      <c r="G548" s="195">
        <f t="shared" si="78"/>
        <v>0</v>
      </c>
      <c r="H548" s="195">
        <f t="shared" si="78"/>
        <v>0</v>
      </c>
      <c r="I548" s="195">
        <f t="shared" si="78"/>
        <v>0</v>
      </c>
      <c r="J548" s="195">
        <f t="shared" si="78"/>
        <v>0</v>
      </c>
      <c r="K548" s="195">
        <f t="shared" si="78"/>
        <v>0</v>
      </c>
      <c r="L548" s="195">
        <f t="shared" si="78"/>
        <v>0</v>
      </c>
      <c r="M548" s="195">
        <f t="shared" si="78"/>
        <v>0</v>
      </c>
      <c r="N548" s="195">
        <f t="shared" si="78"/>
        <v>0</v>
      </c>
      <c r="O548" s="195">
        <f t="shared" si="78"/>
        <v>0</v>
      </c>
      <c r="P548" s="195">
        <f t="shared" si="78"/>
        <v>0</v>
      </c>
      <c r="Q548" s="195">
        <f t="shared" si="78"/>
        <v>0</v>
      </c>
      <c r="R548" s="195">
        <f t="shared" si="78"/>
        <v>0</v>
      </c>
      <c r="S548" s="195">
        <f t="shared" si="78"/>
        <v>0</v>
      </c>
      <c r="T548" s="195">
        <f t="shared" si="78"/>
        <v>0</v>
      </c>
      <c r="U548" s="195">
        <f t="shared" si="78"/>
        <v>0</v>
      </c>
      <c r="V548" s="195">
        <f t="shared" si="78"/>
        <v>0</v>
      </c>
      <c r="W548" s="195">
        <f t="shared" si="78"/>
        <v>0</v>
      </c>
      <c r="X548" s="195">
        <f t="shared" si="78"/>
        <v>0</v>
      </c>
      <c r="Y548" s="195">
        <f t="shared" si="78"/>
        <v>0</v>
      </c>
      <c r="Z548" s="195">
        <f t="shared" si="78"/>
        <v>0</v>
      </c>
      <c r="AA548" s="195">
        <f t="shared" si="78"/>
        <v>0</v>
      </c>
      <c r="AB548" s="195">
        <f t="shared" si="78"/>
        <v>0</v>
      </c>
      <c r="AC548" s="195">
        <f t="shared" si="78"/>
        <v>0</v>
      </c>
      <c r="AD548" s="195">
        <f t="shared" si="78"/>
        <v>0</v>
      </c>
      <c r="AE548" s="195">
        <f t="shared" si="78"/>
        <v>0</v>
      </c>
      <c r="AF548" s="195">
        <f t="shared" si="78"/>
        <v>0</v>
      </c>
      <c r="AG548" s="195">
        <f t="shared" si="78"/>
        <v>0</v>
      </c>
      <c r="AH548" s="195">
        <f t="shared" si="78"/>
        <v>0</v>
      </c>
      <c r="AI548" s="195">
        <f t="shared" si="78"/>
        <v>0</v>
      </c>
      <c r="AJ548" s="195">
        <f t="shared" si="78"/>
        <v>0</v>
      </c>
      <c r="AK548" s="195">
        <f t="shared" si="78"/>
        <v>0</v>
      </c>
      <c r="AL548" s="195">
        <f t="shared" si="78"/>
        <v>0</v>
      </c>
      <c r="AM548" s="195">
        <f t="shared" si="78"/>
        <v>0</v>
      </c>
      <c r="AN548" s="194"/>
    </row>
    <row r="549" spans="1:40" s="193" customFormat="1" ht="20.100000000000001" customHeight="1" x14ac:dyDescent="0.25">
      <c r="A549" s="199"/>
      <c r="B549" s="198"/>
      <c r="C549" s="197" t="s">
        <v>147</v>
      </c>
      <c r="D549" s="196">
        <f>'Mix de Usos'!$M$38</f>
        <v>0</v>
      </c>
      <c r="E549" s="195">
        <f>$D549*SUMIF('Entradas e Passaporte'!$C$162:$C$218,$C549,'Entradas e Passaporte'!E$162:E$218)</f>
        <v>0</v>
      </c>
      <c r="F549" s="195">
        <f>$D549*SUMIF('Entradas e Passaporte'!$C$162:$C$218,$C549,'Entradas e Passaporte'!F$162:F$218)</f>
        <v>0</v>
      </c>
      <c r="G549" s="195">
        <f>$D549*SUMIF('Entradas e Passaporte'!$C$162:$C$218,$C549,'Entradas e Passaporte'!G$162:G$218)</f>
        <v>0</v>
      </c>
      <c r="H549" s="195">
        <f>$D549*SUMIF('Entradas e Passaporte'!$C$162:$C$218,$C549,'Entradas e Passaporte'!H$162:H$218)</f>
        <v>0</v>
      </c>
      <c r="I549" s="195">
        <f>$D549*SUMIF('Entradas e Passaporte'!$C$162:$C$218,$C549,'Entradas e Passaporte'!I$162:I$218)</f>
        <v>0</v>
      </c>
      <c r="J549" s="195">
        <f>$D549*SUMIF('Entradas e Passaporte'!$C$162:$C$218,$C549,'Entradas e Passaporte'!J$162:J$218)</f>
        <v>0</v>
      </c>
      <c r="K549" s="195">
        <f>$D549*SUMIF('Entradas e Passaporte'!$C$162:$C$218,$C549,'Entradas e Passaporte'!K$162:K$218)</f>
        <v>0</v>
      </c>
      <c r="L549" s="195">
        <f>$D549*SUMIF('Entradas e Passaporte'!$C$162:$C$218,$C549,'Entradas e Passaporte'!L$162:L$218)</f>
        <v>0</v>
      </c>
      <c r="M549" s="195">
        <f>$D549*SUMIF('Entradas e Passaporte'!$C$162:$C$218,$C549,'Entradas e Passaporte'!M$162:M$218)</f>
        <v>0</v>
      </c>
      <c r="N549" s="195">
        <f>$D549*SUMIF('Entradas e Passaporte'!$C$162:$C$218,$C549,'Entradas e Passaporte'!N$162:N$218)</f>
        <v>0</v>
      </c>
      <c r="O549" s="195">
        <f>$D549*SUMIF('Entradas e Passaporte'!$C$162:$C$218,$C549,'Entradas e Passaporte'!O$162:O$218)</f>
        <v>0</v>
      </c>
      <c r="P549" s="195">
        <f>$D549*SUMIF('Entradas e Passaporte'!$C$162:$C$218,$C549,'Entradas e Passaporte'!P$162:P$218)</f>
        <v>0</v>
      </c>
      <c r="Q549" s="195">
        <f>$D549*SUMIF('Entradas e Passaporte'!$C$162:$C$218,$C549,'Entradas e Passaporte'!Q$162:Q$218)</f>
        <v>0</v>
      </c>
      <c r="R549" s="195">
        <f>$D549*SUMIF('Entradas e Passaporte'!$C$162:$C$218,$C549,'Entradas e Passaporte'!R$162:R$218)</f>
        <v>0</v>
      </c>
      <c r="S549" s="195">
        <f>$D549*SUMIF('Entradas e Passaporte'!$C$162:$C$218,$C549,'Entradas e Passaporte'!S$162:S$218)</f>
        <v>0</v>
      </c>
      <c r="T549" s="195">
        <f>$D549*SUMIF('Entradas e Passaporte'!$C$162:$C$218,$C549,'Entradas e Passaporte'!T$162:T$218)</f>
        <v>0</v>
      </c>
      <c r="U549" s="195">
        <f>$D549*SUMIF('Entradas e Passaporte'!$C$162:$C$218,$C549,'Entradas e Passaporte'!U$162:U$218)</f>
        <v>0</v>
      </c>
      <c r="V549" s="195">
        <f>$D549*SUMIF('Entradas e Passaporte'!$C$162:$C$218,$C549,'Entradas e Passaporte'!V$162:V$218)</f>
        <v>0</v>
      </c>
      <c r="W549" s="195">
        <f>$D549*SUMIF('Entradas e Passaporte'!$C$162:$C$218,$C549,'Entradas e Passaporte'!W$162:W$218)</f>
        <v>0</v>
      </c>
      <c r="X549" s="195">
        <f>$D549*SUMIF('Entradas e Passaporte'!$C$162:$C$218,$C549,'Entradas e Passaporte'!X$162:X$218)</f>
        <v>0</v>
      </c>
      <c r="Y549" s="195">
        <f>$D549*SUMIF('Entradas e Passaporte'!$C$162:$C$218,$C549,'Entradas e Passaporte'!Y$162:Y$218)</f>
        <v>0</v>
      </c>
      <c r="Z549" s="195">
        <f>$D549*SUMIF('Entradas e Passaporte'!$C$162:$C$218,$C549,'Entradas e Passaporte'!Z$162:Z$218)</f>
        <v>0</v>
      </c>
      <c r="AA549" s="195">
        <f>$D549*SUMIF('Entradas e Passaporte'!$C$162:$C$218,$C549,'Entradas e Passaporte'!AA$162:AA$218)</f>
        <v>0</v>
      </c>
      <c r="AB549" s="195">
        <f>$D549*SUMIF('Entradas e Passaporte'!$C$162:$C$218,$C549,'Entradas e Passaporte'!AB$162:AB$218)</f>
        <v>0</v>
      </c>
      <c r="AC549" s="195">
        <f>$D549*SUMIF('Entradas e Passaporte'!$C$162:$C$218,$C549,'Entradas e Passaporte'!AC$162:AC$218)</f>
        <v>0</v>
      </c>
      <c r="AD549" s="195">
        <f>$D549*SUMIF('Entradas e Passaporte'!$C$162:$C$218,$C549,'Entradas e Passaporte'!AD$162:AD$218)</f>
        <v>0</v>
      </c>
      <c r="AE549" s="195">
        <f>$D549*SUMIF('Entradas e Passaporte'!$C$162:$C$218,$C549,'Entradas e Passaporte'!AE$162:AE$218)</f>
        <v>0</v>
      </c>
      <c r="AF549" s="195">
        <f>$D549*SUMIF('Entradas e Passaporte'!$C$162:$C$218,$C549,'Entradas e Passaporte'!AF$162:AF$218)</f>
        <v>0</v>
      </c>
      <c r="AG549" s="195">
        <f>$D549*SUMIF('Entradas e Passaporte'!$C$162:$C$218,$C549,'Entradas e Passaporte'!AG$162:AG$218)</f>
        <v>0</v>
      </c>
      <c r="AH549" s="195">
        <f>$D549*SUMIF('Entradas e Passaporte'!$C$162:$C$218,$C549,'Entradas e Passaporte'!AH$162:AH$218)</f>
        <v>0</v>
      </c>
      <c r="AI549" s="195">
        <f>$D549*SUMIF('Entradas e Passaporte'!$C$162:$C$218,$C549,'Entradas e Passaporte'!AI$162:AI$218)</f>
        <v>0</v>
      </c>
      <c r="AJ549" s="195">
        <f>$D549*SUMIF('Entradas e Passaporte'!$C$162:$C$218,$C549,'Entradas e Passaporte'!AJ$162:AJ$218)</f>
        <v>0</v>
      </c>
      <c r="AK549" s="195">
        <f>$D549*SUMIF('Entradas e Passaporte'!$C$162:$C$218,$C549,'Entradas e Passaporte'!AK$162:AK$218)</f>
        <v>0</v>
      </c>
      <c r="AL549" s="195">
        <f>$D549*SUMIF('Entradas e Passaporte'!$C$162:$C$218,$C549,'Entradas e Passaporte'!AL$162:AL$218)</f>
        <v>0</v>
      </c>
      <c r="AM549" s="195">
        <f>$D549*SUMIF('Entradas e Passaporte'!$C$162:$C$218,$C549,'Entradas e Passaporte'!AM$162:AM$218)</f>
        <v>0</v>
      </c>
      <c r="AN549" s="194"/>
    </row>
    <row r="550" spans="1:40" s="193" customFormat="1" ht="20.100000000000001" customHeight="1" x14ac:dyDescent="0.25">
      <c r="A550" s="199"/>
      <c r="B550" s="198"/>
      <c r="C550" s="197" t="s">
        <v>146</v>
      </c>
      <c r="D550" s="196">
        <f>'Mix de Usos'!$V$38</f>
        <v>0</v>
      </c>
      <c r="E550" s="195">
        <f>$D550*SUMIF('Entradas e Passaporte'!$C$162:$C$218,$C550,'Entradas e Passaporte'!E$162:E$218)</f>
        <v>0</v>
      </c>
      <c r="F550" s="195">
        <f>$D550*SUMIF('Entradas e Passaporte'!$C$162:$C$218,$C550,'Entradas e Passaporte'!F$162:F$218)</f>
        <v>0</v>
      </c>
      <c r="G550" s="195">
        <f>$D550*SUMIF('Entradas e Passaporte'!$C$162:$C$218,$C550,'Entradas e Passaporte'!G$162:G$218)</f>
        <v>0</v>
      </c>
      <c r="H550" s="195">
        <f>$D550*SUMIF('Entradas e Passaporte'!$C$162:$C$218,$C550,'Entradas e Passaporte'!H$162:H$218)</f>
        <v>0</v>
      </c>
      <c r="I550" s="195">
        <f>$D550*SUMIF('Entradas e Passaporte'!$C$162:$C$218,$C550,'Entradas e Passaporte'!I$162:I$218)</f>
        <v>0</v>
      </c>
      <c r="J550" s="195">
        <f>$D550*SUMIF('Entradas e Passaporte'!$C$162:$C$218,$C550,'Entradas e Passaporte'!J$162:J$218)</f>
        <v>0</v>
      </c>
      <c r="K550" s="195">
        <f>$D550*SUMIF('Entradas e Passaporte'!$C$162:$C$218,$C550,'Entradas e Passaporte'!K$162:K$218)</f>
        <v>0</v>
      </c>
      <c r="L550" s="195">
        <f>$D550*SUMIF('Entradas e Passaporte'!$C$162:$C$218,$C550,'Entradas e Passaporte'!L$162:L$218)</f>
        <v>0</v>
      </c>
      <c r="M550" s="195">
        <f>$D550*SUMIF('Entradas e Passaporte'!$C$162:$C$218,$C550,'Entradas e Passaporte'!M$162:M$218)</f>
        <v>0</v>
      </c>
      <c r="N550" s="195">
        <f>$D550*SUMIF('Entradas e Passaporte'!$C$162:$C$218,$C550,'Entradas e Passaporte'!N$162:N$218)</f>
        <v>0</v>
      </c>
      <c r="O550" s="195">
        <f>$D550*SUMIF('Entradas e Passaporte'!$C$162:$C$218,$C550,'Entradas e Passaporte'!O$162:O$218)</f>
        <v>0</v>
      </c>
      <c r="P550" s="195">
        <f>$D550*SUMIF('Entradas e Passaporte'!$C$162:$C$218,$C550,'Entradas e Passaporte'!P$162:P$218)</f>
        <v>0</v>
      </c>
      <c r="Q550" s="195">
        <f>$D550*SUMIF('Entradas e Passaporte'!$C$162:$C$218,$C550,'Entradas e Passaporte'!Q$162:Q$218)</f>
        <v>0</v>
      </c>
      <c r="R550" s="195">
        <f>$D550*SUMIF('Entradas e Passaporte'!$C$162:$C$218,$C550,'Entradas e Passaporte'!R$162:R$218)</f>
        <v>0</v>
      </c>
      <c r="S550" s="195">
        <f>$D550*SUMIF('Entradas e Passaporte'!$C$162:$C$218,$C550,'Entradas e Passaporte'!S$162:S$218)</f>
        <v>0</v>
      </c>
      <c r="T550" s="195">
        <f>$D550*SUMIF('Entradas e Passaporte'!$C$162:$C$218,$C550,'Entradas e Passaporte'!T$162:T$218)</f>
        <v>0</v>
      </c>
      <c r="U550" s="195">
        <f>$D550*SUMIF('Entradas e Passaporte'!$C$162:$C$218,$C550,'Entradas e Passaporte'!U$162:U$218)</f>
        <v>0</v>
      </c>
      <c r="V550" s="195">
        <f>$D550*SUMIF('Entradas e Passaporte'!$C$162:$C$218,$C550,'Entradas e Passaporte'!V$162:V$218)</f>
        <v>0</v>
      </c>
      <c r="W550" s="195">
        <f>$D550*SUMIF('Entradas e Passaporte'!$C$162:$C$218,$C550,'Entradas e Passaporte'!W$162:W$218)</f>
        <v>0</v>
      </c>
      <c r="X550" s="195">
        <f>$D550*SUMIF('Entradas e Passaporte'!$C$162:$C$218,$C550,'Entradas e Passaporte'!X$162:X$218)</f>
        <v>0</v>
      </c>
      <c r="Y550" s="195">
        <f>$D550*SUMIF('Entradas e Passaporte'!$C$162:$C$218,$C550,'Entradas e Passaporte'!Y$162:Y$218)</f>
        <v>0</v>
      </c>
      <c r="Z550" s="195">
        <f>$D550*SUMIF('Entradas e Passaporte'!$C$162:$C$218,$C550,'Entradas e Passaporte'!Z$162:Z$218)</f>
        <v>0</v>
      </c>
      <c r="AA550" s="195">
        <f>$D550*SUMIF('Entradas e Passaporte'!$C$162:$C$218,$C550,'Entradas e Passaporte'!AA$162:AA$218)</f>
        <v>0</v>
      </c>
      <c r="AB550" s="195">
        <f>$D550*SUMIF('Entradas e Passaporte'!$C$162:$C$218,$C550,'Entradas e Passaporte'!AB$162:AB$218)</f>
        <v>0</v>
      </c>
      <c r="AC550" s="195">
        <f>$D550*SUMIF('Entradas e Passaporte'!$C$162:$C$218,$C550,'Entradas e Passaporte'!AC$162:AC$218)</f>
        <v>0</v>
      </c>
      <c r="AD550" s="195">
        <f>$D550*SUMIF('Entradas e Passaporte'!$C$162:$C$218,$C550,'Entradas e Passaporte'!AD$162:AD$218)</f>
        <v>0</v>
      </c>
      <c r="AE550" s="195">
        <f>$D550*SUMIF('Entradas e Passaporte'!$C$162:$C$218,$C550,'Entradas e Passaporte'!AE$162:AE$218)</f>
        <v>0</v>
      </c>
      <c r="AF550" s="195">
        <f>$D550*SUMIF('Entradas e Passaporte'!$C$162:$C$218,$C550,'Entradas e Passaporte'!AF$162:AF$218)</f>
        <v>0</v>
      </c>
      <c r="AG550" s="195">
        <f>$D550*SUMIF('Entradas e Passaporte'!$C$162:$C$218,$C550,'Entradas e Passaporte'!AG$162:AG$218)</f>
        <v>0</v>
      </c>
      <c r="AH550" s="195">
        <f>$D550*SUMIF('Entradas e Passaporte'!$C$162:$C$218,$C550,'Entradas e Passaporte'!AH$162:AH$218)</f>
        <v>0</v>
      </c>
      <c r="AI550" s="195">
        <f>$D550*SUMIF('Entradas e Passaporte'!$C$162:$C$218,$C550,'Entradas e Passaporte'!AI$162:AI$218)</f>
        <v>0</v>
      </c>
      <c r="AJ550" s="195">
        <f>$D550*SUMIF('Entradas e Passaporte'!$C$162:$C$218,$C550,'Entradas e Passaporte'!AJ$162:AJ$218)</f>
        <v>0</v>
      </c>
      <c r="AK550" s="195">
        <f>$D550*SUMIF('Entradas e Passaporte'!$C$162:$C$218,$C550,'Entradas e Passaporte'!AK$162:AK$218)</f>
        <v>0</v>
      </c>
      <c r="AL550" s="195">
        <f>$D550*SUMIF('Entradas e Passaporte'!$C$162:$C$218,$C550,'Entradas e Passaporte'!AL$162:AL$218)</f>
        <v>0</v>
      </c>
      <c r="AM550" s="195">
        <f>$D550*SUMIF('Entradas e Passaporte'!$C$162:$C$218,$C550,'Entradas e Passaporte'!AM$162:AM$218)</f>
        <v>0</v>
      </c>
      <c r="AN550" s="194"/>
    </row>
    <row r="551" spans="1:40" s="193" customFormat="1" ht="20.100000000000001" customHeight="1" x14ac:dyDescent="0.25">
      <c r="A551" s="199"/>
      <c r="B551" s="198"/>
      <c r="C551" s="197" t="s">
        <v>145</v>
      </c>
      <c r="D551" s="196">
        <f>'Mix de Usos'!$AE$38</f>
        <v>0</v>
      </c>
      <c r="E551" s="195">
        <f>$D551*SUMIF('Entradas e Passaporte'!$C$162:$C$218,$C551,'Entradas e Passaporte'!E$162:E$218)</f>
        <v>0</v>
      </c>
      <c r="F551" s="195">
        <f>$D551*SUMIF('Entradas e Passaporte'!$C$162:$C$218,$C551,'Entradas e Passaporte'!F$162:F$218)</f>
        <v>0</v>
      </c>
      <c r="G551" s="195">
        <f>$D551*SUMIF('Entradas e Passaporte'!$C$162:$C$218,$C551,'Entradas e Passaporte'!G$162:G$218)</f>
        <v>0</v>
      </c>
      <c r="H551" s="195">
        <f>$D551*SUMIF('Entradas e Passaporte'!$C$162:$C$218,$C551,'Entradas e Passaporte'!H$162:H$218)</f>
        <v>0</v>
      </c>
      <c r="I551" s="195">
        <f>$D551*SUMIF('Entradas e Passaporte'!$C$162:$C$218,$C551,'Entradas e Passaporte'!I$162:I$218)</f>
        <v>0</v>
      </c>
      <c r="J551" s="195">
        <f>$D551*SUMIF('Entradas e Passaporte'!$C$162:$C$218,$C551,'Entradas e Passaporte'!J$162:J$218)</f>
        <v>0</v>
      </c>
      <c r="K551" s="195">
        <f>$D551*SUMIF('Entradas e Passaporte'!$C$162:$C$218,$C551,'Entradas e Passaporte'!K$162:K$218)</f>
        <v>0</v>
      </c>
      <c r="L551" s="195">
        <f>$D551*SUMIF('Entradas e Passaporte'!$C$162:$C$218,$C551,'Entradas e Passaporte'!L$162:L$218)</f>
        <v>0</v>
      </c>
      <c r="M551" s="195">
        <f>$D551*SUMIF('Entradas e Passaporte'!$C$162:$C$218,$C551,'Entradas e Passaporte'!M$162:M$218)</f>
        <v>0</v>
      </c>
      <c r="N551" s="195">
        <f>$D551*SUMIF('Entradas e Passaporte'!$C$162:$C$218,$C551,'Entradas e Passaporte'!N$162:N$218)</f>
        <v>0</v>
      </c>
      <c r="O551" s="195">
        <f>$D551*SUMIF('Entradas e Passaporte'!$C$162:$C$218,$C551,'Entradas e Passaporte'!O$162:O$218)</f>
        <v>0</v>
      </c>
      <c r="P551" s="195">
        <f>$D551*SUMIF('Entradas e Passaporte'!$C$162:$C$218,$C551,'Entradas e Passaporte'!P$162:P$218)</f>
        <v>0</v>
      </c>
      <c r="Q551" s="195">
        <f>$D551*SUMIF('Entradas e Passaporte'!$C$162:$C$218,$C551,'Entradas e Passaporte'!Q$162:Q$218)</f>
        <v>0</v>
      </c>
      <c r="R551" s="195">
        <f>$D551*SUMIF('Entradas e Passaporte'!$C$162:$C$218,$C551,'Entradas e Passaporte'!R$162:R$218)</f>
        <v>0</v>
      </c>
      <c r="S551" s="195">
        <f>$D551*SUMIF('Entradas e Passaporte'!$C$162:$C$218,$C551,'Entradas e Passaporte'!S$162:S$218)</f>
        <v>0</v>
      </c>
      <c r="T551" s="195">
        <f>$D551*SUMIF('Entradas e Passaporte'!$C$162:$C$218,$C551,'Entradas e Passaporte'!T$162:T$218)</f>
        <v>0</v>
      </c>
      <c r="U551" s="195">
        <f>$D551*SUMIF('Entradas e Passaporte'!$C$162:$C$218,$C551,'Entradas e Passaporte'!U$162:U$218)</f>
        <v>0</v>
      </c>
      <c r="V551" s="195">
        <f>$D551*SUMIF('Entradas e Passaporte'!$C$162:$C$218,$C551,'Entradas e Passaporte'!V$162:V$218)</f>
        <v>0</v>
      </c>
      <c r="W551" s="195">
        <f>$D551*SUMIF('Entradas e Passaporte'!$C$162:$C$218,$C551,'Entradas e Passaporte'!W$162:W$218)</f>
        <v>0</v>
      </c>
      <c r="X551" s="195">
        <f>$D551*SUMIF('Entradas e Passaporte'!$C$162:$C$218,$C551,'Entradas e Passaporte'!X$162:X$218)</f>
        <v>0</v>
      </c>
      <c r="Y551" s="195">
        <f>$D551*SUMIF('Entradas e Passaporte'!$C$162:$C$218,$C551,'Entradas e Passaporte'!Y$162:Y$218)</f>
        <v>0</v>
      </c>
      <c r="Z551" s="195">
        <f>$D551*SUMIF('Entradas e Passaporte'!$C$162:$C$218,$C551,'Entradas e Passaporte'!Z$162:Z$218)</f>
        <v>0</v>
      </c>
      <c r="AA551" s="195">
        <f>$D551*SUMIF('Entradas e Passaporte'!$C$162:$C$218,$C551,'Entradas e Passaporte'!AA$162:AA$218)</f>
        <v>0</v>
      </c>
      <c r="AB551" s="195">
        <f>$D551*SUMIF('Entradas e Passaporte'!$C$162:$C$218,$C551,'Entradas e Passaporte'!AB$162:AB$218)</f>
        <v>0</v>
      </c>
      <c r="AC551" s="195">
        <f>$D551*SUMIF('Entradas e Passaporte'!$C$162:$C$218,$C551,'Entradas e Passaporte'!AC$162:AC$218)</f>
        <v>0</v>
      </c>
      <c r="AD551" s="195">
        <f>$D551*SUMIF('Entradas e Passaporte'!$C$162:$C$218,$C551,'Entradas e Passaporte'!AD$162:AD$218)</f>
        <v>0</v>
      </c>
      <c r="AE551" s="195">
        <f>$D551*SUMIF('Entradas e Passaporte'!$C$162:$C$218,$C551,'Entradas e Passaporte'!AE$162:AE$218)</f>
        <v>0</v>
      </c>
      <c r="AF551" s="195">
        <f>$D551*SUMIF('Entradas e Passaporte'!$C$162:$C$218,$C551,'Entradas e Passaporte'!AF$162:AF$218)</f>
        <v>0</v>
      </c>
      <c r="AG551" s="195">
        <f>$D551*SUMIF('Entradas e Passaporte'!$C$162:$C$218,$C551,'Entradas e Passaporte'!AG$162:AG$218)</f>
        <v>0</v>
      </c>
      <c r="AH551" s="195">
        <f>$D551*SUMIF('Entradas e Passaporte'!$C$162:$C$218,$C551,'Entradas e Passaporte'!AH$162:AH$218)</f>
        <v>0</v>
      </c>
      <c r="AI551" s="195">
        <f>$D551*SUMIF('Entradas e Passaporte'!$C$162:$C$218,$C551,'Entradas e Passaporte'!AI$162:AI$218)</f>
        <v>0</v>
      </c>
      <c r="AJ551" s="195">
        <f>$D551*SUMIF('Entradas e Passaporte'!$C$162:$C$218,$C551,'Entradas e Passaporte'!AJ$162:AJ$218)</f>
        <v>0</v>
      </c>
      <c r="AK551" s="195">
        <f>$D551*SUMIF('Entradas e Passaporte'!$C$162:$C$218,$C551,'Entradas e Passaporte'!AK$162:AK$218)</f>
        <v>0</v>
      </c>
      <c r="AL551" s="195">
        <f>$D551*SUMIF('Entradas e Passaporte'!$C$162:$C$218,$C551,'Entradas e Passaporte'!AL$162:AL$218)</f>
        <v>0</v>
      </c>
      <c r="AM551" s="195">
        <f>$D551*SUMIF('Entradas e Passaporte'!$C$162:$C$218,$C551,'Entradas e Passaporte'!AM$162:AM$218)</f>
        <v>0</v>
      </c>
      <c r="AN551" s="194"/>
    </row>
    <row r="552" spans="1:40" s="193" customFormat="1" ht="20.100000000000001" customHeight="1" x14ac:dyDescent="0.25">
      <c r="A552" s="199"/>
      <c r="B552" s="198"/>
      <c r="C552" s="197" t="s">
        <v>144</v>
      </c>
      <c r="D552" s="196">
        <f>'Mix de Usos'!$AN$38</f>
        <v>0</v>
      </c>
      <c r="E552" s="195">
        <f>$D552*SUMIF('Entradas e Passaporte'!$C$162:$C$218,$C552,'Entradas e Passaporte'!E$162:E$218)</f>
        <v>0</v>
      </c>
      <c r="F552" s="195">
        <f>$D552*SUMIF('Entradas e Passaporte'!$C$162:$C$218,$C552,'Entradas e Passaporte'!F$162:F$218)</f>
        <v>0</v>
      </c>
      <c r="G552" s="195">
        <f>$D552*SUMIF('Entradas e Passaporte'!$C$162:$C$218,$C552,'Entradas e Passaporte'!G$162:G$218)</f>
        <v>0</v>
      </c>
      <c r="H552" s="195">
        <f>$D552*SUMIF('Entradas e Passaporte'!$C$162:$C$218,$C552,'Entradas e Passaporte'!H$162:H$218)</f>
        <v>0</v>
      </c>
      <c r="I552" s="195">
        <f>$D552*SUMIF('Entradas e Passaporte'!$C$162:$C$218,$C552,'Entradas e Passaporte'!I$162:I$218)</f>
        <v>0</v>
      </c>
      <c r="J552" s="195">
        <f>$D552*SUMIF('Entradas e Passaporte'!$C$162:$C$218,$C552,'Entradas e Passaporte'!J$162:J$218)</f>
        <v>0</v>
      </c>
      <c r="K552" s="195">
        <f>$D552*SUMIF('Entradas e Passaporte'!$C$162:$C$218,$C552,'Entradas e Passaporte'!K$162:K$218)</f>
        <v>0</v>
      </c>
      <c r="L552" s="195">
        <f>$D552*SUMIF('Entradas e Passaporte'!$C$162:$C$218,$C552,'Entradas e Passaporte'!L$162:L$218)</f>
        <v>0</v>
      </c>
      <c r="M552" s="195">
        <f>$D552*SUMIF('Entradas e Passaporte'!$C$162:$C$218,$C552,'Entradas e Passaporte'!M$162:M$218)</f>
        <v>0</v>
      </c>
      <c r="N552" s="195">
        <f>$D552*SUMIF('Entradas e Passaporte'!$C$162:$C$218,$C552,'Entradas e Passaporte'!N$162:N$218)</f>
        <v>0</v>
      </c>
      <c r="O552" s="195">
        <f>$D552*SUMIF('Entradas e Passaporte'!$C$162:$C$218,$C552,'Entradas e Passaporte'!O$162:O$218)</f>
        <v>0</v>
      </c>
      <c r="P552" s="195">
        <f>$D552*SUMIF('Entradas e Passaporte'!$C$162:$C$218,$C552,'Entradas e Passaporte'!P$162:P$218)</f>
        <v>0</v>
      </c>
      <c r="Q552" s="195">
        <f>$D552*SUMIF('Entradas e Passaporte'!$C$162:$C$218,$C552,'Entradas e Passaporte'!Q$162:Q$218)</f>
        <v>0</v>
      </c>
      <c r="R552" s="195">
        <f>$D552*SUMIF('Entradas e Passaporte'!$C$162:$C$218,$C552,'Entradas e Passaporte'!R$162:R$218)</f>
        <v>0</v>
      </c>
      <c r="S552" s="195">
        <f>$D552*SUMIF('Entradas e Passaporte'!$C$162:$C$218,$C552,'Entradas e Passaporte'!S$162:S$218)</f>
        <v>0</v>
      </c>
      <c r="T552" s="195">
        <f>$D552*SUMIF('Entradas e Passaporte'!$C$162:$C$218,$C552,'Entradas e Passaporte'!T$162:T$218)</f>
        <v>0</v>
      </c>
      <c r="U552" s="195">
        <f>$D552*SUMIF('Entradas e Passaporte'!$C$162:$C$218,$C552,'Entradas e Passaporte'!U$162:U$218)</f>
        <v>0</v>
      </c>
      <c r="V552" s="195">
        <f>$D552*SUMIF('Entradas e Passaporte'!$C$162:$C$218,$C552,'Entradas e Passaporte'!V$162:V$218)</f>
        <v>0</v>
      </c>
      <c r="W552" s="195">
        <f>$D552*SUMIF('Entradas e Passaporte'!$C$162:$C$218,$C552,'Entradas e Passaporte'!W$162:W$218)</f>
        <v>0</v>
      </c>
      <c r="X552" s="195">
        <f>$D552*SUMIF('Entradas e Passaporte'!$C$162:$C$218,$C552,'Entradas e Passaporte'!X$162:X$218)</f>
        <v>0</v>
      </c>
      <c r="Y552" s="195">
        <f>$D552*SUMIF('Entradas e Passaporte'!$C$162:$C$218,$C552,'Entradas e Passaporte'!Y$162:Y$218)</f>
        <v>0</v>
      </c>
      <c r="Z552" s="195">
        <f>$D552*SUMIF('Entradas e Passaporte'!$C$162:$C$218,$C552,'Entradas e Passaporte'!Z$162:Z$218)</f>
        <v>0</v>
      </c>
      <c r="AA552" s="195">
        <f>$D552*SUMIF('Entradas e Passaporte'!$C$162:$C$218,$C552,'Entradas e Passaporte'!AA$162:AA$218)</f>
        <v>0</v>
      </c>
      <c r="AB552" s="195">
        <f>$D552*SUMIF('Entradas e Passaporte'!$C$162:$C$218,$C552,'Entradas e Passaporte'!AB$162:AB$218)</f>
        <v>0</v>
      </c>
      <c r="AC552" s="195">
        <f>$D552*SUMIF('Entradas e Passaporte'!$C$162:$C$218,$C552,'Entradas e Passaporte'!AC$162:AC$218)</f>
        <v>0</v>
      </c>
      <c r="AD552" s="195">
        <f>$D552*SUMIF('Entradas e Passaporte'!$C$162:$C$218,$C552,'Entradas e Passaporte'!AD$162:AD$218)</f>
        <v>0</v>
      </c>
      <c r="AE552" s="195">
        <f>$D552*SUMIF('Entradas e Passaporte'!$C$162:$C$218,$C552,'Entradas e Passaporte'!AE$162:AE$218)</f>
        <v>0</v>
      </c>
      <c r="AF552" s="195">
        <f>$D552*SUMIF('Entradas e Passaporte'!$C$162:$C$218,$C552,'Entradas e Passaporte'!AF$162:AF$218)</f>
        <v>0</v>
      </c>
      <c r="AG552" s="195">
        <f>$D552*SUMIF('Entradas e Passaporte'!$C$162:$C$218,$C552,'Entradas e Passaporte'!AG$162:AG$218)</f>
        <v>0</v>
      </c>
      <c r="AH552" s="195">
        <f>$D552*SUMIF('Entradas e Passaporte'!$C$162:$C$218,$C552,'Entradas e Passaporte'!AH$162:AH$218)</f>
        <v>0</v>
      </c>
      <c r="AI552" s="195">
        <f>$D552*SUMIF('Entradas e Passaporte'!$C$162:$C$218,$C552,'Entradas e Passaporte'!AI$162:AI$218)</f>
        <v>0</v>
      </c>
      <c r="AJ552" s="195">
        <f>$D552*SUMIF('Entradas e Passaporte'!$C$162:$C$218,$C552,'Entradas e Passaporte'!AJ$162:AJ$218)</f>
        <v>0</v>
      </c>
      <c r="AK552" s="195">
        <f>$D552*SUMIF('Entradas e Passaporte'!$C$162:$C$218,$C552,'Entradas e Passaporte'!AK$162:AK$218)</f>
        <v>0</v>
      </c>
      <c r="AL552" s="195">
        <f>$D552*SUMIF('Entradas e Passaporte'!$C$162:$C$218,$C552,'Entradas e Passaporte'!AL$162:AL$218)</f>
        <v>0</v>
      </c>
      <c r="AM552" s="195">
        <f>$D552*SUMIF('Entradas e Passaporte'!$C$162:$C$218,$C552,'Entradas e Passaporte'!AM$162:AM$218)</f>
        <v>0</v>
      </c>
      <c r="AN552" s="194"/>
    </row>
    <row r="553" spans="1:40" s="193" customFormat="1" ht="20.100000000000001" customHeight="1" x14ac:dyDescent="0.25">
      <c r="A553" s="199"/>
      <c r="B553" s="198"/>
      <c r="C553" s="197" t="s">
        <v>143</v>
      </c>
      <c r="D553" s="196">
        <f>'Mix de Usos'!$AW$38</f>
        <v>0</v>
      </c>
      <c r="E553" s="195">
        <f>$D553*SUMIF('Entradas e Passaporte'!$C$162:$C$218,$C553,'Entradas e Passaporte'!E$162:E$218)</f>
        <v>0</v>
      </c>
      <c r="F553" s="195">
        <f>$D553*SUMIF('Entradas e Passaporte'!$C$162:$C$218,$C553,'Entradas e Passaporte'!F$162:F$218)</f>
        <v>0</v>
      </c>
      <c r="G553" s="195">
        <f>$D553*SUMIF('Entradas e Passaporte'!$C$162:$C$218,$C553,'Entradas e Passaporte'!G$162:G$218)</f>
        <v>0</v>
      </c>
      <c r="H553" s="195">
        <f>$D553*SUMIF('Entradas e Passaporte'!$C$162:$C$218,$C553,'Entradas e Passaporte'!H$162:H$218)</f>
        <v>0</v>
      </c>
      <c r="I553" s="195">
        <f>$D553*SUMIF('Entradas e Passaporte'!$C$162:$C$218,$C553,'Entradas e Passaporte'!I$162:I$218)</f>
        <v>0</v>
      </c>
      <c r="J553" s="195">
        <f>$D553*SUMIF('Entradas e Passaporte'!$C$162:$C$218,$C553,'Entradas e Passaporte'!J$162:J$218)</f>
        <v>0</v>
      </c>
      <c r="K553" s="195">
        <f>$D553*SUMIF('Entradas e Passaporte'!$C$162:$C$218,$C553,'Entradas e Passaporte'!K$162:K$218)</f>
        <v>0</v>
      </c>
      <c r="L553" s="195">
        <f>$D553*SUMIF('Entradas e Passaporte'!$C$162:$C$218,$C553,'Entradas e Passaporte'!L$162:L$218)</f>
        <v>0</v>
      </c>
      <c r="M553" s="195">
        <f>$D553*SUMIF('Entradas e Passaporte'!$C$162:$C$218,$C553,'Entradas e Passaporte'!M$162:M$218)</f>
        <v>0</v>
      </c>
      <c r="N553" s="195">
        <f>$D553*SUMIF('Entradas e Passaporte'!$C$162:$C$218,$C553,'Entradas e Passaporte'!N$162:N$218)</f>
        <v>0</v>
      </c>
      <c r="O553" s="195">
        <f>$D553*SUMIF('Entradas e Passaporte'!$C$162:$C$218,$C553,'Entradas e Passaporte'!O$162:O$218)</f>
        <v>0</v>
      </c>
      <c r="P553" s="195">
        <f>$D553*SUMIF('Entradas e Passaporte'!$C$162:$C$218,$C553,'Entradas e Passaporte'!P$162:P$218)</f>
        <v>0</v>
      </c>
      <c r="Q553" s="195">
        <f>$D553*SUMIF('Entradas e Passaporte'!$C$162:$C$218,$C553,'Entradas e Passaporte'!Q$162:Q$218)</f>
        <v>0</v>
      </c>
      <c r="R553" s="195">
        <f>$D553*SUMIF('Entradas e Passaporte'!$C$162:$C$218,$C553,'Entradas e Passaporte'!R$162:R$218)</f>
        <v>0</v>
      </c>
      <c r="S553" s="195">
        <f>$D553*SUMIF('Entradas e Passaporte'!$C$162:$C$218,$C553,'Entradas e Passaporte'!S$162:S$218)</f>
        <v>0</v>
      </c>
      <c r="T553" s="195">
        <f>$D553*SUMIF('Entradas e Passaporte'!$C$162:$C$218,$C553,'Entradas e Passaporte'!T$162:T$218)</f>
        <v>0</v>
      </c>
      <c r="U553" s="195">
        <f>$D553*SUMIF('Entradas e Passaporte'!$C$162:$C$218,$C553,'Entradas e Passaporte'!U$162:U$218)</f>
        <v>0</v>
      </c>
      <c r="V553" s="195">
        <f>$D553*SUMIF('Entradas e Passaporte'!$C$162:$C$218,$C553,'Entradas e Passaporte'!V$162:V$218)</f>
        <v>0</v>
      </c>
      <c r="W553" s="195">
        <f>$D553*SUMIF('Entradas e Passaporte'!$C$162:$C$218,$C553,'Entradas e Passaporte'!W$162:W$218)</f>
        <v>0</v>
      </c>
      <c r="X553" s="195">
        <f>$D553*SUMIF('Entradas e Passaporte'!$C$162:$C$218,$C553,'Entradas e Passaporte'!X$162:X$218)</f>
        <v>0</v>
      </c>
      <c r="Y553" s="195">
        <f>$D553*SUMIF('Entradas e Passaporte'!$C$162:$C$218,$C553,'Entradas e Passaporte'!Y$162:Y$218)</f>
        <v>0</v>
      </c>
      <c r="Z553" s="195">
        <f>$D553*SUMIF('Entradas e Passaporte'!$C$162:$C$218,$C553,'Entradas e Passaporte'!Z$162:Z$218)</f>
        <v>0</v>
      </c>
      <c r="AA553" s="195">
        <f>$D553*SUMIF('Entradas e Passaporte'!$C$162:$C$218,$C553,'Entradas e Passaporte'!AA$162:AA$218)</f>
        <v>0</v>
      </c>
      <c r="AB553" s="195">
        <f>$D553*SUMIF('Entradas e Passaporte'!$C$162:$C$218,$C553,'Entradas e Passaporte'!AB$162:AB$218)</f>
        <v>0</v>
      </c>
      <c r="AC553" s="195">
        <f>$D553*SUMIF('Entradas e Passaporte'!$C$162:$C$218,$C553,'Entradas e Passaporte'!AC$162:AC$218)</f>
        <v>0</v>
      </c>
      <c r="AD553" s="195">
        <f>$D553*SUMIF('Entradas e Passaporte'!$C$162:$C$218,$C553,'Entradas e Passaporte'!AD$162:AD$218)</f>
        <v>0</v>
      </c>
      <c r="AE553" s="195">
        <f>$D553*SUMIF('Entradas e Passaporte'!$C$162:$C$218,$C553,'Entradas e Passaporte'!AE$162:AE$218)</f>
        <v>0</v>
      </c>
      <c r="AF553" s="195">
        <f>$D553*SUMIF('Entradas e Passaporte'!$C$162:$C$218,$C553,'Entradas e Passaporte'!AF$162:AF$218)</f>
        <v>0</v>
      </c>
      <c r="AG553" s="195">
        <f>$D553*SUMIF('Entradas e Passaporte'!$C$162:$C$218,$C553,'Entradas e Passaporte'!AG$162:AG$218)</f>
        <v>0</v>
      </c>
      <c r="AH553" s="195">
        <f>$D553*SUMIF('Entradas e Passaporte'!$C$162:$C$218,$C553,'Entradas e Passaporte'!AH$162:AH$218)</f>
        <v>0</v>
      </c>
      <c r="AI553" s="195">
        <f>$D553*SUMIF('Entradas e Passaporte'!$C$162:$C$218,$C553,'Entradas e Passaporte'!AI$162:AI$218)</f>
        <v>0</v>
      </c>
      <c r="AJ553" s="195">
        <f>$D553*SUMIF('Entradas e Passaporte'!$C$162:$C$218,$C553,'Entradas e Passaporte'!AJ$162:AJ$218)</f>
        <v>0</v>
      </c>
      <c r="AK553" s="195">
        <f>$D553*SUMIF('Entradas e Passaporte'!$C$162:$C$218,$C553,'Entradas e Passaporte'!AK$162:AK$218)</f>
        <v>0</v>
      </c>
      <c r="AL553" s="195">
        <f>$D553*SUMIF('Entradas e Passaporte'!$C$162:$C$218,$C553,'Entradas e Passaporte'!AL$162:AL$218)</f>
        <v>0</v>
      </c>
      <c r="AM553" s="195">
        <f>$D553*SUMIF('Entradas e Passaporte'!$C$162:$C$218,$C553,'Entradas e Passaporte'!AM$162:AM$218)</f>
        <v>0</v>
      </c>
      <c r="AN553" s="194"/>
    </row>
    <row r="554" spans="1:40" s="193" customFormat="1" ht="20.100000000000001" customHeight="1" x14ac:dyDescent="0.25">
      <c r="A554" s="199"/>
      <c r="B554" s="198"/>
      <c r="C554" s="201" t="s">
        <v>142</v>
      </c>
      <c r="D554" s="200">
        <f>SUM(E554:AM554)</f>
        <v>0</v>
      </c>
      <c r="E554" s="195">
        <f t="shared" ref="E554:AM554" si="79">SUM(E555:E559)</f>
        <v>0</v>
      </c>
      <c r="F554" s="195">
        <f t="shared" si="79"/>
        <v>0</v>
      </c>
      <c r="G554" s="195">
        <f t="shared" si="79"/>
        <v>0</v>
      </c>
      <c r="H554" s="195">
        <f t="shared" si="79"/>
        <v>0</v>
      </c>
      <c r="I554" s="195">
        <f t="shared" si="79"/>
        <v>0</v>
      </c>
      <c r="J554" s="195">
        <f t="shared" si="79"/>
        <v>0</v>
      </c>
      <c r="K554" s="195">
        <f t="shared" si="79"/>
        <v>0</v>
      </c>
      <c r="L554" s="195">
        <f t="shared" si="79"/>
        <v>0</v>
      </c>
      <c r="M554" s="195">
        <f t="shared" si="79"/>
        <v>0</v>
      </c>
      <c r="N554" s="195">
        <f t="shared" si="79"/>
        <v>0</v>
      </c>
      <c r="O554" s="195">
        <f t="shared" si="79"/>
        <v>0</v>
      </c>
      <c r="P554" s="195">
        <f t="shared" si="79"/>
        <v>0</v>
      </c>
      <c r="Q554" s="195">
        <f t="shared" si="79"/>
        <v>0</v>
      </c>
      <c r="R554" s="195">
        <f t="shared" si="79"/>
        <v>0</v>
      </c>
      <c r="S554" s="195">
        <f t="shared" si="79"/>
        <v>0</v>
      </c>
      <c r="T554" s="195">
        <f t="shared" si="79"/>
        <v>0</v>
      </c>
      <c r="U554" s="195">
        <f t="shared" si="79"/>
        <v>0</v>
      </c>
      <c r="V554" s="195">
        <f t="shared" si="79"/>
        <v>0</v>
      </c>
      <c r="W554" s="195">
        <f t="shared" si="79"/>
        <v>0</v>
      </c>
      <c r="X554" s="195">
        <f t="shared" si="79"/>
        <v>0</v>
      </c>
      <c r="Y554" s="195">
        <f t="shared" si="79"/>
        <v>0</v>
      </c>
      <c r="Z554" s="195">
        <f t="shared" si="79"/>
        <v>0</v>
      </c>
      <c r="AA554" s="195">
        <f t="shared" si="79"/>
        <v>0</v>
      </c>
      <c r="AB554" s="195">
        <f t="shared" si="79"/>
        <v>0</v>
      </c>
      <c r="AC554" s="195">
        <f t="shared" si="79"/>
        <v>0</v>
      </c>
      <c r="AD554" s="195">
        <f t="shared" si="79"/>
        <v>0</v>
      </c>
      <c r="AE554" s="195">
        <f t="shared" si="79"/>
        <v>0</v>
      </c>
      <c r="AF554" s="195">
        <f t="shared" si="79"/>
        <v>0</v>
      </c>
      <c r="AG554" s="195">
        <f t="shared" si="79"/>
        <v>0</v>
      </c>
      <c r="AH554" s="195">
        <f t="shared" si="79"/>
        <v>0</v>
      </c>
      <c r="AI554" s="195">
        <f t="shared" si="79"/>
        <v>0</v>
      </c>
      <c r="AJ554" s="195">
        <f t="shared" si="79"/>
        <v>0</v>
      </c>
      <c r="AK554" s="195">
        <f t="shared" si="79"/>
        <v>0</v>
      </c>
      <c r="AL554" s="195">
        <f t="shared" si="79"/>
        <v>0</v>
      </c>
      <c r="AM554" s="195">
        <f t="shared" si="79"/>
        <v>0</v>
      </c>
      <c r="AN554" s="194"/>
    </row>
    <row r="555" spans="1:40" s="193" customFormat="1" ht="20.100000000000001" customHeight="1" x14ac:dyDescent="0.25">
      <c r="A555" s="199"/>
      <c r="B555" s="198"/>
      <c r="C555" s="197" t="s">
        <v>141</v>
      </c>
      <c r="D555" s="196">
        <f>'Mix de Usos'!$P$38</f>
        <v>0</v>
      </c>
      <c r="E555" s="195">
        <f>$D555*SUMIF('Entradas e Passaporte'!$C$162:$C$218,$C555,'Entradas e Passaporte'!E$162:E$218)</f>
        <v>0</v>
      </c>
      <c r="F555" s="195">
        <f>$D555*SUMIF('Entradas e Passaporte'!$C$162:$C$218,$C555,'Entradas e Passaporte'!F$162:F$218)</f>
        <v>0</v>
      </c>
      <c r="G555" s="195">
        <f>$D555*SUMIF('Entradas e Passaporte'!$C$162:$C$218,$C555,'Entradas e Passaporte'!G$162:G$218)</f>
        <v>0</v>
      </c>
      <c r="H555" s="195">
        <f>$D555*SUMIF('Entradas e Passaporte'!$C$162:$C$218,$C555,'Entradas e Passaporte'!H$162:H$218)</f>
        <v>0</v>
      </c>
      <c r="I555" s="195">
        <f>$D555*SUMIF('Entradas e Passaporte'!$C$162:$C$218,$C555,'Entradas e Passaporte'!I$162:I$218)</f>
        <v>0</v>
      </c>
      <c r="J555" s="195">
        <f>$D555*SUMIF('Entradas e Passaporte'!$C$162:$C$218,$C555,'Entradas e Passaporte'!J$162:J$218)</f>
        <v>0</v>
      </c>
      <c r="K555" s="195">
        <f>$D555*SUMIF('Entradas e Passaporte'!$C$162:$C$218,$C555,'Entradas e Passaporte'!K$162:K$218)</f>
        <v>0</v>
      </c>
      <c r="L555" s="195">
        <f>$D555*SUMIF('Entradas e Passaporte'!$C$162:$C$218,$C555,'Entradas e Passaporte'!L$162:L$218)</f>
        <v>0</v>
      </c>
      <c r="M555" s="195">
        <f>$D555*SUMIF('Entradas e Passaporte'!$C$162:$C$218,$C555,'Entradas e Passaporte'!M$162:M$218)</f>
        <v>0</v>
      </c>
      <c r="N555" s="195">
        <f>$D555*SUMIF('Entradas e Passaporte'!$C$162:$C$218,$C555,'Entradas e Passaporte'!N$162:N$218)</f>
        <v>0</v>
      </c>
      <c r="O555" s="195">
        <f>$D555*SUMIF('Entradas e Passaporte'!$C$162:$C$218,$C555,'Entradas e Passaporte'!O$162:O$218)</f>
        <v>0</v>
      </c>
      <c r="P555" s="195">
        <f>$D555*SUMIF('Entradas e Passaporte'!$C$162:$C$218,$C555,'Entradas e Passaporte'!P$162:P$218)</f>
        <v>0</v>
      </c>
      <c r="Q555" s="195">
        <f>$D555*SUMIF('Entradas e Passaporte'!$C$162:$C$218,$C555,'Entradas e Passaporte'!Q$162:Q$218)</f>
        <v>0</v>
      </c>
      <c r="R555" s="195">
        <f>$D555*SUMIF('Entradas e Passaporte'!$C$162:$C$218,$C555,'Entradas e Passaporte'!R$162:R$218)</f>
        <v>0</v>
      </c>
      <c r="S555" s="195">
        <f>$D555*SUMIF('Entradas e Passaporte'!$C$162:$C$218,$C555,'Entradas e Passaporte'!S$162:S$218)</f>
        <v>0</v>
      </c>
      <c r="T555" s="195">
        <f>$D555*SUMIF('Entradas e Passaporte'!$C$162:$C$218,$C555,'Entradas e Passaporte'!T$162:T$218)</f>
        <v>0</v>
      </c>
      <c r="U555" s="195">
        <f>$D555*SUMIF('Entradas e Passaporte'!$C$162:$C$218,$C555,'Entradas e Passaporte'!U$162:U$218)</f>
        <v>0</v>
      </c>
      <c r="V555" s="195">
        <f>$D555*SUMIF('Entradas e Passaporte'!$C$162:$C$218,$C555,'Entradas e Passaporte'!V$162:V$218)</f>
        <v>0</v>
      </c>
      <c r="W555" s="195">
        <f>$D555*SUMIF('Entradas e Passaporte'!$C$162:$C$218,$C555,'Entradas e Passaporte'!W$162:W$218)</f>
        <v>0</v>
      </c>
      <c r="X555" s="195">
        <f>$D555*SUMIF('Entradas e Passaporte'!$C$162:$C$218,$C555,'Entradas e Passaporte'!X$162:X$218)</f>
        <v>0</v>
      </c>
      <c r="Y555" s="195">
        <f>$D555*SUMIF('Entradas e Passaporte'!$C$162:$C$218,$C555,'Entradas e Passaporte'!Y$162:Y$218)</f>
        <v>0</v>
      </c>
      <c r="Z555" s="195">
        <f>$D555*SUMIF('Entradas e Passaporte'!$C$162:$C$218,$C555,'Entradas e Passaporte'!Z$162:Z$218)</f>
        <v>0</v>
      </c>
      <c r="AA555" s="195">
        <f>$D555*SUMIF('Entradas e Passaporte'!$C$162:$C$218,$C555,'Entradas e Passaporte'!AA$162:AA$218)</f>
        <v>0</v>
      </c>
      <c r="AB555" s="195">
        <f>$D555*SUMIF('Entradas e Passaporte'!$C$162:$C$218,$C555,'Entradas e Passaporte'!AB$162:AB$218)</f>
        <v>0</v>
      </c>
      <c r="AC555" s="195">
        <f>$D555*SUMIF('Entradas e Passaporte'!$C$162:$C$218,$C555,'Entradas e Passaporte'!AC$162:AC$218)</f>
        <v>0</v>
      </c>
      <c r="AD555" s="195">
        <f>$D555*SUMIF('Entradas e Passaporte'!$C$162:$C$218,$C555,'Entradas e Passaporte'!AD$162:AD$218)</f>
        <v>0</v>
      </c>
      <c r="AE555" s="195">
        <f>$D555*SUMIF('Entradas e Passaporte'!$C$162:$C$218,$C555,'Entradas e Passaporte'!AE$162:AE$218)</f>
        <v>0</v>
      </c>
      <c r="AF555" s="195">
        <f>$D555*SUMIF('Entradas e Passaporte'!$C$162:$C$218,$C555,'Entradas e Passaporte'!AF$162:AF$218)</f>
        <v>0</v>
      </c>
      <c r="AG555" s="195">
        <f>$D555*SUMIF('Entradas e Passaporte'!$C$162:$C$218,$C555,'Entradas e Passaporte'!AG$162:AG$218)</f>
        <v>0</v>
      </c>
      <c r="AH555" s="195">
        <f>$D555*SUMIF('Entradas e Passaporte'!$C$162:$C$218,$C555,'Entradas e Passaporte'!AH$162:AH$218)</f>
        <v>0</v>
      </c>
      <c r="AI555" s="195">
        <f>$D555*SUMIF('Entradas e Passaporte'!$C$162:$C$218,$C555,'Entradas e Passaporte'!AI$162:AI$218)</f>
        <v>0</v>
      </c>
      <c r="AJ555" s="195">
        <f>$D555*SUMIF('Entradas e Passaporte'!$C$162:$C$218,$C555,'Entradas e Passaporte'!AJ$162:AJ$218)</f>
        <v>0</v>
      </c>
      <c r="AK555" s="195">
        <f>$D555*SUMIF('Entradas e Passaporte'!$C$162:$C$218,$C555,'Entradas e Passaporte'!AK$162:AK$218)</f>
        <v>0</v>
      </c>
      <c r="AL555" s="195">
        <f>$D555*SUMIF('Entradas e Passaporte'!$C$162:$C$218,$C555,'Entradas e Passaporte'!AL$162:AL$218)</f>
        <v>0</v>
      </c>
      <c r="AM555" s="195">
        <f>$D555*SUMIF('Entradas e Passaporte'!$C$162:$C$218,$C555,'Entradas e Passaporte'!AM$162:AM$218)</f>
        <v>0</v>
      </c>
      <c r="AN555" s="194"/>
    </row>
    <row r="556" spans="1:40" s="193" customFormat="1" ht="20.100000000000001" customHeight="1" x14ac:dyDescent="0.25">
      <c r="A556" s="199"/>
      <c r="B556" s="198"/>
      <c r="C556" s="197" t="s">
        <v>140</v>
      </c>
      <c r="D556" s="196">
        <f>'Mix de Usos'!$Y$38</f>
        <v>0</v>
      </c>
      <c r="E556" s="195">
        <f>$D556*SUMIF('Entradas e Passaporte'!$C$162:$C$218,$C556,'Entradas e Passaporte'!E$162:E$218)</f>
        <v>0</v>
      </c>
      <c r="F556" s="195">
        <f>$D556*SUMIF('Entradas e Passaporte'!$C$162:$C$218,$C556,'Entradas e Passaporte'!F$162:F$218)</f>
        <v>0</v>
      </c>
      <c r="G556" s="195">
        <f>$D556*SUMIF('Entradas e Passaporte'!$C$162:$C$218,$C556,'Entradas e Passaporte'!G$162:G$218)</f>
        <v>0</v>
      </c>
      <c r="H556" s="195">
        <f>$D556*SUMIF('Entradas e Passaporte'!$C$162:$C$218,$C556,'Entradas e Passaporte'!H$162:H$218)</f>
        <v>0</v>
      </c>
      <c r="I556" s="195">
        <f>$D556*SUMIF('Entradas e Passaporte'!$C$162:$C$218,$C556,'Entradas e Passaporte'!I$162:I$218)</f>
        <v>0</v>
      </c>
      <c r="J556" s="195">
        <f>$D556*SUMIF('Entradas e Passaporte'!$C$162:$C$218,$C556,'Entradas e Passaporte'!J$162:J$218)</f>
        <v>0</v>
      </c>
      <c r="K556" s="195">
        <f>$D556*SUMIF('Entradas e Passaporte'!$C$162:$C$218,$C556,'Entradas e Passaporte'!K$162:K$218)</f>
        <v>0</v>
      </c>
      <c r="L556" s="195">
        <f>$D556*SUMIF('Entradas e Passaporte'!$C$162:$C$218,$C556,'Entradas e Passaporte'!L$162:L$218)</f>
        <v>0</v>
      </c>
      <c r="M556" s="195">
        <f>$D556*SUMIF('Entradas e Passaporte'!$C$162:$C$218,$C556,'Entradas e Passaporte'!M$162:M$218)</f>
        <v>0</v>
      </c>
      <c r="N556" s="195">
        <f>$D556*SUMIF('Entradas e Passaporte'!$C$162:$C$218,$C556,'Entradas e Passaporte'!N$162:N$218)</f>
        <v>0</v>
      </c>
      <c r="O556" s="195">
        <f>$D556*SUMIF('Entradas e Passaporte'!$C$162:$C$218,$C556,'Entradas e Passaporte'!O$162:O$218)</f>
        <v>0</v>
      </c>
      <c r="P556" s="195">
        <f>$D556*SUMIF('Entradas e Passaporte'!$C$162:$C$218,$C556,'Entradas e Passaporte'!P$162:P$218)</f>
        <v>0</v>
      </c>
      <c r="Q556" s="195">
        <f>$D556*SUMIF('Entradas e Passaporte'!$C$162:$C$218,$C556,'Entradas e Passaporte'!Q$162:Q$218)</f>
        <v>0</v>
      </c>
      <c r="R556" s="195">
        <f>$D556*SUMIF('Entradas e Passaporte'!$C$162:$C$218,$C556,'Entradas e Passaporte'!R$162:R$218)</f>
        <v>0</v>
      </c>
      <c r="S556" s="195">
        <f>$D556*SUMIF('Entradas e Passaporte'!$C$162:$C$218,$C556,'Entradas e Passaporte'!S$162:S$218)</f>
        <v>0</v>
      </c>
      <c r="T556" s="195">
        <f>$D556*SUMIF('Entradas e Passaporte'!$C$162:$C$218,$C556,'Entradas e Passaporte'!T$162:T$218)</f>
        <v>0</v>
      </c>
      <c r="U556" s="195">
        <f>$D556*SUMIF('Entradas e Passaporte'!$C$162:$C$218,$C556,'Entradas e Passaporte'!U$162:U$218)</f>
        <v>0</v>
      </c>
      <c r="V556" s="195">
        <f>$D556*SUMIF('Entradas e Passaporte'!$C$162:$C$218,$C556,'Entradas e Passaporte'!V$162:V$218)</f>
        <v>0</v>
      </c>
      <c r="W556" s="195">
        <f>$D556*SUMIF('Entradas e Passaporte'!$C$162:$C$218,$C556,'Entradas e Passaporte'!W$162:W$218)</f>
        <v>0</v>
      </c>
      <c r="X556" s="195">
        <f>$D556*SUMIF('Entradas e Passaporte'!$C$162:$C$218,$C556,'Entradas e Passaporte'!X$162:X$218)</f>
        <v>0</v>
      </c>
      <c r="Y556" s="195">
        <f>$D556*SUMIF('Entradas e Passaporte'!$C$162:$C$218,$C556,'Entradas e Passaporte'!Y$162:Y$218)</f>
        <v>0</v>
      </c>
      <c r="Z556" s="195">
        <f>$D556*SUMIF('Entradas e Passaporte'!$C$162:$C$218,$C556,'Entradas e Passaporte'!Z$162:Z$218)</f>
        <v>0</v>
      </c>
      <c r="AA556" s="195">
        <f>$D556*SUMIF('Entradas e Passaporte'!$C$162:$C$218,$C556,'Entradas e Passaporte'!AA$162:AA$218)</f>
        <v>0</v>
      </c>
      <c r="AB556" s="195">
        <f>$D556*SUMIF('Entradas e Passaporte'!$C$162:$C$218,$C556,'Entradas e Passaporte'!AB$162:AB$218)</f>
        <v>0</v>
      </c>
      <c r="AC556" s="195">
        <f>$D556*SUMIF('Entradas e Passaporte'!$C$162:$C$218,$C556,'Entradas e Passaporte'!AC$162:AC$218)</f>
        <v>0</v>
      </c>
      <c r="AD556" s="195">
        <f>$D556*SUMIF('Entradas e Passaporte'!$C$162:$C$218,$C556,'Entradas e Passaporte'!AD$162:AD$218)</f>
        <v>0</v>
      </c>
      <c r="AE556" s="195">
        <f>$D556*SUMIF('Entradas e Passaporte'!$C$162:$C$218,$C556,'Entradas e Passaporte'!AE$162:AE$218)</f>
        <v>0</v>
      </c>
      <c r="AF556" s="195">
        <f>$D556*SUMIF('Entradas e Passaporte'!$C$162:$C$218,$C556,'Entradas e Passaporte'!AF$162:AF$218)</f>
        <v>0</v>
      </c>
      <c r="AG556" s="195">
        <f>$D556*SUMIF('Entradas e Passaporte'!$C$162:$C$218,$C556,'Entradas e Passaporte'!AG$162:AG$218)</f>
        <v>0</v>
      </c>
      <c r="AH556" s="195">
        <f>$D556*SUMIF('Entradas e Passaporte'!$C$162:$C$218,$C556,'Entradas e Passaporte'!AH$162:AH$218)</f>
        <v>0</v>
      </c>
      <c r="AI556" s="195">
        <f>$D556*SUMIF('Entradas e Passaporte'!$C$162:$C$218,$C556,'Entradas e Passaporte'!AI$162:AI$218)</f>
        <v>0</v>
      </c>
      <c r="AJ556" s="195">
        <f>$D556*SUMIF('Entradas e Passaporte'!$C$162:$C$218,$C556,'Entradas e Passaporte'!AJ$162:AJ$218)</f>
        <v>0</v>
      </c>
      <c r="AK556" s="195">
        <f>$D556*SUMIF('Entradas e Passaporte'!$C$162:$C$218,$C556,'Entradas e Passaporte'!AK$162:AK$218)</f>
        <v>0</v>
      </c>
      <c r="AL556" s="195">
        <f>$D556*SUMIF('Entradas e Passaporte'!$C$162:$C$218,$C556,'Entradas e Passaporte'!AL$162:AL$218)</f>
        <v>0</v>
      </c>
      <c r="AM556" s="195">
        <f>$D556*SUMIF('Entradas e Passaporte'!$C$162:$C$218,$C556,'Entradas e Passaporte'!AM$162:AM$218)</f>
        <v>0</v>
      </c>
      <c r="AN556" s="194"/>
    </row>
    <row r="557" spans="1:40" s="193" customFormat="1" ht="20.100000000000001" customHeight="1" x14ac:dyDescent="0.25">
      <c r="A557" s="199"/>
      <c r="B557" s="198"/>
      <c r="C557" s="197" t="s">
        <v>139</v>
      </c>
      <c r="D557" s="196">
        <f>'Mix de Usos'!$AH$38</f>
        <v>0</v>
      </c>
      <c r="E557" s="195">
        <f>$D557*SUMIF('Entradas e Passaporte'!$C$162:$C$218,$C557,'Entradas e Passaporte'!E$162:E$218)</f>
        <v>0</v>
      </c>
      <c r="F557" s="195">
        <f>$D557*SUMIF('Entradas e Passaporte'!$C$162:$C$218,$C557,'Entradas e Passaporte'!F$162:F$218)</f>
        <v>0</v>
      </c>
      <c r="G557" s="195">
        <f>$D557*SUMIF('Entradas e Passaporte'!$C$162:$C$218,$C557,'Entradas e Passaporte'!G$162:G$218)</f>
        <v>0</v>
      </c>
      <c r="H557" s="195">
        <f>$D557*SUMIF('Entradas e Passaporte'!$C$162:$C$218,$C557,'Entradas e Passaporte'!H$162:H$218)</f>
        <v>0</v>
      </c>
      <c r="I557" s="195">
        <f>$D557*SUMIF('Entradas e Passaporte'!$C$162:$C$218,$C557,'Entradas e Passaporte'!I$162:I$218)</f>
        <v>0</v>
      </c>
      <c r="J557" s="195">
        <f>$D557*SUMIF('Entradas e Passaporte'!$C$162:$C$218,$C557,'Entradas e Passaporte'!J$162:J$218)</f>
        <v>0</v>
      </c>
      <c r="K557" s="195">
        <f>$D557*SUMIF('Entradas e Passaporte'!$C$162:$C$218,$C557,'Entradas e Passaporte'!K$162:K$218)</f>
        <v>0</v>
      </c>
      <c r="L557" s="195">
        <f>$D557*SUMIF('Entradas e Passaporte'!$C$162:$C$218,$C557,'Entradas e Passaporte'!L$162:L$218)</f>
        <v>0</v>
      </c>
      <c r="M557" s="195">
        <f>$D557*SUMIF('Entradas e Passaporte'!$C$162:$C$218,$C557,'Entradas e Passaporte'!M$162:M$218)</f>
        <v>0</v>
      </c>
      <c r="N557" s="195">
        <f>$D557*SUMIF('Entradas e Passaporte'!$C$162:$C$218,$C557,'Entradas e Passaporte'!N$162:N$218)</f>
        <v>0</v>
      </c>
      <c r="O557" s="195">
        <f>$D557*SUMIF('Entradas e Passaporte'!$C$162:$C$218,$C557,'Entradas e Passaporte'!O$162:O$218)</f>
        <v>0</v>
      </c>
      <c r="P557" s="195">
        <f>$D557*SUMIF('Entradas e Passaporte'!$C$162:$C$218,$C557,'Entradas e Passaporte'!P$162:P$218)</f>
        <v>0</v>
      </c>
      <c r="Q557" s="195">
        <f>$D557*SUMIF('Entradas e Passaporte'!$C$162:$C$218,$C557,'Entradas e Passaporte'!Q$162:Q$218)</f>
        <v>0</v>
      </c>
      <c r="R557" s="195">
        <f>$D557*SUMIF('Entradas e Passaporte'!$C$162:$C$218,$C557,'Entradas e Passaporte'!R$162:R$218)</f>
        <v>0</v>
      </c>
      <c r="S557" s="195">
        <f>$D557*SUMIF('Entradas e Passaporte'!$C$162:$C$218,$C557,'Entradas e Passaporte'!S$162:S$218)</f>
        <v>0</v>
      </c>
      <c r="T557" s="195">
        <f>$D557*SUMIF('Entradas e Passaporte'!$C$162:$C$218,$C557,'Entradas e Passaporte'!T$162:T$218)</f>
        <v>0</v>
      </c>
      <c r="U557" s="195">
        <f>$D557*SUMIF('Entradas e Passaporte'!$C$162:$C$218,$C557,'Entradas e Passaporte'!U$162:U$218)</f>
        <v>0</v>
      </c>
      <c r="V557" s="195">
        <f>$D557*SUMIF('Entradas e Passaporte'!$C$162:$C$218,$C557,'Entradas e Passaporte'!V$162:V$218)</f>
        <v>0</v>
      </c>
      <c r="W557" s="195">
        <f>$D557*SUMIF('Entradas e Passaporte'!$C$162:$C$218,$C557,'Entradas e Passaporte'!W$162:W$218)</f>
        <v>0</v>
      </c>
      <c r="X557" s="195">
        <f>$D557*SUMIF('Entradas e Passaporte'!$C$162:$C$218,$C557,'Entradas e Passaporte'!X$162:X$218)</f>
        <v>0</v>
      </c>
      <c r="Y557" s="195">
        <f>$D557*SUMIF('Entradas e Passaporte'!$C$162:$C$218,$C557,'Entradas e Passaporte'!Y$162:Y$218)</f>
        <v>0</v>
      </c>
      <c r="Z557" s="195">
        <f>$D557*SUMIF('Entradas e Passaporte'!$C$162:$C$218,$C557,'Entradas e Passaporte'!Z$162:Z$218)</f>
        <v>0</v>
      </c>
      <c r="AA557" s="195">
        <f>$D557*SUMIF('Entradas e Passaporte'!$C$162:$C$218,$C557,'Entradas e Passaporte'!AA$162:AA$218)</f>
        <v>0</v>
      </c>
      <c r="AB557" s="195">
        <f>$D557*SUMIF('Entradas e Passaporte'!$C$162:$C$218,$C557,'Entradas e Passaporte'!AB$162:AB$218)</f>
        <v>0</v>
      </c>
      <c r="AC557" s="195">
        <f>$D557*SUMIF('Entradas e Passaporte'!$C$162:$C$218,$C557,'Entradas e Passaporte'!AC$162:AC$218)</f>
        <v>0</v>
      </c>
      <c r="AD557" s="195">
        <f>$D557*SUMIF('Entradas e Passaporte'!$C$162:$C$218,$C557,'Entradas e Passaporte'!AD$162:AD$218)</f>
        <v>0</v>
      </c>
      <c r="AE557" s="195">
        <f>$D557*SUMIF('Entradas e Passaporte'!$C$162:$C$218,$C557,'Entradas e Passaporte'!AE$162:AE$218)</f>
        <v>0</v>
      </c>
      <c r="AF557" s="195">
        <f>$D557*SUMIF('Entradas e Passaporte'!$C$162:$C$218,$C557,'Entradas e Passaporte'!AF$162:AF$218)</f>
        <v>0</v>
      </c>
      <c r="AG557" s="195">
        <f>$D557*SUMIF('Entradas e Passaporte'!$C$162:$C$218,$C557,'Entradas e Passaporte'!AG$162:AG$218)</f>
        <v>0</v>
      </c>
      <c r="AH557" s="195">
        <f>$D557*SUMIF('Entradas e Passaporte'!$C$162:$C$218,$C557,'Entradas e Passaporte'!AH$162:AH$218)</f>
        <v>0</v>
      </c>
      <c r="AI557" s="195">
        <f>$D557*SUMIF('Entradas e Passaporte'!$C$162:$C$218,$C557,'Entradas e Passaporte'!AI$162:AI$218)</f>
        <v>0</v>
      </c>
      <c r="AJ557" s="195">
        <f>$D557*SUMIF('Entradas e Passaporte'!$C$162:$C$218,$C557,'Entradas e Passaporte'!AJ$162:AJ$218)</f>
        <v>0</v>
      </c>
      <c r="AK557" s="195">
        <f>$D557*SUMIF('Entradas e Passaporte'!$C$162:$C$218,$C557,'Entradas e Passaporte'!AK$162:AK$218)</f>
        <v>0</v>
      </c>
      <c r="AL557" s="195">
        <f>$D557*SUMIF('Entradas e Passaporte'!$C$162:$C$218,$C557,'Entradas e Passaporte'!AL$162:AL$218)</f>
        <v>0</v>
      </c>
      <c r="AM557" s="195">
        <f>$D557*SUMIF('Entradas e Passaporte'!$C$162:$C$218,$C557,'Entradas e Passaporte'!AM$162:AM$218)</f>
        <v>0</v>
      </c>
      <c r="AN557" s="194"/>
    </row>
    <row r="558" spans="1:40" s="193" customFormat="1" ht="20.100000000000001" customHeight="1" x14ac:dyDescent="0.25">
      <c r="A558" s="199"/>
      <c r="B558" s="198"/>
      <c r="C558" s="197" t="s">
        <v>138</v>
      </c>
      <c r="D558" s="196">
        <f>'Mix de Usos'!$AQ$38</f>
        <v>0</v>
      </c>
      <c r="E558" s="195">
        <f>$D558*SUMIF('Entradas e Passaporte'!$C$162:$C$218,$C558,'Entradas e Passaporte'!E$162:E$218)</f>
        <v>0</v>
      </c>
      <c r="F558" s="195">
        <f>$D558*SUMIF('Entradas e Passaporte'!$C$162:$C$218,$C558,'Entradas e Passaporte'!F$162:F$218)</f>
        <v>0</v>
      </c>
      <c r="G558" s="195">
        <f>$D558*SUMIF('Entradas e Passaporte'!$C$162:$C$218,$C558,'Entradas e Passaporte'!G$162:G$218)</f>
        <v>0</v>
      </c>
      <c r="H558" s="195">
        <f>$D558*SUMIF('Entradas e Passaporte'!$C$162:$C$218,$C558,'Entradas e Passaporte'!H$162:H$218)</f>
        <v>0</v>
      </c>
      <c r="I558" s="195">
        <f>$D558*SUMIF('Entradas e Passaporte'!$C$162:$C$218,$C558,'Entradas e Passaporte'!I$162:I$218)</f>
        <v>0</v>
      </c>
      <c r="J558" s="195">
        <f>$D558*SUMIF('Entradas e Passaporte'!$C$162:$C$218,$C558,'Entradas e Passaporte'!J$162:J$218)</f>
        <v>0</v>
      </c>
      <c r="K558" s="195">
        <f>$D558*SUMIF('Entradas e Passaporte'!$C$162:$C$218,$C558,'Entradas e Passaporte'!K$162:K$218)</f>
        <v>0</v>
      </c>
      <c r="L558" s="195">
        <f>$D558*SUMIF('Entradas e Passaporte'!$C$162:$C$218,$C558,'Entradas e Passaporte'!L$162:L$218)</f>
        <v>0</v>
      </c>
      <c r="M558" s="195">
        <f>$D558*SUMIF('Entradas e Passaporte'!$C$162:$C$218,$C558,'Entradas e Passaporte'!M$162:M$218)</f>
        <v>0</v>
      </c>
      <c r="N558" s="195">
        <f>$D558*SUMIF('Entradas e Passaporte'!$C$162:$C$218,$C558,'Entradas e Passaporte'!N$162:N$218)</f>
        <v>0</v>
      </c>
      <c r="O558" s="195">
        <f>$D558*SUMIF('Entradas e Passaporte'!$C$162:$C$218,$C558,'Entradas e Passaporte'!O$162:O$218)</f>
        <v>0</v>
      </c>
      <c r="P558" s="195">
        <f>$D558*SUMIF('Entradas e Passaporte'!$C$162:$C$218,$C558,'Entradas e Passaporte'!P$162:P$218)</f>
        <v>0</v>
      </c>
      <c r="Q558" s="195">
        <f>$D558*SUMIF('Entradas e Passaporte'!$C$162:$C$218,$C558,'Entradas e Passaporte'!Q$162:Q$218)</f>
        <v>0</v>
      </c>
      <c r="R558" s="195">
        <f>$D558*SUMIF('Entradas e Passaporte'!$C$162:$C$218,$C558,'Entradas e Passaporte'!R$162:R$218)</f>
        <v>0</v>
      </c>
      <c r="S558" s="195">
        <f>$D558*SUMIF('Entradas e Passaporte'!$C$162:$C$218,$C558,'Entradas e Passaporte'!S$162:S$218)</f>
        <v>0</v>
      </c>
      <c r="T558" s="195">
        <f>$D558*SUMIF('Entradas e Passaporte'!$C$162:$C$218,$C558,'Entradas e Passaporte'!T$162:T$218)</f>
        <v>0</v>
      </c>
      <c r="U558" s="195">
        <f>$D558*SUMIF('Entradas e Passaporte'!$C$162:$C$218,$C558,'Entradas e Passaporte'!U$162:U$218)</f>
        <v>0</v>
      </c>
      <c r="V558" s="195">
        <f>$D558*SUMIF('Entradas e Passaporte'!$C$162:$C$218,$C558,'Entradas e Passaporte'!V$162:V$218)</f>
        <v>0</v>
      </c>
      <c r="W558" s="195">
        <f>$D558*SUMIF('Entradas e Passaporte'!$C$162:$C$218,$C558,'Entradas e Passaporte'!W$162:W$218)</f>
        <v>0</v>
      </c>
      <c r="X558" s="195">
        <f>$D558*SUMIF('Entradas e Passaporte'!$C$162:$C$218,$C558,'Entradas e Passaporte'!X$162:X$218)</f>
        <v>0</v>
      </c>
      <c r="Y558" s="195">
        <f>$D558*SUMIF('Entradas e Passaporte'!$C$162:$C$218,$C558,'Entradas e Passaporte'!Y$162:Y$218)</f>
        <v>0</v>
      </c>
      <c r="Z558" s="195">
        <f>$D558*SUMIF('Entradas e Passaporte'!$C$162:$C$218,$C558,'Entradas e Passaporte'!Z$162:Z$218)</f>
        <v>0</v>
      </c>
      <c r="AA558" s="195">
        <f>$D558*SUMIF('Entradas e Passaporte'!$C$162:$C$218,$C558,'Entradas e Passaporte'!AA$162:AA$218)</f>
        <v>0</v>
      </c>
      <c r="AB558" s="195">
        <f>$D558*SUMIF('Entradas e Passaporte'!$C$162:$C$218,$C558,'Entradas e Passaporte'!AB$162:AB$218)</f>
        <v>0</v>
      </c>
      <c r="AC558" s="195">
        <f>$D558*SUMIF('Entradas e Passaporte'!$C$162:$C$218,$C558,'Entradas e Passaporte'!AC$162:AC$218)</f>
        <v>0</v>
      </c>
      <c r="AD558" s="195">
        <f>$D558*SUMIF('Entradas e Passaporte'!$C$162:$C$218,$C558,'Entradas e Passaporte'!AD$162:AD$218)</f>
        <v>0</v>
      </c>
      <c r="AE558" s="195">
        <f>$D558*SUMIF('Entradas e Passaporte'!$C$162:$C$218,$C558,'Entradas e Passaporte'!AE$162:AE$218)</f>
        <v>0</v>
      </c>
      <c r="AF558" s="195">
        <f>$D558*SUMIF('Entradas e Passaporte'!$C$162:$C$218,$C558,'Entradas e Passaporte'!AF$162:AF$218)</f>
        <v>0</v>
      </c>
      <c r="AG558" s="195">
        <f>$D558*SUMIF('Entradas e Passaporte'!$C$162:$C$218,$C558,'Entradas e Passaporte'!AG$162:AG$218)</f>
        <v>0</v>
      </c>
      <c r="AH558" s="195">
        <f>$D558*SUMIF('Entradas e Passaporte'!$C$162:$C$218,$C558,'Entradas e Passaporte'!AH$162:AH$218)</f>
        <v>0</v>
      </c>
      <c r="AI558" s="195">
        <f>$D558*SUMIF('Entradas e Passaporte'!$C$162:$C$218,$C558,'Entradas e Passaporte'!AI$162:AI$218)</f>
        <v>0</v>
      </c>
      <c r="AJ558" s="195">
        <f>$D558*SUMIF('Entradas e Passaporte'!$C$162:$C$218,$C558,'Entradas e Passaporte'!AJ$162:AJ$218)</f>
        <v>0</v>
      </c>
      <c r="AK558" s="195">
        <f>$D558*SUMIF('Entradas e Passaporte'!$C$162:$C$218,$C558,'Entradas e Passaporte'!AK$162:AK$218)</f>
        <v>0</v>
      </c>
      <c r="AL558" s="195">
        <f>$D558*SUMIF('Entradas e Passaporte'!$C$162:$C$218,$C558,'Entradas e Passaporte'!AL$162:AL$218)</f>
        <v>0</v>
      </c>
      <c r="AM558" s="195">
        <f>$D558*SUMIF('Entradas e Passaporte'!$C$162:$C$218,$C558,'Entradas e Passaporte'!AM$162:AM$218)</f>
        <v>0</v>
      </c>
      <c r="AN558" s="194"/>
    </row>
    <row r="559" spans="1:40" s="193" customFormat="1" ht="20.100000000000001" customHeight="1" x14ac:dyDescent="0.25">
      <c r="A559" s="199"/>
      <c r="B559" s="198"/>
      <c r="C559" s="197" t="s">
        <v>137</v>
      </c>
      <c r="D559" s="196">
        <f>'Mix de Usos'!$AZ$38</f>
        <v>0</v>
      </c>
      <c r="E559" s="195">
        <f>$D559*SUMIF('Entradas e Passaporte'!$C$162:$C$218,$C559,'Entradas e Passaporte'!E$162:E$218)</f>
        <v>0</v>
      </c>
      <c r="F559" s="195">
        <f>$D559*SUMIF('Entradas e Passaporte'!$C$162:$C$218,$C559,'Entradas e Passaporte'!F$162:F$218)</f>
        <v>0</v>
      </c>
      <c r="G559" s="195">
        <f>$D559*SUMIF('Entradas e Passaporte'!$C$162:$C$218,$C559,'Entradas e Passaporte'!G$162:G$218)</f>
        <v>0</v>
      </c>
      <c r="H559" s="195">
        <f>$D559*SUMIF('Entradas e Passaporte'!$C$162:$C$218,$C559,'Entradas e Passaporte'!H$162:H$218)</f>
        <v>0</v>
      </c>
      <c r="I559" s="195">
        <f>$D559*SUMIF('Entradas e Passaporte'!$C$162:$C$218,$C559,'Entradas e Passaporte'!I$162:I$218)</f>
        <v>0</v>
      </c>
      <c r="J559" s="195">
        <f>$D559*SUMIF('Entradas e Passaporte'!$C$162:$C$218,$C559,'Entradas e Passaporte'!J$162:J$218)</f>
        <v>0</v>
      </c>
      <c r="K559" s="195">
        <f>$D559*SUMIF('Entradas e Passaporte'!$C$162:$C$218,$C559,'Entradas e Passaporte'!K$162:K$218)</f>
        <v>0</v>
      </c>
      <c r="L559" s="195">
        <f>$D559*SUMIF('Entradas e Passaporte'!$C$162:$C$218,$C559,'Entradas e Passaporte'!L$162:L$218)</f>
        <v>0</v>
      </c>
      <c r="M559" s="195">
        <f>$D559*SUMIF('Entradas e Passaporte'!$C$162:$C$218,$C559,'Entradas e Passaporte'!M$162:M$218)</f>
        <v>0</v>
      </c>
      <c r="N559" s="195">
        <f>$D559*SUMIF('Entradas e Passaporte'!$C$162:$C$218,$C559,'Entradas e Passaporte'!N$162:N$218)</f>
        <v>0</v>
      </c>
      <c r="O559" s="195">
        <f>$D559*SUMIF('Entradas e Passaporte'!$C$162:$C$218,$C559,'Entradas e Passaporte'!O$162:O$218)</f>
        <v>0</v>
      </c>
      <c r="P559" s="195">
        <f>$D559*SUMIF('Entradas e Passaporte'!$C$162:$C$218,$C559,'Entradas e Passaporte'!P$162:P$218)</f>
        <v>0</v>
      </c>
      <c r="Q559" s="195">
        <f>$D559*SUMIF('Entradas e Passaporte'!$C$162:$C$218,$C559,'Entradas e Passaporte'!Q$162:Q$218)</f>
        <v>0</v>
      </c>
      <c r="R559" s="195">
        <f>$D559*SUMIF('Entradas e Passaporte'!$C$162:$C$218,$C559,'Entradas e Passaporte'!R$162:R$218)</f>
        <v>0</v>
      </c>
      <c r="S559" s="195">
        <f>$D559*SUMIF('Entradas e Passaporte'!$C$162:$C$218,$C559,'Entradas e Passaporte'!S$162:S$218)</f>
        <v>0</v>
      </c>
      <c r="T559" s="195">
        <f>$D559*SUMIF('Entradas e Passaporte'!$C$162:$C$218,$C559,'Entradas e Passaporte'!T$162:T$218)</f>
        <v>0</v>
      </c>
      <c r="U559" s="195">
        <f>$D559*SUMIF('Entradas e Passaporte'!$C$162:$C$218,$C559,'Entradas e Passaporte'!U$162:U$218)</f>
        <v>0</v>
      </c>
      <c r="V559" s="195">
        <f>$D559*SUMIF('Entradas e Passaporte'!$C$162:$C$218,$C559,'Entradas e Passaporte'!V$162:V$218)</f>
        <v>0</v>
      </c>
      <c r="W559" s="195">
        <f>$D559*SUMIF('Entradas e Passaporte'!$C$162:$C$218,$C559,'Entradas e Passaporte'!W$162:W$218)</f>
        <v>0</v>
      </c>
      <c r="X559" s="195">
        <f>$D559*SUMIF('Entradas e Passaporte'!$C$162:$C$218,$C559,'Entradas e Passaporte'!X$162:X$218)</f>
        <v>0</v>
      </c>
      <c r="Y559" s="195">
        <f>$D559*SUMIF('Entradas e Passaporte'!$C$162:$C$218,$C559,'Entradas e Passaporte'!Y$162:Y$218)</f>
        <v>0</v>
      </c>
      <c r="Z559" s="195">
        <f>$D559*SUMIF('Entradas e Passaporte'!$C$162:$C$218,$C559,'Entradas e Passaporte'!Z$162:Z$218)</f>
        <v>0</v>
      </c>
      <c r="AA559" s="195">
        <f>$D559*SUMIF('Entradas e Passaporte'!$C$162:$C$218,$C559,'Entradas e Passaporte'!AA$162:AA$218)</f>
        <v>0</v>
      </c>
      <c r="AB559" s="195">
        <f>$D559*SUMIF('Entradas e Passaporte'!$C$162:$C$218,$C559,'Entradas e Passaporte'!AB$162:AB$218)</f>
        <v>0</v>
      </c>
      <c r="AC559" s="195">
        <f>$D559*SUMIF('Entradas e Passaporte'!$C$162:$C$218,$C559,'Entradas e Passaporte'!AC$162:AC$218)</f>
        <v>0</v>
      </c>
      <c r="AD559" s="195">
        <f>$D559*SUMIF('Entradas e Passaporte'!$C$162:$C$218,$C559,'Entradas e Passaporte'!AD$162:AD$218)</f>
        <v>0</v>
      </c>
      <c r="AE559" s="195">
        <f>$D559*SUMIF('Entradas e Passaporte'!$C$162:$C$218,$C559,'Entradas e Passaporte'!AE$162:AE$218)</f>
        <v>0</v>
      </c>
      <c r="AF559" s="195">
        <f>$D559*SUMIF('Entradas e Passaporte'!$C$162:$C$218,$C559,'Entradas e Passaporte'!AF$162:AF$218)</f>
        <v>0</v>
      </c>
      <c r="AG559" s="195">
        <f>$D559*SUMIF('Entradas e Passaporte'!$C$162:$C$218,$C559,'Entradas e Passaporte'!AG$162:AG$218)</f>
        <v>0</v>
      </c>
      <c r="AH559" s="195">
        <f>$D559*SUMIF('Entradas e Passaporte'!$C$162:$C$218,$C559,'Entradas e Passaporte'!AH$162:AH$218)</f>
        <v>0</v>
      </c>
      <c r="AI559" s="195">
        <f>$D559*SUMIF('Entradas e Passaporte'!$C$162:$C$218,$C559,'Entradas e Passaporte'!AI$162:AI$218)</f>
        <v>0</v>
      </c>
      <c r="AJ559" s="195">
        <f>$D559*SUMIF('Entradas e Passaporte'!$C$162:$C$218,$C559,'Entradas e Passaporte'!AJ$162:AJ$218)</f>
        <v>0</v>
      </c>
      <c r="AK559" s="195">
        <f>$D559*SUMIF('Entradas e Passaporte'!$C$162:$C$218,$C559,'Entradas e Passaporte'!AK$162:AK$218)</f>
        <v>0</v>
      </c>
      <c r="AL559" s="195">
        <f>$D559*SUMIF('Entradas e Passaporte'!$C$162:$C$218,$C559,'Entradas e Passaporte'!AL$162:AL$218)</f>
        <v>0</v>
      </c>
      <c r="AM559" s="195">
        <f>$D559*SUMIF('Entradas e Passaporte'!$C$162:$C$218,$C559,'Entradas e Passaporte'!AM$162:AM$218)</f>
        <v>0</v>
      </c>
      <c r="AN559" s="194"/>
    </row>
    <row r="560" spans="1:40" s="193" customFormat="1" ht="20.100000000000001" customHeight="1" x14ac:dyDescent="0.25">
      <c r="A560" s="199"/>
      <c r="B560" s="198"/>
      <c r="C560" s="201" t="s">
        <v>136</v>
      </c>
      <c r="D560" s="200">
        <f>SUM(E560:AM560)</f>
        <v>0</v>
      </c>
      <c r="E560" s="195">
        <f t="shared" ref="E560:AM560" si="80">SUM(E561:E565)</f>
        <v>0</v>
      </c>
      <c r="F560" s="195">
        <f t="shared" si="80"/>
        <v>0</v>
      </c>
      <c r="G560" s="195">
        <f t="shared" si="80"/>
        <v>0</v>
      </c>
      <c r="H560" s="195">
        <f t="shared" si="80"/>
        <v>0</v>
      </c>
      <c r="I560" s="195">
        <f t="shared" si="80"/>
        <v>0</v>
      </c>
      <c r="J560" s="195">
        <f t="shared" si="80"/>
        <v>0</v>
      </c>
      <c r="K560" s="195">
        <f t="shared" si="80"/>
        <v>0</v>
      </c>
      <c r="L560" s="195">
        <f t="shared" si="80"/>
        <v>0</v>
      </c>
      <c r="M560" s="195">
        <f t="shared" si="80"/>
        <v>0</v>
      </c>
      <c r="N560" s="195">
        <f t="shared" si="80"/>
        <v>0</v>
      </c>
      <c r="O560" s="195">
        <f t="shared" si="80"/>
        <v>0</v>
      </c>
      <c r="P560" s="195">
        <f t="shared" si="80"/>
        <v>0</v>
      </c>
      <c r="Q560" s="195">
        <f t="shared" si="80"/>
        <v>0</v>
      </c>
      <c r="R560" s="195">
        <f t="shared" si="80"/>
        <v>0</v>
      </c>
      <c r="S560" s="195">
        <f t="shared" si="80"/>
        <v>0</v>
      </c>
      <c r="T560" s="195">
        <f t="shared" si="80"/>
        <v>0</v>
      </c>
      <c r="U560" s="195">
        <f t="shared" si="80"/>
        <v>0</v>
      </c>
      <c r="V560" s="195">
        <f t="shared" si="80"/>
        <v>0</v>
      </c>
      <c r="W560" s="195">
        <f t="shared" si="80"/>
        <v>0</v>
      </c>
      <c r="X560" s="195">
        <f t="shared" si="80"/>
        <v>0</v>
      </c>
      <c r="Y560" s="195">
        <f t="shared" si="80"/>
        <v>0</v>
      </c>
      <c r="Z560" s="195">
        <f t="shared" si="80"/>
        <v>0</v>
      </c>
      <c r="AA560" s="195">
        <f t="shared" si="80"/>
        <v>0</v>
      </c>
      <c r="AB560" s="195">
        <f t="shared" si="80"/>
        <v>0</v>
      </c>
      <c r="AC560" s="195">
        <f t="shared" si="80"/>
        <v>0</v>
      </c>
      <c r="AD560" s="195">
        <f t="shared" si="80"/>
        <v>0</v>
      </c>
      <c r="AE560" s="195">
        <f t="shared" si="80"/>
        <v>0</v>
      </c>
      <c r="AF560" s="195">
        <f t="shared" si="80"/>
        <v>0</v>
      </c>
      <c r="AG560" s="195">
        <f t="shared" si="80"/>
        <v>0</v>
      </c>
      <c r="AH560" s="195">
        <f t="shared" si="80"/>
        <v>0</v>
      </c>
      <c r="AI560" s="195">
        <f t="shared" si="80"/>
        <v>0</v>
      </c>
      <c r="AJ560" s="195">
        <f t="shared" si="80"/>
        <v>0</v>
      </c>
      <c r="AK560" s="195">
        <f t="shared" si="80"/>
        <v>0</v>
      </c>
      <c r="AL560" s="195">
        <f t="shared" si="80"/>
        <v>0</v>
      </c>
      <c r="AM560" s="195">
        <f t="shared" si="80"/>
        <v>0</v>
      </c>
      <c r="AN560" s="194"/>
    </row>
    <row r="561" spans="1:40" s="193" customFormat="1" ht="20.100000000000001" customHeight="1" x14ac:dyDescent="0.25">
      <c r="A561" s="199"/>
      <c r="B561" s="198"/>
      <c r="C561" s="197" t="s">
        <v>135</v>
      </c>
      <c r="D561" s="196">
        <f>'Mix de Usos'!$S$38</f>
        <v>0</v>
      </c>
      <c r="E561" s="195">
        <f>$D561*SUMIF('Entradas e Passaporte'!$C$162:$C$218,$C561,'Entradas e Passaporte'!E$162:E$218)</f>
        <v>0</v>
      </c>
      <c r="F561" s="195">
        <f>$D561*SUMIF('Entradas e Passaporte'!$C$162:$C$218,$C561,'Entradas e Passaporte'!F$162:F$218)</f>
        <v>0</v>
      </c>
      <c r="G561" s="195">
        <f>$D561*SUMIF('Entradas e Passaporte'!$C$162:$C$218,$C561,'Entradas e Passaporte'!G$162:G$218)</f>
        <v>0</v>
      </c>
      <c r="H561" s="195">
        <f>$D561*SUMIF('Entradas e Passaporte'!$C$162:$C$218,$C561,'Entradas e Passaporte'!H$162:H$218)</f>
        <v>0</v>
      </c>
      <c r="I561" s="195">
        <f>$D561*SUMIF('Entradas e Passaporte'!$C$162:$C$218,$C561,'Entradas e Passaporte'!I$162:I$218)</f>
        <v>0</v>
      </c>
      <c r="J561" s="195">
        <f>$D561*SUMIF('Entradas e Passaporte'!$C$162:$C$218,$C561,'Entradas e Passaporte'!J$162:J$218)</f>
        <v>0</v>
      </c>
      <c r="K561" s="195">
        <f>$D561*SUMIF('Entradas e Passaporte'!$C$162:$C$218,$C561,'Entradas e Passaporte'!K$162:K$218)</f>
        <v>0</v>
      </c>
      <c r="L561" s="195">
        <f>$D561*SUMIF('Entradas e Passaporte'!$C$162:$C$218,$C561,'Entradas e Passaporte'!L$162:L$218)</f>
        <v>0</v>
      </c>
      <c r="M561" s="195">
        <f>$D561*SUMIF('Entradas e Passaporte'!$C$162:$C$218,$C561,'Entradas e Passaporte'!M$162:M$218)</f>
        <v>0</v>
      </c>
      <c r="N561" s="195">
        <f>$D561*SUMIF('Entradas e Passaporte'!$C$162:$C$218,$C561,'Entradas e Passaporte'!N$162:N$218)</f>
        <v>0</v>
      </c>
      <c r="O561" s="195">
        <f>$D561*SUMIF('Entradas e Passaporte'!$C$162:$C$218,$C561,'Entradas e Passaporte'!O$162:O$218)</f>
        <v>0</v>
      </c>
      <c r="P561" s="195">
        <f>$D561*SUMIF('Entradas e Passaporte'!$C$162:$C$218,$C561,'Entradas e Passaporte'!P$162:P$218)</f>
        <v>0</v>
      </c>
      <c r="Q561" s="195">
        <f>$D561*SUMIF('Entradas e Passaporte'!$C$162:$C$218,$C561,'Entradas e Passaporte'!Q$162:Q$218)</f>
        <v>0</v>
      </c>
      <c r="R561" s="195">
        <f>$D561*SUMIF('Entradas e Passaporte'!$C$162:$C$218,$C561,'Entradas e Passaporte'!R$162:R$218)</f>
        <v>0</v>
      </c>
      <c r="S561" s="195">
        <f>$D561*SUMIF('Entradas e Passaporte'!$C$162:$C$218,$C561,'Entradas e Passaporte'!S$162:S$218)</f>
        <v>0</v>
      </c>
      <c r="T561" s="195">
        <f>$D561*SUMIF('Entradas e Passaporte'!$C$162:$C$218,$C561,'Entradas e Passaporte'!T$162:T$218)</f>
        <v>0</v>
      </c>
      <c r="U561" s="195">
        <f>$D561*SUMIF('Entradas e Passaporte'!$C$162:$C$218,$C561,'Entradas e Passaporte'!U$162:U$218)</f>
        <v>0</v>
      </c>
      <c r="V561" s="195">
        <f>$D561*SUMIF('Entradas e Passaporte'!$C$162:$C$218,$C561,'Entradas e Passaporte'!V$162:V$218)</f>
        <v>0</v>
      </c>
      <c r="W561" s="195">
        <f>$D561*SUMIF('Entradas e Passaporte'!$C$162:$C$218,$C561,'Entradas e Passaporte'!W$162:W$218)</f>
        <v>0</v>
      </c>
      <c r="X561" s="195">
        <f>$D561*SUMIF('Entradas e Passaporte'!$C$162:$C$218,$C561,'Entradas e Passaporte'!X$162:X$218)</f>
        <v>0</v>
      </c>
      <c r="Y561" s="195">
        <f>$D561*SUMIF('Entradas e Passaporte'!$C$162:$C$218,$C561,'Entradas e Passaporte'!Y$162:Y$218)</f>
        <v>0</v>
      </c>
      <c r="Z561" s="195">
        <f>$D561*SUMIF('Entradas e Passaporte'!$C$162:$C$218,$C561,'Entradas e Passaporte'!Z$162:Z$218)</f>
        <v>0</v>
      </c>
      <c r="AA561" s="195">
        <f>$D561*SUMIF('Entradas e Passaporte'!$C$162:$C$218,$C561,'Entradas e Passaporte'!AA$162:AA$218)</f>
        <v>0</v>
      </c>
      <c r="AB561" s="195">
        <f>$D561*SUMIF('Entradas e Passaporte'!$C$162:$C$218,$C561,'Entradas e Passaporte'!AB$162:AB$218)</f>
        <v>0</v>
      </c>
      <c r="AC561" s="195">
        <f>$D561*SUMIF('Entradas e Passaporte'!$C$162:$C$218,$C561,'Entradas e Passaporte'!AC$162:AC$218)</f>
        <v>0</v>
      </c>
      <c r="AD561" s="195">
        <f>$D561*SUMIF('Entradas e Passaporte'!$C$162:$C$218,$C561,'Entradas e Passaporte'!AD$162:AD$218)</f>
        <v>0</v>
      </c>
      <c r="AE561" s="195">
        <f>$D561*SUMIF('Entradas e Passaporte'!$C$162:$C$218,$C561,'Entradas e Passaporte'!AE$162:AE$218)</f>
        <v>0</v>
      </c>
      <c r="AF561" s="195">
        <f>$D561*SUMIF('Entradas e Passaporte'!$C$162:$C$218,$C561,'Entradas e Passaporte'!AF$162:AF$218)</f>
        <v>0</v>
      </c>
      <c r="AG561" s="195">
        <f>$D561*SUMIF('Entradas e Passaporte'!$C$162:$C$218,$C561,'Entradas e Passaporte'!AG$162:AG$218)</f>
        <v>0</v>
      </c>
      <c r="AH561" s="195">
        <f>$D561*SUMIF('Entradas e Passaporte'!$C$162:$C$218,$C561,'Entradas e Passaporte'!AH$162:AH$218)</f>
        <v>0</v>
      </c>
      <c r="AI561" s="195">
        <f>$D561*SUMIF('Entradas e Passaporte'!$C$162:$C$218,$C561,'Entradas e Passaporte'!AI$162:AI$218)</f>
        <v>0</v>
      </c>
      <c r="AJ561" s="195">
        <f>$D561*SUMIF('Entradas e Passaporte'!$C$162:$C$218,$C561,'Entradas e Passaporte'!AJ$162:AJ$218)</f>
        <v>0</v>
      </c>
      <c r="AK561" s="195">
        <f>$D561*SUMIF('Entradas e Passaporte'!$C$162:$C$218,$C561,'Entradas e Passaporte'!AK$162:AK$218)</f>
        <v>0</v>
      </c>
      <c r="AL561" s="195">
        <f>$D561*SUMIF('Entradas e Passaporte'!$C$162:$C$218,$C561,'Entradas e Passaporte'!AL$162:AL$218)</f>
        <v>0</v>
      </c>
      <c r="AM561" s="195">
        <f>$D561*SUMIF('Entradas e Passaporte'!$C$162:$C$218,$C561,'Entradas e Passaporte'!AM$162:AM$218)</f>
        <v>0</v>
      </c>
      <c r="AN561" s="194"/>
    </row>
    <row r="562" spans="1:40" s="193" customFormat="1" ht="20.100000000000001" customHeight="1" x14ac:dyDescent="0.25">
      <c r="A562" s="199"/>
      <c r="B562" s="198"/>
      <c r="C562" s="197" t="s">
        <v>134</v>
      </c>
      <c r="D562" s="196">
        <f>'Mix de Usos'!$AB$38</f>
        <v>0</v>
      </c>
      <c r="E562" s="195">
        <f>$D562*SUMIF('Entradas e Passaporte'!$C$162:$C$218,$C562,'Entradas e Passaporte'!E$162:E$218)</f>
        <v>0</v>
      </c>
      <c r="F562" s="195">
        <f>$D562*SUMIF('Entradas e Passaporte'!$C$162:$C$218,$C562,'Entradas e Passaporte'!F$162:F$218)</f>
        <v>0</v>
      </c>
      <c r="G562" s="195">
        <f>$D562*SUMIF('Entradas e Passaporte'!$C$162:$C$218,$C562,'Entradas e Passaporte'!G$162:G$218)</f>
        <v>0</v>
      </c>
      <c r="H562" s="195">
        <f>$D562*SUMIF('Entradas e Passaporte'!$C$162:$C$218,$C562,'Entradas e Passaporte'!H$162:H$218)</f>
        <v>0</v>
      </c>
      <c r="I562" s="195">
        <f>$D562*SUMIF('Entradas e Passaporte'!$C$162:$C$218,$C562,'Entradas e Passaporte'!I$162:I$218)</f>
        <v>0</v>
      </c>
      <c r="J562" s="195">
        <f>$D562*SUMIF('Entradas e Passaporte'!$C$162:$C$218,$C562,'Entradas e Passaporte'!J$162:J$218)</f>
        <v>0</v>
      </c>
      <c r="K562" s="195">
        <f>$D562*SUMIF('Entradas e Passaporte'!$C$162:$C$218,$C562,'Entradas e Passaporte'!K$162:K$218)</f>
        <v>0</v>
      </c>
      <c r="L562" s="195">
        <f>$D562*SUMIF('Entradas e Passaporte'!$C$162:$C$218,$C562,'Entradas e Passaporte'!L$162:L$218)</f>
        <v>0</v>
      </c>
      <c r="M562" s="195">
        <f>$D562*SUMIF('Entradas e Passaporte'!$C$162:$C$218,$C562,'Entradas e Passaporte'!M$162:M$218)</f>
        <v>0</v>
      </c>
      <c r="N562" s="195">
        <f>$D562*SUMIF('Entradas e Passaporte'!$C$162:$C$218,$C562,'Entradas e Passaporte'!N$162:N$218)</f>
        <v>0</v>
      </c>
      <c r="O562" s="195">
        <f>$D562*SUMIF('Entradas e Passaporte'!$C$162:$C$218,$C562,'Entradas e Passaporte'!O$162:O$218)</f>
        <v>0</v>
      </c>
      <c r="P562" s="195">
        <f>$D562*SUMIF('Entradas e Passaporte'!$C$162:$C$218,$C562,'Entradas e Passaporte'!P$162:P$218)</f>
        <v>0</v>
      </c>
      <c r="Q562" s="195">
        <f>$D562*SUMIF('Entradas e Passaporte'!$C$162:$C$218,$C562,'Entradas e Passaporte'!Q$162:Q$218)</f>
        <v>0</v>
      </c>
      <c r="R562" s="195">
        <f>$D562*SUMIF('Entradas e Passaporte'!$C$162:$C$218,$C562,'Entradas e Passaporte'!R$162:R$218)</f>
        <v>0</v>
      </c>
      <c r="S562" s="195">
        <f>$D562*SUMIF('Entradas e Passaporte'!$C$162:$C$218,$C562,'Entradas e Passaporte'!S$162:S$218)</f>
        <v>0</v>
      </c>
      <c r="T562" s="195">
        <f>$D562*SUMIF('Entradas e Passaporte'!$C$162:$C$218,$C562,'Entradas e Passaporte'!T$162:T$218)</f>
        <v>0</v>
      </c>
      <c r="U562" s="195">
        <f>$D562*SUMIF('Entradas e Passaporte'!$C$162:$C$218,$C562,'Entradas e Passaporte'!U$162:U$218)</f>
        <v>0</v>
      </c>
      <c r="V562" s="195">
        <f>$D562*SUMIF('Entradas e Passaporte'!$C$162:$C$218,$C562,'Entradas e Passaporte'!V$162:V$218)</f>
        <v>0</v>
      </c>
      <c r="W562" s="195">
        <f>$D562*SUMIF('Entradas e Passaporte'!$C$162:$C$218,$C562,'Entradas e Passaporte'!W$162:W$218)</f>
        <v>0</v>
      </c>
      <c r="X562" s="195">
        <f>$D562*SUMIF('Entradas e Passaporte'!$C$162:$C$218,$C562,'Entradas e Passaporte'!X$162:X$218)</f>
        <v>0</v>
      </c>
      <c r="Y562" s="195">
        <f>$D562*SUMIF('Entradas e Passaporte'!$C$162:$C$218,$C562,'Entradas e Passaporte'!Y$162:Y$218)</f>
        <v>0</v>
      </c>
      <c r="Z562" s="195">
        <f>$D562*SUMIF('Entradas e Passaporte'!$C$162:$C$218,$C562,'Entradas e Passaporte'!Z$162:Z$218)</f>
        <v>0</v>
      </c>
      <c r="AA562" s="195">
        <f>$D562*SUMIF('Entradas e Passaporte'!$C$162:$C$218,$C562,'Entradas e Passaporte'!AA$162:AA$218)</f>
        <v>0</v>
      </c>
      <c r="AB562" s="195">
        <f>$D562*SUMIF('Entradas e Passaporte'!$C$162:$C$218,$C562,'Entradas e Passaporte'!AB$162:AB$218)</f>
        <v>0</v>
      </c>
      <c r="AC562" s="195">
        <f>$D562*SUMIF('Entradas e Passaporte'!$C$162:$C$218,$C562,'Entradas e Passaporte'!AC$162:AC$218)</f>
        <v>0</v>
      </c>
      <c r="AD562" s="195">
        <f>$D562*SUMIF('Entradas e Passaporte'!$C$162:$C$218,$C562,'Entradas e Passaporte'!AD$162:AD$218)</f>
        <v>0</v>
      </c>
      <c r="AE562" s="195">
        <f>$D562*SUMIF('Entradas e Passaporte'!$C$162:$C$218,$C562,'Entradas e Passaporte'!AE$162:AE$218)</f>
        <v>0</v>
      </c>
      <c r="AF562" s="195">
        <f>$D562*SUMIF('Entradas e Passaporte'!$C$162:$C$218,$C562,'Entradas e Passaporte'!AF$162:AF$218)</f>
        <v>0</v>
      </c>
      <c r="AG562" s="195">
        <f>$D562*SUMIF('Entradas e Passaporte'!$C$162:$C$218,$C562,'Entradas e Passaporte'!AG$162:AG$218)</f>
        <v>0</v>
      </c>
      <c r="AH562" s="195">
        <f>$D562*SUMIF('Entradas e Passaporte'!$C$162:$C$218,$C562,'Entradas e Passaporte'!AH$162:AH$218)</f>
        <v>0</v>
      </c>
      <c r="AI562" s="195">
        <f>$D562*SUMIF('Entradas e Passaporte'!$C$162:$C$218,$C562,'Entradas e Passaporte'!AI$162:AI$218)</f>
        <v>0</v>
      </c>
      <c r="AJ562" s="195">
        <f>$D562*SUMIF('Entradas e Passaporte'!$C$162:$C$218,$C562,'Entradas e Passaporte'!AJ$162:AJ$218)</f>
        <v>0</v>
      </c>
      <c r="AK562" s="195">
        <f>$D562*SUMIF('Entradas e Passaporte'!$C$162:$C$218,$C562,'Entradas e Passaporte'!AK$162:AK$218)</f>
        <v>0</v>
      </c>
      <c r="AL562" s="195">
        <f>$D562*SUMIF('Entradas e Passaporte'!$C$162:$C$218,$C562,'Entradas e Passaporte'!AL$162:AL$218)</f>
        <v>0</v>
      </c>
      <c r="AM562" s="195">
        <f>$D562*SUMIF('Entradas e Passaporte'!$C$162:$C$218,$C562,'Entradas e Passaporte'!AM$162:AM$218)</f>
        <v>0</v>
      </c>
      <c r="AN562" s="194"/>
    </row>
    <row r="563" spans="1:40" s="193" customFormat="1" ht="20.100000000000001" customHeight="1" x14ac:dyDescent="0.25">
      <c r="A563" s="199"/>
      <c r="B563" s="198"/>
      <c r="C563" s="197" t="s">
        <v>133</v>
      </c>
      <c r="D563" s="196">
        <f>'Mix de Usos'!$AK$38</f>
        <v>0</v>
      </c>
      <c r="E563" s="195">
        <f>$D563*SUMIF('Entradas e Passaporte'!$C$162:$C$218,$C563,'Entradas e Passaporte'!E$162:E$218)</f>
        <v>0</v>
      </c>
      <c r="F563" s="195">
        <f>$D563*SUMIF('Entradas e Passaporte'!$C$162:$C$218,$C563,'Entradas e Passaporte'!F$162:F$218)</f>
        <v>0</v>
      </c>
      <c r="G563" s="195">
        <f>$D563*SUMIF('Entradas e Passaporte'!$C$162:$C$218,$C563,'Entradas e Passaporte'!G$162:G$218)</f>
        <v>0</v>
      </c>
      <c r="H563" s="195">
        <f>$D563*SUMIF('Entradas e Passaporte'!$C$162:$C$218,$C563,'Entradas e Passaporte'!H$162:H$218)</f>
        <v>0</v>
      </c>
      <c r="I563" s="195">
        <f>$D563*SUMIF('Entradas e Passaporte'!$C$162:$C$218,$C563,'Entradas e Passaporte'!I$162:I$218)</f>
        <v>0</v>
      </c>
      <c r="J563" s="195">
        <f>$D563*SUMIF('Entradas e Passaporte'!$C$162:$C$218,$C563,'Entradas e Passaporte'!J$162:J$218)</f>
        <v>0</v>
      </c>
      <c r="K563" s="195">
        <f>$D563*SUMIF('Entradas e Passaporte'!$C$162:$C$218,$C563,'Entradas e Passaporte'!K$162:K$218)</f>
        <v>0</v>
      </c>
      <c r="L563" s="195">
        <f>$D563*SUMIF('Entradas e Passaporte'!$C$162:$C$218,$C563,'Entradas e Passaporte'!L$162:L$218)</f>
        <v>0</v>
      </c>
      <c r="M563" s="195">
        <f>$D563*SUMIF('Entradas e Passaporte'!$C$162:$C$218,$C563,'Entradas e Passaporte'!M$162:M$218)</f>
        <v>0</v>
      </c>
      <c r="N563" s="195">
        <f>$D563*SUMIF('Entradas e Passaporte'!$C$162:$C$218,$C563,'Entradas e Passaporte'!N$162:N$218)</f>
        <v>0</v>
      </c>
      <c r="O563" s="195">
        <f>$D563*SUMIF('Entradas e Passaporte'!$C$162:$C$218,$C563,'Entradas e Passaporte'!O$162:O$218)</f>
        <v>0</v>
      </c>
      <c r="P563" s="195">
        <f>$D563*SUMIF('Entradas e Passaporte'!$C$162:$C$218,$C563,'Entradas e Passaporte'!P$162:P$218)</f>
        <v>0</v>
      </c>
      <c r="Q563" s="195">
        <f>$D563*SUMIF('Entradas e Passaporte'!$C$162:$C$218,$C563,'Entradas e Passaporte'!Q$162:Q$218)</f>
        <v>0</v>
      </c>
      <c r="R563" s="195">
        <f>$D563*SUMIF('Entradas e Passaporte'!$C$162:$C$218,$C563,'Entradas e Passaporte'!R$162:R$218)</f>
        <v>0</v>
      </c>
      <c r="S563" s="195">
        <f>$D563*SUMIF('Entradas e Passaporte'!$C$162:$C$218,$C563,'Entradas e Passaporte'!S$162:S$218)</f>
        <v>0</v>
      </c>
      <c r="T563" s="195">
        <f>$D563*SUMIF('Entradas e Passaporte'!$C$162:$C$218,$C563,'Entradas e Passaporte'!T$162:T$218)</f>
        <v>0</v>
      </c>
      <c r="U563" s="195">
        <f>$D563*SUMIF('Entradas e Passaporte'!$C$162:$C$218,$C563,'Entradas e Passaporte'!U$162:U$218)</f>
        <v>0</v>
      </c>
      <c r="V563" s="195">
        <f>$D563*SUMIF('Entradas e Passaporte'!$C$162:$C$218,$C563,'Entradas e Passaporte'!V$162:V$218)</f>
        <v>0</v>
      </c>
      <c r="W563" s="195">
        <f>$D563*SUMIF('Entradas e Passaporte'!$C$162:$C$218,$C563,'Entradas e Passaporte'!W$162:W$218)</f>
        <v>0</v>
      </c>
      <c r="X563" s="195">
        <f>$D563*SUMIF('Entradas e Passaporte'!$C$162:$C$218,$C563,'Entradas e Passaporte'!X$162:X$218)</f>
        <v>0</v>
      </c>
      <c r="Y563" s="195">
        <f>$D563*SUMIF('Entradas e Passaporte'!$C$162:$C$218,$C563,'Entradas e Passaporte'!Y$162:Y$218)</f>
        <v>0</v>
      </c>
      <c r="Z563" s="195">
        <f>$D563*SUMIF('Entradas e Passaporte'!$C$162:$C$218,$C563,'Entradas e Passaporte'!Z$162:Z$218)</f>
        <v>0</v>
      </c>
      <c r="AA563" s="195">
        <f>$D563*SUMIF('Entradas e Passaporte'!$C$162:$C$218,$C563,'Entradas e Passaporte'!AA$162:AA$218)</f>
        <v>0</v>
      </c>
      <c r="AB563" s="195">
        <f>$D563*SUMIF('Entradas e Passaporte'!$C$162:$C$218,$C563,'Entradas e Passaporte'!AB$162:AB$218)</f>
        <v>0</v>
      </c>
      <c r="AC563" s="195">
        <f>$D563*SUMIF('Entradas e Passaporte'!$C$162:$C$218,$C563,'Entradas e Passaporte'!AC$162:AC$218)</f>
        <v>0</v>
      </c>
      <c r="AD563" s="195">
        <f>$D563*SUMIF('Entradas e Passaporte'!$C$162:$C$218,$C563,'Entradas e Passaporte'!AD$162:AD$218)</f>
        <v>0</v>
      </c>
      <c r="AE563" s="195">
        <f>$D563*SUMIF('Entradas e Passaporte'!$C$162:$C$218,$C563,'Entradas e Passaporte'!AE$162:AE$218)</f>
        <v>0</v>
      </c>
      <c r="AF563" s="195">
        <f>$D563*SUMIF('Entradas e Passaporte'!$C$162:$C$218,$C563,'Entradas e Passaporte'!AF$162:AF$218)</f>
        <v>0</v>
      </c>
      <c r="AG563" s="195">
        <f>$D563*SUMIF('Entradas e Passaporte'!$C$162:$C$218,$C563,'Entradas e Passaporte'!AG$162:AG$218)</f>
        <v>0</v>
      </c>
      <c r="AH563" s="195">
        <f>$D563*SUMIF('Entradas e Passaporte'!$C$162:$C$218,$C563,'Entradas e Passaporte'!AH$162:AH$218)</f>
        <v>0</v>
      </c>
      <c r="AI563" s="195">
        <f>$D563*SUMIF('Entradas e Passaporte'!$C$162:$C$218,$C563,'Entradas e Passaporte'!AI$162:AI$218)</f>
        <v>0</v>
      </c>
      <c r="AJ563" s="195">
        <f>$D563*SUMIF('Entradas e Passaporte'!$C$162:$C$218,$C563,'Entradas e Passaporte'!AJ$162:AJ$218)</f>
        <v>0</v>
      </c>
      <c r="AK563" s="195">
        <f>$D563*SUMIF('Entradas e Passaporte'!$C$162:$C$218,$C563,'Entradas e Passaporte'!AK$162:AK$218)</f>
        <v>0</v>
      </c>
      <c r="AL563" s="195">
        <f>$D563*SUMIF('Entradas e Passaporte'!$C$162:$C$218,$C563,'Entradas e Passaporte'!AL$162:AL$218)</f>
        <v>0</v>
      </c>
      <c r="AM563" s="195">
        <f>$D563*SUMIF('Entradas e Passaporte'!$C$162:$C$218,$C563,'Entradas e Passaporte'!AM$162:AM$218)</f>
        <v>0</v>
      </c>
      <c r="AN563" s="194"/>
    </row>
    <row r="564" spans="1:40" s="193" customFormat="1" ht="20.100000000000001" customHeight="1" x14ac:dyDescent="0.25">
      <c r="A564" s="199"/>
      <c r="B564" s="198"/>
      <c r="C564" s="197" t="s">
        <v>132</v>
      </c>
      <c r="D564" s="196">
        <f>'Mix de Usos'!$AT$38</f>
        <v>0</v>
      </c>
      <c r="E564" s="195">
        <f>$D564*SUMIF('Entradas e Passaporte'!$C$162:$C$218,$C564,'Entradas e Passaporte'!E$162:E$218)</f>
        <v>0</v>
      </c>
      <c r="F564" s="195">
        <f>$D564*SUMIF('Entradas e Passaporte'!$C$162:$C$218,$C564,'Entradas e Passaporte'!F$162:F$218)</f>
        <v>0</v>
      </c>
      <c r="G564" s="195">
        <f>$D564*SUMIF('Entradas e Passaporte'!$C$162:$C$218,$C564,'Entradas e Passaporte'!G$162:G$218)</f>
        <v>0</v>
      </c>
      <c r="H564" s="195">
        <f>$D564*SUMIF('Entradas e Passaporte'!$C$162:$C$218,$C564,'Entradas e Passaporte'!H$162:H$218)</f>
        <v>0</v>
      </c>
      <c r="I564" s="195">
        <f>$D564*SUMIF('Entradas e Passaporte'!$C$162:$C$218,$C564,'Entradas e Passaporte'!I$162:I$218)</f>
        <v>0</v>
      </c>
      <c r="J564" s="195">
        <f>$D564*SUMIF('Entradas e Passaporte'!$C$162:$C$218,$C564,'Entradas e Passaporte'!J$162:J$218)</f>
        <v>0</v>
      </c>
      <c r="K564" s="195">
        <f>$D564*SUMIF('Entradas e Passaporte'!$C$162:$C$218,$C564,'Entradas e Passaporte'!K$162:K$218)</f>
        <v>0</v>
      </c>
      <c r="L564" s="195">
        <f>$D564*SUMIF('Entradas e Passaporte'!$C$162:$C$218,$C564,'Entradas e Passaporte'!L$162:L$218)</f>
        <v>0</v>
      </c>
      <c r="M564" s="195">
        <f>$D564*SUMIF('Entradas e Passaporte'!$C$162:$C$218,$C564,'Entradas e Passaporte'!M$162:M$218)</f>
        <v>0</v>
      </c>
      <c r="N564" s="195">
        <f>$D564*SUMIF('Entradas e Passaporte'!$C$162:$C$218,$C564,'Entradas e Passaporte'!N$162:N$218)</f>
        <v>0</v>
      </c>
      <c r="O564" s="195">
        <f>$D564*SUMIF('Entradas e Passaporte'!$C$162:$C$218,$C564,'Entradas e Passaporte'!O$162:O$218)</f>
        <v>0</v>
      </c>
      <c r="P564" s="195">
        <f>$D564*SUMIF('Entradas e Passaporte'!$C$162:$C$218,$C564,'Entradas e Passaporte'!P$162:P$218)</f>
        <v>0</v>
      </c>
      <c r="Q564" s="195">
        <f>$D564*SUMIF('Entradas e Passaporte'!$C$162:$C$218,$C564,'Entradas e Passaporte'!Q$162:Q$218)</f>
        <v>0</v>
      </c>
      <c r="R564" s="195">
        <f>$D564*SUMIF('Entradas e Passaporte'!$C$162:$C$218,$C564,'Entradas e Passaporte'!R$162:R$218)</f>
        <v>0</v>
      </c>
      <c r="S564" s="195">
        <f>$D564*SUMIF('Entradas e Passaporte'!$C$162:$C$218,$C564,'Entradas e Passaporte'!S$162:S$218)</f>
        <v>0</v>
      </c>
      <c r="T564" s="195">
        <f>$D564*SUMIF('Entradas e Passaporte'!$C$162:$C$218,$C564,'Entradas e Passaporte'!T$162:T$218)</f>
        <v>0</v>
      </c>
      <c r="U564" s="195">
        <f>$D564*SUMIF('Entradas e Passaporte'!$C$162:$C$218,$C564,'Entradas e Passaporte'!U$162:U$218)</f>
        <v>0</v>
      </c>
      <c r="V564" s="195">
        <f>$D564*SUMIF('Entradas e Passaporte'!$C$162:$C$218,$C564,'Entradas e Passaporte'!V$162:V$218)</f>
        <v>0</v>
      </c>
      <c r="W564" s="195">
        <f>$D564*SUMIF('Entradas e Passaporte'!$C$162:$C$218,$C564,'Entradas e Passaporte'!W$162:W$218)</f>
        <v>0</v>
      </c>
      <c r="X564" s="195">
        <f>$D564*SUMIF('Entradas e Passaporte'!$C$162:$C$218,$C564,'Entradas e Passaporte'!X$162:X$218)</f>
        <v>0</v>
      </c>
      <c r="Y564" s="195">
        <f>$D564*SUMIF('Entradas e Passaporte'!$C$162:$C$218,$C564,'Entradas e Passaporte'!Y$162:Y$218)</f>
        <v>0</v>
      </c>
      <c r="Z564" s="195">
        <f>$D564*SUMIF('Entradas e Passaporte'!$C$162:$C$218,$C564,'Entradas e Passaporte'!Z$162:Z$218)</f>
        <v>0</v>
      </c>
      <c r="AA564" s="195">
        <f>$D564*SUMIF('Entradas e Passaporte'!$C$162:$C$218,$C564,'Entradas e Passaporte'!AA$162:AA$218)</f>
        <v>0</v>
      </c>
      <c r="AB564" s="195">
        <f>$D564*SUMIF('Entradas e Passaporte'!$C$162:$C$218,$C564,'Entradas e Passaporte'!AB$162:AB$218)</f>
        <v>0</v>
      </c>
      <c r="AC564" s="195">
        <f>$D564*SUMIF('Entradas e Passaporte'!$C$162:$C$218,$C564,'Entradas e Passaporte'!AC$162:AC$218)</f>
        <v>0</v>
      </c>
      <c r="AD564" s="195">
        <f>$D564*SUMIF('Entradas e Passaporte'!$C$162:$C$218,$C564,'Entradas e Passaporte'!AD$162:AD$218)</f>
        <v>0</v>
      </c>
      <c r="AE564" s="195">
        <f>$D564*SUMIF('Entradas e Passaporte'!$C$162:$C$218,$C564,'Entradas e Passaporte'!AE$162:AE$218)</f>
        <v>0</v>
      </c>
      <c r="AF564" s="195">
        <f>$D564*SUMIF('Entradas e Passaporte'!$C$162:$C$218,$C564,'Entradas e Passaporte'!AF$162:AF$218)</f>
        <v>0</v>
      </c>
      <c r="AG564" s="195">
        <f>$D564*SUMIF('Entradas e Passaporte'!$C$162:$C$218,$C564,'Entradas e Passaporte'!AG$162:AG$218)</f>
        <v>0</v>
      </c>
      <c r="AH564" s="195">
        <f>$D564*SUMIF('Entradas e Passaporte'!$C$162:$C$218,$C564,'Entradas e Passaporte'!AH$162:AH$218)</f>
        <v>0</v>
      </c>
      <c r="AI564" s="195">
        <f>$D564*SUMIF('Entradas e Passaporte'!$C$162:$C$218,$C564,'Entradas e Passaporte'!AI$162:AI$218)</f>
        <v>0</v>
      </c>
      <c r="AJ564" s="195">
        <f>$D564*SUMIF('Entradas e Passaporte'!$C$162:$C$218,$C564,'Entradas e Passaporte'!AJ$162:AJ$218)</f>
        <v>0</v>
      </c>
      <c r="AK564" s="195">
        <f>$D564*SUMIF('Entradas e Passaporte'!$C$162:$C$218,$C564,'Entradas e Passaporte'!AK$162:AK$218)</f>
        <v>0</v>
      </c>
      <c r="AL564" s="195">
        <f>$D564*SUMIF('Entradas e Passaporte'!$C$162:$C$218,$C564,'Entradas e Passaporte'!AL$162:AL$218)</f>
        <v>0</v>
      </c>
      <c r="AM564" s="195">
        <f>$D564*SUMIF('Entradas e Passaporte'!$C$162:$C$218,$C564,'Entradas e Passaporte'!AM$162:AM$218)</f>
        <v>0</v>
      </c>
      <c r="AN564" s="194"/>
    </row>
    <row r="565" spans="1:40" s="193" customFormat="1" ht="20.100000000000001" customHeight="1" x14ac:dyDescent="0.25">
      <c r="A565" s="199"/>
      <c r="B565" s="198"/>
      <c r="C565" s="197" t="s">
        <v>131</v>
      </c>
      <c r="D565" s="196">
        <f>'Mix de Usos'!$BC$38</f>
        <v>0</v>
      </c>
      <c r="E565" s="195">
        <f>$D565*SUMIF('Entradas e Passaporte'!$C$162:$C$218,$C565,'Entradas e Passaporte'!E$162:E$218)</f>
        <v>0</v>
      </c>
      <c r="F565" s="195">
        <f>$D565*SUMIF('Entradas e Passaporte'!$C$162:$C$218,$C565,'Entradas e Passaporte'!F$162:F$218)</f>
        <v>0</v>
      </c>
      <c r="G565" s="195">
        <f>$D565*SUMIF('Entradas e Passaporte'!$C$162:$C$218,$C565,'Entradas e Passaporte'!G$162:G$218)</f>
        <v>0</v>
      </c>
      <c r="H565" s="195">
        <f>$D565*SUMIF('Entradas e Passaporte'!$C$162:$C$218,$C565,'Entradas e Passaporte'!H$162:H$218)</f>
        <v>0</v>
      </c>
      <c r="I565" s="195">
        <f>$D565*SUMIF('Entradas e Passaporte'!$C$162:$C$218,$C565,'Entradas e Passaporte'!I$162:I$218)</f>
        <v>0</v>
      </c>
      <c r="J565" s="195">
        <f>$D565*SUMIF('Entradas e Passaporte'!$C$162:$C$218,$C565,'Entradas e Passaporte'!J$162:J$218)</f>
        <v>0</v>
      </c>
      <c r="K565" s="195">
        <f>$D565*SUMIF('Entradas e Passaporte'!$C$162:$C$218,$C565,'Entradas e Passaporte'!K$162:K$218)</f>
        <v>0</v>
      </c>
      <c r="L565" s="195">
        <f>$D565*SUMIF('Entradas e Passaporte'!$C$162:$C$218,$C565,'Entradas e Passaporte'!L$162:L$218)</f>
        <v>0</v>
      </c>
      <c r="M565" s="195">
        <f>$D565*SUMIF('Entradas e Passaporte'!$C$162:$C$218,$C565,'Entradas e Passaporte'!M$162:M$218)</f>
        <v>0</v>
      </c>
      <c r="N565" s="195">
        <f>$D565*SUMIF('Entradas e Passaporte'!$C$162:$C$218,$C565,'Entradas e Passaporte'!N$162:N$218)</f>
        <v>0</v>
      </c>
      <c r="O565" s="195">
        <f>$D565*SUMIF('Entradas e Passaporte'!$C$162:$C$218,$C565,'Entradas e Passaporte'!O$162:O$218)</f>
        <v>0</v>
      </c>
      <c r="P565" s="195">
        <f>$D565*SUMIF('Entradas e Passaporte'!$C$162:$C$218,$C565,'Entradas e Passaporte'!P$162:P$218)</f>
        <v>0</v>
      </c>
      <c r="Q565" s="195">
        <f>$D565*SUMIF('Entradas e Passaporte'!$C$162:$C$218,$C565,'Entradas e Passaporte'!Q$162:Q$218)</f>
        <v>0</v>
      </c>
      <c r="R565" s="195">
        <f>$D565*SUMIF('Entradas e Passaporte'!$C$162:$C$218,$C565,'Entradas e Passaporte'!R$162:R$218)</f>
        <v>0</v>
      </c>
      <c r="S565" s="195">
        <f>$D565*SUMIF('Entradas e Passaporte'!$C$162:$C$218,$C565,'Entradas e Passaporte'!S$162:S$218)</f>
        <v>0</v>
      </c>
      <c r="T565" s="195">
        <f>$D565*SUMIF('Entradas e Passaporte'!$C$162:$C$218,$C565,'Entradas e Passaporte'!T$162:T$218)</f>
        <v>0</v>
      </c>
      <c r="U565" s="195">
        <f>$D565*SUMIF('Entradas e Passaporte'!$C$162:$C$218,$C565,'Entradas e Passaporte'!U$162:U$218)</f>
        <v>0</v>
      </c>
      <c r="V565" s="195">
        <f>$D565*SUMIF('Entradas e Passaporte'!$C$162:$C$218,$C565,'Entradas e Passaporte'!V$162:V$218)</f>
        <v>0</v>
      </c>
      <c r="W565" s="195">
        <f>$D565*SUMIF('Entradas e Passaporte'!$C$162:$C$218,$C565,'Entradas e Passaporte'!W$162:W$218)</f>
        <v>0</v>
      </c>
      <c r="X565" s="195">
        <f>$D565*SUMIF('Entradas e Passaporte'!$C$162:$C$218,$C565,'Entradas e Passaporte'!X$162:X$218)</f>
        <v>0</v>
      </c>
      <c r="Y565" s="195">
        <f>$D565*SUMIF('Entradas e Passaporte'!$C$162:$C$218,$C565,'Entradas e Passaporte'!Y$162:Y$218)</f>
        <v>0</v>
      </c>
      <c r="Z565" s="195">
        <f>$D565*SUMIF('Entradas e Passaporte'!$C$162:$C$218,$C565,'Entradas e Passaporte'!Z$162:Z$218)</f>
        <v>0</v>
      </c>
      <c r="AA565" s="195">
        <f>$D565*SUMIF('Entradas e Passaporte'!$C$162:$C$218,$C565,'Entradas e Passaporte'!AA$162:AA$218)</f>
        <v>0</v>
      </c>
      <c r="AB565" s="195">
        <f>$D565*SUMIF('Entradas e Passaporte'!$C$162:$C$218,$C565,'Entradas e Passaporte'!AB$162:AB$218)</f>
        <v>0</v>
      </c>
      <c r="AC565" s="195">
        <f>$D565*SUMIF('Entradas e Passaporte'!$C$162:$C$218,$C565,'Entradas e Passaporte'!AC$162:AC$218)</f>
        <v>0</v>
      </c>
      <c r="AD565" s="195">
        <f>$D565*SUMIF('Entradas e Passaporte'!$C$162:$C$218,$C565,'Entradas e Passaporte'!AD$162:AD$218)</f>
        <v>0</v>
      </c>
      <c r="AE565" s="195">
        <f>$D565*SUMIF('Entradas e Passaporte'!$C$162:$C$218,$C565,'Entradas e Passaporte'!AE$162:AE$218)</f>
        <v>0</v>
      </c>
      <c r="AF565" s="195">
        <f>$D565*SUMIF('Entradas e Passaporte'!$C$162:$C$218,$C565,'Entradas e Passaporte'!AF$162:AF$218)</f>
        <v>0</v>
      </c>
      <c r="AG565" s="195">
        <f>$D565*SUMIF('Entradas e Passaporte'!$C$162:$C$218,$C565,'Entradas e Passaporte'!AG$162:AG$218)</f>
        <v>0</v>
      </c>
      <c r="AH565" s="195">
        <f>$D565*SUMIF('Entradas e Passaporte'!$C$162:$C$218,$C565,'Entradas e Passaporte'!AH$162:AH$218)</f>
        <v>0</v>
      </c>
      <c r="AI565" s="195">
        <f>$D565*SUMIF('Entradas e Passaporte'!$C$162:$C$218,$C565,'Entradas e Passaporte'!AI$162:AI$218)</f>
        <v>0</v>
      </c>
      <c r="AJ565" s="195">
        <f>$D565*SUMIF('Entradas e Passaporte'!$C$162:$C$218,$C565,'Entradas e Passaporte'!AJ$162:AJ$218)</f>
        <v>0</v>
      </c>
      <c r="AK565" s="195">
        <f>$D565*SUMIF('Entradas e Passaporte'!$C$162:$C$218,$C565,'Entradas e Passaporte'!AK$162:AK$218)</f>
        <v>0</v>
      </c>
      <c r="AL565" s="195">
        <f>$D565*SUMIF('Entradas e Passaporte'!$C$162:$C$218,$C565,'Entradas e Passaporte'!AL$162:AL$218)</f>
        <v>0</v>
      </c>
      <c r="AM565" s="195">
        <f>$D565*SUMIF('Entradas e Passaporte'!$C$162:$C$218,$C565,'Entradas e Passaporte'!AM$162:AM$218)</f>
        <v>0</v>
      </c>
      <c r="AN565" s="194"/>
    </row>
    <row r="567" spans="1:40" s="208" customFormat="1" ht="20.100000000000001" customHeight="1" x14ac:dyDescent="0.25">
      <c r="A567" s="213"/>
      <c r="B567" s="212"/>
      <c r="C567" s="216" t="s">
        <v>209</v>
      </c>
      <c r="D567" s="215"/>
      <c r="E567" s="214"/>
      <c r="F567" s="214"/>
      <c r="G567" s="214"/>
      <c r="H567" s="214"/>
      <c r="I567" s="214"/>
      <c r="J567" s="214"/>
      <c r="K567" s="214"/>
      <c r="L567" s="214"/>
      <c r="M567" s="214"/>
      <c r="N567" s="214"/>
      <c r="O567" s="214"/>
      <c r="P567" s="214"/>
      <c r="Q567" s="214"/>
      <c r="R567" s="214"/>
      <c r="S567" s="214"/>
      <c r="T567" s="214"/>
      <c r="U567" s="214"/>
      <c r="V567" s="214"/>
      <c r="W567" s="214"/>
      <c r="X567" s="214"/>
      <c r="Y567" s="214"/>
      <c r="Z567" s="214"/>
      <c r="AA567" s="214"/>
      <c r="AB567" s="214"/>
      <c r="AC567" s="214"/>
      <c r="AD567" s="214"/>
      <c r="AE567" s="214"/>
      <c r="AF567" s="214"/>
      <c r="AG567" s="214"/>
      <c r="AH567" s="214"/>
      <c r="AI567" s="214"/>
      <c r="AJ567" s="214"/>
      <c r="AK567" s="214"/>
      <c r="AL567" s="214"/>
      <c r="AM567" s="214"/>
    </row>
    <row r="568" spans="1:40" s="208" customFormat="1" ht="20.100000000000001" customHeight="1" x14ac:dyDescent="0.3">
      <c r="A568" s="213"/>
      <c r="B568" s="212"/>
      <c r="C568" s="263" t="str">
        <f>'Mix de Usos'!$B$19</f>
        <v>Outros 3</v>
      </c>
      <c r="D568" s="215"/>
      <c r="E568" s="214"/>
      <c r="F568" s="214"/>
      <c r="G568" s="214"/>
      <c r="H568" s="214"/>
      <c r="I568" s="214"/>
      <c r="J568" s="214"/>
      <c r="K568" s="214"/>
      <c r="L568" s="214"/>
      <c r="M568" s="214"/>
      <c r="N568" s="214"/>
      <c r="O568" s="214"/>
      <c r="P568" s="214"/>
      <c r="Q568" s="214"/>
      <c r="R568" s="214"/>
      <c r="S568" s="214"/>
      <c r="T568" s="214"/>
      <c r="U568" s="214"/>
      <c r="V568" s="214"/>
      <c r="W568" s="214"/>
      <c r="X568" s="214"/>
      <c r="Y568" s="214"/>
      <c r="Z568" s="214"/>
      <c r="AA568" s="214"/>
      <c r="AB568" s="214"/>
      <c r="AC568" s="214"/>
      <c r="AD568" s="214"/>
      <c r="AE568" s="214"/>
      <c r="AF568" s="214"/>
      <c r="AG568" s="214"/>
      <c r="AH568" s="214"/>
      <c r="AI568" s="214"/>
      <c r="AJ568" s="214"/>
      <c r="AK568" s="214"/>
      <c r="AL568" s="214"/>
      <c r="AM568" s="214"/>
    </row>
    <row r="569" spans="1:40" s="202" customFormat="1" ht="20.100000000000001" customHeight="1" x14ac:dyDescent="0.25">
      <c r="A569" s="207"/>
      <c r="B569" s="206"/>
      <c r="C569" s="205" t="s">
        <v>185</v>
      </c>
      <c r="D569" s="204"/>
      <c r="E569" s="203"/>
      <c r="F569" s="203"/>
      <c r="G569" s="203"/>
      <c r="H569" s="203"/>
      <c r="I569" s="203"/>
      <c r="J569" s="203"/>
      <c r="K569" s="203"/>
      <c r="L569" s="203"/>
      <c r="M569" s="203"/>
      <c r="N569" s="203"/>
      <c r="O569" s="203"/>
      <c r="P569" s="203"/>
      <c r="Q569" s="203"/>
      <c r="R569" s="203"/>
      <c r="S569" s="203"/>
      <c r="T569" s="203"/>
      <c r="U569" s="203"/>
      <c r="V569" s="203"/>
      <c r="W569" s="203"/>
      <c r="X569" s="203"/>
      <c r="Y569" s="203"/>
      <c r="Z569" s="203"/>
      <c r="AA569" s="203"/>
      <c r="AB569" s="203"/>
      <c r="AC569" s="203"/>
      <c r="AD569" s="203"/>
      <c r="AE569" s="203"/>
      <c r="AF569" s="203"/>
      <c r="AG569" s="203"/>
      <c r="AH569" s="203"/>
      <c r="AI569" s="203"/>
      <c r="AJ569" s="203"/>
      <c r="AK569" s="203"/>
      <c r="AL569" s="203"/>
      <c r="AM569" s="203"/>
    </row>
    <row r="570" spans="1:40" s="193" customFormat="1" ht="20.100000000000001" customHeight="1" x14ac:dyDescent="0.25">
      <c r="A570" s="199"/>
      <c r="B570" s="198"/>
      <c r="C570" s="201" t="s">
        <v>184</v>
      </c>
      <c r="D570" s="200">
        <f>SUM(E570:AM570)</f>
        <v>0</v>
      </c>
      <c r="E570" s="195">
        <f t="shared" ref="E570:AM570" si="81">SUM(E571:E575)</f>
        <v>0</v>
      </c>
      <c r="F570" s="195">
        <f t="shared" si="81"/>
        <v>0</v>
      </c>
      <c r="G570" s="195">
        <f t="shared" si="81"/>
        <v>0</v>
      </c>
      <c r="H570" s="195">
        <f t="shared" si="81"/>
        <v>0</v>
      </c>
      <c r="I570" s="195">
        <f t="shared" si="81"/>
        <v>0</v>
      </c>
      <c r="J570" s="195">
        <f t="shared" si="81"/>
        <v>0</v>
      </c>
      <c r="K570" s="195">
        <f t="shared" si="81"/>
        <v>0</v>
      </c>
      <c r="L570" s="195">
        <f t="shared" si="81"/>
        <v>0</v>
      </c>
      <c r="M570" s="195">
        <f t="shared" si="81"/>
        <v>0</v>
      </c>
      <c r="N570" s="195">
        <f t="shared" si="81"/>
        <v>0</v>
      </c>
      <c r="O570" s="195">
        <f t="shared" si="81"/>
        <v>0</v>
      </c>
      <c r="P570" s="195">
        <f t="shared" si="81"/>
        <v>0</v>
      </c>
      <c r="Q570" s="195">
        <f t="shared" si="81"/>
        <v>0</v>
      </c>
      <c r="R570" s="195">
        <f t="shared" si="81"/>
        <v>0</v>
      </c>
      <c r="S570" s="195">
        <f t="shared" si="81"/>
        <v>0</v>
      </c>
      <c r="T570" s="195">
        <f t="shared" si="81"/>
        <v>0</v>
      </c>
      <c r="U570" s="195">
        <f t="shared" si="81"/>
        <v>0</v>
      </c>
      <c r="V570" s="195">
        <f t="shared" si="81"/>
        <v>0</v>
      </c>
      <c r="W570" s="195">
        <f t="shared" si="81"/>
        <v>0</v>
      </c>
      <c r="X570" s="195">
        <f t="shared" si="81"/>
        <v>0</v>
      </c>
      <c r="Y570" s="195">
        <f t="shared" si="81"/>
        <v>0</v>
      </c>
      <c r="Z570" s="195">
        <f t="shared" si="81"/>
        <v>0</v>
      </c>
      <c r="AA570" s="195">
        <f t="shared" si="81"/>
        <v>0</v>
      </c>
      <c r="AB570" s="195">
        <f t="shared" si="81"/>
        <v>0</v>
      </c>
      <c r="AC570" s="195">
        <f t="shared" si="81"/>
        <v>0</v>
      </c>
      <c r="AD570" s="195">
        <f t="shared" si="81"/>
        <v>0</v>
      </c>
      <c r="AE570" s="195">
        <f t="shared" si="81"/>
        <v>0</v>
      </c>
      <c r="AF570" s="195">
        <f t="shared" si="81"/>
        <v>0</v>
      </c>
      <c r="AG570" s="195">
        <f t="shared" si="81"/>
        <v>0</v>
      </c>
      <c r="AH570" s="195">
        <f t="shared" si="81"/>
        <v>0</v>
      </c>
      <c r="AI570" s="195">
        <f t="shared" si="81"/>
        <v>0</v>
      </c>
      <c r="AJ570" s="195">
        <f t="shared" si="81"/>
        <v>0</v>
      </c>
      <c r="AK570" s="195">
        <f t="shared" si="81"/>
        <v>0</v>
      </c>
      <c r="AL570" s="195">
        <f t="shared" si="81"/>
        <v>0</v>
      </c>
      <c r="AM570" s="195">
        <f t="shared" si="81"/>
        <v>0</v>
      </c>
      <c r="AN570" s="194"/>
    </row>
    <row r="571" spans="1:40" s="193" customFormat="1" ht="20.100000000000001" customHeight="1" x14ac:dyDescent="0.25">
      <c r="A571" s="199"/>
      <c r="B571" s="198"/>
      <c r="C571" s="197" t="s">
        <v>183</v>
      </c>
      <c r="D571" s="196">
        <f>'Mix de Usos'!$N$39</f>
        <v>0</v>
      </c>
      <c r="E571" s="195">
        <f>$D571*SUMIF('Entradas e Passaporte'!$C$162:$C$218,$C571,'Entradas e Passaporte'!E$162:E$218)</f>
        <v>0</v>
      </c>
      <c r="F571" s="195">
        <f>$D571*SUMIF('Entradas e Passaporte'!$C$162:$C$218,$C571,'Entradas e Passaporte'!F$162:F$218)</f>
        <v>0</v>
      </c>
      <c r="G571" s="195">
        <f>$D571*SUMIF('Entradas e Passaporte'!$C$162:$C$218,$C571,'Entradas e Passaporte'!G$162:G$218)</f>
        <v>0</v>
      </c>
      <c r="H571" s="195">
        <f>$D571*SUMIF('Entradas e Passaporte'!$C$162:$C$218,$C571,'Entradas e Passaporte'!H$162:H$218)</f>
        <v>0</v>
      </c>
      <c r="I571" s="195">
        <f>$D571*SUMIF('Entradas e Passaporte'!$C$162:$C$218,$C571,'Entradas e Passaporte'!I$162:I$218)</f>
        <v>0</v>
      </c>
      <c r="J571" s="195">
        <f>$D571*SUMIF('Entradas e Passaporte'!$C$162:$C$218,$C571,'Entradas e Passaporte'!J$162:J$218)</f>
        <v>0</v>
      </c>
      <c r="K571" s="195">
        <f>$D571*SUMIF('Entradas e Passaporte'!$C$162:$C$218,$C571,'Entradas e Passaporte'!K$162:K$218)</f>
        <v>0</v>
      </c>
      <c r="L571" s="195">
        <f>$D571*SUMIF('Entradas e Passaporte'!$C$162:$C$218,$C571,'Entradas e Passaporte'!L$162:L$218)</f>
        <v>0</v>
      </c>
      <c r="M571" s="195">
        <f>$D571*SUMIF('Entradas e Passaporte'!$C$162:$C$218,$C571,'Entradas e Passaporte'!M$162:M$218)</f>
        <v>0</v>
      </c>
      <c r="N571" s="195">
        <f>$D571*SUMIF('Entradas e Passaporte'!$C$162:$C$218,$C571,'Entradas e Passaporte'!N$162:N$218)</f>
        <v>0</v>
      </c>
      <c r="O571" s="195">
        <f>$D571*SUMIF('Entradas e Passaporte'!$C$162:$C$218,$C571,'Entradas e Passaporte'!O$162:O$218)</f>
        <v>0</v>
      </c>
      <c r="P571" s="195">
        <f>$D571*SUMIF('Entradas e Passaporte'!$C$162:$C$218,$C571,'Entradas e Passaporte'!P$162:P$218)</f>
        <v>0</v>
      </c>
      <c r="Q571" s="195">
        <f>$D571*SUMIF('Entradas e Passaporte'!$C$162:$C$218,$C571,'Entradas e Passaporte'!Q$162:Q$218)</f>
        <v>0</v>
      </c>
      <c r="R571" s="195">
        <f>$D571*SUMIF('Entradas e Passaporte'!$C$162:$C$218,$C571,'Entradas e Passaporte'!R$162:R$218)</f>
        <v>0</v>
      </c>
      <c r="S571" s="195">
        <f>$D571*SUMIF('Entradas e Passaporte'!$C$162:$C$218,$C571,'Entradas e Passaporte'!S$162:S$218)</f>
        <v>0</v>
      </c>
      <c r="T571" s="195">
        <f>$D571*SUMIF('Entradas e Passaporte'!$C$162:$C$218,$C571,'Entradas e Passaporte'!T$162:T$218)</f>
        <v>0</v>
      </c>
      <c r="U571" s="195">
        <f>$D571*SUMIF('Entradas e Passaporte'!$C$162:$C$218,$C571,'Entradas e Passaporte'!U$162:U$218)</f>
        <v>0</v>
      </c>
      <c r="V571" s="195">
        <f>$D571*SUMIF('Entradas e Passaporte'!$C$162:$C$218,$C571,'Entradas e Passaporte'!V$162:V$218)</f>
        <v>0</v>
      </c>
      <c r="W571" s="195">
        <f>$D571*SUMIF('Entradas e Passaporte'!$C$162:$C$218,$C571,'Entradas e Passaporte'!W$162:W$218)</f>
        <v>0</v>
      </c>
      <c r="X571" s="195">
        <f>$D571*SUMIF('Entradas e Passaporte'!$C$162:$C$218,$C571,'Entradas e Passaporte'!X$162:X$218)</f>
        <v>0</v>
      </c>
      <c r="Y571" s="195">
        <f>$D571*SUMIF('Entradas e Passaporte'!$C$162:$C$218,$C571,'Entradas e Passaporte'!Y$162:Y$218)</f>
        <v>0</v>
      </c>
      <c r="Z571" s="195">
        <f>$D571*SUMIF('Entradas e Passaporte'!$C$162:$C$218,$C571,'Entradas e Passaporte'!Z$162:Z$218)</f>
        <v>0</v>
      </c>
      <c r="AA571" s="195">
        <f>$D571*SUMIF('Entradas e Passaporte'!$C$162:$C$218,$C571,'Entradas e Passaporte'!AA$162:AA$218)</f>
        <v>0</v>
      </c>
      <c r="AB571" s="195">
        <f>$D571*SUMIF('Entradas e Passaporte'!$C$162:$C$218,$C571,'Entradas e Passaporte'!AB$162:AB$218)</f>
        <v>0</v>
      </c>
      <c r="AC571" s="195">
        <f>$D571*SUMIF('Entradas e Passaporte'!$C$162:$C$218,$C571,'Entradas e Passaporte'!AC$162:AC$218)</f>
        <v>0</v>
      </c>
      <c r="AD571" s="195">
        <f>$D571*SUMIF('Entradas e Passaporte'!$C$162:$C$218,$C571,'Entradas e Passaporte'!AD$162:AD$218)</f>
        <v>0</v>
      </c>
      <c r="AE571" s="195">
        <f>$D571*SUMIF('Entradas e Passaporte'!$C$162:$C$218,$C571,'Entradas e Passaporte'!AE$162:AE$218)</f>
        <v>0</v>
      </c>
      <c r="AF571" s="195">
        <f>$D571*SUMIF('Entradas e Passaporte'!$C$162:$C$218,$C571,'Entradas e Passaporte'!AF$162:AF$218)</f>
        <v>0</v>
      </c>
      <c r="AG571" s="195">
        <f>$D571*SUMIF('Entradas e Passaporte'!$C$162:$C$218,$C571,'Entradas e Passaporte'!AG$162:AG$218)</f>
        <v>0</v>
      </c>
      <c r="AH571" s="195">
        <f>$D571*SUMIF('Entradas e Passaporte'!$C$162:$C$218,$C571,'Entradas e Passaporte'!AH$162:AH$218)</f>
        <v>0</v>
      </c>
      <c r="AI571" s="195">
        <f>$D571*SUMIF('Entradas e Passaporte'!$C$162:$C$218,$C571,'Entradas e Passaporte'!AI$162:AI$218)</f>
        <v>0</v>
      </c>
      <c r="AJ571" s="195">
        <f>$D571*SUMIF('Entradas e Passaporte'!$C$162:$C$218,$C571,'Entradas e Passaporte'!AJ$162:AJ$218)</f>
        <v>0</v>
      </c>
      <c r="AK571" s="195">
        <f>$D571*SUMIF('Entradas e Passaporte'!$C$162:$C$218,$C571,'Entradas e Passaporte'!AK$162:AK$218)</f>
        <v>0</v>
      </c>
      <c r="AL571" s="195">
        <f>$D571*SUMIF('Entradas e Passaporte'!$C$162:$C$218,$C571,'Entradas e Passaporte'!AL$162:AL$218)</f>
        <v>0</v>
      </c>
      <c r="AM571" s="195">
        <f>$D571*SUMIF('Entradas e Passaporte'!$C$162:$C$218,$C571,'Entradas e Passaporte'!AM$162:AM$218)</f>
        <v>0</v>
      </c>
      <c r="AN571" s="194"/>
    </row>
    <row r="572" spans="1:40" s="193" customFormat="1" ht="20.100000000000001" customHeight="1" x14ac:dyDescent="0.25">
      <c r="A572" s="199"/>
      <c r="B572" s="198"/>
      <c r="C572" s="197" t="s">
        <v>182</v>
      </c>
      <c r="D572" s="196">
        <f>'Mix de Usos'!$W$39</f>
        <v>0</v>
      </c>
      <c r="E572" s="195">
        <f>$D572*SUMIF('Entradas e Passaporte'!$C$162:$C$218,$C572,'Entradas e Passaporte'!E$162:E$218)</f>
        <v>0</v>
      </c>
      <c r="F572" s="195">
        <f>$D572*SUMIF('Entradas e Passaporte'!$C$162:$C$218,$C572,'Entradas e Passaporte'!F$162:F$218)</f>
        <v>0</v>
      </c>
      <c r="G572" s="195">
        <f>$D572*SUMIF('Entradas e Passaporte'!$C$162:$C$218,$C572,'Entradas e Passaporte'!G$162:G$218)</f>
        <v>0</v>
      </c>
      <c r="H572" s="195">
        <f>$D572*SUMIF('Entradas e Passaporte'!$C$162:$C$218,$C572,'Entradas e Passaporte'!H$162:H$218)</f>
        <v>0</v>
      </c>
      <c r="I572" s="195">
        <f>$D572*SUMIF('Entradas e Passaporte'!$C$162:$C$218,$C572,'Entradas e Passaporte'!I$162:I$218)</f>
        <v>0</v>
      </c>
      <c r="J572" s="195">
        <f>$D572*SUMIF('Entradas e Passaporte'!$C$162:$C$218,$C572,'Entradas e Passaporte'!J$162:J$218)</f>
        <v>0</v>
      </c>
      <c r="K572" s="195">
        <f>$D572*SUMIF('Entradas e Passaporte'!$C$162:$C$218,$C572,'Entradas e Passaporte'!K$162:K$218)</f>
        <v>0</v>
      </c>
      <c r="L572" s="195">
        <f>$D572*SUMIF('Entradas e Passaporte'!$C$162:$C$218,$C572,'Entradas e Passaporte'!L$162:L$218)</f>
        <v>0</v>
      </c>
      <c r="M572" s="195">
        <f>$D572*SUMIF('Entradas e Passaporte'!$C$162:$C$218,$C572,'Entradas e Passaporte'!M$162:M$218)</f>
        <v>0</v>
      </c>
      <c r="N572" s="195">
        <f>$D572*SUMIF('Entradas e Passaporte'!$C$162:$C$218,$C572,'Entradas e Passaporte'!N$162:N$218)</f>
        <v>0</v>
      </c>
      <c r="O572" s="195">
        <f>$D572*SUMIF('Entradas e Passaporte'!$C$162:$C$218,$C572,'Entradas e Passaporte'!O$162:O$218)</f>
        <v>0</v>
      </c>
      <c r="P572" s="195">
        <f>$D572*SUMIF('Entradas e Passaporte'!$C$162:$C$218,$C572,'Entradas e Passaporte'!P$162:P$218)</f>
        <v>0</v>
      </c>
      <c r="Q572" s="195">
        <f>$D572*SUMIF('Entradas e Passaporte'!$C$162:$C$218,$C572,'Entradas e Passaporte'!Q$162:Q$218)</f>
        <v>0</v>
      </c>
      <c r="R572" s="195">
        <f>$D572*SUMIF('Entradas e Passaporte'!$C$162:$C$218,$C572,'Entradas e Passaporte'!R$162:R$218)</f>
        <v>0</v>
      </c>
      <c r="S572" s="195">
        <f>$D572*SUMIF('Entradas e Passaporte'!$C$162:$C$218,$C572,'Entradas e Passaporte'!S$162:S$218)</f>
        <v>0</v>
      </c>
      <c r="T572" s="195">
        <f>$D572*SUMIF('Entradas e Passaporte'!$C$162:$C$218,$C572,'Entradas e Passaporte'!T$162:T$218)</f>
        <v>0</v>
      </c>
      <c r="U572" s="195">
        <f>$D572*SUMIF('Entradas e Passaporte'!$C$162:$C$218,$C572,'Entradas e Passaporte'!U$162:U$218)</f>
        <v>0</v>
      </c>
      <c r="V572" s="195">
        <f>$D572*SUMIF('Entradas e Passaporte'!$C$162:$C$218,$C572,'Entradas e Passaporte'!V$162:V$218)</f>
        <v>0</v>
      </c>
      <c r="W572" s="195">
        <f>$D572*SUMIF('Entradas e Passaporte'!$C$162:$C$218,$C572,'Entradas e Passaporte'!W$162:W$218)</f>
        <v>0</v>
      </c>
      <c r="X572" s="195">
        <f>$D572*SUMIF('Entradas e Passaporte'!$C$162:$C$218,$C572,'Entradas e Passaporte'!X$162:X$218)</f>
        <v>0</v>
      </c>
      <c r="Y572" s="195">
        <f>$D572*SUMIF('Entradas e Passaporte'!$C$162:$C$218,$C572,'Entradas e Passaporte'!Y$162:Y$218)</f>
        <v>0</v>
      </c>
      <c r="Z572" s="195">
        <f>$D572*SUMIF('Entradas e Passaporte'!$C$162:$C$218,$C572,'Entradas e Passaporte'!Z$162:Z$218)</f>
        <v>0</v>
      </c>
      <c r="AA572" s="195">
        <f>$D572*SUMIF('Entradas e Passaporte'!$C$162:$C$218,$C572,'Entradas e Passaporte'!AA$162:AA$218)</f>
        <v>0</v>
      </c>
      <c r="AB572" s="195">
        <f>$D572*SUMIF('Entradas e Passaporte'!$C$162:$C$218,$C572,'Entradas e Passaporte'!AB$162:AB$218)</f>
        <v>0</v>
      </c>
      <c r="AC572" s="195">
        <f>$D572*SUMIF('Entradas e Passaporte'!$C$162:$C$218,$C572,'Entradas e Passaporte'!AC$162:AC$218)</f>
        <v>0</v>
      </c>
      <c r="AD572" s="195">
        <f>$D572*SUMIF('Entradas e Passaporte'!$C$162:$C$218,$C572,'Entradas e Passaporte'!AD$162:AD$218)</f>
        <v>0</v>
      </c>
      <c r="AE572" s="195">
        <f>$D572*SUMIF('Entradas e Passaporte'!$C$162:$C$218,$C572,'Entradas e Passaporte'!AE$162:AE$218)</f>
        <v>0</v>
      </c>
      <c r="AF572" s="195">
        <f>$D572*SUMIF('Entradas e Passaporte'!$C$162:$C$218,$C572,'Entradas e Passaporte'!AF$162:AF$218)</f>
        <v>0</v>
      </c>
      <c r="AG572" s="195">
        <f>$D572*SUMIF('Entradas e Passaporte'!$C$162:$C$218,$C572,'Entradas e Passaporte'!AG$162:AG$218)</f>
        <v>0</v>
      </c>
      <c r="AH572" s="195">
        <f>$D572*SUMIF('Entradas e Passaporte'!$C$162:$C$218,$C572,'Entradas e Passaporte'!AH$162:AH$218)</f>
        <v>0</v>
      </c>
      <c r="AI572" s="195">
        <f>$D572*SUMIF('Entradas e Passaporte'!$C$162:$C$218,$C572,'Entradas e Passaporte'!AI$162:AI$218)</f>
        <v>0</v>
      </c>
      <c r="AJ572" s="195">
        <f>$D572*SUMIF('Entradas e Passaporte'!$C$162:$C$218,$C572,'Entradas e Passaporte'!AJ$162:AJ$218)</f>
        <v>0</v>
      </c>
      <c r="AK572" s="195">
        <f>$D572*SUMIF('Entradas e Passaporte'!$C$162:$C$218,$C572,'Entradas e Passaporte'!AK$162:AK$218)</f>
        <v>0</v>
      </c>
      <c r="AL572" s="195">
        <f>$D572*SUMIF('Entradas e Passaporte'!$C$162:$C$218,$C572,'Entradas e Passaporte'!AL$162:AL$218)</f>
        <v>0</v>
      </c>
      <c r="AM572" s="195">
        <f>$D572*SUMIF('Entradas e Passaporte'!$C$162:$C$218,$C572,'Entradas e Passaporte'!AM$162:AM$218)</f>
        <v>0</v>
      </c>
      <c r="AN572" s="194"/>
    </row>
    <row r="573" spans="1:40" s="193" customFormat="1" ht="20.100000000000001" customHeight="1" x14ac:dyDescent="0.25">
      <c r="A573" s="199"/>
      <c r="B573" s="198"/>
      <c r="C573" s="197" t="s">
        <v>181</v>
      </c>
      <c r="D573" s="196">
        <f>'Mix de Usos'!$AF$39</f>
        <v>0</v>
      </c>
      <c r="E573" s="195">
        <f>$D573*SUMIF('Entradas e Passaporte'!$C$162:$C$218,$C573,'Entradas e Passaporte'!E$162:E$218)</f>
        <v>0</v>
      </c>
      <c r="F573" s="195">
        <f>$D573*SUMIF('Entradas e Passaporte'!$C$162:$C$218,$C573,'Entradas e Passaporte'!F$162:F$218)</f>
        <v>0</v>
      </c>
      <c r="G573" s="195">
        <f>$D573*SUMIF('Entradas e Passaporte'!$C$162:$C$218,$C573,'Entradas e Passaporte'!G$162:G$218)</f>
        <v>0</v>
      </c>
      <c r="H573" s="195">
        <f>$D573*SUMIF('Entradas e Passaporte'!$C$162:$C$218,$C573,'Entradas e Passaporte'!H$162:H$218)</f>
        <v>0</v>
      </c>
      <c r="I573" s="195">
        <f>$D573*SUMIF('Entradas e Passaporte'!$C$162:$C$218,$C573,'Entradas e Passaporte'!I$162:I$218)</f>
        <v>0</v>
      </c>
      <c r="J573" s="195">
        <f>$D573*SUMIF('Entradas e Passaporte'!$C$162:$C$218,$C573,'Entradas e Passaporte'!J$162:J$218)</f>
        <v>0</v>
      </c>
      <c r="K573" s="195">
        <f>$D573*SUMIF('Entradas e Passaporte'!$C$162:$C$218,$C573,'Entradas e Passaporte'!K$162:K$218)</f>
        <v>0</v>
      </c>
      <c r="L573" s="195">
        <f>$D573*SUMIF('Entradas e Passaporte'!$C$162:$C$218,$C573,'Entradas e Passaporte'!L$162:L$218)</f>
        <v>0</v>
      </c>
      <c r="M573" s="195">
        <f>$D573*SUMIF('Entradas e Passaporte'!$C$162:$C$218,$C573,'Entradas e Passaporte'!M$162:M$218)</f>
        <v>0</v>
      </c>
      <c r="N573" s="195">
        <f>$D573*SUMIF('Entradas e Passaporte'!$C$162:$C$218,$C573,'Entradas e Passaporte'!N$162:N$218)</f>
        <v>0</v>
      </c>
      <c r="O573" s="195">
        <f>$D573*SUMIF('Entradas e Passaporte'!$C$162:$C$218,$C573,'Entradas e Passaporte'!O$162:O$218)</f>
        <v>0</v>
      </c>
      <c r="P573" s="195">
        <f>$D573*SUMIF('Entradas e Passaporte'!$C$162:$C$218,$C573,'Entradas e Passaporte'!P$162:P$218)</f>
        <v>0</v>
      </c>
      <c r="Q573" s="195">
        <f>$D573*SUMIF('Entradas e Passaporte'!$C$162:$C$218,$C573,'Entradas e Passaporte'!Q$162:Q$218)</f>
        <v>0</v>
      </c>
      <c r="R573" s="195">
        <f>$D573*SUMIF('Entradas e Passaporte'!$C$162:$C$218,$C573,'Entradas e Passaporte'!R$162:R$218)</f>
        <v>0</v>
      </c>
      <c r="S573" s="195">
        <f>$D573*SUMIF('Entradas e Passaporte'!$C$162:$C$218,$C573,'Entradas e Passaporte'!S$162:S$218)</f>
        <v>0</v>
      </c>
      <c r="T573" s="195">
        <f>$D573*SUMIF('Entradas e Passaporte'!$C$162:$C$218,$C573,'Entradas e Passaporte'!T$162:T$218)</f>
        <v>0</v>
      </c>
      <c r="U573" s="195">
        <f>$D573*SUMIF('Entradas e Passaporte'!$C$162:$C$218,$C573,'Entradas e Passaporte'!U$162:U$218)</f>
        <v>0</v>
      </c>
      <c r="V573" s="195">
        <f>$D573*SUMIF('Entradas e Passaporte'!$C$162:$C$218,$C573,'Entradas e Passaporte'!V$162:V$218)</f>
        <v>0</v>
      </c>
      <c r="W573" s="195">
        <f>$D573*SUMIF('Entradas e Passaporte'!$C$162:$C$218,$C573,'Entradas e Passaporte'!W$162:W$218)</f>
        <v>0</v>
      </c>
      <c r="X573" s="195">
        <f>$D573*SUMIF('Entradas e Passaporte'!$C$162:$C$218,$C573,'Entradas e Passaporte'!X$162:X$218)</f>
        <v>0</v>
      </c>
      <c r="Y573" s="195">
        <f>$D573*SUMIF('Entradas e Passaporte'!$C$162:$C$218,$C573,'Entradas e Passaporte'!Y$162:Y$218)</f>
        <v>0</v>
      </c>
      <c r="Z573" s="195">
        <f>$D573*SUMIF('Entradas e Passaporte'!$C$162:$C$218,$C573,'Entradas e Passaporte'!Z$162:Z$218)</f>
        <v>0</v>
      </c>
      <c r="AA573" s="195">
        <f>$D573*SUMIF('Entradas e Passaporte'!$C$162:$C$218,$C573,'Entradas e Passaporte'!AA$162:AA$218)</f>
        <v>0</v>
      </c>
      <c r="AB573" s="195">
        <f>$D573*SUMIF('Entradas e Passaporte'!$C$162:$C$218,$C573,'Entradas e Passaporte'!AB$162:AB$218)</f>
        <v>0</v>
      </c>
      <c r="AC573" s="195">
        <f>$D573*SUMIF('Entradas e Passaporte'!$C$162:$C$218,$C573,'Entradas e Passaporte'!AC$162:AC$218)</f>
        <v>0</v>
      </c>
      <c r="AD573" s="195">
        <f>$D573*SUMIF('Entradas e Passaporte'!$C$162:$C$218,$C573,'Entradas e Passaporte'!AD$162:AD$218)</f>
        <v>0</v>
      </c>
      <c r="AE573" s="195">
        <f>$D573*SUMIF('Entradas e Passaporte'!$C$162:$C$218,$C573,'Entradas e Passaporte'!AE$162:AE$218)</f>
        <v>0</v>
      </c>
      <c r="AF573" s="195">
        <f>$D573*SUMIF('Entradas e Passaporte'!$C$162:$C$218,$C573,'Entradas e Passaporte'!AF$162:AF$218)</f>
        <v>0</v>
      </c>
      <c r="AG573" s="195">
        <f>$D573*SUMIF('Entradas e Passaporte'!$C$162:$C$218,$C573,'Entradas e Passaporte'!AG$162:AG$218)</f>
        <v>0</v>
      </c>
      <c r="AH573" s="195">
        <f>$D573*SUMIF('Entradas e Passaporte'!$C$162:$C$218,$C573,'Entradas e Passaporte'!AH$162:AH$218)</f>
        <v>0</v>
      </c>
      <c r="AI573" s="195">
        <f>$D573*SUMIF('Entradas e Passaporte'!$C$162:$C$218,$C573,'Entradas e Passaporte'!AI$162:AI$218)</f>
        <v>0</v>
      </c>
      <c r="AJ573" s="195">
        <f>$D573*SUMIF('Entradas e Passaporte'!$C$162:$C$218,$C573,'Entradas e Passaporte'!AJ$162:AJ$218)</f>
        <v>0</v>
      </c>
      <c r="AK573" s="195">
        <f>$D573*SUMIF('Entradas e Passaporte'!$C$162:$C$218,$C573,'Entradas e Passaporte'!AK$162:AK$218)</f>
        <v>0</v>
      </c>
      <c r="AL573" s="195">
        <f>$D573*SUMIF('Entradas e Passaporte'!$C$162:$C$218,$C573,'Entradas e Passaporte'!AL$162:AL$218)</f>
        <v>0</v>
      </c>
      <c r="AM573" s="195">
        <f>$D573*SUMIF('Entradas e Passaporte'!$C$162:$C$218,$C573,'Entradas e Passaporte'!AM$162:AM$218)</f>
        <v>0</v>
      </c>
      <c r="AN573" s="194"/>
    </row>
    <row r="574" spans="1:40" s="193" customFormat="1" ht="20.100000000000001" customHeight="1" x14ac:dyDescent="0.25">
      <c r="A574" s="199"/>
      <c r="B574" s="198"/>
      <c r="C574" s="197" t="s">
        <v>180</v>
      </c>
      <c r="D574" s="196">
        <f>'Mix de Usos'!$AO$39</f>
        <v>0</v>
      </c>
      <c r="E574" s="195">
        <f>$D574*SUMIF('Entradas e Passaporte'!$C$162:$C$218,$C574,'Entradas e Passaporte'!E$162:E$218)</f>
        <v>0</v>
      </c>
      <c r="F574" s="195">
        <f>$D574*SUMIF('Entradas e Passaporte'!$C$162:$C$218,$C574,'Entradas e Passaporte'!F$162:F$218)</f>
        <v>0</v>
      </c>
      <c r="G574" s="195">
        <f>$D574*SUMIF('Entradas e Passaporte'!$C$162:$C$218,$C574,'Entradas e Passaporte'!G$162:G$218)</f>
        <v>0</v>
      </c>
      <c r="H574" s="195">
        <f>$D574*SUMIF('Entradas e Passaporte'!$C$162:$C$218,$C574,'Entradas e Passaporte'!H$162:H$218)</f>
        <v>0</v>
      </c>
      <c r="I574" s="195">
        <f>$D574*SUMIF('Entradas e Passaporte'!$C$162:$C$218,$C574,'Entradas e Passaporte'!I$162:I$218)</f>
        <v>0</v>
      </c>
      <c r="J574" s="195">
        <f>$D574*SUMIF('Entradas e Passaporte'!$C$162:$C$218,$C574,'Entradas e Passaporte'!J$162:J$218)</f>
        <v>0</v>
      </c>
      <c r="K574" s="195">
        <f>$D574*SUMIF('Entradas e Passaporte'!$C$162:$C$218,$C574,'Entradas e Passaporte'!K$162:K$218)</f>
        <v>0</v>
      </c>
      <c r="L574" s="195">
        <f>$D574*SUMIF('Entradas e Passaporte'!$C$162:$C$218,$C574,'Entradas e Passaporte'!L$162:L$218)</f>
        <v>0</v>
      </c>
      <c r="M574" s="195">
        <f>$D574*SUMIF('Entradas e Passaporte'!$C$162:$C$218,$C574,'Entradas e Passaporte'!M$162:M$218)</f>
        <v>0</v>
      </c>
      <c r="N574" s="195">
        <f>$D574*SUMIF('Entradas e Passaporte'!$C$162:$C$218,$C574,'Entradas e Passaporte'!N$162:N$218)</f>
        <v>0</v>
      </c>
      <c r="O574" s="195">
        <f>$D574*SUMIF('Entradas e Passaporte'!$C$162:$C$218,$C574,'Entradas e Passaporte'!O$162:O$218)</f>
        <v>0</v>
      </c>
      <c r="P574" s="195">
        <f>$D574*SUMIF('Entradas e Passaporte'!$C$162:$C$218,$C574,'Entradas e Passaporte'!P$162:P$218)</f>
        <v>0</v>
      </c>
      <c r="Q574" s="195">
        <f>$D574*SUMIF('Entradas e Passaporte'!$C$162:$C$218,$C574,'Entradas e Passaporte'!Q$162:Q$218)</f>
        <v>0</v>
      </c>
      <c r="R574" s="195">
        <f>$D574*SUMIF('Entradas e Passaporte'!$C$162:$C$218,$C574,'Entradas e Passaporte'!R$162:R$218)</f>
        <v>0</v>
      </c>
      <c r="S574" s="195">
        <f>$D574*SUMIF('Entradas e Passaporte'!$C$162:$C$218,$C574,'Entradas e Passaporte'!S$162:S$218)</f>
        <v>0</v>
      </c>
      <c r="T574" s="195">
        <f>$D574*SUMIF('Entradas e Passaporte'!$C$162:$C$218,$C574,'Entradas e Passaporte'!T$162:T$218)</f>
        <v>0</v>
      </c>
      <c r="U574" s="195">
        <f>$D574*SUMIF('Entradas e Passaporte'!$C$162:$C$218,$C574,'Entradas e Passaporte'!U$162:U$218)</f>
        <v>0</v>
      </c>
      <c r="V574" s="195">
        <f>$D574*SUMIF('Entradas e Passaporte'!$C$162:$C$218,$C574,'Entradas e Passaporte'!V$162:V$218)</f>
        <v>0</v>
      </c>
      <c r="W574" s="195">
        <f>$D574*SUMIF('Entradas e Passaporte'!$C$162:$C$218,$C574,'Entradas e Passaporte'!W$162:W$218)</f>
        <v>0</v>
      </c>
      <c r="X574" s="195">
        <f>$D574*SUMIF('Entradas e Passaporte'!$C$162:$C$218,$C574,'Entradas e Passaporte'!X$162:X$218)</f>
        <v>0</v>
      </c>
      <c r="Y574" s="195">
        <f>$D574*SUMIF('Entradas e Passaporte'!$C$162:$C$218,$C574,'Entradas e Passaporte'!Y$162:Y$218)</f>
        <v>0</v>
      </c>
      <c r="Z574" s="195">
        <f>$D574*SUMIF('Entradas e Passaporte'!$C$162:$C$218,$C574,'Entradas e Passaporte'!Z$162:Z$218)</f>
        <v>0</v>
      </c>
      <c r="AA574" s="195">
        <f>$D574*SUMIF('Entradas e Passaporte'!$C$162:$C$218,$C574,'Entradas e Passaporte'!AA$162:AA$218)</f>
        <v>0</v>
      </c>
      <c r="AB574" s="195">
        <f>$D574*SUMIF('Entradas e Passaporte'!$C$162:$C$218,$C574,'Entradas e Passaporte'!AB$162:AB$218)</f>
        <v>0</v>
      </c>
      <c r="AC574" s="195">
        <f>$D574*SUMIF('Entradas e Passaporte'!$C$162:$C$218,$C574,'Entradas e Passaporte'!AC$162:AC$218)</f>
        <v>0</v>
      </c>
      <c r="AD574" s="195">
        <f>$D574*SUMIF('Entradas e Passaporte'!$C$162:$C$218,$C574,'Entradas e Passaporte'!AD$162:AD$218)</f>
        <v>0</v>
      </c>
      <c r="AE574" s="195">
        <f>$D574*SUMIF('Entradas e Passaporte'!$C$162:$C$218,$C574,'Entradas e Passaporte'!AE$162:AE$218)</f>
        <v>0</v>
      </c>
      <c r="AF574" s="195">
        <f>$D574*SUMIF('Entradas e Passaporte'!$C$162:$C$218,$C574,'Entradas e Passaporte'!AF$162:AF$218)</f>
        <v>0</v>
      </c>
      <c r="AG574" s="195">
        <f>$D574*SUMIF('Entradas e Passaporte'!$C$162:$C$218,$C574,'Entradas e Passaporte'!AG$162:AG$218)</f>
        <v>0</v>
      </c>
      <c r="AH574" s="195">
        <f>$D574*SUMIF('Entradas e Passaporte'!$C$162:$C$218,$C574,'Entradas e Passaporte'!AH$162:AH$218)</f>
        <v>0</v>
      </c>
      <c r="AI574" s="195">
        <f>$D574*SUMIF('Entradas e Passaporte'!$C$162:$C$218,$C574,'Entradas e Passaporte'!AI$162:AI$218)</f>
        <v>0</v>
      </c>
      <c r="AJ574" s="195">
        <f>$D574*SUMIF('Entradas e Passaporte'!$C$162:$C$218,$C574,'Entradas e Passaporte'!AJ$162:AJ$218)</f>
        <v>0</v>
      </c>
      <c r="AK574" s="195">
        <f>$D574*SUMIF('Entradas e Passaporte'!$C$162:$C$218,$C574,'Entradas e Passaporte'!AK$162:AK$218)</f>
        <v>0</v>
      </c>
      <c r="AL574" s="195">
        <f>$D574*SUMIF('Entradas e Passaporte'!$C$162:$C$218,$C574,'Entradas e Passaporte'!AL$162:AL$218)</f>
        <v>0</v>
      </c>
      <c r="AM574" s="195">
        <f>$D574*SUMIF('Entradas e Passaporte'!$C$162:$C$218,$C574,'Entradas e Passaporte'!AM$162:AM$218)</f>
        <v>0</v>
      </c>
      <c r="AN574" s="194"/>
    </row>
    <row r="575" spans="1:40" s="193" customFormat="1" ht="20.100000000000001" customHeight="1" x14ac:dyDescent="0.25">
      <c r="A575" s="199"/>
      <c r="B575" s="198"/>
      <c r="C575" s="197" t="s">
        <v>179</v>
      </c>
      <c r="D575" s="196">
        <f>'Mix de Usos'!$AX$39</f>
        <v>0</v>
      </c>
      <c r="E575" s="195">
        <f>$D575*SUMIF('Entradas e Passaporte'!$C$162:$C$218,$C575,'Entradas e Passaporte'!E$162:E$218)</f>
        <v>0</v>
      </c>
      <c r="F575" s="195">
        <f>$D575*SUMIF('Entradas e Passaporte'!$C$162:$C$218,$C575,'Entradas e Passaporte'!F$162:F$218)</f>
        <v>0</v>
      </c>
      <c r="G575" s="195">
        <f>$D575*SUMIF('Entradas e Passaporte'!$C$162:$C$218,$C575,'Entradas e Passaporte'!G$162:G$218)</f>
        <v>0</v>
      </c>
      <c r="H575" s="195">
        <f>$D575*SUMIF('Entradas e Passaporte'!$C$162:$C$218,$C575,'Entradas e Passaporte'!H$162:H$218)</f>
        <v>0</v>
      </c>
      <c r="I575" s="195">
        <f>$D575*SUMIF('Entradas e Passaporte'!$C$162:$C$218,$C575,'Entradas e Passaporte'!I$162:I$218)</f>
        <v>0</v>
      </c>
      <c r="J575" s="195">
        <f>$D575*SUMIF('Entradas e Passaporte'!$C$162:$C$218,$C575,'Entradas e Passaporte'!J$162:J$218)</f>
        <v>0</v>
      </c>
      <c r="K575" s="195">
        <f>$D575*SUMIF('Entradas e Passaporte'!$C$162:$C$218,$C575,'Entradas e Passaporte'!K$162:K$218)</f>
        <v>0</v>
      </c>
      <c r="L575" s="195">
        <f>$D575*SUMIF('Entradas e Passaporte'!$C$162:$C$218,$C575,'Entradas e Passaporte'!L$162:L$218)</f>
        <v>0</v>
      </c>
      <c r="M575" s="195">
        <f>$D575*SUMIF('Entradas e Passaporte'!$C$162:$C$218,$C575,'Entradas e Passaporte'!M$162:M$218)</f>
        <v>0</v>
      </c>
      <c r="N575" s="195">
        <f>$D575*SUMIF('Entradas e Passaporte'!$C$162:$C$218,$C575,'Entradas e Passaporte'!N$162:N$218)</f>
        <v>0</v>
      </c>
      <c r="O575" s="195">
        <f>$D575*SUMIF('Entradas e Passaporte'!$C$162:$C$218,$C575,'Entradas e Passaporte'!O$162:O$218)</f>
        <v>0</v>
      </c>
      <c r="P575" s="195">
        <f>$D575*SUMIF('Entradas e Passaporte'!$C$162:$C$218,$C575,'Entradas e Passaporte'!P$162:P$218)</f>
        <v>0</v>
      </c>
      <c r="Q575" s="195">
        <f>$D575*SUMIF('Entradas e Passaporte'!$C$162:$C$218,$C575,'Entradas e Passaporte'!Q$162:Q$218)</f>
        <v>0</v>
      </c>
      <c r="R575" s="195">
        <f>$D575*SUMIF('Entradas e Passaporte'!$C$162:$C$218,$C575,'Entradas e Passaporte'!R$162:R$218)</f>
        <v>0</v>
      </c>
      <c r="S575" s="195">
        <f>$D575*SUMIF('Entradas e Passaporte'!$C$162:$C$218,$C575,'Entradas e Passaporte'!S$162:S$218)</f>
        <v>0</v>
      </c>
      <c r="T575" s="195">
        <f>$D575*SUMIF('Entradas e Passaporte'!$C$162:$C$218,$C575,'Entradas e Passaporte'!T$162:T$218)</f>
        <v>0</v>
      </c>
      <c r="U575" s="195">
        <f>$D575*SUMIF('Entradas e Passaporte'!$C$162:$C$218,$C575,'Entradas e Passaporte'!U$162:U$218)</f>
        <v>0</v>
      </c>
      <c r="V575" s="195">
        <f>$D575*SUMIF('Entradas e Passaporte'!$C$162:$C$218,$C575,'Entradas e Passaporte'!V$162:V$218)</f>
        <v>0</v>
      </c>
      <c r="W575" s="195">
        <f>$D575*SUMIF('Entradas e Passaporte'!$C$162:$C$218,$C575,'Entradas e Passaporte'!W$162:W$218)</f>
        <v>0</v>
      </c>
      <c r="X575" s="195">
        <f>$D575*SUMIF('Entradas e Passaporte'!$C$162:$C$218,$C575,'Entradas e Passaporte'!X$162:X$218)</f>
        <v>0</v>
      </c>
      <c r="Y575" s="195">
        <f>$D575*SUMIF('Entradas e Passaporte'!$C$162:$C$218,$C575,'Entradas e Passaporte'!Y$162:Y$218)</f>
        <v>0</v>
      </c>
      <c r="Z575" s="195">
        <f>$D575*SUMIF('Entradas e Passaporte'!$C$162:$C$218,$C575,'Entradas e Passaporte'!Z$162:Z$218)</f>
        <v>0</v>
      </c>
      <c r="AA575" s="195">
        <f>$D575*SUMIF('Entradas e Passaporte'!$C$162:$C$218,$C575,'Entradas e Passaporte'!AA$162:AA$218)</f>
        <v>0</v>
      </c>
      <c r="AB575" s="195">
        <f>$D575*SUMIF('Entradas e Passaporte'!$C$162:$C$218,$C575,'Entradas e Passaporte'!AB$162:AB$218)</f>
        <v>0</v>
      </c>
      <c r="AC575" s="195">
        <f>$D575*SUMIF('Entradas e Passaporte'!$C$162:$C$218,$C575,'Entradas e Passaporte'!AC$162:AC$218)</f>
        <v>0</v>
      </c>
      <c r="AD575" s="195">
        <f>$D575*SUMIF('Entradas e Passaporte'!$C$162:$C$218,$C575,'Entradas e Passaporte'!AD$162:AD$218)</f>
        <v>0</v>
      </c>
      <c r="AE575" s="195">
        <f>$D575*SUMIF('Entradas e Passaporte'!$C$162:$C$218,$C575,'Entradas e Passaporte'!AE$162:AE$218)</f>
        <v>0</v>
      </c>
      <c r="AF575" s="195">
        <f>$D575*SUMIF('Entradas e Passaporte'!$C$162:$C$218,$C575,'Entradas e Passaporte'!AF$162:AF$218)</f>
        <v>0</v>
      </c>
      <c r="AG575" s="195">
        <f>$D575*SUMIF('Entradas e Passaporte'!$C$162:$C$218,$C575,'Entradas e Passaporte'!AG$162:AG$218)</f>
        <v>0</v>
      </c>
      <c r="AH575" s="195">
        <f>$D575*SUMIF('Entradas e Passaporte'!$C$162:$C$218,$C575,'Entradas e Passaporte'!AH$162:AH$218)</f>
        <v>0</v>
      </c>
      <c r="AI575" s="195">
        <f>$D575*SUMIF('Entradas e Passaporte'!$C$162:$C$218,$C575,'Entradas e Passaporte'!AI$162:AI$218)</f>
        <v>0</v>
      </c>
      <c r="AJ575" s="195">
        <f>$D575*SUMIF('Entradas e Passaporte'!$C$162:$C$218,$C575,'Entradas e Passaporte'!AJ$162:AJ$218)</f>
        <v>0</v>
      </c>
      <c r="AK575" s="195">
        <f>$D575*SUMIF('Entradas e Passaporte'!$C$162:$C$218,$C575,'Entradas e Passaporte'!AK$162:AK$218)</f>
        <v>0</v>
      </c>
      <c r="AL575" s="195">
        <f>$D575*SUMIF('Entradas e Passaporte'!$C$162:$C$218,$C575,'Entradas e Passaporte'!AL$162:AL$218)</f>
        <v>0</v>
      </c>
      <c r="AM575" s="195">
        <f>$D575*SUMIF('Entradas e Passaporte'!$C$162:$C$218,$C575,'Entradas e Passaporte'!AM$162:AM$218)</f>
        <v>0</v>
      </c>
      <c r="AN575" s="194"/>
    </row>
    <row r="576" spans="1:40" s="193" customFormat="1" ht="20.100000000000001" customHeight="1" x14ac:dyDescent="0.25">
      <c r="A576" s="199"/>
      <c r="B576" s="198"/>
      <c r="C576" s="201" t="s">
        <v>178</v>
      </c>
      <c r="D576" s="200">
        <f>SUM(E576:AM576)</f>
        <v>0</v>
      </c>
      <c r="E576" s="195">
        <f t="shared" ref="E576:AM576" si="82">SUM(E577:E581)</f>
        <v>0</v>
      </c>
      <c r="F576" s="195">
        <f t="shared" si="82"/>
        <v>0</v>
      </c>
      <c r="G576" s="195">
        <f t="shared" si="82"/>
        <v>0</v>
      </c>
      <c r="H576" s="195">
        <f t="shared" si="82"/>
        <v>0</v>
      </c>
      <c r="I576" s="195">
        <f t="shared" si="82"/>
        <v>0</v>
      </c>
      <c r="J576" s="195">
        <f t="shared" si="82"/>
        <v>0</v>
      </c>
      <c r="K576" s="195">
        <f t="shared" si="82"/>
        <v>0</v>
      </c>
      <c r="L576" s="195">
        <f t="shared" si="82"/>
        <v>0</v>
      </c>
      <c r="M576" s="195">
        <f t="shared" si="82"/>
        <v>0</v>
      </c>
      <c r="N576" s="195">
        <f t="shared" si="82"/>
        <v>0</v>
      </c>
      <c r="O576" s="195">
        <f t="shared" si="82"/>
        <v>0</v>
      </c>
      <c r="P576" s="195">
        <f t="shared" si="82"/>
        <v>0</v>
      </c>
      <c r="Q576" s="195">
        <f t="shared" si="82"/>
        <v>0</v>
      </c>
      <c r="R576" s="195">
        <f t="shared" si="82"/>
        <v>0</v>
      </c>
      <c r="S576" s="195">
        <f t="shared" si="82"/>
        <v>0</v>
      </c>
      <c r="T576" s="195">
        <f t="shared" si="82"/>
        <v>0</v>
      </c>
      <c r="U576" s="195">
        <f t="shared" si="82"/>
        <v>0</v>
      </c>
      <c r="V576" s="195">
        <f t="shared" si="82"/>
        <v>0</v>
      </c>
      <c r="W576" s="195">
        <f t="shared" si="82"/>
        <v>0</v>
      </c>
      <c r="X576" s="195">
        <f t="shared" si="82"/>
        <v>0</v>
      </c>
      <c r="Y576" s="195">
        <f t="shared" si="82"/>
        <v>0</v>
      </c>
      <c r="Z576" s="195">
        <f t="shared" si="82"/>
        <v>0</v>
      </c>
      <c r="AA576" s="195">
        <f t="shared" si="82"/>
        <v>0</v>
      </c>
      <c r="AB576" s="195">
        <f t="shared" si="82"/>
        <v>0</v>
      </c>
      <c r="AC576" s="195">
        <f t="shared" si="82"/>
        <v>0</v>
      </c>
      <c r="AD576" s="195">
        <f t="shared" si="82"/>
        <v>0</v>
      </c>
      <c r="AE576" s="195">
        <f t="shared" si="82"/>
        <v>0</v>
      </c>
      <c r="AF576" s="195">
        <f t="shared" si="82"/>
        <v>0</v>
      </c>
      <c r="AG576" s="195">
        <f t="shared" si="82"/>
        <v>0</v>
      </c>
      <c r="AH576" s="195">
        <f t="shared" si="82"/>
        <v>0</v>
      </c>
      <c r="AI576" s="195">
        <f t="shared" si="82"/>
        <v>0</v>
      </c>
      <c r="AJ576" s="195">
        <f t="shared" si="82"/>
        <v>0</v>
      </c>
      <c r="AK576" s="195">
        <f t="shared" si="82"/>
        <v>0</v>
      </c>
      <c r="AL576" s="195">
        <f t="shared" si="82"/>
        <v>0</v>
      </c>
      <c r="AM576" s="195">
        <f t="shared" si="82"/>
        <v>0</v>
      </c>
      <c r="AN576" s="194"/>
    </row>
    <row r="577" spans="1:40" s="193" customFormat="1" ht="20.100000000000001" customHeight="1" x14ac:dyDescent="0.25">
      <c r="A577" s="199"/>
      <c r="B577" s="198"/>
      <c r="C577" s="197" t="s">
        <v>177</v>
      </c>
      <c r="D577" s="196">
        <f>'Mix de Usos'!$Q$39</f>
        <v>0</v>
      </c>
      <c r="E577" s="195">
        <f>$D577*SUMIF('Entradas e Passaporte'!$C$162:$C$218,$C577,'Entradas e Passaporte'!E$162:E$218)</f>
        <v>0</v>
      </c>
      <c r="F577" s="195">
        <f>$D577*SUMIF('Entradas e Passaporte'!$C$162:$C$218,$C577,'Entradas e Passaporte'!F$162:F$218)</f>
        <v>0</v>
      </c>
      <c r="G577" s="195">
        <f>$D577*SUMIF('Entradas e Passaporte'!$C$162:$C$218,$C577,'Entradas e Passaporte'!G$162:G$218)</f>
        <v>0</v>
      </c>
      <c r="H577" s="195">
        <f>$D577*SUMIF('Entradas e Passaporte'!$C$162:$C$218,$C577,'Entradas e Passaporte'!H$162:H$218)</f>
        <v>0</v>
      </c>
      <c r="I577" s="195">
        <f>$D577*SUMIF('Entradas e Passaporte'!$C$162:$C$218,$C577,'Entradas e Passaporte'!I$162:I$218)</f>
        <v>0</v>
      </c>
      <c r="J577" s="195">
        <f>$D577*SUMIF('Entradas e Passaporte'!$C$162:$C$218,$C577,'Entradas e Passaporte'!J$162:J$218)</f>
        <v>0</v>
      </c>
      <c r="K577" s="195">
        <f>$D577*SUMIF('Entradas e Passaporte'!$C$162:$C$218,$C577,'Entradas e Passaporte'!K$162:K$218)</f>
        <v>0</v>
      </c>
      <c r="L577" s="195">
        <f>$D577*SUMIF('Entradas e Passaporte'!$C$162:$C$218,$C577,'Entradas e Passaporte'!L$162:L$218)</f>
        <v>0</v>
      </c>
      <c r="M577" s="195">
        <f>$D577*SUMIF('Entradas e Passaporte'!$C$162:$C$218,$C577,'Entradas e Passaporte'!M$162:M$218)</f>
        <v>0</v>
      </c>
      <c r="N577" s="195">
        <f>$D577*SUMIF('Entradas e Passaporte'!$C$162:$C$218,$C577,'Entradas e Passaporte'!N$162:N$218)</f>
        <v>0</v>
      </c>
      <c r="O577" s="195">
        <f>$D577*SUMIF('Entradas e Passaporte'!$C$162:$C$218,$C577,'Entradas e Passaporte'!O$162:O$218)</f>
        <v>0</v>
      </c>
      <c r="P577" s="195">
        <f>$D577*SUMIF('Entradas e Passaporte'!$C$162:$C$218,$C577,'Entradas e Passaporte'!P$162:P$218)</f>
        <v>0</v>
      </c>
      <c r="Q577" s="195">
        <f>$D577*SUMIF('Entradas e Passaporte'!$C$162:$C$218,$C577,'Entradas e Passaporte'!Q$162:Q$218)</f>
        <v>0</v>
      </c>
      <c r="R577" s="195">
        <f>$D577*SUMIF('Entradas e Passaporte'!$C$162:$C$218,$C577,'Entradas e Passaporte'!R$162:R$218)</f>
        <v>0</v>
      </c>
      <c r="S577" s="195">
        <f>$D577*SUMIF('Entradas e Passaporte'!$C$162:$C$218,$C577,'Entradas e Passaporte'!S$162:S$218)</f>
        <v>0</v>
      </c>
      <c r="T577" s="195">
        <f>$D577*SUMIF('Entradas e Passaporte'!$C$162:$C$218,$C577,'Entradas e Passaporte'!T$162:T$218)</f>
        <v>0</v>
      </c>
      <c r="U577" s="195">
        <f>$D577*SUMIF('Entradas e Passaporte'!$C$162:$C$218,$C577,'Entradas e Passaporte'!U$162:U$218)</f>
        <v>0</v>
      </c>
      <c r="V577" s="195">
        <f>$D577*SUMIF('Entradas e Passaporte'!$C$162:$C$218,$C577,'Entradas e Passaporte'!V$162:V$218)</f>
        <v>0</v>
      </c>
      <c r="W577" s="195">
        <f>$D577*SUMIF('Entradas e Passaporte'!$C$162:$C$218,$C577,'Entradas e Passaporte'!W$162:W$218)</f>
        <v>0</v>
      </c>
      <c r="X577" s="195">
        <f>$D577*SUMIF('Entradas e Passaporte'!$C$162:$C$218,$C577,'Entradas e Passaporte'!X$162:X$218)</f>
        <v>0</v>
      </c>
      <c r="Y577" s="195">
        <f>$D577*SUMIF('Entradas e Passaporte'!$C$162:$C$218,$C577,'Entradas e Passaporte'!Y$162:Y$218)</f>
        <v>0</v>
      </c>
      <c r="Z577" s="195">
        <f>$D577*SUMIF('Entradas e Passaporte'!$C$162:$C$218,$C577,'Entradas e Passaporte'!Z$162:Z$218)</f>
        <v>0</v>
      </c>
      <c r="AA577" s="195">
        <f>$D577*SUMIF('Entradas e Passaporte'!$C$162:$C$218,$C577,'Entradas e Passaporte'!AA$162:AA$218)</f>
        <v>0</v>
      </c>
      <c r="AB577" s="195">
        <f>$D577*SUMIF('Entradas e Passaporte'!$C$162:$C$218,$C577,'Entradas e Passaporte'!AB$162:AB$218)</f>
        <v>0</v>
      </c>
      <c r="AC577" s="195">
        <f>$D577*SUMIF('Entradas e Passaporte'!$C$162:$C$218,$C577,'Entradas e Passaporte'!AC$162:AC$218)</f>
        <v>0</v>
      </c>
      <c r="AD577" s="195">
        <f>$D577*SUMIF('Entradas e Passaporte'!$C$162:$C$218,$C577,'Entradas e Passaporte'!AD$162:AD$218)</f>
        <v>0</v>
      </c>
      <c r="AE577" s="195">
        <f>$D577*SUMIF('Entradas e Passaporte'!$C$162:$C$218,$C577,'Entradas e Passaporte'!AE$162:AE$218)</f>
        <v>0</v>
      </c>
      <c r="AF577" s="195">
        <f>$D577*SUMIF('Entradas e Passaporte'!$C$162:$C$218,$C577,'Entradas e Passaporte'!AF$162:AF$218)</f>
        <v>0</v>
      </c>
      <c r="AG577" s="195">
        <f>$D577*SUMIF('Entradas e Passaporte'!$C$162:$C$218,$C577,'Entradas e Passaporte'!AG$162:AG$218)</f>
        <v>0</v>
      </c>
      <c r="AH577" s="195">
        <f>$D577*SUMIF('Entradas e Passaporte'!$C$162:$C$218,$C577,'Entradas e Passaporte'!AH$162:AH$218)</f>
        <v>0</v>
      </c>
      <c r="AI577" s="195">
        <f>$D577*SUMIF('Entradas e Passaporte'!$C$162:$C$218,$C577,'Entradas e Passaporte'!AI$162:AI$218)</f>
        <v>0</v>
      </c>
      <c r="AJ577" s="195">
        <f>$D577*SUMIF('Entradas e Passaporte'!$C$162:$C$218,$C577,'Entradas e Passaporte'!AJ$162:AJ$218)</f>
        <v>0</v>
      </c>
      <c r="AK577" s="195">
        <f>$D577*SUMIF('Entradas e Passaporte'!$C$162:$C$218,$C577,'Entradas e Passaporte'!AK$162:AK$218)</f>
        <v>0</v>
      </c>
      <c r="AL577" s="195">
        <f>$D577*SUMIF('Entradas e Passaporte'!$C$162:$C$218,$C577,'Entradas e Passaporte'!AL$162:AL$218)</f>
        <v>0</v>
      </c>
      <c r="AM577" s="195">
        <f>$D577*SUMIF('Entradas e Passaporte'!$C$162:$C$218,$C577,'Entradas e Passaporte'!AM$162:AM$218)</f>
        <v>0</v>
      </c>
      <c r="AN577" s="194"/>
    </row>
    <row r="578" spans="1:40" s="193" customFormat="1" ht="20.100000000000001" customHeight="1" x14ac:dyDescent="0.25">
      <c r="A578" s="199"/>
      <c r="B578" s="198"/>
      <c r="C578" s="197" t="s">
        <v>176</v>
      </c>
      <c r="D578" s="196">
        <f>'Mix de Usos'!$Z$39</f>
        <v>0</v>
      </c>
      <c r="E578" s="195">
        <f>$D578*SUMIF('Entradas e Passaporte'!$C$162:$C$218,$C578,'Entradas e Passaporte'!E$162:E$218)</f>
        <v>0</v>
      </c>
      <c r="F578" s="195">
        <f>$D578*SUMIF('Entradas e Passaporte'!$C$162:$C$218,$C578,'Entradas e Passaporte'!F$162:F$218)</f>
        <v>0</v>
      </c>
      <c r="G578" s="195">
        <f>$D578*SUMIF('Entradas e Passaporte'!$C$162:$C$218,$C578,'Entradas e Passaporte'!G$162:G$218)</f>
        <v>0</v>
      </c>
      <c r="H578" s="195">
        <f>$D578*SUMIF('Entradas e Passaporte'!$C$162:$C$218,$C578,'Entradas e Passaporte'!H$162:H$218)</f>
        <v>0</v>
      </c>
      <c r="I578" s="195">
        <f>$D578*SUMIF('Entradas e Passaporte'!$C$162:$C$218,$C578,'Entradas e Passaporte'!I$162:I$218)</f>
        <v>0</v>
      </c>
      <c r="J578" s="195">
        <f>$D578*SUMIF('Entradas e Passaporte'!$C$162:$C$218,$C578,'Entradas e Passaporte'!J$162:J$218)</f>
        <v>0</v>
      </c>
      <c r="K578" s="195">
        <f>$D578*SUMIF('Entradas e Passaporte'!$C$162:$C$218,$C578,'Entradas e Passaporte'!K$162:K$218)</f>
        <v>0</v>
      </c>
      <c r="L578" s="195">
        <f>$D578*SUMIF('Entradas e Passaporte'!$C$162:$C$218,$C578,'Entradas e Passaporte'!L$162:L$218)</f>
        <v>0</v>
      </c>
      <c r="M578" s="195">
        <f>$D578*SUMIF('Entradas e Passaporte'!$C$162:$C$218,$C578,'Entradas e Passaporte'!M$162:M$218)</f>
        <v>0</v>
      </c>
      <c r="N578" s="195">
        <f>$D578*SUMIF('Entradas e Passaporte'!$C$162:$C$218,$C578,'Entradas e Passaporte'!N$162:N$218)</f>
        <v>0</v>
      </c>
      <c r="O578" s="195">
        <f>$D578*SUMIF('Entradas e Passaporte'!$C$162:$C$218,$C578,'Entradas e Passaporte'!O$162:O$218)</f>
        <v>0</v>
      </c>
      <c r="P578" s="195">
        <f>$D578*SUMIF('Entradas e Passaporte'!$C$162:$C$218,$C578,'Entradas e Passaporte'!P$162:P$218)</f>
        <v>0</v>
      </c>
      <c r="Q578" s="195">
        <f>$D578*SUMIF('Entradas e Passaporte'!$C$162:$C$218,$C578,'Entradas e Passaporte'!Q$162:Q$218)</f>
        <v>0</v>
      </c>
      <c r="R578" s="195">
        <f>$D578*SUMIF('Entradas e Passaporte'!$C$162:$C$218,$C578,'Entradas e Passaporte'!R$162:R$218)</f>
        <v>0</v>
      </c>
      <c r="S578" s="195">
        <f>$D578*SUMIF('Entradas e Passaporte'!$C$162:$C$218,$C578,'Entradas e Passaporte'!S$162:S$218)</f>
        <v>0</v>
      </c>
      <c r="T578" s="195">
        <f>$D578*SUMIF('Entradas e Passaporte'!$C$162:$C$218,$C578,'Entradas e Passaporte'!T$162:T$218)</f>
        <v>0</v>
      </c>
      <c r="U578" s="195">
        <f>$D578*SUMIF('Entradas e Passaporte'!$C$162:$C$218,$C578,'Entradas e Passaporte'!U$162:U$218)</f>
        <v>0</v>
      </c>
      <c r="V578" s="195">
        <f>$D578*SUMIF('Entradas e Passaporte'!$C$162:$C$218,$C578,'Entradas e Passaporte'!V$162:V$218)</f>
        <v>0</v>
      </c>
      <c r="W578" s="195">
        <f>$D578*SUMIF('Entradas e Passaporte'!$C$162:$C$218,$C578,'Entradas e Passaporte'!W$162:W$218)</f>
        <v>0</v>
      </c>
      <c r="X578" s="195">
        <f>$D578*SUMIF('Entradas e Passaporte'!$C$162:$C$218,$C578,'Entradas e Passaporte'!X$162:X$218)</f>
        <v>0</v>
      </c>
      <c r="Y578" s="195">
        <f>$D578*SUMIF('Entradas e Passaporte'!$C$162:$C$218,$C578,'Entradas e Passaporte'!Y$162:Y$218)</f>
        <v>0</v>
      </c>
      <c r="Z578" s="195">
        <f>$D578*SUMIF('Entradas e Passaporte'!$C$162:$C$218,$C578,'Entradas e Passaporte'!Z$162:Z$218)</f>
        <v>0</v>
      </c>
      <c r="AA578" s="195">
        <f>$D578*SUMIF('Entradas e Passaporte'!$C$162:$C$218,$C578,'Entradas e Passaporte'!AA$162:AA$218)</f>
        <v>0</v>
      </c>
      <c r="AB578" s="195">
        <f>$D578*SUMIF('Entradas e Passaporte'!$C$162:$C$218,$C578,'Entradas e Passaporte'!AB$162:AB$218)</f>
        <v>0</v>
      </c>
      <c r="AC578" s="195">
        <f>$D578*SUMIF('Entradas e Passaporte'!$C$162:$C$218,$C578,'Entradas e Passaporte'!AC$162:AC$218)</f>
        <v>0</v>
      </c>
      <c r="AD578" s="195">
        <f>$D578*SUMIF('Entradas e Passaporte'!$C$162:$C$218,$C578,'Entradas e Passaporte'!AD$162:AD$218)</f>
        <v>0</v>
      </c>
      <c r="AE578" s="195">
        <f>$D578*SUMIF('Entradas e Passaporte'!$C$162:$C$218,$C578,'Entradas e Passaporte'!AE$162:AE$218)</f>
        <v>0</v>
      </c>
      <c r="AF578" s="195">
        <f>$D578*SUMIF('Entradas e Passaporte'!$C$162:$C$218,$C578,'Entradas e Passaporte'!AF$162:AF$218)</f>
        <v>0</v>
      </c>
      <c r="AG578" s="195">
        <f>$D578*SUMIF('Entradas e Passaporte'!$C$162:$C$218,$C578,'Entradas e Passaporte'!AG$162:AG$218)</f>
        <v>0</v>
      </c>
      <c r="AH578" s="195">
        <f>$D578*SUMIF('Entradas e Passaporte'!$C$162:$C$218,$C578,'Entradas e Passaporte'!AH$162:AH$218)</f>
        <v>0</v>
      </c>
      <c r="AI578" s="195">
        <f>$D578*SUMIF('Entradas e Passaporte'!$C$162:$C$218,$C578,'Entradas e Passaporte'!AI$162:AI$218)</f>
        <v>0</v>
      </c>
      <c r="AJ578" s="195">
        <f>$D578*SUMIF('Entradas e Passaporte'!$C$162:$C$218,$C578,'Entradas e Passaporte'!AJ$162:AJ$218)</f>
        <v>0</v>
      </c>
      <c r="AK578" s="195">
        <f>$D578*SUMIF('Entradas e Passaporte'!$C$162:$C$218,$C578,'Entradas e Passaporte'!AK$162:AK$218)</f>
        <v>0</v>
      </c>
      <c r="AL578" s="195">
        <f>$D578*SUMIF('Entradas e Passaporte'!$C$162:$C$218,$C578,'Entradas e Passaporte'!AL$162:AL$218)</f>
        <v>0</v>
      </c>
      <c r="AM578" s="195">
        <f>$D578*SUMIF('Entradas e Passaporte'!$C$162:$C$218,$C578,'Entradas e Passaporte'!AM$162:AM$218)</f>
        <v>0</v>
      </c>
      <c r="AN578" s="194"/>
    </row>
    <row r="579" spans="1:40" s="193" customFormat="1" ht="20.100000000000001" customHeight="1" x14ac:dyDescent="0.25">
      <c r="A579" s="199"/>
      <c r="B579" s="198"/>
      <c r="C579" s="197" t="s">
        <v>175</v>
      </c>
      <c r="D579" s="196">
        <f>'Mix de Usos'!$AI$39</f>
        <v>0</v>
      </c>
      <c r="E579" s="195">
        <f>$D579*SUMIF('Entradas e Passaporte'!$C$162:$C$218,$C579,'Entradas e Passaporte'!E$162:E$218)</f>
        <v>0</v>
      </c>
      <c r="F579" s="195">
        <f>$D579*SUMIF('Entradas e Passaporte'!$C$162:$C$218,$C579,'Entradas e Passaporte'!F$162:F$218)</f>
        <v>0</v>
      </c>
      <c r="G579" s="195">
        <f>$D579*SUMIF('Entradas e Passaporte'!$C$162:$C$218,$C579,'Entradas e Passaporte'!G$162:G$218)</f>
        <v>0</v>
      </c>
      <c r="H579" s="195">
        <f>$D579*SUMIF('Entradas e Passaporte'!$C$162:$C$218,$C579,'Entradas e Passaporte'!H$162:H$218)</f>
        <v>0</v>
      </c>
      <c r="I579" s="195">
        <f>$D579*SUMIF('Entradas e Passaporte'!$C$162:$C$218,$C579,'Entradas e Passaporte'!I$162:I$218)</f>
        <v>0</v>
      </c>
      <c r="J579" s="195">
        <f>$D579*SUMIF('Entradas e Passaporte'!$C$162:$C$218,$C579,'Entradas e Passaporte'!J$162:J$218)</f>
        <v>0</v>
      </c>
      <c r="K579" s="195">
        <f>$D579*SUMIF('Entradas e Passaporte'!$C$162:$C$218,$C579,'Entradas e Passaporte'!K$162:K$218)</f>
        <v>0</v>
      </c>
      <c r="L579" s="195">
        <f>$D579*SUMIF('Entradas e Passaporte'!$C$162:$C$218,$C579,'Entradas e Passaporte'!L$162:L$218)</f>
        <v>0</v>
      </c>
      <c r="M579" s="195">
        <f>$D579*SUMIF('Entradas e Passaporte'!$C$162:$C$218,$C579,'Entradas e Passaporte'!M$162:M$218)</f>
        <v>0</v>
      </c>
      <c r="N579" s="195">
        <f>$D579*SUMIF('Entradas e Passaporte'!$C$162:$C$218,$C579,'Entradas e Passaporte'!N$162:N$218)</f>
        <v>0</v>
      </c>
      <c r="O579" s="195">
        <f>$D579*SUMIF('Entradas e Passaporte'!$C$162:$C$218,$C579,'Entradas e Passaporte'!O$162:O$218)</f>
        <v>0</v>
      </c>
      <c r="P579" s="195">
        <f>$D579*SUMIF('Entradas e Passaporte'!$C$162:$C$218,$C579,'Entradas e Passaporte'!P$162:P$218)</f>
        <v>0</v>
      </c>
      <c r="Q579" s="195">
        <f>$D579*SUMIF('Entradas e Passaporte'!$C$162:$C$218,$C579,'Entradas e Passaporte'!Q$162:Q$218)</f>
        <v>0</v>
      </c>
      <c r="R579" s="195">
        <f>$D579*SUMIF('Entradas e Passaporte'!$C$162:$C$218,$C579,'Entradas e Passaporte'!R$162:R$218)</f>
        <v>0</v>
      </c>
      <c r="S579" s="195">
        <f>$D579*SUMIF('Entradas e Passaporte'!$C$162:$C$218,$C579,'Entradas e Passaporte'!S$162:S$218)</f>
        <v>0</v>
      </c>
      <c r="T579" s="195">
        <f>$D579*SUMIF('Entradas e Passaporte'!$C$162:$C$218,$C579,'Entradas e Passaporte'!T$162:T$218)</f>
        <v>0</v>
      </c>
      <c r="U579" s="195">
        <f>$D579*SUMIF('Entradas e Passaporte'!$C$162:$C$218,$C579,'Entradas e Passaporte'!U$162:U$218)</f>
        <v>0</v>
      </c>
      <c r="V579" s="195">
        <f>$D579*SUMIF('Entradas e Passaporte'!$C$162:$C$218,$C579,'Entradas e Passaporte'!V$162:V$218)</f>
        <v>0</v>
      </c>
      <c r="W579" s="195">
        <f>$D579*SUMIF('Entradas e Passaporte'!$C$162:$C$218,$C579,'Entradas e Passaporte'!W$162:W$218)</f>
        <v>0</v>
      </c>
      <c r="X579" s="195">
        <f>$D579*SUMIF('Entradas e Passaporte'!$C$162:$C$218,$C579,'Entradas e Passaporte'!X$162:X$218)</f>
        <v>0</v>
      </c>
      <c r="Y579" s="195">
        <f>$D579*SUMIF('Entradas e Passaporte'!$C$162:$C$218,$C579,'Entradas e Passaporte'!Y$162:Y$218)</f>
        <v>0</v>
      </c>
      <c r="Z579" s="195">
        <f>$D579*SUMIF('Entradas e Passaporte'!$C$162:$C$218,$C579,'Entradas e Passaporte'!Z$162:Z$218)</f>
        <v>0</v>
      </c>
      <c r="AA579" s="195">
        <f>$D579*SUMIF('Entradas e Passaporte'!$C$162:$C$218,$C579,'Entradas e Passaporte'!AA$162:AA$218)</f>
        <v>0</v>
      </c>
      <c r="AB579" s="195">
        <f>$D579*SUMIF('Entradas e Passaporte'!$C$162:$C$218,$C579,'Entradas e Passaporte'!AB$162:AB$218)</f>
        <v>0</v>
      </c>
      <c r="AC579" s="195">
        <f>$D579*SUMIF('Entradas e Passaporte'!$C$162:$C$218,$C579,'Entradas e Passaporte'!AC$162:AC$218)</f>
        <v>0</v>
      </c>
      <c r="AD579" s="195">
        <f>$D579*SUMIF('Entradas e Passaporte'!$C$162:$C$218,$C579,'Entradas e Passaporte'!AD$162:AD$218)</f>
        <v>0</v>
      </c>
      <c r="AE579" s="195">
        <f>$D579*SUMIF('Entradas e Passaporte'!$C$162:$C$218,$C579,'Entradas e Passaporte'!AE$162:AE$218)</f>
        <v>0</v>
      </c>
      <c r="AF579" s="195">
        <f>$D579*SUMIF('Entradas e Passaporte'!$C$162:$C$218,$C579,'Entradas e Passaporte'!AF$162:AF$218)</f>
        <v>0</v>
      </c>
      <c r="AG579" s="195">
        <f>$D579*SUMIF('Entradas e Passaporte'!$C$162:$C$218,$C579,'Entradas e Passaporte'!AG$162:AG$218)</f>
        <v>0</v>
      </c>
      <c r="AH579" s="195">
        <f>$D579*SUMIF('Entradas e Passaporte'!$C$162:$C$218,$C579,'Entradas e Passaporte'!AH$162:AH$218)</f>
        <v>0</v>
      </c>
      <c r="AI579" s="195">
        <f>$D579*SUMIF('Entradas e Passaporte'!$C$162:$C$218,$C579,'Entradas e Passaporte'!AI$162:AI$218)</f>
        <v>0</v>
      </c>
      <c r="AJ579" s="195">
        <f>$D579*SUMIF('Entradas e Passaporte'!$C$162:$C$218,$C579,'Entradas e Passaporte'!AJ$162:AJ$218)</f>
        <v>0</v>
      </c>
      <c r="AK579" s="195">
        <f>$D579*SUMIF('Entradas e Passaporte'!$C$162:$C$218,$C579,'Entradas e Passaporte'!AK$162:AK$218)</f>
        <v>0</v>
      </c>
      <c r="AL579" s="195">
        <f>$D579*SUMIF('Entradas e Passaporte'!$C$162:$C$218,$C579,'Entradas e Passaporte'!AL$162:AL$218)</f>
        <v>0</v>
      </c>
      <c r="AM579" s="195">
        <f>$D579*SUMIF('Entradas e Passaporte'!$C$162:$C$218,$C579,'Entradas e Passaporte'!AM$162:AM$218)</f>
        <v>0</v>
      </c>
      <c r="AN579" s="194"/>
    </row>
    <row r="580" spans="1:40" s="193" customFormat="1" ht="20.100000000000001" customHeight="1" x14ac:dyDescent="0.25">
      <c r="A580" s="199"/>
      <c r="B580" s="198"/>
      <c r="C580" s="197" t="s">
        <v>174</v>
      </c>
      <c r="D580" s="196">
        <f>'Mix de Usos'!$AR$39</f>
        <v>0</v>
      </c>
      <c r="E580" s="195">
        <f>$D580*SUMIF('Entradas e Passaporte'!$C$162:$C$218,$C580,'Entradas e Passaporte'!E$162:E$218)</f>
        <v>0</v>
      </c>
      <c r="F580" s="195">
        <f>$D580*SUMIF('Entradas e Passaporte'!$C$162:$C$218,$C580,'Entradas e Passaporte'!F$162:F$218)</f>
        <v>0</v>
      </c>
      <c r="G580" s="195">
        <f>$D580*SUMIF('Entradas e Passaporte'!$C$162:$C$218,$C580,'Entradas e Passaporte'!G$162:G$218)</f>
        <v>0</v>
      </c>
      <c r="H580" s="195">
        <f>$D580*SUMIF('Entradas e Passaporte'!$C$162:$C$218,$C580,'Entradas e Passaporte'!H$162:H$218)</f>
        <v>0</v>
      </c>
      <c r="I580" s="195">
        <f>$D580*SUMIF('Entradas e Passaporte'!$C$162:$C$218,$C580,'Entradas e Passaporte'!I$162:I$218)</f>
        <v>0</v>
      </c>
      <c r="J580" s="195">
        <f>$D580*SUMIF('Entradas e Passaporte'!$C$162:$C$218,$C580,'Entradas e Passaporte'!J$162:J$218)</f>
        <v>0</v>
      </c>
      <c r="K580" s="195">
        <f>$D580*SUMIF('Entradas e Passaporte'!$C$162:$C$218,$C580,'Entradas e Passaporte'!K$162:K$218)</f>
        <v>0</v>
      </c>
      <c r="L580" s="195">
        <f>$D580*SUMIF('Entradas e Passaporte'!$C$162:$C$218,$C580,'Entradas e Passaporte'!L$162:L$218)</f>
        <v>0</v>
      </c>
      <c r="M580" s="195">
        <f>$D580*SUMIF('Entradas e Passaporte'!$C$162:$C$218,$C580,'Entradas e Passaporte'!M$162:M$218)</f>
        <v>0</v>
      </c>
      <c r="N580" s="195">
        <f>$D580*SUMIF('Entradas e Passaporte'!$C$162:$C$218,$C580,'Entradas e Passaporte'!N$162:N$218)</f>
        <v>0</v>
      </c>
      <c r="O580" s="195">
        <f>$D580*SUMIF('Entradas e Passaporte'!$C$162:$C$218,$C580,'Entradas e Passaporte'!O$162:O$218)</f>
        <v>0</v>
      </c>
      <c r="P580" s="195">
        <f>$D580*SUMIF('Entradas e Passaporte'!$C$162:$C$218,$C580,'Entradas e Passaporte'!P$162:P$218)</f>
        <v>0</v>
      </c>
      <c r="Q580" s="195">
        <f>$D580*SUMIF('Entradas e Passaporte'!$C$162:$C$218,$C580,'Entradas e Passaporte'!Q$162:Q$218)</f>
        <v>0</v>
      </c>
      <c r="R580" s="195">
        <f>$D580*SUMIF('Entradas e Passaporte'!$C$162:$C$218,$C580,'Entradas e Passaporte'!R$162:R$218)</f>
        <v>0</v>
      </c>
      <c r="S580" s="195">
        <f>$D580*SUMIF('Entradas e Passaporte'!$C$162:$C$218,$C580,'Entradas e Passaporte'!S$162:S$218)</f>
        <v>0</v>
      </c>
      <c r="T580" s="195">
        <f>$D580*SUMIF('Entradas e Passaporte'!$C$162:$C$218,$C580,'Entradas e Passaporte'!T$162:T$218)</f>
        <v>0</v>
      </c>
      <c r="U580" s="195">
        <f>$D580*SUMIF('Entradas e Passaporte'!$C$162:$C$218,$C580,'Entradas e Passaporte'!U$162:U$218)</f>
        <v>0</v>
      </c>
      <c r="V580" s="195">
        <f>$D580*SUMIF('Entradas e Passaporte'!$C$162:$C$218,$C580,'Entradas e Passaporte'!V$162:V$218)</f>
        <v>0</v>
      </c>
      <c r="W580" s="195">
        <f>$D580*SUMIF('Entradas e Passaporte'!$C$162:$C$218,$C580,'Entradas e Passaporte'!W$162:W$218)</f>
        <v>0</v>
      </c>
      <c r="X580" s="195">
        <f>$D580*SUMIF('Entradas e Passaporte'!$C$162:$C$218,$C580,'Entradas e Passaporte'!X$162:X$218)</f>
        <v>0</v>
      </c>
      <c r="Y580" s="195">
        <f>$D580*SUMIF('Entradas e Passaporte'!$C$162:$C$218,$C580,'Entradas e Passaporte'!Y$162:Y$218)</f>
        <v>0</v>
      </c>
      <c r="Z580" s="195">
        <f>$D580*SUMIF('Entradas e Passaporte'!$C$162:$C$218,$C580,'Entradas e Passaporte'!Z$162:Z$218)</f>
        <v>0</v>
      </c>
      <c r="AA580" s="195">
        <f>$D580*SUMIF('Entradas e Passaporte'!$C$162:$C$218,$C580,'Entradas e Passaporte'!AA$162:AA$218)</f>
        <v>0</v>
      </c>
      <c r="AB580" s="195">
        <f>$D580*SUMIF('Entradas e Passaporte'!$C$162:$C$218,$C580,'Entradas e Passaporte'!AB$162:AB$218)</f>
        <v>0</v>
      </c>
      <c r="AC580" s="195">
        <f>$D580*SUMIF('Entradas e Passaporte'!$C$162:$C$218,$C580,'Entradas e Passaporte'!AC$162:AC$218)</f>
        <v>0</v>
      </c>
      <c r="AD580" s="195">
        <f>$D580*SUMIF('Entradas e Passaporte'!$C$162:$C$218,$C580,'Entradas e Passaporte'!AD$162:AD$218)</f>
        <v>0</v>
      </c>
      <c r="AE580" s="195">
        <f>$D580*SUMIF('Entradas e Passaporte'!$C$162:$C$218,$C580,'Entradas e Passaporte'!AE$162:AE$218)</f>
        <v>0</v>
      </c>
      <c r="AF580" s="195">
        <f>$D580*SUMIF('Entradas e Passaporte'!$C$162:$C$218,$C580,'Entradas e Passaporte'!AF$162:AF$218)</f>
        <v>0</v>
      </c>
      <c r="AG580" s="195">
        <f>$D580*SUMIF('Entradas e Passaporte'!$C$162:$C$218,$C580,'Entradas e Passaporte'!AG$162:AG$218)</f>
        <v>0</v>
      </c>
      <c r="AH580" s="195">
        <f>$D580*SUMIF('Entradas e Passaporte'!$C$162:$C$218,$C580,'Entradas e Passaporte'!AH$162:AH$218)</f>
        <v>0</v>
      </c>
      <c r="AI580" s="195">
        <f>$D580*SUMIF('Entradas e Passaporte'!$C$162:$C$218,$C580,'Entradas e Passaporte'!AI$162:AI$218)</f>
        <v>0</v>
      </c>
      <c r="AJ580" s="195">
        <f>$D580*SUMIF('Entradas e Passaporte'!$C$162:$C$218,$C580,'Entradas e Passaporte'!AJ$162:AJ$218)</f>
        <v>0</v>
      </c>
      <c r="AK580" s="195">
        <f>$D580*SUMIF('Entradas e Passaporte'!$C$162:$C$218,$C580,'Entradas e Passaporte'!AK$162:AK$218)</f>
        <v>0</v>
      </c>
      <c r="AL580" s="195">
        <f>$D580*SUMIF('Entradas e Passaporte'!$C$162:$C$218,$C580,'Entradas e Passaporte'!AL$162:AL$218)</f>
        <v>0</v>
      </c>
      <c r="AM580" s="195">
        <f>$D580*SUMIF('Entradas e Passaporte'!$C$162:$C$218,$C580,'Entradas e Passaporte'!AM$162:AM$218)</f>
        <v>0</v>
      </c>
      <c r="AN580" s="194"/>
    </row>
    <row r="581" spans="1:40" s="193" customFormat="1" ht="20.100000000000001" customHeight="1" x14ac:dyDescent="0.25">
      <c r="A581" s="199"/>
      <c r="B581" s="198"/>
      <c r="C581" s="197" t="s">
        <v>173</v>
      </c>
      <c r="D581" s="196">
        <f>'Mix de Usos'!$BA$39</f>
        <v>0</v>
      </c>
      <c r="E581" s="195">
        <f>$D581*SUMIF('Entradas e Passaporte'!$C$162:$C$218,$C581,'Entradas e Passaporte'!E$162:E$218)</f>
        <v>0</v>
      </c>
      <c r="F581" s="195">
        <f>$D581*SUMIF('Entradas e Passaporte'!$C$162:$C$218,$C581,'Entradas e Passaporte'!F$162:F$218)</f>
        <v>0</v>
      </c>
      <c r="G581" s="195">
        <f>$D581*SUMIF('Entradas e Passaporte'!$C$162:$C$218,$C581,'Entradas e Passaporte'!G$162:G$218)</f>
        <v>0</v>
      </c>
      <c r="H581" s="195">
        <f>$D581*SUMIF('Entradas e Passaporte'!$C$162:$C$218,$C581,'Entradas e Passaporte'!H$162:H$218)</f>
        <v>0</v>
      </c>
      <c r="I581" s="195">
        <f>$D581*SUMIF('Entradas e Passaporte'!$C$162:$C$218,$C581,'Entradas e Passaporte'!I$162:I$218)</f>
        <v>0</v>
      </c>
      <c r="J581" s="195">
        <f>$D581*SUMIF('Entradas e Passaporte'!$C$162:$C$218,$C581,'Entradas e Passaporte'!J$162:J$218)</f>
        <v>0</v>
      </c>
      <c r="K581" s="195">
        <f>$D581*SUMIF('Entradas e Passaporte'!$C$162:$C$218,$C581,'Entradas e Passaporte'!K$162:K$218)</f>
        <v>0</v>
      </c>
      <c r="L581" s="195">
        <f>$D581*SUMIF('Entradas e Passaporte'!$C$162:$C$218,$C581,'Entradas e Passaporte'!L$162:L$218)</f>
        <v>0</v>
      </c>
      <c r="M581" s="195">
        <f>$D581*SUMIF('Entradas e Passaporte'!$C$162:$C$218,$C581,'Entradas e Passaporte'!M$162:M$218)</f>
        <v>0</v>
      </c>
      <c r="N581" s="195">
        <f>$D581*SUMIF('Entradas e Passaporte'!$C$162:$C$218,$C581,'Entradas e Passaporte'!N$162:N$218)</f>
        <v>0</v>
      </c>
      <c r="O581" s="195">
        <f>$D581*SUMIF('Entradas e Passaporte'!$C$162:$C$218,$C581,'Entradas e Passaporte'!O$162:O$218)</f>
        <v>0</v>
      </c>
      <c r="P581" s="195">
        <f>$D581*SUMIF('Entradas e Passaporte'!$C$162:$C$218,$C581,'Entradas e Passaporte'!P$162:P$218)</f>
        <v>0</v>
      </c>
      <c r="Q581" s="195">
        <f>$D581*SUMIF('Entradas e Passaporte'!$C$162:$C$218,$C581,'Entradas e Passaporte'!Q$162:Q$218)</f>
        <v>0</v>
      </c>
      <c r="R581" s="195">
        <f>$D581*SUMIF('Entradas e Passaporte'!$C$162:$C$218,$C581,'Entradas e Passaporte'!R$162:R$218)</f>
        <v>0</v>
      </c>
      <c r="S581" s="195">
        <f>$D581*SUMIF('Entradas e Passaporte'!$C$162:$C$218,$C581,'Entradas e Passaporte'!S$162:S$218)</f>
        <v>0</v>
      </c>
      <c r="T581" s="195">
        <f>$D581*SUMIF('Entradas e Passaporte'!$C$162:$C$218,$C581,'Entradas e Passaporte'!T$162:T$218)</f>
        <v>0</v>
      </c>
      <c r="U581" s="195">
        <f>$D581*SUMIF('Entradas e Passaporte'!$C$162:$C$218,$C581,'Entradas e Passaporte'!U$162:U$218)</f>
        <v>0</v>
      </c>
      <c r="V581" s="195">
        <f>$D581*SUMIF('Entradas e Passaporte'!$C$162:$C$218,$C581,'Entradas e Passaporte'!V$162:V$218)</f>
        <v>0</v>
      </c>
      <c r="W581" s="195">
        <f>$D581*SUMIF('Entradas e Passaporte'!$C$162:$C$218,$C581,'Entradas e Passaporte'!W$162:W$218)</f>
        <v>0</v>
      </c>
      <c r="X581" s="195">
        <f>$D581*SUMIF('Entradas e Passaporte'!$C$162:$C$218,$C581,'Entradas e Passaporte'!X$162:X$218)</f>
        <v>0</v>
      </c>
      <c r="Y581" s="195">
        <f>$D581*SUMIF('Entradas e Passaporte'!$C$162:$C$218,$C581,'Entradas e Passaporte'!Y$162:Y$218)</f>
        <v>0</v>
      </c>
      <c r="Z581" s="195">
        <f>$D581*SUMIF('Entradas e Passaporte'!$C$162:$C$218,$C581,'Entradas e Passaporte'!Z$162:Z$218)</f>
        <v>0</v>
      </c>
      <c r="AA581" s="195">
        <f>$D581*SUMIF('Entradas e Passaporte'!$C$162:$C$218,$C581,'Entradas e Passaporte'!AA$162:AA$218)</f>
        <v>0</v>
      </c>
      <c r="AB581" s="195">
        <f>$D581*SUMIF('Entradas e Passaporte'!$C$162:$C$218,$C581,'Entradas e Passaporte'!AB$162:AB$218)</f>
        <v>0</v>
      </c>
      <c r="AC581" s="195">
        <f>$D581*SUMIF('Entradas e Passaporte'!$C$162:$C$218,$C581,'Entradas e Passaporte'!AC$162:AC$218)</f>
        <v>0</v>
      </c>
      <c r="AD581" s="195">
        <f>$D581*SUMIF('Entradas e Passaporte'!$C$162:$C$218,$C581,'Entradas e Passaporte'!AD$162:AD$218)</f>
        <v>0</v>
      </c>
      <c r="AE581" s="195">
        <f>$D581*SUMIF('Entradas e Passaporte'!$C$162:$C$218,$C581,'Entradas e Passaporte'!AE$162:AE$218)</f>
        <v>0</v>
      </c>
      <c r="AF581" s="195">
        <f>$D581*SUMIF('Entradas e Passaporte'!$C$162:$C$218,$C581,'Entradas e Passaporte'!AF$162:AF$218)</f>
        <v>0</v>
      </c>
      <c r="AG581" s="195">
        <f>$D581*SUMIF('Entradas e Passaporte'!$C$162:$C$218,$C581,'Entradas e Passaporte'!AG$162:AG$218)</f>
        <v>0</v>
      </c>
      <c r="AH581" s="195">
        <f>$D581*SUMIF('Entradas e Passaporte'!$C$162:$C$218,$C581,'Entradas e Passaporte'!AH$162:AH$218)</f>
        <v>0</v>
      </c>
      <c r="AI581" s="195">
        <f>$D581*SUMIF('Entradas e Passaporte'!$C$162:$C$218,$C581,'Entradas e Passaporte'!AI$162:AI$218)</f>
        <v>0</v>
      </c>
      <c r="AJ581" s="195">
        <f>$D581*SUMIF('Entradas e Passaporte'!$C$162:$C$218,$C581,'Entradas e Passaporte'!AJ$162:AJ$218)</f>
        <v>0</v>
      </c>
      <c r="AK581" s="195">
        <f>$D581*SUMIF('Entradas e Passaporte'!$C$162:$C$218,$C581,'Entradas e Passaporte'!AK$162:AK$218)</f>
        <v>0</v>
      </c>
      <c r="AL581" s="195">
        <f>$D581*SUMIF('Entradas e Passaporte'!$C$162:$C$218,$C581,'Entradas e Passaporte'!AL$162:AL$218)</f>
        <v>0</v>
      </c>
      <c r="AM581" s="195">
        <f>$D581*SUMIF('Entradas e Passaporte'!$C$162:$C$218,$C581,'Entradas e Passaporte'!AM$162:AM$218)</f>
        <v>0</v>
      </c>
      <c r="AN581" s="194"/>
    </row>
    <row r="582" spans="1:40" s="193" customFormat="1" ht="20.100000000000001" customHeight="1" x14ac:dyDescent="0.25">
      <c r="A582" s="199"/>
      <c r="B582" s="198"/>
      <c r="C582" s="201" t="s">
        <v>172</v>
      </c>
      <c r="D582" s="200">
        <f>SUM(E582:AM582)</f>
        <v>0</v>
      </c>
      <c r="E582" s="195">
        <f t="shared" ref="E582:AM582" si="83">SUM(E583:E587)</f>
        <v>0</v>
      </c>
      <c r="F582" s="195">
        <f t="shared" si="83"/>
        <v>0</v>
      </c>
      <c r="G582" s="195">
        <f t="shared" si="83"/>
        <v>0</v>
      </c>
      <c r="H582" s="195">
        <f t="shared" si="83"/>
        <v>0</v>
      </c>
      <c r="I582" s="195">
        <f t="shared" si="83"/>
        <v>0</v>
      </c>
      <c r="J582" s="195">
        <f t="shared" si="83"/>
        <v>0</v>
      </c>
      <c r="K582" s="195">
        <f t="shared" si="83"/>
        <v>0</v>
      </c>
      <c r="L582" s="195">
        <f t="shared" si="83"/>
        <v>0</v>
      </c>
      <c r="M582" s="195">
        <f t="shared" si="83"/>
        <v>0</v>
      </c>
      <c r="N582" s="195">
        <f t="shared" si="83"/>
        <v>0</v>
      </c>
      <c r="O582" s="195">
        <f t="shared" si="83"/>
        <v>0</v>
      </c>
      <c r="P582" s="195">
        <f t="shared" si="83"/>
        <v>0</v>
      </c>
      <c r="Q582" s="195">
        <f t="shared" si="83"/>
        <v>0</v>
      </c>
      <c r="R582" s="195">
        <f t="shared" si="83"/>
        <v>0</v>
      </c>
      <c r="S582" s="195">
        <f t="shared" si="83"/>
        <v>0</v>
      </c>
      <c r="T582" s="195">
        <f t="shared" si="83"/>
        <v>0</v>
      </c>
      <c r="U582" s="195">
        <f t="shared" si="83"/>
        <v>0</v>
      </c>
      <c r="V582" s="195">
        <f t="shared" si="83"/>
        <v>0</v>
      </c>
      <c r="W582" s="195">
        <f t="shared" si="83"/>
        <v>0</v>
      </c>
      <c r="X582" s="195">
        <f t="shared" si="83"/>
        <v>0</v>
      </c>
      <c r="Y582" s="195">
        <f t="shared" si="83"/>
        <v>0</v>
      </c>
      <c r="Z582" s="195">
        <f t="shared" si="83"/>
        <v>0</v>
      </c>
      <c r="AA582" s="195">
        <f t="shared" si="83"/>
        <v>0</v>
      </c>
      <c r="AB582" s="195">
        <f t="shared" si="83"/>
        <v>0</v>
      </c>
      <c r="AC582" s="195">
        <f t="shared" si="83"/>
        <v>0</v>
      </c>
      <c r="AD582" s="195">
        <f t="shared" si="83"/>
        <v>0</v>
      </c>
      <c r="AE582" s="195">
        <f t="shared" si="83"/>
        <v>0</v>
      </c>
      <c r="AF582" s="195">
        <f t="shared" si="83"/>
        <v>0</v>
      </c>
      <c r="AG582" s="195">
        <f t="shared" si="83"/>
        <v>0</v>
      </c>
      <c r="AH582" s="195">
        <f t="shared" si="83"/>
        <v>0</v>
      </c>
      <c r="AI582" s="195">
        <f t="shared" si="83"/>
        <v>0</v>
      </c>
      <c r="AJ582" s="195">
        <f t="shared" si="83"/>
        <v>0</v>
      </c>
      <c r="AK582" s="195">
        <f t="shared" si="83"/>
        <v>0</v>
      </c>
      <c r="AL582" s="195">
        <f t="shared" si="83"/>
        <v>0</v>
      </c>
      <c r="AM582" s="195">
        <f t="shared" si="83"/>
        <v>0</v>
      </c>
      <c r="AN582" s="194"/>
    </row>
    <row r="583" spans="1:40" s="193" customFormat="1" ht="20.100000000000001" customHeight="1" x14ac:dyDescent="0.25">
      <c r="A583" s="199"/>
      <c r="B583" s="198"/>
      <c r="C583" s="197" t="s">
        <v>171</v>
      </c>
      <c r="D583" s="196">
        <f>'Mix de Usos'!$T$39</f>
        <v>0</v>
      </c>
      <c r="E583" s="195">
        <f>$D583*SUMIF('Entradas e Passaporte'!$C$162:$C$218,$C583,'Entradas e Passaporte'!E$162:E$218)</f>
        <v>0</v>
      </c>
      <c r="F583" s="195">
        <f>$D583*SUMIF('Entradas e Passaporte'!$C$162:$C$218,$C583,'Entradas e Passaporte'!F$162:F$218)</f>
        <v>0</v>
      </c>
      <c r="G583" s="195">
        <f>$D583*SUMIF('Entradas e Passaporte'!$C$162:$C$218,$C583,'Entradas e Passaporte'!G$162:G$218)</f>
        <v>0</v>
      </c>
      <c r="H583" s="195">
        <f>$D583*SUMIF('Entradas e Passaporte'!$C$162:$C$218,$C583,'Entradas e Passaporte'!H$162:H$218)</f>
        <v>0</v>
      </c>
      <c r="I583" s="195">
        <f>$D583*SUMIF('Entradas e Passaporte'!$C$162:$C$218,$C583,'Entradas e Passaporte'!I$162:I$218)</f>
        <v>0</v>
      </c>
      <c r="J583" s="195">
        <f>$D583*SUMIF('Entradas e Passaporte'!$C$162:$C$218,$C583,'Entradas e Passaporte'!J$162:J$218)</f>
        <v>0</v>
      </c>
      <c r="K583" s="195">
        <f>$D583*SUMIF('Entradas e Passaporte'!$C$162:$C$218,$C583,'Entradas e Passaporte'!K$162:K$218)</f>
        <v>0</v>
      </c>
      <c r="L583" s="195">
        <f>$D583*SUMIF('Entradas e Passaporte'!$C$162:$C$218,$C583,'Entradas e Passaporte'!L$162:L$218)</f>
        <v>0</v>
      </c>
      <c r="M583" s="195">
        <f>$D583*SUMIF('Entradas e Passaporte'!$C$162:$C$218,$C583,'Entradas e Passaporte'!M$162:M$218)</f>
        <v>0</v>
      </c>
      <c r="N583" s="195">
        <f>$D583*SUMIF('Entradas e Passaporte'!$C$162:$C$218,$C583,'Entradas e Passaporte'!N$162:N$218)</f>
        <v>0</v>
      </c>
      <c r="O583" s="195">
        <f>$D583*SUMIF('Entradas e Passaporte'!$C$162:$C$218,$C583,'Entradas e Passaporte'!O$162:O$218)</f>
        <v>0</v>
      </c>
      <c r="P583" s="195">
        <f>$D583*SUMIF('Entradas e Passaporte'!$C$162:$C$218,$C583,'Entradas e Passaporte'!P$162:P$218)</f>
        <v>0</v>
      </c>
      <c r="Q583" s="195">
        <f>$D583*SUMIF('Entradas e Passaporte'!$C$162:$C$218,$C583,'Entradas e Passaporte'!Q$162:Q$218)</f>
        <v>0</v>
      </c>
      <c r="R583" s="195">
        <f>$D583*SUMIF('Entradas e Passaporte'!$C$162:$C$218,$C583,'Entradas e Passaporte'!R$162:R$218)</f>
        <v>0</v>
      </c>
      <c r="S583" s="195">
        <f>$D583*SUMIF('Entradas e Passaporte'!$C$162:$C$218,$C583,'Entradas e Passaporte'!S$162:S$218)</f>
        <v>0</v>
      </c>
      <c r="T583" s="195">
        <f>$D583*SUMIF('Entradas e Passaporte'!$C$162:$C$218,$C583,'Entradas e Passaporte'!T$162:T$218)</f>
        <v>0</v>
      </c>
      <c r="U583" s="195">
        <f>$D583*SUMIF('Entradas e Passaporte'!$C$162:$C$218,$C583,'Entradas e Passaporte'!U$162:U$218)</f>
        <v>0</v>
      </c>
      <c r="V583" s="195">
        <f>$D583*SUMIF('Entradas e Passaporte'!$C$162:$C$218,$C583,'Entradas e Passaporte'!V$162:V$218)</f>
        <v>0</v>
      </c>
      <c r="W583" s="195">
        <f>$D583*SUMIF('Entradas e Passaporte'!$C$162:$C$218,$C583,'Entradas e Passaporte'!W$162:W$218)</f>
        <v>0</v>
      </c>
      <c r="X583" s="195">
        <f>$D583*SUMIF('Entradas e Passaporte'!$C$162:$C$218,$C583,'Entradas e Passaporte'!X$162:X$218)</f>
        <v>0</v>
      </c>
      <c r="Y583" s="195">
        <f>$D583*SUMIF('Entradas e Passaporte'!$C$162:$C$218,$C583,'Entradas e Passaporte'!Y$162:Y$218)</f>
        <v>0</v>
      </c>
      <c r="Z583" s="195">
        <f>$D583*SUMIF('Entradas e Passaporte'!$C$162:$C$218,$C583,'Entradas e Passaporte'!Z$162:Z$218)</f>
        <v>0</v>
      </c>
      <c r="AA583" s="195">
        <f>$D583*SUMIF('Entradas e Passaporte'!$C$162:$C$218,$C583,'Entradas e Passaporte'!AA$162:AA$218)</f>
        <v>0</v>
      </c>
      <c r="AB583" s="195">
        <f>$D583*SUMIF('Entradas e Passaporte'!$C$162:$C$218,$C583,'Entradas e Passaporte'!AB$162:AB$218)</f>
        <v>0</v>
      </c>
      <c r="AC583" s="195">
        <f>$D583*SUMIF('Entradas e Passaporte'!$C$162:$C$218,$C583,'Entradas e Passaporte'!AC$162:AC$218)</f>
        <v>0</v>
      </c>
      <c r="AD583" s="195">
        <f>$D583*SUMIF('Entradas e Passaporte'!$C$162:$C$218,$C583,'Entradas e Passaporte'!AD$162:AD$218)</f>
        <v>0</v>
      </c>
      <c r="AE583" s="195">
        <f>$D583*SUMIF('Entradas e Passaporte'!$C$162:$C$218,$C583,'Entradas e Passaporte'!AE$162:AE$218)</f>
        <v>0</v>
      </c>
      <c r="AF583" s="195">
        <f>$D583*SUMIF('Entradas e Passaporte'!$C$162:$C$218,$C583,'Entradas e Passaporte'!AF$162:AF$218)</f>
        <v>0</v>
      </c>
      <c r="AG583" s="195">
        <f>$D583*SUMIF('Entradas e Passaporte'!$C$162:$C$218,$C583,'Entradas e Passaporte'!AG$162:AG$218)</f>
        <v>0</v>
      </c>
      <c r="AH583" s="195">
        <f>$D583*SUMIF('Entradas e Passaporte'!$C$162:$C$218,$C583,'Entradas e Passaporte'!AH$162:AH$218)</f>
        <v>0</v>
      </c>
      <c r="AI583" s="195">
        <f>$D583*SUMIF('Entradas e Passaporte'!$C$162:$C$218,$C583,'Entradas e Passaporte'!AI$162:AI$218)</f>
        <v>0</v>
      </c>
      <c r="AJ583" s="195">
        <f>$D583*SUMIF('Entradas e Passaporte'!$C$162:$C$218,$C583,'Entradas e Passaporte'!AJ$162:AJ$218)</f>
        <v>0</v>
      </c>
      <c r="AK583" s="195">
        <f>$D583*SUMIF('Entradas e Passaporte'!$C$162:$C$218,$C583,'Entradas e Passaporte'!AK$162:AK$218)</f>
        <v>0</v>
      </c>
      <c r="AL583" s="195">
        <f>$D583*SUMIF('Entradas e Passaporte'!$C$162:$C$218,$C583,'Entradas e Passaporte'!AL$162:AL$218)</f>
        <v>0</v>
      </c>
      <c r="AM583" s="195">
        <f>$D583*SUMIF('Entradas e Passaporte'!$C$162:$C$218,$C583,'Entradas e Passaporte'!AM$162:AM$218)</f>
        <v>0</v>
      </c>
      <c r="AN583" s="194"/>
    </row>
    <row r="584" spans="1:40" s="193" customFormat="1" ht="20.100000000000001" customHeight="1" x14ac:dyDescent="0.25">
      <c r="A584" s="199"/>
      <c r="B584" s="198"/>
      <c r="C584" s="197" t="s">
        <v>170</v>
      </c>
      <c r="D584" s="196">
        <f>'Mix de Usos'!$AC$39</f>
        <v>0</v>
      </c>
      <c r="E584" s="195">
        <f>$D584*SUMIF('Entradas e Passaporte'!$C$162:$C$218,$C584,'Entradas e Passaporte'!E$162:E$218)</f>
        <v>0</v>
      </c>
      <c r="F584" s="195">
        <f>$D584*SUMIF('Entradas e Passaporte'!$C$162:$C$218,$C584,'Entradas e Passaporte'!F$162:F$218)</f>
        <v>0</v>
      </c>
      <c r="G584" s="195">
        <f>$D584*SUMIF('Entradas e Passaporte'!$C$162:$C$218,$C584,'Entradas e Passaporte'!G$162:G$218)</f>
        <v>0</v>
      </c>
      <c r="H584" s="195">
        <f>$D584*SUMIF('Entradas e Passaporte'!$C$162:$C$218,$C584,'Entradas e Passaporte'!H$162:H$218)</f>
        <v>0</v>
      </c>
      <c r="I584" s="195">
        <f>$D584*SUMIF('Entradas e Passaporte'!$C$162:$C$218,$C584,'Entradas e Passaporte'!I$162:I$218)</f>
        <v>0</v>
      </c>
      <c r="J584" s="195">
        <f>$D584*SUMIF('Entradas e Passaporte'!$C$162:$C$218,$C584,'Entradas e Passaporte'!J$162:J$218)</f>
        <v>0</v>
      </c>
      <c r="K584" s="195">
        <f>$D584*SUMIF('Entradas e Passaporte'!$C$162:$C$218,$C584,'Entradas e Passaporte'!K$162:K$218)</f>
        <v>0</v>
      </c>
      <c r="L584" s="195">
        <f>$D584*SUMIF('Entradas e Passaporte'!$C$162:$C$218,$C584,'Entradas e Passaporte'!L$162:L$218)</f>
        <v>0</v>
      </c>
      <c r="M584" s="195">
        <f>$D584*SUMIF('Entradas e Passaporte'!$C$162:$C$218,$C584,'Entradas e Passaporte'!M$162:M$218)</f>
        <v>0</v>
      </c>
      <c r="N584" s="195">
        <f>$D584*SUMIF('Entradas e Passaporte'!$C$162:$C$218,$C584,'Entradas e Passaporte'!N$162:N$218)</f>
        <v>0</v>
      </c>
      <c r="O584" s="195">
        <f>$D584*SUMIF('Entradas e Passaporte'!$C$162:$C$218,$C584,'Entradas e Passaporte'!O$162:O$218)</f>
        <v>0</v>
      </c>
      <c r="P584" s="195">
        <f>$D584*SUMIF('Entradas e Passaporte'!$C$162:$C$218,$C584,'Entradas e Passaporte'!P$162:P$218)</f>
        <v>0</v>
      </c>
      <c r="Q584" s="195">
        <f>$D584*SUMIF('Entradas e Passaporte'!$C$162:$C$218,$C584,'Entradas e Passaporte'!Q$162:Q$218)</f>
        <v>0</v>
      </c>
      <c r="R584" s="195">
        <f>$D584*SUMIF('Entradas e Passaporte'!$C$162:$C$218,$C584,'Entradas e Passaporte'!R$162:R$218)</f>
        <v>0</v>
      </c>
      <c r="S584" s="195">
        <f>$D584*SUMIF('Entradas e Passaporte'!$C$162:$C$218,$C584,'Entradas e Passaporte'!S$162:S$218)</f>
        <v>0</v>
      </c>
      <c r="T584" s="195">
        <f>$D584*SUMIF('Entradas e Passaporte'!$C$162:$C$218,$C584,'Entradas e Passaporte'!T$162:T$218)</f>
        <v>0</v>
      </c>
      <c r="U584" s="195">
        <f>$D584*SUMIF('Entradas e Passaporte'!$C$162:$C$218,$C584,'Entradas e Passaporte'!U$162:U$218)</f>
        <v>0</v>
      </c>
      <c r="V584" s="195">
        <f>$D584*SUMIF('Entradas e Passaporte'!$C$162:$C$218,$C584,'Entradas e Passaporte'!V$162:V$218)</f>
        <v>0</v>
      </c>
      <c r="W584" s="195">
        <f>$D584*SUMIF('Entradas e Passaporte'!$C$162:$C$218,$C584,'Entradas e Passaporte'!W$162:W$218)</f>
        <v>0</v>
      </c>
      <c r="X584" s="195">
        <f>$D584*SUMIF('Entradas e Passaporte'!$C$162:$C$218,$C584,'Entradas e Passaporte'!X$162:X$218)</f>
        <v>0</v>
      </c>
      <c r="Y584" s="195">
        <f>$D584*SUMIF('Entradas e Passaporte'!$C$162:$C$218,$C584,'Entradas e Passaporte'!Y$162:Y$218)</f>
        <v>0</v>
      </c>
      <c r="Z584" s="195">
        <f>$D584*SUMIF('Entradas e Passaporte'!$C$162:$C$218,$C584,'Entradas e Passaporte'!Z$162:Z$218)</f>
        <v>0</v>
      </c>
      <c r="AA584" s="195">
        <f>$D584*SUMIF('Entradas e Passaporte'!$C$162:$C$218,$C584,'Entradas e Passaporte'!AA$162:AA$218)</f>
        <v>0</v>
      </c>
      <c r="AB584" s="195">
        <f>$D584*SUMIF('Entradas e Passaporte'!$C$162:$C$218,$C584,'Entradas e Passaporte'!AB$162:AB$218)</f>
        <v>0</v>
      </c>
      <c r="AC584" s="195">
        <f>$D584*SUMIF('Entradas e Passaporte'!$C$162:$C$218,$C584,'Entradas e Passaporte'!AC$162:AC$218)</f>
        <v>0</v>
      </c>
      <c r="AD584" s="195">
        <f>$D584*SUMIF('Entradas e Passaporte'!$C$162:$C$218,$C584,'Entradas e Passaporte'!AD$162:AD$218)</f>
        <v>0</v>
      </c>
      <c r="AE584" s="195">
        <f>$D584*SUMIF('Entradas e Passaporte'!$C$162:$C$218,$C584,'Entradas e Passaporte'!AE$162:AE$218)</f>
        <v>0</v>
      </c>
      <c r="AF584" s="195">
        <f>$D584*SUMIF('Entradas e Passaporte'!$C$162:$C$218,$C584,'Entradas e Passaporte'!AF$162:AF$218)</f>
        <v>0</v>
      </c>
      <c r="AG584" s="195">
        <f>$D584*SUMIF('Entradas e Passaporte'!$C$162:$C$218,$C584,'Entradas e Passaporte'!AG$162:AG$218)</f>
        <v>0</v>
      </c>
      <c r="AH584" s="195">
        <f>$D584*SUMIF('Entradas e Passaporte'!$C$162:$C$218,$C584,'Entradas e Passaporte'!AH$162:AH$218)</f>
        <v>0</v>
      </c>
      <c r="AI584" s="195">
        <f>$D584*SUMIF('Entradas e Passaporte'!$C$162:$C$218,$C584,'Entradas e Passaporte'!AI$162:AI$218)</f>
        <v>0</v>
      </c>
      <c r="AJ584" s="195">
        <f>$D584*SUMIF('Entradas e Passaporte'!$C$162:$C$218,$C584,'Entradas e Passaporte'!AJ$162:AJ$218)</f>
        <v>0</v>
      </c>
      <c r="AK584" s="195">
        <f>$D584*SUMIF('Entradas e Passaporte'!$C$162:$C$218,$C584,'Entradas e Passaporte'!AK$162:AK$218)</f>
        <v>0</v>
      </c>
      <c r="AL584" s="195">
        <f>$D584*SUMIF('Entradas e Passaporte'!$C$162:$C$218,$C584,'Entradas e Passaporte'!AL$162:AL$218)</f>
        <v>0</v>
      </c>
      <c r="AM584" s="195">
        <f>$D584*SUMIF('Entradas e Passaporte'!$C$162:$C$218,$C584,'Entradas e Passaporte'!AM$162:AM$218)</f>
        <v>0</v>
      </c>
      <c r="AN584" s="194"/>
    </row>
    <row r="585" spans="1:40" s="193" customFormat="1" ht="20.100000000000001" customHeight="1" x14ac:dyDescent="0.25">
      <c r="A585" s="199"/>
      <c r="B585" s="198"/>
      <c r="C585" s="197" t="s">
        <v>169</v>
      </c>
      <c r="D585" s="196">
        <f>'Mix de Usos'!$AL$39</f>
        <v>0</v>
      </c>
      <c r="E585" s="195">
        <f>$D585*SUMIF('Entradas e Passaporte'!$C$162:$C$218,$C585,'Entradas e Passaporte'!E$162:E$218)</f>
        <v>0</v>
      </c>
      <c r="F585" s="195">
        <f>$D585*SUMIF('Entradas e Passaporte'!$C$162:$C$218,$C585,'Entradas e Passaporte'!F$162:F$218)</f>
        <v>0</v>
      </c>
      <c r="G585" s="195">
        <f>$D585*SUMIF('Entradas e Passaporte'!$C$162:$C$218,$C585,'Entradas e Passaporte'!G$162:G$218)</f>
        <v>0</v>
      </c>
      <c r="H585" s="195">
        <f>$D585*SUMIF('Entradas e Passaporte'!$C$162:$C$218,$C585,'Entradas e Passaporte'!H$162:H$218)</f>
        <v>0</v>
      </c>
      <c r="I585" s="195">
        <f>$D585*SUMIF('Entradas e Passaporte'!$C$162:$C$218,$C585,'Entradas e Passaporte'!I$162:I$218)</f>
        <v>0</v>
      </c>
      <c r="J585" s="195">
        <f>$D585*SUMIF('Entradas e Passaporte'!$C$162:$C$218,$C585,'Entradas e Passaporte'!J$162:J$218)</f>
        <v>0</v>
      </c>
      <c r="K585" s="195">
        <f>$D585*SUMIF('Entradas e Passaporte'!$C$162:$C$218,$C585,'Entradas e Passaporte'!K$162:K$218)</f>
        <v>0</v>
      </c>
      <c r="L585" s="195">
        <f>$D585*SUMIF('Entradas e Passaporte'!$C$162:$C$218,$C585,'Entradas e Passaporte'!L$162:L$218)</f>
        <v>0</v>
      </c>
      <c r="M585" s="195">
        <f>$D585*SUMIF('Entradas e Passaporte'!$C$162:$C$218,$C585,'Entradas e Passaporte'!M$162:M$218)</f>
        <v>0</v>
      </c>
      <c r="N585" s="195">
        <f>$D585*SUMIF('Entradas e Passaporte'!$C$162:$C$218,$C585,'Entradas e Passaporte'!N$162:N$218)</f>
        <v>0</v>
      </c>
      <c r="O585" s="195">
        <f>$D585*SUMIF('Entradas e Passaporte'!$C$162:$C$218,$C585,'Entradas e Passaporte'!O$162:O$218)</f>
        <v>0</v>
      </c>
      <c r="P585" s="195">
        <f>$D585*SUMIF('Entradas e Passaporte'!$C$162:$C$218,$C585,'Entradas e Passaporte'!P$162:P$218)</f>
        <v>0</v>
      </c>
      <c r="Q585" s="195">
        <f>$D585*SUMIF('Entradas e Passaporte'!$C$162:$C$218,$C585,'Entradas e Passaporte'!Q$162:Q$218)</f>
        <v>0</v>
      </c>
      <c r="R585" s="195">
        <f>$D585*SUMIF('Entradas e Passaporte'!$C$162:$C$218,$C585,'Entradas e Passaporte'!R$162:R$218)</f>
        <v>0</v>
      </c>
      <c r="S585" s="195">
        <f>$D585*SUMIF('Entradas e Passaporte'!$C$162:$C$218,$C585,'Entradas e Passaporte'!S$162:S$218)</f>
        <v>0</v>
      </c>
      <c r="T585" s="195">
        <f>$D585*SUMIF('Entradas e Passaporte'!$C$162:$C$218,$C585,'Entradas e Passaporte'!T$162:T$218)</f>
        <v>0</v>
      </c>
      <c r="U585" s="195">
        <f>$D585*SUMIF('Entradas e Passaporte'!$C$162:$C$218,$C585,'Entradas e Passaporte'!U$162:U$218)</f>
        <v>0</v>
      </c>
      <c r="V585" s="195">
        <f>$D585*SUMIF('Entradas e Passaporte'!$C$162:$C$218,$C585,'Entradas e Passaporte'!V$162:V$218)</f>
        <v>0</v>
      </c>
      <c r="W585" s="195">
        <f>$D585*SUMIF('Entradas e Passaporte'!$C$162:$C$218,$C585,'Entradas e Passaporte'!W$162:W$218)</f>
        <v>0</v>
      </c>
      <c r="X585" s="195">
        <f>$D585*SUMIF('Entradas e Passaporte'!$C$162:$C$218,$C585,'Entradas e Passaporte'!X$162:X$218)</f>
        <v>0</v>
      </c>
      <c r="Y585" s="195">
        <f>$D585*SUMIF('Entradas e Passaporte'!$C$162:$C$218,$C585,'Entradas e Passaporte'!Y$162:Y$218)</f>
        <v>0</v>
      </c>
      <c r="Z585" s="195">
        <f>$D585*SUMIF('Entradas e Passaporte'!$C$162:$C$218,$C585,'Entradas e Passaporte'!Z$162:Z$218)</f>
        <v>0</v>
      </c>
      <c r="AA585" s="195">
        <f>$D585*SUMIF('Entradas e Passaporte'!$C$162:$C$218,$C585,'Entradas e Passaporte'!AA$162:AA$218)</f>
        <v>0</v>
      </c>
      <c r="AB585" s="195">
        <f>$D585*SUMIF('Entradas e Passaporte'!$C$162:$C$218,$C585,'Entradas e Passaporte'!AB$162:AB$218)</f>
        <v>0</v>
      </c>
      <c r="AC585" s="195">
        <f>$D585*SUMIF('Entradas e Passaporte'!$C$162:$C$218,$C585,'Entradas e Passaporte'!AC$162:AC$218)</f>
        <v>0</v>
      </c>
      <c r="AD585" s="195">
        <f>$D585*SUMIF('Entradas e Passaporte'!$C$162:$C$218,$C585,'Entradas e Passaporte'!AD$162:AD$218)</f>
        <v>0</v>
      </c>
      <c r="AE585" s="195">
        <f>$D585*SUMIF('Entradas e Passaporte'!$C$162:$C$218,$C585,'Entradas e Passaporte'!AE$162:AE$218)</f>
        <v>0</v>
      </c>
      <c r="AF585" s="195">
        <f>$D585*SUMIF('Entradas e Passaporte'!$C$162:$C$218,$C585,'Entradas e Passaporte'!AF$162:AF$218)</f>
        <v>0</v>
      </c>
      <c r="AG585" s="195">
        <f>$D585*SUMIF('Entradas e Passaporte'!$C$162:$C$218,$C585,'Entradas e Passaporte'!AG$162:AG$218)</f>
        <v>0</v>
      </c>
      <c r="AH585" s="195">
        <f>$D585*SUMIF('Entradas e Passaporte'!$C$162:$C$218,$C585,'Entradas e Passaporte'!AH$162:AH$218)</f>
        <v>0</v>
      </c>
      <c r="AI585" s="195">
        <f>$D585*SUMIF('Entradas e Passaporte'!$C$162:$C$218,$C585,'Entradas e Passaporte'!AI$162:AI$218)</f>
        <v>0</v>
      </c>
      <c r="AJ585" s="195">
        <f>$D585*SUMIF('Entradas e Passaporte'!$C$162:$C$218,$C585,'Entradas e Passaporte'!AJ$162:AJ$218)</f>
        <v>0</v>
      </c>
      <c r="AK585" s="195">
        <f>$D585*SUMIF('Entradas e Passaporte'!$C$162:$C$218,$C585,'Entradas e Passaporte'!AK$162:AK$218)</f>
        <v>0</v>
      </c>
      <c r="AL585" s="195">
        <f>$D585*SUMIF('Entradas e Passaporte'!$C$162:$C$218,$C585,'Entradas e Passaporte'!AL$162:AL$218)</f>
        <v>0</v>
      </c>
      <c r="AM585" s="195">
        <f>$D585*SUMIF('Entradas e Passaporte'!$C$162:$C$218,$C585,'Entradas e Passaporte'!AM$162:AM$218)</f>
        <v>0</v>
      </c>
      <c r="AN585" s="194"/>
    </row>
    <row r="586" spans="1:40" s="193" customFormat="1" ht="20.100000000000001" customHeight="1" x14ac:dyDescent="0.25">
      <c r="A586" s="199"/>
      <c r="B586" s="198"/>
      <c r="C586" s="197" t="s">
        <v>168</v>
      </c>
      <c r="D586" s="196">
        <f>'Mix de Usos'!$AU$39</f>
        <v>0</v>
      </c>
      <c r="E586" s="195">
        <f>$D586*SUMIF('Entradas e Passaporte'!$C$162:$C$218,$C586,'Entradas e Passaporte'!E$162:E$218)</f>
        <v>0</v>
      </c>
      <c r="F586" s="195">
        <f>$D586*SUMIF('Entradas e Passaporte'!$C$162:$C$218,$C586,'Entradas e Passaporte'!F$162:F$218)</f>
        <v>0</v>
      </c>
      <c r="G586" s="195">
        <f>$D586*SUMIF('Entradas e Passaporte'!$C$162:$C$218,$C586,'Entradas e Passaporte'!G$162:G$218)</f>
        <v>0</v>
      </c>
      <c r="H586" s="195">
        <f>$D586*SUMIF('Entradas e Passaporte'!$C$162:$C$218,$C586,'Entradas e Passaporte'!H$162:H$218)</f>
        <v>0</v>
      </c>
      <c r="I586" s="195">
        <f>$D586*SUMIF('Entradas e Passaporte'!$C$162:$C$218,$C586,'Entradas e Passaporte'!I$162:I$218)</f>
        <v>0</v>
      </c>
      <c r="J586" s="195">
        <f>$D586*SUMIF('Entradas e Passaporte'!$C$162:$C$218,$C586,'Entradas e Passaporte'!J$162:J$218)</f>
        <v>0</v>
      </c>
      <c r="K586" s="195">
        <f>$D586*SUMIF('Entradas e Passaporte'!$C$162:$C$218,$C586,'Entradas e Passaporte'!K$162:K$218)</f>
        <v>0</v>
      </c>
      <c r="L586" s="195">
        <f>$D586*SUMIF('Entradas e Passaporte'!$C$162:$C$218,$C586,'Entradas e Passaporte'!L$162:L$218)</f>
        <v>0</v>
      </c>
      <c r="M586" s="195">
        <f>$D586*SUMIF('Entradas e Passaporte'!$C$162:$C$218,$C586,'Entradas e Passaporte'!M$162:M$218)</f>
        <v>0</v>
      </c>
      <c r="N586" s="195">
        <f>$D586*SUMIF('Entradas e Passaporte'!$C$162:$C$218,$C586,'Entradas e Passaporte'!N$162:N$218)</f>
        <v>0</v>
      </c>
      <c r="O586" s="195">
        <f>$D586*SUMIF('Entradas e Passaporte'!$C$162:$C$218,$C586,'Entradas e Passaporte'!O$162:O$218)</f>
        <v>0</v>
      </c>
      <c r="P586" s="195">
        <f>$D586*SUMIF('Entradas e Passaporte'!$C$162:$C$218,$C586,'Entradas e Passaporte'!P$162:P$218)</f>
        <v>0</v>
      </c>
      <c r="Q586" s="195">
        <f>$D586*SUMIF('Entradas e Passaporte'!$C$162:$C$218,$C586,'Entradas e Passaporte'!Q$162:Q$218)</f>
        <v>0</v>
      </c>
      <c r="R586" s="195">
        <f>$D586*SUMIF('Entradas e Passaporte'!$C$162:$C$218,$C586,'Entradas e Passaporte'!R$162:R$218)</f>
        <v>0</v>
      </c>
      <c r="S586" s="195">
        <f>$D586*SUMIF('Entradas e Passaporte'!$C$162:$C$218,$C586,'Entradas e Passaporte'!S$162:S$218)</f>
        <v>0</v>
      </c>
      <c r="T586" s="195">
        <f>$D586*SUMIF('Entradas e Passaporte'!$C$162:$C$218,$C586,'Entradas e Passaporte'!T$162:T$218)</f>
        <v>0</v>
      </c>
      <c r="U586" s="195">
        <f>$D586*SUMIF('Entradas e Passaporte'!$C$162:$C$218,$C586,'Entradas e Passaporte'!U$162:U$218)</f>
        <v>0</v>
      </c>
      <c r="V586" s="195">
        <f>$D586*SUMIF('Entradas e Passaporte'!$C$162:$C$218,$C586,'Entradas e Passaporte'!V$162:V$218)</f>
        <v>0</v>
      </c>
      <c r="W586" s="195">
        <f>$D586*SUMIF('Entradas e Passaporte'!$C$162:$C$218,$C586,'Entradas e Passaporte'!W$162:W$218)</f>
        <v>0</v>
      </c>
      <c r="X586" s="195">
        <f>$D586*SUMIF('Entradas e Passaporte'!$C$162:$C$218,$C586,'Entradas e Passaporte'!X$162:X$218)</f>
        <v>0</v>
      </c>
      <c r="Y586" s="195">
        <f>$D586*SUMIF('Entradas e Passaporte'!$C$162:$C$218,$C586,'Entradas e Passaporte'!Y$162:Y$218)</f>
        <v>0</v>
      </c>
      <c r="Z586" s="195">
        <f>$D586*SUMIF('Entradas e Passaporte'!$C$162:$C$218,$C586,'Entradas e Passaporte'!Z$162:Z$218)</f>
        <v>0</v>
      </c>
      <c r="AA586" s="195">
        <f>$D586*SUMIF('Entradas e Passaporte'!$C$162:$C$218,$C586,'Entradas e Passaporte'!AA$162:AA$218)</f>
        <v>0</v>
      </c>
      <c r="AB586" s="195">
        <f>$D586*SUMIF('Entradas e Passaporte'!$C$162:$C$218,$C586,'Entradas e Passaporte'!AB$162:AB$218)</f>
        <v>0</v>
      </c>
      <c r="AC586" s="195">
        <f>$D586*SUMIF('Entradas e Passaporte'!$C$162:$C$218,$C586,'Entradas e Passaporte'!AC$162:AC$218)</f>
        <v>0</v>
      </c>
      <c r="AD586" s="195">
        <f>$D586*SUMIF('Entradas e Passaporte'!$C$162:$C$218,$C586,'Entradas e Passaporte'!AD$162:AD$218)</f>
        <v>0</v>
      </c>
      <c r="AE586" s="195">
        <f>$D586*SUMIF('Entradas e Passaporte'!$C$162:$C$218,$C586,'Entradas e Passaporte'!AE$162:AE$218)</f>
        <v>0</v>
      </c>
      <c r="AF586" s="195">
        <f>$D586*SUMIF('Entradas e Passaporte'!$C$162:$C$218,$C586,'Entradas e Passaporte'!AF$162:AF$218)</f>
        <v>0</v>
      </c>
      <c r="AG586" s="195">
        <f>$D586*SUMIF('Entradas e Passaporte'!$C$162:$C$218,$C586,'Entradas e Passaporte'!AG$162:AG$218)</f>
        <v>0</v>
      </c>
      <c r="AH586" s="195">
        <f>$D586*SUMIF('Entradas e Passaporte'!$C$162:$C$218,$C586,'Entradas e Passaporte'!AH$162:AH$218)</f>
        <v>0</v>
      </c>
      <c r="AI586" s="195">
        <f>$D586*SUMIF('Entradas e Passaporte'!$C$162:$C$218,$C586,'Entradas e Passaporte'!AI$162:AI$218)</f>
        <v>0</v>
      </c>
      <c r="AJ586" s="195">
        <f>$D586*SUMIF('Entradas e Passaporte'!$C$162:$C$218,$C586,'Entradas e Passaporte'!AJ$162:AJ$218)</f>
        <v>0</v>
      </c>
      <c r="AK586" s="195">
        <f>$D586*SUMIF('Entradas e Passaporte'!$C$162:$C$218,$C586,'Entradas e Passaporte'!AK$162:AK$218)</f>
        <v>0</v>
      </c>
      <c r="AL586" s="195">
        <f>$D586*SUMIF('Entradas e Passaporte'!$C$162:$C$218,$C586,'Entradas e Passaporte'!AL$162:AL$218)</f>
        <v>0</v>
      </c>
      <c r="AM586" s="195">
        <f>$D586*SUMIF('Entradas e Passaporte'!$C$162:$C$218,$C586,'Entradas e Passaporte'!AM$162:AM$218)</f>
        <v>0</v>
      </c>
      <c r="AN586" s="194"/>
    </row>
    <row r="587" spans="1:40" s="193" customFormat="1" ht="20.100000000000001" customHeight="1" x14ac:dyDescent="0.25">
      <c r="A587" s="199"/>
      <c r="B587" s="198"/>
      <c r="C587" s="197" t="s">
        <v>167</v>
      </c>
      <c r="D587" s="196">
        <f>'Mix de Usos'!$BD$39</f>
        <v>0</v>
      </c>
      <c r="E587" s="195">
        <f>$D587*SUMIF('Entradas e Passaporte'!$C$162:$C$218,$C587,'Entradas e Passaporte'!E$162:E$218)</f>
        <v>0</v>
      </c>
      <c r="F587" s="195">
        <f>$D587*SUMIF('Entradas e Passaporte'!$C$162:$C$218,$C587,'Entradas e Passaporte'!F$162:F$218)</f>
        <v>0</v>
      </c>
      <c r="G587" s="195">
        <f>$D587*SUMIF('Entradas e Passaporte'!$C$162:$C$218,$C587,'Entradas e Passaporte'!G$162:G$218)</f>
        <v>0</v>
      </c>
      <c r="H587" s="195">
        <f>$D587*SUMIF('Entradas e Passaporte'!$C$162:$C$218,$C587,'Entradas e Passaporte'!H$162:H$218)</f>
        <v>0</v>
      </c>
      <c r="I587" s="195">
        <f>$D587*SUMIF('Entradas e Passaporte'!$C$162:$C$218,$C587,'Entradas e Passaporte'!I$162:I$218)</f>
        <v>0</v>
      </c>
      <c r="J587" s="195">
        <f>$D587*SUMIF('Entradas e Passaporte'!$C$162:$C$218,$C587,'Entradas e Passaporte'!J$162:J$218)</f>
        <v>0</v>
      </c>
      <c r="K587" s="195">
        <f>$D587*SUMIF('Entradas e Passaporte'!$C$162:$C$218,$C587,'Entradas e Passaporte'!K$162:K$218)</f>
        <v>0</v>
      </c>
      <c r="L587" s="195">
        <f>$D587*SUMIF('Entradas e Passaporte'!$C$162:$C$218,$C587,'Entradas e Passaporte'!L$162:L$218)</f>
        <v>0</v>
      </c>
      <c r="M587" s="195">
        <f>$D587*SUMIF('Entradas e Passaporte'!$C$162:$C$218,$C587,'Entradas e Passaporte'!M$162:M$218)</f>
        <v>0</v>
      </c>
      <c r="N587" s="195">
        <f>$D587*SUMIF('Entradas e Passaporte'!$C$162:$C$218,$C587,'Entradas e Passaporte'!N$162:N$218)</f>
        <v>0</v>
      </c>
      <c r="O587" s="195">
        <f>$D587*SUMIF('Entradas e Passaporte'!$C$162:$C$218,$C587,'Entradas e Passaporte'!O$162:O$218)</f>
        <v>0</v>
      </c>
      <c r="P587" s="195">
        <f>$D587*SUMIF('Entradas e Passaporte'!$C$162:$C$218,$C587,'Entradas e Passaporte'!P$162:P$218)</f>
        <v>0</v>
      </c>
      <c r="Q587" s="195">
        <f>$D587*SUMIF('Entradas e Passaporte'!$C$162:$C$218,$C587,'Entradas e Passaporte'!Q$162:Q$218)</f>
        <v>0</v>
      </c>
      <c r="R587" s="195">
        <f>$D587*SUMIF('Entradas e Passaporte'!$C$162:$C$218,$C587,'Entradas e Passaporte'!R$162:R$218)</f>
        <v>0</v>
      </c>
      <c r="S587" s="195">
        <f>$D587*SUMIF('Entradas e Passaporte'!$C$162:$C$218,$C587,'Entradas e Passaporte'!S$162:S$218)</f>
        <v>0</v>
      </c>
      <c r="T587" s="195">
        <f>$D587*SUMIF('Entradas e Passaporte'!$C$162:$C$218,$C587,'Entradas e Passaporte'!T$162:T$218)</f>
        <v>0</v>
      </c>
      <c r="U587" s="195">
        <f>$D587*SUMIF('Entradas e Passaporte'!$C$162:$C$218,$C587,'Entradas e Passaporte'!U$162:U$218)</f>
        <v>0</v>
      </c>
      <c r="V587" s="195">
        <f>$D587*SUMIF('Entradas e Passaporte'!$C$162:$C$218,$C587,'Entradas e Passaporte'!V$162:V$218)</f>
        <v>0</v>
      </c>
      <c r="W587" s="195">
        <f>$D587*SUMIF('Entradas e Passaporte'!$C$162:$C$218,$C587,'Entradas e Passaporte'!W$162:W$218)</f>
        <v>0</v>
      </c>
      <c r="X587" s="195">
        <f>$D587*SUMIF('Entradas e Passaporte'!$C$162:$C$218,$C587,'Entradas e Passaporte'!X$162:X$218)</f>
        <v>0</v>
      </c>
      <c r="Y587" s="195">
        <f>$D587*SUMIF('Entradas e Passaporte'!$C$162:$C$218,$C587,'Entradas e Passaporte'!Y$162:Y$218)</f>
        <v>0</v>
      </c>
      <c r="Z587" s="195">
        <f>$D587*SUMIF('Entradas e Passaporte'!$C$162:$C$218,$C587,'Entradas e Passaporte'!Z$162:Z$218)</f>
        <v>0</v>
      </c>
      <c r="AA587" s="195">
        <f>$D587*SUMIF('Entradas e Passaporte'!$C$162:$C$218,$C587,'Entradas e Passaporte'!AA$162:AA$218)</f>
        <v>0</v>
      </c>
      <c r="AB587" s="195">
        <f>$D587*SUMIF('Entradas e Passaporte'!$C$162:$C$218,$C587,'Entradas e Passaporte'!AB$162:AB$218)</f>
        <v>0</v>
      </c>
      <c r="AC587" s="195">
        <f>$D587*SUMIF('Entradas e Passaporte'!$C$162:$C$218,$C587,'Entradas e Passaporte'!AC$162:AC$218)</f>
        <v>0</v>
      </c>
      <c r="AD587" s="195">
        <f>$D587*SUMIF('Entradas e Passaporte'!$C$162:$C$218,$C587,'Entradas e Passaporte'!AD$162:AD$218)</f>
        <v>0</v>
      </c>
      <c r="AE587" s="195">
        <f>$D587*SUMIF('Entradas e Passaporte'!$C$162:$C$218,$C587,'Entradas e Passaporte'!AE$162:AE$218)</f>
        <v>0</v>
      </c>
      <c r="AF587" s="195">
        <f>$D587*SUMIF('Entradas e Passaporte'!$C$162:$C$218,$C587,'Entradas e Passaporte'!AF$162:AF$218)</f>
        <v>0</v>
      </c>
      <c r="AG587" s="195">
        <f>$D587*SUMIF('Entradas e Passaporte'!$C$162:$C$218,$C587,'Entradas e Passaporte'!AG$162:AG$218)</f>
        <v>0</v>
      </c>
      <c r="AH587" s="195">
        <f>$D587*SUMIF('Entradas e Passaporte'!$C$162:$C$218,$C587,'Entradas e Passaporte'!AH$162:AH$218)</f>
        <v>0</v>
      </c>
      <c r="AI587" s="195">
        <f>$D587*SUMIF('Entradas e Passaporte'!$C$162:$C$218,$C587,'Entradas e Passaporte'!AI$162:AI$218)</f>
        <v>0</v>
      </c>
      <c r="AJ587" s="195">
        <f>$D587*SUMIF('Entradas e Passaporte'!$C$162:$C$218,$C587,'Entradas e Passaporte'!AJ$162:AJ$218)</f>
        <v>0</v>
      </c>
      <c r="AK587" s="195">
        <f>$D587*SUMIF('Entradas e Passaporte'!$C$162:$C$218,$C587,'Entradas e Passaporte'!AK$162:AK$218)</f>
        <v>0</v>
      </c>
      <c r="AL587" s="195">
        <f>$D587*SUMIF('Entradas e Passaporte'!$C$162:$C$218,$C587,'Entradas e Passaporte'!AL$162:AL$218)</f>
        <v>0</v>
      </c>
      <c r="AM587" s="195">
        <f>$D587*SUMIF('Entradas e Passaporte'!$C$162:$C$218,$C587,'Entradas e Passaporte'!AM$162:AM$218)</f>
        <v>0</v>
      </c>
      <c r="AN587" s="194"/>
    </row>
    <row r="588" spans="1:40" s="208" customFormat="1" ht="20.100000000000001" customHeight="1" x14ac:dyDescent="0.25">
      <c r="A588" s="213"/>
      <c r="B588" s="212"/>
      <c r="C588" s="211"/>
      <c r="D588" s="210"/>
      <c r="E588" s="209"/>
      <c r="F588" s="209"/>
      <c r="G588" s="209"/>
      <c r="H588" s="209"/>
      <c r="I588" s="209"/>
      <c r="J588" s="209"/>
      <c r="K588" s="209"/>
      <c r="L588" s="209"/>
      <c r="M588" s="209"/>
      <c r="N588" s="209"/>
      <c r="O588" s="209"/>
      <c r="P588" s="209"/>
      <c r="Q588" s="209"/>
      <c r="R588" s="209"/>
      <c r="S588" s="209"/>
      <c r="T588" s="209"/>
      <c r="U588" s="209"/>
      <c r="V588" s="209"/>
      <c r="W588" s="209"/>
      <c r="X588" s="209"/>
      <c r="Y588" s="209"/>
      <c r="Z588" s="209"/>
      <c r="AA588" s="209"/>
      <c r="AB588" s="209"/>
      <c r="AC588" s="209"/>
      <c r="AD588" s="209"/>
      <c r="AE588" s="209"/>
      <c r="AF588" s="209"/>
      <c r="AG588" s="209"/>
      <c r="AH588" s="209"/>
      <c r="AI588" s="209"/>
      <c r="AJ588" s="209"/>
      <c r="AK588" s="209"/>
      <c r="AL588" s="209"/>
      <c r="AM588" s="209"/>
    </row>
    <row r="589" spans="1:40" s="202" customFormat="1" ht="20.100000000000001" customHeight="1" x14ac:dyDescent="0.25">
      <c r="A589" s="207"/>
      <c r="B589" s="206"/>
      <c r="C589" s="205" t="s">
        <v>47</v>
      </c>
      <c r="D589" s="204"/>
      <c r="E589" s="203"/>
      <c r="F589" s="203"/>
      <c r="G589" s="203"/>
      <c r="H589" s="203"/>
      <c r="I589" s="203"/>
      <c r="J589" s="203"/>
      <c r="K589" s="203"/>
      <c r="L589" s="203"/>
      <c r="M589" s="203"/>
      <c r="N589" s="203"/>
      <c r="O589" s="203"/>
      <c r="P589" s="203"/>
      <c r="Q589" s="203"/>
      <c r="R589" s="203"/>
      <c r="S589" s="203"/>
      <c r="T589" s="203"/>
      <c r="U589" s="203"/>
      <c r="V589" s="203"/>
      <c r="W589" s="203"/>
      <c r="X589" s="203"/>
      <c r="Y589" s="203"/>
      <c r="Z589" s="203"/>
      <c r="AA589" s="203"/>
      <c r="AB589" s="203"/>
      <c r="AC589" s="203"/>
      <c r="AD589" s="203"/>
      <c r="AE589" s="203"/>
      <c r="AF589" s="203"/>
      <c r="AG589" s="203"/>
      <c r="AH589" s="203"/>
      <c r="AI589" s="203"/>
      <c r="AJ589" s="203"/>
      <c r="AK589" s="203"/>
      <c r="AL589" s="203"/>
      <c r="AM589" s="203"/>
    </row>
    <row r="590" spans="1:40" s="193" customFormat="1" ht="20.100000000000001" customHeight="1" x14ac:dyDescent="0.25">
      <c r="A590" s="199"/>
      <c r="B590" s="198"/>
      <c r="C590" s="201" t="s">
        <v>166</v>
      </c>
      <c r="D590" s="200">
        <f>SUM(E590:AM590)</f>
        <v>0</v>
      </c>
      <c r="E590" s="195">
        <f t="shared" ref="E590:AM590" si="84">SUM(E591:E595)</f>
        <v>0</v>
      </c>
      <c r="F590" s="195">
        <f t="shared" si="84"/>
        <v>0</v>
      </c>
      <c r="G590" s="195">
        <f t="shared" si="84"/>
        <v>0</v>
      </c>
      <c r="H590" s="195">
        <f t="shared" si="84"/>
        <v>0</v>
      </c>
      <c r="I590" s="195">
        <f t="shared" si="84"/>
        <v>0</v>
      </c>
      <c r="J590" s="195">
        <f t="shared" si="84"/>
        <v>0</v>
      </c>
      <c r="K590" s="195">
        <f t="shared" si="84"/>
        <v>0</v>
      </c>
      <c r="L590" s="195">
        <f t="shared" si="84"/>
        <v>0</v>
      </c>
      <c r="M590" s="195">
        <f t="shared" si="84"/>
        <v>0</v>
      </c>
      <c r="N590" s="195">
        <f t="shared" si="84"/>
        <v>0</v>
      </c>
      <c r="O590" s="195">
        <f t="shared" si="84"/>
        <v>0</v>
      </c>
      <c r="P590" s="195">
        <f t="shared" si="84"/>
        <v>0</v>
      </c>
      <c r="Q590" s="195">
        <f t="shared" si="84"/>
        <v>0</v>
      </c>
      <c r="R590" s="195">
        <f t="shared" si="84"/>
        <v>0</v>
      </c>
      <c r="S590" s="195">
        <f t="shared" si="84"/>
        <v>0</v>
      </c>
      <c r="T590" s="195">
        <f t="shared" si="84"/>
        <v>0</v>
      </c>
      <c r="U590" s="195">
        <f t="shared" si="84"/>
        <v>0</v>
      </c>
      <c r="V590" s="195">
        <f t="shared" si="84"/>
        <v>0</v>
      </c>
      <c r="W590" s="195">
        <f t="shared" si="84"/>
        <v>0</v>
      </c>
      <c r="X590" s="195">
        <f t="shared" si="84"/>
        <v>0</v>
      </c>
      <c r="Y590" s="195">
        <f t="shared" si="84"/>
        <v>0</v>
      </c>
      <c r="Z590" s="195">
        <f t="shared" si="84"/>
        <v>0</v>
      </c>
      <c r="AA590" s="195">
        <f t="shared" si="84"/>
        <v>0</v>
      </c>
      <c r="AB590" s="195">
        <f t="shared" si="84"/>
        <v>0</v>
      </c>
      <c r="AC590" s="195">
        <f t="shared" si="84"/>
        <v>0</v>
      </c>
      <c r="AD590" s="195">
        <f t="shared" si="84"/>
        <v>0</v>
      </c>
      <c r="AE590" s="195">
        <f t="shared" si="84"/>
        <v>0</v>
      </c>
      <c r="AF590" s="195">
        <f t="shared" si="84"/>
        <v>0</v>
      </c>
      <c r="AG590" s="195">
        <f t="shared" si="84"/>
        <v>0</v>
      </c>
      <c r="AH590" s="195">
        <f t="shared" si="84"/>
        <v>0</v>
      </c>
      <c r="AI590" s="195">
        <f t="shared" si="84"/>
        <v>0</v>
      </c>
      <c r="AJ590" s="195">
        <f t="shared" si="84"/>
        <v>0</v>
      </c>
      <c r="AK590" s="195">
        <f t="shared" si="84"/>
        <v>0</v>
      </c>
      <c r="AL590" s="195">
        <f t="shared" si="84"/>
        <v>0</v>
      </c>
      <c r="AM590" s="195">
        <f t="shared" si="84"/>
        <v>0</v>
      </c>
      <c r="AN590" s="194"/>
    </row>
    <row r="591" spans="1:40" s="193" customFormat="1" ht="20.100000000000001" customHeight="1" x14ac:dyDescent="0.25">
      <c r="A591" s="199"/>
      <c r="B591" s="198"/>
      <c r="C591" s="197" t="s">
        <v>165</v>
      </c>
      <c r="D591" s="196">
        <f>'Mix de Usos'!$O$39</f>
        <v>0</v>
      </c>
      <c r="E591" s="195">
        <f>$D591*SUMIF('Entradas e Passaporte'!$C$162:$C$218,$C591,'Entradas e Passaporte'!E$162:E$218)</f>
        <v>0</v>
      </c>
      <c r="F591" s="195">
        <f>$D591*SUMIF('Entradas e Passaporte'!$C$162:$C$218,$C591,'Entradas e Passaporte'!F$162:F$218)</f>
        <v>0</v>
      </c>
      <c r="G591" s="195">
        <f>$D591*SUMIF('Entradas e Passaporte'!$C$162:$C$218,$C591,'Entradas e Passaporte'!G$162:G$218)</f>
        <v>0</v>
      </c>
      <c r="H591" s="195">
        <f>$D591*SUMIF('Entradas e Passaporte'!$C$162:$C$218,$C591,'Entradas e Passaporte'!H$162:H$218)</f>
        <v>0</v>
      </c>
      <c r="I591" s="195">
        <f>$D591*SUMIF('Entradas e Passaporte'!$C$162:$C$218,$C591,'Entradas e Passaporte'!I$162:I$218)</f>
        <v>0</v>
      </c>
      <c r="J591" s="195">
        <f>$D591*SUMIF('Entradas e Passaporte'!$C$162:$C$218,$C591,'Entradas e Passaporte'!J$162:J$218)</f>
        <v>0</v>
      </c>
      <c r="K591" s="195">
        <f>$D591*SUMIF('Entradas e Passaporte'!$C$162:$C$218,$C591,'Entradas e Passaporte'!K$162:K$218)</f>
        <v>0</v>
      </c>
      <c r="L591" s="195">
        <f>$D591*SUMIF('Entradas e Passaporte'!$C$162:$C$218,$C591,'Entradas e Passaporte'!L$162:L$218)</f>
        <v>0</v>
      </c>
      <c r="M591" s="195">
        <f>$D591*SUMIF('Entradas e Passaporte'!$C$162:$C$218,$C591,'Entradas e Passaporte'!M$162:M$218)</f>
        <v>0</v>
      </c>
      <c r="N591" s="195">
        <f>$D591*SUMIF('Entradas e Passaporte'!$C$162:$C$218,$C591,'Entradas e Passaporte'!N$162:N$218)</f>
        <v>0</v>
      </c>
      <c r="O591" s="195">
        <f>$D591*SUMIF('Entradas e Passaporte'!$C$162:$C$218,$C591,'Entradas e Passaporte'!O$162:O$218)</f>
        <v>0</v>
      </c>
      <c r="P591" s="195">
        <f>$D591*SUMIF('Entradas e Passaporte'!$C$162:$C$218,$C591,'Entradas e Passaporte'!P$162:P$218)</f>
        <v>0</v>
      </c>
      <c r="Q591" s="195">
        <f>$D591*SUMIF('Entradas e Passaporte'!$C$162:$C$218,$C591,'Entradas e Passaporte'!Q$162:Q$218)</f>
        <v>0</v>
      </c>
      <c r="R591" s="195">
        <f>$D591*SUMIF('Entradas e Passaporte'!$C$162:$C$218,$C591,'Entradas e Passaporte'!R$162:R$218)</f>
        <v>0</v>
      </c>
      <c r="S591" s="195">
        <f>$D591*SUMIF('Entradas e Passaporte'!$C$162:$C$218,$C591,'Entradas e Passaporte'!S$162:S$218)</f>
        <v>0</v>
      </c>
      <c r="T591" s="195">
        <f>$D591*SUMIF('Entradas e Passaporte'!$C$162:$C$218,$C591,'Entradas e Passaporte'!T$162:T$218)</f>
        <v>0</v>
      </c>
      <c r="U591" s="195">
        <f>$D591*SUMIF('Entradas e Passaporte'!$C$162:$C$218,$C591,'Entradas e Passaporte'!U$162:U$218)</f>
        <v>0</v>
      </c>
      <c r="V591" s="195">
        <f>$D591*SUMIF('Entradas e Passaporte'!$C$162:$C$218,$C591,'Entradas e Passaporte'!V$162:V$218)</f>
        <v>0</v>
      </c>
      <c r="W591" s="195">
        <f>$D591*SUMIF('Entradas e Passaporte'!$C$162:$C$218,$C591,'Entradas e Passaporte'!W$162:W$218)</f>
        <v>0</v>
      </c>
      <c r="X591" s="195">
        <f>$D591*SUMIF('Entradas e Passaporte'!$C$162:$C$218,$C591,'Entradas e Passaporte'!X$162:X$218)</f>
        <v>0</v>
      </c>
      <c r="Y591" s="195">
        <f>$D591*SUMIF('Entradas e Passaporte'!$C$162:$C$218,$C591,'Entradas e Passaporte'!Y$162:Y$218)</f>
        <v>0</v>
      </c>
      <c r="Z591" s="195">
        <f>$D591*SUMIF('Entradas e Passaporte'!$C$162:$C$218,$C591,'Entradas e Passaporte'!Z$162:Z$218)</f>
        <v>0</v>
      </c>
      <c r="AA591" s="195">
        <f>$D591*SUMIF('Entradas e Passaporte'!$C$162:$C$218,$C591,'Entradas e Passaporte'!AA$162:AA$218)</f>
        <v>0</v>
      </c>
      <c r="AB591" s="195">
        <f>$D591*SUMIF('Entradas e Passaporte'!$C$162:$C$218,$C591,'Entradas e Passaporte'!AB$162:AB$218)</f>
        <v>0</v>
      </c>
      <c r="AC591" s="195">
        <f>$D591*SUMIF('Entradas e Passaporte'!$C$162:$C$218,$C591,'Entradas e Passaporte'!AC$162:AC$218)</f>
        <v>0</v>
      </c>
      <c r="AD591" s="195">
        <f>$D591*SUMIF('Entradas e Passaporte'!$C$162:$C$218,$C591,'Entradas e Passaporte'!AD$162:AD$218)</f>
        <v>0</v>
      </c>
      <c r="AE591" s="195">
        <f>$D591*SUMIF('Entradas e Passaporte'!$C$162:$C$218,$C591,'Entradas e Passaporte'!AE$162:AE$218)</f>
        <v>0</v>
      </c>
      <c r="AF591" s="195">
        <f>$D591*SUMIF('Entradas e Passaporte'!$C$162:$C$218,$C591,'Entradas e Passaporte'!AF$162:AF$218)</f>
        <v>0</v>
      </c>
      <c r="AG591" s="195">
        <f>$D591*SUMIF('Entradas e Passaporte'!$C$162:$C$218,$C591,'Entradas e Passaporte'!AG$162:AG$218)</f>
        <v>0</v>
      </c>
      <c r="AH591" s="195">
        <f>$D591*SUMIF('Entradas e Passaporte'!$C$162:$C$218,$C591,'Entradas e Passaporte'!AH$162:AH$218)</f>
        <v>0</v>
      </c>
      <c r="AI591" s="195">
        <f>$D591*SUMIF('Entradas e Passaporte'!$C$162:$C$218,$C591,'Entradas e Passaporte'!AI$162:AI$218)</f>
        <v>0</v>
      </c>
      <c r="AJ591" s="195">
        <f>$D591*SUMIF('Entradas e Passaporte'!$C$162:$C$218,$C591,'Entradas e Passaporte'!AJ$162:AJ$218)</f>
        <v>0</v>
      </c>
      <c r="AK591" s="195">
        <f>$D591*SUMIF('Entradas e Passaporte'!$C$162:$C$218,$C591,'Entradas e Passaporte'!AK$162:AK$218)</f>
        <v>0</v>
      </c>
      <c r="AL591" s="195">
        <f>$D591*SUMIF('Entradas e Passaporte'!$C$162:$C$218,$C591,'Entradas e Passaporte'!AL$162:AL$218)</f>
        <v>0</v>
      </c>
      <c r="AM591" s="195">
        <f>$D591*SUMIF('Entradas e Passaporte'!$C$162:$C$218,$C591,'Entradas e Passaporte'!AM$162:AM$218)</f>
        <v>0</v>
      </c>
      <c r="AN591" s="194"/>
    </row>
    <row r="592" spans="1:40" s="193" customFormat="1" ht="20.100000000000001" customHeight="1" x14ac:dyDescent="0.25">
      <c r="A592" s="199"/>
      <c r="B592" s="198"/>
      <c r="C592" s="197" t="s">
        <v>164</v>
      </c>
      <c r="D592" s="196">
        <f>'Mix de Usos'!$X$39</f>
        <v>0</v>
      </c>
      <c r="E592" s="195">
        <f>$D592*SUMIF('Entradas e Passaporte'!$C$162:$C$218,$C592,'Entradas e Passaporte'!E$162:E$218)</f>
        <v>0</v>
      </c>
      <c r="F592" s="195">
        <f>$D592*SUMIF('Entradas e Passaporte'!$C$162:$C$218,$C592,'Entradas e Passaporte'!F$162:F$218)</f>
        <v>0</v>
      </c>
      <c r="G592" s="195">
        <f>$D592*SUMIF('Entradas e Passaporte'!$C$162:$C$218,$C592,'Entradas e Passaporte'!G$162:G$218)</f>
        <v>0</v>
      </c>
      <c r="H592" s="195">
        <f>$D592*SUMIF('Entradas e Passaporte'!$C$162:$C$218,$C592,'Entradas e Passaporte'!H$162:H$218)</f>
        <v>0</v>
      </c>
      <c r="I592" s="195">
        <f>$D592*SUMIF('Entradas e Passaporte'!$C$162:$C$218,$C592,'Entradas e Passaporte'!I$162:I$218)</f>
        <v>0</v>
      </c>
      <c r="J592" s="195">
        <f>$D592*SUMIF('Entradas e Passaporte'!$C$162:$C$218,$C592,'Entradas e Passaporte'!J$162:J$218)</f>
        <v>0</v>
      </c>
      <c r="K592" s="195">
        <f>$D592*SUMIF('Entradas e Passaporte'!$C$162:$C$218,$C592,'Entradas e Passaporte'!K$162:K$218)</f>
        <v>0</v>
      </c>
      <c r="L592" s="195">
        <f>$D592*SUMIF('Entradas e Passaporte'!$C$162:$C$218,$C592,'Entradas e Passaporte'!L$162:L$218)</f>
        <v>0</v>
      </c>
      <c r="M592" s="195">
        <f>$D592*SUMIF('Entradas e Passaporte'!$C$162:$C$218,$C592,'Entradas e Passaporte'!M$162:M$218)</f>
        <v>0</v>
      </c>
      <c r="N592" s="195">
        <f>$D592*SUMIF('Entradas e Passaporte'!$C$162:$C$218,$C592,'Entradas e Passaporte'!N$162:N$218)</f>
        <v>0</v>
      </c>
      <c r="O592" s="195">
        <f>$D592*SUMIF('Entradas e Passaporte'!$C$162:$C$218,$C592,'Entradas e Passaporte'!O$162:O$218)</f>
        <v>0</v>
      </c>
      <c r="P592" s="195">
        <f>$D592*SUMIF('Entradas e Passaporte'!$C$162:$C$218,$C592,'Entradas e Passaporte'!P$162:P$218)</f>
        <v>0</v>
      </c>
      <c r="Q592" s="195">
        <f>$D592*SUMIF('Entradas e Passaporte'!$C$162:$C$218,$C592,'Entradas e Passaporte'!Q$162:Q$218)</f>
        <v>0</v>
      </c>
      <c r="R592" s="195">
        <f>$D592*SUMIF('Entradas e Passaporte'!$C$162:$C$218,$C592,'Entradas e Passaporte'!R$162:R$218)</f>
        <v>0</v>
      </c>
      <c r="S592" s="195">
        <f>$D592*SUMIF('Entradas e Passaporte'!$C$162:$C$218,$C592,'Entradas e Passaporte'!S$162:S$218)</f>
        <v>0</v>
      </c>
      <c r="T592" s="195">
        <f>$D592*SUMIF('Entradas e Passaporte'!$C$162:$C$218,$C592,'Entradas e Passaporte'!T$162:T$218)</f>
        <v>0</v>
      </c>
      <c r="U592" s="195">
        <f>$D592*SUMIF('Entradas e Passaporte'!$C$162:$C$218,$C592,'Entradas e Passaporte'!U$162:U$218)</f>
        <v>0</v>
      </c>
      <c r="V592" s="195">
        <f>$D592*SUMIF('Entradas e Passaporte'!$C$162:$C$218,$C592,'Entradas e Passaporte'!V$162:V$218)</f>
        <v>0</v>
      </c>
      <c r="W592" s="195">
        <f>$D592*SUMIF('Entradas e Passaporte'!$C$162:$C$218,$C592,'Entradas e Passaporte'!W$162:W$218)</f>
        <v>0</v>
      </c>
      <c r="X592" s="195">
        <f>$D592*SUMIF('Entradas e Passaporte'!$C$162:$C$218,$C592,'Entradas e Passaporte'!X$162:X$218)</f>
        <v>0</v>
      </c>
      <c r="Y592" s="195">
        <f>$D592*SUMIF('Entradas e Passaporte'!$C$162:$C$218,$C592,'Entradas e Passaporte'!Y$162:Y$218)</f>
        <v>0</v>
      </c>
      <c r="Z592" s="195">
        <f>$D592*SUMIF('Entradas e Passaporte'!$C$162:$C$218,$C592,'Entradas e Passaporte'!Z$162:Z$218)</f>
        <v>0</v>
      </c>
      <c r="AA592" s="195">
        <f>$D592*SUMIF('Entradas e Passaporte'!$C$162:$C$218,$C592,'Entradas e Passaporte'!AA$162:AA$218)</f>
        <v>0</v>
      </c>
      <c r="AB592" s="195">
        <f>$D592*SUMIF('Entradas e Passaporte'!$C$162:$C$218,$C592,'Entradas e Passaporte'!AB$162:AB$218)</f>
        <v>0</v>
      </c>
      <c r="AC592" s="195">
        <f>$D592*SUMIF('Entradas e Passaporte'!$C$162:$C$218,$C592,'Entradas e Passaporte'!AC$162:AC$218)</f>
        <v>0</v>
      </c>
      <c r="AD592" s="195">
        <f>$D592*SUMIF('Entradas e Passaporte'!$C$162:$C$218,$C592,'Entradas e Passaporte'!AD$162:AD$218)</f>
        <v>0</v>
      </c>
      <c r="AE592" s="195">
        <f>$D592*SUMIF('Entradas e Passaporte'!$C$162:$C$218,$C592,'Entradas e Passaporte'!AE$162:AE$218)</f>
        <v>0</v>
      </c>
      <c r="AF592" s="195">
        <f>$D592*SUMIF('Entradas e Passaporte'!$C$162:$C$218,$C592,'Entradas e Passaporte'!AF$162:AF$218)</f>
        <v>0</v>
      </c>
      <c r="AG592" s="195">
        <f>$D592*SUMIF('Entradas e Passaporte'!$C$162:$C$218,$C592,'Entradas e Passaporte'!AG$162:AG$218)</f>
        <v>0</v>
      </c>
      <c r="AH592" s="195">
        <f>$D592*SUMIF('Entradas e Passaporte'!$C$162:$C$218,$C592,'Entradas e Passaporte'!AH$162:AH$218)</f>
        <v>0</v>
      </c>
      <c r="AI592" s="195">
        <f>$D592*SUMIF('Entradas e Passaporte'!$C$162:$C$218,$C592,'Entradas e Passaporte'!AI$162:AI$218)</f>
        <v>0</v>
      </c>
      <c r="AJ592" s="195">
        <f>$D592*SUMIF('Entradas e Passaporte'!$C$162:$C$218,$C592,'Entradas e Passaporte'!AJ$162:AJ$218)</f>
        <v>0</v>
      </c>
      <c r="AK592" s="195">
        <f>$D592*SUMIF('Entradas e Passaporte'!$C$162:$C$218,$C592,'Entradas e Passaporte'!AK$162:AK$218)</f>
        <v>0</v>
      </c>
      <c r="AL592" s="195">
        <f>$D592*SUMIF('Entradas e Passaporte'!$C$162:$C$218,$C592,'Entradas e Passaporte'!AL$162:AL$218)</f>
        <v>0</v>
      </c>
      <c r="AM592" s="195">
        <f>$D592*SUMIF('Entradas e Passaporte'!$C$162:$C$218,$C592,'Entradas e Passaporte'!AM$162:AM$218)</f>
        <v>0</v>
      </c>
      <c r="AN592" s="194"/>
    </row>
    <row r="593" spans="1:40" s="193" customFormat="1" ht="20.100000000000001" customHeight="1" x14ac:dyDescent="0.25">
      <c r="A593" s="199"/>
      <c r="B593" s="198"/>
      <c r="C593" s="197" t="s">
        <v>163</v>
      </c>
      <c r="D593" s="196">
        <f>'Mix de Usos'!$AG$39</f>
        <v>0</v>
      </c>
      <c r="E593" s="195">
        <f>$D593*SUMIF('Entradas e Passaporte'!$C$162:$C$218,$C593,'Entradas e Passaporte'!E$162:E$218)</f>
        <v>0</v>
      </c>
      <c r="F593" s="195">
        <f>$D593*SUMIF('Entradas e Passaporte'!$C$162:$C$218,$C593,'Entradas e Passaporte'!F$162:F$218)</f>
        <v>0</v>
      </c>
      <c r="G593" s="195">
        <f>$D593*SUMIF('Entradas e Passaporte'!$C$162:$C$218,$C593,'Entradas e Passaporte'!G$162:G$218)</f>
        <v>0</v>
      </c>
      <c r="H593" s="195">
        <f>$D593*SUMIF('Entradas e Passaporte'!$C$162:$C$218,$C593,'Entradas e Passaporte'!H$162:H$218)</f>
        <v>0</v>
      </c>
      <c r="I593" s="195">
        <f>$D593*SUMIF('Entradas e Passaporte'!$C$162:$C$218,$C593,'Entradas e Passaporte'!I$162:I$218)</f>
        <v>0</v>
      </c>
      <c r="J593" s="195">
        <f>$D593*SUMIF('Entradas e Passaporte'!$C$162:$C$218,$C593,'Entradas e Passaporte'!J$162:J$218)</f>
        <v>0</v>
      </c>
      <c r="K593" s="195">
        <f>$D593*SUMIF('Entradas e Passaporte'!$C$162:$C$218,$C593,'Entradas e Passaporte'!K$162:K$218)</f>
        <v>0</v>
      </c>
      <c r="L593" s="195">
        <f>$D593*SUMIF('Entradas e Passaporte'!$C$162:$C$218,$C593,'Entradas e Passaporte'!L$162:L$218)</f>
        <v>0</v>
      </c>
      <c r="M593" s="195">
        <f>$D593*SUMIF('Entradas e Passaporte'!$C$162:$C$218,$C593,'Entradas e Passaporte'!M$162:M$218)</f>
        <v>0</v>
      </c>
      <c r="N593" s="195">
        <f>$D593*SUMIF('Entradas e Passaporte'!$C$162:$C$218,$C593,'Entradas e Passaporte'!N$162:N$218)</f>
        <v>0</v>
      </c>
      <c r="O593" s="195">
        <f>$D593*SUMIF('Entradas e Passaporte'!$C$162:$C$218,$C593,'Entradas e Passaporte'!O$162:O$218)</f>
        <v>0</v>
      </c>
      <c r="P593" s="195">
        <f>$D593*SUMIF('Entradas e Passaporte'!$C$162:$C$218,$C593,'Entradas e Passaporte'!P$162:P$218)</f>
        <v>0</v>
      </c>
      <c r="Q593" s="195">
        <f>$D593*SUMIF('Entradas e Passaporte'!$C$162:$C$218,$C593,'Entradas e Passaporte'!Q$162:Q$218)</f>
        <v>0</v>
      </c>
      <c r="R593" s="195">
        <f>$D593*SUMIF('Entradas e Passaporte'!$C$162:$C$218,$C593,'Entradas e Passaporte'!R$162:R$218)</f>
        <v>0</v>
      </c>
      <c r="S593" s="195">
        <f>$D593*SUMIF('Entradas e Passaporte'!$C$162:$C$218,$C593,'Entradas e Passaporte'!S$162:S$218)</f>
        <v>0</v>
      </c>
      <c r="T593" s="195">
        <f>$D593*SUMIF('Entradas e Passaporte'!$C$162:$C$218,$C593,'Entradas e Passaporte'!T$162:T$218)</f>
        <v>0</v>
      </c>
      <c r="U593" s="195">
        <f>$D593*SUMIF('Entradas e Passaporte'!$C$162:$C$218,$C593,'Entradas e Passaporte'!U$162:U$218)</f>
        <v>0</v>
      </c>
      <c r="V593" s="195">
        <f>$D593*SUMIF('Entradas e Passaporte'!$C$162:$C$218,$C593,'Entradas e Passaporte'!V$162:V$218)</f>
        <v>0</v>
      </c>
      <c r="W593" s="195">
        <f>$D593*SUMIF('Entradas e Passaporte'!$C$162:$C$218,$C593,'Entradas e Passaporte'!W$162:W$218)</f>
        <v>0</v>
      </c>
      <c r="X593" s="195">
        <f>$D593*SUMIF('Entradas e Passaporte'!$C$162:$C$218,$C593,'Entradas e Passaporte'!X$162:X$218)</f>
        <v>0</v>
      </c>
      <c r="Y593" s="195">
        <f>$D593*SUMIF('Entradas e Passaporte'!$C$162:$C$218,$C593,'Entradas e Passaporte'!Y$162:Y$218)</f>
        <v>0</v>
      </c>
      <c r="Z593" s="195">
        <f>$D593*SUMIF('Entradas e Passaporte'!$C$162:$C$218,$C593,'Entradas e Passaporte'!Z$162:Z$218)</f>
        <v>0</v>
      </c>
      <c r="AA593" s="195">
        <f>$D593*SUMIF('Entradas e Passaporte'!$C$162:$C$218,$C593,'Entradas e Passaporte'!AA$162:AA$218)</f>
        <v>0</v>
      </c>
      <c r="AB593" s="195">
        <f>$D593*SUMIF('Entradas e Passaporte'!$C$162:$C$218,$C593,'Entradas e Passaporte'!AB$162:AB$218)</f>
        <v>0</v>
      </c>
      <c r="AC593" s="195">
        <f>$D593*SUMIF('Entradas e Passaporte'!$C$162:$C$218,$C593,'Entradas e Passaporte'!AC$162:AC$218)</f>
        <v>0</v>
      </c>
      <c r="AD593" s="195">
        <f>$D593*SUMIF('Entradas e Passaporte'!$C$162:$C$218,$C593,'Entradas e Passaporte'!AD$162:AD$218)</f>
        <v>0</v>
      </c>
      <c r="AE593" s="195">
        <f>$D593*SUMIF('Entradas e Passaporte'!$C$162:$C$218,$C593,'Entradas e Passaporte'!AE$162:AE$218)</f>
        <v>0</v>
      </c>
      <c r="AF593" s="195">
        <f>$D593*SUMIF('Entradas e Passaporte'!$C$162:$C$218,$C593,'Entradas e Passaporte'!AF$162:AF$218)</f>
        <v>0</v>
      </c>
      <c r="AG593" s="195">
        <f>$D593*SUMIF('Entradas e Passaporte'!$C$162:$C$218,$C593,'Entradas e Passaporte'!AG$162:AG$218)</f>
        <v>0</v>
      </c>
      <c r="AH593" s="195">
        <f>$D593*SUMIF('Entradas e Passaporte'!$C$162:$C$218,$C593,'Entradas e Passaporte'!AH$162:AH$218)</f>
        <v>0</v>
      </c>
      <c r="AI593" s="195">
        <f>$D593*SUMIF('Entradas e Passaporte'!$C$162:$C$218,$C593,'Entradas e Passaporte'!AI$162:AI$218)</f>
        <v>0</v>
      </c>
      <c r="AJ593" s="195">
        <f>$D593*SUMIF('Entradas e Passaporte'!$C$162:$C$218,$C593,'Entradas e Passaporte'!AJ$162:AJ$218)</f>
        <v>0</v>
      </c>
      <c r="AK593" s="195">
        <f>$D593*SUMIF('Entradas e Passaporte'!$C$162:$C$218,$C593,'Entradas e Passaporte'!AK$162:AK$218)</f>
        <v>0</v>
      </c>
      <c r="AL593" s="195">
        <f>$D593*SUMIF('Entradas e Passaporte'!$C$162:$C$218,$C593,'Entradas e Passaporte'!AL$162:AL$218)</f>
        <v>0</v>
      </c>
      <c r="AM593" s="195">
        <f>$D593*SUMIF('Entradas e Passaporte'!$C$162:$C$218,$C593,'Entradas e Passaporte'!AM$162:AM$218)</f>
        <v>0</v>
      </c>
      <c r="AN593" s="194"/>
    </row>
    <row r="594" spans="1:40" s="193" customFormat="1" ht="20.100000000000001" customHeight="1" x14ac:dyDescent="0.25">
      <c r="A594" s="199"/>
      <c r="B594" s="198"/>
      <c r="C594" s="197" t="s">
        <v>162</v>
      </c>
      <c r="D594" s="196">
        <f>'Mix de Usos'!$AP$39</f>
        <v>0</v>
      </c>
      <c r="E594" s="195">
        <f>$D594*SUMIF('Entradas e Passaporte'!$C$162:$C$218,$C594,'Entradas e Passaporte'!E$162:E$218)</f>
        <v>0</v>
      </c>
      <c r="F594" s="195">
        <f>$D594*SUMIF('Entradas e Passaporte'!$C$162:$C$218,$C594,'Entradas e Passaporte'!F$162:F$218)</f>
        <v>0</v>
      </c>
      <c r="G594" s="195">
        <f>$D594*SUMIF('Entradas e Passaporte'!$C$162:$C$218,$C594,'Entradas e Passaporte'!G$162:G$218)</f>
        <v>0</v>
      </c>
      <c r="H594" s="195">
        <f>$D594*SUMIF('Entradas e Passaporte'!$C$162:$C$218,$C594,'Entradas e Passaporte'!H$162:H$218)</f>
        <v>0</v>
      </c>
      <c r="I594" s="195">
        <f>$D594*SUMIF('Entradas e Passaporte'!$C$162:$C$218,$C594,'Entradas e Passaporte'!I$162:I$218)</f>
        <v>0</v>
      </c>
      <c r="J594" s="195">
        <f>$D594*SUMIF('Entradas e Passaporte'!$C$162:$C$218,$C594,'Entradas e Passaporte'!J$162:J$218)</f>
        <v>0</v>
      </c>
      <c r="K594" s="195">
        <f>$D594*SUMIF('Entradas e Passaporte'!$C$162:$C$218,$C594,'Entradas e Passaporte'!K$162:K$218)</f>
        <v>0</v>
      </c>
      <c r="L594" s="195">
        <f>$D594*SUMIF('Entradas e Passaporte'!$C$162:$C$218,$C594,'Entradas e Passaporte'!L$162:L$218)</f>
        <v>0</v>
      </c>
      <c r="M594" s="195">
        <f>$D594*SUMIF('Entradas e Passaporte'!$C$162:$C$218,$C594,'Entradas e Passaporte'!M$162:M$218)</f>
        <v>0</v>
      </c>
      <c r="N594" s="195">
        <f>$D594*SUMIF('Entradas e Passaporte'!$C$162:$C$218,$C594,'Entradas e Passaporte'!N$162:N$218)</f>
        <v>0</v>
      </c>
      <c r="O594" s="195">
        <f>$D594*SUMIF('Entradas e Passaporte'!$C$162:$C$218,$C594,'Entradas e Passaporte'!O$162:O$218)</f>
        <v>0</v>
      </c>
      <c r="P594" s="195">
        <f>$D594*SUMIF('Entradas e Passaporte'!$C$162:$C$218,$C594,'Entradas e Passaporte'!P$162:P$218)</f>
        <v>0</v>
      </c>
      <c r="Q594" s="195">
        <f>$D594*SUMIF('Entradas e Passaporte'!$C$162:$C$218,$C594,'Entradas e Passaporte'!Q$162:Q$218)</f>
        <v>0</v>
      </c>
      <c r="R594" s="195">
        <f>$D594*SUMIF('Entradas e Passaporte'!$C$162:$C$218,$C594,'Entradas e Passaporte'!R$162:R$218)</f>
        <v>0</v>
      </c>
      <c r="S594" s="195">
        <f>$D594*SUMIF('Entradas e Passaporte'!$C$162:$C$218,$C594,'Entradas e Passaporte'!S$162:S$218)</f>
        <v>0</v>
      </c>
      <c r="T594" s="195">
        <f>$D594*SUMIF('Entradas e Passaporte'!$C$162:$C$218,$C594,'Entradas e Passaporte'!T$162:T$218)</f>
        <v>0</v>
      </c>
      <c r="U594" s="195">
        <f>$D594*SUMIF('Entradas e Passaporte'!$C$162:$C$218,$C594,'Entradas e Passaporte'!U$162:U$218)</f>
        <v>0</v>
      </c>
      <c r="V594" s="195">
        <f>$D594*SUMIF('Entradas e Passaporte'!$C$162:$C$218,$C594,'Entradas e Passaporte'!V$162:V$218)</f>
        <v>0</v>
      </c>
      <c r="W594" s="195">
        <f>$D594*SUMIF('Entradas e Passaporte'!$C$162:$C$218,$C594,'Entradas e Passaporte'!W$162:W$218)</f>
        <v>0</v>
      </c>
      <c r="X594" s="195">
        <f>$D594*SUMIF('Entradas e Passaporte'!$C$162:$C$218,$C594,'Entradas e Passaporte'!X$162:X$218)</f>
        <v>0</v>
      </c>
      <c r="Y594" s="195">
        <f>$D594*SUMIF('Entradas e Passaporte'!$C$162:$C$218,$C594,'Entradas e Passaporte'!Y$162:Y$218)</f>
        <v>0</v>
      </c>
      <c r="Z594" s="195">
        <f>$D594*SUMIF('Entradas e Passaporte'!$C$162:$C$218,$C594,'Entradas e Passaporte'!Z$162:Z$218)</f>
        <v>0</v>
      </c>
      <c r="AA594" s="195">
        <f>$D594*SUMIF('Entradas e Passaporte'!$C$162:$C$218,$C594,'Entradas e Passaporte'!AA$162:AA$218)</f>
        <v>0</v>
      </c>
      <c r="AB594" s="195">
        <f>$D594*SUMIF('Entradas e Passaporte'!$C$162:$C$218,$C594,'Entradas e Passaporte'!AB$162:AB$218)</f>
        <v>0</v>
      </c>
      <c r="AC594" s="195">
        <f>$D594*SUMIF('Entradas e Passaporte'!$C$162:$C$218,$C594,'Entradas e Passaporte'!AC$162:AC$218)</f>
        <v>0</v>
      </c>
      <c r="AD594" s="195">
        <f>$D594*SUMIF('Entradas e Passaporte'!$C$162:$C$218,$C594,'Entradas e Passaporte'!AD$162:AD$218)</f>
        <v>0</v>
      </c>
      <c r="AE594" s="195">
        <f>$D594*SUMIF('Entradas e Passaporte'!$C$162:$C$218,$C594,'Entradas e Passaporte'!AE$162:AE$218)</f>
        <v>0</v>
      </c>
      <c r="AF594" s="195">
        <f>$D594*SUMIF('Entradas e Passaporte'!$C$162:$C$218,$C594,'Entradas e Passaporte'!AF$162:AF$218)</f>
        <v>0</v>
      </c>
      <c r="AG594" s="195">
        <f>$D594*SUMIF('Entradas e Passaporte'!$C$162:$C$218,$C594,'Entradas e Passaporte'!AG$162:AG$218)</f>
        <v>0</v>
      </c>
      <c r="AH594" s="195">
        <f>$D594*SUMIF('Entradas e Passaporte'!$C$162:$C$218,$C594,'Entradas e Passaporte'!AH$162:AH$218)</f>
        <v>0</v>
      </c>
      <c r="AI594" s="195">
        <f>$D594*SUMIF('Entradas e Passaporte'!$C$162:$C$218,$C594,'Entradas e Passaporte'!AI$162:AI$218)</f>
        <v>0</v>
      </c>
      <c r="AJ594" s="195">
        <f>$D594*SUMIF('Entradas e Passaporte'!$C$162:$C$218,$C594,'Entradas e Passaporte'!AJ$162:AJ$218)</f>
        <v>0</v>
      </c>
      <c r="AK594" s="195">
        <f>$D594*SUMIF('Entradas e Passaporte'!$C$162:$C$218,$C594,'Entradas e Passaporte'!AK$162:AK$218)</f>
        <v>0</v>
      </c>
      <c r="AL594" s="195">
        <f>$D594*SUMIF('Entradas e Passaporte'!$C$162:$C$218,$C594,'Entradas e Passaporte'!AL$162:AL$218)</f>
        <v>0</v>
      </c>
      <c r="AM594" s="195">
        <f>$D594*SUMIF('Entradas e Passaporte'!$C$162:$C$218,$C594,'Entradas e Passaporte'!AM$162:AM$218)</f>
        <v>0</v>
      </c>
      <c r="AN594" s="194"/>
    </row>
    <row r="595" spans="1:40" s="193" customFormat="1" ht="20.100000000000001" customHeight="1" x14ac:dyDescent="0.25">
      <c r="A595" s="199"/>
      <c r="B595" s="198"/>
      <c r="C595" s="197" t="s">
        <v>161</v>
      </c>
      <c r="D595" s="196">
        <f>'Mix de Usos'!$AY$39</f>
        <v>0</v>
      </c>
      <c r="E595" s="195">
        <f>$D595*SUMIF('Entradas e Passaporte'!$C$162:$C$218,$C595,'Entradas e Passaporte'!E$162:E$218)</f>
        <v>0</v>
      </c>
      <c r="F595" s="195">
        <f>$D595*SUMIF('Entradas e Passaporte'!$C$162:$C$218,$C595,'Entradas e Passaporte'!F$162:F$218)</f>
        <v>0</v>
      </c>
      <c r="G595" s="195">
        <f>$D595*SUMIF('Entradas e Passaporte'!$C$162:$C$218,$C595,'Entradas e Passaporte'!G$162:G$218)</f>
        <v>0</v>
      </c>
      <c r="H595" s="195">
        <f>$D595*SUMIF('Entradas e Passaporte'!$C$162:$C$218,$C595,'Entradas e Passaporte'!H$162:H$218)</f>
        <v>0</v>
      </c>
      <c r="I595" s="195">
        <f>$D595*SUMIF('Entradas e Passaporte'!$C$162:$C$218,$C595,'Entradas e Passaporte'!I$162:I$218)</f>
        <v>0</v>
      </c>
      <c r="J595" s="195">
        <f>$D595*SUMIF('Entradas e Passaporte'!$C$162:$C$218,$C595,'Entradas e Passaporte'!J$162:J$218)</f>
        <v>0</v>
      </c>
      <c r="K595" s="195">
        <f>$D595*SUMIF('Entradas e Passaporte'!$C$162:$C$218,$C595,'Entradas e Passaporte'!K$162:K$218)</f>
        <v>0</v>
      </c>
      <c r="L595" s="195">
        <f>$D595*SUMIF('Entradas e Passaporte'!$C$162:$C$218,$C595,'Entradas e Passaporte'!L$162:L$218)</f>
        <v>0</v>
      </c>
      <c r="M595" s="195">
        <f>$D595*SUMIF('Entradas e Passaporte'!$C$162:$C$218,$C595,'Entradas e Passaporte'!M$162:M$218)</f>
        <v>0</v>
      </c>
      <c r="N595" s="195">
        <f>$D595*SUMIF('Entradas e Passaporte'!$C$162:$C$218,$C595,'Entradas e Passaporte'!N$162:N$218)</f>
        <v>0</v>
      </c>
      <c r="O595" s="195">
        <f>$D595*SUMIF('Entradas e Passaporte'!$C$162:$C$218,$C595,'Entradas e Passaporte'!O$162:O$218)</f>
        <v>0</v>
      </c>
      <c r="P595" s="195">
        <f>$D595*SUMIF('Entradas e Passaporte'!$C$162:$C$218,$C595,'Entradas e Passaporte'!P$162:P$218)</f>
        <v>0</v>
      </c>
      <c r="Q595" s="195">
        <f>$D595*SUMIF('Entradas e Passaporte'!$C$162:$C$218,$C595,'Entradas e Passaporte'!Q$162:Q$218)</f>
        <v>0</v>
      </c>
      <c r="R595" s="195">
        <f>$D595*SUMIF('Entradas e Passaporte'!$C$162:$C$218,$C595,'Entradas e Passaporte'!R$162:R$218)</f>
        <v>0</v>
      </c>
      <c r="S595" s="195">
        <f>$D595*SUMIF('Entradas e Passaporte'!$C$162:$C$218,$C595,'Entradas e Passaporte'!S$162:S$218)</f>
        <v>0</v>
      </c>
      <c r="T595" s="195">
        <f>$D595*SUMIF('Entradas e Passaporte'!$C$162:$C$218,$C595,'Entradas e Passaporte'!T$162:T$218)</f>
        <v>0</v>
      </c>
      <c r="U595" s="195">
        <f>$D595*SUMIF('Entradas e Passaporte'!$C$162:$C$218,$C595,'Entradas e Passaporte'!U$162:U$218)</f>
        <v>0</v>
      </c>
      <c r="V595" s="195">
        <f>$D595*SUMIF('Entradas e Passaporte'!$C$162:$C$218,$C595,'Entradas e Passaporte'!V$162:V$218)</f>
        <v>0</v>
      </c>
      <c r="W595" s="195">
        <f>$D595*SUMIF('Entradas e Passaporte'!$C$162:$C$218,$C595,'Entradas e Passaporte'!W$162:W$218)</f>
        <v>0</v>
      </c>
      <c r="X595" s="195">
        <f>$D595*SUMIF('Entradas e Passaporte'!$C$162:$C$218,$C595,'Entradas e Passaporte'!X$162:X$218)</f>
        <v>0</v>
      </c>
      <c r="Y595" s="195">
        <f>$D595*SUMIF('Entradas e Passaporte'!$C$162:$C$218,$C595,'Entradas e Passaporte'!Y$162:Y$218)</f>
        <v>0</v>
      </c>
      <c r="Z595" s="195">
        <f>$D595*SUMIF('Entradas e Passaporte'!$C$162:$C$218,$C595,'Entradas e Passaporte'!Z$162:Z$218)</f>
        <v>0</v>
      </c>
      <c r="AA595" s="195">
        <f>$D595*SUMIF('Entradas e Passaporte'!$C$162:$C$218,$C595,'Entradas e Passaporte'!AA$162:AA$218)</f>
        <v>0</v>
      </c>
      <c r="AB595" s="195">
        <f>$D595*SUMIF('Entradas e Passaporte'!$C$162:$C$218,$C595,'Entradas e Passaporte'!AB$162:AB$218)</f>
        <v>0</v>
      </c>
      <c r="AC595" s="195">
        <f>$D595*SUMIF('Entradas e Passaporte'!$C$162:$C$218,$C595,'Entradas e Passaporte'!AC$162:AC$218)</f>
        <v>0</v>
      </c>
      <c r="AD595" s="195">
        <f>$D595*SUMIF('Entradas e Passaporte'!$C$162:$C$218,$C595,'Entradas e Passaporte'!AD$162:AD$218)</f>
        <v>0</v>
      </c>
      <c r="AE595" s="195">
        <f>$D595*SUMIF('Entradas e Passaporte'!$C$162:$C$218,$C595,'Entradas e Passaporte'!AE$162:AE$218)</f>
        <v>0</v>
      </c>
      <c r="AF595" s="195">
        <f>$D595*SUMIF('Entradas e Passaporte'!$C$162:$C$218,$C595,'Entradas e Passaporte'!AF$162:AF$218)</f>
        <v>0</v>
      </c>
      <c r="AG595" s="195">
        <f>$D595*SUMIF('Entradas e Passaporte'!$C$162:$C$218,$C595,'Entradas e Passaporte'!AG$162:AG$218)</f>
        <v>0</v>
      </c>
      <c r="AH595" s="195">
        <f>$D595*SUMIF('Entradas e Passaporte'!$C$162:$C$218,$C595,'Entradas e Passaporte'!AH$162:AH$218)</f>
        <v>0</v>
      </c>
      <c r="AI595" s="195">
        <f>$D595*SUMIF('Entradas e Passaporte'!$C$162:$C$218,$C595,'Entradas e Passaporte'!AI$162:AI$218)</f>
        <v>0</v>
      </c>
      <c r="AJ595" s="195">
        <f>$D595*SUMIF('Entradas e Passaporte'!$C$162:$C$218,$C595,'Entradas e Passaporte'!AJ$162:AJ$218)</f>
        <v>0</v>
      </c>
      <c r="AK595" s="195">
        <f>$D595*SUMIF('Entradas e Passaporte'!$C$162:$C$218,$C595,'Entradas e Passaporte'!AK$162:AK$218)</f>
        <v>0</v>
      </c>
      <c r="AL595" s="195">
        <f>$D595*SUMIF('Entradas e Passaporte'!$C$162:$C$218,$C595,'Entradas e Passaporte'!AL$162:AL$218)</f>
        <v>0</v>
      </c>
      <c r="AM595" s="195">
        <f>$D595*SUMIF('Entradas e Passaporte'!$C$162:$C$218,$C595,'Entradas e Passaporte'!AM$162:AM$218)</f>
        <v>0</v>
      </c>
      <c r="AN595" s="194"/>
    </row>
    <row r="596" spans="1:40" s="193" customFormat="1" ht="20.100000000000001" customHeight="1" x14ac:dyDescent="0.25">
      <c r="A596" s="199"/>
      <c r="B596" s="198"/>
      <c r="C596" s="201" t="s">
        <v>160</v>
      </c>
      <c r="D596" s="200">
        <f>SUM(E596:AM596)</f>
        <v>0</v>
      </c>
      <c r="E596" s="195">
        <f t="shared" ref="E596:AM596" si="85">SUM(E597:E601)</f>
        <v>0</v>
      </c>
      <c r="F596" s="195">
        <f t="shared" si="85"/>
        <v>0</v>
      </c>
      <c r="G596" s="195">
        <f t="shared" si="85"/>
        <v>0</v>
      </c>
      <c r="H596" s="195">
        <f t="shared" si="85"/>
        <v>0</v>
      </c>
      <c r="I596" s="195">
        <f t="shared" si="85"/>
        <v>0</v>
      </c>
      <c r="J596" s="195">
        <f t="shared" si="85"/>
        <v>0</v>
      </c>
      <c r="K596" s="195">
        <f t="shared" si="85"/>
        <v>0</v>
      </c>
      <c r="L596" s="195">
        <f t="shared" si="85"/>
        <v>0</v>
      </c>
      <c r="M596" s="195">
        <f t="shared" si="85"/>
        <v>0</v>
      </c>
      <c r="N596" s="195">
        <f t="shared" si="85"/>
        <v>0</v>
      </c>
      <c r="O596" s="195">
        <f t="shared" si="85"/>
        <v>0</v>
      </c>
      <c r="P596" s="195">
        <f t="shared" si="85"/>
        <v>0</v>
      </c>
      <c r="Q596" s="195">
        <f t="shared" si="85"/>
        <v>0</v>
      </c>
      <c r="R596" s="195">
        <f t="shared" si="85"/>
        <v>0</v>
      </c>
      <c r="S596" s="195">
        <f t="shared" si="85"/>
        <v>0</v>
      </c>
      <c r="T596" s="195">
        <f t="shared" si="85"/>
        <v>0</v>
      </c>
      <c r="U596" s="195">
        <f t="shared" si="85"/>
        <v>0</v>
      </c>
      <c r="V596" s="195">
        <f t="shared" si="85"/>
        <v>0</v>
      </c>
      <c r="W596" s="195">
        <f t="shared" si="85"/>
        <v>0</v>
      </c>
      <c r="X596" s="195">
        <f t="shared" si="85"/>
        <v>0</v>
      </c>
      <c r="Y596" s="195">
        <f t="shared" si="85"/>
        <v>0</v>
      </c>
      <c r="Z596" s="195">
        <f t="shared" si="85"/>
        <v>0</v>
      </c>
      <c r="AA596" s="195">
        <f t="shared" si="85"/>
        <v>0</v>
      </c>
      <c r="AB596" s="195">
        <f t="shared" si="85"/>
        <v>0</v>
      </c>
      <c r="AC596" s="195">
        <f t="shared" si="85"/>
        <v>0</v>
      </c>
      <c r="AD596" s="195">
        <f t="shared" si="85"/>
        <v>0</v>
      </c>
      <c r="AE596" s="195">
        <f t="shared" si="85"/>
        <v>0</v>
      </c>
      <c r="AF596" s="195">
        <f t="shared" si="85"/>
        <v>0</v>
      </c>
      <c r="AG596" s="195">
        <f t="shared" si="85"/>
        <v>0</v>
      </c>
      <c r="AH596" s="195">
        <f t="shared" si="85"/>
        <v>0</v>
      </c>
      <c r="AI596" s="195">
        <f t="shared" si="85"/>
        <v>0</v>
      </c>
      <c r="AJ596" s="195">
        <f t="shared" si="85"/>
        <v>0</v>
      </c>
      <c r="AK596" s="195">
        <f t="shared" si="85"/>
        <v>0</v>
      </c>
      <c r="AL596" s="195">
        <f t="shared" si="85"/>
        <v>0</v>
      </c>
      <c r="AM596" s="195">
        <f t="shared" si="85"/>
        <v>0</v>
      </c>
      <c r="AN596" s="194"/>
    </row>
    <row r="597" spans="1:40" s="193" customFormat="1" ht="20.100000000000001" customHeight="1" x14ac:dyDescent="0.25">
      <c r="A597" s="199"/>
      <c r="B597" s="198"/>
      <c r="C597" s="197" t="s">
        <v>159</v>
      </c>
      <c r="D597" s="196">
        <f>'Mix de Usos'!$R$39</f>
        <v>0</v>
      </c>
      <c r="E597" s="195">
        <f>$D597*SUMIF('Entradas e Passaporte'!$C$162:$C$218,$C597,'Entradas e Passaporte'!E$162:E$218)</f>
        <v>0</v>
      </c>
      <c r="F597" s="195">
        <f>$D597*SUMIF('Entradas e Passaporte'!$C$162:$C$218,$C597,'Entradas e Passaporte'!F$162:F$218)</f>
        <v>0</v>
      </c>
      <c r="G597" s="195">
        <f>$D597*SUMIF('Entradas e Passaporte'!$C$162:$C$218,$C597,'Entradas e Passaporte'!G$162:G$218)</f>
        <v>0</v>
      </c>
      <c r="H597" s="195">
        <f>$D597*SUMIF('Entradas e Passaporte'!$C$162:$C$218,$C597,'Entradas e Passaporte'!H$162:H$218)</f>
        <v>0</v>
      </c>
      <c r="I597" s="195">
        <f>$D597*SUMIF('Entradas e Passaporte'!$C$162:$C$218,$C597,'Entradas e Passaporte'!I$162:I$218)</f>
        <v>0</v>
      </c>
      <c r="J597" s="195">
        <f>$D597*SUMIF('Entradas e Passaporte'!$C$162:$C$218,$C597,'Entradas e Passaporte'!J$162:J$218)</f>
        <v>0</v>
      </c>
      <c r="K597" s="195">
        <f>$D597*SUMIF('Entradas e Passaporte'!$C$162:$C$218,$C597,'Entradas e Passaporte'!K$162:K$218)</f>
        <v>0</v>
      </c>
      <c r="L597" s="195">
        <f>$D597*SUMIF('Entradas e Passaporte'!$C$162:$C$218,$C597,'Entradas e Passaporte'!L$162:L$218)</f>
        <v>0</v>
      </c>
      <c r="M597" s="195">
        <f>$D597*SUMIF('Entradas e Passaporte'!$C$162:$C$218,$C597,'Entradas e Passaporte'!M$162:M$218)</f>
        <v>0</v>
      </c>
      <c r="N597" s="195">
        <f>$D597*SUMIF('Entradas e Passaporte'!$C$162:$C$218,$C597,'Entradas e Passaporte'!N$162:N$218)</f>
        <v>0</v>
      </c>
      <c r="O597" s="195">
        <f>$D597*SUMIF('Entradas e Passaporte'!$C$162:$C$218,$C597,'Entradas e Passaporte'!O$162:O$218)</f>
        <v>0</v>
      </c>
      <c r="P597" s="195">
        <f>$D597*SUMIF('Entradas e Passaporte'!$C$162:$C$218,$C597,'Entradas e Passaporte'!P$162:P$218)</f>
        <v>0</v>
      </c>
      <c r="Q597" s="195">
        <f>$D597*SUMIF('Entradas e Passaporte'!$C$162:$C$218,$C597,'Entradas e Passaporte'!Q$162:Q$218)</f>
        <v>0</v>
      </c>
      <c r="R597" s="195">
        <f>$D597*SUMIF('Entradas e Passaporte'!$C$162:$C$218,$C597,'Entradas e Passaporte'!R$162:R$218)</f>
        <v>0</v>
      </c>
      <c r="S597" s="195">
        <f>$D597*SUMIF('Entradas e Passaporte'!$C$162:$C$218,$C597,'Entradas e Passaporte'!S$162:S$218)</f>
        <v>0</v>
      </c>
      <c r="T597" s="195">
        <f>$D597*SUMIF('Entradas e Passaporte'!$C$162:$C$218,$C597,'Entradas e Passaporte'!T$162:T$218)</f>
        <v>0</v>
      </c>
      <c r="U597" s="195">
        <f>$D597*SUMIF('Entradas e Passaporte'!$C$162:$C$218,$C597,'Entradas e Passaporte'!U$162:U$218)</f>
        <v>0</v>
      </c>
      <c r="V597" s="195">
        <f>$D597*SUMIF('Entradas e Passaporte'!$C$162:$C$218,$C597,'Entradas e Passaporte'!V$162:V$218)</f>
        <v>0</v>
      </c>
      <c r="W597" s="195">
        <f>$D597*SUMIF('Entradas e Passaporte'!$C$162:$C$218,$C597,'Entradas e Passaporte'!W$162:W$218)</f>
        <v>0</v>
      </c>
      <c r="X597" s="195">
        <f>$D597*SUMIF('Entradas e Passaporte'!$C$162:$C$218,$C597,'Entradas e Passaporte'!X$162:X$218)</f>
        <v>0</v>
      </c>
      <c r="Y597" s="195">
        <f>$D597*SUMIF('Entradas e Passaporte'!$C$162:$C$218,$C597,'Entradas e Passaporte'!Y$162:Y$218)</f>
        <v>0</v>
      </c>
      <c r="Z597" s="195">
        <f>$D597*SUMIF('Entradas e Passaporte'!$C$162:$C$218,$C597,'Entradas e Passaporte'!Z$162:Z$218)</f>
        <v>0</v>
      </c>
      <c r="AA597" s="195">
        <f>$D597*SUMIF('Entradas e Passaporte'!$C$162:$C$218,$C597,'Entradas e Passaporte'!AA$162:AA$218)</f>
        <v>0</v>
      </c>
      <c r="AB597" s="195">
        <f>$D597*SUMIF('Entradas e Passaporte'!$C$162:$C$218,$C597,'Entradas e Passaporte'!AB$162:AB$218)</f>
        <v>0</v>
      </c>
      <c r="AC597" s="195">
        <f>$D597*SUMIF('Entradas e Passaporte'!$C$162:$C$218,$C597,'Entradas e Passaporte'!AC$162:AC$218)</f>
        <v>0</v>
      </c>
      <c r="AD597" s="195">
        <f>$D597*SUMIF('Entradas e Passaporte'!$C$162:$C$218,$C597,'Entradas e Passaporte'!AD$162:AD$218)</f>
        <v>0</v>
      </c>
      <c r="AE597" s="195">
        <f>$D597*SUMIF('Entradas e Passaporte'!$C$162:$C$218,$C597,'Entradas e Passaporte'!AE$162:AE$218)</f>
        <v>0</v>
      </c>
      <c r="AF597" s="195">
        <f>$D597*SUMIF('Entradas e Passaporte'!$C$162:$C$218,$C597,'Entradas e Passaporte'!AF$162:AF$218)</f>
        <v>0</v>
      </c>
      <c r="AG597" s="195">
        <f>$D597*SUMIF('Entradas e Passaporte'!$C$162:$C$218,$C597,'Entradas e Passaporte'!AG$162:AG$218)</f>
        <v>0</v>
      </c>
      <c r="AH597" s="195">
        <f>$D597*SUMIF('Entradas e Passaporte'!$C$162:$C$218,$C597,'Entradas e Passaporte'!AH$162:AH$218)</f>
        <v>0</v>
      </c>
      <c r="AI597" s="195">
        <f>$D597*SUMIF('Entradas e Passaporte'!$C$162:$C$218,$C597,'Entradas e Passaporte'!AI$162:AI$218)</f>
        <v>0</v>
      </c>
      <c r="AJ597" s="195">
        <f>$D597*SUMIF('Entradas e Passaporte'!$C$162:$C$218,$C597,'Entradas e Passaporte'!AJ$162:AJ$218)</f>
        <v>0</v>
      </c>
      <c r="AK597" s="195">
        <f>$D597*SUMIF('Entradas e Passaporte'!$C$162:$C$218,$C597,'Entradas e Passaporte'!AK$162:AK$218)</f>
        <v>0</v>
      </c>
      <c r="AL597" s="195">
        <f>$D597*SUMIF('Entradas e Passaporte'!$C$162:$C$218,$C597,'Entradas e Passaporte'!AL$162:AL$218)</f>
        <v>0</v>
      </c>
      <c r="AM597" s="195">
        <f>$D597*SUMIF('Entradas e Passaporte'!$C$162:$C$218,$C597,'Entradas e Passaporte'!AM$162:AM$218)</f>
        <v>0</v>
      </c>
      <c r="AN597" s="194"/>
    </row>
    <row r="598" spans="1:40" s="193" customFormat="1" ht="20.100000000000001" customHeight="1" x14ac:dyDescent="0.25">
      <c r="A598" s="199"/>
      <c r="B598" s="198"/>
      <c r="C598" s="197" t="s">
        <v>158</v>
      </c>
      <c r="D598" s="196">
        <f>'Mix de Usos'!$AA$39</f>
        <v>0</v>
      </c>
      <c r="E598" s="195">
        <f>$D598*SUMIF('Entradas e Passaporte'!$C$162:$C$218,$C598,'Entradas e Passaporte'!E$162:E$218)</f>
        <v>0</v>
      </c>
      <c r="F598" s="195">
        <f>$D598*SUMIF('Entradas e Passaporte'!$C$162:$C$218,$C598,'Entradas e Passaporte'!F$162:F$218)</f>
        <v>0</v>
      </c>
      <c r="G598" s="195">
        <f>$D598*SUMIF('Entradas e Passaporte'!$C$162:$C$218,$C598,'Entradas e Passaporte'!G$162:G$218)</f>
        <v>0</v>
      </c>
      <c r="H598" s="195">
        <f>$D598*SUMIF('Entradas e Passaporte'!$C$162:$C$218,$C598,'Entradas e Passaporte'!H$162:H$218)</f>
        <v>0</v>
      </c>
      <c r="I598" s="195">
        <f>$D598*SUMIF('Entradas e Passaporte'!$C$162:$C$218,$C598,'Entradas e Passaporte'!I$162:I$218)</f>
        <v>0</v>
      </c>
      <c r="J598" s="195">
        <f>$D598*SUMIF('Entradas e Passaporte'!$C$162:$C$218,$C598,'Entradas e Passaporte'!J$162:J$218)</f>
        <v>0</v>
      </c>
      <c r="K598" s="195">
        <f>$D598*SUMIF('Entradas e Passaporte'!$C$162:$C$218,$C598,'Entradas e Passaporte'!K$162:K$218)</f>
        <v>0</v>
      </c>
      <c r="L598" s="195">
        <f>$D598*SUMIF('Entradas e Passaporte'!$C$162:$C$218,$C598,'Entradas e Passaporte'!L$162:L$218)</f>
        <v>0</v>
      </c>
      <c r="M598" s="195">
        <f>$D598*SUMIF('Entradas e Passaporte'!$C$162:$C$218,$C598,'Entradas e Passaporte'!M$162:M$218)</f>
        <v>0</v>
      </c>
      <c r="N598" s="195">
        <f>$D598*SUMIF('Entradas e Passaporte'!$C$162:$C$218,$C598,'Entradas e Passaporte'!N$162:N$218)</f>
        <v>0</v>
      </c>
      <c r="O598" s="195">
        <f>$D598*SUMIF('Entradas e Passaporte'!$C$162:$C$218,$C598,'Entradas e Passaporte'!O$162:O$218)</f>
        <v>0</v>
      </c>
      <c r="P598" s="195">
        <f>$D598*SUMIF('Entradas e Passaporte'!$C$162:$C$218,$C598,'Entradas e Passaporte'!P$162:P$218)</f>
        <v>0</v>
      </c>
      <c r="Q598" s="195">
        <f>$D598*SUMIF('Entradas e Passaporte'!$C$162:$C$218,$C598,'Entradas e Passaporte'!Q$162:Q$218)</f>
        <v>0</v>
      </c>
      <c r="R598" s="195">
        <f>$D598*SUMIF('Entradas e Passaporte'!$C$162:$C$218,$C598,'Entradas e Passaporte'!R$162:R$218)</f>
        <v>0</v>
      </c>
      <c r="S598" s="195">
        <f>$D598*SUMIF('Entradas e Passaporte'!$C$162:$C$218,$C598,'Entradas e Passaporte'!S$162:S$218)</f>
        <v>0</v>
      </c>
      <c r="T598" s="195">
        <f>$D598*SUMIF('Entradas e Passaporte'!$C$162:$C$218,$C598,'Entradas e Passaporte'!T$162:T$218)</f>
        <v>0</v>
      </c>
      <c r="U598" s="195">
        <f>$D598*SUMIF('Entradas e Passaporte'!$C$162:$C$218,$C598,'Entradas e Passaporte'!U$162:U$218)</f>
        <v>0</v>
      </c>
      <c r="V598" s="195">
        <f>$D598*SUMIF('Entradas e Passaporte'!$C$162:$C$218,$C598,'Entradas e Passaporte'!V$162:V$218)</f>
        <v>0</v>
      </c>
      <c r="W598" s="195">
        <f>$D598*SUMIF('Entradas e Passaporte'!$C$162:$C$218,$C598,'Entradas e Passaporte'!W$162:W$218)</f>
        <v>0</v>
      </c>
      <c r="X598" s="195">
        <f>$D598*SUMIF('Entradas e Passaporte'!$C$162:$C$218,$C598,'Entradas e Passaporte'!X$162:X$218)</f>
        <v>0</v>
      </c>
      <c r="Y598" s="195">
        <f>$D598*SUMIF('Entradas e Passaporte'!$C$162:$C$218,$C598,'Entradas e Passaporte'!Y$162:Y$218)</f>
        <v>0</v>
      </c>
      <c r="Z598" s="195">
        <f>$D598*SUMIF('Entradas e Passaporte'!$C$162:$C$218,$C598,'Entradas e Passaporte'!Z$162:Z$218)</f>
        <v>0</v>
      </c>
      <c r="AA598" s="195">
        <f>$D598*SUMIF('Entradas e Passaporte'!$C$162:$C$218,$C598,'Entradas e Passaporte'!AA$162:AA$218)</f>
        <v>0</v>
      </c>
      <c r="AB598" s="195">
        <f>$D598*SUMIF('Entradas e Passaporte'!$C$162:$C$218,$C598,'Entradas e Passaporte'!AB$162:AB$218)</f>
        <v>0</v>
      </c>
      <c r="AC598" s="195">
        <f>$D598*SUMIF('Entradas e Passaporte'!$C$162:$C$218,$C598,'Entradas e Passaporte'!AC$162:AC$218)</f>
        <v>0</v>
      </c>
      <c r="AD598" s="195">
        <f>$D598*SUMIF('Entradas e Passaporte'!$C$162:$C$218,$C598,'Entradas e Passaporte'!AD$162:AD$218)</f>
        <v>0</v>
      </c>
      <c r="AE598" s="195">
        <f>$D598*SUMIF('Entradas e Passaporte'!$C$162:$C$218,$C598,'Entradas e Passaporte'!AE$162:AE$218)</f>
        <v>0</v>
      </c>
      <c r="AF598" s="195">
        <f>$D598*SUMIF('Entradas e Passaporte'!$C$162:$C$218,$C598,'Entradas e Passaporte'!AF$162:AF$218)</f>
        <v>0</v>
      </c>
      <c r="AG598" s="195">
        <f>$D598*SUMIF('Entradas e Passaporte'!$C$162:$C$218,$C598,'Entradas e Passaporte'!AG$162:AG$218)</f>
        <v>0</v>
      </c>
      <c r="AH598" s="195">
        <f>$D598*SUMIF('Entradas e Passaporte'!$C$162:$C$218,$C598,'Entradas e Passaporte'!AH$162:AH$218)</f>
        <v>0</v>
      </c>
      <c r="AI598" s="195">
        <f>$D598*SUMIF('Entradas e Passaporte'!$C$162:$C$218,$C598,'Entradas e Passaporte'!AI$162:AI$218)</f>
        <v>0</v>
      </c>
      <c r="AJ598" s="195">
        <f>$D598*SUMIF('Entradas e Passaporte'!$C$162:$C$218,$C598,'Entradas e Passaporte'!AJ$162:AJ$218)</f>
        <v>0</v>
      </c>
      <c r="AK598" s="195">
        <f>$D598*SUMIF('Entradas e Passaporte'!$C$162:$C$218,$C598,'Entradas e Passaporte'!AK$162:AK$218)</f>
        <v>0</v>
      </c>
      <c r="AL598" s="195">
        <f>$D598*SUMIF('Entradas e Passaporte'!$C$162:$C$218,$C598,'Entradas e Passaporte'!AL$162:AL$218)</f>
        <v>0</v>
      </c>
      <c r="AM598" s="195">
        <f>$D598*SUMIF('Entradas e Passaporte'!$C$162:$C$218,$C598,'Entradas e Passaporte'!AM$162:AM$218)</f>
        <v>0</v>
      </c>
      <c r="AN598" s="194"/>
    </row>
    <row r="599" spans="1:40" s="193" customFormat="1" ht="20.100000000000001" customHeight="1" x14ac:dyDescent="0.25">
      <c r="A599" s="199"/>
      <c r="B599" s="198"/>
      <c r="C599" s="197" t="s">
        <v>157</v>
      </c>
      <c r="D599" s="196">
        <f>'Mix de Usos'!$AJ$39</f>
        <v>0</v>
      </c>
      <c r="E599" s="195">
        <f>$D599*SUMIF('Entradas e Passaporte'!$C$162:$C$218,$C599,'Entradas e Passaporte'!E$162:E$218)</f>
        <v>0</v>
      </c>
      <c r="F599" s="195">
        <f>$D599*SUMIF('Entradas e Passaporte'!$C$162:$C$218,$C599,'Entradas e Passaporte'!F$162:F$218)</f>
        <v>0</v>
      </c>
      <c r="G599" s="195">
        <f>$D599*SUMIF('Entradas e Passaporte'!$C$162:$C$218,$C599,'Entradas e Passaporte'!G$162:G$218)</f>
        <v>0</v>
      </c>
      <c r="H599" s="195">
        <f>$D599*SUMIF('Entradas e Passaporte'!$C$162:$C$218,$C599,'Entradas e Passaporte'!H$162:H$218)</f>
        <v>0</v>
      </c>
      <c r="I599" s="195">
        <f>$D599*SUMIF('Entradas e Passaporte'!$C$162:$C$218,$C599,'Entradas e Passaporte'!I$162:I$218)</f>
        <v>0</v>
      </c>
      <c r="J599" s="195">
        <f>$D599*SUMIF('Entradas e Passaporte'!$C$162:$C$218,$C599,'Entradas e Passaporte'!J$162:J$218)</f>
        <v>0</v>
      </c>
      <c r="K599" s="195">
        <f>$D599*SUMIF('Entradas e Passaporte'!$C$162:$C$218,$C599,'Entradas e Passaporte'!K$162:K$218)</f>
        <v>0</v>
      </c>
      <c r="L599" s="195">
        <f>$D599*SUMIF('Entradas e Passaporte'!$C$162:$C$218,$C599,'Entradas e Passaporte'!L$162:L$218)</f>
        <v>0</v>
      </c>
      <c r="M599" s="195">
        <f>$D599*SUMIF('Entradas e Passaporte'!$C$162:$C$218,$C599,'Entradas e Passaporte'!M$162:M$218)</f>
        <v>0</v>
      </c>
      <c r="N599" s="195">
        <f>$D599*SUMIF('Entradas e Passaporte'!$C$162:$C$218,$C599,'Entradas e Passaporte'!N$162:N$218)</f>
        <v>0</v>
      </c>
      <c r="O599" s="195">
        <f>$D599*SUMIF('Entradas e Passaporte'!$C$162:$C$218,$C599,'Entradas e Passaporte'!O$162:O$218)</f>
        <v>0</v>
      </c>
      <c r="P599" s="195">
        <f>$D599*SUMIF('Entradas e Passaporte'!$C$162:$C$218,$C599,'Entradas e Passaporte'!P$162:P$218)</f>
        <v>0</v>
      </c>
      <c r="Q599" s="195">
        <f>$D599*SUMIF('Entradas e Passaporte'!$C$162:$C$218,$C599,'Entradas e Passaporte'!Q$162:Q$218)</f>
        <v>0</v>
      </c>
      <c r="R599" s="195">
        <f>$D599*SUMIF('Entradas e Passaporte'!$C$162:$C$218,$C599,'Entradas e Passaporte'!R$162:R$218)</f>
        <v>0</v>
      </c>
      <c r="S599" s="195">
        <f>$D599*SUMIF('Entradas e Passaporte'!$C$162:$C$218,$C599,'Entradas e Passaporte'!S$162:S$218)</f>
        <v>0</v>
      </c>
      <c r="T599" s="195">
        <f>$D599*SUMIF('Entradas e Passaporte'!$C$162:$C$218,$C599,'Entradas e Passaporte'!T$162:T$218)</f>
        <v>0</v>
      </c>
      <c r="U599" s="195">
        <f>$D599*SUMIF('Entradas e Passaporte'!$C$162:$C$218,$C599,'Entradas e Passaporte'!U$162:U$218)</f>
        <v>0</v>
      </c>
      <c r="V599" s="195">
        <f>$D599*SUMIF('Entradas e Passaporte'!$C$162:$C$218,$C599,'Entradas e Passaporte'!V$162:V$218)</f>
        <v>0</v>
      </c>
      <c r="W599" s="195">
        <f>$D599*SUMIF('Entradas e Passaporte'!$C$162:$C$218,$C599,'Entradas e Passaporte'!W$162:W$218)</f>
        <v>0</v>
      </c>
      <c r="X599" s="195">
        <f>$D599*SUMIF('Entradas e Passaporte'!$C$162:$C$218,$C599,'Entradas e Passaporte'!X$162:X$218)</f>
        <v>0</v>
      </c>
      <c r="Y599" s="195">
        <f>$D599*SUMIF('Entradas e Passaporte'!$C$162:$C$218,$C599,'Entradas e Passaporte'!Y$162:Y$218)</f>
        <v>0</v>
      </c>
      <c r="Z599" s="195">
        <f>$D599*SUMIF('Entradas e Passaporte'!$C$162:$C$218,$C599,'Entradas e Passaporte'!Z$162:Z$218)</f>
        <v>0</v>
      </c>
      <c r="AA599" s="195">
        <f>$D599*SUMIF('Entradas e Passaporte'!$C$162:$C$218,$C599,'Entradas e Passaporte'!AA$162:AA$218)</f>
        <v>0</v>
      </c>
      <c r="AB599" s="195">
        <f>$D599*SUMIF('Entradas e Passaporte'!$C$162:$C$218,$C599,'Entradas e Passaporte'!AB$162:AB$218)</f>
        <v>0</v>
      </c>
      <c r="AC599" s="195">
        <f>$D599*SUMIF('Entradas e Passaporte'!$C$162:$C$218,$C599,'Entradas e Passaporte'!AC$162:AC$218)</f>
        <v>0</v>
      </c>
      <c r="AD599" s="195">
        <f>$D599*SUMIF('Entradas e Passaporte'!$C$162:$C$218,$C599,'Entradas e Passaporte'!AD$162:AD$218)</f>
        <v>0</v>
      </c>
      <c r="AE599" s="195">
        <f>$D599*SUMIF('Entradas e Passaporte'!$C$162:$C$218,$C599,'Entradas e Passaporte'!AE$162:AE$218)</f>
        <v>0</v>
      </c>
      <c r="AF599" s="195">
        <f>$D599*SUMIF('Entradas e Passaporte'!$C$162:$C$218,$C599,'Entradas e Passaporte'!AF$162:AF$218)</f>
        <v>0</v>
      </c>
      <c r="AG599" s="195">
        <f>$D599*SUMIF('Entradas e Passaporte'!$C$162:$C$218,$C599,'Entradas e Passaporte'!AG$162:AG$218)</f>
        <v>0</v>
      </c>
      <c r="AH599" s="195">
        <f>$D599*SUMIF('Entradas e Passaporte'!$C$162:$C$218,$C599,'Entradas e Passaporte'!AH$162:AH$218)</f>
        <v>0</v>
      </c>
      <c r="AI599" s="195">
        <f>$D599*SUMIF('Entradas e Passaporte'!$C$162:$C$218,$C599,'Entradas e Passaporte'!AI$162:AI$218)</f>
        <v>0</v>
      </c>
      <c r="AJ599" s="195">
        <f>$D599*SUMIF('Entradas e Passaporte'!$C$162:$C$218,$C599,'Entradas e Passaporte'!AJ$162:AJ$218)</f>
        <v>0</v>
      </c>
      <c r="AK599" s="195">
        <f>$D599*SUMIF('Entradas e Passaporte'!$C$162:$C$218,$C599,'Entradas e Passaporte'!AK$162:AK$218)</f>
        <v>0</v>
      </c>
      <c r="AL599" s="195">
        <f>$D599*SUMIF('Entradas e Passaporte'!$C$162:$C$218,$C599,'Entradas e Passaporte'!AL$162:AL$218)</f>
        <v>0</v>
      </c>
      <c r="AM599" s="195">
        <f>$D599*SUMIF('Entradas e Passaporte'!$C$162:$C$218,$C599,'Entradas e Passaporte'!AM$162:AM$218)</f>
        <v>0</v>
      </c>
      <c r="AN599" s="194"/>
    </row>
    <row r="600" spans="1:40" s="193" customFormat="1" ht="20.100000000000001" customHeight="1" x14ac:dyDescent="0.25">
      <c r="A600" s="199"/>
      <c r="B600" s="198"/>
      <c r="C600" s="197" t="s">
        <v>156</v>
      </c>
      <c r="D600" s="196">
        <f>'Mix de Usos'!$AS$39</f>
        <v>0</v>
      </c>
      <c r="E600" s="195">
        <f>$D600*SUMIF('Entradas e Passaporte'!$C$162:$C$218,$C600,'Entradas e Passaporte'!E$162:E$218)</f>
        <v>0</v>
      </c>
      <c r="F600" s="195">
        <f>$D600*SUMIF('Entradas e Passaporte'!$C$162:$C$218,$C600,'Entradas e Passaporte'!F$162:F$218)</f>
        <v>0</v>
      </c>
      <c r="G600" s="195">
        <f>$D600*SUMIF('Entradas e Passaporte'!$C$162:$C$218,$C600,'Entradas e Passaporte'!G$162:G$218)</f>
        <v>0</v>
      </c>
      <c r="H600" s="195">
        <f>$D600*SUMIF('Entradas e Passaporte'!$C$162:$C$218,$C600,'Entradas e Passaporte'!H$162:H$218)</f>
        <v>0</v>
      </c>
      <c r="I600" s="195">
        <f>$D600*SUMIF('Entradas e Passaporte'!$C$162:$C$218,$C600,'Entradas e Passaporte'!I$162:I$218)</f>
        <v>0</v>
      </c>
      <c r="J600" s="195">
        <f>$D600*SUMIF('Entradas e Passaporte'!$C$162:$C$218,$C600,'Entradas e Passaporte'!J$162:J$218)</f>
        <v>0</v>
      </c>
      <c r="K600" s="195">
        <f>$D600*SUMIF('Entradas e Passaporte'!$C$162:$C$218,$C600,'Entradas e Passaporte'!K$162:K$218)</f>
        <v>0</v>
      </c>
      <c r="L600" s="195">
        <f>$D600*SUMIF('Entradas e Passaporte'!$C$162:$C$218,$C600,'Entradas e Passaporte'!L$162:L$218)</f>
        <v>0</v>
      </c>
      <c r="M600" s="195">
        <f>$D600*SUMIF('Entradas e Passaporte'!$C$162:$C$218,$C600,'Entradas e Passaporte'!M$162:M$218)</f>
        <v>0</v>
      </c>
      <c r="N600" s="195">
        <f>$D600*SUMIF('Entradas e Passaporte'!$C$162:$C$218,$C600,'Entradas e Passaporte'!N$162:N$218)</f>
        <v>0</v>
      </c>
      <c r="O600" s="195">
        <f>$D600*SUMIF('Entradas e Passaporte'!$C$162:$C$218,$C600,'Entradas e Passaporte'!O$162:O$218)</f>
        <v>0</v>
      </c>
      <c r="P600" s="195">
        <f>$D600*SUMIF('Entradas e Passaporte'!$C$162:$C$218,$C600,'Entradas e Passaporte'!P$162:P$218)</f>
        <v>0</v>
      </c>
      <c r="Q600" s="195">
        <f>$D600*SUMIF('Entradas e Passaporte'!$C$162:$C$218,$C600,'Entradas e Passaporte'!Q$162:Q$218)</f>
        <v>0</v>
      </c>
      <c r="R600" s="195">
        <f>$D600*SUMIF('Entradas e Passaporte'!$C$162:$C$218,$C600,'Entradas e Passaporte'!R$162:R$218)</f>
        <v>0</v>
      </c>
      <c r="S600" s="195">
        <f>$D600*SUMIF('Entradas e Passaporte'!$C$162:$C$218,$C600,'Entradas e Passaporte'!S$162:S$218)</f>
        <v>0</v>
      </c>
      <c r="T600" s="195">
        <f>$D600*SUMIF('Entradas e Passaporte'!$C$162:$C$218,$C600,'Entradas e Passaporte'!T$162:T$218)</f>
        <v>0</v>
      </c>
      <c r="U600" s="195">
        <f>$D600*SUMIF('Entradas e Passaporte'!$C$162:$C$218,$C600,'Entradas e Passaporte'!U$162:U$218)</f>
        <v>0</v>
      </c>
      <c r="V600" s="195">
        <f>$D600*SUMIF('Entradas e Passaporte'!$C$162:$C$218,$C600,'Entradas e Passaporte'!V$162:V$218)</f>
        <v>0</v>
      </c>
      <c r="W600" s="195">
        <f>$D600*SUMIF('Entradas e Passaporte'!$C$162:$C$218,$C600,'Entradas e Passaporte'!W$162:W$218)</f>
        <v>0</v>
      </c>
      <c r="X600" s="195">
        <f>$D600*SUMIF('Entradas e Passaporte'!$C$162:$C$218,$C600,'Entradas e Passaporte'!X$162:X$218)</f>
        <v>0</v>
      </c>
      <c r="Y600" s="195">
        <f>$D600*SUMIF('Entradas e Passaporte'!$C$162:$C$218,$C600,'Entradas e Passaporte'!Y$162:Y$218)</f>
        <v>0</v>
      </c>
      <c r="Z600" s="195">
        <f>$D600*SUMIF('Entradas e Passaporte'!$C$162:$C$218,$C600,'Entradas e Passaporte'!Z$162:Z$218)</f>
        <v>0</v>
      </c>
      <c r="AA600" s="195">
        <f>$D600*SUMIF('Entradas e Passaporte'!$C$162:$C$218,$C600,'Entradas e Passaporte'!AA$162:AA$218)</f>
        <v>0</v>
      </c>
      <c r="AB600" s="195">
        <f>$D600*SUMIF('Entradas e Passaporte'!$C$162:$C$218,$C600,'Entradas e Passaporte'!AB$162:AB$218)</f>
        <v>0</v>
      </c>
      <c r="AC600" s="195">
        <f>$D600*SUMIF('Entradas e Passaporte'!$C$162:$C$218,$C600,'Entradas e Passaporte'!AC$162:AC$218)</f>
        <v>0</v>
      </c>
      <c r="AD600" s="195">
        <f>$D600*SUMIF('Entradas e Passaporte'!$C$162:$C$218,$C600,'Entradas e Passaporte'!AD$162:AD$218)</f>
        <v>0</v>
      </c>
      <c r="AE600" s="195">
        <f>$D600*SUMIF('Entradas e Passaporte'!$C$162:$C$218,$C600,'Entradas e Passaporte'!AE$162:AE$218)</f>
        <v>0</v>
      </c>
      <c r="AF600" s="195">
        <f>$D600*SUMIF('Entradas e Passaporte'!$C$162:$C$218,$C600,'Entradas e Passaporte'!AF$162:AF$218)</f>
        <v>0</v>
      </c>
      <c r="AG600" s="195">
        <f>$D600*SUMIF('Entradas e Passaporte'!$C$162:$C$218,$C600,'Entradas e Passaporte'!AG$162:AG$218)</f>
        <v>0</v>
      </c>
      <c r="AH600" s="195">
        <f>$D600*SUMIF('Entradas e Passaporte'!$C$162:$C$218,$C600,'Entradas e Passaporte'!AH$162:AH$218)</f>
        <v>0</v>
      </c>
      <c r="AI600" s="195">
        <f>$D600*SUMIF('Entradas e Passaporte'!$C$162:$C$218,$C600,'Entradas e Passaporte'!AI$162:AI$218)</f>
        <v>0</v>
      </c>
      <c r="AJ600" s="195">
        <f>$D600*SUMIF('Entradas e Passaporte'!$C$162:$C$218,$C600,'Entradas e Passaporte'!AJ$162:AJ$218)</f>
        <v>0</v>
      </c>
      <c r="AK600" s="195">
        <f>$D600*SUMIF('Entradas e Passaporte'!$C$162:$C$218,$C600,'Entradas e Passaporte'!AK$162:AK$218)</f>
        <v>0</v>
      </c>
      <c r="AL600" s="195">
        <f>$D600*SUMIF('Entradas e Passaporte'!$C$162:$C$218,$C600,'Entradas e Passaporte'!AL$162:AL$218)</f>
        <v>0</v>
      </c>
      <c r="AM600" s="195">
        <f>$D600*SUMIF('Entradas e Passaporte'!$C$162:$C$218,$C600,'Entradas e Passaporte'!AM$162:AM$218)</f>
        <v>0</v>
      </c>
      <c r="AN600" s="194"/>
    </row>
    <row r="601" spans="1:40" s="193" customFormat="1" ht="20.100000000000001" customHeight="1" x14ac:dyDescent="0.25">
      <c r="A601" s="199"/>
      <c r="B601" s="198"/>
      <c r="C601" s="197" t="s">
        <v>155</v>
      </c>
      <c r="D601" s="196">
        <f>'Mix de Usos'!$BB$39</f>
        <v>0</v>
      </c>
      <c r="E601" s="195">
        <f>$D601*SUMIF('Entradas e Passaporte'!$C$162:$C$218,$C601,'Entradas e Passaporte'!E$162:E$218)</f>
        <v>0</v>
      </c>
      <c r="F601" s="195">
        <f>$D601*SUMIF('Entradas e Passaporte'!$C$162:$C$218,$C601,'Entradas e Passaporte'!F$162:F$218)</f>
        <v>0</v>
      </c>
      <c r="G601" s="195">
        <f>$D601*SUMIF('Entradas e Passaporte'!$C$162:$C$218,$C601,'Entradas e Passaporte'!G$162:G$218)</f>
        <v>0</v>
      </c>
      <c r="H601" s="195">
        <f>$D601*SUMIF('Entradas e Passaporte'!$C$162:$C$218,$C601,'Entradas e Passaporte'!H$162:H$218)</f>
        <v>0</v>
      </c>
      <c r="I601" s="195">
        <f>$D601*SUMIF('Entradas e Passaporte'!$C$162:$C$218,$C601,'Entradas e Passaporte'!I$162:I$218)</f>
        <v>0</v>
      </c>
      <c r="J601" s="195">
        <f>$D601*SUMIF('Entradas e Passaporte'!$C$162:$C$218,$C601,'Entradas e Passaporte'!J$162:J$218)</f>
        <v>0</v>
      </c>
      <c r="K601" s="195">
        <f>$D601*SUMIF('Entradas e Passaporte'!$C$162:$C$218,$C601,'Entradas e Passaporte'!K$162:K$218)</f>
        <v>0</v>
      </c>
      <c r="L601" s="195">
        <f>$D601*SUMIF('Entradas e Passaporte'!$C$162:$C$218,$C601,'Entradas e Passaporte'!L$162:L$218)</f>
        <v>0</v>
      </c>
      <c r="M601" s="195">
        <f>$D601*SUMIF('Entradas e Passaporte'!$C$162:$C$218,$C601,'Entradas e Passaporte'!M$162:M$218)</f>
        <v>0</v>
      </c>
      <c r="N601" s="195">
        <f>$D601*SUMIF('Entradas e Passaporte'!$C$162:$C$218,$C601,'Entradas e Passaporte'!N$162:N$218)</f>
        <v>0</v>
      </c>
      <c r="O601" s="195">
        <f>$D601*SUMIF('Entradas e Passaporte'!$C$162:$C$218,$C601,'Entradas e Passaporte'!O$162:O$218)</f>
        <v>0</v>
      </c>
      <c r="P601" s="195">
        <f>$D601*SUMIF('Entradas e Passaporte'!$C$162:$C$218,$C601,'Entradas e Passaporte'!P$162:P$218)</f>
        <v>0</v>
      </c>
      <c r="Q601" s="195">
        <f>$D601*SUMIF('Entradas e Passaporte'!$C$162:$C$218,$C601,'Entradas e Passaporte'!Q$162:Q$218)</f>
        <v>0</v>
      </c>
      <c r="R601" s="195">
        <f>$D601*SUMIF('Entradas e Passaporte'!$C$162:$C$218,$C601,'Entradas e Passaporte'!R$162:R$218)</f>
        <v>0</v>
      </c>
      <c r="S601" s="195">
        <f>$D601*SUMIF('Entradas e Passaporte'!$C$162:$C$218,$C601,'Entradas e Passaporte'!S$162:S$218)</f>
        <v>0</v>
      </c>
      <c r="T601" s="195">
        <f>$D601*SUMIF('Entradas e Passaporte'!$C$162:$C$218,$C601,'Entradas e Passaporte'!T$162:T$218)</f>
        <v>0</v>
      </c>
      <c r="U601" s="195">
        <f>$D601*SUMIF('Entradas e Passaporte'!$C$162:$C$218,$C601,'Entradas e Passaporte'!U$162:U$218)</f>
        <v>0</v>
      </c>
      <c r="V601" s="195">
        <f>$D601*SUMIF('Entradas e Passaporte'!$C$162:$C$218,$C601,'Entradas e Passaporte'!V$162:V$218)</f>
        <v>0</v>
      </c>
      <c r="W601" s="195">
        <f>$D601*SUMIF('Entradas e Passaporte'!$C$162:$C$218,$C601,'Entradas e Passaporte'!W$162:W$218)</f>
        <v>0</v>
      </c>
      <c r="X601" s="195">
        <f>$D601*SUMIF('Entradas e Passaporte'!$C$162:$C$218,$C601,'Entradas e Passaporte'!X$162:X$218)</f>
        <v>0</v>
      </c>
      <c r="Y601" s="195">
        <f>$D601*SUMIF('Entradas e Passaporte'!$C$162:$C$218,$C601,'Entradas e Passaporte'!Y$162:Y$218)</f>
        <v>0</v>
      </c>
      <c r="Z601" s="195">
        <f>$D601*SUMIF('Entradas e Passaporte'!$C$162:$C$218,$C601,'Entradas e Passaporte'!Z$162:Z$218)</f>
        <v>0</v>
      </c>
      <c r="AA601" s="195">
        <f>$D601*SUMIF('Entradas e Passaporte'!$C$162:$C$218,$C601,'Entradas e Passaporte'!AA$162:AA$218)</f>
        <v>0</v>
      </c>
      <c r="AB601" s="195">
        <f>$D601*SUMIF('Entradas e Passaporte'!$C$162:$C$218,$C601,'Entradas e Passaporte'!AB$162:AB$218)</f>
        <v>0</v>
      </c>
      <c r="AC601" s="195">
        <f>$D601*SUMIF('Entradas e Passaporte'!$C$162:$C$218,$C601,'Entradas e Passaporte'!AC$162:AC$218)</f>
        <v>0</v>
      </c>
      <c r="AD601" s="195">
        <f>$D601*SUMIF('Entradas e Passaporte'!$C$162:$C$218,$C601,'Entradas e Passaporte'!AD$162:AD$218)</f>
        <v>0</v>
      </c>
      <c r="AE601" s="195">
        <f>$D601*SUMIF('Entradas e Passaporte'!$C$162:$C$218,$C601,'Entradas e Passaporte'!AE$162:AE$218)</f>
        <v>0</v>
      </c>
      <c r="AF601" s="195">
        <f>$D601*SUMIF('Entradas e Passaporte'!$C$162:$C$218,$C601,'Entradas e Passaporte'!AF$162:AF$218)</f>
        <v>0</v>
      </c>
      <c r="AG601" s="195">
        <f>$D601*SUMIF('Entradas e Passaporte'!$C$162:$C$218,$C601,'Entradas e Passaporte'!AG$162:AG$218)</f>
        <v>0</v>
      </c>
      <c r="AH601" s="195">
        <f>$D601*SUMIF('Entradas e Passaporte'!$C$162:$C$218,$C601,'Entradas e Passaporte'!AH$162:AH$218)</f>
        <v>0</v>
      </c>
      <c r="AI601" s="195">
        <f>$D601*SUMIF('Entradas e Passaporte'!$C$162:$C$218,$C601,'Entradas e Passaporte'!AI$162:AI$218)</f>
        <v>0</v>
      </c>
      <c r="AJ601" s="195">
        <f>$D601*SUMIF('Entradas e Passaporte'!$C$162:$C$218,$C601,'Entradas e Passaporte'!AJ$162:AJ$218)</f>
        <v>0</v>
      </c>
      <c r="AK601" s="195">
        <f>$D601*SUMIF('Entradas e Passaporte'!$C$162:$C$218,$C601,'Entradas e Passaporte'!AK$162:AK$218)</f>
        <v>0</v>
      </c>
      <c r="AL601" s="195">
        <f>$D601*SUMIF('Entradas e Passaporte'!$C$162:$C$218,$C601,'Entradas e Passaporte'!AL$162:AL$218)</f>
        <v>0</v>
      </c>
      <c r="AM601" s="195">
        <f>$D601*SUMIF('Entradas e Passaporte'!$C$162:$C$218,$C601,'Entradas e Passaporte'!AM$162:AM$218)</f>
        <v>0</v>
      </c>
      <c r="AN601" s="194"/>
    </row>
    <row r="602" spans="1:40" s="193" customFormat="1" ht="20.100000000000001" customHeight="1" x14ac:dyDescent="0.25">
      <c r="A602" s="199"/>
      <c r="B602" s="198"/>
      <c r="C602" s="201" t="s">
        <v>154</v>
      </c>
      <c r="D602" s="200">
        <f>SUM(E602:AM602)</f>
        <v>0</v>
      </c>
      <c r="E602" s="195">
        <f t="shared" ref="E602:AM602" si="86">SUM(E603:E607)</f>
        <v>0</v>
      </c>
      <c r="F602" s="195">
        <f t="shared" si="86"/>
        <v>0</v>
      </c>
      <c r="G602" s="195">
        <f t="shared" si="86"/>
        <v>0</v>
      </c>
      <c r="H602" s="195">
        <f t="shared" si="86"/>
        <v>0</v>
      </c>
      <c r="I602" s="195">
        <f t="shared" si="86"/>
        <v>0</v>
      </c>
      <c r="J602" s="195">
        <f t="shared" si="86"/>
        <v>0</v>
      </c>
      <c r="K602" s="195">
        <f t="shared" si="86"/>
        <v>0</v>
      </c>
      <c r="L602" s="195">
        <f t="shared" si="86"/>
        <v>0</v>
      </c>
      <c r="M602" s="195">
        <f t="shared" si="86"/>
        <v>0</v>
      </c>
      <c r="N602" s="195">
        <f t="shared" si="86"/>
        <v>0</v>
      </c>
      <c r="O602" s="195">
        <f t="shared" si="86"/>
        <v>0</v>
      </c>
      <c r="P602" s="195">
        <f t="shared" si="86"/>
        <v>0</v>
      </c>
      <c r="Q602" s="195">
        <f t="shared" si="86"/>
        <v>0</v>
      </c>
      <c r="R602" s="195">
        <f t="shared" si="86"/>
        <v>0</v>
      </c>
      <c r="S602" s="195">
        <f t="shared" si="86"/>
        <v>0</v>
      </c>
      <c r="T602" s="195">
        <f t="shared" si="86"/>
        <v>0</v>
      </c>
      <c r="U602" s="195">
        <f t="shared" si="86"/>
        <v>0</v>
      </c>
      <c r="V602" s="195">
        <f t="shared" si="86"/>
        <v>0</v>
      </c>
      <c r="W602" s="195">
        <f t="shared" si="86"/>
        <v>0</v>
      </c>
      <c r="X602" s="195">
        <f t="shared" si="86"/>
        <v>0</v>
      </c>
      <c r="Y602" s="195">
        <f t="shared" si="86"/>
        <v>0</v>
      </c>
      <c r="Z602" s="195">
        <f t="shared" si="86"/>
        <v>0</v>
      </c>
      <c r="AA602" s="195">
        <f t="shared" si="86"/>
        <v>0</v>
      </c>
      <c r="AB602" s="195">
        <f t="shared" si="86"/>
        <v>0</v>
      </c>
      <c r="AC602" s="195">
        <f t="shared" si="86"/>
        <v>0</v>
      </c>
      <c r="AD602" s="195">
        <f t="shared" si="86"/>
        <v>0</v>
      </c>
      <c r="AE602" s="195">
        <f t="shared" si="86"/>
        <v>0</v>
      </c>
      <c r="AF602" s="195">
        <f t="shared" si="86"/>
        <v>0</v>
      </c>
      <c r="AG602" s="195">
        <f t="shared" si="86"/>
        <v>0</v>
      </c>
      <c r="AH602" s="195">
        <f t="shared" si="86"/>
        <v>0</v>
      </c>
      <c r="AI602" s="195">
        <f t="shared" si="86"/>
        <v>0</v>
      </c>
      <c r="AJ602" s="195">
        <f t="shared" si="86"/>
        <v>0</v>
      </c>
      <c r="AK602" s="195">
        <f t="shared" si="86"/>
        <v>0</v>
      </c>
      <c r="AL602" s="195">
        <f t="shared" si="86"/>
        <v>0</v>
      </c>
      <c r="AM602" s="195">
        <f t="shared" si="86"/>
        <v>0</v>
      </c>
      <c r="AN602" s="194"/>
    </row>
    <row r="603" spans="1:40" s="193" customFormat="1" ht="20.100000000000001" customHeight="1" x14ac:dyDescent="0.25">
      <c r="A603" s="199"/>
      <c r="B603" s="198"/>
      <c r="C603" s="197" t="s">
        <v>153</v>
      </c>
      <c r="D603" s="196">
        <f>'Mix de Usos'!$U$39</f>
        <v>0</v>
      </c>
      <c r="E603" s="195">
        <f>$D603*SUMIF('Entradas e Passaporte'!$C$162:$C$218,$C603,'Entradas e Passaporte'!E$162:E$218)</f>
        <v>0</v>
      </c>
      <c r="F603" s="195">
        <f>$D603*SUMIF('Entradas e Passaporte'!$C$162:$C$218,$C603,'Entradas e Passaporte'!F$162:F$218)</f>
        <v>0</v>
      </c>
      <c r="G603" s="195">
        <f>$D603*SUMIF('Entradas e Passaporte'!$C$162:$C$218,$C603,'Entradas e Passaporte'!G$162:G$218)</f>
        <v>0</v>
      </c>
      <c r="H603" s="195">
        <f>$D603*SUMIF('Entradas e Passaporte'!$C$162:$C$218,$C603,'Entradas e Passaporte'!H$162:H$218)</f>
        <v>0</v>
      </c>
      <c r="I603" s="195">
        <f>$D603*SUMIF('Entradas e Passaporte'!$C$162:$C$218,$C603,'Entradas e Passaporte'!I$162:I$218)</f>
        <v>0</v>
      </c>
      <c r="J603" s="195">
        <f>$D603*SUMIF('Entradas e Passaporte'!$C$162:$C$218,$C603,'Entradas e Passaporte'!J$162:J$218)</f>
        <v>0</v>
      </c>
      <c r="K603" s="195">
        <f>$D603*SUMIF('Entradas e Passaporte'!$C$162:$C$218,$C603,'Entradas e Passaporte'!K$162:K$218)</f>
        <v>0</v>
      </c>
      <c r="L603" s="195">
        <f>$D603*SUMIF('Entradas e Passaporte'!$C$162:$C$218,$C603,'Entradas e Passaporte'!L$162:L$218)</f>
        <v>0</v>
      </c>
      <c r="M603" s="195">
        <f>$D603*SUMIF('Entradas e Passaporte'!$C$162:$C$218,$C603,'Entradas e Passaporte'!M$162:M$218)</f>
        <v>0</v>
      </c>
      <c r="N603" s="195">
        <f>$D603*SUMIF('Entradas e Passaporte'!$C$162:$C$218,$C603,'Entradas e Passaporte'!N$162:N$218)</f>
        <v>0</v>
      </c>
      <c r="O603" s="195">
        <f>$D603*SUMIF('Entradas e Passaporte'!$C$162:$C$218,$C603,'Entradas e Passaporte'!O$162:O$218)</f>
        <v>0</v>
      </c>
      <c r="P603" s="195">
        <f>$D603*SUMIF('Entradas e Passaporte'!$C$162:$C$218,$C603,'Entradas e Passaporte'!P$162:P$218)</f>
        <v>0</v>
      </c>
      <c r="Q603" s="195">
        <f>$D603*SUMIF('Entradas e Passaporte'!$C$162:$C$218,$C603,'Entradas e Passaporte'!Q$162:Q$218)</f>
        <v>0</v>
      </c>
      <c r="R603" s="195">
        <f>$D603*SUMIF('Entradas e Passaporte'!$C$162:$C$218,$C603,'Entradas e Passaporte'!R$162:R$218)</f>
        <v>0</v>
      </c>
      <c r="S603" s="195">
        <f>$D603*SUMIF('Entradas e Passaporte'!$C$162:$C$218,$C603,'Entradas e Passaporte'!S$162:S$218)</f>
        <v>0</v>
      </c>
      <c r="T603" s="195">
        <f>$D603*SUMIF('Entradas e Passaporte'!$C$162:$C$218,$C603,'Entradas e Passaporte'!T$162:T$218)</f>
        <v>0</v>
      </c>
      <c r="U603" s="195">
        <f>$D603*SUMIF('Entradas e Passaporte'!$C$162:$C$218,$C603,'Entradas e Passaporte'!U$162:U$218)</f>
        <v>0</v>
      </c>
      <c r="V603" s="195">
        <f>$D603*SUMIF('Entradas e Passaporte'!$C$162:$C$218,$C603,'Entradas e Passaporte'!V$162:V$218)</f>
        <v>0</v>
      </c>
      <c r="W603" s="195">
        <f>$D603*SUMIF('Entradas e Passaporte'!$C$162:$C$218,$C603,'Entradas e Passaporte'!W$162:W$218)</f>
        <v>0</v>
      </c>
      <c r="X603" s="195">
        <f>$D603*SUMIF('Entradas e Passaporte'!$C$162:$C$218,$C603,'Entradas e Passaporte'!X$162:X$218)</f>
        <v>0</v>
      </c>
      <c r="Y603" s="195">
        <f>$D603*SUMIF('Entradas e Passaporte'!$C$162:$C$218,$C603,'Entradas e Passaporte'!Y$162:Y$218)</f>
        <v>0</v>
      </c>
      <c r="Z603" s="195">
        <f>$D603*SUMIF('Entradas e Passaporte'!$C$162:$C$218,$C603,'Entradas e Passaporte'!Z$162:Z$218)</f>
        <v>0</v>
      </c>
      <c r="AA603" s="195">
        <f>$D603*SUMIF('Entradas e Passaporte'!$C$162:$C$218,$C603,'Entradas e Passaporte'!AA$162:AA$218)</f>
        <v>0</v>
      </c>
      <c r="AB603" s="195">
        <f>$D603*SUMIF('Entradas e Passaporte'!$C$162:$C$218,$C603,'Entradas e Passaporte'!AB$162:AB$218)</f>
        <v>0</v>
      </c>
      <c r="AC603" s="195">
        <f>$D603*SUMIF('Entradas e Passaporte'!$C$162:$C$218,$C603,'Entradas e Passaporte'!AC$162:AC$218)</f>
        <v>0</v>
      </c>
      <c r="AD603" s="195">
        <f>$D603*SUMIF('Entradas e Passaporte'!$C$162:$C$218,$C603,'Entradas e Passaporte'!AD$162:AD$218)</f>
        <v>0</v>
      </c>
      <c r="AE603" s="195">
        <f>$D603*SUMIF('Entradas e Passaporte'!$C$162:$C$218,$C603,'Entradas e Passaporte'!AE$162:AE$218)</f>
        <v>0</v>
      </c>
      <c r="AF603" s="195">
        <f>$D603*SUMIF('Entradas e Passaporte'!$C$162:$C$218,$C603,'Entradas e Passaporte'!AF$162:AF$218)</f>
        <v>0</v>
      </c>
      <c r="AG603" s="195">
        <f>$D603*SUMIF('Entradas e Passaporte'!$C$162:$C$218,$C603,'Entradas e Passaporte'!AG$162:AG$218)</f>
        <v>0</v>
      </c>
      <c r="AH603" s="195">
        <f>$D603*SUMIF('Entradas e Passaporte'!$C$162:$C$218,$C603,'Entradas e Passaporte'!AH$162:AH$218)</f>
        <v>0</v>
      </c>
      <c r="AI603" s="195">
        <f>$D603*SUMIF('Entradas e Passaporte'!$C$162:$C$218,$C603,'Entradas e Passaporte'!AI$162:AI$218)</f>
        <v>0</v>
      </c>
      <c r="AJ603" s="195">
        <f>$D603*SUMIF('Entradas e Passaporte'!$C$162:$C$218,$C603,'Entradas e Passaporte'!AJ$162:AJ$218)</f>
        <v>0</v>
      </c>
      <c r="AK603" s="195">
        <f>$D603*SUMIF('Entradas e Passaporte'!$C$162:$C$218,$C603,'Entradas e Passaporte'!AK$162:AK$218)</f>
        <v>0</v>
      </c>
      <c r="AL603" s="195">
        <f>$D603*SUMIF('Entradas e Passaporte'!$C$162:$C$218,$C603,'Entradas e Passaporte'!AL$162:AL$218)</f>
        <v>0</v>
      </c>
      <c r="AM603" s="195">
        <f>$D603*SUMIF('Entradas e Passaporte'!$C$162:$C$218,$C603,'Entradas e Passaporte'!AM$162:AM$218)</f>
        <v>0</v>
      </c>
      <c r="AN603" s="194"/>
    </row>
    <row r="604" spans="1:40" s="193" customFormat="1" ht="20.100000000000001" customHeight="1" x14ac:dyDescent="0.25">
      <c r="A604" s="199"/>
      <c r="B604" s="198"/>
      <c r="C604" s="197" t="s">
        <v>152</v>
      </c>
      <c r="D604" s="196">
        <f>'Mix de Usos'!$AD$39</f>
        <v>0</v>
      </c>
      <c r="E604" s="195">
        <f>$D604*SUMIF('Entradas e Passaporte'!$C$162:$C$218,$C604,'Entradas e Passaporte'!E$162:E$218)</f>
        <v>0</v>
      </c>
      <c r="F604" s="195">
        <f>$D604*SUMIF('Entradas e Passaporte'!$C$162:$C$218,$C604,'Entradas e Passaporte'!F$162:F$218)</f>
        <v>0</v>
      </c>
      <c r="G604" s="195">
        <f>$D604*SUMIF('Entradas e Passaporte'!$C$162:$C$218,$C604,'Entradas e Passaporte'!G$162:G$218)</f>
        <v>0</v>
      </c>
      <c r="H604" s="195">
        <f>$D604*SUMIF('Entradas e Passaporte'!$C$162:$C$218,$C604,'Entradas e Passaporte'!H$162:H$218)</f>
        <v>0</v>
      </c>
      <c r="I604" s="195">
        <f>$D604*SUMIF('Entradas e Passaporte'!$C$162:$C$218,$C604,'Entradas e Passaporte'!I$162:I$218)</f>
        <v>0</v>
      </c>
      <c r="J604" s="195">
        <f>$D604*SUMIF('Entradas e Passaporte'!$C$162:$C$218,$C604,'Entradas e Passaporte'!J$162:J$218)</f>
        <v>0</v>
      </c>
      <c r="K604" s="195">
        <f>$D604*SUMIF('Entradas e Passaporte'!$C$162:$C$218,$C604,'Entradas e Passaporte'!K$162:K$218)</f>
        <v>0</v>
      </c>
      <c r="L604" s="195">
        <f>$D604*SUMIF('Entradas e Passaporte'!$C$162:$C$218,$C604,'Entradas e Passaporte'!L$162:L$218)</f>
        <v>0</v>
      </c>
      <c r="M604" s="195">
        <f>$D604*SUMIF('Entradas e Passaporte'!$C$162:$C$218,$C604,'Entradas e Passaporte'!M$162:M$218)</f>
        <v>0</v>
      </c>
      <c r="N604" s="195">
        <f>$D604*SUMIF('Entradas e Passaporte'!$C$162:$C$218,$C604,'Entradas e Passaporte'!N$162:N$218)</f>
        <v>0</v>
      </c>
      <c r="O604" s="195">
        <f>$D604*SUMIF('Entradas e Passaporte'!$C$162:$C$218,$C604,'Entradas e Passaporte'!O$162:O$218)</f>
        <v>0</v>
      </c>
      <c r="P604" s="195">
        <f>$D604*SUMIF('Entradas e Passaporte'!$C$162:$C$218,$C604,'Entradas e Passaporte'!P$162:P$218)</f>
        <v>0</v>
      </c>
      <c r="Q604" s="195">
        <f>$D604*SUMIF('Entradas e Passaporte'!$C$162:$C$218,$C604,'Entradas e Passaporte'!Q$162:Q$218)</f>
        <v>0</v>
      </c>
      <c r="R604" s="195">
        <f>$D604*SUMIF('Entradas e Passaporte'!$C$162:$C$218,$C604,'Entradas e Passaporte'!R$162:R$218)</f>
        <v>0</v>
      </c>
      <c r="S604" s="195">
        <f>$D604*SUMIF('Entradas e Passaporte'!$C$162:$C$218,$C604,'Entradas e Passaporte'!S$162:S$218)</f>
        <v>0</v>
      </c>
      <c r="T604" s="195">
        <f>$D604*SUMIF('Entradas e Passaporte'!$C$162:$C$218,$C604,'Entradas e Passaporte'!T$162:T$218)</f>
        <v>0</v>
      </c>
      <c r="U604" s="195">
        <f>$D604*SUMIF('Entradas e Passaporte'!$C$162:$C$218,$C604,'Entradas e Passaporte'!U$162:U$218)</f>
        <v>0</v>
      </c>
      <c r="V604" s="195">
        <f>$D604*SUMIF('Entradas e Passaporte'!$C$162:$C$218,$C604,'Entradas e Passaporte'!V$162:V$218)</f>
        <v>0</v>
      </c>
      <c r="W604" s="195">
        <f>$D604*SUMIF('Entradas e Passaporte'!$C$162:$C$218,$C604,'Entradas e Passaporte'!W$162:W$218)</f>
        <v>0</v>
      </c>
      <c r="X604" s="195">
        <f>$D604*SUMIF('Entradas e Passaporte'!$C$162:$C$218,$C604,'Entradas e Passaporte'!X$162:X$218)</f>
        <v>0</v>
      </c>
      <c r="Y604" s="195">
        <f>$D604*SUMIF('Entradas e Passaporte'!$C$162:$C$218,$C604,'Entradas e Passaporte'!Y$162:Y$218)</f>
        <v>0</v>
      </c>
      <c r="Z604" s="195">
        <f>$D604*SUMIF('Entradas e Passaporte'!$C$162:$C$218,$C604,'Entradas e Passaporte'!Z$162:Z$218)</f>
        <v>0</v>
      </c>
      <c r="AA604" s="195">
        <f>$D604*SUMIF('Entradas e Passaporte'!$C$162:$C$218,$C604,'Entradas e Passaporte'!AA$162:AA$218)</f>
        <v>0</v>
      </c>
      <c r="AB604" s="195">
        <f>$D604*SUMIF('Entradas e Passaporte'!$C$162:$C$218,$C604,'Entradas e Passaporte'!AB$162:AB$218)</f>
        <v>0</v>
      </c>
      <c r="AC604" s="195">
        <f>$D604*SUMIF('Entradas e Passaporte'!$C$162:$C$218,$C604,'Entradas e Passaporte'!AC$162:AC$218)</f>
        <v>0</v>
      </c>
      <c r="AD604" s="195">
        <f>$D604*SUMIF('Entradas e Passaporte'!$C$162:$C$218,$C604,'Entradas e Passaporte'!AD$162:AD$218)</f>
        <v>0</v>
      </c>
      <c r="AE604" s="195">
        <f>$D604*SUMIF('Entradas e Passaporte'!$C$162:$C$218,$C604,'Entradas e Passaporte'!AE$162:AE$218)</f>
        <v>0</v>
      </c>
      <c r="AF604" s="195">
        <f>$D604*SUMIF('Entradas e Passaporte'!$C$162:$C$218,$C604,'Entradas e Passaporte'!AF$162:AF$218)</f>
        <v>0</v>
      </c>
      <c r="AG604" s="195">
        <f>$D604*SUMIF('Entradas e Passaporte'!$C$162:$C$218,$C604,'Entradas e Passaporte'!AG$162:AG$218)</f>
        <v>0</v>
      </c>
      <c r="AH604" s="195">
        <f>$D604*SUMIF('Entradas e Passaporte'!$C$162:$C$218,$C604,'Entradas e Passaporte'!AH$162:AH$218)</f>
        <v>0</v>
      </c>
      <c r="AI604" s="195">
        <f>$D604*SUMIF('Entradas e Passaporte'!$C$162:$C$218,$C604,'Entradas e Passaporte'!AI$162:AI$218)</f>
        <v>0</v>
      </c>
      <c r="AJ604" s="195">
        <f>$D604*SUMIF('Entradas e Passaporte'!$C$162:$C$218,$C604,'Entradas e Passaporte'!AJ$162:AJ$218)</f>
        <v>0</v>
      </c>
      <c r="AK604" s="195">
        <f>$D604*SUMIF('Entradas e Passaporte'!$C$162:$C$218,$C604,'Entradas e Passaporte'!AK$162:AK$218)</f>
        <v>0</v>
      </c>
      <c r="AL604" s="195">
        <f>$D604*SUMIF('Entradas e Passaporte'!$C$162:$C$218,$C604,'Entradas e Passaporte'!AL$162:AL$218)</f>
        <v>0</v>
      </c>
      <c r="AM604" s="195">
        <f>$D604*SUMIF('Entradas e Passaporte'!$C$162:$C$218,$C604,'Entradas e Passaporte'!AM$162:AM$218)</f>
        <v>0</v>
      </c>
      <c r="AN604" s="194"/>
    </row>
    <row r="605" spans="1:40" s="193" customFormat="1" ht="20.100000000000001" customHeight="1" x14ac:dyDescent="0.25">
      <c r="A605" s="199"/>
      <c r="B605" s="198"/>
      <c r="C605" s="197" t="s">
        <v>151</v>
      </c>
      <c r="D605" s="196">
        <f>'Mix de Usos'!$AM$39</f>
        <v>0</v>
      </c>
      <c r="E605" s="195">
        <f>$D605*SUMIF('Entradas e Passaporte'!$C$162:$C$218,$C605,'Entradas e Passaporte'!E$162:E$218)</f>
        <v>0</v>
      </c>
      <c r="F605" s="195">
        <f>$D605*SUMIF('Entradas e Passaporte'!$C$162:$C$218,$C605,'Entradas e Passaporte'!F$162:F$218)</f>
        <v>0</v>
      </c>
      <c r="G605" s="195">
        <f>$D605*SUMIF('Entradas e Passaporte'!$C$162:$C$218,$C605,'Entradas e Passaporte'!G$162:G$218)</f>
        <v>0</v>
      </c>
      <c r="H605" s="195">
        <f>$D605*SUMIF('Entradas e Passaporte'!$C$162:$C$218,$C605,'Entradas e Passaporte'!H$162:H$218)</f>
        <v>0</v>
      </c>
      <c r="I605" s="195">
        <f>$D605*SUMIF('Entradas e Passaporte'!$C$162:$C$218,$C605,'Entradas e Passaporte'!I$162:I$218)</f>
        <v>0</v>
      </c>
      <c r="J605" s="195">
        <f>$D605*SUMIF('Entradas e Passaporte'!$C$162:$C$218,$C605,'Entradas e Passaporte'!J$162:J$218)</f>
        <v>0</v>
      </c>
      <c r="K605" s="195">
        <f>$D605*SUMIF('Entradas e Passaporte'!$C$162:$C$218,$C605,'Entradas e Passaporte'!K$162:K$218)</f>
        <v>0</v>
      </c>
      <c r="L605" s="195">
        <f>$D605*SUMIF('Entradas e Passaporte'!$C$162:$C$218,$C605,'Entradas e Passaporte'!L$162:L$218)</f>
        <v>0</v>
      </c>
      <c r="M605" s="195">
        <f>$D605*SUMIF('Entradas e Passaporte'!$C$162:$C$218,$C605,'Entradas e Passaporte'!M$162:M$218)</f>
        <v>0</v>
      </c>
      <c r="N605" s="195">
        <f>$D605*SUMIF('Entradas e Passaporte'!$C$162:$C$218,$C605,'Entradas e Passaporte'!N$162:N$218)</f>
        <v>0</v>
      </c>
      <c r="O605" s="195">
        <f>$D605*SUMIF('Entradas e Passaporte'!$C$162:$C$218,$C605,'Entradas e Passaporte'!O$162:O$218)</f>
        <v>0</v>
      </c>
      <c r="P605" s="195">
        <f>$D605*SUMIF('Entradas e Passaporte'!$C$162:$C$218,$C605,'Entradas e Passaporte'!P$162:P$218)</f>
        <v>0</v>
      </c>
      <c r="Q605" s="195">
        <f>$D605*SUMIF('Entradas e Passaporte'!$C$162:$C$218,$C605,'Entradas e Passaporte'!Q$162:Q$218)</f>
        <v>0</v>
      </c>
      <c r="R605" s="195">
        <f>$D605*SUMIF('Entradas e Passaporte'!$C$162:$C$218,$C605,'Entradas e Passaporte'!R$162:R$218)</f>
        <v>0</v>
      </c>
      <c r="S605" s="195">
        <f>$D605*SUMIF('Entradas e Passaporte'!$C$162:$C$218,$C605,'Entradas e Passaporte'!S$162:S$218)</f>
        <v>0</v>
      </c>
      <c r="T605" s="195">
        <f>$D605*SUMIF('Entradas e Passaporte'!$C$162:$C$218,$C605,'Entradas e Passaporte'!T$162:T$218)</f>
        <v>0</v>
      </c>
      <c r="U605" s="195">
        <f>$D605*SUMIF('Entradas e Passaporte'!$C$162:$C$218,$C605,'Entradas e Passaporte'!U$162:U$218)</f>
        <v>0</v>
      </c>
      <c r="V605" s="195">
        <f>$D605*SUMIF('Entradas e Passaporte'!$C$162:$C$218,$C605,'Entradas e Passaporte'!V$162:V$218)</f>
        <v>0</v>
      </c>
      <c r="W605" s="195">
        <f>$D605*SUMIF('Entradas e Passaporte'!$C$162:$C$218,$C605,'Entradas e Passaporte'!W$162:W$218)</f>
        <v>0</v>
      </c>
      <c r="X605" s="195">
        <f>$D605*SUMIF('Entradas e Passaporte'!$C$162:$C$218,$C605,'Entradas e Passaporte'!X$162:X$218)</f>
        <v>0</v>
      </c>
      <c r="Y605" s="195">
        <f>$D605*SUMIF('Entradas e Passaporte'!$C$162:$C$218,$C605,'Entradas e Passaporte'!Y$162:Y$218)</f>
        <v>0</v>
      </c>
      <c r="Z605" s="195">
        <f>$D605*SUMIF('Entradas e Passaporte'!$C$162:$C$218,$C605,'Entradas e Passaporte'!Z$162:Z$218)</f>
        <v>0</v>
      </c>
      <c r="AA605" s="195">
        <f>$D605*SUMIF('Entradas e Passaporte'!$C$162:$C$218,$C605,'Entradas e Passaporte'!AA$162:AA$218)</f>
        <v>0</v>
      </c>
      <c r="AB605" s="195">
        <f>$D605*SUMIF('Entradas e Passaporte'!$C$162:$C$218,$C605,'Entradas e Passaporte'!AB$162:AB$218)</f>
        <v>0</v>
      </c>
      <c r="AC605" s="195">
        <f>$D605*SUMIF('Entradas e Passaporte'!$C$162:$C$218,$C605,'Entradas e Passaporte'!AC$162:AC$218)</f>
        <v>0</v>
      </c>
      <c r="AD605" s="195">
        <f>$D605*SUMIF('Entradas e Passaporte'!$C$162:$C$218,$C605,'Entradas e Passaporte'!AD$162:AD$218)</f>
        <v>0</v>
      </c>
      <c r="AE605" s="195">
        <f>$D605*SUMIF('Entradas e Passaporte'!$C$162:$C$218,$C605,'Entradas e Passaporte'!AE$162:AE$218)</f>
        <v>0</v>
      </c>
      <c r="AF605" s="195">
        <f>$D605*SUMIF('Entradas e Passaporte'!$C$162:$C$218,$C605,'Entradas e Passaporte'!AF$162:AF$218)</f>
        <v>0</v>
      </c>
      <c r="AG605" s="195">
        <f>$D605*SUMIF('Entradas e Passaporte'!$C$162:$C$218,$C605,'Entradas e Passaporte'!AG$162:AG$218)</f>
        <v>0</v>
      </c>
      <c r="AH605" s="195">
        <f>$D605*SUMIF('Entradas e Passaporte'!$C$162:$C$218,$C605,'Entradas e Passaporte'!AH$162:AH$218)</f>
        <v>0</v>
      </c>
      <c r="AI605" s="195">
        <f>$D605*SUMIF('Entradas e Passaporte'!$C$162:$C$218,$C605,'Entradas e Passaporte'!AI$162:AI$218)</f>
        <v>0</v>
      </c>
      <c r="AJ605" s="195">
        <f>$D605*SUMIF('Entradas e Passaporte'!$C$162:$C$218,$C605,'Entradas e Passaporte'!AJ$162:AJ$218)</f>
        <v>0</v>
      </c>
      <c r="AK605" s="195">
        <f>$D605*SUMIF('Entradas e Passaporte'!$C$162:$C$218,$C605,'Entradas e Passaporte'!AK$162:AK$218)</f>
        <v>0</v>
      </c>
      <c r="AL605" s="195">
        <f>$D605*SUMIF('Entradas e Passaporte'!$C$162:$C$218,$C605,'Entradas e Passaporte'!AL$162:AL$218)</f>
        <v>0</v>
      </c>
      <c r="AM605" s="195">
        <f>$D605*SUMIF('Entradas e Passaporte'!$C$162:$C$218,$C605,'Entradas e Passaporte'!AM$162:AM$218)</f>
        <v>0</v>
      </c>
      <c r="AN605" s="194"/>
    </row>
    <row r="606" spans="1:40" s="193" customFormat="1" ht="20.100000000000001" customHeight="1" x14ac:dyDescent="0.25">
      <c r="A606" s="199"/>
      <c r="B606" s="198"/>
      <c r="C606" s="197" t="s">
        <v>150</v>
      </c>
      <c r="D606" s="196">
        <f>'Mix de Usos'!$AV$39</f>
        <v>0</v>
      </c>
      <c r="E606" s="195">
        <f>$D606*SUMIF('Entradas e Passaporte'!$C$162:$C$218,$C606,'Entradas e Passaporte'!E$162:E$218)</f>
        <v>0</v>
      </c>
      <c r="F606" s="195">
        <f>$D606*SUMIF('Entradas e Passaporte'!$C$162:$C$218,$C606,'Entradas e Passaporte'!F$162:F$218)</f>
        <v>0</v>
      </c>
      <c r="G606" s="195">
        <f>$D606*SUMIF('Entradas e Passaporte'!$C$162:$C$218,$C606,'Entradas e Passaporte'!G$162:G$218)</f>
        <v>0</v>
      </c>
      <c r="H606" s="195">
        <f>$D606*SUMIF('Entradas e Passaporte'!$C$162:$C$218,$C606,'Entradas e Passaporte'!H$162:H$218)</f>
        <v>0</v>
      </c>
      <c r="I606" s="195">
        <f>$D606*SUMIF('Entradas e Passaporte'!$C$162:$C$218,$C606,'Entradas e Passaporte'!I$162:I$218)</f>
        <v>0</v>
      </c>
      <c r="J606" s="195">
        <f>$D606*SUMIF('Entradas e Passaporte'!$C$162:$C$218,$C606,'Entradas e Passaporte'!J$162:J$218)</f>
        <v>0</v>
      </c>
      <c r="K606" s="195">
        <f>$D606*SUMIF('Entradas e Passaporte'!$C$162:$C$218,$C606,'Entradas e Passaporte'!K$162:K$218)</f>
        <v>0</v>
      </c>
      <c r="L606" s="195">
        <f>$D606*SUMIF('Entradas e Passaporte'!$C$162:$C$218,$C606,'Entradas e Passaporte'!L$162:L$218)</f>
        <v>0</v>
      </c>
      <c r="M606" s="195">
        <f>$D606*SUMIF('Entradas e Passaporte'!$C$162:$C$218,$C606,'Entradas e Passaporte'!M$162:M$218)</f>
        <v>0</v>
      </c>
      <c r="N606" s="195">
        <f>$D606*SUMIF('Entradas e Passaporte'!$C$162:$C$218,$C606,'Entradas e Passaporte'!N$162:N$218)</f>
        <v>0</v>
      </c>
      <c r="O606" s="195">
        <f>$D606*SUMIF('Entradas e Passaporte'!$C$162:$C$218,$C606,'Entradas e Passaporte'!O$162:O$218)</f>
        <v>0</v>
      </c>
      <c r="P606" s="195">
        <f>$D606*SUMIF('Entradas e Passaporte'!$C$162:$C$218,$C606,'Entradas e Passaporte'!P$162:P$218)</f>
        <v>0</v>
      </c>
      <c r="Q606" s="195">
        <f>$D606*SUMIF('Entradas e Passaporte'!$C$162:$C$218,$C606,'Entradas e Passaporte'!Q$162:Q$218)</f>
        <v>0</v>
      </c>
      <c r="R606" s="195">
        <f>$D606*SUMIF('Entradas e Passaporte'!$C$162:$C$218,$C606,'Entradas e Passaporte'!R$162:R$218)</f>
        <v>0</v>
      </c>
      <c r="S606" s="195">
        <f>$D606*SUMIF('Entradas e Passaporte'!$C$162:$C$218,$C606,'Entradas e Passaporte'!S$162:S$218)</f>
        <v>0</v>
      </c>
      <c r="T606" s="195">
        <f>$D606*SUMIF('Entradas e Passaporte'!$C$162:$C$218,$C606,'Entradas e Passaporte'!T$162:T$218)</f>
        <v>0</v>
      </c>
      <c r="U606" s="195">
        <f>$D606*SUMIF('Entradas e Passaporte'!$C$162:$C$218,$C606,'Entradas e Passaporte'!U$162:U$218)</f>
        <v>0</v>
      </c>
      <c r="V606" s="195">
        <f>$D606*SUMIF('Entradas e Passaporte'!$C$162:$C$218,$C606,'Entradas e Passaporte'!V$162:V$218)</f>
        <v>0</v>
      </c>
      <c r="W606" s="195">
        <f>$D606*SUMIF('Entradas e Passaporte'!$C$162:$C$218,$C606,'Entradas e Passaporte'!W$162:W$218)</f>
        <v>0</v>
      </c>
      <c r="X606" s="195">
        <f>$D606*SUMIF('Entradas e Passaporte'!$C$162:$C$218,$C606,'Entradas e Passaporte'!X$162:X$218)</f>
        <v>0</v>
      </c>
      <c r="Y606" s="195">
        <f>$D606*SUMIF('Entradas e Passaporte'!$C$162:$C$218,$C606,'Entradas e Passaporte'!Y$162:Y$218)</f>
        <v>0</v>
      </c>
      <c r="Z606" s="195">
        <f>$D606*SUMIF('Entradas e Passaporte'!$C$162:$C$218,$C606,'Entradas e Passaporte'!Z$162:Z$218)</f>
        <v>0</v>
      </c>
      <c r="AA606" s="195">
        <f>$D606*SUMIF('Entradas e Passaporte'!$C$162:$C$218,$C606,'Entradas e Passaporte'!AA$162:AA$218)</f>
        <v>0</v>
      </c>
      <c r="AB606" s="195">
        <f>$D606*SUMIF('Entradas e Passaporte'!$C$162:$C$218,$C606,'Entradas e Passaporte'!AB$162:AB$218)</f>
        <v>0</v>
      </c>
      <c r="AC606" s="195">
        <f>$D606*SUMIF('Entradas e Passaporte'!$C$162:$C$218,$C606,'Entradas e Passaporte'!AC$162:AC$218)</f>
        <v>0</v>
      </c>
      <c r="AD606" s="195">
        <f>$D606*SUMIF('Entradas e Passaporte'!$C$162:$C$218,$C606,'Entradas e Passaporte'!AD$162:AD$218)</f>
        <v>0</v>
      </c>
      <c r="AE606" s="195">
        <f>$D606*SUMIF('Entradas e Passaporte'!$C$162:$C$218,$C606,'Entradas e Passaporte'!AE$162:AE$218)</f>
        <v>0</v>
      </c>
      <c r="AF606" s="195">
        <f>$D606*SUMIF('Entradas e Passaporte'!$C$162:$C$218,$C606,'Entradas e Passaporte'!AF$162:AF$218)</f>
        <v>0</v>
      </c>
      <c r="AG606" s="195">
        <f>$D606*SUMIF('Entradas e Passaporte'!$C$162:$C$218,$C606,'Entradas e Passaporte'!AG$162:AG$218)</f>
        <v>0</v>
      </c>
      <c r="AH606" s="195">
        <f>$D606*SUMIF('Entradas e Passaporte'!$C$162:$C$218,$C606,'Entradas e Passaporte'!AH$162:AH$218)</f>
        <v>0</v>
      </c>
      <c r="AI606" s="195">
        <f>$D606*SUMIF('Entradas e Passaporte'!$C$162:$C$218,$C606,'Entradas e Passaporte'!AI$162:AI$218)</f>
        <v>0</v>
      </c>
      <c r="AJ606" s="195">
        <f>$D606*SUMIF('Entradas e Passaporte'!$C$162:$C$218,$C606,'Entradas e Passaporte'!AJ$162:AJ$218)</f>
        <v>0</v>
      </c>
      <c r="AK606" s="195">
        <f>$D606*SUMIF('Entradas e Passaporte'!$C$162:$C$218,$C606,'Entradas e Passaporte'!AK$162:AK$218)</f>
        <v>0</v>
      </c>
      <c r="AL606" s="195">
        <f>$D606*SUMIF('Entradas e Passaporte'!$C$162:$C$218,$C606,'Entradas e Passaporte'!AL$162:AL$218)</f>
        <v>0</v>
      </c>
      <c r="AM606" s="195">
        <f>$D606*SUMIF('Entradas e Passaporte'!$C$162:$C$218,$C606,'Entradas e Passaporte'!AM$162:AM$218)</f>
        <v>0</v>
      </c>
      <c r="AN606" s="194"/>
    </row>
    <row r="607" spans="1:40" s="193" customFormat="1" ht="20.100000000000001" customHeight="1" x14ac:dyDescent="0.25">
      <c r="A607" s="199"/>
      <c r="B607" s="198"/>
      <c r="C607" s="197" t="s">
        <v>149</v>
      </c>
      <c r="D607" s="196">
        <f>'Mix de Usos'!$BE$39</f>
        <v>0</v>
      </c>
      <c r="E607" s="195">
        <f>$D607*SUMIF('Entradas e Passaporte'!$C$162:$C$218,$C607,'Entradas e Passaporte'!E$162:E$218)</f>
        <v>0</v>
      </c>
      <c r="F607" s="195">
        <f>$D607*SUMIF('Entradas e Passaporte'!$C$162:$C$218,$C607,'Entradas e Passaporte'!F$162:F$218)</f>
        <v>0</v>
      </c>
      <c r="G607" s="195">
        <f>$D607*SUMIF('Entradas e Passaporte'!$C$162:$C$218,$C607,'Entradas e Passaporte'!G$162:G$218)</f>
        <v>0</v>
      </c>
      <c r="H607" s="195">
        <f>$D607*SUMIF('Entradas e Passaporte'!$C$162:$C$218,$C607,'Entradas e Passaporte'!H$162:H$218)</f>
        <v>0</v>
      </c>
      <c r="I607" s="195">
        <f>$D607*SUMIF('Entradas e Passaporte'!$C$162:$C$218,$C607,'Entradas e Passaporte'!I$162:I$218)</f>
        <v>0</v>
      </c>
      <c r="J607" s="195">
        <f>$D607*SUMIF('Entradas e Passaporte'!$C$162:$C$218,$C607,'Entradas e Passaporte'!J$162:J$218)</f>
        <v>0</v>
      </c>
      <c r="K607" s="195">
        <f>$D607*SUMIF('Entradas e Passaporte'!$C$162:$C$218,$C607,'Entradas e Passaporte'!K$162:K$218)</f>
        <v>0</v>
      </c>
      <c r="L607" s="195">
        <f>$D607*SUMIF('Entradas e Passaporte'!$C$162:$C$218,$C607,'Entradas e Passaporte'!L$162:L$218)</f>
        <v>0</v>
      </c>
      <c r="M607" s="195">
        <f>$D607*SUMIF('Entradas e Passaporte'!$C$162:$C$218,$C607,'Entradas e Passaporte'!M$162:M$218)</f>
        <v>0</v>
      </c>
      <c r="N607" s="195">
        <f>$D607*SUMIF('Entradas e Passaporte'!$C$162:$C$218,$C607,'Entradas e Passaporte'!N$162:N$218)</f>
        <v>0</v>
      </c>
      <c r="O607" s="195">
        <f>$D607*SUMIF('Entradas e Passaporte'!$C$162:$C$218,$C607,'Entradas e Passaporte'!O$162:O$218)</f>
        <v>0</v>
      </c>
      <c r="P607" s="195">
        <f>$D607*SUMIF('Entradas e Passaporte'!$C$162:$C$218,$C607,'Entradas e Passaporte'!P$162:P$218)</f>
        <v>0</v>
      </c>
      <c r="Q607" s="195">
        <f>$D607*SUMIF('Entradas e Passaporte'!$C$162:$C$218,$C607,'Entradas e Passaporte'!Q$162:Q$218)</f>
        <v>0</v>
      </c>
      <c r="R607" s="195">
        <f>$D607*SUMIF('Entradas e Passaporte'!$C$162:$C$218,$C607,'Entradas e Passaporte'!R$162:R$218)</f>
        <v>0</v>
      </c>
      <c r="S607" s="195">
        <f>$D607*SUMIF('Entradas e Passaporte'!$C$162:$C$218,$C607,'Entradas e Passaporte'!S$162:S$218)</f>
        <v>0</v>
      </c>
      <c r="T607" s="195">
        <f>$D607*SUMIF('Entradas e Passaporte'!$C$162:$C$218,$C607,'Entradas e Passaporte'!T$162:T$218)</f>
        <v>0</v>
      </c>
      <c r="U607" s="195">
        <f>$D607*SUMIF('Entradas e Passaporte'!$C$162:$C$218,$C607,'Entradas e Passaporte'!U$162:U$218)</f>
        <v>0</v>
      </c>
      <c r="V607" s="195">
        <f>$D607*SUMIF('Entradas e Passaporte'!$C$162:$C$218,$C607,'Entradas e Passaporte'!V$162:V$218)</f>
        <v>0</v>
      </c>
      <c r="W607" s="195">
        <f>$D607*SUMIF('Entradas e Passaporte'!$C$162:$C$218,$C607,'Entradas e Passaporte'!W$162:W$218)</f>
        <v>0</v>
      </c>
      <c r="X607" s="195">
        <f>$D607*SUMIF('Entradas e Passaporte'!$C$162:$C$218,$C607,'Entradas e Passaporte'!X$162:X$218)</f>
        <v>0</v>
      </c>
      <c r="Y607" s="195">
        <f>$D607*SUMIF('Entradas e Passaporte'!$C$162:$C$218,$C607,'Entradas e Passaporte'!Y$162:Y$218)</f>
        <v>0</v>
      </c>
      <c r="Z607" s="195">
        <f>$D607*SUMIF('Entradas e Passaporte'!$C$162:$C$218,$C607,'Entradas e Passaporte'!Z$162:Z$218)</f>
        <v>0</v>
      </c>
      <c r="AA607" s="195">
        <f>$D607*SUMIF('Entradas e Passaporte'!$C$162:$C$218,$C607,'Entradas e Passaporte'!AA$162:AA$218)</f>
        <v>0</v>
      </c>
      <c r="AB607" s="195">
        <f>$D607*SUMIF('Entradas e Passaporte'!$C$162:$C$218,$C607,'Entradas e Passaporte'!AB$162:AB$218)</f>
        <v>0</v>
      </c>
      <c r="AC607" s="195">
        <f>$D607*SUMIF('Entradas e Passaporte'!$C$162:$C$218,$C607,'Entradas e Passaporte'!AC$162:AC$218)</f>
        <v>0</v>
      </c>
      <c r="AD607" s="195">
        <f>$D607*SUMIF('Entradas e Passaporte'!$C$162:$C$218,$C607,'Entradas e Passaporte'!AD$162:AD$218)</f>
        <v>0</v>
      </c>
      <c r="AE607" s="195">
        <f>$D607*SUMIF('Entradas e Passaporte'!$C$162:$C$218,$C607,'Entradas e Passaporte'!AE$162:AE$218)</f>
        <v>0</v>
      </c>
      <c r="AF607" s="195">
        <f>$D607*SUMIF('Entradas e Passaporte'!$C$162:$C$218,$C607,'Entradas e Passaporte'!AF$162:AF$218)</f>
        <v>0</v>
      </c>
      <c r="AG607" s="195">
        <f>$D607*SUMIF('Entradas e Passaporte'!$C$162:$C$218,$C607,'Entradas e Passaporte'!AG$162:AG$218)</f>
        <v>0</v>
      </c>
      <c r="AH607" s="195">
        <f>$D607*SUMIF('Entradas e Passaporte'!$C$162:$C$218,$C607,'Entradas e Passaporte'!AH$162:AH$218)</f>
        <v>0</v>
      </c>
      <c r="AI607" s="195">
        <f>$D607*SUMIF('Entradas e Passaporte'!$C$162:$C$218,$C607,'Entradas e Passaporte'!AI$162:AI$218)</f>
        <v>0</v>
      </c>
      <c r="AJ607" s="195">
        <f>$D607*SUMIF('Entradas e Passaporte'!$C$162:$C$218,$C607,'Entradas e Passaporte'!AJ$162:AJ$218)</f>
        <v>0</v>
      </c>
      <c r="AK607" s="195">
        <f>$D607*SUMIF('Entradas e Passaporte'!$C$162:$C$218,$C607,'Entradas e Passaporte'!AK$162:AK$218)</f>
        <v>0</v>
      </c>
      <c r="AL607" s="195">
        <f>$D607*SUMIF('Entradas e Passaporte'!$C$162:$C$218,$C607,'Entradas e Passaporte'!AL$162:AL$218)</f>
        <v>0</v>
      </c>
      <c r="AM607" s="195">
        <f>$D607*SUMIF('Entradas e Passaporte'!$C$162:$C$218,$C607,'Entradas e Passaporte'!AM$162:AM$218)</f>
        <v>0</v>
      </c>
      <c r="AN607" s="194"/>
    </row>
    <row r="609" spans="1:40" s="202" customFormat="1" ht="20.100000000000001" customHeight="1" x14ac:dyDescent="0.25">
      <c r="A609" s="207"/>
      <c r="B609" s="206"/>
      <c r="C609" s="205" t="s">
        <v>49</v>
      </c>
      <c r="D609" s="204"/>
      <c r="E609" s="203"/>
      <c r="F609" s="203"/>
      <c r="G609" s="203"/>
      <c r="H609" s="203"/>
      <c r="I609" s="203"/>
      <c r="J609" s="203"/>
      <c r="K609" s="203"/>
      <c r="L609" s="203"/>
      <c r="M609" s="203"/>
      <c r="N609" s="203"/>
      <c r="O609" s="203"/>
      <c r="P609" s="203"/>
      <c r="Q609" s="203"/>
      <c r="R609" s="203"/>
      <c r="S609" s="203"/>
      <c r="T609" s="203"/>
      <c r="U609" s="203"/>
      <c r="V609" s="203"/>
      <c r="W609" s="203"/>
      <c r="X609" s="203"/>
      <c r="Y609" s="203"/>
      <c r="Z609" s="203"/>
      <c r="AA609" s="203"/>
      <c r="AB609" s="203"/>
      <c r="AC609" s="203"/>
      <c r="AD609" s="203"/>
      <c r="AE609" s="203"/>
      <c r="AF609" s="203"/>
      <c r="AG609" s="203"/>
      <c r="AH609" s="203"/>
      <c r="AI609" s="203"/>
      <c r="AJ609" s="203"/>
      <c r="AK609" s="203"/>
      <c r="AL609" s="203"/>
      <c r="AM609" s="203"/>
    </row>
    <row r="610" spans="1:40" s="193" customFormat="1" ht="20.100000000000001" customHeight="1" x14ac:dyDescent="0.25">
      <c r="A610" s="199"/>
      <c r="B610" s="198"/>
      <c r="C610" s="201" t="s">
        <v>148</v>
      </c>
      <c r="D610" s="200">
        <f>SUM(E610:AM610)</f>
        <v>0</v>
      </c>
      <c r="E610" s="195">
        <f t="shared" ref="E610:AM610" si="87">SUM(E611:E615)</f>
        <v>0</v>
      </c>
      <c r="F610" s="195">
        <f t="shared" si="87"/>
        <v>0</v>
      </c>
      <c r="G610" s="195">
        <f t="shared" si="87"/>
        <v>0</v>
      </c>
      <c r="H610" s="195">
        <f t="shared" si="87"/>
        <v>0</v>
      </c>
      <c r="I610" s="195">
        <f t="shared" si="87"/>
        <v>0</v>
      </c>
      <c r="J610" s="195">
        <f t="shared" si="87"/>
        <v>0</v>
      </c>
      <c r="K610" s="195">
        <f t="shared" si="87"/>
        <v>0</v>
      </c>
      <c r="L610" s="195">
        <f t="shared" si="87"/>
        <v>0</v>
      </c>
      <c r="M610" s="195">
        <f t="shared" si="87"/>
        <v>0</v>
      </c>
      <c r="N610" s="195">
        <f t="shared" si="87"/>
        <v>0</v>
      </c>
      <c r="O610" s="195">
        <f t="shared" si="87"/>
        <v>0</v>
      </c>
      <c r="P610" s="195">
        <f t="shared" si="87"/>
        <v>0</v>
      </c>
      <c r="Q610" s="195">
        <f t="shared" si="87"/>
        <v>0</v>
      </c>
      <c r="R610" s="195">
        <f t="shared" si="87"/>
        <v>0</v>
      </c>
      <c r="S610" s="195">
        <f t="shared" si="87"/>
        <v>0</v>
      </c>
      <c r="T610" s="195">
        <f t="shared" si="87"/>
        <v>0</v>
      </c>
      <c r="U610" s="195">
        <f t="shared" si="87"/>
        <v>0</v>
      </c>
      <c r="V610" s="195">
        <f t="shared" si="87"/>
        <v>0</v>
      </c>
      <c r="W610" s="195">
        <f t="shared" si="87"/>
        <v>0</v>
      </c>
      <c r="X610" s="195">
        <f t="shared" si="87"/>
        <v>0</v>
      </c>
      <c r="Y610" s="195">
        <f t="shared" si="87"/>
        <v>0</v>
      </c>
      <c r="Z610" s="195">
        <f t="shared" si="87"/>
        <v>0</v>
      </c>
      <c r="AA610" s="195">
        <f t="shared" si="87"/>
        <v>0</v>
      </c>
      <c r="AB610" s="195">
        <f t="shared" si="87"/>
        <v>0</v>
      </c>
      <c r="AC610" s="195">
        <f t="shared" si="87"/>
        <v>0</v>
      </c>
      <c r="AD610" s="195">
        <f t="shared" si="87"/>
        <v>0</v>
      </c>
      <c r="AE610" s="195">
        <f t="shared" si="87"/>
        <v>0</v>
      </c>
      <c r="AF610" s="195">
        <f t="shared" si="87"/>
        <v>0</v>
      </c>
      <c r="AG610" s="195">
        <f t="shared" si="87"/>
        <v>0</v>
      </c>
      <c r="AH610" s="195">
        <f t="shared" si="87"/>
        <v>0</v>
      </c>
      <c r="AI610" s="195">
        <f t="shared" si="87"/>
        <v>0</v>
      </c>
      <c r="AJ610" s="195">
        <f t="shared" si="87"/>
        <v>0</v>
      </c>
      <c r="AK610" s="195">
        <f t="shared" si="87"/>
        <v>0</v>
      </c>
      <c r="AL610" s="195">
        <f t="shared" si="87"/>
        <v>0</v>
      </c>
      <c r="AM610" s="195">
        <f t="shared" si="87"/>
        <v>0</v>
      </c>
      <c r="AN610" s="194"/>
    </row>
    <row r="611" spans="1:40" s="193" customFormat="1" ht="20.100000000000001" customHeight="1" x14ac:dyDescent="0.25">
      <c r="A611" s="199"/>
      <c r="B611" s="198"/>
      <c r="C611" s="197" t="s">
        <v>147</v>
      </c>
      <c r="D611" s="196">
        <f>'Mix de Usos'!$M$39</f>
        <v>0</v>
      </c>
      <c r="E611" s="195">
        <f>$D611*SUMIF('Entradas e Passaporte'!$C$162:$C$218,$C611,'Entradas e Passaporte'!E$162:E$218)</f>
        <v>0</v>
      </c>
      <c r="F611" s="195">
        <f>$D611*SUMIF('Entradas e Passaporte'!$C$162:$C$218,$C611,'Entradas e Passaporte'!F$162:F$218)</f>
        <v>0</v>
      </c>
      <c r="G611" s="195">
        <f>$D611*SUMIF('Entradas e Passaporte'!$C$162:$C$218,$C611,'Entradas e Passaporte'!G$162:G$218)</f>
        <v>0</v>
      </c>
      <c r="H611" s="195">
        <f>$D611*SUMIF('Entradas e Passaporte'!$C$162:$C$218,$C611,'Entradas e Passaporte'!H$162:H$218)</f>
        <v>0</v>
      </c>
      <c r="I611" s="195">
        <f>$D611*SUMIF('Entradas e Passaporte'!$C$162:$C$218,$C611,'Entradas e Passaporte'!I$162:I$218)</f>
        <v>0</v>
      </c>
      <c r="J611" s="195">
        <f>$D611*SUMIF('Entradas e Passaporte'!$C$162:$C$218,$C611,'Entradas e Passaporte'!J$162:J$218)</f>
        <v>0</v>
      </c>
      <c r="K611" s="195">
        <f>$D611*SUMIF('Entradas e Passaporte'!$C$162:$C$218,$C611,'Entradas e Passaporte'!K$162:K$218)</f>
        <v>0</v>
      </c>
      <c r="L611" s="195">
        <f>$D611*SUMIF('Entradas e Passaporte'!$C$162:$C$218,$C611,'Entradas e Passaporte'!L$162:L$218)</f>
        <v>0</v>
      </c>
      <c r="M611" s="195">
        <f>$D611*SUMIF('Entradas e Passaporte'!$C$162:$C$218,$C611,'Entradas e Passaporte'!M$162:M$218)</f>
        <v>0</v>
      </c>
      <c r="N611" s="195">
        <f>$D611*SUMIF('Entradas e Passaporte'!$C$162:$C$218,$C611,'Entradas e Passaporte'!N$162:N$218)</f>
        <v>0</v>
      </c>
      <c r="O611" s="195">
        <f>$D611*SUMIF('Entradas e Passaporte'!$C$162:$C$218,$C611,'Entradas e Passaporte'!O$162:O$218)</f>
        <v>0</v>
      </c>
      <c r="P611" s="195">
        <f>$D611*SUMIF('Entradas e Passaporte'!$C$162:$C$218,$C611,'Entradas e Passaporte'!P$162:P$218)</f>
        <v>0</v>
      </c>
      <c r="Q611" s="195">
        <f>$D611*SUMIF('Entradas e Passaporte'!$C$162:$C$218,$C611,'Entradas e Passaporte'!Q$162:Q$218)</f>
        <v>0</v>
      </c>
      <c r="R611" s="195">
        <f>$D611*SUMIF('Entradas e Passaporte'!$C$162:$C$218,$C611,'Entradas e Passaporte'!R$162:R$218)</f>
        <v>0</v>
      </c>
      <c r="S611" s="195">
        <f>$D611*SUMIF('Entradas e Passaporte'!$C$162:$C$218,$C611,'Entradas e Passaporte'!S$162:S$218)</f>
        <v>0</v>
      </c>
      <c r="T611" s="195">
        <f>$D611*SUMIF('Entradas e Passaporte'!$C$162:$C$218,$C611,'Entradas e Passaporte'!T$162:T$218)</f>
        <v>0</v>
      </c>
      <c r="U611" s="195">
        <f>$D611*SUMIF('Entradas e Passaporte'!$C$162:$C$218,$C611,'Entradas e Passaporte'!U$162:U$218)</f>
        <v>0</v>
      </c>
      <c r="V611" s="195">
        <f>$D611*SUMIF('Entradas e Passaporte'!$C$162:$C$218,$C611,'Entradas e Passaporte'!V$162:V$218)</f>
        <v>0</v>
      </c>
      <c r="W611" s="195">
        <f>$D611*SUMIF('Entradas e Passaporte'!$C$162:$C$218,$C611,'Entradas e Passaporte'!W$162:W$218)</f>
        <v>0</v>
      </c>
      <c r="X611" s="195">
        <f>$D611*SUMIF('Entradas e Passaporte'!$C$162:$C$218,$C611,'Entradas e Passaporte'!X$162:X$218)</f>
        <v>0</v>
      </c>
      <c r="Y611" s="195">
        <f>$D611*SUMIF('Entradas e Passaporte'!$C$162:$C$218,$C611,'Entradas e Passaporte'!Y$162:Y$218)</f>
        <v>0</v>
      </c>
      <c r="Z611" s="195">
        <f>$D611*SUMIF('Entradas e Passaporte'!$C$162:$C$218,$C611,'Entradas e Passaporte'!Z$162:Z$218)</f>
        <v>0</v>
      </c>
      <c r="AA611" s="195">
        <f>$D611*SUMIF('Entradas e Passaporte'!$C$162:$C$218,$C611,'Entradas e Passaporte'!AA$162:AA$218)</f>
        <v>0</v>
      </c>
      <c r="AB611" s="195">
        <f>$D611*SUMIF('Entradas e Passaporte'!$C$162:$C$218,$C611,'Entradas e Passaporte'!AB$162:AB$218)</f>
        <v>0</v>
      </c>
      <c r="AC611" s="195">
        <f>$D611*SUMIF('Entradas e Passaporte'!$C$162:$C$218,$C611,'Entradas e Passaporte'!AC$162:AC$218)</f>
        <v>0</v>
      </c>
      <c r="AD611" s="195">
        <f>$D611*SUMIF('Entradas e Passaporte'!$C$162:$C$218,$C611,'Entradas e Passaporte'!AD$162:AD$218)</f>
        <v>0</v>
      </c>
      <c r="AE611" s="195">
        <f>$D611*SUMIF('Entradas e Passaporte'!$C$162:$C$218,$C611,'Entradas e Passaporte'!AE$162:AE$218)</f>
        <v>0</v>
      </c>
      <c r="AF611" s="195">
        <f>$D611*SUMIF('Entradas e Passaporte'!$C$162:$C$218,$C611,'Entradas e Passaporte'!AF$162:AF$218)</f>
        <v>0</v>
      </c>
      <c r="AG611" s="195">
        <f>$D611*SUMIF('Entradas e Passaporte'!$C$162:$C$218,$C611,'Entradas e Passaporte'!AG$162:AG$218)</f>
        <v>0</v>
      </c>
      <c r="AH611" s="195">
        <f>$D611*SUMIF('Entradas e Passaporte'!$C$162:$C$218,$C611,'Entradas e Passaporte'!AH$162:AH$218)</f>
        <v>0</v>
      </c>
      <c r="AI611" s="195">
        <f>$D611*SUMIF('Entradas e Passaporte'!$C$162:$C$218,$C611,'Entradas e Passaporte'!AI$162:AI$218)</f>
        <v>0</v>
      </c>
      <c r="AJ611" s="195">
        <f>$D611*SUMIF('Entradas e Passaporte'!$C$162:$C$218,$C611,'Entradas e Passaporte'!AJ$162:AJ$218)</f>
        <v>0</v>
      </c>
      <c r="AK611" s="195">
        <f>$D611*SUMIF('Entradas e Passaporte'!$C$162:$C$218,$C611,'Entradas e Passaporte'!AK$162:AK$218)</f>
        <v>0</v>
      </c>
      <c r="AL611" s="195">
        <f>$D611*SUMIF('Entradas e Passaporte'!$C$162:$C$218,$C611,'Entradas e Passaporte'!AL$162:AL$218)</f>
        <v>0</v>
      </c>
      <c r="AM611" s="195">
        <f>$D611*SUMIF('Entradas e Passaporte'!$C$162:$C$218,$C611,'Entradas e Passaporte'!AM$162:AM$218)</f>
        <v>0</v>
      </c>
      <c r="AN611" s="194"/>
    </row>
    <row r="612" spans="1:40" s="193" customFormat="1" ht="20.100000000000001" customHeight="1" x14ac:dyDescent="0.25">
      <c r="A612" s="199"/>
      <c r="B612" s="198"/>
      <c r="C612" s="197" t="s">
        <v>146</v>
      </c>
      <c r="D612" s="196">
        <f>'Mix de Usos'!$V$39</f>
        <v>0</v>
      </c>
      <c r="E612" s="195">
        <f>$D612*SUMIF('Entradas e Passaporte'!$C$162:$C$218,$C612,'Entradas e Passaporte'!E$162:E$218)</f>
        <v>0</v>
      </c>
      <c r="F612" s="195">
        <f>$D612*SUMIF('Entradas e Passaporte'!$C$162:$C$218,$C612,'Entradas e Passaporte'!F$162:F$218)</f>
        <v>0</v>
      </c>
      <c r="G612" s="195">
        <f>$D612*SUMIF('Entradas e Passaporte'!$C$162:$C$218,$C612,'Entradas e Passaporte'!G$162:G$218)</f>
        <v>0</v>
      </c>
      <c r="H612" s="195">
        <f>$D612*SUMIF('Entradas e Passaporte'!$C$162:$C$218,$C612,'Entradas e Passaporte'!H$162:H$218)</f>
        <v>0</v>
      </c>
      <c r="I612" s="195">
        <f>$D612*SUMIF('Entradas e Passaporte'!$C$162:$C$218,$C612,'Entradas e Passaporte'!I$162:I$218)</f>
        <v>0</v>
      </c>
      <c r="J612" s="195">
        <f>$D612*SUMIF('Entradas e Passaporte'!$C$162:$C$218,$C612,'Entradas e Passaporte'!J$162:J$218)</f>
        <v>0</v>
      </c>
      <c r="K612" s="195">
        <f>$D612*SUMIF('Entradas e Passaporte'!$C$162:$C$218,$C612,'Entradas e Passaporte'!K$162:K$218)</f>
        <v>0</v>
      </c>
      <c r="L612" s="195">
        <f>$D612*SUMIF('Entradas e Passaporte'!$C$162:$C$218,$C612,'Entradas e Passaporte'!L$162:L$218)</f>
        <v>0</v>
      </c>
      <c r="M612" s="195">
        <f>$D612*SUMIF('Entradas e Passaporte'!$C$162:$C$218,$C612,'Entradas e Passaporte'!M$162:M$218)</f>
        <v>0</v>
      </c>
      <c r="N612" s="195">
        <f>$D612*SUMIF('Entradas e Passaporte'!$C$162:$C$218,$C612,'Entradas e Passaporte'!N$162:N$218)</f>
        <v>0</v>
      </c>
      <c r="O612" s="195">
        <f>$D612*SUMIF('Entradas e Passaporte'!$C$162:$C$218,$C612,'Entradas e Passaporte'!O$162:O$218)</f>
        <v>0</v>
      </c>
      <c r="P612" s="195">
        <f>$D612*SUMIF('Entradas e Passaporte'!$C$162:$C$218,$C612,'Entradas e Passaporte'!P$162:P$218)</f>
        <v>0</v>
      </c>
      <c r="Q612" s="195">
        <f>$D612*SUMIF('Entradas e Passaporte'!$C$162:$C$218,$C612,'Entradas e Passaporte'!Q$162:Q$218)</f>
        <v>0</v>
      </c>
      <c r="R612" s="195">
        <f>$D612*SUMIF('Entradas e Passaporte'!$C$162:$C$218,$C612,'Entradas e Passaporte'!R$162:R$218)</f>
        <v>0</v>
      </c>
      <c r="S612" s="195">
        <f>$D612*SUMIF('Entradas e Passaporte'!$C$162:$C$218,$C612,'Entradas e Passaporte'!S$162:S$218)</f>
        <v>0</v>
      </c>
      <c r="T612" s="195">
        <f>$D612*SUMIF('Entradas e Passaporte'!$C$162:$C$218,$C612,'Entradas e Passaporte'!T$162:T$218)</f>
        <v>0</v>
      </c>
      <c r="U612" s="195">
        <f>$D612*SUMIF('Entradas e Passaporte'!$C$162:$C$218,$C612,'Entradas e Passaporte'!U$162:U$218)</f>
        <v>0</v>
      </c>
      <c r="V612" s="195">
        <f>$D612*SUMIF('Entradas e Passaporte'!$C$162:$C$218,$C612,'Entradas e Passaporte'!V$162:V$218)</f>
        <v>0</v>
      </c>
      <c r="W612" s="195">
        <f>$D612*SUMIF('Entradas e Passaporte'!$C$162:$C$218,$C612,'Entradas e Passaporte'!W$162:W$218)</f>
        <v>0</v>
      </c>
      <c r="X612" s="195">
        <f>$D612*SUMIF('Entradas e Passaporte'!$C$162:$C$218,$C612,'Entradas e Passaporte'!X$162:X$218)</f>
        <v>0</v>
      </c>
      <c r="Y612" s="195">
        <f>$D612*SUMIF('Entradas e Passaporte'!$C$162:$C$218,$C612,'Entradas e Passaporte'!Y$162:Y$218)</f>
        <v>0</v>
      </c>
      <c r="Z612" s="195">
        <f>$D612*SUMIF('Entradas e Passaporte'!$C$162:$C$218,$C612,'Entradas e Passaporte'!Z$162:Z$218)</f>
        <v>0</v>
      </c>
      <c r="AA612" s="195">
        <f>$D612*SUMIF('Entradas e Passaporte'!$C$162:$C$218,$C612,'Entradas e Passaporte'!AA$162:AA$218)</f>
        <v>0</v>
      </c>
      <c r="AB612" s="195">
        <f>$D612*SUMIF('Entradas e Passaporte'!$C$162:$C$218,$C612,'Entradas e Passaporte'!AB$162:AB$218)</f>
        <v>0</v>
      </c>
      <c r="AC612" s="195">
        <f>$D612*SUMIF('Entradas e Passaporte'!$C$162:$C$218,$C612,'Entradas e Passaporte'!AC$162:AC$218)</f>
        <v>0</v>
      </c>
      <c r="AD612" s="195">
        <f>$D612*SUMIF('Entradas e Passaporte'!$C$162:$C$218,$C612,'Entradas e Passaporte'!AD$162:AD$218)</f>
        <v>0</v>
      </c>
      <c r="AE612" s="195">
        <f>$D612*SUMIF('Entradas e Passaporte'!$C$162:$C$218,$C612,'Entradas e Passaporte'!AE$162:AE$218)</f>
        <v>0</v>
      </c>
      <c r="AF612" s="195">
        <f>$D612*SUMIF('Entradas e Passaporte'!$C$162:$C$218,$C612,'Entradas e Passaporte'!AF$162:AF$218)</f>
        <v>0</v>
      </c>
      <c r="AG612" s="195">
        <f>$D612*SUMIF('Entradas e Passaporte'!$C$162:$C$218,$C612,'Entradas e Passaporte'!AG$162:AG$218)</f>
        <v>0</v>
      </c>
      <c r="AH612" s="195">
        <f>$D612*SUMIF('Entradas e Passaporte'!$C$162:$C$218,$C612,'Entradas e Passaporte'!AH$162:AH$218)</f>
        <v>0</v>
      </c>
      <c r="AI612" s="195">
        <f>$D612*SUMIF('Entradas e Passaporte'!$C$162:$C$218,$C612,'Entradas e Passaporte'!AI$162:AI$218)</f>
        <v>0</v>
      </c>
      <c r="AJ612" s="195">
        <f>$D612*SUMIF('Entradas e Passaporte'!$C$162:$C$218,$C612,'Entradas e Passaporte'!AJ$162:AJ$218)</f>
        <v>0</v>
      </c>
      <c r="AK612" s="195">
        <f>$D612*SUMIF('Entradas e Passaporte'!$C$162:$C$218,$C612,'Entradas e Passaporte'!AK$162:AK$218)</f>
        <v>0</v>
      </c>
      <c r="AL612" s="195">
        <f>$D612*SUMIF('Entradas e Passaporte'!$C$162:$C$218,$C612,'Entradas e Passaporte'!AL$162:AL$218)</f>
        <v>0</v>
      </c>
      <c r="AM612" s="195">
        <f>$D612*SUMIF('Entradas e Passaporte'!$C$162:$C$218,$C612,'Entradas e Passaporte'!AM$162:AM$218)</f>
        <v>0</v>
      </c>
      <c r="AN612" s="194"/>
    </row>
    <row r="613" spans="1:40" s="193" customFormat="1" ht="20.100000000000001" customHeight="1" x14ac:dyDescent="0.25">
      <c r="A613" s="199"/>
      <c r="B613" s="198"/>
      <c r="C613" s="197" t="s">
        <v>145</v>
      </c>
      <c r="D613" s="196">
        <f>'Mix de Usos'!$AE$39</f>
        <v>0</v>
      </c>
      <c r="E613" s="195">
        <f>$D613*SUMIF('Entradas e Passaporte'!$C$162:$C$218,$C613,'Entradas e Passaporte'!E$162:E$218)</f>
        <v>0</v>
      </c>
      <c r="F613" s="195">
        <f>$D613*SUMIF('Entradas e Passaporte'!$C$162:$C$218,$C613,'Entradas e Passaporte'!F$162:F$218)</f>
        <v>0</v>
      </c>
      <c r="G613" s="195">
        <f>$D613*SUMIF('Entradas e Passaporte'!$C$162:$C$218,$C613,'Entradas e Passaporte'!G$162:G$218)</f>
        <v>0</v>
      </c>
      <c r="H613" s="195">
        <f>$D613*SUMIF('Entradas e Passaporte'!$C$162:$C$218,$C613,'Entradas e Passaporte'!H$162:H$218)</f>
        <v>0</v>
      </c>
      <c r="I613" s="195">
        <f>$D613*SUMIF('Entradas e Passaporte'!$C$162:$C$218,$C613,'Entradas e Passaporte'!I$162:I$218)</f>
        <v>0</v>
      </c>
      <c r="J613" s="195">
        <f>$D613*SUMIF('Entradas e Passaporte'!$C$162:$C$218,$C613,'Entradas e Passaporte'!J$162:J$218)</f>
        <v>0</v>
      </c>
      <c r="K613" s="195">
        <f>$D613*SUMIF('Entradas e Passaporte'!$C$162:$C$218,$C613,'Entradas e Passaporte'!K$162:K$218)</f>
        <v>0</v>
      </c>
      <c r="L613" s="195">
        <f>$D613*SUMIF('Entradas e Passaporte'!$C$162:$C$218,$C613,'Entradas e Passaporte'!L$162:L$218)</f>
        <v>0</v>
      </c>
      <c r="M613" s="195">
        <f>$D613*SUMIF('Entradas e Passaporte'!$C$162:$C$218,$C613,'Entradas e Passaporte'!M$162:M$218)</f>
        <v>0</v>
      </c>
      <c r="N613" s="195">
        <f>$D613*SUMIF('Entradas e Passaporte'!$C$162:$C$218,$C613,'Entradas e Passaporte'!N$162:N$218)</f>
        <v>0</v>
      </c>
      <c r="O613" s="195">
        <f>$D613*SUMIF('Entradas e Passaporte'!$C$162:$C$218,$C613,'Entradas e Passaporte'!O$162:O$218)</f>
        <v>0</v>
      </c>
      <c r="P613" s="195">
        <f>$D613*SUMIF('Entradas e Passaporte'!$C$162:$C$218,$C613,'Entradas e Passaporte'!P$162:P$218)</f>
        <v>0</v>
      </c>
      <c r="Q613" s="195">
        <f>$D613*SUMIF('Entradas e Passaporte'!$C$162:$C$218,$C613,'Entradas e Passaporte'!Q$162:Q$218)</f>
        <v>0</v>
      </c>
      <c r="R613" s="195">
        <f>$D613*SUMIF('Entradas e Passaporte'!$C$162:$C$218,$C613,'Entradas e Passaporte'!R$162:R$218)</f>
        <v>0</v>
      </c>
      <c r="S613" s="195">
        <f>$D613*SUMIF('Entradas e Passaporte'!$C$162:$C$218,$C613,'Entradas e Passaporte'!S$162:S$218)</f>
        <v>0</v>
      </c>
      <c r="T613" s="195">
        <f>$D613*SUMIF('Entradas e Passaporte'!$C$162:$C$218,$C613,'Entradas e Passaporte'!T$162:T$218)</f>
        <v>0</v>
      </c>
      <c r="U613" s="195">
        <f>$D613*SUMIF('Entradas e Passaporte'!$C$162:$C$218,$C613,'Entradas e Passaporte'!U$162:U$218)</f>
        <v>0</v>
      </c>
      <c r="V613" s="195">
        <f>$D613*SUMIF('Entradas e Passaporte'!$C$162:$C$218,$C613,'Entradas e Passaporte'!V$162:V$218)</f>
        <v>0</v>
      </c>
      <c r="W613" s="195">
        <f>$D613*SUMIF('Entradas e Passaporte'!$C$162:$C$218,$C613,'Entradas e Passaporte'!W$162:W$218)</f>
        <v>0</v>
      </c>
      <c r="X613" s="195">
        <f>$D613*SUMIF('Entradas e Passaporte'!$C$162:$C$218,$C613,'Entradas e Passaporte'!X$162:X$218)</f>
        <v>0</v>
      </c>
      <c r="Y613" s="195">
        <f>$D613*SUMIF('Entradas e Passaporte'!$C$162:$C$218,$C613,'Entradas e Passaporte'!Y$162:Y$218)</f>
        <v>0</v>
      </c>
      <c r="Z613" s="195">
        <f>$D613*SUMIF('Entradas e Passaporte'!$C$162:$C$218,$C613,'Entradas e Passaporte'!Z$162:Z$218)</f>
        <v>0</v>
      </c>
      <c r="AA613" s="195">
        <f>$D613*SUMIF('Entradas e Passaporte'!$C$162:$C$218,$C613,'Entradas e Passaporte'!AA$162:AA$218)</f>
        <v>0</v>
      </c>
      <c r="AB613" s="195">
        <f>$D613*SUMIF('Entradas e Passaporte'!$C$162:$C$218,$C613,'Entradas e Passaporte'!AB$162:AB$218)</f>
        <v>0</v>
      </c>
      <c r="AC613" s="195">
        <f>$D613*SUMIF('Entradas e Passaporte'!$C$162:$C$218,$C613,'Entradas e Passaporte'!AC$162:AC$218)</f>
        <v>0</v>
      </c>
      <c r="AD613" s="195">
        <f>$D613*SUMIF('Entradas e Passaporte'!$C$162:$C$218,$C613,'Entradas e Passaporte'!AD$162:AD$218)</f>
        <v>0</v>
      </c>
      <c r="AE613" s="195">
        <f>$D613*SUMIF('Entradas e Passaporte'!$C$162:$C$218,$C613,'Entradas e Passaporte'!AE$162:AE$218)</f>
        <v>0</v>
      </c>
      <c r="AF613" s="195">
        <f>$D613*SUMIF('Entradas e Passaporte'!$C$162:$C$218,$C613,'Entradas e Passaporte'!AF$162:AF$218)</f>
        <v>0</v>
      </c>
      <c r="AG613" s="195">
        <f>$D613*SUMIF('Entradas e Passaporte'!$C$162:$C$218,$C613,'Entradas e Passaporte'!AG$162:AG$218)</f>
        <v>0</v>
      </c>
      <c r="AH613" s="195">
        <f>$D613*SUMIF('Entradas e Passaporte'!$C$162:$C$218,$C613,'Entradas e Passaporte'!AH$162:AH$218)</f>
        <v>0</v>
      </c>
      <c r="AI613" s="195">
        <f>$D613*SUMIF('Entradas e Passaporte'!$C$162:$C$218,$C613,'Entradas e Passaporte'!AI$162:AI$218)</f>
        <v>0</v>
      </c>
      <c r="AJ613" s="195">
        <f>$D613*SUMIF('Entradas e Passaporte'!$C$162:$C$218,$C613,'Entradas e Passaporte'!AJ$162:AJ$218)</f>
        <v>0</v>
      </c>
      <c r="AK613" s="195">
        <f>$D613*SUMIF('Entradas e Passaporte'!$C$162:$C$218,$C613,'Entradas e Passaporte'!AK$162:AK$218)</f>
        <v>0</v>
      </c>
      <c r="AL613" s="195">
        <f>$D613*SUMIF('Entradas e Passaporte'!$C$162:$C$218,$C613,'Entradas e Passaporte'!AL$162:AL$218)</f>
        <v>0</v>
      </c>
      <c r="AM613" s="195">
        <f>$D613*SUMIF('Entradas e Passaporte'!$C$162:$C$218,$C613,'Entradas e Passaporte'!AM$162:AM$218)</f>
        <v>0</v>
      </c>
      <c r="AN613" s="194"/>
    </row>
    <row r="614" spans="1:40" s="193" customFormat="1" ht="20.100000000000001" customHeight="1" x14ac:dyDescent="0.25">
      <c r="A614" s="199"/>
      <c r="B614" s="198"/>
      <c r="C614" s="197" t="s">
        <v>144</v>
      </c>
      <c r="D614" s="196">
        <f>'Mix de Usos'!$AN$39</f>
        <v>0</v>
      </c>
      <c r="E614" s="195">
        <f>$D614*SUMIF('Entradas e Passaporte'!$C$162:$C$218,$C614,'Entradas e Passaporte'!E$162:E$218)</f>
        <v>0</v>
      </c>
      <c r="F614" s="195">
        <f>$D614*SUMIF('Entradas e Passaporte'!$C$162:$C$218,$C614,'Entradas e Passaporte'!F$162:F$218)</f>
        <v>0</v>
      </c>
      <c r="G614" s="195">
        <f>$D614*SUMIF('Entradas e Passaporte'!$C$162:$C$218,$C614,'Entradas e Passaporte'!G$162:G$218)</f>
        <v>0</v>
      </c>
      <c r="H614" s="195">
        <f>$D614*SUMIF('Entradas e Passaporte'!$C$162:$C$218,$C614,'Entradas e Passaporte'!H$162:H$218)</f>
        <v>0</v>
      </c>
      <c r="I614" s="195">
        <f>$D614*SUMIF('Entradas e Passaporte'!$C$162:$C$218,$C614,'Entradas e Passaporte'!I$162:I$218)</f>
        <v>0</v>
      </c>
      <c r="J614" s="195">
        <f>$D614*SUMIF('Entradas e Passaporte'!$C$162:$C$218,$C614,'Entradas e Passaporte'!J$162:J$218)</f>
        <v>0</v>
      </c>
      <c r="K614" s="195">
        <f>$D614*SUMIF('Entradas e Passaporte'!$C$162:$C$218,$C614,'Entradas e Passaporte'!K$162:K$218)</f>
        <v>0</v>
      </c>
      <c r="L614" s="195">
        <f>$D614*SUMIF('Entradas e Passaporte'!$C$162:$C$218,$C614,'Entradas e Passaporte'!L$162:L$218)</f>
        <v>0</v>
      </c>
      <c r="M614" s="195">
        <f>$D614*SUMIF('Entradas e Passaporte'!$C$162:$C$218,$C614,'Entradas e Passaporte'!M$162:M$218)</f>
        <v>0</v>
      </c>
      <c r="N614" s="195">
        <f>$D614*SUMIF('Entradas e Passaporte'!$C$162:$C$218,$C614,'Entradas e Passaporte'!N$162:N$218)</f>
        <v>0</v>
      </c>
      <c r="O614" s="195">
        <f>$D614*SUMIF('Entradas e Passaporte'!$C$162:$C$218,$C614,'Entradas e Passaporte'!O$162:O$218)</f>
        <v>0</v>
      </c>
      <c r="P614" s="195">
        <f>$D614*SUMIF('Entradas e Passaporte'!$C$162:$C$218,$C614,'Entradas e Passaporte'!P$162:P$218)</f>
        <v>0</v>
      </c>
      <c r="Q614" s="195">
        <f>$D614*SUMIF('Entradas e Passaporte'!$C$162:$C$218,$C614,'Entradas e Passaporte'!Q$162:Q$218)</f>
        <v>0</v>
      </c>
      <c r="R614" s="195">
        <f>$D614*SUMIF('Entradas e Passaporte'!$C$162:$C$218,$C614,'Entradas e Passaporte'!R$162:R$218)</f>
        <v>0</v>
      </c>
      <c r="S614" s="195">
        <f>$D614*SUMIF('Entradas e Passaporte'!$C$162:$C$218,$C614,'Entradas e Passaporte'!S$162:S$218)</f>
        <v>0</v>
      </c>
      <c r="T614" s="195">
        <f>$D614*SUMIF('Entradas e Passaporte'!$C$162:$C$218,$C614,'Entradas e Passaporte'!T$162:T$218)</f>
        <v>0</v>
      </c>
      <c r="U614" s="195">
        <f>$D614*SUMIF('Entradas e Passaporte'!$C$162:$C$218,$C614,'Entradas e Passaporte'!U$162:U$218)</f>
        <v>0</v>
      </c>
      <c r="V614" s="195">
        <f>$D614*SUMIF('Entradas e Passaporte'!$C$162:$C$218,$C614,'Entradas e Passaporte'!V$162:V$218)</f>
        <v>0</v>
      </c>
      <c r="W614" s="195">
        <f>$D614*SUMIF('Entradas e Passaporte'!$C$162:$C$218,$C614,'Entradas e Passaporte'!W$162:W$218)</f>
        <v>0</v>
      </c>
      <c r="X614" s="195">
        <f>$D614*SUMIF('Entradas e Passaporte'!$C$162:$C$218,$C614,'Entradas e Passaporte'!X$162:X$218)</f>
        <v>0</v>
      </c>
      <c r="Y614" s="195">
        <f>$D614*SUMIF('Entradas e Passaporte'!$C$162:$C$218,$C614,'Entradas e Passaporte'!Y$162:Y$218)</f>
        <v>0</v>
      </c>
      <c r="Z614" s="195">
        <f>$D614*SUMIF('Entradas e Passaporte'!$C$162:$C$218,$C614,'Entradas e Passaporte'!Z$162:Z$218)</f>
        <v>0</v>
      </c>
      <c r="AA614" s="195">
        <f>$D614*SUMIF('Entradas e Passaporte'!$C$162:$C$218,$C614,'Entradas e Passaporte'!AA$162:AA$218)</f>
        <v>0</v>
      </c>
      <c r="AB614" s="195">
        <f>$D614*SUMIF('Entradas e Passaporte'!$C$162:$C$218,$C614,'Entradas e Passaporte'!AB$162:AB$218)</f>
        <v>0</v>
      </c>
      <c r="AC614" s="195">
        <f>$D614*SUMIF('Entradas e Passaporte'!$C$162:$C$218,$C614,'Entradas e Passaporte'!AC$162:AC$218)</f>
        <v>0</v>
      </c>
      <c r="AD614" s="195">
        <f>$D614*SUMIF('Entradas e Passaporte'!$C$162:$C$218,$C614,'Entradas e Passaporte'!AD$162:AD$218)</f>
        <v>0</v>
      </c>
      <c r="AE614" s="195">
        <f>$D614*SUMIF('Entradas e Passaporte'!$C$162:$C$218,$C614,'Entradas e Passaporte'!AE$162:AE$218)</f>
        <v>0</v>
      </c>
      <c r="AF614" s="195">
        <f>$D614*SUMIF('Entradas e Passaporte'!$C$162:$C$218,$C614,'Entradas e Passaporte'!AF$162:AF$218)</f>
        <v>0</v>
      </c>
      <c r="AG614" s="195">
        <f>$D614*SUMIF('Entradas e Passaporte'!$C$162:$C$218,$C614,'Entradas e Passaporte'!AG$162:AG$218)</f>
        <v>0</v>
      </c>
      <c r="AH614" s="195">
        <f>$D614*SUMIF('Entradas e Passaporte'!$C$162:$C$218,$C614,'Entradas e Passaporte'!AH$162:AH$218)</f>
        <v>0</v>
      </c>
      <c r="AI614" s="195">
        <f>$D614*SUMIF('Entradas e Passaporte'!$C$162:$C$218,$C614,'Entradas e Passaporte'!AI$162:AI$218)</f>
        <v>0</v>
      </c>
      <c r="AJ614" s="195">
        <f>$D614*SUMIF('Entradas e Passaporte'!$C$162:$C$218,$C614,'Entradas e Passaporte'!AJ$162:AJ$218)</f>
        <v>0</v>
      </c>
      <c r="AK614" s="195">
        <f>$D614*SUMIF('Entradas e Passaporte'!$C$162:$C$218,$C614,'Entradas e Passaporte'!AK$162:AK$218)</f>
        <v>0</v>
      </c>
      <c r="AL614" s="195">
        <f>$D614*SUMIF('Entradas e Passaporte'!$C$162:$C$218,$C614,'Entradas e Passaporte'!AL$162:AL$218)</f>
        <v>0</v>
      </c>
      <c r="AM614" s="195">
        <f>$D614*SUMIF('Entradas e Passaporte'!$C$162:$C$218,$C614,'Entradas e Passaporte'!AM$162:AM$218)</f>
        <v>0</v>
      </c>
      <c r="AN614" s="194"/>
    </row>
    <row r="615" spans="1:40" s="193" customFormat="1" ht="20.100000000000001" customHeight="1" x14ac:dyDescent="0.25">
      <c r="A615" s="199"/>
      <c r="B615" s="198"/>
      <c r="C615" s="197" t="s">
        <v>143</v>
      </c>
      <c r="D615" s="196">
        <f>'Mix de Usos'!$AW$39</f>
        <v>0</v>
      </c>
      <c r="E615" s="195">
        <f>$D615*SUMIF('Entradas e Passaporte'!$C$162:$C$218,$C615,'Entradas e Passaporte'!E$162:E$218)</f>
        <v>0</v>
      </c>
      <c r="F615" s="195">
        <f>$D615*SUMIF('Entradas e Passaporte'!$C$162:$C$218,$C615,'Entradas e Passaporte'!F$162:F$218)</f>
        <v>0</v>
      </c>
      <c r="G615" s="195">
        <f>$D615*SUMIF('Entradas e Passaporte'!$C$162:$C$218,$C615,'Entradas e Passaporte'!G$162:G$218)</f>
        <v>0</v>
      </c>
      <c r="H615" s="195">
        <f>$D615*SUMIF('Entradas e Passaporte'!$C$162:$C$218,$C615,'Entradas e Passaporte'!H$162:H$218)</f>
        <v>0</v>
      </c>
      <c r="I615" s="195">
        <f>$D615*SUMIF('Entradas e Passaporte'!$C$162:$C$218,$C615,'Entradas e Passaporte'!I$162:I$218)</f>
        <v>0</v>
      </c>
      <c r="J615" s="195">
        <f>$D615*SUMIF('Entradas e Passaporte'!$C$162:$C$218,$C615,'Entradas e Passaporte'!J$162:J$218)</f>
        <v>0</v>
      </c>
      <c r="K615" s="195">
        <f>$D615*SUMIF('Entradas e Passaporte'!$C$162:$C$218,$C615,'Entradas e Passaporte'!K$162:K$218)</f>
        <v>0</v>
      </c>
      <c r="L615" s="195">
        <f>$D615*SUMIF('Entradas e Passaporte'!$C$162:$C$218,$C615,'Entradas e Passaporte'!L$162:L$218)</f>
        <v>0</v>
      </c>
      <c r="M615" s="195">
        <f>$D615*SUMIF('Entradas e Passaporte'!$C$162:$C$218,$C615,'Entradas e Passaporte'!M$162:M$218)</f>
        <v>0</v>
      </c>
      <c r="N615" s="195">
        <f>$D615*SUMIF('Entradas e Passaporte'!$C$162:$C$218,$C615,'Entradas e Passaporte'!N$162:N$218)</f>
        <v>0</v>
      </c>
      <c r="O615" s="195">
        <f>$D615*SUMIF('Entradas e Passaporte'!$C$162:$C$218,$C615,'Entradas e Passaporte'!O$162:O$218)</f>
        <v>0</v>
      </c>
      <c r="P615" s="195">
        <f>$D615*SUMIF('Entradas e Passaporte'!$C$162:$C$218,$C615,'Entradas e Passaporte'!P$162:P$218)</f>
        <v>0</v>
      </c>
      <c r="Q615" s="195">
        <f>$D615*SUMIF('Entradas e Passaporte'!$C$162:$C$218,$C615,'Entradas e Passaporte'!Q$162:Q$218)</f>
        <v>0</v>
      </c>
      <c r="R615" s="195">
        <f>$D615*SUMIF('Entradas e Passaporte'!$C$162:$C$218,$C615,'Entradas e Passaporte'!R$162:R$218)</f>
        <v>0</v>
      </c>
      <c r="S615" s="195">
        <f>$D615*SUMIF('Entradas e Passaporte'!$C$162:$C$218,$C615,'Entradas e Passaporte'!S$162:S$218)</f>
        <v>0</v>
      </c>
      <c r="T615" s="195">
        <f>$D615*SUMIF('Entradas e Passaporte'!$C$162:$C$218,$C615,'Entradas e Passaporte'!T$162:T$218)</f>
        <v>0</v>
      </c>
      <c r="U615" s="195">
        <f>$D615*SUMIF('Entradas e Passaporte'!$C$162:$C$218,$C615,'Entradas e Passaporte'!U$162:U$218)</f>
        <v>0</v>
      </c>
      <c r="V615" s="195">
        <f>$D615*SUMIF('Entradas e Passaporte'!$C$162:$C$218,$C615,'Entradas e Passaporte'!V$162:V$218)</f>
        <v>0</v>
      </c>
      <c r="W615" s="195">
        <f>$D615*SUMIF('Entradas e Passaporte'!$C$162:$C$218,$C615,'Entradas e Passaporte'!W$162:W$218)</f>
        <v>0</v>
      </c>
      <c r="X615" s="195">
        <f>$D615*SUMIF('Entradas e Passaporte'!$C$162:$C$218,$C615,'Entradas e Passaporte'!X$162:X$218)</f>
        <v>0</v>
      </c>
      <c r="Y615" s="195">
        <f>$D615*SUMIF('Entradas e Passaporte'!$C$162:$C$218,$C615,'Entradas e Passaporte'!Y$162:Y$218)</f>
        <v>0</v>
      </c>
      <c r="Z615" s="195">
        <f>$D615*SUMIF('Entradas e Passaporte'!$C$162:$C$218,$C615,'Entradas e Passaporte'!Z$162:Z$218)</f>
        <v>0</v>
      </c>
      <c r="AA615" s="195">
        <f>$D615*SUMIF('Entradas e Passaporte'!$C$162:$C$218,$C615,'Entradas e Passaporte'!AA$162:AA$218)</f>
        <v>0</v>
      </c>
      <c r="AB615" s="195">
        <f>$D615*SUMIF('Entradas e Passaporte'!$C$162:$C$218,$C615,'Entradas e Passaporte'!AB$162:AB$218)</f>
        <v>0</v>
      </c>
      <c r="AC615" s="195">
        <f>$D615*SUMIF('Entradas e Passaporte'!$C$162:$C$218,$C615,'Entradas e Passaporte'!AC$162:AC$218)</f>
        <v>0</v>
      </c>
      <c r="AD615" s="195">
        <f>$D615*SUMIF('Entradas e Passaporte'!$C$162:$C$218,$C615,'Entradas e Passaporte'!AD$162:AD$218)</f>
        <v>0</v>
      </c>
      <c r="AE615" s="195">
        <f>$D615*SUMIF('Entradas e Passaporte'!$C$162:$C$218,$C615,'Entradas e Passaporte'!AE$162:AE$218)</f>
        <v>0</v>
      </c>
      <c r="AF615" s="195">
        <f>$D615*SUMIF('Entradas e Passaporte'!$C$162:$C$218,$C615,'Entradas e Passaporte'!AF$162:AF$218)</f>
        <v>0</v>
      </c>
      <c r="AG615" s="195">
        <f>$D615*SUMIF('Entradas e Passaporte'!$C$162:$C$218,$C615,'Entradas e Passaporte'!AG$162:AG$218)</f>
        <v>0</v>
      </c>
      <c r="AH615" s="195">
        <f>$D615*SUMIF('Entradas e Passaporte'!$C$162:$C$218,$C615,'Entradas e Passaporte'!AH$162:AH$218)</f>
        <v>0</v>
      </c>
      <c r="AI615" s="195">
        <f>$D615*SUMIF('Entradas e Passaporte'!$C$162:$C$218,$C615,'Entradas e Passaporte'!AI$162:AI$218)</f>
        <v>0</v>
      </c>
      <c r="AJ615" s="195">
        <f>$D615*SUMIF('Entradas e Passaporte'!$C$162:$C$218,$C615,'Entradas e Passaporte'!AJ$162:AJ$218)</f>
        <v>0</v>
      </c>
      <c r="AK615" s="195">
        <f>$D615*SUMIF('Entradas e Passaporte'!$C$162:$C$218,$C615,'Entradas e Passaporte'!AK$162:AK$218)</f>
        <v>0</v>
      </c>
      <c r="AL615" s="195">
        <f>$D615*SUMIF('Entradas e Passaporte'!$C$162:$C$218,$C615,'Entradas e Passaporte'!AL$162:AL$218)</f>
        <v>0</v>
      </c>
      <c r="AM615" s="195">
        <f>$D615*SUMIF('Entradas e Passaporte'!$C$162:$C$218,$C615,'Entradas e Passaporte'!AM$162:AM$218)</f>
        <v>0</v>
      </c>
      <c r="AN615" s="194"/>
    </row>
    <row r="616" spans="1:40" s="193" customFormat="1" ht="20.100000000000001" customHeight="1" x14ac:dyDescent="0.25">
      <c r="A616" s="199"/>
      <c r="B616" s="198"/>
      <c r="C616" s="201" t="s">
        <v>142</v>
      </c>
      <c r="D616" s="200">
        <f>SUM(E616:AM616)</f>
        <v>0</v>
      </c>
      <c r="E616" s="195">
        <f t="shared" ref="E616:AM616" si="88">SUM(E617:E621)</f>
        <v>0</v>
      </c>
      <c r="F616" s="195">
        <f t="shared" si="88"/>
        <v>0</v>
      </c>
      <c r="G616" s="195">
        <f t="shared" si="88"/>
        <v>0</v>
      </c>
      <c r="H616" s="195">
        <f t="shared" si="88"/>
        <v>0</v>
      </c>
      <c r="I616" s="195">
        <f t="shared" si="88"/>
        <v>0</v>
      </c>
      <c r="J616" s="195">
        <f t="shared" si="88"/>
        <v>0</v>
      </c>
      <c r="K616" s="195">
        <f t="shared" si="88"/>
        <v>0</v>
      </c>
      <c r="L616" s="195">
        <f t="shared" si="88"/>
        <v>0</v>
      </c>
      <c r="M616" s="195">
        <f t="shared" si="88"/>
        <v>0</v>
      </c>
      <c r="N616" s="195">
        <f t="shared" si="88"/>
        <v>0</v>
      </c>
      <c r="O616" s="195">
        <f t="shared" si="88"/>
        <v>0</v>
      </c>
      <c r="P616" s="195">
        <f t="shared" si="88"/>
        <v>0</v>
      </c>
      <c r="Q616" s="195">
        <f t="shared" si="88"/>
        <v>0</v>
      </c>
      <c r="R616" s="195">
        <f t="shared" si="88"/>
        <v>0</v>
      </c>
      <c r="S616" s="195">
        <f t="shared" si="88"/>
        <v>0</v>
      </c>
      <c r="T616" s="195">
        <f t="shared" si="88"/>
        <v>0</v>
      </c>
      <c r="U616" s="195">
        <f t="shared" si="88"/>
        <v>0</v>
      </c>
      <c r="V616" s="195">
        <f t="shared" si="88"/>
        <v>0</v>
      </c>
      <c r="W616" s="195">
        <f t="shared" si="88"/>
        <v>0</v>
      </c>
      <c r="X616" s="195">
        <f t="shared" si="88"/>
        <v>0</v>
      </c>
      <c r="Y616" s="195">
        <f t="shared" si="88"/>
        <v>0</v>
      </c>
      <c r="Z616" s="195">
        <f t="shared" si="88"/>
        <v>0</v>
      </c>
      <c r="AA616" s="195">
        <f t="shared" si="88"/>
        <v>0</v>
      </c>
      <c r="AB616" s="195">
        <f t="shared" si="88"/>
        <v>0</v>
      </c>
      <c r="AC616" s="195">
        <f t="shared" si="88"/>
        <v>0</v>
      </c>
      <c r="AD616" s="195">
        <f t="shared" si="88"/>
        <v>0</v>
      </c>
      <c r="AE616" s="195">
        <f t="shared" si="88"/>
        <v>0</v>
      </c>
      <c r="AF616" s="195">
        <f t="shared" si="88"/>
        <v>0</v>
      </c>
      <c r="AG616" s="195">
        <f t="shared" si="88"/>
        <v>0</v>
      </c>
      <c r="AH616" s="195">
        <f t="shared" si="88"/>
        <v>0</v>
      </c>
      <c r="AI616" s="195">
        <f t="shared" si="88"/>
        <v>0</v>
      </c>
      <c r="AJ616" s="195">
        <f t="shared" si="88"/>
        <v>0</v>
      </c>
      <c r="AK616" s="195">
        <f t="shared" si="88"/>
        <v>0</v>
      </c>
      <c r="AL616" s="195">
        <f t="shared" si="88"/>
        <v>0</v>
      </c>
      <c r="AM616" s="195">
        <f t="shared" si="88"/>
        <v>0</v>
      </c>
      <c r="AN616" s="194"/>
    </row>
    <row r="617" spans="1:40" s="193" customFormat="1" ht="20.100000000000001" customHeight="1" x14ac:dyDescent="0.25">
      <c r="A617" s="199"/>
      <c r="B617" s="198"/>
      <c r="C617" s="197" t="s">
        <v>141</v>
      </c>
      <c r="D617" s="196">
        <f>'Mix de Usos'!$P$39</f>
        <v>0</v>
      </c>
      <c r="E617" s="195">
        <f>$D617*SUMIF('Entradas e Passaporte'!$C$162:$C$218,$C617,'Entradas e Passaporte'!E$162:E$218)</f>
        <v>0</v>
      </c>
      <c r="F617" s="195">
        <f>$D617*SUMIF('Entradas e Passaporte'!$C$162:$C$218,$C617,'Entradas e Passaporte'!F$162:F$218)</f>
        <v>0</v>
      </c>
      <c r="G617" s="195">
        <f>$D617*SUMIF('Entradas e Passaporte'!$C$162:$C$218,$C617,'Entradas e Passaporte'!G$162:G$218)</f>
        <v>0</v>
      </c>
      <c r="H617" s="195">
        <f>$D617*SUMIF('Entradas e Passaporte'!$C$162:$C$218,$C617,'Entradas e Passaporte'!H$162:H$218)</f>
        <v>0</v>
      </c>
      <c r="I617" s="195">
        <f>$D617*SUMIF('Entradas e Passaporte'!$C$162:$C$218,$C617,'Entradas e Passaporte'!I$162:I$218)</f>
        <v>0</v>
      </c>
      <c r="J617" s="195">
        <f>$D617*SUMIF('Entradas e Passaporte'!$C$162:$C$218,$C617,'Entradas e Passaporte'!J$162:J$218)</f>
        <v>0</v>
      </c>
      <c r="K617" s="195">
        <f>$D617*SUMIF('Entradas e Passaporte'!$C$162:$C$218,$C617,'Entradas e Passaporte'!K$162:K$218)</f>
        <v>0</v>
      </c>
      <c r="L617" s="195">
        <f>$D617*SUMIF('Entradas e Passaporte'!$C$162:$C$218,$C617,'Entradas e Passaporte'!L$162:L$218)</f>
        <v>0</v>
      </c>
      <c r="M617" s="195">
        <f>$D617*SUMIF('Entradas e Passaporte'!$C$162:$C$218,$C617,'Entradas e Passaporte'!M$162:M$218)</f>
        <v>0</v>
      </c>
      <c r="N617" s="195">
        <f>$D617*SUMIF('Entradas e Passaporte'!$C$162:$C$218,$C617,'Entradas e Passaporte'!N$162:N$218)</f>
        <v>0</v>
      </c>
      <c r="O617" s="195">
        <f>$D617*SUMIF('Entradas e Passaporte'!$C$162:$C$218,$C617,'Entradas e Passaporte'!O$162:O$218)</f>
        <v>0</v>
      </c>
      <c r="P617" s="195">
        <f>$D617*SUMIF('Entradas e Passaporte'!$C$162:$C$218,$C617,'Entradas e Passaporte'!P$162:P$218)</f>
        <v>0</v>
      </c>
      <c r="Q617" s="195">
        <f>$D617*SUMIF('Entradas e Passaporte'!$C$162:$C$218,$C617,'Entradas e Passaporte'!Q$162:Q$218)</f>
        <v>0</v>
      </c>
      <c r="R617" s="195">
        <f>$D617*SUMIF('Entradas e Passaporte'!$C$162:$C$218,$C617,'Entradas e Passaporte'!R$162:R$218)</f>
        <v>0</v>
      </c>
      <c r="S617" s="195">
        <f>$D617*SUMIF('Entradas e Passaporte'!$C$162:$C$218,$C617,'Entradas e Passaporte'!S$162:S$218)</f>
        <v>0</v>
      </c>
      <c r="T617" s="195">
        <f>$D617*SUMIF('Entradas e Passaporte'!$C$162:$C$218,$C617,'Entradas e Passaporte'!T$162:T$218)</f>
        <v>0</v>
      </c>
      <c r="U617" s="195">
        <f>$D617*SUMIF('Entradas e Passaporte'!$C$162:$C$218,$C617,'Entradas e Passaporte'!U$162:U$218)</f>
        <v>0</v>
      </c>
      <c r="V617" s="195">
        <f>$D617*SUMIF('Entradas e Passaporte'!$C$162:$C$218,$C617,'Entradas e Passaporte'!V$162:V$218)</f>
        <v>0</v>
      </c>
      <c r="W617" s="195">
        <f>$D617*SUMIF('Entradas e Passaporte'!$C$162:$C$218,$C617,'Entradas e Passaporte'!W$162:W$218)</f>
        <v>0</v>
      </c>
      <c r="X617" s="195">
        <f>$D617*SUMIF('Entradas e Passaporte'!$C$162:$C$218,$C617,'Entradas e Passaporte'!X$162:X$218)</f>
        <v>0</v>
      </c>
      <c r="Y617" s="195">
        <f>$D617*SUMIF('Entradas e Passaporte'!$C$162:$C$218,$C617,'Entradas e Passaporte'!Y$162:Y$218)</f>
        <v>0</v>
      </c>
      <c r="Z617" s="195">
        <f>$D617*SUMIF('Entradas e Passaporte'!$C$162:$C$218,$C617,'Entradas e Passaporte'!Z$162:Z$218)</f>
        <v>0</v>
      </c>
      <c r="AA617" s="195">
        <f>$D617*SUMIF('Entradas e Passaporte'!$C$162:$C$218,$C617,'Entradas e Passaporte'!AA$162:AA$218)</f>
        <v>0</v>
      </c>
      <c r="AB617" s="195">
        <f>$D617*SUMIF('Entradas e Passaporte'!$C$162:$C$218,$C617,'Entradas e Passaporte'!AB$162:AB$218)</f>
        <v>0</v>
      </c>
      <c r="AC617" s="195">
        <f>$D617*SUMIF('Entradas e Passaporte'!$C$162:$C$218,$C617,'Entradas e Passaporte'!AC$162:AC$218)</f>
        <v>0</v>
      </c>
      <c r="AD617" s="195">
        <f>$D617*SUMIF('Entradas e Passaporte'!$C$162:$C$218,$C617,'Entradas e Passaporte'!AD$162:AD$218)</f>
        <v>0</v>
      </c>
      <c r="AE617" s="195">
        <f>$D617*SUMIF('Entradas e Passaporte'!$C$162:$C$218,$C617,'Entradas e Passaporte'!AE$162:AE$218)</f>
        <v>0</v>
      </c>
      <c r="AF617" s="195">
        <f>$D617*SUMIF('Entradas e Passaporte'!$C$162:$C$218,$C617,'Entradas e Passaporte'!AF$162:AF$218)</f>
        <v>0</v>
      </c>
      <c r="AG617" s="195">
        <f>$D617*SUMIF('Entradas e Passaporte'!$C$162:$C$218,$C617,'Entradas e Passaporte'!AG$162:AG$218)</f>
        <v>0</v>
      </c>
      <c r="AH617" s="195">
        <f>$D617*SUMIF('Entradas e Passaporte'!$C$162:$C$218,$C617,'Entradas e Passaporte'!AH$162:AH$218)</f>
        <v>0</v>
      </c>
      <c r="AI617" s="195">
        <f>$D617*SUMIF('Entradas e Passaporte'!$C$162:$C$218,$C617,'Entradas e Passaporte'!AI$162:AI$218)</f>
        <v>0</v>
      </c>
      <c r="AJ617" s="195">
        <f>$D617*SUMIF('Entradas e Passaporte'!$C$162:$C$218,$C617,'Entradas e Passaporte'!AJ$162:AJ$218)</f>
        <v>0</v>
      </c>
      <c r="AK617" s="195">
        <f>$D617*SUMIF('Entradas e Passaporte'!$C$162:$C$218,$C617,'Entradas e Passaporte'!AK$162:AK$218)</f>
        <v>0</v>
      </c>
      <c r="AL617" s="195">
        <f>$D617*SUMIF('Entradas e Passaporte'!$C$162:$C$218,$C617,'Entradas e Passaporte'!AL$162:AL$218)</f>
        <v>0</v>
      </c>
      <c r="AM617" s="195">
        <f>$D617*SUMIF('Entradas e Passaporte'!$C$162:$C$218,$C617,'Entradas e Passaporte'!AM$162:AM$218)</f>
        <v>0</v>
      </c>
      <c r="AN617" s="194"/>
    </row>
    <row r="618" spans="1:40" s="193" customFormat="1" ht="20.100000000000001" customHeight="1" x14ac:dyDescent="0.25">
      <c r="A618" s="199"/>
      <c r="B618" s="198"/>
      <c r="C618" s="197" t="s">
        <v>140</v>
      </c>
      <c r="D618" s="196">
        <f>'Mix de Usos'!$Y$39</f>
        <v>0</v>
      </c>
      <c r="E618" s="195">
        <f>$D618*SUMIF('Entradas e Passaporte'!$C$162:$C$218,$C618,'Entradas e Passaporte'!E$162:E$218)</f>
        <v>0</v>
      </c>
      <c r="F618" s="195">
        <f>$D618*SUMIF('Entradas e Passaporte'!$C$162:$C$218,$C618,'Entradas e Passaporte'!F$162:F$218)</f>
        <v>0</v>
      </c>
      <c r="G618" s="195">
        <f>$D618*SUMIF('Entradas e Passaporte'!$C$162:$C$218,$C618,'Entradas e Passaporte'!G$162:G$218)</f>
        <v>0</v>
      </c>
      <c r="H618" s="195">
        <f>$D618*SUMIF('Entradas e Passaporte'!$C$162:$C$218,$C618,'Entradas e Passaporte'!H$162:H$218)</f>
        <v>0</v>
      </c>
      <c r="I618" s="195">
        <f>$D618*SUMIF('Entradas e Passaporte'!$C$162:$C$218,$C618,'Entradas e Passaporte'!I$162:I$218)</f>
        <v>0</v>
      </c>
      <c r="J618" s="195">
        <f>$D618*SUMIF('Entradas e Passaporte'!$C$162:$C$218,$C618,'Entradas e Passaporte'!J$162:J$218)</f>
        <v>0</v>
      </c>
      <c r="K618" s="195">
        <f>$D618*SUMIF('Entradas e Passaporte'!$C$162:$C$218,$C618,'Entradas e Passaporte'!K$162:K$218)</f>
        <v>0</v>
      </c>
      <c r="L618" s="195">
        <f>$D618*SUMIF('Entradas e Passaporte'!$C$162:$C$218,$C618,'Entradas e Passaporte'!L$162:L$218)</f>
        <v>0</v>
      </c>
      <c r="M618" s="195">
        <f>$D618*SUMIF('Entradas e Passaporte'!$C$162:$C$218,$C618,'Entradas e Passaporte'!M$162:M$218)</f>
        <v>0</v>
      </c>
      <c r="N618" s="195">
        <f>$D618*SUMIF('Entradas e Passaporte'!$C$162:$C$218,$C618,'Entradas e Passaporte'!N$162:N$218)</f>
        <v>0</v>
      </c>
      <c r="O618" s="195">
        <f>$D618*SUMIF('Entradas e Passaporte'!$C$162:$C$218,$C618,'Entradas e Passaporte'!O$162:O$218)</f>
        <v>0</v>
      </c>
      <c r="P618" s="195">
        <f>$D618*SUMIF('Entradas e Passaporte'!$C$162:$C$218,$C618,'Entradas e Passaporte'!P$162:P$218)</f>
        <v>0</v>
      </c>
      <c r="Q618" s="195">
        <f>$D618*SUMIF('Entradas e Passaporte'!$C$162:$C$218,$C618,'Entradas e Passaporte'!Q$162:Q$218)</f>
        <v>0</v>
      </c>
      <c r="R618" s="195">
        <f>$D618*SUMIF('Entradas e Passaporte'!$C$162:$C$218,$C618,'Entradas e Passaporte'!R$162:R$218)</f>
        <v>0</v>
      </c>
      <c r="S618" s="195">
        <f>$D618*SUMIF('Entradas e Passaporte'!$C$162:$C$218,$C618,'Entradas e Passaporte'!S$162:S$218)</f>
        <v>0</v>
      </c>
      <c r="T618" s="195">
        <f>$D618*SUMIF('Entradas e Passaporte'!$C$162:$C$218,$C618,'Entradas e Passaporte'!T$162:T$218)</f>
        <v>0</v>
      </c>
      <c r="U618" s="195">
        <f>$D618*SUMIF('Entradas e Passaporte'!$C$162:$C$218,$C618,'Entradas e Passaporte'!U$162:U$218)</f>
        <v>0</v>
      </c>
      <c r="V618" s="195">
        <f>$D618*SUMIF('Entradas e Passaporte'!$C$162:$C$218,$C618,'Entradas e Passaporte'!V$162:V$218)</f>
        <v>0</v>
      </c>
      <c r="W618" s="195">
        <f>$D618*SUMIF('Entradas e Passaporte'!$C$162:$C$218,$C618,'Entradas e Passaporte'!W$162:W$218)</f>
        <v>0</v>
      </c>
      <c r="X618" s="195">
        <f>$D618*SUMIF('Entradas e Passaporte'!$C$162:$C$218,$C618,'Entradas e Passaporte'!X$162:X$218)</f>
        <v>0</v>
      </c>
      <c r="Y618" s="195">
        <f>$D618*SUMIF('Entradas e Passaporte'!$C$162:$C$218,$C618,'Entradas e Passaporte'!Y$162:Y$218)</f>
        <v>0</v>
      </c>
      <c r="Z618" s="195">
        <f>$D618*SUMIF('Entradas e Passaporte'!$C$162:$C$218,$C618,'Entradas e Passaporte'!Z$162:Z$218)</f>
        <v>0</v>
      </c>
      <c r="AA618" s="195">
        <f>$D618*SUMIF('Entradas e Passaporte'!$C$162:$C$218,$C618,'Entradas e Passaporte'!AA$162:AA$218)</f>
        <v>0</v>
      </c>
      <c r="AB618" s="195">
        <f>$D618*SUMIF('Entradas e Passaporte'!$C$162:$C$218,$C618,'Entradas e Passaporte'!AB$162:AB$218)</f>
        <v>0</v>
      </c>
      <c r="AC618" s="195">
        <f>$D618*SUMIF('Entradas e Passaporte'!$C$162:$C$218,$C618,'Entradas e Passaporte'!AC$162:AC$218)</f>
        <v>0</v>
      </c>
      <c r="AD618" s="195">
        <f>$D618*SUMIF('Entradas e Passaporte'!$C$162:$C$218,$C618,'Entradas e Passaporte'!AD$162:AD$218)</f>
        <v>0</v>
      </c>
      <c r="AE618" s="195">
        <f>$D618*SUMIF('Entradas e Passaporte'!$C$162:$C$218,$C618,'Entradas e Passaporte'!AE$162:AE$218)</f>
        <v>0</v>
      </c>
      <c r="AF618" s="195">
        <f>$D618*SUMIF('Entradas e Passaporte'!$C$162:$C$218,$C618,'Entradas e Passaporte'!AF$162:AF$218)</f>
        <v>0</v>
      </c>
      <c r="AG618" s="195">
        <f>$D618*SUMIF('Entradas e Passaporte'!$C$162:$C$218,$C618,'Entradas e Passaporte'!AG$162:AG$218)</f>
        <v>0</v>
      </c>
      <c r="AH618" s="195">
        <f>$D618*SUMIF('Entradas e Passaporte'!$C$162:$C$218,$C618,'Entradas e Passaporte'!AH$162:AH$218)</f>
        <v>0</v>
      </c>
      <c r="AI618" s="195">
        <f>$D618*SUMIF('Entradas e Passaporte'!$C$162:$C$218,$C618,'Entradas e Passaporte'!AI$162:AI$218)</f>
        <v>0</v>
      </c>
      <c r="AJ618" s="195">
        <f>$D618*SUMIF('Entradas e Passaporte'!$C$162:$C$218,$C618,'Entradas e Passaporte'!AJ$162:AJ$218)</f>
        <v>0</v>
      </c>
      <c r="AK618" s="195">
        <f>$D618*SUMIF('Entradas e Passaporte'!$C$162:$C$218,$C618,'Entradas e Passaporte'!AK$162:AK$218)</f>
        <v>0</v>
      </c>
      <c r="AL618" s="195">
        <f>$D618*SUMIF('Entradas e Passaporte'!$C$162:$C$218,$C618,'Entradas e Passaporte'!AL$162:AL$218)</f>
        <v>0</v>
      </c>
      <c r="AM618" s="195">
        <f>$D618*SUMIF('Entradas e Passaporte'!$C$162:$C$218,$C618,'Entradas e Passaporte'!AM$162:AM$218)</f>
        <v>0</v>
      </c>
      <c r="AN618" s="194"/>
    </row>
    <row r="619" spans="1:40" s="193" customFormat="1" ht="20.100000000000001" customHeight="1" x14ac:dyDescent="0.25">
      <c r="A619" s="199"/>
      <c r="B619" s="198"/>
      <c r="C619" s="197" t="s">
        <v>139</v>
      </c>
      <c r="D619" s="196">
        <f>'Mix de Usos'!$AH$39</f>
        <v>0</v>
      </c>
      <c r="E619" s="195">
        <f>$D619*SUMIF('Entradas e Passaporte'!$C$162:$C$218,$C619,'Entradas e Passaporte'!E$162:E$218)</f>
        <v>0</v>
      </c>
      <c r="F619" s="195">
        <f>$D619*SUMIF('Entradas e Passaporte'!$C$162:$C$218,$C619,'Entradas e Passaporte'!F$162:F$218)</f>
        <v>0</v>
      </c>
      <c r="G619" s="195">
        <f>$D619*SUMIF('Entradas e Passaporte'!$C$162:$C$218,$C619,'Entradas e Passaporte'!G$162:G$218)</f>
        <v>0</v>
      </c>
      <c r="H619" s="195">
        <f>$D619*SUMIF('Entradas e Passaporte'!$C$162:$C$218,$C619,'Entradas e Passaporte'!H$162:H$218)</f>
        <v>0</v>
      </c>
      <c r="I619" s="195">
        <f>$D619*SUMIF('Entradas e Passaporte'!$C$162:$C$218,$C619,'Entradas e Passaporte'!I$162:I$218)</f>
        <v>0</v>
      </c>
      <c r="J619" s="195">
        <f>$D619*SUMIF('Entradas e Passaporte'!$C$162:$C$218,$C619,'Entradas e Passaporte'!J$162:J$218)</f>
        <v>0</v>
      </c>
      <c r="K619" s="195">
        <f>$D619*SUMIF('Entradas e Passaporte'!$C$162:$C$218,$C619,'Entradas e Passaporte'!K$162:K$218)</f>
        <v>0</v>
      </c>
      <c r="L619" s="195">
        <f>$D619*SUMIF('Entradas e Passaporte'!$C$162:$C$218,$C619,'Entradas e Passaporte'!L$162:L$218)</f>
        <v>0</v>
      </c>
      <c r="M619" s="195">
        <f>$D619*SUMIF('Entradas e Passaporte'!$C$162:$C$218,$C619,'Entradas e Passaporte'!M$162:M$218)</f>
        <v>0</v>
      </c>
      <c r="N619" s="195">
        <f>$D619*SUMIF('Entradas e Passaporte'!$C$162:$C$218,$C619,'Entradas e Passaporte'!N$162:N$218)</f>
        <v>0</v>
      </c>
      <c r="O619" s="195">
        <f>$D619*SUMIF('Entradas e Passaporte'!$C$162:$C$218,$C619,'Entradas e Passaporte'!O$162:O$218)</f>
        <v>0</v>
      </c>
      <c r="P619" s="195">
        <f>$D619*SUMIF('Entradas e Passaporte'!$C$162:$C$218,$C619,'Entradas e Passaporte'!P$162:P$218)</f>
        <v>0</v>
      </c>
      <c r="Q619" s="195">
        <f>$D619*SUMIF('Entradas e Passaporte'!$C$162:$C$218,$C619,'Entradas e Passaporte'!Q$162:Q$218)</f>
        <v>0</v>
      </c>
      <c r="R619" s="195">
        <f>$D619*SUMIF('Entradas e Passaporte'!$C$162:$C$218,$C619,'Entradas e Passaporte'!R$162:R$218)</f>
        <v>0</v>
      </c>
      <c r="S619" s="195">
        <f>$D619*SUMIF('Entradas e Passaporte'!$C$162:$C$218,$C619,'Entradas e Passaporte'!S$162:S$218)</f>
        <v>0</v>
      </c>
      <c r="T619" s="195">
        <f>$D619*SUMIF('Entradas e Passaporte'!$C$162:$C$218,$C619,'Entradas e Passaporte'!T$162:T$218)</f>
        <v>0</v>
      </c>
      <c r="U619" s="195">
        <f>$D619*SUMIF('Entradas e Passaporte'!$C$162:$C$218,$C619,'Entradas e Passaporte'!U$162:U$218)</f>
        <v>0</v>
      </c>
      <c r="V619" s="195">
        <f>$D619*SUMIF('Entradas e Passaporte'!$C$162:$C$218,$C619,'Entradas e Passaporte'!V$162:V$218)</f>
        <v>0</v>
      </c>
      <c r="W619" s="195">
        <f>$D619*SUMIF('Entradas e Passaporte'!$C$162:$C$218,$C619,'Entradas e Passaporte'!W$162:W$218)</f>
        <v>0</v>
      </c>
      <c r="X619" s="195">
        <f>$D619*SUMIF('Entradas e Passaporte'!$C$162:$C$218,$C619,'Entradas e Passaporte'!X$162:X$218)</f>
        <v>0</v>
      </c>
      <c r="Y619" s="195">
        <f>$D619*SUMIF('Entradas e Passaporte'!$C$162:$C$218,$C619,'Entradas e Passaporte'!Y$162:Y$218)</f>
        <v>0</v>
      </c>
      <c r="Z619" s="195">
        <f>$D619*SUMIF('Entradas e Passaporte'!$C$162:$C$218,$C619,'Entradas e Passaporte'!Z$162:Z$218)</f>
        <v>0</v>
      </c>
      <c r="AA619" s="195">
        <f>$D619*SUMIF('Entradas e Passaporte'!$C$162:$C$218,$C619,'Entradas e Passaporte'!AA$162:AA$218)</f>
        <v>0</v>
      </c>
      <c r="AB619" s="195">
        <f>$D619*SUMIF('Entradas e Passaporte'!$C$162:$C$218,$C619,'Entradas e Passaporte'!AB$162:AB$218)</f>
        <v>0</v>
      </c>
      <c r="AC619" s="195">
        <f>$D619*SUMIF('Entradas e Passaporte'!$C$162:$C$218,$C619,'Entradas e Passaporte'!AC$162:AC$218)</f>
        <v>0</v>
      </c>
      <c r="AD619" s="195">
        <f>$D619*SUMIF('Entradas e Passaporte'!$C$162:$C$218,$C619,'Entradas e Passaporte'!AD$162:AD$218)</f>
        <v>0</v>
      </c>
      <c r="AE619" s="195">
        <f>$D619*SUMIF('Entradas e Passaporte'!$C$162:$C$218,$C619,'Entradas e Passaporte'!AE$162:AE$218)</f>
        <v>0</v>
      </c>
      <c r="AF619" s="195">
        <f>$D619*SUMIF('Entradas e Passaporte'!$C$162:$C$218,$C619,'Entradas e Passaporte'!AF$162:AF$218)</f>
        <v>0</v>
      </c>
      <c r="AG619" s="195">
        <f>$D619*SUMIF('Entradas e Passaporte'!$C$162:$C$218,$C619,'Entradas e Passaporte'!AG$162:AG$218)</f>
        <v>0</v>
      </c>
      <c r="AH619" s="195">
        <f>$D619*SUMIF('Entradas e Passaporte'!$C$162:$C$218,$C619,'Entradas e Passaporte'!AH$162:AH$218)</f>
        <v>0</v>
      </c>
      <c r="AI619" s="195">
        <f>$D619*SUMIF('Entradas e Passaporte'!$C$162:$C$218,$C619,'Entradas e Passaporte'!AI$162:AI$218)</f>
        <v>0</v>
      </c>
      <c r="AJ619" s="195">
        <f>$D619*SUMIF('Entradas e Passaporte'!$C$162:$C$218,$C619,'Entradas e Passaporte'!AJ$162:AJ$218)</f>
        <v>0</v>
      </c>
      <c r="AK619" s="195">
        <f>$D619*SUMIF('Entradas e Passaporte'!$C$162:$C$218,$C619,'Entradas e Passaporte'!AK$162:AK$218)</f>
        <v>0</v>
      </c>
      <c r="AL619" s="195">
        <f>$D619*SUMIF('Entradas e Passaporte'!$C$162:$C$218,$C619,'Entradas e Passaporte'!AL$162:AL$218)</f>
        <v>0</v>
      </c>
      <c r="AM619" s="195">
        <f>$D619*SUMIF('Entradas e Passaporte'!$C$162:$C$218,$C619,'Entradas e Passaporte'!AM$162:AM$218)</f>
        <v>0</v>
      </c>
      <c r="AN619" s="194"/>
    </row>
    <row r="620" spans="1:40" s="193" customFormat="1" ht="20.100000000000001" customHeight="1" x14ac:dyDescent="0.25">
      <c r="A620" s="199"/>
      <c r="B620" s="198"/>
      <c r="C620" s="197" t="s">
        <v>138</v>
      </c>
      <c r="D620" s="196">
        <f>'Mix de Usos'!$AQ$39</f>
        <v>0</v>
      </c>
      <c r="E620" s="195">
        <f>$D620*SUMIF('Entradas e Passaporte'!$C$162:$C$218,$C620,'Entradas e Passaporte'!E$162:E$218)</f>
        <v>0</v>
      </c>
      <c r="F620" s="195">
        <f>$D620*SUMIF('Entradas e Passaporte'!$C$162:$C$218,$C620,'Entradas e Passaporte'!F$162:F$218)</f>
        <v>0</v>
      </c>
      <c r="G620" s="195">
        <f>$D620*SUMIF('Entradas e Passaporte'!$C$162:$C$218,$C620,'Entradas e Passaporte'!G$162:G$218)</f>
        <v>0</v>
      </c>
      <c r="H620" s="195">
        <f>$D620*SUMIF('Entradas e Passaporte'!$C$162:$C$218,$C620,'Entradas e Passaporte'!H$162:H$218)</f>
        <v>0</v>
      </c>
      <c r="I620" s="195">
        <f>$D620*SUMIF('Entradas e Passaporte'!$C$162:$C$218,$C620,'Entradas e Passaporte'!I$162:I$218)</f>
        <v>0</v>
      </c>
      <c r="J620" s="195">
        <f>$D620*SUMIF('Entradas e Passaporte'!$C$162:$C$218,$C620,'Entradas e Passaporte'!J$162:J$218)</f>
        <v>0</v>
      </c>
      <c r="K620" s="195">
        <f>$D620*SUMIF('Entradas e Passaporte'!$C$162:$C$218,$C620,'Entradas e Passaporte'!K$162:K$218)</f>
        <v>0</v>
      </c>
      <c r="L620" s="195">
        <f>$D620*SUMIF('Entradas e Passaporte'!$C$162:$C$218,$C620,'Entradas e Passaporte'!L$162:L$218)</f>
        <v>0</v>
      </c>
      <c r="M620" s="195">
        <f>$D620*SUMIF('Entradas e Passaporte'!$C$162:$C$218,$C620,'Entradas e Passaporte'!M$162:M$218)</f>
        <v>0</v>
      </c>
      <c r="N620" s="195">
        <f>$D620*SUMIF('Entradas e Passaporte'!$C$162:$C$218,$C620,'Entradas e Passaporte'!N$162:N$218)</f>
        <v>0</v>
      </c>
      <c r="O620" s="195">
        <f>$D620*SUMIF('Entradas e Passaporte'!$C$162:$C$218,$C620,'Entradas e Passaporte'!O$162:O$218)</f>
        <v>0</v>
      </c>
      <c r="P620" s="195">
        <f>$D620*SUMIF('Entradas e Passaporte'!$C$162:$C$218,$C620,'Entradas e Passaporte'!P$162:P$218)</f>
        <v>0</v>
      </c>
      <c r="Q620" s="195">
        <f>$D620*SUMIF('Entradas e Passaporte'!$C$162:$C$218,$C620,'Entradas e Passaporte'!Q$162:Q$218)</f>
        <v>0</v>
      </c>
      <c r="R620" s="195">
        <f>$D620*SUMIF('Entradas e Passaporte'!$C$162:$C$218,$C620,'Entradas e Passaporte'!R$162:R$218)</f>
        <v>0</v>
      </c>
      <c r="S620" s="195">
        <f>$D620*SUMIF('Entradas e Passaporte'!$C$162:$C$218,$C620,'Entradas e Passaporte'!S$162:S$218)</f>
        <v>0</v>
      </c>
      <c r="T620" s="195">
        <f>$D620*SUMIF('Entradas e Passaporte'!$C$162:$C$218,$C620,'Entradas e Passaporte'!T$162:T$218)</f>
        <v>0</v>
      </c>
      <c r="U620" s="195">
        <f>$D620*SUMIF('Entradas e Passaporte'!$C$162:$C$218,$C620,'Entradas e Passaporte'!U$162:U$218)</f>
        <v>0</v>
      </c>
      <c r="V620" s="195">
        <f>$D620*SUMIF('Entradas e Passaporte'!$C$162:$C$218,$C620,'Entradas e Passaporte'!V$162:V$218)</f>
        <v>0</v>
      </c>
      <c r="W620" s="195">
        <f>$D620*SUMIF('Entradas e Passaporte'!$C$162:$C$218,$C620,'Entradas e Passaporte'!W$162:W$218)</f>
        <v>0</v>
      </c>
      <c r="X620" s="195">
        <f>$D620*SUMIF('Entradas e Passaporte'!$C$162:$C$218,$C620,'Entradas e Passaporte'!X$162:X$218)</f>
        <v>0</v>
      </c>
      <c r="Y620" s="195">
        <f>$D620*SUMIF('Entradas e Passaporte'!$C$162:$C$218,$C620,'Entradas e Passaporte'!Y$162:Y$218)</f>
        <v>0</v>
      </c>
      <c r="Z620" s="195">
        <f>$D620*SUMIF('Entradas e Passaporte'!$C$162:$C$218,$C620,'Entradas e Passaporte'!Z$162:Z$218)</f>
        <v>0</v>
      </c>
      <c r="AA620" s="195">
        <f>$D620*SUMIF('Entradas e Passaporte'!$C$162:$C$218,$C620,'Entradas e Passaporte'!AA$162:AA$218)</f>
        <v>0</v>
      </c>
      <c r="AB620" s="195">
        <f>$D620*SUMIF('Entradas e Passaporte'!$C$162:$C$218,$C620,'Entradas e Passaporte'!AB$162:AB$218)</f>
        <v>0</v>
      </c>
      <c r="AC620" s="195">
        <f>$D620*SUMIF('Entradas e Passaporte'!$C$162:$C$218,$C620,'Entradas e Passaporte'!AC$162:AC$218)</f>
        <v>0</v>
      </c>
      <c r="AD620" s="195">
        <f>$D620*SUMIF('Entradas e Passaporte'!$C$162:$C$218,$C620,'Entradas e Passaporte'!AD$162:AD$218)</f>
        <v>0</v>
      </c>
      <c r="AE620" s="195">
        <f>$D620*SUMIF('Entradas e Passaporte'!$C$162:$C$218,$C620,'Entradas e Passaporte'!AE$162:AE$218)</f>
        <v>0</v>
      </c>
      <c r="AF620" s="195">
        <f>$D620*SUMIF('Entradas e Passaporte'!$C$162:$C$218,$C620,'Entradas e Passaporte'!AF$162:AF$218)</f>
        <v>0</v>
      </c>
      <c r="AG620" s="195">
        <f>$D620*SUMIF('Entradas e Passaporte'!$C$162:$C$218,$C620,'Entradas e Passaporte'!AG$162:AG$218)</f>
        <v>0</v>
      </c>
      <c r="AH620" s="195">
        <f>$D620*SUMIF('Entradas e Passaporte'!$C$162:$C$218,$C620,'Entradas e Passaporte'!AH$162:AH$218)</f>
        <v>0</v>
      </c>
      <c r="AI620" s="195">
        <f>$D620*SUMIF('Entradas e Passaporte'!$C$162:$C$218,$C620,'Entradas e Passaporte'!AI$162:AI$218)</f>
        <v>0</v>
      </c>
      <c r="AJ620" s="195">
        <f>$D620*SUMIF('Entradas e Passaporte'!$C$162:$C$218,$C620,'Entradas e Passaporte'!AJ$162:AJ$218)</f>
        <v>0</v>
      </c>
      <c r="AK620" s="195">
        <f>$D620*SUMIF('Entradas e Passaporte'!$C$162:$C$218,$C620,'Entradas e Passaporte'!AK$162:AK$218)</f>
        <v>0</v>
      </c>
      <c r="AL620" s="195">
        <f>$D620*SUMIF('Entradas e Passaporte'!$C$162:$C$218,$C620,'Entradas e Passaporte'!AL$162:AL$218)</f>
        <v>0</v>
      </c>
      <c r="AM620" s="195">
        <f>$D620*SUMIF('Entradas e Passaporte'!$C$162:$C$218,$C620,'Entradas e Passaporte'!AM$162:AM$218)</f>
        <v>0</v>
      </c>
      <c r="AN620" s="194"/>
    </row>
    <row r="621" spans="1:40" s="193" customFormat="1" ht="20.100000000000001" customHeight="1" x14ac:dyDescent="0.25">
      <c r="A621" s="199"/>
      <c r="B621" s="198"/>
      <c r="C621" s="197" t="s">
        <v>137</v>
      </c>
      <c r="D621" s="196">
        <f>'Mix de Usos'!$AZ$39</f>
        <v>0</v>
      </c>
      <c r="E621" s="195">
        <f>$D621*SUMIF('Entradas e Passaporte'!$C$162:$C$218,$C621,'Entradas e Passaporte'!E$162:E$218)</f>
        <v>0</v>
      </c>
      <c r="F621" s="195">
        <f>$D621*SUMIF('Entradas e Passaporte'!$C$162:$C$218,$C621,'Entradas e Passaporte'!F$162:F$218)</f>
        <v>0</v>
      </c>
      <c r="G621" s="195">
        <f>$D621*SUMIF('Entradas e Passaporte'!$C$162:$C$218,$C621,'Entradas e Passaporte'!G$162:G$218)</f>
        <v>0</v>
      </c>
      <c r="H621" s="195">
        <f>$D621*SUMIF('Entradas e Passaporte'!$C$162:$C$218,$C621,'Entradas e Passaporte'!H$162:H$218)</f>
        <v>0</v>
      </c>
      <c r="I621" s="195">
        <f>$D621*SUMIF('Entradas e Passaporte'!$C$162:$C$218,$C621,'Entradas e Passaporte'!I$162:I$218)</f>
        <v>0</v>
      </c>
      <c r="J621" s="195">
        <f>$D621*SUMIF('Entradas e Passaporte'!$C$162:$C$218,$C621,'Entradas e Passaporte'!J$162:J$218)</f>
        <v>0</v>
      </c>
      <c r="K621" s="195">
        <f>$D621*SUMIF('Entradas e Passaporte'!$C$162:$C$218,$C621,'Entradas e Passaporte'!K$162:K$218)</f>
        <v>0</v>
      </c>
      <c r="L621" s="195">
        <f>$D621*SUMIF('Entradas e Passaporte'!$C$162:$C$218,$C621,'Entradas e Passaporte'!L$162:L$218)</f>
        <v>0</v>
      </c>
      <c r="M621" s="195">
        <f>$D621*SUMIF('Entradas e Passaporte'!$C$162:$C$218,$C621,'Entradas e Passaporte'!M$162:M$218)</f>
        <v>0</v>
      </c>
      <c r="N621" s="195">
        <f>$D621*SUMIF('Entradas e Passaporte'!$C$162:$C$218,$C621,'Entradas e Passaporte'!N$162:N$218)</f>
        <v>0</v>
      </c>
      <c r="O621" s="195">
        <f>$D621*SUMIF('Entradas e Passaporte'!$C$162:$C$218,$C621,'Entradas e Passaporte'!O$162:O$218)</f>
        <v>0</v>
      </c>
      <c r="P621" s="195">
        <f>$D621*SUMIF('Entradas e Passaporte'!$C$162:$C$218,$C621,'Entradas e Passaporte'!P$162:P$218)</f>
        <v>0</v>
      </c>
      <c r="Q621" s="195">
        <f>$D621*SUMIF('Entradas e Passaporte'!$C$162:$C$218,$C621,'Entradas e Passaporte'!Q$162:Q$218)</f>
        <v>0</v>
      </c>
      <c r="R621" s="195">
        <f>$D621*SUMIF('Entradas e Passaporte'!$C$162:$C$218,$C621,'Entradas e Passaporte'!R$162:R$218)</f>
        <v>0</v>
      </c>
      <c r="S621" s="195">
        <f>$D621*SUMIF('Entradas e Passaporte'!$C$162:$C$218,$C621,'Entradas e Passaporte'!S$162:S$218)</f>
        <v>0</v>
      </c>
      <c r="T621" s="195">
        <f>$D621*SUMIF('Entradas e Passaporte'!$C$162:$C$218,$C621,'Entradas e Passaporte'!T$162:T$218)</f>
        <v>0</v>
      </c>
      <c r="U621" s="195">
        <f>$D621*SUMIF('Entradas e Passaporte'!$C$162:$C$218,$C621,'Entradas e Passaporte'!U$162:U$218)</f>
        <v>0</v>
      </c>
      <c r="V621" s="195">
        <f>$D621*SUMIF('Entradas e Passaporte'!$C$162:$C$218,$C621,'Entradas e Passaporte'!V$162:V$218)</f>
        <v>0</v>
      </c>
      <c r="W621" s="195">
        <f>$D621*SUMIF('Entradas e Passaporte'!$C$162:$C$218,$C621,'Entradas e Passaporte'!W$162:W$218)</f>
        <v>0</v>
      </c>
      <c r="X621" s="195">
        <f>$D621*SUMIF('Entradas e Passaporte'!$C$162:$C$218,$C621,'Entradas e Passaporte'!X$162:X$218)</f>
        <v>0</v>
      </c>
      <c r="Y621" s="195">
        <f>$D621*SUMIF('Entradas e Passaporte'!$C$162:$C$218,$C621,'Entradas e Passaporte'!Y$162:Y$218)</f>
        <v>0</v>
      </c>
      <c r="Z621" s="195">
        <f>$D621*SUMIF('Entradas e Passaporte'!$C$162:$C$218,$C621,'Entradas e Passaporte'!Z$162:Z$218)</f>
        <v>0</v>
      </c>
      <c r="AA621" s="195">
        <f>$D621*SUMIF('Entradas e Passaporte'!$C$162:$C$218,$C621,'Entradas e Passaporte'!AA$162:AA$218)</f>
        <v>0</v>
      </c>
      <c r="AB621" s="195">
        <f>$D621*SUMIF('Entradas e Passaporte'!$C$162:$C$218,$C621,'Entradas e Passaporte'!AB$162:AB$218)</f>
        <v>0</v>
      </c>
      <c r="AC621" s="195">
        <f>$D621*SUMIF('Entradas e Passaporte'!$C$162:$C$218,$C621,'Entradas e Passaporte'!AC$162:AC$218)</f>
        <v>0</v>
      </c>
      <c r="AD621" s="195">
        <f>$D621*SUMIF('Entradas e Passaporte'!$C$162:$C$218,$C621,'Entradas e Passaporte'!AD$162:AD$218)</f>
        <v>0</v>
      </c>
      <c r="AE621" s="195">
        <f>$D621*SUMIF('Entradas e Passaporte'!$C$162:$C$218,$C621,'Entradas e Passaporte'!AE$162:AE$218)</f>
        <v>0</v>
      </c>
      <c r="AF621" s="195">
        <f>$D621*SUMIF('Entradas e Passaporte'!$C$162:$C$218,$C621,'Entradas e Passaporte'!AF$162:AF$218)</f>
        <v>0</v>
      </c>
      <c r="AG621" s="195">
        <f>$D621*SUMIF('Entradas e Passaporte'!$C$162:$C$218,$C621,'Entradas e Passaporte'!AG$162:AG$218)</f>
        <v>0</v>
      </c>
      <c r="AH621" s="195">
        <f>$D621*SUMIF('Entradas e Passaporte'!$C$162:$C$218,$C621,'Entradas e Passaporte'!AH$162:AH$218)</f>
        <v>0</v>
      </c>
      <c r="AI621" s="195">
        <f>$D621*SUMIF('Entradas e Passaporte'!$C$162:$C$218,$C621,'Entradas e Passaporte'!AI$162:AI$218)</f>
        <v>0</v>
      </c>
      <c r="AJ621" s="195">
        <f>$D621*SUMIF('Entradas e Passaporte'!$C$162:$C$218,$C621,'Entradas e Passaporte'!AJ$162:AJ$218)</f>
        <v>0</v>
      </c>
      <c r="AK621" s="195">
        <f>$D621*SUMIF('Entradas e Passaporte'!$C$162:$C$218,$C621,'Entradas e Passaporte'!AK$162:AK$218)</f>
        <v>0</v>
      </c>
      <c r="AL621" s="195">
        <f>$D621*SUMIF('Entradas e Passaporte'!$C$162:$C$218,$C621,'Entradas e Passaporte'!AL$162:AL$218)</f>
        <v>0</v>
      </c>
      <c r="AM621" s="195">
        <f>$D621*SUMIF('Entradas e Passaporte'!$C$162:$C$218,$C621,'Entradas e Passaporte'!AM$162:AM$218)</f>
        <v>0</v>
      </c>
      <c r="AN621" s="194"/>
    </row>
    <row r="622" spans="1:40" s="193" customFormat="1" ht="20.100000000000001" customHeight="1" x14ac:dyDescent="0.25">
      <c r="A622" s="199"/>
      <c r="B622" s="198"/>
      <c r="C622" s="201" t="s">
        <v>136</v>
      </c>
      <c r="D622" s="200">
        <f>SUM(E622:AM622)</f>
        <v>0</v>
      </c>
      <c r="E622" s="195">
        <f t="shared" ref="E622:AM622" si="89">SUM(E623:E627)</f>
        <v>0</v>
      </c>
      <c r="F622" s="195">
        <f t="shared" si="89"/>
        <v>0</v>
      </c>
      <c r="G622" s="195">
        <f t="shared" si="89"/>
        <v>0</v>
      </c>
      <c r="H622" s="195">
        <f t="shared" si="89"/>
        <v>0</v>
      </c>
      <c r="I622" s="195">
        <f t="shared" si="89"/>
        <v>0</v>
      </c>
      <c r="J622" s="195">
        <f t="shared" si="89"/>
        <v>0</v>
      </c>
      <c r="K622" s="195">
        <f t="shared" si="89"/>
        <v>0</v>
      </c>
      <c r="L622" s="195">
        <f t="shared" si="89"/>
        <v>0</v>
      </c>
      <c r="M622" s="195">
        <f t="shared" si="89"/>
        <v>0</v>
      </c>
      <c r="N622" s="195">
        <f t="shared" si="89"/>
        <v>0</v>
      </c>
      <c r="O622" s="195">
        <f t="shared" si="89"/>
        <v>0</v>
      </c>
      <c r="P622" s="195">
        <f t="shared" si="89"/>
        <v>0</v>
      </c>
      <c r="Q622" s="195">
        <f t="shared" si="89"/>
        <v>0</v>
      </c>
      <c r="R622" s="195">
        <f t="shared" si="89"/>
        <v>0</v>
      </c>
      <c r="S622" s="195">
        <f t="shared" si="89"/>
        <v>0</v>
      </c>
      <c r="T622" s="195">
        <f t="shared" si="89"/>
        <v>0</v>
      </c>
      <c r="U622" s="195">
        <f t="shared" si="89"/>
        <v>0</v>
      </c>
      <c r="V622" s="195">
        <f t="shared" si="89"/>
        <v>0</v>
      </c>
      <c r="W622" s="195">
        <f t="shared" si="89"/>
        <v>0</v>
      </c>
      <c r="X622" s="195">
        <f t="shared" si="89"/>
        <v>0</v>
      </c>
      <c r="Y622" s="195">
        <f t="shared" si="89"/>
        <v>0</v>
      </c>
      <c r="Z622" s="195">
        <f t="shared" si="89"/>
        <v>0</v>
      </c>
      <c r="AA622" s="195">
        <f t="shared" si="89"/>
        <v>0</v>
      </c>
      <c r="AB622" s="195">
        <f t="shared" si="89"/>
        <v>0</v>
      </c>
      <c r="AC622" s="195">
        <f t="shared" si="89"/>
        <v>0</v>
      </c>
      <c r="AD622" s="195">
        <f t="shared" si="89"/>
        <v>0</v>
      </c>
      <c r="AE622" s="195">
        <f t="shared" si="89"/>
        <v>0</v>
      </c>
      <c r="AF622" s="195">
        <f t="shared" si="89"/>
        <v>0</v>
      </c>
      <c r="AG622" s="195">
        <f t="shared" si="89"/>
        <v>0</v>
      </c>
      <c r="AH622" s="195">
        <f t="shared" si="89"/>
        <v>0</v>
      </c>
      <c r="AI622" s="195">
        <f t="shared" si="89"/>
        <v>0</v>
      </c>
      <c r="AJ622" s="195">
        <f t="shared" si="89"/>
        <v>0</v>
      </c>
      <c r="AK622" s="195">
        <f t="shared" si="89"/>
        <v>0</v>
      </c>
      <c r="AL622" s="195">
        <f t="shared" si="89"/>
        <v>0</v>
      </c>
      <c r="AM622" s="195">
        <f t="shared" si="89"/>
        <v>0</v>
      </c>
      <c r="AN622" s="194"/>
    </row>
    <row r="623" spans="1:40" s="193" customFormat="1" ht="20.100000000000001" customHeight="1" x14ac:dyDescent="0.25">
      <c r="A623" s="199"/>
      <c r="B623" s="198"/>
      <c r="C623" s="197" t="s">
        <v>135</v>
      </c>
      <c r="D623" s="196">
        <f>'Mix de Usos'!$S$39</f>
        <v>0</v>
      </c>
      <c r="E623" s="195">
        <f>$D623*SUMIF('Entradas e Passaporte'!$C$162:$C$218,$C623,'Entradas e Passaporte'!E$162:E$218)</f>
        <v>0</v>
      </c>
      <c r="F623" s="195">
        <f>$D623*SUMIF('Entradas e Passaporte'!$C$162:$C$218,$C623,'Entradas e Passaporte'!F$162:F$218)</f>
        <v>0</v>
      </c>
      <c r="G623" s="195">
        <f>$D623*SUMIF('Entradas e Passaporte'!$C$162:$C$218,$C623,'Entradas e Passaporte'!G$162:G$218)</f>
        <v>0</v>
      </c>
      <c r="H623" s="195">
        <f>$D623*SUMIF('Entradas e Passaporte'!$C$162:$C$218,$C623,'Entradas e Passaporte'!H$162:H$218)</f>
        <v>0</v>
      </c>
      <c r="I623" s="195">
        <f>$D623*SUMIF('Entradas e Passaporte'!$C$162:$C$218,$C623,'Entradas e Passaporte'!I$162:I$218)</f>
        <v>0</v>
      </c>
      <c r="J623" s="195">
        <f>$D623*SUMIF('Entradas e Passaporte'!$C$162:$C$218,$C623,'Entradas e Passaporte'!J$162:J$218)</f>
        <v>0</v>
      </c>
      <c r="K623" s="195">
        <f>$D623*SUMIF('Entradas e Passaporte'!$C$162:$C$218,$C623,'Entradas e Passaporte'!K$162:K$218)</f>
        <v>0</v>
      </c>
      <c r="L623" s="195">
        <f>$D623*SUMIF('Entradas e Passaporte'!$C$162:$C$218,$C623,'Entradas e Passaporte'!L$162:L$218)</f>
        <v>0</v>
      </c>
      <c r="M623" s="195">
        <f>$D623*SUMIF('Entradas e Passaporte'!$C$162:$C$218,$C623,'Entradas e Passaporte'!M$162:M$218)</f>
        <v>0</v>
      </c>
      <c r="N623" s="195">
        <f>$D623*SUMIF('Entradas e Passaporte'!$C$162:$C$218,$C623,'Entradas e Passaporte'!N$162:N$218)</f>
        <v>0</v>
      </c>
      <c r="O623" s="195">
        <f>$D623*SUMIF('Entradas e Passaporte'!$C$162:$C$218,$C623,'Entradas e Passaporte'!O$162:O$218)</f>
        <v>0</v>
      </c>
      <c r="P623" s="195">
        <f>$D623*SUMIF('Entradas e Passaporte'!$C$162:$C$218,$C623,'Entradas e Passaporte'!P$162:P$218)</f>
        <v>0</v>
      </c>
      <c r="Q623" s="195">
        <f>$D623*SUMIF('Entradas e Passaporte'!$C$162:$C$218,$C623,'Entradas e Passaporte'!Q$162:Q$218)</f>
        <v>0</v>
      </c>
      <c r="R623" s="195">
        <f>$D623*SUMIF('Entradas e Passaporte'!$C$162:$C$218,$C623,'Entradas e Passaporte'!R$162:R$218)</f>
        <v>0</v>
      </c>
      <c r="S623" s="195">
        <f>$D623*SUMIF('Entradas e Passaporte'!$C$162:$C$218,$C623,'Entradas e Passaporte'!S$162:S$218)</f>
        <v>0</v>
      </c>
      <c r="T623" s="195">
        <f>$D623*SUMIF('Entradas e Passaporte'!$C$162:$C$218,$C623,'Entradas e Passaporte'!T$162:T$218)</f>
        <v>0</v>
      </c>
      <c r="U623" s="195">
        <f>$D623*SUMIF('Entradas e Passaporte'!$C$162:$C$218,$C623,'Entradas e Passaporte'!U$162:U$218)</f>
        <v>0</v>
      </c>
      <c r="V623" s="195">
        <f>$D623*SUMIF('Entradas e Passaporte'!$C$162:$C$218,$C623,'Entradas e Passaporte'!V$162:V$218)</f>
        <v>0</v>
      </c>
      <c r="W623" s="195">
        <f>$D623*SUMIF('Entradas e Passaporte'!$C$162:$C$218,$C623,'Entradas e Passaporte'!W$162:W$218)</f>
        <v>0</v>
      </c>
      <c r="X623" s="195">
        <f>$D623*SUMIF('Entradas e Passaporte'!$C$162:$C$218,$C623,'Entradas e Passaporte'!X$162:X$218)</f>
        <v>0</v>
      </c>
      <c r="Y623" s="195">
        <f>$D623*SUMIF('Entradas e Passaporte'!$C$162:$C$218,$C623,'Entradas e Passaporte'!Y$162:Y$218)</f>
        <v>0</v>
      </c>
      <c r="Z623" s="195">
        <f>$D623*SUMIF('Entradas e Passaporte'!$C$162:$C$218,$C623,'Entradas e Passaporte'!Z$162:Z$218)</f>
        <v>0</v>
      </c>
      <c r="AA623" s="195">
        <f>$D623*SUMIF('Entradas e Passaporte'!$C$162:$C$218,$C623,'Entradas e Passaporte'!AA$162:AA$218)</f>
        <v>0</v>
      </c>
      <c r="AB623" s="195">
        <f>$D623*SUMIF('Entradas e Passaporte'!$C$162:$C$218,$C623,'Entradas e Passaporte'!AB$162:AB$218)</f>
        <v>0</v>
      </c>
      <c r="AC623" s="195">
        <f>$D623*SUMIF('Entradas e Passaporte'!$C$162:$C$218,$C623,'Entradas e Passaporte'!AC$162:AC$218)</f>
        <v>0</v>
      </c>
      <c r="AD623" s="195">
        <f>$D623*SUMIF('Entradas e Passaporte'!$C$162:$C$218,$C623,'Entradas e Passaporte'!AD$162:AD$218)</f>
        <v>0</v>
      </c>
      <c r="AE623" s="195">
        <f>$D623*SUMIF('Entradas e Passaporte'!$C$162:$C$218,$C623,'Entradas e Passaporte'!AE$162:AE$218)</f>
        <v>0</v>
      </c>
      <c r="AF623" s="195">
        <f>$D623*SUMIF('Entradas e Passaporte'!$C$162:$C$218,$C623,'Entradas e Passaporte'!AF$162:AF$218)</f>
        <v>0</v>
      </c>
      <c r="AG623" s="195">
        <f>$D623*SUMIF('Entradas e Passaporte'!$C$162:$C$218,$C623,'Entradas e Passaporte'!AG$162:AG$218)</f>
        <v>0</v>
      </c>
      <c r="AH623" s="195">
        <f>$D623*SUMIF('Entradas e Passaporte'!$C$162:$C$218,$C623,'Entradas e Passaporte'!AH$162:AH$218)</f>
        <v>0</v>
      </c>
      <c r="AI623" s="195">
        <f>$D623*SUMIF('Entradas e Passaporte'!$C$162:$C$218,$C623,'Entradas e Passaporte'!AI$162:AI$218)</f>
        <v>0</v>
      </c>
      <c r="AJ623" s="195">
        <f>$D623*SUMIF('Entradas e Passaporte'!$C$162:$C$218,$C623,'Entradas e Passaporte'!AJ$162:AJ$218)</f>
        <v>0</v>
      </c>
      <c r="AK623" s="195">
        <f>$D623*SUMIF('Entradas e Passaporte'!$C$162:$C$218,$C623,'Entradas e Passaporte'!AK$162:AK$218)</f>
        <v>0</v>
      </c>
      <c r="AL623" s="195">
        <f>$D623*SUMIF('Entradas e Passaporte'!$C$162:$C$218,$C623,'Entradas e Passaporte'!AL$162:AL$218)</f>
        <v>0</v>
      </c>
      <c r="AM623" s="195">
        <f>$D623*SUMIF('Entradas e Passaporte'!$C$162:$C$218,$C623,'Entradas e Passaporte'!AM$162:AM$218)</f>
        <v>0</v>
      </c>
      <c r="AN623" s="194"/>
    </row>
    <row r="624" spans="1:40" s="193" customFormat="1" ht="20.100000000000001" customHeight="1" x14ac:dyDescent="0.25">
      <c r="A624" s="199"/>
      <c r="B624" s="198"/>
      <c r="C624" s="197" t="s">
        <v>134</v>
      </c>
      <c r="D624" s="196">
        <f>'Mix de Usos'!$AB$39</f>
        <v>0</v>
      </c>
      <c r="E624" s="195">
        <f>$D624*SUMIF('Entradas e Passaporte'!$C$162:$C$218,$C624,'Entradas e Passaporte'!E$162:E$218)</f>
        <v>0</v>
      </c>
      <c r="F624" s="195">
        <f>$D624*SUMIF('Entradas e Passaporte'!$C$162:$C$218,$C624,'Entradas e Passaporte'!F$162:F$218)</f>
        <v>0</v>
      </c>
      <c r="G624" s="195">
        <f>$D624*SUMIF('Entradas e Passaporte'!$C$162:$C$218,$C624,'Entradas e Passaporte'!G$162:G$218)</f>
        <v>0</v>
      </c>
      <c r="H624" s="195">
        <f>$D624*SUMIF('Entradas e Passaporte'!$C$162:$C$218,$C624,'Entradas e Passaporte'!H$162:H$218)</f>
        <v>0</v>
      </c>
      <c r="I624" s="195">
        <f>$D624*SUMIF('Entradas e Passaporte'!$C$162:$C$218,$C624,'Entradas e Passaporte'!I$162:I$218)</f>
        <v>0</v>
      </c>
      <c r="J624" s="195">
        <f>$D624*SUMIF('Entradas e Passaporte'!$C$162:$C$218,$C624,'Entradas e Passaporte'!J$162:J$218)</f>
        <v>0</v>
      </c>
      <c r="K624" s="195">
        <f>$D624*SUMIF('Entradas e Passaporte'!$C$162:$C$218,$C624,'Entradas e Passaporte'!K$162:K$218)</f>
        <v>0</v>
      </c>
      <c r="L624" s="195">
        <f>$D624*SUMIF('Entradas e Passaporte'!$C$162:$C$218,$C624,'Entradas e Passaporte'!L$162:L$218)</f>
        <v>0</v>
      </c>
      <c r="M624" s="195">
        <f>$D624*SUMIF('Entradas e Passaporte'!$C$162:$C$218,$C624,'Entradas e Passaporte'!M$162:M$218)</f>
        <v>0</v>
      </c>
      <c r="N624" s="195">
        <f>$D624*SUMIF('Entradas e Passaporte'!$C$162:$C$218,$C624,'Entradas e Passaporte'!N$162:N$218)</f>
        <v>0</v>
      </c>
      <c r="O624" s="195">
        <f>$D624*SUMIF('Entradas e Passaporte'!$C$162:$C$218,$C624,'Entradas e Passaporte'!O$162:O$218)</f>
        <v>0</v>
      </c>
      <c r="P624" s="195">
        <f>$D624*SUMIF('Entradas e Passaporte'!$C$162:$C$218,$C624,'Entradas e Passaporte'!P$162:P$218)</f>
        <v>0</v>
      </c>
      <c r="Q624" s="195">
        <f>$D624*SUMIF('Entradas e Passaporte'!$C$162:$C$218,$C624,'Entradas e Passaporte'!Q$162:Q$218)</f>
        <v>0</v>
      </c>
      <c r="R624" s="195">
        <f>$D624*SUMIF('Entradas e Passaporte'!$C$162:$C$218,$C624,'Entradas e Passaporte'!R$162:R$218)</f>
        <v>0</v>
      </c>
      <c r="S624" s="195">
        <f>$D624*SUMIF('Entradas e Passaporte'!$C$162:$C$218,$C624,'Entradas e Passaporte'!S$162:S$218)</f>
        <v>0</v>
      </c>
      <c r="T624" s="195">
        <f>$D624*SUMIF('Entradas e Passaporte'!$C$162:$C$218,$C624,'Entradas e Passaporte'!T$162:T$218)</f>
        <v>0</v>
      </c>
      <c r="U624" s="195">
        <f>$D624*SUMIF('Entradas e Passaporte'!$C$162:$C$218,$C624,'Entradas e Passaporte'!U$162:U$218)</f>
        <v>0</v>
      </c>
      <c r="V624" s="195">
        <f>$D624*SUMIF('Entradas e Passaporte'!$C$162:$C$218,$C624,'Entradas e Passaporte'!V$162:V$218)</f>
        <v>0</v>
      </c>
      <c r="W624" s="195">
        <f>$D624*SUMIF('Entradas e Passaporte'!$C$162:$C$218,$C624,'Entradas e Passaporte'!W$162:W$218)</f>
        <v>0</v>
      </c>
      <c r="X624" s="195">
        <f>$D624*SUMIF('Entradas e Passaporte'!$C$162:$C$218,$C624,'Entradas e Passaporte'!X$162:X$218)</f>
        <v>0</v>
      </c>
      <c r="Y624" s="195">
        <f>$D624*SUMIF('Entradas e Passaporte'!$C$162:$C$218,$C624,'Entradas e Passaporte'!Y$162:Y$218)</f>
        <v>0</v>
      </c>
      <c r="Z624" s="195">
        <f>$D624*SUMIF('Entradas e Passaporte'!$C$162:$C$218,$C624,'Entradas e Passaporte'!Z$162:Z$218)</f>
        <v>0</v>
      </c>
      <c r="AA624" s="195">
        <f>$D624*SUMIF('Entradas e Passaporte'!$C$162:$C$218,$C624,'Entradas e Passaporte'!AA$162:AA$218)</f>
        <v>0</v>
      </c>
      <c r="AB624" s="195">
        <f>$D624*SUMIF('Entradas e Passaporte'!$C$162:$C$218,$C624,'Entradas e Passaporte'!AB$162:AB$218)</f>
        <v>0</v>
      </c>
      <c r="AC624" s="195">
        <f>$D624*SUMIF('Entradas e Passaporte'!$C$162:$C$218,$C624,'Entradas e Passaporte'!AC$162:AC$218)</f>
        <v>0</v>
      </c>
      <c r="AD624" s="195">
        <f>$D624*SUMIF('Entradas e Passaporte'!$C$162:$C$218,$C624,'Entradas e Passaporte'!AD$162:AD$218)</f>
        <v>0</v>
      </c>
      <c r="AE624" s="195">
        <f>$D624*SUMIF('Entradas e Passaporte'!$C$162:$C$218,$C624,'Entradas e Passaporte'!AE$162:AE$218)</f>
        <v>0</v>
      </c>
      <c r="AF624" s="195">
        <f>$D624*SUMIF('Entradas e Passaporte'!$C$162:$C$218,$C624,'Entradas e Passaporte'!AF$162:AF$218)</f>
        <v>0</v>
      </c>
      <c r="AG624" s="195">
        <f>$D624*SUMIF('Entradas e Passaporte'!$C$162:$C$218,$C624,'Entradas e Passaporte'!AG$162:AG$218)</f>
        <v>0</v>
      </c>
      <c r="AH624" s="195">
        <f>$D624*SUMIF('Entradas e Passaporte'!$C$162:$C$218,$C624,'Entradas e Passaporte'!AH$162:AH$218)</f>
        <v>0</v>
      </c>
      <c r="AI624" s="195">
        <f>$D624*SUMIF('Entradas e Passaporte'!$C$162:$C$218,$C624,'Entradas e Passaporte'!AI$162:AI$218)</f>
        <v>0</v>
      </c>
      <c r="AJ624" s="195">
        <f>$D624*SUMIF('Entradas e Passaporte'!$C$162:$C$218,$C624,'Entradas e Passaporte'!AJ$162:AJ$218)</f>
        <v>0</v>
      </c>
      <c r="AK624" s="195">
        <f>$D624*SUMIF('Entradas e Passaporte'!$C$162:$C$218,$C624,'Entradas e Passaporte'!AK$162:AK$218)</f>
        <v>0</v>
      </c>
      <c r="AL624" s="195">
        <f>$D624*SUMIF('Entradas e Passaporte'!$C$162:$C$218,$C624,'Entradas e Passaporte'!AL$162:AL$218)</f>
        <v>0</v>
      </c>
      <c r="AM624" s="195">
        <f>$D624*SUMIF('Entradas e Passaporte'!$C$162:$C$218,$C624,'Entradas e Passaporte'!AM$162:AM$218)</f>
        <v>0</v>
      </c>
      <c r="AN624" s="194"/>
    </row>
    <row r="625" spans="1:40" s="193" customFormat="1" ht="20.100000000000001" customHeight="1" x14ac:dyDescent="0.25">
      <c r="A625" s="199"/>
      <c r="B625" s="198"/>
      <c r="C625" s="197" t="s">
        <v>133</v>
      </c>
      <c r="D625" s="196">
        <f>'Mix de Usos'!$AK$39</f>
        <v>0</v>
      </c>
      <c r="E625" s="195">
        <f>$D625*SUMIF('Entradas e Passaporte'!$C$162:$C$218,$C625,'Entradas e Passaporte'!E$162:E$218)</f>
        <v>0</v>
      </c>
      <c r="F625" s="195">
        <f>$D625*SUMIF('Entradas e Passaporte'!$C$162:$C$218,$C625,'Entradas e Passaporte'!F$162:F$218)</f>
        <v>0</v>
      </c>
      <c r="G625" s="195">
        <f>$D625*SUMIF('Entradas e Passaporte'!$C$162:$C$218,$C625,'Entradas e Passaporte'!G$162:G$218)</f>
        <v>0</v>
      </c>
      <c r="H625" s="195">
        <f>$D625*SUMIF('Entradas e Passaporte'!$C$162:$C$218,$C625,'Entradas e Passaporte'!H$162:H$218)</f>
        <v>0</v>
      </c>
      <c r="I625" s="195">
        <f>$D625*SUMIF('Entradas e Passaporte'!$C$162:$C$218,$C625,'Entradas e Passaporte'!I$162:I$218)</f>
        <v>0</v>
      </c>
      <c r="J625" s="195">
        <f>$D625*SUMIF('Entradas e Passaporte'!$C$162:$C$218,$C625,'Entradas e Passaporte'!J$162:J$218)</f>
        <v>0</v>
      </c>
      <c r="K625" s="195">
        <f>$D625*SUMIF('Entradas e Passaporte'!$C$162:$C$218,$C625,'Entradas e Passaporte'!K$162:K$218)</f>
        <v>0</v>
      </c>
      <c r="L625" s="195">
        <f>$D625*SUMIF('Entradas e Passaporte'!$C$162:$C$218,$C625,'Entradas e Passaporte'!L$162:L$218)</f>
        <v>0</v>
      </c>
      <c r="M625" s="195">
        <f>$D625*SUMIF('Entradas e Passaporte'!$C$162:$C$218,$C625,'Entradas e Passaporte'!M$162:M$218)</f>
        <v>0</v>
      </c>
      <c r="N625" s="195">
        <f>$D625*SUMIF('Entradas e Passaporte'!$C$162:$C$218,$C625,'Entradas e Passaporte'!N$162:N$218)</f>
        <v>0</v>
      </c>
      <c r="O625" s="195">
        <f>$D625*SUMIF('Entradas e Passaporte'!$C$162:$C$218,$C625,'Entradas e Passaporte'!O$162:O$218)</f>
        <v>0</v>
      </c>
      <c r="P625" s="195">
        <f>$D625*SUMIF('Entradas e Passaporte'!$C$162:$C$218,$C625,'Entradas e Passaporte'!P$162:P$218)</f>
        <v>0</v>
      </c>
      <c r="Q625" s="195">
        <f>$D625*SUMIF('Entradas e Passaporte'!$C$162:$C$218,$C625,'Entradas e Passaporte'!Q$162:Q$218)</f>
        <v>0</v>
      </c>
      <c r="R625" s="195">
        <f>$D625*SUMIF('Entradas e Passaporte'!$C$162:$C$218,$C625,'Entradas e Passaporte'!R$162:R$218)</f>
        <v>0</v>
      </c>
      <c r="S625" s="195">
        <f>$D625*SUMIF('Entradas e Passaporte'!$C$162:$C$218,$C625,'Entradas e Passaporte'!S$162:S$218)</f>
        <v>0</v>
      </c>
      <c r="T625" s="195">
        <f>$D625*SUMIF('Entradas e Passaporte'!$C$162:$C$218,$C625,'Entradas e Passaporte'!T$162:T$218)</f>
        <v>0</v>
      </c>
      <c r="U625" s="195">
        <f>$D625*SUMIF('Entradas e Passaporte'!$C$162:$C$218,$C625,'Entradas e Passaporte'!U$162:U$218)</f>
        <v>0</v>
      </c>
      <c r="V625" s="195">
        <f>$D625*SUMIF('Entradas e Passaporte'!$C$162:$C$218,$C625,'Entradas e Passaporte'!V$162:V$218)</f>
        <v>0</v>
      </c>
      <c r="W625" s="195">
        <f>$D625*SUMIF('Entradas e Passaporte'!$C$162:$C$218,$C625,'Entradas e Passaporte'!W$162:W$218)</f>
        <v>0</v>
      </c>
      <c r="X625" s="195">
        <f>$D625*SUMIF('Entradas e Passaporte'!$C$162:$C$218,$C625,'Entradas e Passaporte'!X$162:X$218)</f>
        <v>0</v>
      </c>
      <c r="Y625" s="195">
        <f>$D625*SUMIF('Entradas e Passaporte'!$C$162:$C$218,$C625,'Entradas e Passaporte'!Y$162:Y$218)</f>
        <v>0</v>
      </c>
      <c r="Z625" s="195">
        <f>$D625*SUMIF('Entradas e Passaporte'!$C$162:$C$218,$C625,'Entradas e Passaporte'!Z$162:Z$218)</f>
        <v>0</v>
      </c>
      <c r="AA625" s="195">
        <f>$D625*SUMIF('Entradas e Passaporte'!$C$162:$C$218,$C625,'Entradas e Passaporte'!AA$162:AA$218)</f>
        <v>0</v>
      </c>
      <c r="AB625" s="195">
        <f>$D625*SUMIF('Entradas e Passaporte'!$C$162:$C$218,$C625,'Entradas e Passaporte'!AB$162:AB$218)</f>
        <v>0</v>
      </c>
      <c r="AC625" s="195">
        <f>$D625*SUMIF('Entradas e Passaporte'!$C$162:$C$218,$C625,'Entradas e Passaporte'!AC$162:AC$218)</f>
        <v>0</v>
      </c>
      <c r="AD625" s="195">
        <f>$D625*SUMIF('Entradas e Passaporte'!$C$162:$C$218,$C625,'Entradas e Passaporte'!AD$162:AD$218)</f>
        <v>0</v>
      </c>
      <c r="AE625" s="195">
        <f>$D625*SUMIF('Entradas e Passaporte'!$C$162:$C$218,$C625,'Entradas e Passaporte'!AE$162:AE$218)</f>
        <v>0</v>
      </c>
      <c r="AF625" s="195">
        <f>$D625*SUMIF('Entradas e Passaporte'!$C$162:$C$218,$C625,'Entradas e Passaporte'!AF$162:AF$218)</f>
        <v>0</v>
      </c>
      <c r="AG625" s="195">
        <f>$D625*SUMIF('Entradas e Passaporte'!$C$162:$C$218,$C625,'Entradas e Passaporte'!AG$162:AG$218)</f>
        <v>0</v>
      </c>
      <c r="AH625" s="195">
        <f>$D625*SUMIF('Entradas e Passaporte'!$C$162:$C$218,$C625,'Entradas e Passaporte'!AH$162:AH$218)</f>
        <v>0</v>
      </c>
      <c r="AI625" s="195">
        <f>$D625*SUMIF('Entradas e Passaporte'!$C$162:$C$218,$C625,'Entradas e Passaporte'!AI$162:AI$218)</f>
        <v>0</v>
      </c>
      <c r="AJ625" s="195">
        <f>$D625*SUMIF('Entradas e Passaporte'!$C$162:$C$218,$C625,'Entradas e Passaporte'!AJ$162:AJ$218)</f>
        <v>0</v>
      </c>
      <c r="AK625" s="195">
        <f>$D625*SUMIF('Entradas e Passaporte'!$C$162:$C$218,$C625,'Entradas e Passaporte'!AK$162:AK$218)</f>
        <v>0</v>
      </c>
      <c r="AL625" s="195">
        <f>$D625*SUMIF('Entradas e Passaporte'!$C$162:$C$218,$C625,'Entradas e Passaporte'!AL$162:AL$218)</f>
        <v>0</v>
      </c>
      <c r="AM625" s="195">
        <f>$D625*SUMIF('Entradas e Passaporte'!$C$162:$C$218,$C625,'Entradas e Passaporte'!AM$162:AM$218)</f>
        <v>0</v>
      </c>
      <c r="AN625" s="194"/>
    </row>
    <row r="626" spans="1:40" s="193" customFormat="1" ht="20.100000000000001" customHeight="1" x14ac:dyDescent="0.25">
      <c r="A626" s="199"/>
      <c r="B626" s="198"/>
      <c r="C626" s="197" t="s">
        <v>132</v>
      </c>
      <c r="D626" s="196">
        <f>'Mix de Usos'!$AT$39</f>
        <v>0</v>
      </c>
      <c r="E626" s="195">
        <f>$D626*SUMIF('Entradas e Passaporte'!$C$162:$C$218,$C626,'Entradas e Passaporte'!E$162:E$218)</f>
        <v>0</v>
      </c>
      <c r="F626" s="195">
        <f>$D626*SUMIF('Entradas e Passaporte'!$C$162:$C$218,$C626,'Entradas e Passaporte'!F$162:F$218)</f>
        <v>0</v>
      </c>
      <c r="G626" s="195">
        <f>$D626*SUMIF('Entradas e Passaporte'!$C$162:$C$218,$C626,'Entradas e Passaporte'!G$162:G$218)</f>
        <v>0</v>
      </c>
      <c r="H626" s="195">
        <f>$D626*SUMIF('Entradas e Passaporte'!$C$162:$C$218,$C626,'Entradas e Passaporte'!H$162:H$218)</f>
        <v>0</v>
      </c>
      <c r="I626" s="195">
        <f>$D626*SUMIF('Entradas e Passaporte'!$C$162:$C$218,$C626,'Entradas e Passaporte'!I$162:I$218)</f>
        <v>0</v>
      </c>
      <c r="J626" s="195">
        <f>$D626*SUMIF('Entradas e Passaporte'!$C$162:$C$218,$C626,'Entradas e Passaporte'!J$162:J$218)</f>
        <v>0</v>
      </c>
      <c r="K626" s="195">
        <f>$D626*SUMIF('Entradas e Passaporte'!$C$162:$C$218,$C626,'Entradas e Passaporte'!K$162:K$218)</f>
        <v>0</v>
      </c>
      <c r="L626" s="195">
        <f>$D626*SUMIF('Entradas e Passaporte'!$C$162:$C$218,$C626,'Entradas e Passaporte'!L$162:L$218)</f>
        <v>0</v>
      </c>
      <c r="M626" s="195">
        <f>$D626*SUMIF('Entradas e Passaporte'!$C$162:$C$218,$C626,'Entradas e Passaporte'!M$162:M$218)</f>
        <v>0</v>
      </c>
      <c r="N626" s="195">
        <f>$D626*SUMIF('Entradas e Passaporte'!$C$162:$C$218,$C626,'Entradas e Passaporte'!N$162:N$218)</f>
        <v>0</v>
      </c>
      <c r="O626" s="195">
        <f>$D626*SUMIF('Entradas e Passaporte'!$C$162:$C$218,$C626,'Entradas e Passaporte'!O$162:O$218)</f>
        <v>0</v>
      </c>
      <c r="P626" s="195">
        <f>$D626*SUMIF('Entradas e Passaporte'!$C$162:$C$218,$C626,'Entradas e Passaporte'!P$162:P$218)</f>
        <v>0</v>
      </c>
      <c r="Q626" s="195">
        <f>$D626*SUMIF('Entradas e Passaporte'!$C$162:$C$218,$C626,'Entradas e Passaporte'!Q$162:Q$218)</f>
        <v>0</v>
      </c>
      <c r="R626" s="195">
        <f>$D626*SUMIF('Entradas e Passaporte'!$C$162:$C$218,$C626,'Entradas e Passaporte'!R$162:R$218)</f>
        <v>0</v>
      </c>
      <c r="S626" s="195">
        <f>$D626*SUMIF('Entradas e Passaporte'!$C$162:$C$218,$C626,'Entradas e Passaporte'!S$162:S$218)</f>
        <v>0</v>
      </c>
      <c r="T626" s="195">
        <f>$D626*SUMIF('Entradas e Passaporte'!$C$162:$C$218,$C626,'Entradas e Passaporte'!T$162:T$218)</f>
        <v>0</v>
      </c>
      <c r="U626" s="195">
        <f>$D626*SUMIF('Entradas e Passaporte'!$C$162:$C$218,$C626,'Entradas e Passaporte'!U$162:U$218)</f>
        <v>0</v>
      </c>
      <c r="V626" s="195">
        <f>$D626*SUMIF('Entradas e Passaporte'!$C$162:$C$218,$C626,'Entradas e Passaporte'!V$162:V$218)</f>
        <v>0</v>
      </c>
      <c r="W626" s="195">
        <f>$D626*SUMIF('Entradas e Passaporte'!$C$162:$C$218,$C626,'Entradas e Passaporte'!W$162:W$218)</f>
        <v>0</v>
      </c>
      <c r="X626" s="195">
        <f>$D626*SUMIF('Entradas e Passaporte'!$C$162:$C$218,$C626,'Entradas e Passaporte'!X$162:X$218)</f>
        <v>0</v>
      </c>
      <c r="Y626" s="195">
        <f>$D626*SUMIF('Entradas e Passaporte'!$C$162:$C$218,$C626,'Entradas e Passaporte'!Y$162:Y$218)</f>
        <v>0</v>
      </c>
      <c r="Z626" s="195">
        <f>$D626*SUMIF('Entradas e Passaporte'!$C$162:$C$218,$C626,'Entradas e Passaporte'!Z$162:Z$218)</f>
        <v>0</v>
      </c>
      <c r="AA626" s="195">
        <f>$D626*SUMIF('Entradas e Passaporte'!$C$162:$C$218,$C626,'Entradas e Passaporte'!AA$162:AA$218)</f>
        <v>0</v>
      </c>
      <c r="AB626" s="195">
        <f>$D626*SUMIF('Entradas e Passaporte'!$C$162:$C$218,$C626,'Entradas e Passaporte'!AB$162:AB$218)</f>
        <v>0</v>
      </c>
      <c r="AC626" s="195">
        <f>$D626*SUMIF('Entradas e Passaporte'!$C$162:$C$218,$C626,'Entradas e Passaporte'!AC$162:AC$218)</f>
        <v>0</v>
      </c>
      <c r="AD626" s="195">
        <f>$D626*SUMIF('Entradas e Passaporte'!$C$162:$C$218,$C626,'Entradas e Passaporte'!AD$162:AD$218)</f>
        <v>0</v>
      </c>
      <c r="AE626" s="195">
        <f>$D626*SUMIF('Entradas e Passaporte'!$C$162:$C$218,$C626,'Entradas e Passaporte'!AE$162:AE$218)</f>
        <v>0</v>
      </c>
      <c r="AF626" s="195">
        <f>$D626*SUMIF('Entradas e Passaporte'!$C$162:$C$218,$C626,'Entradas e Passaporte'!AF$162:AF$218)</f>
        <v>0</v>
      </c>
      <c r="AG626" s="195">
        <f>$D626*SUMIF('Entradas e Passaporte'!$C$162:$C$218,$C626,'Entradas e Passaporte'!AG$162:AG$218)</f>
        <v>0</v>
      </c>
      <c r="AH626" s="195">
        <f>$D626*SUMIF('Entradas e Passaporte'!$C$162:$C$218,$C626,'Entradas e Passaporte'!AH$162:AH$218)</f>
        <v>0</v>
      </c>
      <c r="AI626" s="195">
        <f>$D626*SUMIF('Entradas e Passaporte'!$C$162:$C$218,$C626,'Entradas e Passaporte'!AI$162:AI$218)</f>
        <v>0</v>
      </c>
      <c r="AJ626" s="195">
        <f>$D626*SUMIF('Entradas e Passaporte'!$C$162:$C$218,$C626,'Entradas e Passaporte'!AJ$162:AJ$218)</f>
        <v>0</v>
      </c>
      <c r="AK626" s="195">
        <f>$D626*SUMIF('Entradas e Passaporte'!$C$162:$C$218,$C626,'Entradas e Passaporte'!AK$162:AK$218)</f>
        <v>0</v>
      </c>
      <c r="AL626" s="195">
        <f>$D626*SUMIF('Entradas e Passaporte'!$C$162:$C$218,$C626,'Entradas e Passaporte'!AL$162:AL$218)</f>
        <v>0</v>
      </c>
      <c r="AM626" s="195">
        <f>$D626*SUMIF('Entradas e Passaporte'!$C$162:$C$218,$C626,'Entradas e Passaporte'!AM$162:AM$218)</f>
        <v>0</v>
      </c>
      <c r="AN626" s="194"/>
    </row>
    <row r="627" spans="1:40" s="193" customFormat="1" ht="20.100000000000001" customHeight="1" x14ac:dyDescent="0.25">
      <c r="A627" s="199"/>
      <c r="B627" s="198"/>
      <c r="C627" s="197" t="s">
        <v>131</v>
      </c>
      <c r="D627" s="196">
        <f>'Mix de Usos'!$BC$39</f>
        <v>0</v>
      </c>
      <c r="E627" s="195">
        <f>$D627*SUMIF('Entradas e Passaporte'!$C$162:$C$218,$C627,'Entradas e Passaporte'!E$162:E$218)</f>
        <v>0</v>
      </c>
      <c r="F627" s="195">
        <f>$D627*SUMIF('Entradas e Passaporte'!$C$162:$C$218,$C627,'Entradas e Passaporte'!F$162:F$218)</f>
        <v>0</v>
      </c>
      <c r="G627" s="195">
        <f>$D627*SUMIF('Entradas e Passaporte'!$C$162:$C$218,$C627,'Entradas e Passaporte'!G$162:G$218)</f>
        <v>0</v>
      </c>
      <c r="H627" s="195">
        <f>$D627*SUMIF('Entradas e Passaporte'!$C$162:$C$218,$C627,'Entradas e Passaporte'!H$162:H$218)</f>
        <v>0</v>
      </c>
      <c r="I627" s="195">
        <f>$D627*SUMIF('Entradas e Passaporte'!$C$162:$C$218,$C627,'Entradas e Passaporte'!I$162:I$218)</f>
        <v>0</v>
      </c>
      <c r="J627" s="195">
        <f>$D627*SUMIF('Entradas e Passaporte'!$C$162:$C$218,$C627,'Entradas e Passaporte'!J$162:J$218)</f>
        <v>0</v>
      </c>
      <c r="K627" s="195">
        <f>$D627*SUMIF('Entradas e Passaporte'!$C$162:$C$218,$C627,'Entradas e Passaporte'!K$162:K$218)</f>
        <v>0</v>
      </c>
      <c r="L627" s="195">
        <f>$D627*SUMIF('Entradas e Passaporte'!$C$162:$C$218,$C627,'Entradas e Passaporte'!L$162:L$218)</f>
        <v>0</v>
      </c>
      <c r="M627" s="195">
        <f>$D627*SUMIF('Entradas e Passaporte'!$C$162:$C$218,$C627,'Entradas e Passaporte'!M$162:M$218)</f>
        <v>0</v>
      </c>
      <c r="N627" s="195">
        <f>$D627*SUMIF('Entradas e Passaporte'!$C$162:$C$218,$C627,'Entradas e Passaporte'!N$162:N$218)</f>
        <v>0</v>
      </c>
      <c r="O627" s="195">
        <f>$D627*SUMIF('Entradas e Passaporte'!$C$162:$C$218,$C627,'Entradas e Passaporte'!O$162:O$218)</f>
        <v>0</v>
      </c>
      <c r="P627" s="195">
        <f>$D627*SUMIF('Entradas e Passaporte'!$C$162:$C$218,$C627,'Entradas e Passaporte'!P$162:P$218)</f>
        <v>0</v>
      </c>
      <c r="Q627" s="195">
        <f>$D627*SUMIF('Entradas e Passaporte'!$C$162:$C$218,$C627,'Entradas e Passaporte'!Q$162:Q$218)</f>
        <v>0</v>
      </c>
      <c r="R627" s="195">
        <f>$D627*SUMIF('Entradas e Passaporte'!$C$162:$C$218,$C627,'Entradas e Passaporte'!R$162:R$218)</f>
        <v>0</v>
      </c>
      <c r="S627" s="195">
        <f>$D627*SUMIF('Entradas e Passaporte'!$C$162:$C$218,$C627,'Entradas e Passaporte'!S$162:S$218)</f>
        <v>0</v>
      </c>
      <c r="T627" s="195">
        <f>$D627*SUMIF('Entradas e Passaporte'!$C$162:$C$218,$C627,'Entradas e Passaporte'!T$162:T$218)</f>
        <v>0</v>
      </c>
      <c r="U627" s="195">
        <f>$D627*SUMIF('Entradas e Passaporte'!$C$162:$C$218,$C627,'Entradas e Passaporte'!U$162:U$218)</f>
        <v>0</v>
      </c>
      <c r="V627" s="195">
        <f>$D627*SUMIF('Entradas e Passaporte'!$C$162:$C$218,$C627,'Entradas e Passaporte'!V$162:V$218)</f>
        <v>0</v>
      </c>
      <c r="W627" s="195">
        <f>$D627*SUMIF('Entradas e Passaporte'!$C$162:$C$218,$C627,'Entradas e Passaporte'!W$162:W$218)</f>
        <v>0</v>
      </c>
      <c r="X627" s="195">
        <f>$D627*SUMIF('Entradas e Passaporte'!$C$162:$C$218,$C627,'Entradas e Passaporte'!X$162:X$218)</f>
        <v>0</v>
      </c>
      <c r="Y627" s="195">
        <f>$D627*SUMIF('Entradas e Passaporte'!$C$162:$C$218,$C627,'Entradas e Passaporte'!Y$162:Y$218)</f>
        <v>0</v>
      </c>
      <c r="Z627" s="195">
        <f>$D627*SUMIF('Entradas e Passaporte'!$C$162:$C$218,$C627,'Entradas e Passaporte'!Z$162:Z$218)</f>
        <v>0</v>
      </c>
      <c r="AA627" s="195">
        <f>$D627*SUMIF('Entradas e Passaporte'!$C$162:$C$218,$C627,'Entradas e Passaporte'!AA$162:AA$218)</f>
        <v>0</v>
      </c>
      <c r="AB627" s="195">
        <f>$D627*SUMIF('Entradas e Passaporte'!$C$162:$C$218,$C627,'Entradas e Passaporte'!AB$162:AB$218)</f>
        <v>0</v>
      </c>
      <c r="AC627" s="195">
        <f>$D627*SUMIF('Entradas e Passaporte'!$C$162:$C$218,$C627,'Entradas e Passaporte'!AC$162:AC$218)</f>
        <v>0</v>
      </c>
      <c r="AD627" s="195">
        <f>$D627*SUMIF('Entradas e Passaporte'!$C$162:$C$218,$C627,'Entradas e Passaporte'!AD$162:AD$218)</f>
        <v>0</v>
      </c>
      <c r="AE627" s="195">
        <f>$D627*SUMIF('Entradas e Passaporte'!$C$162:$C$218,$C627,'Entradas e Passaporte'!AE$162:AE$218)</f>
        <v>0</v>
      </c>
      <c r="AF627" s="195">
        <f>$D627*SUMIF('Entradas e Passaporte'!$C$162:$C$218,$C627,'Entradas e Passaporte'!AF$162:AF$218)</f>
        <v>0</v>
      </c>
      <c r="AG627" s="195">
        <f>$D627*SUMIF('Entradas e Passaporte'!$C$162:$C$218,$C627,'Entradas e Passaporte'!AG$162:AG$218)</f>
        <v>0</v>
      </c>
      <c r="AH627" s="195">
        <f>$D627*SUMIF('Entradas e Passaporte'!$C$162:$C$218,$C627,'Entradas e Passaporte'!AH$162:AH$218)</f>
        <v>0</v>
      </c>
      <c r="AI627" s="195">
        <f>$D627*SUMIF('Entradas e Passaporte'!$C$162:$C$218,$C627,'Entradas e Passaporte'!AI$162:AI$218)</f>
        <v>0</v>
      </c>
      <c r="AJ627" s="195">
        <f>$D627*SUMIF('Entradas e Passaporte'!$C$162:$C$218,$C627,'Entradas e Passaporte'!AJ$162:AJ$218)</f>
        <v>0</v>
      </c>
      <c r="AK627" s="195">
        <f>$D627*SUMIF('Entradas e Passaporte'!$C$162:$C$218,$C627,'Entradas e Passaporte'!AK$162:AK$218)</f>
        <v>0</v>
      </c>
      <c r="AL627" s="195">
        <f>$D627*SUMIF('Entradas e Passaporte'!$C$162:$C$218,$C627,'Entradas e Passaporte'!AL$162:AL$218)</f>
        <v>0</v>
      </c>
      <c r="AM627" s="195">
        <f>$D627*SUMIF('Entradas e Passaporte'!$C$162:$C$218,$C627,'Entradas e Passaporte'!AM$162:AM$218)</f>
        <v>0</v>
      </c>
      <c r="AN627" s="194"/>
    </row>
  </sheetData>
  <printOptions horizontalCentered="1" verticalCentered="1"/>
  <pageMargins left="2.3622047244094491" right="0.78740157480314965" top="1.5748031496062993" bottom="1.5748031496062993" header="0.31496062992125984" footer="0.31496062992125984"/>
  <pageSetup paperSize="8" scale="7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2:AO673"/>
  <sheetViews>
    <sheetView showGridLines="0" showZeros="0" topLeftCell="A64" zoomScale="70" zoomScaleNormal="70" zoomScaleSheetLayoutView="85" workbookViewId="0">
      <selection activeCell="D8" sqref="D8"/>
    </sheetView>
  </sheetViews>
  <sheetFormatPr defaultColWidth="9.140625" defaultRowHeight="15" x14ac:dyDescent="0.25"/>
  <cols>
    <col min="1" max="2" width="9.140625" style="191"/>
    <col min="3" max="3" width="14.28515625" style="192" bestFit="1" customWidth="1"/>
    <col min="4" max="4" width="81.140625" style="191" bestFit="1" customWidth="1"/>
    <col min="5" max="5" width="28.42578125" style="191" customWidth="1"/>
    <col min="6" max="40" width="14.7109375" style="191" customWidth="1"/>
    <col min="41" max="16384" width="9.140625" style="191"/>
  </cols>
  <sheetData>
    <row r="2" spans="1:40" x14ac:dyDescent="0.25">
      <c r="H2" s="262"/>
    </row>
    <row r="3" spans="1:40" ht="21" x14ac:dyDescent="0.35">
      <c r="D3" s="261" t="s">
        <v>206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</row>
    <row r="4" spans="1:40" ht="21" x14ac:dyDescent="0.35">
      <c r="D4" s="261"/>
      <c r="F4" s="274"/>
      <c r="G4" s="274"/>
      <c r="H4" s="274"/>
      <c r="I4" s="274"/>
      <c r="J4" s="273"/>
      <c r="K4" s="273"/>
      <c r="L4" s="273"/>
      <c r="M4" s="273"/>
      <c r="N4" s="273"/>
      <c r="O4" s="273"/>
      <c r="P4" s="273"/>
      <c r="Q4" s="273"/>
      <c r="R4" s="273"/>
      <c r="S4" s="273"/>
      <c r="T4" s="273"/>
      <c r="U4" s="273"/>
      <c r="V4" s="273"/>
      <c r="W4" s="273"/>
      <c r="X4" s="273"/>
      <c r="Y4" s="273"/>
      <c r="Z4" s="273"/>
      <c r="AA4" s="273"/>
      <c r="AB4" s="273"/>
      <c r="AC4" s="273"/>
      <c r="AD4" s="273"/>
      <c r="AE4" s="273"/>
      <c r="AF4" s="273"/>
      <c r="AG4" s="273"/>
      <c r="AH4" s="273"/>
      <c r="AI4" s="273"/>
      <c r="AJ4" s="273"/>
      <c r="AK4" s="273"/>
      <c r="AL4" s="273"/>
      <c r="AM4" s="273"/>
      <c r="AN4" s="273"/>
    </row>
    <row r="5" spans="1:40" ht="21" x14ac:dyDescent="0.35">
      <c r="D5" s="261" t="s">
        <v>220</v>
      </c>
    </row>
    <row r="6" spans="1:40" ht="21" x14ac:dyDescent="0.35">
      <c r="B6" s="191">
        <v>1</v>
      </c>
      <c r="D6" s="271" t="s">
        <v>26</v>
      </c>
      <c r="E6" s="270" t="s">
        <v>219</v>
      </c>
      <c r="F6" s="269">
        <f t="shared" ref="F6:AN6" si="0">IF(F7&gt;0,$E7,0)+IF(F8&gt;0,$E8,0)+IF(F9&gt;0,$E9,0)</f>
        <v>240</v>
      </c>
      <c r="G6" s="269">
        <f t="shared" si="0"/>
        <v>240</v>
      </c>
      <c r="H6" s="269">
        <f t="shared" si="0"/>
        <v>240</v>
      </c>
      <c r="I6" s="269">
        <f t="shared" si="0"/>
        <v>240</v>
      </c>
      <c r="J6" s="269">
        <f t="shared" si="0"/>
        <v>240</v>
      </c>
      <c r="K6" s="269">
        <f t="shared" si="0"/>
        <v>240</v>
      </c>
      <c r="L6" s="269">
        <f t="shared" si="0"/>
        <v>240</v>
      </c>
      <c r="M6" s="269">
        <f t="shared" si="0"/>
        <v>240</v>
      </c>
      <c r="N6" s="269">
        <f t="shared" si="0"/>
        <v>240</v>
      </c>
      <c r="O6" s="269">
        <f t="shared" si="0"/>
        <v>240</v>
      </c>
      <c r="P6" s="269">
        <f t="shared" si="0"/>
        <v>240</v>
      </c>
      <c r="Q6" s="269">
        <f t="shared" si="0"/>
        <v>240</v>
      </c>
      <c r="R6" s="269">
        <f t="shared" si="0"/>
        <v>240</v>
      </c>
      <c r="S6" s="269">
        <f t="shared" si="0"/>
        <v>240</v>
      </c>
      <c r="T6" s="269">
        <f t="shared" si="0"/>
        <v>240</v>
      </c>
      <c r="U6" s="269">
        <f t="shared" si="0"/>
        <v>240</v>
      </c>
      <c r="V6" s="269">
        <f t="shared" si="0"/>
        <v>240</v>
      </c>
      <c r="W6" s="269">
        <f t="shared" si="0"/>
        <v>240</v>
      </c>
      <c r="X6" s="269">
        <f t="shared" si="0"/>
        <v>240</v>
      </c>
      <c r="Y6" s="269">
        <f t="shared" si="0"/>
        <v>240</v>
      </c>
      <c r="Z6" s="269">
        <f t="shared" si="0"/>
        <v>240</v>
      </c>
      <c r="AA6" s="269">
        <f t="shared" si="0"/>
        <v>240</v>
      </c>
      <c r="AB6" s="269">
        <f t="shared" si="0"/>
        <v>240</v>
      </c>
      <c r="AC6" s="269">
        <f t="shared" si="0"/>
        <v>240</v>
      </c>
      <c r="AD6" s="269">
        <f t="shared" si="0"/>
        <v>240</v>
      </c>
      <c r="AE6" s="269">
        <f t="shared" si="0"/>
        <v>240</v>
      </c>
      <c r="AF6" s="269">
        <f t="shared" si="0"/>
        <v>240</v>
      </c>
      <c r="AG6" s="269">
        <f t="shared" si="0"/>
        <v>240</v>
      </c>
      <c r="AH6" s="269">
        <f t="shared" si="0"/>
        <v>240</v>
      </c>
      <c r="AI6" s="269">
        <f t="shared" si="0"/>
        <v>240</v>
      </c>
      <c r="AJ6" s="269">
        <f t="shared" si="0"/>
        <v>240</v>
      </c>
      <c r="AK6" s="269">
        <f t="shared" si="0"/>
        <v>240</v>
      </c>
      <c r="AL6" s="269">
        <f t="shared" si="0"/>
        <v>240</v>
      </c>
      <c r="AM6" s="269">
        <f t="shared" si="0"/>
        <v>240</v>
      </c>
      <c r="AN6" s="269">
        <f t="shared" si="0"/>
        <v>240</v>
      </c>
    </row>
    <row r="7" spans="1:40" ht="15.75" x14ac:dyDescent="0.25">
      <c r="A7" s="191">
        <f>'Entradas e Passaporte'!$G$31</f>
        <v>76</v>
      </c>
      <c r="B7" s="199" t="str">
        <f>IF(C7="","",B6&amp;"/"&amp;C7)</f>
        <v>1/b</v>
      </c>
      <c r="C7" s="268" t="s">
        <v>208</v>
      </c>
      <c r="D7" s="267" t="s">
        <v>52</v>
      </c>
      <c r="E7" s="266">
        <f>'Entradas e Passaporte'!$G$31</f>
        <v>76</v>
      </c>
      <c r="F7" s="265">
        <f t="shared" ref="F7:O9" si="1">SUMIF($A$41:$A$763,$B7,F$41:F$763)/$A7</f>
        <v>0</v>
      </c>
      <c r="G7" s="265">
        <f t="shared" si="1"/>
        <v>0</v>
      </c>
      <c r="H7" s="265">
        <f t="shared" si="1"/>
        <v>0</v>
      </c>
      <c r="I7" s="265">
        <f t="shared" si="1"/>
        <v>0</v>
      </c>
      <c r="J7" s="265">
        <f t="shared" si="1"/>
        <v>0</v>
      </c>
      <c r="K7" s="265">
        <f t="shared" si="1"/>
        <v>0</v>
      </c>
      <c r="L7" s="265">
        <f t="shared" si="1"/>
        <v>0</v>
      </c>
      <c r="M7" s="265">
        <f t="shared" si="1"/>
        <v>0</v>
      </c>
      <c r="N7" s="265">
        <f t="shared" si="1"/>
        <v>0</v>
      </c>
      <c r="O7" s="265">
        <f t="shared" si="1"/>
        <v>0</v>
      </c>
      <c r="P7" s="265">
        <f t="shared" ref="P7:Y9" si="2">SUMIF($A$41:$A$763,$B7,P$41:P$763)/$A7</f>
        <v>0</v>
      </c>
      <c r="Q7" s="265">
        <f t="shared" si="2"/>
        <v>0</v>
      </c>
      <c r="R7" s="265">
        <f t="shared" si="2"/>
        <v>0</v>
      </c>
      <c r="S7" s="265">
        <f t="shared" si="2"/>
        <v>0</v>
      </c>
      <c r="T7" s="265">
        <f t="shared" si="2"/>
        <v>0</v>
      </c>
      <c r="U7" s="265">
        <f t="shared" si="2"/>
        <v>0</v>
      </c>
      <c r="V7" s="265">
        <f t="shared" si="2"/>
        <v>0</v>
      </c>
      <c r="W7" s="265">
        <f t="shared" si="2"/>
        <v>0</v>
      </c>
      <c r="X7" s="265">
        <f t="shared" si="2"/>
        <v>0</v>
      </c>
      <c r="Y7" s="265">
        <f t="shared" si="2"/>
        <v>0</v>
      </c>
      <c r="Z7" s="265">
        <f t="shared" ref="Z7:AN9" si="3">SUMIF($A$41:$A$763,$B7,Z$41:Z$763)/$A7</f>
        <v>0</v>
      </c>
      <c r="AA7" s="265">
        <f t="shared" si="3"/>
        <v>0</v>
      </c>
      <c r="AB7" s="265">
        <f t="shared" si="3"/>
        <v>0</v>
      </c>
      <c r="AC7" s="265">
        <f t="shared" si="3"/>
        <v>0</v>
      </c>
      <c r="AD7" s="265">
        <f t="shared" si="3"/>
        <v>0</v>
      </c>
      <c r="AE7" s="265">
        <f t="shared" si="3"/>
        <v>0</v>
      </c>
      <c r="AF7" s="265">
        <f t="shared" si="3"/>
        <v>0</v>
      </c>
      <c r="AG7" s="265">
        <f t="shared" si="3"/>
        <v>0</v>
      </c>
      <c r="AH7" s="265">
        <f t="shared" si="3"/>
        <v>0</v>
      </c>
      <c r="AI7" s="265">
        <f t="shared" si="3"/>
        <v>0</v>
      </c>
      <c r="AJ7" s="265">
        <f t="shared" si="3"/>
        <v>0</v>
      </c>
      <c r="AK7" s="265">
        <f t="shared" si="3"/>
        <v>0</v>
      </c>
      <c r="AL7" s="265">
        <f t="shared" si="3"/>
        <v>0</v>
      </c>
      <c r="AM7" s="265">
        <f t="shared" si="3"/>
        <v>0</v>
      </c>
      <c r="AN7" s="265">
        <f t="shared" si="3"/>
        <v>0</v>
      </c>
    </row>
    <row r="8" spans="1:40" ht="15.75" x14ac:dyDescent="0.25">
      <c r="A8" s="191">
        <f>'Entradas e Passaporte'!$G$34</f>
        <v>128</v>
      </c>
      <c r="B8" s="199" t="str">
        <f>IF(C8="","",B6&amp;"/"&amp;C8)</f>
        <v>1/m</v>
      </c>
      <c r="C8" s="268" t="s">
        <v>194</v>
      </c>
      <c r="D8" s="267" t="s">
        <v>51</v>
      </c>
      <c r="E8" s="266">
        <f>'Entradas e Passaporte'!$G$34</f>
        <v>128</v>
      </c>
      <c r="F8" s="265">
        <f t="shared" si="1"/>
        <v>40.166015625</v>
      </c>
      <c r="G8" s="265">
        <f t="shared" si="1"/>
        <v>41.882446163624799</v>
      </c>
      <c r="H8" s="265">
        <f t="shared" si="1"/>
        <v>45.124801455666969</v>
      </c>
      <c r="I8" s="265">
        <f t="shared" si="1"/>
        <v>48.398916059337445</v>
      </c>
      <c r="J8" s="265">
        <f t="shared" si="1"/>
        <v>54.756781353791546</v>
      </c>
      <c r="K8" s="265">
        <f t="shared" si="1"/>
        <v>61.178183208183121</v>
      </c>
      <c r="L8" s="265">
        <f t="shared" si="1"/>
        <v>70.746908619028957</v>
      </c>
      <c r="M8" s="265">
        <f t="shared" si="1"/>
        <v>71.111645241337939</v>
      </c>
      <c r="N8" s="265">
        <f t="shared" si="1"/>
        <v>71.476183619839958</v>
      </c>
      <c r="O8" s="265">
        <f t="shared" si="1"/>
        <v>71.840516393413495</v>
      </c>
      <c r="P8" s="265">
        <f t="shared" si="2"/>
        <v>72.204635731901888</v>
      </c>
      <c r="Q8" s="265">
        <f t="shared" si="2"/>
        <v>72.568533295055943</v>
      </c>
      <c r="R8" s="265">
        <f t="shared" si="2"/>
        <v>72.932200186844071</v>
      </c>
      <c r="S8" s="265">
        <f t="shared" si="2"/>
        <v>73.295626904489211</v>
      </c>
      <c r="T8" s="265">
        <f t="shared" si="2"/>
        <v>73.658803281478811</v>
      </c>
      <c r="U8" s="265">
        <f t="shared" si="2"/>
        <v>74.021718423672482</v>
      </c>
      <c r="V8" s="265">
        <f t="shared" si="2"/>
        <v>74.384360637474074</v>
      </c>
      <c r="W8" s="265">
        <f t="shared" si="2"/>
        <v>74.746717348850595</v>
      </c>
      <c r="X8" s="265">
        <f t="shared" si="2"/>
        <v>75.108775011759931</v>
      </c>
      <c r="Y8" s="265">
        <f t="shared" si="2"/>
        <v>75.47051900427158</v>
      </c>
      <c r="Z8" s="265">
        <f t="shared" si="3"/>
        <v>75.831933510337848</v>
      </c>
      <c r="AA8" s="265">
        <f t="shared" si="3"/>
        <v>76.193001384759256</v>
      </c>
      <c r="AB8" s="265">
        <f t="shared" si="3"/>
        <v>76.553703998386311</v>
      </c>
      <c r="AC8" s="265">
        <f t="shared" si="3"/>
        <v>76.914021059970665</v>
      </c>
      <c r="AD8" s="265">
        <f t="shared" si="3"/>
        <v>77.273930410295065</v>
      </c>
      <c r="AE8" s="265">
        <f t="shared" si="3"/>
        <v>77.633407783224285</v>
      </c>
      <c r="AF8" s="265">
        <f t="shared" si="3"/>
        <v>77.99242652706883</v>
      </c>
      <c r="AG8" s="265">
        <f t="shared" si="3"/>
        <v>78.350957278057507</v>
      </c>
      <c r="AH8" s="265">
        <f t="shared" si="3"/>
        <v>78.708967575661575</v>
      </c>
      <c r="AI8" s="265">
        <f t="shared" si="3"/>
        <v>79.066421406853323</v>
      </c>
      <c r="AJ8" s="265">
        <f t="shared" si="3"/>
        <v>79.423278662897275</v>
      </c>
      <c r="AK8" s="265">
        <f t="shared" si="3"/>
        <v>79.779494487673048</v>
      </c>
      <c r="AL8" s="265">
        <f t="shared" si="3"/>
        <v>80.135018490393591</v>
      </c>
      <c r="AM8" s="265">
        <f t="shared" si="3"/>
        <v>80.489793787301693</v>
      </c>
      <c r="AN8" s="265">
        <f t="shared" si="3"/>
        <v>80.843755825633707</v>
      </c>
    </row>
    <row r="9" spans="1:40" ht="15.75" x14ac:dyDescent="0.25">
      <c r="A9" s="191">
        <f>'Entradas e Passaporte'!$G$37</f>
        <v>112</v>
      </c>
      <c r="B9" s="199" t="str">
        <f>IF(C9="","",B6&amp;"/"&amp;C9)</f>
        <v>1/a</v>
      </c>
      <c r="C9" s="268" t="s">
        <v>207</v>
      </c>
      <c r="D9" s="267" t="s">
        <v>50</v>
      </c>
      <c r="E9" s="266">
        <f>'Entradas e Passaporte'!$G$37</f>
        <v>112</v>
      </c>
      <c r="F9" s="265">
        <f t="shared" si="1"/>
        <v>501.8839285714285</v>
      </c>
      <c r="G9" s="265">
        <f t="shared" si="1"/>
        <v>523.33113682548321</v>
      </c>
      <c r="H9" s="265">
        <f t="shared" si="1"/>
        <v>563.84513818890548</v>
      </c>
      <c r="I9" s="265">
        <f t="shared" si="1"/>
        <v>604.75597971286413</v>
      </c>
      <c r="J9" s="265">
        <f t="shared" si="1"/>
        <v>684.19902034451923</v>
      </c>
      <c r="K9" s="265">
        <f t="shared" si="1"/>
        <v>764.43596542034527</v>
      </c>
      <c r="L9" s="265">
        <f t="shared" si="1"/>
        <v>883.99946769681901</v>
      </c>
      <c r="M9" s="265">
        <f t="shared" si="1"/>
        <v>888.55693863462272</v>
      </c>
      <c r="N9" s="265">
        <f t="shared" si="1"/>
        <v>893.11193246885728</v>
      </c>
      <c r="O9" s="265">
        <f t="shared" si="1"/>
        <v>897.66435722055701</v>
      </c>
      <c r="P9" s="265">
        <f t="shared" si="2"/>
        <v>902.21411505005028</v>
      </c>
      <c r="Q9" s="265">
        <f t="shared" si="2"/>
        <v>906.76110174393693</v>
      </c>
      <c r="R9" s="265">
        <f t="shared" si="2"/>
        <v>911.30520614418504</v>
      </c>
      <c r="S9" s="265">
        <f t="shared" si="2"/>
        <v>915.84630951133192</v>
      </c>
      <c r="T9" s="265">
        <f t="shared" si="2"/>
        <v>920.38428481238304</v>
      </c>
      <c r="U9" s="265">
        <f t="shared" si="2"/>
        <v>924.91899592246011</v>
      </c>
      <c r="V9" s="265">
        <f t="shared" si="2"/>
        <v>929.45029672729493</v>
      </c>
      <c r="W9" s="265">
        <f t="shared" si="2"/>
        <v>933.97803011135227</v>
      </c>
      <c r="X9" s="265">
        <f t="shared" si="2"/>
        <v>938.50202681360975</v>
      </c>
      <c r="Y9" s="265">
        <f t="shared" si="2"/>
        <v>943.02210412956504</v>
      </c>
      <c r="Z9" s="265">
        <f t="shared" si="3"/>
        <v>947.5380644339358</v>
      </c>
      <c r="AA9" s="265">
        <f t="shared" si="3"/>
        <v>952.04969349337284</v>
      </c>
      <c r="AB9" s="265">
        <f t="shared" si="3"/>
        <v>956.5567585322176</v>
      </c>
      <c r="AC9" s="265">
        <f t="shared" si="3"/>
        <v>961.05900600649079</v>
      </c>
      <c r="AD9" s="265">
        <f t="shared" si="3"/>
        <v>965.55615903149635</v>
      </c>
      <c r="AE9" s="265">
        <f t="shared" si="3"/>
        <v>970.04791439609767</v>
      </c>
      <c r="AF9" s="265">
        <f t="shared" si="3"/>
        <v>974.53393908108876</v>
      </c>
      <c r="AG9" s="265">
        <f t="shared" si="3"/>
        <v>979.01386617915682</v>
      </c>
      <c r="AH9" s="265">
        <f t="shared" si="3"/>
        <v>983.4872900882666</v>
      </c>
      <c r="AI9" s="265">
        <f t="shared" si="3"/>
        <v>987.95376081706274</v>
      </c>
      <c r="AJ9" s="265">
        <f t="shared" si="3"/>
        <v>992.41277719734524</v>
      </c>
      <c r="AK9" s="265">
        <f t="shared" si="3"/>
        <v>996.86377874120979</v>
      </c>
      <c r="AL9" s="265">
        <f t="shared" si="3"/>
        <v>1001.3061358037754</v>
      </c>
      <c r="AM9" s="265">
        <f t="shared" si="3"/>
        <v>1005.7391376089506</v>
      </c>
      <c r="AN9" s="265">
        <f t="shared" si="3"/>
        <v>1010.161977554585</v>
      </c>
    </row>
    <row r="10" spans="1:40" ht="21" x14ac:dyDescent="0.35">
      <c r="B10" s="191">
        <v>2</v>
      </c>
      <c r="D10" s="271" t="s">
        <v>25</v>
      </c>
      <c r="E10" s="270" t="s">
        <v>219</v>
      </c>
      <c r="F10" s="269">
        <f t="shared" ref="F10:AN10" si="4">IF(F11&gt;0,$E11,0)+IF(F12&gt;0,$E12,0)+IF(F13&gt;0,$E13,0)</f>
        <v>240</v>
      </c>
      <c r="G10" s="269">
        <f t="shared" si="4"/>
        <v>240</v>
      </c>
      <c r="H10" s="269">
        <f t="shared" si="4"/>
        <v>240</v>
      </c>
      <c r="I10" s="269">
        <f t="shared" si="4"/>
        <v>240</v>
      </c>
      <c r="J10" s="269">
        <f t="shared" si="4"/>
        <v>240</v>
      </c>
      <c r="K10" s="269">
        <f t="shared" si="4"/>
        <v>240</v>
      </c>
      <c r="L10" s="269">
        <f t="shared" si="4"/>
        <v>240</v>
      </c>
      <c r="M10" s="269">
        <f t="shared" si="4"/>
        <v>240</v>
      </c>
      <c r="N10" s="269">
        <f t="shared" si="4"/>
        <v>240</v>
      </c>
      <c r="O10" s="269">
        <f t="shared" si="4"/>
        <v>240</v>
      </c>
      <c r="P10" s="269">
        <f t="shared" si="4"/>
        <v>240</v>
      </c>
      <c r="Q10" s="269">
        <f t="shared" si="4"/>
        <v>240</v>
      </c>
      <c r="R10" s="269">
        <f t="shared" si="4"/>
        <v>240</v>
      </c>
      <c r="S10" s="269">
        <f t="shared" si="4"/>
        <v>240</v>
      </c>
      <c r="T10" s="269">
        <f t="shared" si="4"/>
        <v>240</v>
      </c>
      <c r="U10" s="269">
        <f t="shared" si="4"/>
        <v>240</v>
      </c>
      <c r="V10" s="269">
        <f t="shared" si="4"/>
        <v>240</v>
      </c>
      <c r="W10" s="269">
        <f t="shared" si="4"/>
        <v>240</v>
      </c>
      <c r="X10" s="269">
        <f t="shared" si="4"/>
        <v>240</v>
      </c>
      <c r="Y10" s="269">
        <f t="shared" si="4"/>
        <v>240</v>
      </c>
      <c r="Z10" s="269">
        <f t="shared" si="4"/>
        <v>240</v>
      </c>
      <c r="AA10" s="269">
        <f t="shared" si="4"/>
        <v>240</v>
      </c>
      <c r="AB10" s="269">
        <f t="shared" si="4"/>
        <v>240</v>
      </c>
      <c r="AC10" s="269">
        <f t="shared" si="4"/>
        <v>240</v>
      </c>
      <c r="AD10" s="269">
        <f t="shared" si="4"/>
        <v>240</v>
      </c>
      <c r="AE10" s="269">
        <f t="shared" si="4"/>
        <v>240</v>
      </c>
      <c r="AF10" s="269">
        <f t="shared" si="4"/>
        <v>240</v>
      </c>
      <c r="AG10" s="269">
        <f t="shared" si="4"/>
        <v>240</v>
      </c>
      <c r="AH10" s="269">
        <f t="shared" si="4"/>
        <v>240</v>
      </c>
      <c r="AI10" s="269">
        <f t="shared" si="4"/>
        <v>240</v>
      </c>
      <c r="AJ10" s="269">
        <f t="shared" si="4"/>
        <v>240</v>
      </c>
      <c r="AK10" s="269">
        <f t="shared" si="4"/>
        <v>240</v>
      </c>
      <c r="AL10" s="269">
        <f t="shared" si="4"/>
        <v>240</v>
      </c>
      <c r="AM10" s="269">
        <f t="shared" si="4"/>
        <v>240</v>
      </c>
      <c r="AN10" s="269">
        <f t="shared" si="4"/>
        <v>240</v>
      </c>
    </row>
    <row r="11" spans="1:40" ht="15.75" x14ac:dyDescent="0.25">
      <c r="A11" s="191">
        <f>'Entradas e Passaporte'!$G$31</f>
        <v>76</v>
      </c>
      <c r="B11" s="199" t="str">
        <f>IF(C11="","",B10&amp;"/"&amp;C11)</f>
        <v>2/b</v>
      </c>
      <c r="C11" s="268" t="s">
        <v>208</v>
      </c>
      <c r="D11" s="267" t="s">
        <v>52</v>
      </c>
      <c r="E11" s="266">
        <f>'Entradas e Passaporte'!$G$31</f>
        <v>76</v>
      </c>
      <c r="F11" s="265">
        <f t="shared" ref="F11:O13" si="5">SUMIF($A$41:$A$763,$B11,F$41:F$763)/$A11</f>
        <v>0</v>
      </c>
      <c r="G11" s="265">
        <f t="shared" si="5"/>
        <v>0</v>
      </c>
      <c r="H11" s="265">
        <f t="shared" si="5"/>
        <v>0</v>
      </c>
      <c r="I11" s="265">
        <f t="shared" si="5"/>
        <v>0</v>
      </c>
      <c r="J11" s="265">
        <f t="shared" si="5"/>
        <v>0</v>
      </c>
      <c r="K11" s="265">
        <f t="shared" si="5"/>
        <v>0</v>
      </c>
      <c r="L11" s="265">
        <f t="shared" si="5"/>
        <v>0</v>
      </c>
      <c r="M11" s="265">
        <f t="shared" si="5"/>
        <v>0</v>
      </c>
      <c r="N11" s="265">
        <f t="shared" si="5"/>
        <v>0</v>
      </c>
      <c r="O11" s="265">
        <f t="shared" si="5"/>
        <v>0</v>
      </c>
      <c r="P11" s="265">
        <f t="shared" ref="P11:Y13" si="6">SUMIF($A$41:$A$763,$B11,P$41:P$763)/$A11</f>
        <v>0</v>
      </c>
      <c r="Q11" s="265">
        <f t="shared" si="6"/>
        <v>0</v>
      </c>
      <c r="R11" s="265">
        <f t="shared" si="6"/>
        <v>0</v>
      </c>
      <c r="S11" s="265">
        <f t="shared" si="6"/>
        <v>0</v>
      </c>
      <c r="T11" s="265">
        <f t="shared" si="6"/>
        <v>0</v>
      </c>
      <c r="U11" s="265">
        <f t="shared" si="6"/>
        <v>0</v>
      </c>
      <c r="V11" s="265">
        <f t="shared" si="6"/>
        <v>0</v>
      </c>
      <c r="W11" s="265">
        <f t="shared" si="6"/>
        <v>0</v>
      </c>
      <c r="X11" s="265">
        <f t="shared" si="6"/>
        <v>0</v>
      </c>
      <c r="Y11" s="265">
        <f t="shared" si="6"/>
        <v>0</v>
      </c>
      <c r="Z11" s="265">
        <f t="shared" ref="Z11:AN13" si="7">SUMIF($A$41:$A$763,$B11,Z$41:Z$763)/$A11</f>
        <v>0</v>
      </c>
      <c r="AA11" s="265">
        <f t="shared" si="7"/>
        <v>0</v>
      </c>
      <c r="AB11" s="265">
        <f t="shared" si="7"/>
        <v>0</v>
      </c>
      <c r="AC11" s="265">
        <f t="shared" si="7"/>
        <v>0</v>
      </c>
      <c r="AD11" s="265">
        <f t="shared" si="7"/>
        <v>0</v>
      </c>
      <c r="AE11" s="265">
        <f t="shared" si="7"/>
        <v>0</v>
      </c>
      <c r="AF11" s="265">
        <f t="shared" si="7"/>
        <v>0</v>
      </c>
      <c r="AG11" s="265">
        <f t="shared" si="7"/>
        <v>0</v>
      </c>
      <c r="AH11" s="265">
        <f t="shared" si="7"/>
        <v>0</v>
      </c>
      <c r="AI11" s="265">
        <f t="shared" si="7"/>
        <v>0</v>
      </c>
      <c r="AJ11" s="265">
        <f t="shared" si="7"/>
        <v>0</v>
      </c>
      <c r="AK11" s="265">
        <f t="shared" si="7"/>
        <v>0</v>
      </c>
      <c r="AL11" s="265">
        <f t="shared" si="7"/>
        <v>0</v>
      </c>
      <c r="AM11" s="265">
        <f t="shared" si="7"/>
        <v>0</v>
      </c>
      <c r="AN11" s="265">
        <f t="shared" si="7"/>
        <v>0</v>
      </c>
    </row>
    <row r="12" spans="1:40" ht="15.75" x14ac:dyDescent="0.25">
      <c r="A12" s="191">
        <f>'Entradas e Passaporte'!$G$34</f>
        <v>128</v>
      </c>
      <c r="B12" s="199" t="str">
        <f>IF(C12="","",B10&amp;"/"&amp;C12)</f>
        <v>2/m</v>
      </c>
      <c r="C12" s="268" t="s">
        <v>194</v>
      </c>
      <c r="D12" s="267" t="s">
        <v>51</v>
      </c>
      <c r="E12" s="266">
        <f>'Entradas e Passaporte'!$G$34</f>
        <v>128</v>
      </c>
      <c r="F12" s="265">
        <f t="shared" si="5"/>
        <v>0.40166015625000001</v>
      </c>
      <c r="G12" s="265">
        <f t="shared" si="5"/>
        <v>1.0881059513309723</v>
      </c>
      <c r="H12" s="265">
        <f t="shared" si="5"/>
        <v>1.8934366690797864</v>
      </c>
      <c r="I12" s="265">
        <f t="shared" si="5"/>
        <v>2.8042331964780121</v>
      </c>
      <c r="J12" s="265">
        <f t="shared" si="5"/>
        <v>4.0476212776722722</v>
      </c>
      <c r="K12" s="265">
        <f t="shared" si="5"/>
        <v>4.5222913027488971</v>
      </c>
      <c r="L12" s="265">
        <f t="shared" si="5"/>
        <v>5.2296114851186219</v>
      </c>
      <c r="M12" s="265">
        <f t="shared" si="5"/>
        <v>5.2565728162397027</v>
      </c>
      <c r="N12" s="265">
        <f t="shared" si="5"/>
        <v>5.2835194931785701</v>
      </c>
      <c r="O12" s="265">
        <f t="shared" si="5"/>
        <v>5.3104509718011252</v>
      </c>
      <c r="P12" s="265">
        <f t="shared" si="6"/>
        <v>5.3373666733021885</v>
      </c>
      <c r="Q12" s="265">
        <f t="shared" si="6"/>
        <v>5.3642659811705355</v>
      </c>
      <c r="R12" s="265">
        <f t="shared" si="6"/>
        <v>5.3911482378115156</v>
      </c>
      <c r="S12" s="265">
        <f t="shared" si="6"/>
        <v>5.4180127407798446</v>
      </c>
      <c r="T12" s="265">
        <f t="shared" si="6"/>
        <v>5.4448587385669143</v>
      </c>
      <c r="U12" s="265">
        <f t="shared" si="6"/>
        <v>5.4716854258778707</v>
      </c>
      <c r="V12" s="265">
        <f t="shared" si="6"/>
        <v>5.4984919383220845</v>
      </c>
      <c r="W12" s="265">
        <f t="shared" si="6"/>
        <v>5.5252773464270364</v>
      </c>
      <c r="X12" s="265">
        <f t="shared" si="6"/>
        <v>5.5520406488692942</v>
      </c>
      <c r="Y12" s="265">
        <f t="shared" si="6"/>
        <v>5.5787807647957575</v>
      </c>
      <c r="Z12" s="265">
        <f t="shared" si="7"/>
        <v>5.6054965250841748</v>
      </c>
      <c r="AA12" s="265">
        <f t="shared" si="7"/>
        <v>5.6321866623614065</v>
      </c>
      <c r="AB12" s="265">
        <f t="shared" si="7"/>
        <v>5.6588497995607172</v>
      </c>
      <c r="AC12" s="265">
        <f t="shared" si="7"/>
        <v>5.6854844367530326</v>
      </c>
      <c r="AD12" s="265">
        <f t="shared" si="7"/>
        <v>5.7120889359290121</v>
      </c>
      <c r="AE12" s="265">
        <f t="shared" si="7"/>
        <v>5.7386615033359396</v>
      </c>
      <c r="AF12" s="265">
        <f t="shared" si="7"/>
        <v>5.7652001688809298</v>
      </c>
      <c r="AG12" s="265">
        <f t="shared" si="7"/>
        <v>5.7917027619940118</v>
      </c>
      <c r="AH12" s="265">
        <f t="shared" si="7"/>
        <v>5.8181668831929043</v>
      </c>
      <c r="AI12" s="265">
        <f t="shared" si="7"/>
        <v>5.8445898703946009</v>
      </c>
      <c r="AJ12" s="265">
        <f t="shared" si="7"/>
        <v>5.8709687587613679</v>
      </c>
      <c r="AK12" s="265">
        <f t="shared" si="7"/>
        <v>5.897300232528794</v>
      </c>
      <c r="AL12" s="265">
        <f t="shared" si="7"/>
        <v>5.9235805668098962</v>
      </c>
      <c r="AM12" s="265">
        <f t="shared" si="7"/>
        <v>5.949805556757342</v>
      </c>
      <c r="AN12" s="265">
        <f t="shared" si="7"/>
        <v>5.9759704306308441</v>
      </c>
    </row>
    <row r="13" spans="1:40" ht="15.75" x14ac:dyDescent="0.25">
      <c r="A13" s="191">
        <f>'Entradas e Passaporte'!$G$37</f>
        <v>112</v>
      </c>
      <c r="B13" s="199" t="str">
        <f>IF(C13="","",B10&amp;"/"&amp;C13)</f>
        <v>2/a</v>
      </c>
      <c r="C13" s="268" t="s">
        <v>207</v>
      </c>
      <c r="D13" s="267" t="s">
        <v>50</v>
      </c>
      <c r="E13" s="266">
        <f>'Entradas e Passaporte'!$G$37</f>
        <v>112</v>
      </c>
      <c r="F13" s="265">
        <f t="shared" si="5"/>
        <v>501.8839285714285</v>
      </c>
      <c r="G13" s="265">
        <f t="shared" si="5"/>
        <v>523.33113682548321</v>
      </c>
      <c r="H13" s="265">
        <f t="shared" si="5"/>
        <v>563.84513818890548</v>
      </c>
      <c r="I13" s="265">
        <f t="shared" si="5"/>
        <v>604.75597971286413</v>
      </c>
      <c r="J13" s="265">
        <f t="shared" si="5"/>
        <v>684.19902034451923</v>
      </c>
      <c r="K13" s="265">
        <f t="shared" si="5"/>
        <v>764.43596542034527</v>
      </c>
      <c r="L13" s="265">
        <f t="shared" si="5"/>
        <v>883.99946769681901</v>
      </c>
      <c r="M13" s="265">
        <f t="shared" si="5"/>
        <v>888.55693863462272</v>
      </c>
      <c r="N13" s="265">
        <f t="shared" si="5"/>
        <v>893.11193246885728</v>
      </c>
      <c r="O13" s="265">
        <f t="shared" si="5"/>
        <v>897.66435722055701</v>
      </c>
      <c r="P13" s="265">
        <f t="shared" si="6"/>
        <v>902.21411505005028</v>
      </c>
      <c r="Q13" s="265">
        <f t="shared" si="6"/>
        <v>906.76110174393693</v>
      </c>
      <c r="R13" s="265">
        <f t="shared" si="6"/>
        <v>911.30520614418504</v>
      </c>
      <c r="S13" s="265">
        <f t="shared" si="6"/>
        <v>915.84630951133192</v>
      </c>
      <c r="T13" s="265">
        <f t="shared" si="6"/>
        <v>920.38428481238304</v>
      </c>
      <c r="U13" s="265">
        <f t="shared" si="6"/>
        <v>924.91899592246011</v>
      </c>
      <c r="V13" s="265">
        <f t="shared" si="6"/>
        <v>929.45029672729493</v>
      </c>
      <c r="W13" s="265">
        <f t="shared" si="6"/>
        <v>933.97803011135227</v>
      </c>
      <c r="X13" s="265">
        <f t="shared" si="6"/>
        <v>938.50202681360975</v>
      </c>
      <c r="Y13" s="265">
        <f t="shared" si="6"/>
        <v>943.02210412956504</v>
      </c>
      <c r="Z13" s="265">
        <f t="shared" si="7"/>
        <v>947.5380644339358</v>
      </c>
      <c r="AA13" s="265">
        <f t="shared" si="7"/>
        <v>952.04969349337284</v>
      </c>
      <c r="AB13" s="265">
        <f t="shared" si="7"/>
        <v>956.5567585322176</v>
      </c>
      <c r="AC13" s="265">
        <f t="shared" si="7"/>
        <v>961.05900600649079</v>
      </c>
      <c r="AD13" s="265">
        <f t="shared" si="7"/>
        <v>965.55615903149635</v>
      </c>
      <c r="AE13" s="265">
        <f t="shared" si="7"/>
        <v>970.04791439609767</v>
      </c>
      <c r="AF13" s="265">
        <f t="shared" si="7"/>
        <v>974.53393908108876</v>
      </c>
      <c r="AG13" s="265">
        <f t="shared" si="7"/>
        <v>979.01386617915682</v>
      </c>
      <c r="AH13" s="265">
        <f t="shared" si="7"/>
        <v>983.4872900882666</v>
      </c>
      <c r="AI13" s="265">
        <f t="shared" si="7"/>
        <v>987.95376081706274</v>
      </c>
      <c r="AJ13" s="265">
        <f t="shared" si="7"/>
        <v>992.41277719734524</v>
      </c>
      <c r="AK13" s="265">
        <f t="shared" si="7"/>
        <v>996.86377874120979</v>
      </c>
      <c r="AL13" s="265">
        <f t="shared" si="7"/>
        <v>1001.3061358037754</v>
      </c>
      <c r="AM13" s="265">
        <f t="shared" si="7"/>
        <v>1005.7391376089506</v>
      </c>
      <c r="AN13" s="265">
        <f t="shared" si="7"/>
        <v>1010.161977554585</v>
      </c>
    </row>
    <row r="14" spans="1:40" ht="21" x14ac:dyDescent="0.35">
      <c r="B14" s="191">
        <v>3</v>
      </c>
      <c r="D14" s="271" t="s">
        <v>24</v>
      </c>
      <c r="E14" s="270" t="s">
        <v>219</v>
      </c>
      <c r="F14" s="269">
        <f t="shared" ref="F14:AN14" si="8">IF(F15&gt;0,$E15,0)+IF(F16&gt;0,$E16,0)+IF(F17&gt;0,$E17,0)</f>
        <v>112</v>
      </c>
      <c r="G14" s="269">
        <f t="shared" si="8"/>
        <v>112</v>
      </c>
      <c r="H14" s="269">
        <f t="shared" si="8"/>
        <v>112</v>
      </c>
      <c r="I14" s="269">
        <f t="shared" si="8"/>
        <v>112</v>
      </c>
      <c r="J14" s="269">
        <f t="shared" si="8"/>
        <v>112</v>
      </c>
      <c r="K14" s="269">
        <f t="shared" si="8"/>
        <v>112</v>
      </c>
      <c r="L14" s="269">
        <f t="shared" si="8"/>
        <v>112</v>
      </c>
      <c r="M14" s="269">
        <f t="shared" si="8"/>
        <v>112</v>
      </c>
      <c r="N14" s="269">
        <f t="shared" si="8"/>
        <v>112</v>
      </c>
      <c r="O14" s="269">
        <f t="shared" si="8"/>
        <v>112</v>
      </c>
      <c r="P14" s="269">
        <f t="shared" si="8"/>
        <v>112</v>
      </c>
      <c r="Q14" s="269">
        <f t="shared" si="8"/>
        <v>112</v>
      </c>
      <c r="R14" s="269">
        <f t="shared" si="8"/>
        <v>112</v>
      </c>
      <c r="S14" s="269">
        <f t="shared" si="8"/>
        <v>112</v>
      </c>
      <c r="T14" s="269">
        <f t="shared" si="8"/>
        <v>112</v>
      </c>
      <c r="U14" s="269">
        <f t="shared" si="8"/>
        <v>112</v>
      </c>
      <c r="V14" s="269">
        <f t="shared" si="8"/>
        <v>112</v>
      </c>
      <c r="W14" s="269">
        <f t="shared" si="8"/>
        <v>112</v>
      </c>
      <c r="X14" s="269">
        <f t="shared" si="8"/>
        <v>112</v>
      </c>
      <c r="Y14" s="269">
        <f t="shared" si="8"/>
        <v>112</v>
      </c>
      <c r="Z14" s="269">
        <f t="shared" si="8"/>
        <v>112</v>
      </c>
      <c r="AA14" s="269">
        <f t="shared" si="8"/>
        <v>112</v>
      </c>
      <c r="AB14" s="269">
        <f t="shared" si="8"/>
        <v>112</v>
      </c>
      <c r="AC14" s="269">
        <f t="shared" si="8"/>
        <v>112</v>
      </c>
      <c r="AD14" s="269">
        <f t="shared" si="8"/>
        <v>112</v>
      </c>
      <c r="AE14" s="269">
        <f t="shared" si="8"/>
        <v>112</v>
      </c>
      <c r="AF14" s="269">
        <f t="shared" si="8"/>
        <v>112</v>
      </c>
      <c r="AG14" s="269">
        <f t="shared" si="8"/>
        <v>112</v>
      </c>
      <c r="AH14" s="269">
        <f t="shared" si="8"/>
        <v>112</v>
      </c>
      <c r="AI14" s="269">
        <f t="shared" si="8"/>
        <v>112</v>
      </c>
      <c r="AJ14" s="269">
        <f t="shared" si="8"/>
        <v>112</v>
      </c>
      <c r="AK14" s="269">
        <f t="shared" si="8"/>
        <v>112</v>
      </c>
      <c r="AL14" s="269">
        <f t="shared" si="8"/>
        <v>112</v>
      </c>
      <c r="AM14" s="269">
        <f t="shared" si="8"/>
        <v>112</v>
      </c>
      <c r="AN14" s="269">
        <f t="shared" si="8"/>
        <v>112</v>
      </c>
    </row>
    <row r="15" spans="1:40" ht="15.75" x14ac:dyDescent="0.25">
      <c r="A15" s="191">
        <f>'Entradas e Passaporte'!$G$31</f>
        <v>76</v>
      </c>
      <c r="B15" s="199" t="str">
        <f>IF(C15="","",B14&amp;"/"&amp;C15)</f>
        <v>3/b</v>
      </c>
      <c r="C15" s="268" t="s">
        <v>208</v>
      </c>
      <c r="D15" s="267" t="s">
        <v>52</v>
      </c>
      <c r="E15" s="266">
        <f>'Entradas e Passaporte'!$G$31</f>
        <v>76</v>
      </c>
      <c r="F15" s="265">
        <f t="shared" ref="F15:P17" si="9">SUMIF($A$41:$A$763,$B15,F$41:F$763)/$A15</f>
        <v>0</v>
      </c>
      <c r="G15" s="265">
        <f t="shared" si="9"/>
        <v>0</v>
      </c>
      <c r="H15" s="265">
        <f t="shared" si="9"/>
        <v>0</v>
      </c>
      <c r="I15" s="265">
        <f t="shared" si="9"/>
        <v>0</v>
      </c>
      <c r="J15" s="265">
        <f t="shared" si="9"/>
        <v>0</v>
      </c>
      <c r="K15" s="265">
        <f t="shared" si="9"/>
        <v>0</v>
      </c>
      <c r="L15" s="265">
        <f t="shared" si="9"/>
        <v>0</v>
      </c>
      <c r="M15" s="265">
        <f t="shared" si="9"/>
        <v>0</v>
      </c>
      <c r="N15" s="265">
        <f t="shared" si="9"/>
        <v>0</v>
      </c>
      <c r="O15" s="265">
        <f t="shared" si="9"/>
        <v>0</v>
      </c>
      <c r="P15" s="265">
        <f t="shared" si="9"/>
        <v>0</v>
      </c>
      <c r="Q15" s="265"/>
      <c r="R15" s="265">
        <f t="shared" ref="R15:AA17" si="10">SUMIF($A$41:$A$763,$B15,R$41:R$763)/$A15</f>
        <v>0</v>
      </c>
      <c r="S15" s="265">
        <f t="shared" si="10"/>
        <v>0</v>
      </c>
      <c r="T15" s="265">
        <f t="shared" si="10"/>
        <v>0</v>
      </c>
      <c r="U15" s="265">
        <f t="shared" si="10"/>
        <v>0</v>
      </c>
      <c r="V15" s="265">
        <f t="shared" si="10"/>
        <v>0</v>
      </c>
      <c r="W15" s="265">
        <f t="shared" si="10"/>
        <v>0</v>
      </c>
      <c r="X15" s="265">
        <f t="shared" si="10"/>
        <v>0</v>
      </c>
      <c r="Y15" s="265">
        <f t="shared" si="10"/>
        <v>0</v>
      </c>
      <c r="Z15" s="265">
        <f t="shared" si="10"/>
        <v>0</v>
      </c>
      <c r="AA15" s="265">
        <f t="shared" si="10"/>
        <v>0</v>
      </c>
      <c r="AB15" s="265">
        <f t="shared" ref="AB15:AN17" si="11">SUMIF($A$41:$A$763,$B15,AB$41:AB$763)/$A15</f>
        <v>0</v>
      </c>
      <c r="AC15" s="265">
        <f t="shared" si="11"/>
        <v>0</v>
      </c>
      <c r="AD15" s="265">
        <f t="shared" si="11"/>
        <v>0</v>
      </c>
      <c r="AE15" s="265">
        <f t="shared" si="11"/>
        <v>0</v>
      </c>
      <c r="AF15" s="265">
        <f t="shared" si="11"/>
        <v>0</v>
      </c>
      <c r="AG15" s="265">
        <f t="shared" si="11"/>
        <v>0</v>
      </c>
      <c r="AH15" s="265">
        <f t="shared" si="11"/>
        <v>0</v>
      </c>
      <c r="AI15" s="265">
        <f t="shared" si="11"/>
        <v>0</v>
      </c>
      <c r="AJ15" s="265">
        <f t="shared" si="11"/>
        <v>0</v>
      </c>
      <c r="AK15" s="265">
        <f t="shared" si="11"/>
        <v>0</v>
      </c>
      <c r="AL15" s="265">
        <f t="shared" si="11"/>
        <v>0</v>
      </c>
      <c r="AM15" s="265">
        <f t="shared" si="11"/>
        <v>0</v>
      </c>
      <c r="AN15" s="265">
        <f t="shared" si="11"/>
        <v>0</v>
      </c>
    </row>
    <row r="16" spans="1:40" ht="15.75" x14ac:dyDescent="0.25">
      <c r="A16" s="191">
        <f>'Entradas e Passaporte'!$G$34</f>
        <v>128</v>
      </c>
      <c r="B16" s="199" t="str">
        <f>IF(C16="","",B14&amp;"/"&amp;C16)</f>
        <v>3/m</v>
      </c>
      <c r="C16" s="268" t="s">
        <v>194</v>
      </c>
      <c r="D16" s="267" t="s">
        <v>51</v>
      </c>
      <c r="E16" s="266">
        <f>'Entradas e Passaporte'!$G$34</f>
        <v>128</v>
      </c>
      <c r="F16" s="265">
        <f t="shared" si="9"/>
        <v>0</v>
      </c>
      <c r="G16" s="265">
        <f t="shared" si="9"/>
        <v>0</v>
      </c>
      <c r="H16" s="265">
        <f t="shared" si="9"/>
        <v>0</v>
      </c>
      <c r="I16" s="265">
        <f t="shared" si="9"/>
        <v>0</v>
      </c>
      <c r="J16" s="265">
        <f t="shared" si="9"/>
        <v>0</v>
      </c>
      <c r="K16" s="265">
        <f t="shared" si="9"/>
        <v>0</v>
      </c>
      <c r="L16" s="265">
        <f t="shared" si="9"/>
        <v>0</v>
      </c>
      <c r="M16" s="265">
        <f t="shared" si="9"/>
        <v>0</v>
      </c>
      <c r="N16" s="265">
        <f t="shared" si="9"/>
        <v>0</v>
      </c>
      <c r="O16" s="265">
        <f t="shared" si="9"/>
        <v>0</v>
      </c>
      <c r="P16" s="265">
        <f t="shared" si="9"/>
        <v>0</v>
      </c>
      <c r="Q16" s="265">
        <f>SUMIF($A$41:$A$763,$B16,Q$41:Q$763)/$A16</f>
        <v>0</v>
      </c>
      <c r="R16" s="265">
        <f t="shared" si="10"/>
        <v>0</v>
      </c>
      <c r="S16" s="265">
        <f t="shared" si="10"/>
        <v>0</v>
      </c>
      <c r="T16" s="265">
        <f t="shared" si="10"/>
        <v>0</v>
      </c>
      <c r="U16" s="265">
        <f t="shared" si="10"/>
        <v>0</v>
      </c>
      <c r="V16" s="265">
        <f t="shared" si="10"/>
        <v>0</v>
      </c>
      <c r="W16" s="265">
        <f t="shared" si="10"/>
        <v>0</v>
      </c>
      <c r="X16" s="265">
        <f t="shared" si="10"/>
        <v>0</v>
      </c>
      <c r="Y16" s="265">
        <f t="shared" si="10"/>
        <v>0</v>
      </c>
      <c r="Z16" s="265">
        <f t="shared" si="10"/>
        <v>0</v>
      </c>
      <c r="AA16" s="265">
        <f t="shared" si="10"/>
        <v>0</v>
      </c>
      <c r="AB16" s="265">
        <f t="shared" si="11"/>
        <v>0</v>
      </c>
      <c r="AC16" s="265">
        <f t="shared" si="11"/>
        <v>0</v>
      </c>
      <c r="AD16" s="265">
        <f t="shared" si="11"/>
        <v>0</v>
      </c>
      <c r="AE16" s="265">
        <f t="shared" si="11"/>
        <v>0</v>
      </c>
      <c r="AF16" s="265">
        <f t="shared" si="11"/>
        <v>0</v>
      </c>
      <c r="AG16" s="265">
        <f t="shared" si="11"/>
        <v>0</v>
      </c>
      <c r="AH16" s="265">
        <f t="shared" si="11"/>
        <v>0</v>
      </c>
      <c r="AI16" s="265">
        <f t="shared" si="11"/>
        <v>0</v>
      </c>
      <c r="AJ16" s="265">
        <f t="shared" si="11"/>
        <v>0</v>
      </c>
      <c r="AK16" s="265">
        <f t="shared" si="11"/>
        <v>0</v>
      </c>
      <c r="AL16" s="265">
        <f t="shared" si="11"/>
        <v>0</v>
      </c>
      <c r="AM16" s="265">
        <f t="shared" si="11"/>
        <v>0</v>
      </c>
      <c r="AN16" s="265">
        <f t="shared" si="11"/>
        <v>0</v>
      </c>
    </row>
    <row r="17" spans="1:40" ht="15.75" x14ac:dyDescent="0.25">
      <c r="A17" s="191">
        <f>'Entradas e Passaporte'!$G$37</f>
        <v>112</v>
      </c>
      <c r="B17" s="199" t="str">
        <f>IF(C17="","",B14&amp;"/"&amp;C17)</f>
        <v>3/a</v>
      </c>
      <c r="C17" s="268" t="s">
        <v>207</v>
      </c>
      <c r="D17" s="267" t="s">
        <v>50</v>
      </c>
      <c r="E17" s="266">
        <f>'Entradas e Passaporte'!$G$37</f>
        <v>112</v>
      </c>
      <c r="F17" s="265">
        <f t="shared" si="9"/>
        <v>501.8839285714285</v>
      </c>
      <c r="G17" s="265">
        <f t="shared" si="9"/>
        <v>523.33113682548321</v>
      </c>
      <c r="H17" s="265">
        <f t="shared" si="9"/>
        <v>563.84513818890548</v>
      </c>
      <c r="I17" s="265">
        <f t="shared" si="9"/>
        <v>604.75597971286413</v>
      </c>
      <c r="J17" s="265">
        <f t="shared" si="9"/>
        <v>684.19902034451923</v>
      </c>
      <c r="K17" s="265">
        <f t="shared" si="9"/>
        <v>764.43596542034527</v>
      </c>
      <c r="L17" s="265">
        <f t="shared" si="9"/>
        <v>883.99946769681901</v>
      </c>
      <c r="M17" s="265">
        <f t="shared" si="9"/>
        <v>888.55693863462272</v>
      </c>
      <c r="N17" s="265">
        <f t="shared" si="9"/>
        <v>893.11193246885728</v>
      </c>
      <c r="O17" s="265">
        <f t="shared" si="9"/>
        <v>897.66435722055701</v>
      </c>
      <c r="P17" s="265">
        <f t="shared" si="9"/>
        <v>902.21411505005028</v>
      </c>
      <c r="Q17" s="265">
        <f>SUMIF($A$41:$A$763,$B17,Q$41:Q$763)/$A17</f>
        <v>906.76110174393693</v>
      </c>
      <c r="R17" s="265">
        <f t="shared" si="10"/>
        <v>911.30520614418504</v>
      </c>
      <c r="S17" s="265">
        <f t="shared" si="10"/>
        <v>915.84630951133192</v>
      </c>
      <c r="T17" s="265">
        <f t="shared" si="10"/>
        <v>920.38428481238304</v>
      </c>
      <c r="U17" s="265">
        <f t="shared" si="10"/>
        <v>924.91899592246011</v>
      </c>
      <c r="V17" s="265">
        <f t="shared" si="10"/>
        <v>929.45029672729493</v>
      </c>
      <c r="W17" s="265">
        <f t="shared" si="10"/>
        <v>933.97803011135227</v>
      </c>
      <c r="X17" s="265">
        <f t="shared" si="10"/>
        <v>938.50202681360975</v>
      </c>
      <c r="Y17" s="265">
        <f t="shared" si="10"/>
        <v>943.02210412956504</v>
      </c>
      <c r="Z17" s="265">
        <f t="shared" si="10"/>
        <v>947.5380644339358</v>
      </c>
      <c r="AA17" s="265">
        <f t="shared" si="10"/>
        <v>952.04969349337284</v>
      </c>
      <c r="AB17" s="265">
        <f t="shared" si="11"/>
        <v>956.5567585322176</v>
      </c>
      <c r="AC17" s="265">
        <f t="shared" si="11"/>
        <v>961.05900600649079</v>
      </c>
      <c r="AD17" s="265">
        <f t="shared" si="11"/>
        <v>965.55615903149635</v>
      </c>
      <c r="AE17" s="265">
        <f t="shared" si="11"/>
        <v>970.04791439609767</v>
      </c>
      <c r="AF17" s="265">
        <f t="shared" si="11"/>
        <v>974.53393908108876</v>
      </c>
      <c r="AG17" s="265">
        <f t="shared" si="11"/>
        <v>979.01386617915682</v>
      </c>
      <c r="AH17" s="265">
        <f t="shared" si="11"/>
        <v>983.4872900882666</v>
      </c>
      <c r="AI17" s="265">
        <f t="shared" si="11"/>
        <v>987.95376081706274</v>
      </c>
      <c r="AJ17" s="265">
        <f t="shared" si="11"/>
        <v>992.41277719734524</v>
      </c>
      <c r="AK17" s="265">
        <f t="shared" si="11"/>
        <v>996.86377874120979</v>
      </c>
      <c r="AL17" s="265">
        <f t="shared" si="11"/>
        <v>1001.3061358037754</v>
      </c>
      <c r="AM17" s="265">
        <f t="shared" si="11"/>
        <v>1005.7391376089506</v>
      </c>
      <c r="AN17" s="265">
        <f t="shared" si="11"/>
        <v>1010.161977554585</v>
      </c>
    </row>
    <row r="18" spans="1:40" ht="21" x14ac:dyDescent="0.35">
      <c r="B18" s="272">
        <v>4</v>
      </c>
      <c r="D18" s="271" t="s">
        <v>23</v>
      </c>
      <c r="E18" s="270" t="s">
        <v>219</v>
      </c>
      <c r="F18" s="269">
        <f t="shared" ref="F18:AN18" si="12">IF(F19&gt;0,$E19,0)+IF(F20&gt;0,$E20,0)+IF(F21&gt;0,$E21,0)</f>
        <v>112</v>
      </c>
      <c r="G18" s="269">
        <f t="shared" si="12"/>
        <v>112</v>
      </c>
      <c r="H18" s="269">
        <f t="shared" si="12"/>
        <v>112</v>
      </c>
      <c r="I18" s="269">
        <f t="shared" si="12"/>
        <v>112</v>
      </c>
      <c r="J18" s="269">
        <f t="shared" si="12"/>
        <v>112</v>
      </c>
      <c r="K18" s="269">
        <f t="shared" si="12"/>
        <v>112</v>
      </c>
      <c r="L18" s="269">
        <f t="shared" si="12"/>
        <v>112</v>
      </c>
      <c r="M18" s="269">
        <f t="shared" si="12"/>
        <v>112</v>
      </c>
      <c r="N18" s="269">
        <f t="shared" si="12"/>
        <v>112</v>
      </c>
      <c r="O18" s="269">
        <f t="shared" si="12"/>
        <v>112</v>
      </c>
      <c r="P18" s="269">
        <f t="shared" si="12"/>
        <v>112</v>
      </c>
      <c r="Q18" s="269">
        <f t="shared" si="12"/>
        <v>112</v>
      </c>
      <c r="R18" s="269">
        <f t="shared" si="12"/>
        <v>112</v>
      </c>
      <c r="S18" s="269">
        <f t="shared" si="12"/>
        <v>112</v>
      </c>
      <c r="T18" s="269">
        <f t="shared" si="12"/>
        <v>112</v>
      </c>
      <c r="U18" s="269">
        <f t="shared" si="12"/>
        <v>112</v>
      </c>
      <c r="V18" s="269">
        <f t="shared" si="12"/>
        <v>112</v>
      </c>
      <c r="W18" s="269">
        <f t="shared" si="12"/>
        <v>112</v>
      </c>
      <c r="X18" s="269">
        <f t="shared" si="12"/>
        <v>112</v>
      </c>
      <c r="Y18" s="269">
        <f t="shared" si="12"/>
        <v>112</v>
      </c>
      <c r="Z18" s="269">
        <f t="shared" si="12"/>
        <v>112</v>
      </c>
      <c r="AA18" s="269">
        <f t="shared" si="12"/>
        <v>112</v>
      </c>
      <c r="AB18" s="269">
        <f t="shared" si="12"/>
        <v>112</v>
      </c>
      <c r="AC18" s="269">
        <f t="shared" si="12"/>
        <v>112</v>
      </c>
      <c r="AD18" s="269">
        <f t="shared" si="12"/>
        <v>112</v>
      </c>
      <c r="AE18" s="269">
        <f t="shared" si="12"/>
        <v>112</v>
      </c>
      <c r="AF18" s="269">
        <f t="shared" si="12"/>
        <v>112</v>
      </c>
      <c r="AG18" s="269">
        <f t="shared" si="12"/>
        <v>112</v>
      </c>
      <c r="AH18" s="269">
        <f t="shared" si="12"/>
        <v>112</v>
      </c>
      <c r="AI18" s="269">
        <f t="shared" si="12"/>
        <v>112</v>
      </c>
      <c r="AJ18" s="269">
        <f t="shared" si="12"/>
        <v>112</v>
      </c>
      <c r="AK18" s="269">
        <f t="shared" si="12"/>
        <v>112</v>
      </c>
      <c r="AL18" s="269">
        <f t="shared" si="12"/>
        <v>112</v>
      </c>
      <c r="AM18" s="269">
        <f t="shared" si="12"/>
        <v>112</v>
      </c>
      <c r="AN18" s="269">
        <f t="shared" si="12"/>
        <v>112</v>
      </c>
    </row>
    <row r="19" spans="1:40" ht="15.75" x14ac:dyDescent="0.25">
      <c r="A19" s="191">
        <f>'Entradas e Passaporte'!$G$31</f>
        <v>76</v>
      </c>
      <c r="B19" s="199" t="str">
        <f>IF(C19="","",B18&amp;"/"&amp;C19)</f>
        <v>4/b</v>
      </c>
      <c r="C19" s="268" t="s">
        <v>208</v>
      </c>
      <c r="D19" s="267" t="s">
        <v>52</v>
      </c>
      <c r="E19" s="266">
        <f>'Entradas e Passaporte'!$G$31</f>
        <v>76</v>
      </c>
      <c r="F19" s="265">
        <f t="shared" ref="F19:O21" si="13">SUMIF($A$41:$A$763,$B19,F$41:F$763)/$A19</f>
        <v>0</v>
      </c>
      <c r="G19" s="265">
        <f t="shared" si="13"/>
        <v>0</v>
      </c>
      <c r="H19" s="265">
        <f t="shared" si="13"/>
        <v>0</v>
      </c>
      <c r="I19" s="265">
        <f t="shared" si="13"/>
        <v>0</v>
      </c>
      <c r="J19" s="265">
        <f t="shared" si="13"/>
        <v>0</v>
      </c>
      <c r="K19" s="265">
        <f t="shared" si="13"/>
        <v>0</v>
      </c>
      <c r="L19" s="265">
        <f t="shared" si="13"/>
        <v>0</v>
      </c>
      <c r="M19" s="265">
        <f t="shared" si="13"/>
        <v>0</v>
      </c>
      <c r="N19" s="265">
        <f t="shared" si="13"/>
        <v>0</v>
      </c>
      <c r="O19" s="265">
        <f t="shared" si="13"/>
        <v>0</v>
      </c>
      <c r="P19" s="265">
        <f t="shared" ref="P19:Y21" si="14">SUMIF($A$41:$A$763,$B19,P$41:P$763)/$A19</f>
        <v>0</v>
      </c>
      <c r="Q19" s="265">
        <f t="shared" si="14"/>
        <v>0</v>
      </c>
      <c r="R19" s="265">
        <f t="shared" si="14"/>
        <v>0</v>
      </c>
      <c r="S19" s="265">
        <f t="shared" si="14"/>
        <v>0</v>
      </c>
      <c r="T19" s="265">
        <f t="shared" si="14"/>
        <v>0</v>
      </c>
      <c r="U19" s="265">
        <f t="shared" si="14"/>
        <v>0</v>
      </c>
      <c r="V19" s="265">
        <f t="shared" si="14"/>
        <v>0</v>
      </c>
      <c r="W19" s="265">
        <f t="shared" si="14"/>
        <v>0</v>
      </c>
      <c r="X19" s="265">
        <f t="shared" si="14"/>
        <v>0</v>
      </c>
      <c r="Y19" s="265">
        <f t="shared" si="14"/>
        <v>0</v>
      </c>
      <c r="Z19" s="265">
        <f t="shared" ref="Z19:AN21" si="15">SUMIF($A$41:$A$763,$B19,Z$41:Z$763)/$A19</f>
        <v>0</v>
      </c>
      <c r="AA19" s="265">
        <f t="shared" si="15"/>
        <v>0</v>
      </c>
      <c r="AB19" s="265">
        <f t="shared" si="15"/>
        <v>0</v>
      </c>
      <c r="AC19" s="265">
        <f t="shared" si="15"/>
        <v>0</v>
      </c>
      <c r="AD19" s="265">
        <f t="shared" si="15"/>
        <v>0</v>
      </c>
      <c r="AE19" s="265">
        <f t="shared" si="15"/>
        <v>0</v>
      </c>
      <c r="AF19" s="265">
        <f t="shared" si="15"/>
        <v>0</v>
      </c>
      <c r="AG19" s="265">
        <f t="shared" si="15"/>
        <v>0</v>
      </c>
      <c r="AH19" s="265">
        <f t="shared" si="15"/>
        <v>0</v>
      </c>
      <c r="AI19" s="265">
        <f t="shared" si="15"/>
        <v>0</v>
      </c>
      <c r="AJ19" s="265">
        <f t="shared" si="15"/>
        <v>0</v>
      </c>
      <c r="AK19" s="265">
        <f t="shared" si="15"/>
        <v>0</v>
      </c>
      <c r="AL19" s="265">
        <f t="shared" si="15"/>
        <v>0</v>
      </c>
      <c r="AM19" s="265">
        <f t="shared" si="15"/>
        <v>0</v>
      </c>
      <c r="AN19" s="265">
        <f t="shared" si="15"/>
        <v>0</v>
      </c>
    </row>
    <row r="20" spans="1:40" ht="15.75" x14ac:dyDescent="0.25">
      <c r="A20" s="191">
        <f>'Entradas e Passaporte'!$G$34</f>
        <v>128</v>
      </c>
      <c r="B20" s="199" t="str">
        <f>IF(C20="","",B18&amp;"/"&amp;C20)</f>
        <v>4/m</v>
      </c>
      <c r="C20" s="268" t="s">
        <v>194</v>
      </c>
      <c r="D20" s="267" t="s">
        <v>51</v>
      </c>
      <c r="E20" s="266">
        <f>'Entradas e Passaporte'!$G$34</f>
        <v>128</v>
      </c>
      <c r="F20" s="265">
        <f t="shared" si="13"/>
        <v>0</v>
      </c>
      <c r="G20" s="265">
        <f t="shared" si="13"/>
        <v>0</v>
      </c>
      <c r="H20" s="265">
        <f t="shared" si="13"/>
        <v>0</v>
      </c>
      <c r="I20" s="265">
        <f t="shared" si="13"/>
        <v>0</v>
      </c>
      <c r="J20" s="265">
        <f t="shared" si="13"/>
        <v>0</v>
      </c>
      <c r="K20" s="265">
        <f t="shared" si="13"/>
        <v>0</v>
      </c>
      <c r="L20" s="265">
        <f t="shared" si="13"/>
        <v>0</v>
      </c>
      <c r="M20" s="265">
        <f t="shared" si="13"/>
        <v>0</v>
      </c>
      <c r="N20" s="265">
        <f t="shared" si="13"/>
        <v>0</v>
      </c>
      <c r="O20" s="265">
        <f t="shared" si="13"/>
        <v>0</v>
      </c>
      <c r="P20" s="265">
        <f t="shared" si="14"/>
        <v>0</v>
      </c>
      <c r="Q20" s="265">
        <f t="shared" si="14"/>
        <v>0</v>
      </c>
      <c r="R20" s="265">
        <f t="shared" si="14"/>
        <v>0</v>
      </c>
      <c r="S20" s="265">
        <f t="shared" si="14"/>
        <v>0</v>
      </c>
      <c r="T20" s="265">
        <f t="shared" si="14"/>
        <v>0</v>
      </c>
      <c r="U20" s="265">
        <f t="shared" si="14"/>
        <v>0</v>
      </c>
      <c r="V20" s="265">
        <f t="shared" si="14"/>
        <v>0</v>
      </c>
      <c r="W20" s="265">
        <f t="shared" si="14"/>
        <v>0</v>
      </c>
      <c r="X20" s="265">
        <f t="shared" si="14"/>
        <v>0</v>
      </c>
      <c r="Y20" s="265">
        <f t="shared" si="14"/>
        <v>0</v>
      </c>
      <c r="Z20" s="265">
        <f t="shared" si="15"/>
        <v>0</v>
      </c>
      <c r="AA20" s="265">
        <f t="shared" si="15"/>
        <v>0</v>
      </c>
      <c r="AB20" s="265">
        <f t="shared" si="15"/>
        <v>0</v>
      </c>
      <c r="AC20" s="265">
        <f t="shared" si="15"/>
        <v>0</v>
      </c>
      <c r="AD20" s="265">
        <f t="shared" si="15"/>
        <v>0</v>
      </c>
      <c r="AE20" s="265">
        <f t="shared" si="15"/>
        <v>0</v>
      </c>
      <c r="AF20" s="265">
        <f t="shared" si="15"/>
        <v>0</v>
      </c>
      <c r="AG20" s="265">
        <f t="shared" si="15"/>
        <v>0</v>
      </c>
      <c r="AH20" s="265">
        <f t="shared" si="15"/>
        <v>0</v>
      </c>
      <c r="AI20" s="265">
        <f t="shared" si="15"/>
        <v>0</v>
      </c>
      <c r="AJ20" s="265">
        <f t="shared" si="15"/>
        <v>0</v>
      </c>
      <c r="AK20" s="265">
        <f t="shared" si="15"/>
        <v>0</v>
      </c>
      <c r="AL20" s="265">
        <f t="shared" si="15"/>
        <v>0</v>
      </c>
      <c r="AM20" s="265">
        <f t="shared" si="15"/>
        <v>0</v>
      </c>
      <c r="AN20" s="265">
        <f t="shared" si="15"/>
        <v>0</v>
      </c>
    </row>
    <row r="21" spans="1:40" ht="15.75" x14ac:dyDescent="0.25">
      <c r="A21" s="191">
        <f>'Entradas e Passaporte'!$G$37</f>
        <v>112</v>
      </c>
      <c r="B21" s="199" t="str">
        <f>IF(C21="","",B18&amp;"/"&amp;C21)</f>
        <v>4/a</v>
      </c>
      <c r="C21" s="268" t="s">
        <v>207</v>
      </c>
      <c r="D21" s="267" t="s">
        <v>50</v>
      </c>
      <c r="E21" s="266">
        <f>'Entradas e Passaporte'!$G$37</f>
        <v>112</v>
      </c>
      <c r="F21" s="265">
        <f t="shared" si="13"/>
        <v>501.8839285714285</v>
      </c>
      <c r="G21" s="265">
        <f t="shared" si="13"/>
        <v>523.33113682548321</v>
      </c>
      <c r="H21" s="265">
        <f t="shared" si="13"/>
        <v>563.84513818890548</v>
      </c>
      <c r="I21" s="265">
        <f t="shared" si="13"/>
        <v>604.75597971286413</v>
      </c>
      <c r="J21" s="265">
        <f t="shared" si="13"/>
        <v>684.19902034451923</v>
      </c>
      <c r="K21" s="265">
        <f t="shared" si="13"/>
        <v>764.43596542034527</v>
      </c>
      <c r="L21" s="265">
        <f t="shared" si="13"/>
        <v>883.99946769681901</v>
      </c>
      <c r="M21" s="265">
        <f t="shared" si="13"/>
        <v>888.55693863462272</v>
      </c>
      <c r="N21" s="265">
        <f t="shared" si="13"/>
        <v>893.11193246885728</v>
      </c>
      <c r="O21" s="265">
        <f t="shared" si="13"/>
        <v>897.66435722055701</v>
      </c>
      <c r="P21" s="265">
        <f t="shared" si="14"/>
        <v>902.21411505005028</v>
      </c>
      <c r="Q21" s="265">
        <f t="shared" si="14"/>
        <v>906.76110174393693</v>
      </c>
      <c r="R21" s="265">
        <f t="shared" si="14"/>
        <v>911.30520614418504</v>
      </c>
      <c r="S21" s="265">
        <f t="shared" si="14"/>
        <v>915.84630951133192</v>
      </c>
      <c r="T21" s="265">
        <f t="shared" si="14"/>
        <v>920.38428481238304</v>
      </c>
      <c r="U21" s="265">
        <f t="shared" si="14"/>
        <v>924.91899592246011</v>
      </c>
      <c r="V21" s="265">
        <f t="shared" si="14"/>
        <v>929.45029672729493</v>
      </c>
      <c r="W21" s="265">
        <f t="shared" si="14"/>
        <v>933.97803011135227</v>
      </c>
      <c r="X21" s="265">
        <f t="shared" si="14"/>
        <v>938.50202681360975</v>
      </c>
      <c r="Y21" s="265">
        <f t="shared" si="14"/>
        <v>943.02210412956504</v>
      </c>
      <c r="Z21" s="265">
        <f t="shared" si="15"/>
        <v>947.5380644339358</v>
      </c>
      <c r="AA21" s="265">
        <f t="shared" si="15"/>
        <v>952.04969349337284</v>
      </c>
      <c r="AB21" s="265">
        <f t="shared" si="15"/>
        <v>956.5567585322176</v>
      </c>
      <c r="AC21" s="265">
        <f t="shared" si="15"/>
        <v>961.05900600649079</v>
      </c>
      <c r="AD21" s="265">
        <f t="shared" si="15"/>
        <v>965.55615903149635</v>
      </c>
      <c r="AE21" s="265">
        <f t="shared" si="15"/>
        <v>970.04791439609767</v>
      </c>
      <c r="AF21" s="265">
        <f t="shared" si="15"/>
        <v>974.53393908108876</v>
      </c>
      <c r="AG21" s="265">
        <f t="shared" si="15"/>
        <v>979.01386617915682</v>
      </c>
      <c r="AH21" s="265">
        <f t="shared" si="15"/>
        <v>983.4872900882666</v>
      </c>
      <c r="AI21" s="265">
        <f t="shared" si="15"/>
        <v>987.95376081706274</v>
      </c>
      <c r="AJ21" s="265">
        <f t="shared" si="15"/>
        <v>992.41277719734524</v>
      </c>
      <c r="AK21" s="265">
        <f t="shared" si="15"/>
        <v>996.86377874120979</v>
      </c>
      <c r="AL21" s="265">
        <f t="shared" si="15"/>
        <v>1001.3061358037754</v>
      </c>
      <c r="AM21" s="265">
        <f t="shared" si="15"/>
        <v>1005.7391376089506</v>
      </c>
      <c r="AN21" s="265">
        <f t="shared" si="15"/>
        <v>1010.161977554585</v>
      </c>
    </row>
    <row r="22" spans="1:40" ht="21" x14ac:dyDescent="0.35">
      <c r="B22" s="272">
        <v>5</v>
      </c>
      <c r="D22" s="271" t="s">
        <v>22</v>
      </c>
      <c r="E22" s="270" t="s">
        <v>219</v>
      </c>
      <c r="F22" s="269">
        <f t="shared" ref="F22:AN22" si="16">IF(F23&gt;0,$E23,0)+IF(F24&gt;0,$E24,0)+IF(F25&gt;0,$E25,0)</f>
        <v>112</v>
      </c>
      <c r="G22" s="269">
        <f t="shared" si="16"/>
        <v>112</v>
      </c>
      <c r="H22" s="269">
        <f t="shared" si="16"/>
        <v>112</v>
      </c>
      <c r="I22" s="269">
        <f t="shared" si="16"/>
        <v>112</v>
      </c>
      <c r="J22" s="269">
        <f t="shared" si="16"/>
        <v>112</v>
      </c>
      <c r="K22" s="269">
        <f t="shared" si="16"/>
        <v>112</v>
      </c>
      <c r="L22" s="269">
        <f t="shared" si="16"/>
        <v>112</v>
      </c>
      <c r="M22" s="269">
        <f t="shared" si="16"/>
        <v>112</v>
      </c>
      <c r="N22" s="269">
        <f t="shared" si="16"/>
        <v>112</v>
      </c>
      <c r="O22" s="269">
        <f t="shared" si="16"/>
        <v>112</v>
      </c>
      <c r="P22" s="269">
        <f t="shared" si="16"/>
        <v>112</v>
      </c>
      <c r="Q22" s="269">
        <f t="shared" si="16"/>
        <v>112</v>
      </c>
      <c r="R22" s="269">
        <f t="shared" si="16"/>
        <v>112</v>
      </c>
      <c r="S22" s="269">
        <f t="shared" si="16"/>
        <v>112</v>
      </c>
      <c r="T22" s="269">
        <f t="shared" si="16"/>
        <v>112</v>
      </c>
      <c r="U22" s="269">
        <f t="shared" si="16"/>
        <v>112</v>
      </c>
      <c r="V22" s="269">
        <f t="shared" si="16"/>
        <v>112</v>
      </c>
      <c r="W22" s="269">
        <f t="shared" si="16"/>
        <v>112</v>
      </c>
      <c r="X22" s="269">
        <f t="shared" si="16"/>
        <v>112</v>
      </c>
      <c r="Y22" s="269">
        <f t="shared" si="16"/>
        <v>112</v>
      </c>
      <c r="Z22" s="269">
        <f t="shared" si="16"/>
        <v>112</v>
      </c>
      <c r="AA22" s="269">
        <f t="shared" si="16"/>
        <v>112</v>
      </c>
      <c r="AB22" s="269">
        <f t="shared" si="16"/>
        <v>112</v>
      </c>
      <c r="AC22" s="269">
        <f t="shared" si="16"/>
        <v>112</v>
      </c>
      <c r="AD22" s="269">
        <f t="shared" si="16"/>
        <v>112</v>
      </c>
      <c r="AE22" s="269">
        <f t="shared" si="16"/>
        <v>112</v>
      </c>
      <c r="AF22" s="269">
        <f t="shared" si="16"/>
        <v>112</v>
      </c>
      <c r="AG22" s="269">
        <f t="shared" si="16"/>
        <v>112</v>
      </c>
      <c r="AH22" s="269">
        <f t="shared" si="16"/>
        <v>112</v>
      </c>
      <c r="AI22" s="269">
        <f t="shared" si="16"/>
        <v>112</v>
      </c>
      <c r="AJ22" s="269">
        <f t="shared" si="16"/>
        <v>112</v>
      </c>
      <c r="AK22" s="269">
        <f t="shared" si="16"/>
        <v>112</v>
      </c>
      <c r="AL22" s="269">
        <f t="shared" si="16"/>
        <v>112</v>
      </c>
      <c r="AM22" s="269">
        <f t="shared" si="16"/>
        <v>112</v>
      </c>
      <c r="AN22" s="269">
        <f t="shared" si="16"/>
        <v>112</v>
      </c>
    </row>
    <row r="23" spans="1:40" ht="15.75" x14ac:dyDescent="0.25">
      <c r="A23" s="191">
        <f>'Entradas e Passaporte'!$G$31</f>
        <v>76</v>
      </c>
      <c r="B23" s="199" t="str">
        <f>IF(C23="","",B22&amp;"/"&amp;C23)</f>
        <v>5/b</v>
      </c>
      <c r="C23" s="268" t="s">
        <v>208</v>
      </c>
      <c r="D23" s="267" t="s">
        <v>52</v>
      </c>
      <c r="E23" s="266">
        <f>'Entradas e Passaporte'!$G$31</f>
        <v>76</v>
      </c>
      <c r="F23" s="265">
        <f t="shared" ref="F23:O25" si="17">SUMIF($A$41:$A$763,$B23,F$41:F$763)/$A23</f>
        <v>0</v>
      </c>
      <c r="G23" s="265">
        <f t="shared" si="17"/>
        <v>0</v>
      </c>
      <c r="H23" s="265">
        <f t="shared" si="17"/>
        <v>0</v>
      </c>
      <c r="I23" s="265">
        <f t="shared" si="17"/>
        <v>0</v>
      </c>
      <c r="J23" s="265">
        <f t="shared" si="17"/>
        <v>0</v>
      </c>
      <c r="K23" s="265">
        <f t="shared" si="17"/>
        <v>0</v>
      </c>
      <c r="L23" s="265">
        <f t="shared" si="17"/>
        <v>0</v>
      </c>
      <c r="M23" s="265">
        <f t="shared" si="17"/>
        <v>0</v>
      </c>
      <c r="N23" s="265">
        <f t="shared" si="17"/>
        <v>0</v>
      </c>
      <c r="O23" s="265">
        <f t="shared" si="17"/>
        <v>0</v>
      </c>
      <c r="P23" s="265">
        <f t="shared" ref="P23:Y25" si="18">SUMIF($A$41:$A$763,$B23,P$41:P$763)/$A23</f>
        <v>0</v>
      </c>
      <c r="Q23" s="265">
        <f t="shared" si="18"/>
        <v>0</v>
      </c>
      <c r="R23" s="265">
        <f t="shared" si="18"/>
        <v>0</v>
      </c>
      <c r="S23" s="265">
        <f t="shared" si="18"/>
        <v>0</v>
      </c>
      <c r="T23" s="265">
        <f t="shared" si="18"/>
        <v>0</v>
      </c>
      <c r="U23" s="265">
        <f t="shared" si="18"/>
        <v>0</v>
      </c>
      <c r="V23" s="265">
        <f t="shared" si="18"/>
        <v>0</v>
      </c>
      <c r="W23" s="265">
        <f t="shared" si="18"/>
        <v>0</v>
      </c>
      <c r="X23" s="265">
        <f t="shared" si="18"/>
        <v>0</v>
      </c>
      <c r="Y23" s="265">
        <f t="shared" si="18"/>
        <v>0</v>
      </c>
      <c r="Z23" s="265">
        <f t="shared" ref="Z23:AN25" si="19">SUMIF($A$41:$A$763,$B23,Z$41:Z$763)/$A23</f>
        <v>0</v>
      </c>
      <c r="AA23" s="265">
        <f t="shared" si="19"/>
        <v>0</v>
      </c>
      <c r="AB23" s="265">
        <f t="shared" si="19"/>
        <v>0</v>
      </c>
      <c r="AC23" s="265">
        <f t="shared" si="19"/>
        <v>0</v>
      </c>
      <c r="AD23" s="265">
        <f t="shared" si="19"/>
        <v>0</v>
      </c>
      <c r="AE23" s="265">
        <f t="shared" si="19"/>
        <v>0</v>
      </c>
      <c r="AF23" s="265">
        <f t="shared" si="19"/>
        <v>0</v>
      </c>
      <c r="AG23" s="265">
        <f t="shared" si="19"/>
        <v>0</v>
      </c>
      <c r="AH23" s="265">
        <f t="shared" si="19"/>
        <v>0</v>
      </c>
      <c r="AI23" s="265">
        <f t="shared" si="19"/>
        <v>0</v>
      </c>
      <c r="AJ23" s="265">
        <f t="shared" si="19"/>
        <v>0</v>
      </c>
      <c r="AK23" s="265">
        <f t="shared" si="19"/>
        <v>0</v>
      </c>
      <c r="AL23" s="265">
        <f t="shared" si="19"/>
        <v>0</v>
      </c>
      <c r="AM23" s="265">
        <f t="shared" si="19"/>
        <v>0</v>
      </c>
      <c r="AN23" s="265">
        <f t="shared" si="19"/>
        <v>0</v>
      </c>
    </row>
    <row r="24" spans="1:40" ht="15.75" x14ac:dyDescent="0.25">
      <c r="A24" s="191">
        <f>'Entradas e Passaporte'!$G$34</f>
        <v>128</v>
      </c>
      <c r="B24" s="199" t="str">
        <f>IF(C24="","",B22&amp;"/"&amp;C24)</f>
        <v>5/m</v>
      </c>
      <c r="C24" s="268" t="s">
        <v>194</v>
      </c>
      <c r="D24" s="267" t="s">
        <v>51</v>
      </c>
      <c r="E24" s="266">
        <f>'Entradas e Passaporte'!$G$34</f>
        <v>128</v>
      </c>
      <c r="F24" s="265">
        <f t="shared" si="17"/>
        <v>0</v>
      </c>
      <c r="G24" s="265">
        <f t="shared" si="17"/>
        <v>0</v>
      </c>
      <c r="H24" s="265">
        <f t="shared" si="17"/>
        <v>0</v>
      </c>
      <c r="I24" s="265">
        <f t="shared" si="17"/>
        <v>0</v>
      </c>
      <c r="J24" s="265">
        <f t="shared" si="17"/>
        <v>0</v>
      </c>
      <c r="K24" s="265">
        <f t="shared" si="17"/>
        <v>0</v>
      </c>
      <c r="L24" s="265">
        <f t="shared" si="17"/>
        <v>0</v>
      </c>
      <c r="M24" s="265">
        <f t="shared" si="17"/>
        <v>0</v>
      </c>
      <c r="N24" s="265">
        <f t="shared" si="17"/>
        <v>0</v>
      </c>
      <c r="O24" s="265">
        <f t="shared" si="17"/>
        <v>0</v>
      </c>
      <c r="P24" s="265">
        <f t="shared" si="18"/>
        <v>0</v>
      </c>
      <c r="Q24" s="265">
        <f t="shared" si="18"/>
        <v>0</v>
      </c>
      <c r="R24" s="265">
        <f t="shared" si="18"/>
        <v>0</v>
      </c>
      <c r="S24" s="265">
        <f t="shared" si="18"/>
        <v>0</v>
      </c>
      <c r="T24" s="265">
        <f t="shared" si="18"/>
        <v>0</v>
      </c>
      <c r="U24" s="265">
        <f t="shared" si="18"/>
        <v>0</v>
      </c>
      <c r="V24" s="265">
        <f t="shared" si="18"/>
        <v>0</v>
      </c>
      <c r="W24" s="265">
        <f t="shared" si="18"/>
        <v>0</v>
      </c>
      <c r="X24" s="265">
        <f t="shared" si="18"/>
        <v>0</v>
      </c>
      <c r="Y24" s="265">
        <f t="shared" si="18"/>
        <v>0</v>
      </c>
      <c r="Z24" s="265">
        <f t="shared" si="19"/>
        <v>0</v>
      </c>
      <c r="AA24" s="265">
        <f t="shared" si="19"/>
        <v>0</v>
      </c>
      <c r="AB24" s="265">
        <f t="shared" si="19"/>
        <v>0</v>
      </c>
      <c r="AC24" s="265">
        <f t="shared" si="19"/>
        <v>0</v>
      </c>
      <c r="AD24" s="265">
        <f t="shared" si="19"/>
        <v>0</v>
      </c>
      <c r="AE24" s="265">
        <f t="shared" si="19"/>
        <v>0</v>
      </c>
      <c r="AF24" s="265">
        <f t="shared" si="19"/>
        <v>0</v>
      </c>
      <c r="AG24" s="265">
        <f t="shared" si="19"/>
        <v>0</v>
      </c>
      <c r="AH24" s="265">
        <f t="shared" si="19"/>
        <v>0</v>
      </c>
      <c r="AI24" s="265">
        <f t="shared" si="19"/>
        <v>0</v>
      </c>
      <c r="AJ24" s="265">
        <f t="shared" si="19"/>
        <v>0</v>
      </c>
      <c r="AK24" s="265">
        <f t="shared" si="19"/>
        <v>0</v>
      </c>
      <c r="AL24" s="265">
        <f t="shared" si="19"/>
        <v>0</v>
      </c>
      <c r="AM24" s="265">
        <f t="shared" si="19"/>
        <v>0</v>
      </c>
      <c r="AN24" s="265">
        <f t="shared" si="19"/>
        <v>0</v>
      </c>
    </row>
    <row r="25" spans="1:40" ht="15.75" x14ac:dyDescent="0.25">
      <c r="A25" s="191">
        <f>'Entradas e Passaporte'!$G$37</f>
        <v>112</v>
      </c>
      <c r="B25" s="199" t="str">
        <f>IF(C25="","",B22&amp;"/"&amp;C25)</f>
        <v>5/a</v>
      </c>
      <c r="C25" s="268" t="s">
        <v>207</v>
      </c>
      <c r="D25" s="267" t="s">
        <v>50</v>
      </c>
      <c r="E25" s="266">
        <f>'Entradas e Passaporte'!$G$37</f>
        <v>112</v>
      </c>
      <c r="F25" s="265">
        <f t="shared" si="17"/>
        <v>501.8839285714285</v>
      </c>
      <c r="G25" s="265">
        <f t="shared" si="17"/>
        <v>523.33113682548321</v>
      </c>
      <c r="H25" s="265">
        <f t="shared" si="17"/>
        <v>563.84513818890548</v>
      </c>
      <c r="I25" s="265">
        <f t="shared" si="17"/>
        <v>604.75597971286413</v>
      </c>
      <c r="J25" s="265">
        <f t="shared" si="17"/>
        <v>684.19902034451923</v>
      </c>
      <c r="K25" s="265">
        <f t="shared" si="17"/>
        <v>764.43596542034527</v>
      </c>
      <c r="L25" s="265">
        <f t="shared" si="17"/>
        <v>883.99946769681901</v>
      </c>
      <c r="M25" s="265">
        <f t="shared" si="17"/>
        <v>888.55693863462272</v>
      </c>
      <c r="N25" s="265">
        <f t="shared" si="17"/>
        <v>893.11193246885728</v>
      </c>
      <c r="O25" s="265">
        <f t="shared" si="17"/>
        <v>897.66435722055701</v>
      </c>
      <c r="P25" s="265">
        <f t="shared" si="18"/>
        <v>902.21411505005028</v>
      </c>
      <c r="Q25" s="265">
        <f t="shared" si="18"/>
        <v>906.76110174393693</v>
      </c>
      <c r="R25" s="265">
        <f t="shared" si="18"/>
        <v>911.30520614418504</v>
      </c>
      <c r="S25" s="265">
        <f t="shared" si="18"/>
        <v>915.84630951133192</v>
      </c>
      <c r="T25" s="265">
        <f t="shared" si="18"/>
        <v>920.38428481238304</v>
      </c>
      <c r="U25" s="265">
        <f t="shared" si="18"/>
        <v>924.91899592246011</v>
      </c>
      <c r="V25" s="265">
        <f t="shared" si="18"/>
        <v>929.45029672729493</v>
      </c>
      <c r="W25" s="265">
        <f t="shared" si="18"/>
        <v>933.97803011135227</v>
      </c>
      <c r="X25" s="265">
        <f t="shared" si="18"/>
        <v>938.50202681360975</v>
      </c>
      <c r="Y25" s="265">
        <f t="shared" si="18"/>
        <v>943.02210412956504</v>
      </c>
      <c r="Z25" s="265">
        <f t="shared" si="19"/>
        <v>947.5380644339358</v>
      </c>
      <c r="AA25" s="265">
        <f t="shared" si="19"/>
        <v>952.04969349337284</v>
      </c>
      <c r="AB25" s="265">
        <f t="shared" si="19"/>
        <v>956.5567585322176</v>
      </c>
      <c r="AC25" s="265">
        <f t="shared" si="19"/>
        <v>961.05900600649079</v>
      </c>
      <c r="AD25" s="265">
        <f t="shared" si="19"/>
        <v>965.55615903149635</v>
      </c>
      <c r="AE25" s="265">
        <f t="shared" si="19"/>
        <v>970.04791439609767</v>
      </c>
      <c r="AF25" s="265">
        <f t="shared" si="19"/>
        <v>974.53393908108876</v>
      </c>
      <c r="AG25" s="265">
        <f t="shared" si="19"/>
        <v>979.01386617915682</v>
      </c>
      <c r="AH25" s="265">
        <f t="shared" si="19"/>
        <v>983.4872900882666</v>
      </c>
      <c r="AI25" s="265">
        <f t="shared" si="19"/>
        <v>987.95376081706274</v>
      </c>
      <c r="AJ25" s="265">
        <f t="shared" si="19"/>
        <v>992.41277719734524</v>
      </c>
      <c r="AK25" s="265">
        <f t="shared" si="19"/>
        <v>996.86377874120979</v>
      </c>
      <c r="AL25" s="265">
        <f t="shared" si="19"/>
        <v>1001.3061358037754</v>
      </c>
      <c r="AM25" s="265">
        <f t="shared" si="19"/>
        <v>1005.7391376089506</v>
      </c>
      <c r="AN25" s="265">
        <f t="shared" si="19"/>
        <v>1010.161977554585</v>
      </c>
    </row>
    <row r="26" spans="1:40" ht="21" x14ac:dyDescent="0.35">
      <c r="B26" s="272">
        <v>6</v>
      </c>
      <c r="D26" s="271" t="s">
        <v>21</v>
      </c>
      <c r="E26" s="270" t="s">
        <v>219</v>
      </c>
      <c r="F26" s="269">
        <f t="shared" ref="F26:AN26" si="20">IF(F27&gt;0,$E27,0)+IF(F28&gt;0,$E28,0)+IF(F29&gt;0,$E29,0)</f>
        <v>112</v>
      </c>
      <c r="G26" s="269">
        <f t="shared" si="20"/>
        <v>112</v>
      </c>
      <c r="H26" s="269">
        <f t="shared" si="20"/>
        <v>112</v>
      </c>
      <c r="I26" s="269">
        <f t="shared" si="20"/>
        <v>112</v>
      </c>
      <c r="J26" s="269">
        <f t="shared" si="20"/>
        <v>112</v>
      </c>
      <c r="K26" s="269">
        <f t="shared" si="20"/>
        <v>112</v>
      </c>
      <c r="L26" s="269">
        <f t="shared" si="20"/>
        <v>112</v>
      </c>
      <c r="M26" s="269">
        <f t="shared" si="20"/>
        <v>112</v>
      </c>
      <c r="N26" s="269">
        <f t="shared" si="20"/>
        <v>112</v>
      </c>
      <c r="O26" s="269">
        <f t="shared" si="20"/>
        <v>112</v>
      </c>
      <c r="P26" s="269">
        <f t="shared" si="20"/>
        <v>112</v>
      </c>
      <c r="Q26" s="269">
        <f t="shared" si="20"/>
        <v>112</v>
      </c>
      <c r="R26" s="269">
        <f t="shared" si="20"/>
        <v>112</v>
      </c>
      <c r="S26" s="269">
        <f t="shared" si="20"/>
        <v>112</v>
      </c>
      <c r="T26" s="269">
        <f t="shared" si="20"/>
        <v>112</v>
      </c>
      <c r="U26" s="269">
        <f t="shared" si="20"/>
        <v>112</v>
      </c>
      <c r="V26" s="269">
        <f t="shared" si="20"/>
        <v>112</v>
      </c>
      <c r="W26" s="269">
        <f t="shared" si="20"/>
        <v>112</v>
      </c>
      <c r="X26" s="269">
        <f t="shared" si="20"/>
        <v>112</v>
      </c>
      <c r="Y26" s="269">
        <f t="shared" si="20"/>
        <v>112</v>
      </c>
      <c r="Z26" s="269">
        <f t="shared" si="20"/>
        <v>112</v>
      </c>
      <c r="AA26" s="269">
        <f t="shared" si="20"/>
        <v>112</v>
      </c>
      <c r="AB26" s="269">
        <f t="shared" si="20"/>
        <v>112</v>
      </c>
      <c r="AC26" s="269">
        <f t="shared" si="20"/>
        <v>112</v>
      </c>
      <c r="AD26" s="269">
        <f t="shared" si="20"/>
        <v>112</v>
      </c>
      <c r="AE26" s="269">
        <f t="shared" si="20"/>
        <v>112</v>
      </c>
      <c r="AF26" s="269">
        <f t="shared" si="20"/>
        <v>112</v>
      </c>
      <c r="AG26" s="269">
        <f t="shared" si="20"/>
        <v>112</v>
      </c>
      <c r="AH26" s="269">
        <f t="shared" si="20"/>
        <v>112</v>
      </c>
      <c r="AI26" s="269">
        <f t="shared" si="20"/>
        <v>112</v>
      </c>
      <c r="AJ26" s="269">
        <f t="shared" si="20"/>
        <v>112</v>
      </c>
      <c r="AK26" s="269">
        <f t="shared" si="20"/>
        <v>112</v>
      </c>
      <c r="AL26" s="269">
        <f t="shared" si="20"/>
        <v>112</v>
      </c>
      <c r="AM26" s="269">
        <f t="shared" si="20"/>
        <v>112</v>
      </c>
      <c r="AN26" s="269">
        <f t="shared" si="20"/>
        <v>112</v>
      </c>
    </row>
    <row r="27" spans="1:40" ht="15.75" x14ac:dyDescent="0.25">
      <c r="A27" s="191">
        <f>'Entradas e Passaporte'!$G$31</f>
        <v>76</v>
      </c>
      <c r="B27" s="199" t="str">
        <f>IF(C27="","",B26&amp;"/"&amp;C27)</f>
        <v>6/b</v>
      </c>
      <c r="C27" s="268" t="s">
        <v>208</v>
      </c>
      <c r="D27" s="267" t="s">
        <v>52</v>
      </c>
      <c r="E27" s="266">
        <f>'Entradas e Passaporte'!$G$31</f>
        <v>76</v>
      </c>
      <c r="F27" s="265">
        <f t="shared" ref="F27:O29" si="21">SUMIF($A$41:$A$763,$B27,F$41:F$763)/$A27</f>
        <v>0</v>
      </c>
      <c r="G27" s="265">
        <f t="shared" si="21"/>
        <v>0</v>
      </c>
      <c r="H27" s="265">
        <f t="shared" si="21"/>
        <v>0</v>
      </c>
      <c r="I27" s="265">
        <f t="shared" si="21"/>
        <v>0</v>
      </c>
      <c r="J27" s="265">
        <f t="shared" si="21"/>
        <v>0</v>
      </c>
      <c r="K27" s="265">
        <f t="shared" si="21"/>
        <v>0</v>
      </c>
      <c r="L27" s="265">
        <f t="shared" si="21"/>
        <v>0</v>
      </c>
      <c r="M27" s="265">
        <f t="shared" si="21"/>
        <v>0</v>
      </c>
      <c r="N27" s="265">
        <f t="shared" si="21"/>
        <v>0</v>
      </c>
      <c r="O27" s="265">
        <f t="shared" si="21"/>
        <v>0</v>
      </c>
      <c r="P27" s="265">
        <f t="shared" ref="P27:Y29" si="22">SUMIF($A$41:$A$763,$B27,P$41:P$763)/$A27</f>
        <v>0</v>
      </c>
      <c r="Q27" s="265">
        <f t="shared" si="22"/>
        <v>0</v>
      </c>
      <c r="R27" s="265">
        <f t="shared" si="22"/>
        <v>0</v>
      </c>
      <c r="S27" s="265">
        <f t="shared" si="22"/>
        <v>0</v>
      </c>
      <c r="T27" s="265">
        <f t="shared" si="22"/>
        <v>0</v>
      </c>
      <c r="U27" s="265">
        <f t="shared" si="22"/>
        <v>0</v>
      </c>
      <c r="V27" s="265">
        <f t="shared" si="22"/>
        <v>0</v>
      </c>
      <c r="W27" s="265">
        <f t="shared" si="22"/>
        <v>0</v>
      </c>
      <c r="X27" s="265">
        <f t="shared" si="22"/>
        <v>0</v>
      </c>
      <c r="Y27" s="265">
        <f t="shared" si="22"/>
        <v>0</v>
      </c>
      <c r="Z27" s="265">
        <f t="shared" ref="Z27:AN29" si="23">SUMIF($A$41:$A$763,$B27,Z$41:Z$763)/$A27</f>
        <v>0</v>
      </c>
      <c r="AA27" s="265">
        <f t="shared" si="23"/>
        <v>0</v>
      </c>
      <c r="AB27" s="265">
        <f t="shared" si="23"/>
        <v>0</v>
      </c>
      <c r="AC27" s="265">
        <f t="shared" si="23"/>
        <v>0</v>
      </c>
      <c r="AD27" s="265">
        <f t="shared" si="23"/>
        <v>0</v>
      </c>
      <c r="AE27" s="265">
        <f t="shared" si="23"/>
        <v>0</v>
      </c>
      <c r="AF27" s="265">
        <f t="shared" si="23"/>
        <v>0</v>
      </c>
      <c r="AG27" s="265">
        <f t="shared" si="23"/>
        <v>0</v>
      </c>
      <c r="AH27" s="265">
        <f t="shared" si="23"/>
        <v>0</v>
      </c>
      <c r="AI27" s="265">
        <f t="shared" si="23"/>
        <v>0</v>
      </c>
      <c r="AJ27" s="265">
        <f t="shared" si="23"/>
        <v>0</v>
      </c>
      <c r="AK27" s="265">
        <f t="shared" si="23"/>
        <v>0</v>
      </c>
      <c r="AL27" s="265">
        <f t="shared" si="23"/>
        <v>0</v>
      </c>
      <c r="AM27" s="265">
        <f t="shared" si="23"/>
        <v>0</v>
      </c>
      <c r="AN27" s="265">
        <f t="shared" si="23"/>
        <v>0</v>
      </c>
    </row>
    <row r="28" spans="1:40" ht="15.75" x14ac:dyDescent="0.25">
      <c r="A28" s="191">
        <f>'Entradas e Passaporte'!$G$34</f>
        <v>128</v>
      </c>
      <c r="B28" s="199" t="str">
        <f>IF(C28="","",B26&amp;"/"&amp;C28)</f>
        <v>6/m</v>
      </c>
      <c r="C28" s="268" t="s">
        <v>194</v>
      </c>
      <c r="D28" s="267" t="s">
        <v>51</v>
      </c>
      <c r="E28" s="266">
        <f>'Entradas e Passaporte'!$G$34</f>
        <v>128</v>
      </c>
      <c r="F28" s="265">
        <f t="shared" si="21"/>
        <v>0</v>
      </c>
      <c r="G28" s="265">
        <f t="shared" si="21"/>
        <v>0</v>
      </c>
      <c r="H28" s="265">
        <f t="shared" si="21"/>
        <v>0</v>
      </c>
      <c r="I28" s="265">
        <f t="shared" si="21"/>
        <v>0</v>
      </c>
      <c r="J28" s="265">
        <f t="shared" si="21"/>
        <v>0</v>
      </c>
      <c r="K28" s="265">
        <f t="shared" si="21"/>
        <v>0</v>
      </c>
      <c r="L28" s="265">
        <f t="shared" si="21"/>
        <v>0</v>
      </c>
      <c r="M28" s="265">
        <f t="shared" si="21"/>
        <v>0</v>
      </c>
      <c r="N28" s="265">
        <f t="shared" si="21"/>
        <v>0</v>
      </c>
      <c r="O28" s="265">
        <f t="shared" si="21"/>
        <v>0</v>
      </c>
      <c r="P28" s="265">
        <f t="shared" si="22"/>
        <v>0</v>
      </c>
      <c r="Q28" s="265">
        <f t="shared" si="22"/>
        <v>0</v>
      </c>
      <c r="R28" s="265">
        <f t="shared" si="22"/>
        <v>0</v>
      </c>
      <c r="S28" s="265">
        <f t="shared" si="22"/>
        <v>0</v>
      </c>
      <c r="T28" s="265">
        <f t="shared" si="22"/>
        <v>0</v>
      </c>
      <c r="U28" s="265">
        <f t="shared" si="22"/>
        <v>0</v>
      </c>
      <c r="V28" s="265">
        <f t="shared" si="22"/>
        <v>0</v>
      </c>
      <c r="W28" s="265">
        <f t="shared" si="22"/>
        <v>0</v>
      </c>
      <c r="X28" s="265">
        <f t="shared" si="22"/>
        <v>0</v>
      </c>
      <c r="Y28" s="265">
        <f t="shared" si="22"/>
        <v>0</v>
      </c>
      <c r="Z28" s="265">
        <f t="shared" si="23"/>
        <v>0</v>
      </c>
      <c r="AA28" s="265">
        <f t="shared" si="23"/>
        <v>0</v>
      </c>
      <c r="AB28" s="265">
        <f t="shared" si="23"/>
        <v>0</v>
      </c>
      <c r="AC28" s="265">
        <f t="shared" si="23"/>
        <v>0</v>
      </c>
      <c r="AD28" s="265">
        <f t="shared" si="23"/>
        <v>0</v>
      </c>
      <c r="AE28" s="265">
        <f t="shared" si="23"/>
        <v>0</v>
      </c>
      <c r="AF28" s="265">
        <f t="shared" si="23"/>
        <v>0</v>
      </c>
      <c r="AG28" s="265">
        <f t="shared" si="23"/>
        <v>0</v>
      </c>
      <c r="AH28" s="265">
        <f t="shared" si="23"/>
        <v>0</v>
      </c>
      <c r="AI28" s="265">
        <f t="shared" si="23"/>
        <v>0</v>
      </c>
      <c r="AJ28" s="265">
        <f t="shared" si="23"/>
        <v>0</v>
      </c>
      <c r="AK28" s="265">
        <f t="shared" si="23"/>
        <v>0</v>
      </c>
      <c r="AL28" s="265">
        <f t="shared" si="23"/>
        <v>0</v>
      </c>
      <c r="AM28" s="265">
        <f t="shared" si="23"/>
        <v>0</v>
      </c>
      <c r="AN28" s="265">
        <f t="shared" si="23"/>
        <v>0</v>
      </c>
    </row>
    <row r="29" spans="1:40" ht="15.75" x14ac:dyDescent="0.25">
      <c r="A29" s="191">
        <f>'Entradas e Passaporte'!$G$37</f>
        <v>112</v>
      </c>
      <c r="B29" s="199" t="str">
        <f>IF(C29="","",B26&amp;"/"&amp;C29)</f>
        <v>6/a</v>
      </c>
      <c r="C29" s="268" t="s">
        <v>207</v>
      </c>
      <c r="D29" s="267" t="s">
        <v>50</v>
      </c>
      <c r="E29" s="266">
        <f>'Entradas e Passaporte'!$G$37</f>
        <v>112</v>
      </c>
      <c r="F29" s="265">
        <f t="shared" si="21"/>
        <v>451.69553571428565</v>
      </c>
      <c r="G29" s="265">
        <f t="shared" si="21"/>
        <v>470.99802314293487</v>
      </c>
      <c r="H29" s="265">
        <f t="shared" si="21"/>
        <v>507.4606243700149</v>
      </c>
      <c r="I29" s="265">
        <f t="shared" si="21"/>
        <v>544.28038174157768</v>
      </c>
      <c r="J29" s="265">
        <f t="shared" si="21"/>
        <v>615.77911831006725</v>
      </c>
      <c r="K29" s="265">
        <f t="shared" si="21"/>
        <v>687.9923688783108</v>
      </c>
      <c r="L29" s="265">
        <f t="shared" si="21"/>
        <v>795.59952092713706</v>
      </c>
      <c r="M29" s="265">
        <f t="shared" si="21"/>
        <v>799.70124477116042</v>
      </c>
      <c r="N29" s="265">
        <f t="shared" si="21"/>
        <v>803.80073922197153</v>
      </c>
      <c r="O29" s="265">
        <f t="shared" si="21"/>
        <v>807.89792149850132</v>
      </c>
      <c r="P29" s="265">
        <f t="shared" si="22"/>
        <v>811.99270354504529</v>
      </c>
      <c r="Q29" s="265">
        <f t="shared" si="22"/>
        <v>816.08499156954326</v>
      </c>
      <c r="R29" s="265">
        <f t="shared" si="22"/>
        <v>820.17468552976663</v>
      </c>
      <c r="S29" s="265">
        <f t="shared" si="22"/>
        <v>824.26167856019867</v>
      </c>
      <c r="T29" s="265">
        <f t="shared" si="22"/>
        <v>828.34585633114477</v>
      </c>
      <c r="U29" s="265">
        <f t="shared" si="22"/>
        <v>832.42709633021411</v>
      </c>
      <c r="V29" s="265">
        <f t="shared" si="22"/>
        <v>836.50526705456548</v>
      </c>
      <c r="W29" s="265">
        <f t="shared" si="22"/>
        <v>840.58022710021703</v>
      </c>
      <c r="X29" s="265">
        <f t="shared" si="22"/>
        <v>844.65182413224886</v>
      </c>
      <c r="Y29" s="265">
        <f t="shared" si="22"/>
        <v>848.71989371660845</v>
      </c>
      <c r="Z29" s="265">
        <f t="shared" si="23"/>
        <v>852.78425799054219</v>
      </c>
      <c r="AA29" s="265">
        <f t="shared" si="23"/>
        <v>856.84472414403558</v>
      </c>
      <c r="AB29" s="265">
        <f t="shared" si="23"/>
        <v>860.90108267899575</v>
      </c>
      <c r="AC29" s="265">
        <f t="shared" si="23"/>
        <v>864.95310540584171</v>
      </c>
      <c r="AD29" s="265">
        <f t="shared" si="23"/>
        <v>869.00054312834675</v>
      </c>
      <c r="AE29" s="265">
        <f t="shared" si="23"/>
        <v>873.04312295648799</v>
      </c>
      <c r="AF29" s="265">
        <f t="shared" si="23"/>
        <v>877.0805451729799</v>
      </c>
      <c r="AG29" s="265">
        <f t="shared" si="23"/>
        <v>881.11247956124112</v>
      </c>
      <c r="AH29" s="265">
        <f t="shared" si="23"/>
        <v>885.13856107943991</v>
      </c>
      <c r="AI29" s="265">
        <f t="shared" si="23"/>
        <v>889.15838473535644</v>
      </c>
      <c r="AJ29" s="265">
        <f t="shared" si="23"/>
        <v>893.17149947761061</v>
      </c>
      <c r="AK29" s="265">
        <f t="shared" si="23"/>
        <v>897.17740086708886</v>
      </c>
      <c r="AL29" s="265">
        <f t="shared" si="23"/>
        <v>901.17552222339782</v>
      </c>
      <c r="AM29" s="265">
        <f t="shared" si="23"/>
        <v>905.16522384805558</v>
      </c>
      <c r="AN29" s="265">
        <f t="shared" si="23"/>
        <v>909.14577979912644</v>
      </c>
    </row>
    <row r="30" spans="1:40" ht="21" x14ac:dyDescent="0.35">
      <c r="B30" s="272">
        <v>7</v>
      </c>
      <c r="D30" s="271" t="s">
        <v>20</v>
      </c>
      <c r="E30" s="270" t="s">
        <v>219</v>
      </c>
      <c r="F30" s="269">
        <f t="shared" ref="F30:AN30" si="24">IF(F31&gt;0,$E31,0)+IF(F32&gt;0,$E32,0)+IF(F33&gt;0,$E33,0)</f>
        <v>112</v>
      </c>
      <c r="G30" s="269">
        <f t="shared" si="24"/>
        <v>112</v>
      </c>
      <c r="H30" s="269">
        <f t="shared" si="24"/>
        <v>112</v>
      </c>
      <c r="I30" s="269">
        <f t="shared" si="24"/>
        <v>112</v>
      </c>
      <c r="J30" s="269">
        <f t="shared" si="24"/>
        <v>112</v>
      </c>
      <c r="K30" s="269">
        <f t="shared" si="24"/>
        <v>112</v>
      </c>
      <c r="L30" s="269">
        <f t="shared" si="24"/>
        <v>112</v>
      </c>
      <c r="M30" s="269">
        <f t="shared" si="24"/>
        <v>112</v>
      </c>
      <c r="N30" s="269">
        <f t="shared" si="24"/>
        <v>112</v>
      </c>
      <c r="O30" s="269">
        <f t="shared" si="24"/>
        <v>112</v>
      </c>
      <c r="P30" s="269">
        <f t="shared" si="24"/>
        <v>112</v>
      </c>
      <c r="Q30" s="269">
        <f t="shared" si="24"/>
        <v>112</v>
      </c>
      <c r="R30" s="269">
        <f t="shared" si="24"/>
        <v>112</v>
      </c>
      <c r="S30" s="269">
        <f t="shared" si="24"/>
        <v>112</v>
      </c>
      <c r="T30" s="269">
        <f t="shared" si="24"/>
        <v>112</v>
      </c>
      <c r="U30" s="269">
        <f t="shared" si="24"/>
        <v>112</v>
      </c>
      <c r="V30" s="269">
        <f t="shared" si="24"/>
        <v>112</v>
      </c>
      <c r="W30" s="269">
        <f t="shared" si="24"/>
        <v>112</v>
      </c>
      <c r="X30" s="269">
        <f t="shared" si="24"/>
        <v>112</v>
      </c>
      <c r="Y30" s="269">
        <f t="shared" si="24"/>
        <v>112</v>
      </c>
      <c r="Z30" s="269">
        <f t="shared" si="24"/>
        <v>112</v>
      </c>
      <c r="AA30" s="269">
        <f t="shared" si="24"/>
        <v>112</v>
      </c>
      <c r="AB30" s="269">
        <f t="shared" si="24"/>
        <v>112</v>
      </c>
      <c r="AC30" s="269">
        <f t="shared" si="24"/>
        <v>112</v>
      </c>
      <c r="AD30" s="269">
        <f t="shared" si="24"/>
        <v>112</v>
      </c>
      <c r="AE30" s="269">
        <f t="shared" si="24"/>
        <v>112</v>
      </c>
      <c r="AF30" s="269">
        <f t="shared" si="24"/>
        <v>112</v>
      </c>
      <c r="AG30" s="269">
        <f t="shared" si="24"/>
        <v>112</v>
      </c>
      <c r="AH30" s="269">
        <f t="shared" si="24"/>
        <v>112</v>
      </c>
      <c r="AI30" s="269">
        <f t="shared" si="24"/>
        <v>112</v>
      </c>
      <c r="AJ30" s="269">
        <f t="shared" si="24"/>
        <v>112</v>
      </c>
      <c r="AK30" s="269">
        <f t="shared" si="24"/>
        <v>112</v>
      </c>
      <c r="AL30" s="269">
        <f t="shared" si="24"/>
        <v>112</v>
      </c>
      <c r="AM30" s="269">
        <f t="shared" si="24"/>
        <v>112</v>
      </c>
      <c r="AN30" s="269">
        <f t="shared" si="24"/>
        <v>112</v>
      </c>
    </row>
    <row r="31" spans="1:40" ht="15.75" x14ac:dyDescent="0.25">
      <c r="A31" s="191">
        <f>'Entradas e Passaporte'!$G$31</f>
        <v>76</v>
      </c>
      <c r="B31" s="199" t="str">
        <f>IF(C31="","",B30&amp;"/"&amp;C31)</f>
        <v>7/b</v>
      </c>
      <c r="C31" s="268" t="s">
        <v>208</v>
      </c>
      <c r="D31" s="267" t="s">
        <v>52</v>
      </c>
      <c r="E31" s="266">
        <f>'Entradas e Passaporte'!$G$31</f>
        <v>76</v>
      </c>
      <c r="F31" s="265">
        <f t="shared" ref="F31:O33" si="25">SUMIF($A$41:$A$763,$B31,F$41:F$763)/$A31</f>
        <v>0</v>
      </c>
      <c r="G31" s="265">
        <f t="shared" si="25"/>
        <v>0</v>
      </c>
      <c r="H31" s="265">
        <f t="shared" si="25"/>
        <v>0</v>
      </c>
      <c r="I31" s="265">
        <f t="shared" si="25"/>
        <v>0</v>
      </c>
      <c r="J31" s="265">
        <f t="shared" si="25"/>
        <v>0</v>
      </c>
      <c r="K31" s="265">
        <f t="shared" si="25"/>
        <v>0</v>
      </c>
      <c r="L31" s="265">
        <f t="shared" si="25"/>
        <v>0</v>
      </c>
      <c r="M31" s="265">
        <f t="shared" si="25"/>
        <v>0</v>
      </c>
      <c r="N31" s="265">
        <f t="shared" si="25"/>
        <v>0</v>
      </c>
      <c r="O31" s="265">
        <f t="shared" si="25"/>
        <v>0</v>
      </c>
      <c r="P31" s="265"/>
      <c r="Q31" s="265"/>
      <c r="R31" s="265">
        <f t="shared" ref="R31:AA33" si="26">SUMIF($A$41:$A$763,$B31,R$41:R$763)/$A31</f>
        <v>0</v>
      </c>
      <c r="S31" s="265">
        <f t="shared" si="26"/>
        <v>0</v>
      </c>
      <c r="T31" s="265">
        <f t="shared" si="26"/>
        <v>0</v>
      </c>
      <c r="U31" s="265">
        <f t="shared" si="26"/>
        <v>0</v>
      </c>
      <c r="V31" s="265">
        <f t="shared" si="26"/>
        <v>0</v>
      </c>
      <c r="W31" s="265">
        <f t="shared" si="26"/>
        <v>0</v>
      </c>
      <c r="X31" s="265">
        <f t="shared" si="26"/>
        <v>0</v>
      </c>
      <c r="Y31" s="265">
        <f t="shared" si="26"/>
        <v>0</v>
      </c>
      <c r="Z31" s="265">
        <f t="shared" si="26"/>
        <v>0</v>
      </c>
      <c r="AA31" s="265">
        <f t="shared" si="26"/>
        <v>0</v>
      </c>
      <c r="AB31" s="265">
        <f t="shared" ref="AB31:AN33" si="27">SUMIF($A$41:$A$763,$B31,AB$41:AB$763)/$A31</f>
        <v>0</v>
      </c>
      <c r="AC31" s="265">
        <f t="shared" si="27"/>
        <v>0</v>
      </c>
      <c r="AD31" s="265">
        <f t="shared" si="27"/>
        <v>0</v>
      </c>
      <c r="AE31" s="265">
        <f t="shared" si="27"/>
        <v>0</v>
      </c>
      <c r="AF31" s="265">
        <f t="shared" si="27"/>
        <v>0</v>
      </c>
      <c r="AG31" s="265">
        <f t="shared" si="27"/>
        <v>0</v>
      </c>
      <c r="AH31" s="265">
        <f t="shared" si="27"/>
        <v>0</v>
      </c>
      <c r="AI31" s="265">
        <f t="shared" si="27"/>
        <v>0</v>
      </c>
      <c r="AJ31" s="265">
        <f t="shared" si="27"/>
        <v>0</v>
      </c>
      <c r="AK31" s="265">
        <f t="shared" si="27"/>
        <v>0</v>
      </c>
      <c r="AL31" s="265">
        <f t="shared" si="27"/>
        <v>0</v>
      </c>
      <c r="AM31" s="265">
        <f t="shared" si="27"/>
        <v>0</v>
      </c>
      <c r="AN31" s="265">
        <f t="shared" si="27"/>
        <v>0</v>
      </c>
    </row>
    <row r="32" spans="1:40" ht="15.75" x14ac:dyDescent="0.25">
      <c r="A32" s="191">
        <f>'Entradas e Passaporte'!$G$34</f>
        <v>128</v>
      </c>
      <c r="B32" s="199" t="str">
        <f>IF(C32="","",B30&amp;"/"&amp;C32)</f>
        <v>7/m</v>
      </c>
      <c r="C32" s="268" t="s">
        <v>194</v>
      </c>
      <c r="D32" s="267" t="s">
        <v>51</v>
      </c>
      <c r="E32" s="266">
        <f>'Entradas e Passaporte'!$G$34</f>
        <v>128</v>
      </c>
      <c r="F32" s="265">
        <f t="shared" si="25"/>
        <v>0</v>
      </c>
      <c r="G32" s="265">
        <f t="shared" si="25"/>
        <v>0</v>
      </c>
      <c r="H32" s="265">
        <f t="shared" si="25"/>
        <v>0</v>
      </c>
      <c r="I32" s="265">
        <f t="shared" si="25"/>
        <v>0</v>
      </c>
      <c r="J32" s="265">
        <f t="shared" si="25"/>
        <v>0</v>
      </c>
      <c r="K32" s="265">
        <f t="shared" si="25"/>
        <v>0</v>
      </c>
      <c r="L32" s="265">
        <f t="shared" si="25"/>
        <v>0</v>
      </c>
      <c r="M32" s="265">
        <f t="shared" si="25"/>
        <v>0</v>
      </c>
      <c r="N32" s="265">
        <f t="shared" si="25"/>
        <v>0</v>
      </c>
      <c r="O32" s="265">
        <f t="shared" si="25"/>
        <v>0</v>
      </c>
      <c r="P32" s="265">
        <f>SUMIF($A$41:$A$763,$B32,P$41:P$763)/$A32</f>
        <v>0</v>
      </c>
      <c r="Q32" s="265">
        <f>SUMIF($A$41:$A$763,$B32,Q$41:Q$763)/$A32</f>
        <v>0</v>
      </c>
      <c r="R32" s="265">
        <f t="shared" si="26"/>
        <v>0</v>
      </c>
      <c r="S32" s="265">
        <f t="shared" si="26"/>
        <v>0</v>
      </c>
      <c r="T32" s="265">
        <f t="shared" si="26"/>
        <v>0</v>
      </c>
      <c r="U32" s="265">
        <f t="shared" si="26"/>
        <v>0</v>
      </c>
      <c r="V32" s="265">
        <f t="shared" si="26"/>
        <v>0</v>
      </c>
      <c r="W32" s="265">
        <f t="shared" si="26"/>
        <v>0</v>
      </c>
      <c r="X32" s="265">
        <f t="shared" si="26"/>
        <v>0</v>
      </c>
      <c r="Y32" s="265">
        <f t="shared" si="26"/>
        <v>0</v>
      </c>
      <c r="Z32" s="265">
        <f t="shared" si="26"/>
        <v>0</v>
      </c>
      <c r="AA32" s="265">
        <f t="shared" si="26"/>
        <v>0</v>
      </c>
      <c r="AB32" s="265">
        <f t="shared" si="27"/>
        <v>0</v>
      </c>
      <c r="AC32" s="265">
        <f t="shared" si="27"/>
        <v>0</v>
      </c>
      <c r="AD32" s="265">
        <f t="shared" si="27"/>
        <v>0</v>
      </c>
      <c r="AE32" s="265">
        <f t="shared" si="27"/>
        <v>0</v>
      </c>
      <c r="AF32" s="265">
        <f t="shared" si="27"/>
        <v>0</v>
      </c>
      <c r="AG32" s="265">
        <f t="shared" si="27"/>
        <v>0</v>
      </c>
      <c r="AH32" s="265">
        <f t="shared" si="27"/>
        <v>0</v>
      </c>
      <c r="AI32" s="265">
        <f t="shared" si="27"/>
        <v>0</v>
      </c>
      <c r="AJ32" s="265">
        <f t="shared" si="27"/>
        <v>0</v>
      </c>
      <c r="AK32" s="265">
        <f t="shared" si="27"/>
        <v>0</v>
      </c>
      <c r="AL32" s="265">
        <f t="shared" si="27"/>
        <v>0</v>
      </c>
      <c r="AM32" s="265">
        <f t="shared" si="27"/>
        <v>0</v>
      </c>
      <c r="AN32" s="265">
        <f t="shared" si="27"/>
        <v>0</v>
      </c>
    </row>
    <row r="33" spans="1:41" ht="15.75" x14ac:dyDescent="0.25">
      <c r="A33" s="191">
        <f>'Entradas e Passaporte'!$G$37</f>
        <v>112</v>
      </c>
      <c r="B33" s="199" t="str">
        <f>IF(C33="","",B30&amp;"/"&amp;C33)</f>
        <v>7/a</v>
      </c>
      <c r="C33" s="268" t="s">
        <v>207</v>
      </c>
      <c r="D33" s="267" t="s">
        <v>50</v>
      </c>
      <c r="E33" s="266">
        <f>'Entradas e Passaporte'!$G$37</f>
        <v>112</v>
      </c>
      <c r="F33" s="265">
        <f t="shared" si="25"/>
        <v>451.69553571428565</v>
      </c>
      <c r="G33" s="265">
        <f t="shared" si="25"/>
        <v>470.99802314293487</v>
      </c>
      <c r="H33" s="265">
        <f t="shared" si="25"/>
        <v>507.4606243700149</v>
      </c>
      <c r="I33" s="265">
        <f t="shared" si="25"/>
        <v>544.28038174157768</v>
      </c>
      <c r="J33" s="265">
        <f t="shared" si="25"/>
        <v>615.77911831006725</v>
      </c>
      <c r="K33" s="265">
        <f t="shared" si="25"/>
        <v>687.9923688783108</v>
      </c>
      <c r="L33" s="265">
        <f t="shared" si="25"/>
        <v>795.59952092713706</v>
      </c>
      <c r="M33" s="265">
        <f t="shared" si="25"/>
        <v>799.70124477116042</v>
      </c>
      <c r="N33" s="265">
        <f t="shared" si="25"/>
        <v>803.80073922197153</v>
      </c>
      <c r="O33" s="265">
        <f t="shared" si="25"/>
        <v>807.89792149850132</v>
      </c>
      <c r="P33" s="265">
        <f>SUMIF($A$41:$A$763,$B33,P$41:P$763)/$A33</f>
        <v>811.99270354504529</v>
      </c>
      <c r="Q33" s="265">
        <f>SUMIF($A$41:$A$763,$B33,Q$41:Q$763)/$A33</f>
        <v>816.08499156954326</v>
      </c>
      <c r="R33" s="265">
        <f t="shared" si="26"/>
        <v>820.17468552976663</v>
      </c>
      <c r="S33" s="265">
        <f t="shared" si="26"/>
        <v>824.26167856019867</v>
      </c>
      <c r="T33" s="265">
        <f t="shared" si="26"/>
        <v>828.34585633114477</v>
      </c>
      <c r="U33" s="265">
        <f t="shared" si="26"/>
        <v>832.42709633021411</v>
      </c>
      <c r="V33" s="265">
        <f t="shared" si="26"/>
        <v>836.50526705456548</v>
      </c>
      <c r="W33" s="265">
        <f t="shared" si="26"/>
        <v>840.58022710021703</v>
      </c>
      <c r="X33" s="265">
        <f t="shared" si="26"/>
        <v>844.65182413224886</v>
      </c>
      <c r="Y33" s="265">
        <f t="shared" si="26"/>
        <v>848.71989371660845</v>
      </c>
      <c r="Z33" s="265">
        <f t="shared" si="26"/>
        <v>852.78425799054219</v>
      </c>
      <c r="AA33" s="265">
        <f t="shared" si="26"/>
        <v>856.84472414403558</v>
      </c>
      <c r="AB33" s="265">
        <f t="shared" si="27"/>
        <v>860.90108267899575</v>
      </c>
      <c r="AC33" s="265">
        <f t="shared" si="27"/>
        <v>864.95310540584171</v>
      </c>
      <c r="AD33" s="265">
        <f t="shared" si="27"/>
        <v>869.00054312834675</v>
      </c>
      <c r="AE33" s="265">
        <f t="shared" si="27"/>
        <v>873.04312295648799</v>
      </c>
      <c r="AF33" s="265">
        <f t="shared" si="27"/>
        <v>877.0805451729799</v>
      </c>
      <c r="AG33" s="265">
        <f t="shared" si="27"/>
        <v>881.11247956124112</v>
      </c>
      <c r="AH33" s="265">
        <f t="shared" si="27"/>
        <v>885.13856107943991</v>
      </c>
      <c r="AI33" s="265">
        <f t="shared" si="27"/>
        <v>889.15838473535644</v>
      </c>
      <c r="AJ33" s="265">
        <f t="shared" si="27"/>
        <v>893.17149947761061</v>
      </c>
      <c r="AK33" s="265">
        <f t="shared" si="27"/>
        <v>897.17740086708886</v>
      </c>
      <c r="AL33" s="265">
        <f t="shared" si="27"/>
        <v>901.17552222339782</v>
      </c>
      <c r="AM33" s="265">
        <f t="shared" si="27"/>
        <v>905.16522384805558</v>
      </c>
      <c r="AN33" s="265">
        <f t="shared" si="27"/>
        <v>909.14577979912644</v>
      </c>
    </row>
    <row r="34" spans="1:41" ht="21" x14ac:dyDescent="0.35">
      <c r="D34" s="261"/>
    </row>
    <row r="35" spans="1:41" ht="21" x14ac:dyDescent="0.35">
      <c r="D35" s="261"/>
    </row>
    <row r="38" spans="1:41" s="208" customFormat="1" ht="20.100000000000001" customHeight="1" x14ac:dyDescent="0.25">
      <c r="B38" s="213"/>
      <c r="C38" s="212"/>
      <c r="D38" s="216" t="s">
        <v>218</v>
      </c>
      <c r="E38" s="215"/>
      <c r="F38" s="214"/>
      <c r="G38" s="214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  <c r="AA38" s="214"/>
      <c r="AB38" s="214"/>
      <c r="AC38" s="214"/>
      <c r="AD38" s="214"/>
      <c r="AE38" s="214"/>
      <c r="AF38" s="214"/>
      <c r="AG38" s="214"/>
      <c r="AH38" s="214"/>
      <c r="AI38" s="214"/>
      <c r="AJ38" s="214"/>
      <c r="AK38" s="214"/>
      <c r="AL38" s="214"/>
      <c r="AM38" s="214"/>
      <c r="AN38" s="214"/>
    </row>
    <row r="39" spans="1:41" s="208" customFormat="1" ht="20.100000000000001" customHeight="1" x14ac:dyDescent="0.3">
      <c r="B39" s="213"/>
      <c r="C39" s="212"/>
      <c r="D39" s="263" t="str">
        <f>'Mix de Usos'!$B$10</f>
        <v>Trezinho</v>
      </c>
      <c r="E39" s="215"/>
      <c r="F39" s="214">
        <f t="shared" ref="F39:AN39" si="28">(F47+F53+F41+F61+F67+F73+F81+F87+F93)</f>
        <v>61352.249999999993</v>
      </c>
      <c r="G39" s="214">
        <f t="shared" si="28"/>
        <v>63974.040433398091</v>
      </c>
      <c r="H39" s="214">
        <f t="shared" si="28"/>
        <v>68926.630063482778</v>
      </c>
      <c r="I39" s="214">
        <f t="shared" si="28"/>
        <v>73927.730983435977</v>
      </c>
      <c r="J39" s="214">
        <f t="shared" si="28"/>
        <v>83639.15829187147</v>
      </c>
      <c r="K39" s="214">
        <f t="shared" si="28"/>
        <v>93447.63557772612</v>
      </c>
      <c r="L39" s="214">
        <f t="shared" si="28"/>
        <v>108063.54468527943</v>
      </c>
      <c r="M39" s="214">
        <f t="shared" si="28"/>
        <v>108620.66771796902</v>
      </c>
      <c r="N39" s="214">
        <f t="shared" si="28"/>
        <v>109177.48793985153</v>
      </c>
      <c r="O39" s="214">
        <f t="shared" si="28"/>
        <v>109733.9941070593</v>
      </c>
      <c r="P39" s="214">
        <f t="shared" si="28"/>
        <v>110290.17425928908</v>
      </c>
      <c r="Q39" s="214">
        <f t="shared" si="28"/>
        <v>110846.01565708809</v>
      </c>
      <c r="R39" s="214">
        <f t="shared" si="28"/>
        <v>111401.50471206477</v>
      </c>
      <c r="S39" s="214">
        <f t="shared" si="28"/>
        <v>111956.62690904379</v>
      </c>
      <c r="T39" s="214">
        <f t="shared" si="28"/>
        <v>112511.36671901618</v>
      </c>
      <c r="U39" s="214">
        <f t="shared" si="28"/>
        <v>113065.70750154561</v>
      </c>
      <c r="V39" s="214">
        <f t="shared" si="28"/>
        <v>113619.63139505372</v>
      </c>
      <c r="W39" s="214">
        <f t="shared" si="28"/>
        <v>114173.11919312435</v>
      </c>
      <c r="X39" s="214">
        <f t="shared" si="28"/>
        <v>114726.15020462955</v>
      </c>
      <c r="Y39" s="214">
        <f t="shared" si="28"/>
        <v>115278.70209505805</v>
      </c>
      <c r="Z39" s="214">
        <f t="shared" si="28"/>
        <v>115830.75070592406</v>
      </c>
      <c r="AA39" s="214">
        <f t="shared" si="28"/>
        <v>116382.26984850696</v>
      </c>
      <c r="AB39" s="214">
        <f t="shared" si="28"/>
        <v>116933.23106740181</v>
      </c>
      <c r="AC39" s="214">
        <f t="shared" si="28"/>
        <v>117483.60336840323</v>
      </c>
      <c r="AD39" s="214">
        <f t="shared" si="28"/>
        <v>118033.35290404536</v>
      </c>
      <c r="AE39" s="214">
        <f t="shared" si="28"/>
        <v>118582.44260861566</v>
      </c>
      <c r="AF39" s="214">
        <f t="shared" si="28"/>
        <v>119130.83177254675</v>
      </c>
      <c r="AG39" s="214">
        <f t="shared" si="28"/>
        <v>119678.47554365692</v>
      </c>
      <c r="AH39" s="214">
        <f t="shared" si="28"/>
        <v>120225.32433957055</v>
      </c>
      <c r="AI39" s="214">
        <f t="shared" si="28"/>
        <v>120771.32315158825</v>
      </c>
      <c r="AJ39" s="214">
        <f t="shared" si="28"/>
        <v>121316.41071495351</v>
      </c>
      <c r="AK39" s="214">
        <f t="shared" si="28"/>
        <v>121860.51851343765</v>
      </c>
      <c r="AL39" s="214">
        <f t="shared" si="28"/>
        <v>122403.56957679322</v>
      </c>
      <c r="AM39" s="214">
        <f t="shared" si="28"/>
        <v>122945.47701697709</v>
      </c>
      <c r="AN39" s="214">
        <f t="shared" si="28"/>
        <v>123486.14223179463</v>
      </c>
    </row>
    <row r="40" spans="1:41" s="202" customFormat="1" ht="20.100000000000001" customHeight="1" x14ac:dyDescent="0.25">
      <c r="B40" s="207"/>
      <c r="C40" s="206"/>
      <c r="D40" s="205" t="s">
        <v>185</v>
      </c>
      <c r="E40" s="204"/>
      <c r="F40" s="203"/>
      <c r="G40" s="203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  <c r="AA40" s="203"/>
      <c r="AB40" s="203"/>
      <c r="AC40" s="203"/>
      <c r="AD40" s="203"/>
      <c r="AE40" s="203"/>
      <c r="AF40" s="203"/>
      <c r="AG40" s="203"/>
      <c r="AH40" s="203"/>
      <c r="AI40" s="203"/>
      <c r="AJ40" s="203"/>
      <c r="AK40" s="203"/>
      <c r="AL40" s="203"/>
      <c r="AM40" s="203"/>
      <c r="AN40" s="203"/>
    </row>
    <row r="41" spans="1:41" s="193" customFormat="1" ht="20.100000000000001" customHeight="1" x14ac:dyDescent="0.25">
      <c r="A41" s="199" t="str">
        <f t="shared" ref="A41:A104" si="29">IF(C41="","",B41&amp;"/"&amp;C41)</f>
        <v>1/b</v>
      </c>
      <c r="B41" s="199">
        <v>1</v>
      </c>
      <c r="C41" s="198" t="s">
        <v>208</v>
      </c>
      <c r="D41" s="201" t="s">
        <v>184</v>
      </c>
      <c r="E41" s="200">
        <f>SUM(F41:AN41)</f>
        <v>0</v>
      </c>
      <c r="F41" s="195">
        <f t="shared" ref="F41:AN41" si="30">SUM(F42:F46)</f>
        <v>0</v>
      </c>
      <c r="G41" s="195">
        <f t="shared" si="30"/>
        <v>0</v>
      </c>
      <c r="H41" s="195">
        <f t="shared" si="30"/>
        <v>0</v>
      </c>
      <c r="I41" s="195">
        <f t="shared" si="30"/>
        <v>0</v>
      </c>
      <c r="J41" s="195">
        <f t="shared" si="30"/>
        <v>0</v>
      </c>
      <c r="K41" s="195">
        <f t="shared" si="30"/>
        <v>0</v>
      </c>
      <c r="L41" s="195">
        <f t="shared" si="30"/>
        <v>0</v>
      </c>
      <c r="M41" s="195">
        <f t="shared" si="30"/>
        <v>0</v>
      </c>
      <c r="N41" s="195">
        <f t="shared" si="30"/>
        <v>0</v>
      </c>
      <c r="O41" s="195">
        <f t="shared" si="30"/>
        <v>0</v>
      </c>
      <c r="P41" s="195">
        <f t="shared" si="30"/>
        <v>0</v>
      </c>
      <c r="Q41" s="195">
        <f t="shared" si="30"/>
        <v>0</v>
      </c>
      <c r="R41" s="195">
        <f t="shared" si="30"/>
        <v>0</v>
      </c>
      <c r="S41" s="195">
        <f t="shared" si="30"/>
        <v>0</v>
      </c>
      <c r="T41" s="195">
        <f t="shared" si="30"/>
        <v>0</v>
      </c>
      <c r="U41" s="195">
        <f t="shared" si="30"/>
        <v>0</v>
      </c>
      <c r="V41" s="195">
        <f t="shared" si="30"/>
        <v>0</v>
      </c>
      <c r="W41" s="195">
        <f t="shared" si="30"/>
        <v>0</v>
      </c>
      <c r="X41" s="195">
        <f t="shared" si="30"/>
        <v>0</v>
      </c>
      <c r="Y41" s="195">
        <f t="shared" si="30"/>
        <v>0</v>
      </c>
      <c r="Z41" s="195">
        <f t="shared" si="30"/>
        <v>0</v>
      </c>
      <c r="AA41" s="195">
        <f t="shared" si="30"/>
        <v>0</v>
      </c>
      <c r="AB41" s="195">
        <f t="shared" si="30"/>
        <v>0</v>
      </c>
      <c r="AC41" s="195">
        <f t="shared" si="30"/>
        <v>0</v>
      </c>
      <c r="AD41" s="195">
        <f t="shared" si="30"/>
        <v>0</v>
      </c>
      <c r="AE41" s="195">
        <f t="shared" si="30"/>
        <v>0</v>
      </c>
      <c r="AF41" s="195">
        <f t="shared" si="30"/>
        <v>0</v>
      </c>
      <c r="AG41" s="195">
        <f t="shared" si="30"/>
        <v>0</v>
      </c>
      <c r="AH41" s="195">
        <f t="shared" si="30"/>
        <v>0</v>
      </c>
      <c r="AI41" s="195">
        <f t="shared" si="30"/>
        <v>0</v>
      </c>
      <c r="AJ41" s="195">
        <f t="shared" si="30"/>
        <v>0</v>
      </c>
      <c r="AK41" s="195">
        <f t="shared" si="30"/>
        <v>0</v>
      </c>
      <c r="AL41" s="195">
        <f t="shared" si="30"/>
        <v>0</v>
      </c>
      <c r="AM41" s="195">
        <f t="shared" si="30"/>
        <v>0</v>
      </c>
      <c r="AN41" s="195">
        <f t="shared" si="30"/>
        <v>0</v>
      </c>
      <c r="AO41" s="194"/>
    </row>
    <row r="42" spans="1:41" s="193" customFormat="1" ht="20.100000000000001" customHeight="1" x14ac:dyDescent="0.25">
      <c r="A42" s="199" t="str">
        <f t="shared" si="29"/>
        <v/>
      </c>
      <c r="B42" s="199"/>
      <c r="C42" s="198"/>
      <c r="D42" s="197" t="s">
        <v>183</v>
      </c>
      <c r="E42" s="196">
        <f>'Mix de Usos'!$N$10</f>
        <v>0</v>
      </c>
      <c r="F42" s="195">
        <f>'Atrações - Compra de Tickets'!E11+'Atrações - demanda Passa'!E11</f>
        <v>0</v>
      </c>
      <c r="G42" s="195">
        <f>'Atrações - Compra de Tickets'!F11+'Atrações - demanda Passa'!F11</f>
        <v>0</v>
      </c>
      <c r="H42" s="195">
        <f>'Atrações - Compra de Tickets'!G11+'Atrações - demanda Passa'!G11</f>
        <v>0</v>
      </c>
      <c r="I42" s="195">
        <f>'Atrações - Compra de Tickets'!H11+'Atrações - demanda Passa'!H11</f>
        <v>0</v>
      </c>
      <c r="J42" s="195">
        <f>'Atrações - Compra de Tickets'!I11+'Atrações - demanda Passa'!I11</f>
        <v>0</v>
      </c>
      <c r="K42" s="195">
        <f>'Atrações - Compra de Tickets'!J11+'Atrações - demanda Passa'!J11</f>
        <v>0</v>
      </c>
      <c r="L42" s="195">
        <f>'Atrações - Compra de Tickets'!K11+'Atrações - demanda Passa'!K11</f>
        <v>0</v>
      </c>
      <c r="M42" s="195">
        <f>'Atrações - Compra de Tickets'!L11+'Atrações - demanda Passa'!L11</f>
        <v>0</v>
      </c>
      <c r="N42" s="195">
        <f>'Atrações - Compra de Tickets'!M11+'Atrações - demanda Passa'!M11</f>
        <v>0</v>
      </c>
      <c r="O42" s="195">
        <f>'Atrações - Compra de Tickets'!N11+'Atrações - demanda Passa'!N11</f>
        <v>0</v>
      </c>
      <c r="P42" s="195">
        <f>'Atrações - Compra de Tickets'!O11+'Atrações - demanda Passa'!O11</f>
        <v>0</v>
      </c>
      <c r="Q42" s="195">
        <f>'Atrações - Compra de Tickets'!P11+'Atrações - demanda Passa'!P11</f>
        <v>0</v>
      </c>
      <c r="R42" s="195">
        <f>'Atrações - Compra de Tickets'!Q11+'Atrações - demanda Passa'!Q11</f>
        <v>0</v>
      </c>
      <c r="S42" s="195">
        <f>'Atrações - Compra de Tickets'!R11+'Atrações - demanda Passa'!R11</f>
        <v>0</v>
      </c>
      <c r="T42" s="195">
        <f>'Atrações - Compra de Tickets'!S11+'Atrações - demanda Passa'!S11</f>
        <v>0</v>
      </c>
      <c r="U42" s="195">
        <f>'Atrações - Compra de Tickets'!T11+'Atrações - demanda Passa'!T11</f>
        <v>0</v>
      </c>
      <c r="V42" s="195">
        <f>'Atrações - Compra de Tickets'!U11+'Atrações - demanda Passa'!U11</f>
        <v>0</v>
      </c>
      <c r="W42" s="195">
        <f>'Atrações - Compra de Tickets'!V11+'Atrações - demanda Passa'!V11</f>
        <v>0</v>
      </c>
      <c r="X42" s="195">
        <f>'Atrações - Compra de Tickets'!W11+'Atrações - demanda Passa'!W11</f>
        <v>0</v>
      </c>
      <c r="Y42" s="195">
        <f>'Atrações - Compra de Tickets'!X11+'Atrações - demanda Passa'!X11</f>
        <v>0</v>
      </c>
      <c r="Z42" s="195">
        <f>'Atrações - Compra de Tickets'!Y11+'Atrações - demanda Passa'!Y11</f>
        <v>0</v>
      </c>
      <c r="AA42" s="195">
        <f>'Atrações - Compra de Tickets'!Z11+'Atrações - demanda Passa'!Z11</f>
        <v>0</v>
      </c>
      <c r="AB42" s="195">
        <f>'Atrações - Compra de Tickets'!AA11+'Atrações - demanda Passa'!AA11</f>
        <v>0</v>
      </c>
      <c r="AC42" s="195">
        <f>'Atrações - Compra de Tickets'!AB11+'Atrações - demanda Passa'!AB11</f>
        <v>0</v>
      </c>
      <c r="AD42" s="195">
        <f>'Atrações - Compra de Tickets'!AC11+'Atrações - demanda Passa'!AC11</f>
        <v>0</v>
      </c>
      <c r="AE42" s="195">
        <f>'Atrações - Compra de Tickets'!AD11+'Atrações - demanda Passa'!AD11</f>
        <v>0</v>
      </c>
      <c r="AF42" s="195">
        <f>'Atrações - Compra de Tickets'!AE11+'Atrações - demanda Passa'!AE11</f>
        <v>0</v>
      </c>
      <c r="AG42" s="195">
        <f>'Atrações - Compra de Tickets'!AF11+'Atrações - demanda Passa'!AF11</f>
        <v>0</v>
      </c>
      <c r="AH42" s="195">
        <f>'Atrações - Compra de Tickets'!AG11+'Atrações - demanda Passa'!AG11</f>
        <v>0</v>
      </c>
      <c r="AI42" s="195">
        <f>'Atrações - Compra de Tickets'!AH11+'Atrações - demanda Passa'!AH11</f>
        <v>0</v>
      </c>
      <c r="AJ42" s="195">
        <f>'Atrações - Compra de Tickets'!AI11+'Atrações - demanda Passa'!AI11</f>
        <v>0</v>
      </c>
      <c r="AK42" s="195">
        <f>'Atrações - Compra de Tickets'!AJ11+'Atrações - demanda Passa'!AJ11</f>
        <v>0</v>
      </c>
      <c r="AL42" s="195">
        <f>'Atrações - Compra de Tickets'!AK11+'Atrações - demanda Passa'!AK11</f>
        <v>0</v>
      </c>
      <c r="AM42" s="195">
        <f>'Atrações - Compra de Tickets'!AL11+'Atrações - demanda Passa'!AL11</f>
        <v>0</v>
      </c>
      <c r="AN42" s="195">
        <f>'Atrações - Compra de Tickets'!AM11+'Atrações - demanda Passa'!AM11</f>
        <v>0</v>
      </c>
      <c r="AO42" s="194"/>
    </row>
    <row r="43" spans="1:41" s="193" customFormat="1" ht="20.100000000000001" customHeight="1" x14ac:dyDescent="0.25">
      <c r="A43" s="199" t="str">
        <f t="shared" si="29"/>
        <v/>
      </c>
      <c r="B43" s="199"/>
      <c r="C43" s="198"/>
      <c r="D43" s="197" t="s">
        <v>182</v>
      </c>
      <c r="E43" s="196">
        <f>'Mix de Usos'!$W$10</f>
        <v>0</v>
      </c>
      <c r="F43" s="195">
        <f>'Atrações - Compra de Tickets'!E12+'Atrações - demanda Passa'!E12</f>
        <v>0</v>
      </c>
      <c r="G43" s="195">
        <f>'Atrações - Compra de Tickets'!F12+'Atrações - demanda Passa'!F12</f>
        <v>0</v>
      </c>
      <c r="H43" s="195">
        <f>'Atrações - Compra de Tickets'!G12+'Atrações - demanda Passa'!G12</f>
        <v>0</v>
      </c>
      <c r="I43" s="195">
        <f>'Atrações - Compra de Tickets'!H12+'Atrações - demanda Passa'!H12</f>
        <v>0</v>
      </c>
      <c r="J43" s="195">
        <f>'Atrações - Compra de Tickets'!I12+'Atrações - demanda Passa'!I12</f>
        <v>0</v>
      </c>
      <c r="K43" s="195">
        <f>'Atrações - Compra de Tickets'!J12+'Atrações - demanda Passa'!J12</f>
        <v>0</v>
      </c>
      <c r="L43" s="195">
        <f>'Atrações - Compra de Tickets'!K12+'Atrações - demanda Passa'!K12</f>
        <v>0</v>
      </c>
      <c r="M43" s="195">
        <f>'Atrações - Compra de Tickets'!L12+'Atrações - demanda Passa'!L12</f>
        <v>0</v>
      </c>
      <c r="N43" s="195">
        <f>'Atrações - Compra de Tickets'!M12+'Atrações - demanda Passa'!M12</f>
        <v>0</v>
      </c>
      <c r="O43" s="195">
        <f>'Atrações - Compra de Tickets'!N12+'Atrações - demanda Passa'!N12</f>
        <v>0</v>
      </c>
      <c r="P43" s="195">
        <f>'Atrações - Compra de Tickets'!O12+'Atrações - demanda Passa'!O12</f>
        <v>0</v>
      </c>
      <c r="Q43" s="195">
        <f>'Atrações - Compra de Tickets'!P12+'Atrações - demanda Passa'!P12</f>
        <v>0</v>
      </c>
      <c r="R43" s="195">
        <f>'Atrações - Compra de Tickets'!Q12+'Atrações - demanda Passa'!Q12</f>
        <v>0</v>
      </c>
      <c r="S43" s="195">
        <f>'Atrações - Compra de Tickets'!R12+'Atrações - demanda Passa'!R12</f>
        <v>0</v>
      </c>
      <c r="T43" s="195">
        <f>'Atrações - Compra de Tickets'!S12+'Atrações - demanda Passa'!S12</f>
        <v>0</v>
      </c>
      <c r="U43" s="195">
        <f>'Atrações - Compra de Tickets'!T12+'Atrações - demanda Passa'!T12</f>
        <v>0</v>
      </c>
      <c r="V43" s="195">
        <f>'Atrações - Compra de Tickets'!U12+'Atrações - demanda Passa'!U12</f>
        <v>0</v>
      </c>
      <c r="W43" s="195">
        <f>'Atrações - Compra de Tickets'!V12+'Atrações - demanda Passa'!V12</f>
        <v>0</v>
      </c>
      <c r="X43" s="195">
        <f>'Atrações - Compra de Tickets'!W12+'Atrações - demanda Passa'!W12</f>
        <v>0</v>
      </c>
      <c r="Y43" s="195">
        <f>'Atrações - Compra de Tickets'!X12+'Atrações - demanda Passa'!X12</f>
        <v>0</v>
      </c>
      <c r="Z43" s="195">
        <f>'Atrações - Compra de Tickets'!Y12+'Atrações - demanda Passa'!Y12</f>
        <v>0</v>
      </c>
      <c r="AA43" s="195">
        <f>'Atrações - Compra de Tickets'!Z12+'Atrações - demanda Passa'!Z12</f>
        <v>0</v>
      </c>
      <c r="AB43" s="195">
        <f>'Atrações - Compra de Tickets'!AA12+'Atrações - demanda Passa'!AA12</f>
        <v>0</v>
      </c>
      <c r="AC43" s="195">
        <f>'Atrações - Compra de Tickets'!AB12+'Atrações - demanda Passa'!AB12</f>
        <v>0</v>
      </c>
      <c r="AD43" s="195">
        <f>'Atrações - Compra de Tickets'!AC12+'Atrações - demanda Passa'!AC12</f>
        <v>0</v>
      </c>
      <c r="AE43" s="195">
        <f>'Atrações - Compra de Tickets'!AD12+'Atrações - demanda Passa'!AD12</f>
        <v>0</v>
      </c>
      <c r="AF43" s="195">
        <f>'Atrações - Compra de Tickets'!AE12+'Atrações - demanda Passa'!AE12</f>
        <v>0</v>
      </c>
      <c r="AG43" s="195">
        <f>'Atrações - Compra de Tickets'!AF12+'Atrações - demanda Passa'!AF12</f>
        <v>0</v>
      </c>
      <c r="AH43" s="195">
        <f>'Atrações - Compra de Tickets'!AG12+'Atrações - demanda Passa'!AG12</f>
        <v>0</v>
      </c>
      <c r="AI43" s="195">
        <f>'Atrações - Compra de Tickets'!AH12+'Atrações - demanda Passa'!AH12</f>
        <v>0</v>
      </c>
      <c r="AJ43" s="195">
        <f>'Atrações - Compra de Tickets'!AI12+'Atrações - demanda Passa'!AI12</f>
        <v>0</v>
      </c>
      <c r="AK43" s="195">
        <f>'Atrações - Compra de Tickets'!AJ12+'Atrações - demanda Passa'!AJ12</f>
        <v>0</v>
      </c>
      <c r="AL43" s="195">
        <f>'Atrações - Compra de Tickets'!AK12+'Atrações - demanda Passa'!AK12</f>
        <v>0</v>
      </c>
      <c r="AM43" s="195">
        <f>'Atrações - Compra de Tickets'!AL12+'Atrações - demanda Passa'!AL12</f>
        <v>0</v>
      </c>
      <c r="AN43" s="195">
        <f>'Atrações - Compra de Tickets'!AM12+'Atrações - demanda Passa'!AM12</f>
        <v>0</v>
      </c>
      <c r="AO43" s="194"/>
    </row>
    <row r="44" spans="1:41" s="193" customFormat="1" ht="20.100000000000001" customHeight="1" x14ac:dyDescent="0.25">
      <c r="A44" s="199" t="str">
        <f t="shared" si="29"/>
        <v/>
      </c>
      <c r="B44" s="199"/>
      <c r="C44" s="198"/>
      <c r="D44" s="197" t="s">
        <v>181</v>
      </c>
      <c r="E44" s="196">
        <f>'Mix de Usos'!$AF$10</f>
        <v>0</v>
      </c>
      <c r="F44" s="195">
        <f>'Atrações - Compra de Tickets'!E13+'Atrações - demanda Passa'!E13</f>
        <v>0</v>
      </c>
      <c r="G44" s="195">
        <f>'Atrações - Compra de Tickets'!F13+'Atrações - demanda Passa'!F13</f>
        <v>0</v>
      </c>
      <c r="H44" s="195">
        <f>'Atrações - Compra de Tickets'!G13+'Atrações - demanda Passa'!G13</f>
        <v>0</v>
      </c>
      <c r="I44" s="195">
        <f>'Atrações - Compra de Tickets'!H13+'Atrações - demanda Passa'!H13</f>
        <v>0</v>
      </c>
      <c r="J44" s="195">
        <f>'Atrações - Compra de Tickets'!I13+'Atrações - demanda Passa'!I13</f>
        <v>0</v>
      </c>
      <c r="K44" s="195">
        <f>'Atrações - Compra de Tickets'!J13+'Atrações - demanda Passa'!J13</f>
        <v>0</v>
      </c>
      <c r="L44" s="195">
        <f>'Atrações - Compra de Tickets'!K13+'Atrações - demanda Passa'!K13</f>
        <v>0</v>
      </c>
      <c r="M44" s="195">
        <f>'Atrações - Compra de Tickets'!L13+'Atrações - demanda Passa'!L13</f>
        <v>0</v>
      </c>
      <c r="N44" s="195">
        <f>'Atrações - Compra de Tickets'!M13+'Atrações - demanda Passa'!M13</f>
        <v>0</v>
      </c>
      <c r="O44" s="195">
        <f>'Atrações - Compra de Tickets'!N13+'Atrações - demanda Passa'!N13</f>
        <v>0</v>
      </c>
      <c r="P44" s="195">
        <f>'Atrações - Compra de Tickets'!O13+'Atrações - demanda Passa'!O13</f>
        <v>0</v>
      </c>
      <c r="Q44" s="195">
        <f>'Atrações - Compra de Tickets'!P13+'Atrações - demanda Passa'!P13</f>
        <v>0</v>
      </c>
      <c r="R44" s="195">
        <f>'Atrações - Compra de Tickets'!Q13+'Atrações - demanda Passa'!Q13</f>
        <v>0</v>
      </c>
      <c r="S44" s="195">
        <f>'Atrações - Compra de Tickets'!R13+'Atrações - demanda Passa'!R13</f>
        <v>0</v>
      </c>
      <c r="T44" s="195">
        <f>'Atrações - Compra de Tickets'!S13+'Atrações - demanda Passa'!S13</f>
        <v>0</v>
      </c>
      <c r="U44" s="195">
        <f>'Atrações - Compra de Tickets'!T13+'Atrações - demanda Passa'!T13</f>
        <v>0</v>
      </c>
      <c r="V44" s="195">
        <f>'Atrações - Compra de Tickets'!U13+'Atrações - demanda Passa'!U13</f>
        <v>0</v>
      </c>
      <c r="W44" s="195">
        <f>'Atrações - Compra de Tickets'!V13+'Atrações - demanda Passa'!V13</f>
        <v>0</v>
      </c>
      <c r="X44" s="195">
        <f>'Atrações - Compra de Tickets'!W13+'Atrações - demanda Passa'!W13</f>
        <v>0</v>
      </c>
      <c r="Y44" s="195">
        <f>'Atrações - Compra de Tickets'!X13+'Atrações - demanda Passa'!X13</f>
        <v>0</v>
      </c>
      <c r="Z44" s="195">
        <f>'Atrações - Compra de Tickets'!Y13+'Atrações - demanda Passa'!Y13</f>
        <v>0</v>
      </c>
      <c r="AA44" s="195">
        <f>'Atrações - Compra de Tickets'!Z13+'Atrações - demanda Passa'!Z13</f>
        <v>0</v>
      </c>
      <c r="AB44" s="195">
        <f>'Atrações - Compra de Tickets'!AA13+'Atrações - demanda Passa'!AA13</f>
        <v>0</v>
      </c>
      <c r="AC44" s="195">
        <f>'Atrações - Compra de Tickets'!AB13+'Atrações - demanda Passa'!AB13</f>
        <v>0</v>
      </c>
      <c r="AD44" s="195">
        <f>'Atrações - Compra de Tickets'!AC13+'Atrações - demanda Passa'!AC13</f>
        <v>0</v>
      </c>
      <c r="AE44" s="195">
        <f>'Atrações - Compra de Tickets'!AD13+'Atrações - demanda Passa'!AD13</f>
        <v>0</v>
      </c>
      <c r="AF44" s="195">
        <f>'Atrações - Compra de Tickets'!AE13+'Atrações - demanda Passa'!AE13</f>
        <v>0</v>
      </c>
      <c r="AG44" s="195">
        <f>'Atrações - Compra de Tickets'!AF13+'Atrações - demanda Passa'!AF13</f>
        <v>0</v>
      </c>
      <c r="AH44" s="195">
        <f>'Atrações - Compra de Tickets'!AG13+'Atrações - demanda Passa'!AG13</f>
        <v>0</v>
      </c>
      <c r="AI44" s="195">
        <f>'Atrações - Compra de Tickets'!AH13+'Atrações - demanda Passa'!AH13</f>
        <v>0</v>
      </c>
      <c r="AJ44" s="195">
        <f>'Atrações - Compra de Tickets'!AI13+'Atrações - demanda Passa'!AI13</f>
        <v>0</v>
      </c>
      <c r="AK44" s="195">
        <f>'Atrações - Compra de Tickets'!AJ13+'Atrações - demanda Passa'!AJ13</f>
        <v>0</v>
      </c>
      <c r="AL44" s="195">
        <f>'Atrações - Compra de Tickets'!AK13+'Atrações - demanda Passa'!AK13</f>
        <v>0</v>
      </c>
      <c r="AM44" s="195">
        <f>'Atrações - Compra de Tickets'!AL13+'Atrações - demanda Passa'!AL13</f>
        <v>0</v>
      </c>
      <c r="AN44" s="195">
        <f>'Atrações - Compra de Tickets'!AM13+'Atrações - demanda Passa'!AM13</f>
        <v>0</v>
      </c>
      <c r="AO44" s="194"/>
    </row>
    <row r="45" spans="1:41" s="193" customFormat="1" ht="20.100000000000001" customHeight="1" x14ac:dyDescent="0.25">
      <c r="A45" s="199" t="str">
        <f t="shared" si="29"/>
        <v/>
      </c>
      <c r="B45" s="199"/>
      <c r="C45" s="198"/>
      <c r="D45" s="197" t="s">
        <v>180</v>
      </c>
      <c r="E45" s="196">
        <f>'Mix de Usos'!$AO$10</f>
        <v>0</v>
      </c>
      <c r="F45" s="195">
        <f>'Atrações - Compra de Tickets'!E14+'Atrações - demanda Passa'!E14</f>
        <v>0</v>
      </c>
      <c r="G45" s="195">
        <f>'Atrações - Compra de Tickets'!F14+'Atrações - demanda Passa'!F14</f>
        <v>0</v>
      </c>
      <c r="H45" s="195">
        <f>'Atrações - Compra de Tickets'!G14+'Atrações - demanda Passa'!G14</f>
        <v>0</v>
      </c>
      <c r="I45" s="195">
        <f>'Atrações - Compra de Tickets'!H14+'Atrações - demanda Passa'!H14</f>
        <v>0</v>
      </c>
      <c r="J45" s="195">
        <f>'Atrações - Compra de Tickets'!I14+'Atrações - demanda Passa'!I14</f>
        <v>0</v>
      </c>
      <c r="K45" s="195">
        <f>'Atrações - Compra de Tickets'!J14+'Atrações - demanda Passa'!J14</f>
        <v>0</v>
      </c>
      <c r="L45" s="195">
        <f>'Atrações - Compra de Tickets'!K14+'Atrações - demanda Passa'!K14</f>
        <v>0</v>
      </c>
      <c r="M45" s="195">
        <f>'Atrações - Compra de Tickets'!L14+'Atrações - demanda Passa'!L14</f>
        <v>0</v>
      </c>
      <c r="N45" s="195">
        <f>'Atrações - Compra de Tickets'!M14+'Atrações - demanda Passa'!M14</f>
        <v>0</v>
      </c>
      <c r="O45" s="195">
        <f>'Atrações - Compra de Tickets'!N14+'Atrações - demanda Passa'!N14</f>
        <v>0</v>
      </c>
      <c r="P45" s="195">
        <f>'Atrações - Compra de Tickets'!O14+'Atrações - demanda Passa'!O14</f>
        <v>0</v>
      </c>
      <c r="Q45" s="195">
        <f>'Atrações - Compra de Tickets'!P14+'Atrações - demanda Passa'!P14</f>
        <v>0</v>
      </c>
      <c r="R45" s="195">
        <f>'Atrações - Compra de Tickets'!Q14+'Atrações - demanda Passa'!Q14</f>
        <v>0</v>
      </c>
      <c r="S45" s="195">
        <f>'Atrações - Compra de Tickets'!R14+'Atrações - demanda Passa'!R14</f>
        <v>0</v>
      </c>
      <c r="T45" s="195">
        <f>'Atrações - Compra de Tickets'!S14+'Atrações - demanda Passa'!S14</f>
        <v>0</v>
      </c>
      <c r="U45" s="195">
        <f>'Atrações - Compra de Tickets'!T14+'Atrações - demanda Passa'!T14</f>
        <v>0</v>
      </c>
      <c r="V45" s="195">
        <f>'Atrações - Compra de Tickets'!U14+'Atrações - demanda Passa'!U14</f>
        <v>0</v>
      </c>
      <c r="W45" s="195">
        <f>'Atrações - Compra de Tickets'!V14+'Atrações - demanda Passa'!V14</f>
        <v>0</v>
      </c>
      <c r="X45" s="195">
        <f>'Atrações - Compra de Tickets'!W14+'Atrações - demanda Passa'!W14</f>
        <v>0</v>
      </c>
      <c r="Y45" s="195">
        <f>'Atrações - Compra de Tickets'!X14+'Atrações - demanda Passa'!X14</f>
        <v>0</v>
      </c>
      <c r="Z45" s="195">
        <f>'Atrações - Compra de Tickets'!Y14+'Atrações - demanda Passa'!Y14</f>
        <v>0</v>
      </c>
      <c r="AA45" s="195">
        <f>'Atrações - Compra de Tickets'!Z14+'Atrações - demanda Passa'!Z14</f>
        <v>0</v>
      </c>
      <c r="AB45" s="195">
        <f>'Atrações - Compra de Tickets'!AA14+'Atrações - demanda Passa'!AA14</f>
        <v>0</v>
      </c>
      <c r="AC45" s="195">
        <f>'Atrações - Compra de Tickets'!AB14+'Atrações - demanda Passa'!AB14</f>
        <v>0</v>
      </c>
      <c r="AD45" s="195">
        <f>'Atrações - Compra de Tickets'!AC14+'Atrações - demanda Passa'!AC14</f>
        <v>0</v>
      </c>
      <c r="AE45" s="195">
        <f>'Atrações - Compra de Tickets'!AD14+'Atrações - demanda Passa'!AD14</f>
        <v>0</v>
      </c>
      <c r="AF45" s="195">
        <f>'Atrações - Compra de Tickets'!AE14+'Atrações - demanda Passa'!AE14</f>
        <v>0</v>
      </c>
      <c r="AG45" s="195">
        <f>'Atrações - Compra de Tickets'!AF14+'Atrações - demanda Passa'!AF14</f>
        <v>0</v>
      </c>
      <c r="AH45" s="195">
        <f>'Atrações - Compra de Tickets'!AG14+'Atrações - demanda Passa'!AG14</f>
        <v>0</v>
      </c>
      <c r="AI45" s="195">
        <f>'Atrações - Compra de Tickets'!AH14+'Atrações - demanda Passa'!AH14</f>
        <v>0</v>
      </c>
      <c r="AJ45" s="195">
        <f>'Atrações - Compra de Tickets'!AI14+'Atrações - demanda Passa'!AI14</f>
        <v>0</v>
      </c>
      <c r="AK45" s="195">
        <f>'Atrações - Compra de Tickets'!AJ14+'Atrações - demanda Passa'!AJ14</f>
        <v>0</v>
      </c>
      <c r="AL45" s="195">
        <f>'Atrações - Compra de Tickets'!AK14+'Atrações - demanda Passa'!AK14</f>
        <v>0</v>
      </c>
      <c r="AM45" s="195">
        <f>'Atrações - Compra de Tickets'!AL14+'Atrações - demanda Passa'!AL14</f>
        <v>0</v>
      </c>
      <c r="AN45" s="195">
        <f>'Atrações - Compra de Tickets'!AM14+'Atrações - demanda Passa'!AM14</f>
        <v>0</v>
      </c>
      <c r="AO45" s="194"/>
    </row>
    <row r="46" spans="1:41" s="193" customFormat="1" ht="20.100000000000001" customHeight="1" x14ac:dyDescent="0.25">
      <c r="A46" s="199" t="str">
        <f t="shared" si="29"/>
        <v/>
      </c>
      <c r="B46" s="199"/>
      <c r="C46" s="198"/>
      <c r="D46" s="197" t="s">
        <v>179</v>
      </c>
      <c r="E46" s="196">
        <f>'Mix de Usos'!$AX$10</f>
        <v>0</v>
      </c>
      <c r="F46" s="195">
        <f>'Atrações - Compra de Tickets'!E15+'Atrações - demanda Passa'!E15</f>
        <v>0</v>
      </c>
      <c r="G46" s="195">
        <f>'Atrações - Compra de Tickets'!F15+'Atrações - demanda Passa'!F15</f>
        <v>0</v>
      </c>
      <c r="H46" s="195">
        <f>'Atrações - Compra de Tickets'!G15+'Atrações - demanda Passa'!G15</f>
        <v>0</v>
      </c>
      <c r="I46" s="195">
        <f>'Atrações - Compra de Tickets'!H15+'Atrações - demanda Passa'!H15</f>
        <v>0</v>
      </c>
      <c r="J46" s="195">
        <f>'Atrações - Compra de Tickets'!I15+'Atrações - demanda Passa'!I15</f>
        <v>0</v>
      </c>
      <c r="K46" s="195">
        <f>'Atrações - Compra de Tickets'!J15+'Atrações - demanda Passa'!J15</f>
        <v>0</v>
      </c>
      <c r="L46" s="195">
        <f>'Atrações - Compra de Tickets'!K15+'Atrações - demanda Passa'!K15</f>
        <v>0</v>
      </c>
      <c r="M46" s="195">
        <f>'Atrações - Compra de Tickets'!L15+'Atrações - demanda Passa'!L15</f>
        <v>0</v>
      </c>
      <c r="N46" s="195">
        <f>'Atrações - Compra de Tickets'!M15+'Atrações - demanda Passa'!M15</f>
        <v>0</v>
      </c>
      <c r="O46" s="195">
        <f>'Atrações - Compra de Tickets'!N15+'Atrações - demanda Passa'!N15</f>
        <v>0</v>
      </c>
      <c r="P46" s="195">
        <f>'Atrações - Compra de Tickets'!O15+'Atrações - demanda Passa'!O15</f>
        <v>0</v>
      </c>
      <c r="Q46" s="195">
        <f>'Atrações - Compra de Tickets'!P15+'Atrações - demanda Passa'!P15</f>
        <v>0</v>
      </c>
      <c r="R46" s="195">
        <f>'Atrações - Compra de Tickets'!Q15+'Atrações - demanda Passa'!Q15</f>
        <v>0</v>
      </c>
      <c r="S46" s="195">
        <f>'Atrações - Compra de Tickets'!R15+'Atrações - demanda Passa'!R15</f>
        <v>0</v>
      </c>
      <c r="T46" s="195">
        <f>'Atrações - Compra de Tickets'!S15+'Atrações - demanda Passa'!S15</f>
        <v>0</v>
      </c>
      <c r="U46" s="195">
        <f>'Atrações - Compra de Tickets'!T15+'Atrações - demanda Passa'!T15</f>
        <v>0</v>
      </c>
      <c r="V46" s="195">
        <f>'Atrações - Compra de Tickets'!U15+'Atrações - demanda Passa'!U15</f>
        <v>0</v>
      </c>
      <c r="W46" s="195">
        <f>'Atrações - Compra de Tickets'!V15+'Atrações - demanda Passa'!V15</f>
        <v>0</v>
      </c>
      <c r="X46" s="195">
        <f>'Atrações - Compra de Tickets'!W15+'Atrações - demanda Passa'!W15</f>
        <v>0</v>
      </c>
      <c r="Y46" s="195">
        <f>'Atrações - Compra de Tickets'!X15+'Atrações - demanda Passa'!X15</f>
        <v>0</v>
      </c>
      <c r="Z46" s="195">
        <f>'Atrações - Compra de Tickets'!Y15+'Atrações - demanda Passa'!Y15</f>
        <v>0</v>
      </c>
      <c r="AA46" s="195">
        <f>'Atrações - Compra de Tickets'!Z15+'Atrações - demanda Passa'!Z15</f>
        <v>0</v>
      </c>
      <c r="AB46" s="195">
        <f>'Atrações - Compra de Tickets'!AA15+'Atrações - demanda Passa'!AA15</f>
        <v>0</v>
      </c>
      <c r="AC46" s="195">
        <f>'Atrações - Compra de Tickets'!AB15+'Atrações - demanda Passa'!AB15</f>
        <v>0</v>
      </c>
      <c r="AD46" s="195">
        <f>'Atrações - Compra de Tickets'!AC15+'Atrações - demanda Passa'!AC15</f>
        <v>0</v>
      </c>
      <c r="AE46" s="195">
        <f>'Atrações - Compra de Tickets'!AD15+'Atrações - demanda Passa'!AD15</f>
        <v>0</v>
      </c>
      <c r="AF46" s="195">
        <f>'Atrações - Compra de Tickets'!AE15+'Atrações - demanda Passa'!AE15</f>
        <v>0</v>
      </c>
      <c r="AG46" s="195">
        <f>'Atrações - Compra de Tickets'!AF15+'Atrações - demanda Passa'!AF15</f>
        <v>0</v>
      </c>
      <c r="AH46" s="195">
        <f>'Atrações - Compra de Tickets'!AG15+'Atrações - demanda Passa'!AG15</f>
        <v>0</v>
      </c>
      <c r="AI46" s="195">
        <f>'Atrações - Compra de Tickets'!AH15+'Atrações - demanda Passa'!AH15</f>
        <v>0</v>
      </c>
      <c r="AJ46" s="195">
        <f>'Atrações - Compra de Tickets'!AI15+'Atrações - demanda Passa'!AI15</f>
        <v>0</v>
      </c>
      <c r="AK46" s="195">
        <f>'Atrações - Compra de Tickets'!AJ15+'Atrações - demanda Passa'!AJ15</f>
        <v>0</v>
      </c>
      <c r="AL46" s="195">
        <f>'Atrações - Compra de Tickets'!AK15+'Atrações - demanda Passa'!AK15</f>
        <v>0</v>
      </c>
      <c r="AM46" s="195">
        <f>'Atrações - Compra de Tickets'!AL15+'Atrações - demanda Passa'!AL15</f>
        <v>0</v>
      </c>
      <c r="AN46" s="195">
        <f>'Atrações - Compra de Tickets'!AM15+'Atrações - demanda Passa'!AM15</f>
        <v>0</v>
      </c>
      <c r="AO46" s="194"/>
    </row>
    <row r="47" spans="1:41" s="193" customFormat="1" ht="20.100000000000001" customHeight="1" x14ac:dyDescent="0.25">
      <c r="A47" s="199" t="str">
        <f t="shared" si="29"/>
        <v>1/m</v>
      </c>
      <c r="B47" s="199">
        <v>1</v>
      </c>
      <c r="C47" s="198" t="s">
        <v>194</v>
      </c>
      <c r="D47" s="201" t="s">
        <v>178</v>
      </c>
      <c r="E47" s="200">
        <f>SUM(F47:AN47)</f>
        <v>15937.692158422638</v>
      </c>
      <c r="F47" s="195">
        <f t="shared" ref="F47:AN47" si="31">SUM(F48:F52)</f>
        <v>257.0625</v>
      </c>
      <c r="G47" s="195">
        <f t="shared" si="31"/>
        <v>268.04765544719874</v>
      </c>
      <c r="H47" s="195">
        <f t="shared" si="31"/>
        <v>288.79872931626863</v>
      </c>
      <c r="I47" s="195">
        <f t="shared" si="31"/>
        <v>309.75306277975972</v>
      </c>
      <c r="J47" s="195">
        <f t="shared" si="31"/>
        <v>350.44340066426588</v>
      </c>
      <c r="K47" s="195">
        <f t="shared" si="31"/>
        <v>391.54037253237198</v>
      </c>
      <c r="L47" s="195">
        <f t="shared" si="31"/>
        <v>452.78021516178535</v>
      </c>
      <c r="M47" s="195">
        <f t="shared" si="31"/>
        <v>455.11452954456286</v>
      </c>
      <c r="N47" s="195">
        <f t="shared" si="31"/>
        <v>457.44757516697564</v>
      </c>
      <c r="O47" s="195">
        <f t="shared" si="31"/>
        <v>459.77930491784633</v>
      </c>
      <c r="P47" s="195">
        <f t="shared" si="31"/>
        <v>462.10966868417211</v>
      </c>
      <c r="Q47" s="195">
        <f t="shared" si="31"/>
        <v>464.43861308835795</v>
      </c>
      <c r="R47" s="195">
        <f t="shared" si="31"/>
        <v>466.76608119580209</v>
      </c>
      <c r="S47" s="195">
        <f t="shared" si="31"/>
        <v>469.09201218873096</v>
      </c>
      <c r="T47" s="195">
        <f t="shared" si="31"/>
        <v>471.4163410014645</v>
      </c>
      <c r="U47" s="195">
        <f t="shared" si="31"/>
        <v>473.73899791150393</v>
      </c>
      <c r="V47" s="195">
        <f t="shared" si="31"/>
        <v>476.05990807983403</v>
      </c>
      <c r="W47" s="195">
        <f t="shared" si="31"/>
        <v>478.37899103264385</v>
      </c>
      <c r="X47" s="195">
        <f t="shared" si="31"/>
        <v>480.69616007526349</v>
      </c>
      <c r="Y47" s="195">
        <f t="shared" si="31"/>
        <v>483.01132162733813</v>
      </c>
      <c r="Z47" s="195">
        <f t="shared" si="31"/>
        <v>485.32437446616223</v>
      </c>
      <c r="AA47" s="195">
        <f t="shared" si="31"/>
        <v>487.63520886245931</v>
      </c>
      <c r="AB47" s="195">
        <f t="shared" si="31"/>
        <v>489.94370558967239</v>
      </c>
      <c r="AC47" s="195">
        <f t="shared" si="31"/>
        <v>492.2497347838123</v>
      </c>
      <c r="AD47" s="195">
        <f t="shared" si="31"/>
        <v>494.5531546258884</v>
      </c>
      <c r="AE47" s="195">
        <f t="shared" si="31"/>
        <v>496.8538098126354</v>
      </c>
      <c r="AF47" s="195">
        <f t="shared" si="31"/>
        <v>499.15152977324055</v>
      </c>
      <c r="AG47" s="195">
        <f t="shared" si="31"/>
        <v>501.4461265795681</v>
      </c>
      <c r="AH47" s="195">
        <f t="shared" si="31"/>
        <v>503.73739248423402</v>
      </c>
      <c r="AI47" s="195">
        <f t="shared" si="31"/>
        <v>506.02509700386139</v>
      </c>
      <c r="AJ47" s="195">
        <f t="shared" si="31"/>
        <v>508.30898344254257</v>
      </c>
      <c r="AK47" s="195">
        <f t="shared" si="31"/>
        <v>510.58876472110751</v>
      </c>
      <c r="AL47" s="195">
        <f t="shared" si="31"/>
        <v>512.86411833851901</v>
      </c>
      <c r="AM47" s="195">
        <f t="shared" si="31"/>
        <v>515.13468023873077</v>
      </c>
      <c r="AN47" s="195">
        <f t="shared" si="31"/>
        <v>517.40003728405577</v>
      </c>
      <c r="AO47" s="194"/>
    </row>
    <row r="48" spans="1:41" s="193" customFormat="1" ht="20.100000000000001" customHeight="1" x14ac:dyDescent="0.25">
      <c r="A48" s="199" t="str">
        <f t="shared" si="29"/>
        <v/>
      </c>
      <c r="B48" s="199"/>
      <c r="C48" s="198"/>
      <c r="D48" s="197" t="s">
        <v>177</v>
      </c>
      <c r="E48" s="196">
        <f>'Mix de Usos'!$Q$10</f>
        <v>0.1</v>
      </c>
      <c r="F48" s="195">
        <f>'Atrações - Compra de Tickets'!E17+'Atrações - demanda Passa'!E17</f>
        <v>2.5706250000000002</v>
      </c>
      <c r="G48" s="195">
        <f>'Atrações - Compra de Tickets'!F17+'Atrações - demanda Passa'!F17</f>
        <v>6.9638780885182232</v>
      </c>
      <c r="H48" s="195">
        <f>'Atrações - Compra de Tickets'!G17+'Atrações - demanda Passa'!G17</f>
        <v>12.117994682110634</v>
      </c>
      <c r="I48" s="195">
        <f>'Atrações - Compra de Tickets'!H17+'Atrações - demanda Passa'!H17</f>
        <v>17.947092457459277</v>
      </c>
      <c r="J48" s="195">
        <f>'Atrações - Compra de Tickets'!I17+'Atrações - demanda Passa'!I17</f>
        <v>25.904776177102544</v>
      </c>
      <c r="K48" s="195">
        <f>'Atrações - Compra de Tickets'!J17+'Atrações - demanda Passa'!J17</f>
        <v>28.942664337592944</v>
      </c>
      <c r="L48" s="195">
        <f>'Atrações - Compra de Tickets'!K17+'Atrações - demanda Passa'!K17</f>
        <v>33.469513504759178</v>
      </c>
      <c r="M48" s="195">
        <f>'Atrações - Compra de Tickets'!L17+'Atrações - demanda Passa'!L17</f>
        <v>33.642066023934099</v>
      </c>
      <c r="N48" s="195">
        <f>'Atrações - Compra de Tickets'!M17+'Atrações - demanda Passa'!M17</f>
        <v>33.814524756342848</v>
      </c>
      <c r="O48" s="195">
        <f>'Atrações - Compra de Tickets'!N17+'Atrações - demanda Passa'!N17</f>
        <v>33.9868862195272</v>
      </c>
      <c r="P48" s="195">
        <f>'Atrações - Compra de Tickets'!O17+'Atrações - demanda Passa'!O17</f>
        <v>34.159146709134006</v>
      </c>
      <c r="Q48" s="195">
        <f>'Atrações - Compra de Tickets'!P17+'Atrações - demanda Passa'!P17</f>
        <v>34.331302279491432</v>
      </c>
      <c r="R48" s="195">
        <f>'Atrações - Compra de Tickets'!Q17+'Atrações - demanda Passa'!Q17</f>
        <v>34.503348721993696</v>
      </c>
      <c r="S48" s="195">
        <f>'Atrações - Compra de Tickets'!R17+'Atrações - demanda Passa'!R17</f>
        <v>34.675281540991001</v>
      </c>
      <c r="T48" s="195">
        <f>'Atrações - Compra de Tickets'!S17+'Atrações - demanda Passa'!S17</f>
        <v>34.84709592682826</v>
      </c>
      <c r="U48" s="195">
        <f>'Atrações - Compra de Tickets'!T17+'Atrações - demanda Passa'!T17</f>
        <v>35.018786725618376</v>
      </c>
      <c r="V48" s="195">
        <f>'Atrações - Compra de Tickets'!U17+'Atrações - demanda Passa'!U17</f>
        <v>35.190348405261339</v>
      </c>
      <c r="W48" s="195">
        <f>'Atrações - Compra de Tickets'!V17+'Atrações - demanda Passa'!V17</f>
        <v>35.361775017133034</v>
      </c>
      <c r="X48" s="195">
        <f>'Atrações - Compra de Tickets'!W17+'Atrações - demanda Passa'!W17</f>
        <v>35.533060152763483</v>
      </c>
      <c r="Y48" s="195">
        <f>'Atrações - Compra de Tickets'!X17+'Atrações - demanda Passa'!X17</f>
        <v>35.704196894692842</v>
      </c>
      <c r="Z48" s="195">
        <f>'Atrações - Compra de Tickets'!Y17+'Atrações - demanda Passa'!Y17</f>
        <v>35.875177760538726</v>
      </c>
      <c r="AA48" s="195">
        <f>'Atrações - Compra de Tickets'!Z17+'Atrações - demanda Passa'!Z17</f>
        <v>36.045994639113005</v>
      </c>
      <c r="AB48" s="195">
        <f>'Atrações - Compra de Tickets'!AA17+'Atrações - demanda Passa'!AA17</f>
        <v>36.216638717188594</v>
      </c>
      <c r="AC48" s="195">
        <f>'Atrações - Compra de Tickets'!AB17+'Atrações - demanda Passa'!AB17</f>
        <v>36.387100395219413</v>
      </c>
      <c r="AD48" s="195">
        <f>'Atrações - Compra de Tickets'!AC17+'Atrações - demanda Passa'!AC17</f>
        <v>36.557369189945682</v>
      </c>
      <c r="AE48" s="195">
        <f>'Atrações - Compra de Tickets'!AD17+'Atrações - demanda Passa'!AD17</f>
        <v>36.727433621350016</v>
      </c>
      <c r="AF48" s="195">
        <f>'Atrações - Compra de Tickets'!AE17+'Atrações - demanda Passa'!AE17</f>
        <v>36.897281080837949</v>
      </c>
      <c r="AG48" s="195">
        <f>'Atrações - Compra de Tickets'!AF17+'Atrações - demanda Passa'!AF17</f>
        <v>37.066897676761684</v>
      </c>
      <c r="AH48" s="195">
        <f>'Atrações - Compra de Tickets'!AG17+'Atrações - demanda Passa'!AG17</f>
        <v>37.236268052434589</v>
      </c>
      <c r="AI48" s="195">
        <f>'Atrações - Compra de Tickets'!AH17+'Atrações - demanda Passa'!AH17</f>
        <v>37.405375170525446</v>
      </c>
      <c r="AJ48" s="195">
        <f>'Atrações - Compra de Tickets'!AI17+'Atrações - demanda Passa'!AI17</f>
        <v>37.574200056072755</v>
      </c>
      <c r="AK48" s="195">
        <f>'Atrações - Compra de Tickets'!AJ17+'Atrações - demanda Passa'!AJ17</f>
        <v>37.74272148818428</v>
      </c>
      <c r="AL48" s="195">
        <f>'Atrações - Compra de Tickets'!AK17+'Atrações - demanda Passa'!AK17</f>
        <v>37.910915627583336</v>
      </c>
      <c r="AM48" s="195">
        <f>'Atrações - Compra de Tickets'!AL17+'Atrações - demanda Passa'!AL17</f>
        <v>38.078755563246993</v>
      </c>
      <c r="AN48" s="195">
        <f>'Atrações - Compra de Tickets'!AM17+'Atrações - demanda Passa'!AM17</f>
        <v>38.246210756037406</v>
      </c>
      <c r="AO48" s="194"/>
    </row>
    <row r="49" spans="1:41" s="193" customFormat="1" ht="20.100000000000001" customHeight="1" x14ac:dyDescent="0.25">
      <c r="A49" s="199" t="str">
        <f t="shared" si="29"/>
        <v/>
      </c>
      <c r="B49" s="199"/>
      <c r="C49" s="198"/>
      <c r="D49" s="197" t="s">
        <v>176</v>
      </c>
      <c r="E49" s="196">
        <f>'Mix de Usos'!$Z$10</f>
        <v>0.1</v>
      </c>
      <c r="F49" s="195">
        <f>'Atrações - Compra de Tickets'!E18+'Atrações - demanda Passa'!E18</f>
        <v>6.4265625000000002</v>
      </c>
      <c r="G49" s="195">
        <f>'Atrações - Compra de Tickets'!F18+'Atrações - demanda Passa'!F18</f>
        <v>15.664704984334296</v>
      </c>
      <c r="H49" s="195">
        <f>'Atrações - Compra de Tickets'!G18+'Atrações - demanda Passa'!G18</f>
        <v>26.534827249578765</v>
      </c>
      <c r="I49" s="195">
        <f>'Atrações - Compra de Tickets'!H18+'Atrações - demanda Passa'!H18</f>
        <v>38.818253827559488</v>
      </c>
      <c r="J49" s="195">
        <f>'Atrações - Compra de Tickets'!I18+'Atrações - demanda Passa'!I18</f>
        <v>55.636394289458863</v>
      </c>
      <c r="K49" s="195">
        <f>'Atrações - Compra de Tickets'!J18+'Atrações - demanda Passa'!J18</f>
        <v>62.160949543239383</v>
      </c>
      <c r="L49" s="195">
        <f>'Atrações - Compra de Tickets'!K18+'Atrações - demanda Passa'!K18</f>
        <v>71.88338695908503</v>
      </c>
      <c r="M49" s="195">
        <f>'Atrações - Compra de Tickets'!L18+'Atrações - demanda Passa'!L18</f>
        <v>72.25398271049481</v>
      </c>
      <c r="N49" s="195">
        <f>'Atrações - Compra de Tickets'!M18+'Atrações - demanda Passa'!M18</f>
        <v>72.624377033509063</v>
      </c>
      <c r="O49" s="195">
        <f>'Atrações - Compra de Tickets'!N18+'Atrações - demanda Passa'!N18</f>
        <v>72.994562448757279</v>
      </c>
      <c r="P49" s="195">
        <f>'Atrações - Compra de Tickets'!O18+'Atrações - demanda Passa'!O18</f>
        <v>73.364531000299166</v>
      </c>
      <c r="Q49" s="195">
        <f>'Atrações - Compra de Tickets'!P18+'Atrações - demanda Passa'!P18</f>
        <v>73.73427421390771</v>
      </c>
      <c r="R49" s="195">
        <f>'Atrações - Compra de Tickets'!Q18+'Atrações - demanda Passa'!Q18</f>
        <v>74.103783050645561</v>
      </c>
      <c r="S49" s="195">
        <f>'Atrações - Compra de Tickets'!R18+'Atrações - demanda Passa'!R18</f>
        <v>74.473047855082925</v>
      </c>
      <c r="T49" s="195">
        <f>'Atrações - Compra de Tickets'!S18+'Atrações - demanda Passa'!S18</f>
        <v>74.842058297392512</v>
      </c>
      <c r="U49" s="195">
        <f>'Atrações - Compra de Tickets'!T18+'Atrações - demanda Passa'!T18</f>
        <v>75.210803308430386</v>
      </c>
      <c r="V49" s="195">
        <f>'Atrações - Compra de Tickets'!U18+'Atrações - demanda Passa'!U18</f>
        <v>75.579271006754468</v>
      </c>
      <c r="W49" s="195">
        <f>'Atrações - Compra de Tickets'!V18+'Atrações - demanda Passa'!V18</f>
        <v>75.947448616342541</v>
      </c>
      <c r="X49" s="195">
        <f>'Atrações - Compra de Tickets'!W18+'Atrações - demanda Passa'!W18</f>
        <v>76.315322373548838</v>
      </c>
      <c r="Y49" s="195">
        <f>'Atrações - Compra de Tickets'!X18+'Atrações - demanda Passa'!X18</f>
        <v>76.682877421556213</v>
      </c>
      <c r="Z49" s="195">
        <f>'Atrações - Compra de Tickets'!Y18+'Atrações - demanda Passa'!Y18</f>
        <v>77.050097690247924</v>
      </c>
      <c r="AA49" s="195">
        <f>'Atrações - Compra de Tickets'!Z18+'Atrações - demanda Passa'!Z18</f>
        <v>77.416965759004057</v>
      </c>
      <c r="AB49" s="195">
        <f>'Atrações - Compra de Tickets'!AA18+'Atrações - demanda Passa'!AA18</f>
        <v>77.783462699416404</v>
      </c>
      <c r="AC49" s="195">
        <f>'Atrações - Compra de Tickets'!AB18+'Atrações - demanda Passa'!AB18</f>
        <v>78.149567894278064</v>
      </c>
      <c r="AD49" s="195">
        <f>'Atrações - Compra de Tickets'!AC18+'Atrações - demanda Passa'!AC18</f>
        <v>78.515258828406047</v>
      </c>
      <c r="AE49" s="195">
        <f>'Atrações - Compra de Tickets'!AD18+'Atrações - demanda Passa'!AD18</f>
        <v>78.880510845854019</v>
      </c>
      <c r="AF49" s="195">
        <f>'Atrações - Compra de Tickets'!AE18+'Atrações - demanda Passa'!AE18</f>
        <v>79.245296866799677</v>
      </c>
      <c r="AG49" s="195">
        <f>'Atrações - Compra de Tickets'!AF18+'Atrações - demanda Passa'!AF18</f>
        <v>79.609587055772238</v>
      </c>
      <c r="AH49" s="195">
        <f>'Atrações - Compra de Tickets'!AG18+'Atrações - demanda Passa'!AG18</f>
        <v>79.973348430797017</v>
      </c>
      <c r="AI49" s="195">
        <f>'Atrações - Compra de Tickets'!AH18+'Atrações - demanda Passa'!AH18</f>
        <v>80.336544400333054</v>
      </c>
      <c r="AJ49" s="195">
        <f>'Atrações - Compra de Tickets'!AI18+'Atrações - demanda Passa'!AI18</f>
        <v>80.699134211338077</v>
      </c>
      <c r="AK49" s="195">
        <f>'Atrações - Compra de Tickets'!AJ18+'Atrações - demanda Passa'!AJ18</f>
        <v>81.061072287123054</v>
      </c>
      <c r="AL49" s="195">
        <f>'Atrações - Compra de Tickets'!AK18+'Atrações - demanda Passa'!AK18</f>
        <v>81.422307427423291</v>
      </c>
      <c r="AM49" s="195">
        <f>'Atrações - Compra de Tickets'!AL18+'Atrações - demanda Passa'!AL18</f>
        <v>81.782781834700913</v>
      </c>
      <c r="AN49" s="195">
        <f>'Atrações - Compra de Tickets'!AM18+'Atrações - demanda Passa'!AM18</f>
        <v>82.142429919216696</v>
      </c>
      <c r="AO49" s="194"/>
    </row>
    <row r="50" spans="1:41" s="193" customFormat="1" ht="20.100000000000001" customHeight="1" x14ac:dyDescent="0.25">
      <c r="A50" s="199" t="str">
        <f t="shared" si="29"/>
        <v/>
      </c>
      <c r="B50" s="199"/>
      <c r="C50" s="198"/>
      <c r="D50" s="197" t="s">
        <v>175</v>
      </c>
      <c r="E50" s="196">
        <f>'Mix de Usos'!$AI$10</f>
        <v>0.1</v>
      </c>
      <c r="F50" s="195">
        <f>'Atrações - Compra de Tickets'!E19+'Atrações - demanda Passa'!E19</f>
        <v>154.23750000000001</v>
      </c>
      <c r="G50" s="195">
        <f>'Atrações - Compra de Tickets'!F19+'Atrações - demanda Passa'!F19</f>
        <v>158.76998727448475</v>
      </c>
      <c r="H50" s="195">
        <f>'Atrações - Compra de Tickets'!G19+'Atrações - demanda Passa'!G19</f>
        <v>168.84328910746328</v>
      </c>
      <c r="I50" s="195">
        <f>'Atrações - Compra de Tickets'!H19+'Atrações - demanda Passa'!H19</f>
        <v>178.71512710141013</v>
      </c>
      <c r="J50" s="195">
        <f>'Atrações - Compra de Tickets'!I19+'Atrações - demanda Passa'!I19</f>
        <v>199.50041913015329</v>
      </c>
      <c r="K50" s="195">
        <f>'Atrações - Compra de Tickets'!J19+'Atrações - demanda Passa'!J19</f>
        <v>222.89610327522871</v>
      </c>
      <c r="L50" s="195">
        <f>'Atrações - Compra de Tickets'!K19+'Atrações - demanda Passa'!K19</f>
        <v>257.75872088730114</v>
      </c>
      <c r="M50" s="195">
        <f>'Atrações - Compra de Tickets'!L19+'Atrações - demanda Passa'!L19</f>
        <v>259.08759937912868</v>
      </c>
      <c r="N50" s="195">
        <f>'Atrações - Compra de Tickets'!M19+'Atrações - demanda Passa'!M19</f>
        <v>260.41575559105587</v>
      </c>
      <c r="O50" s="195">
        <f>'Atrações - Compra de Tickets'!N19+'Atrações - demanda Passa'!N19</f>
        <v>261.74316270363153</v>
      </c>
      <c r="P50" s="195">
        <f>'Atrações - Compra de Tickets'!O19+'Atrações - demanda Passa'!O19</f>
        <v>263.06979218852547</v>
      </c>
      <c r="Q50" s="195">
        <f>'Atrações - Compra de Tickets'!P19+'Atrações - demanda Passa'!P19</f>
        <v>264.39561365894036</v>
      </c>
      <c r="R50" s="195">
        <f>'Atrações - Compra de Tickets'!Q19+'Atrações - demanda Passa'!Q19</f>
        <v>265.72059470314616</v>
      </c>
      <c r="S50" s="195">
        <f>'Atrações - Compra de Tickets'!R19+'Atrações - demanda Passa'!R19</f>
        <v>267.04470069880074</v>
      </c>
      <c r="T50" s="195">
        <f>'Atrações - Compra de Tickets'!S19+'Atrações - demanda Passa'!S19</f>
        <v>268.36789460531367</v>
      </c>
      <c r="U50" s="195">
        <f>'Atrações - Compra de Tickets'!T19+'Atrações - demanda Passa'!T19</f>
        <v>269.69013673106093</v>
      </c>
      <c r="V50" s="195">
        <f>'Atrações - Compra de Tickets'!U19+'Atrações - demanda Passa'!U19</f>
        <v>271.0113844716879</v>
      </c>
      <c r="W50" s="195">
        <f>'Atrações - Compra de Tickets'!V19+'Atrações - demanda Passa'!V19</f>
        <v>272.33159201506345</v>
      </c>
      <c r="X50" s="195">
        <f>'Atrações - Compra de Tickets'!W19+'Atrações - demanda Passa'!W19</f>
        <v>273.65071000764596</v>
      </c>
      <c r="Y50" s="195">
        <f>'Atrações - Compra de Tickets'!X19+'Atrações - demanda Passa'!X19</f>
        <v>274.96868517601104</v>
      </c>
      <c r="Z50" s="195">
        <f>'Atrações - Compra de Tickets'!Y19+'Atrações - demanda Passa'!Y19</f>
        <v>276.28545989609682</v>
      </c>
      <c r="AA50" s="195">
        <f>'Atrações - Compra de Tickets'!Z19+'Atrações - demanda Passa'!Z19</f>
        <v>277.60097170122083</v>
      </c>
      <c r="AB50" s="195">
        <f>'Atrações - Compra de Tickets'!AA19+'Atrações - demanda Passa'!AA19</f>
        <v>278.91515271808862</v>
      </c>
      <c r="AC50" s="195">
        <f>'Atrações - Compra de Tickets'!AB19+'Atrações - demanda Passa'!AB19</f>
        <v>280.22792901772863</v>
      </c>
      <c r="AD50" s="195">
        <f>'Atrações - Compra de Tickets'!AC19+'Atrações - demanda Passa'!AC19</f>
        <v>281.53921986542571</v>
      </c>
      <c r="AE50" s="195">
        <f>'Atrações - Compra de Tickets'!AD19+'Atrações - demanda Passa'!AD19</f>
        <v>282.84893685013702</v>
      </c>
      <c r="AF50" s="195">
        <f>'Atrações - Compra de Tickets'!AE19+'Atrações - demanda Passa'!AE19</f>
        <v>284.15698286931035</v>
      </c>
      <c r="AG50" s="195">
        <f>'Atrações - Compra de Tickets'!AF19+'Atrações - demanda Passa'!AF19</f>
        <v>285.46325093921649</v>
      </c>
      <c r="AH50" s="195">
        <f>'Atrações - Compra de Tickets'!AG19+'Atrações - demanda Passa'!AG19</f>
        <v>286.76762279342472</v>
      </c>
      <c r="AI50" s="195">
        <f>'Atrações - Compra de Tickets'!AH19+'Atrações - demanda Passa'!AH19</f>
        <v>288.06996722235817</v>
      </c>
      <c r="AJ50" s="195">
        <f>'Atrações - Compra de Tickets'!AI19+'Atrações - demanda Passa'!AI19</f>
        <v>289.37013809417061</v>
      </c>
      <c r="AK50" s="195">
        <f>'Atrações - Compra de Tickets'!AJ19+'Atrações - demanda Passa'!AJ19</f>
        <v>290.66797198043201</v>
      </c>
      <c r="AL50" s="195">
        <f>'Atrações - Compra de Tickets'!AK19+'Atrações - demanda Passa'!AK19</f>
        <v>291.96328528775206</v>
      </c>
      <c r="AM50" s="195">
        <f>'Atrações - Compra de Tickets'!AL19+'Atrações - demanda Passa'!AL19</f>
        <v>293.25587076630467</v>
      </c>
      <c r="AN50" s="195">
        <f>'Atrações - Compra de Tickets'!AM19+'Atrações - demanda Passa'!AM19</f>
        <v>294.54549322506716</v>
      </c>
      <c r="AO50" s="194"/>
    </row>
    <row r="51" spans="1:41" s="193" customFormat="1" ht="20.100000000000001" customHeight="1" x14ac:dyDescent="0.25">
      <c r="A51" s="199" t="str">
        <f t="shared" si="29"/>
        <v/>
      </c>
      <c r="B51" s="199"/>
      <c r="C51" s="198"/>
      <c r="D51" s="197" t="s">
        <v>174</v>
      </c>
      <c r="E51" s="196">
        <f>'Mix de Usos'!$AR$10</f>
        <v>0.1</v>
      </c>
      <c r="F51" s="195">
        <f>'Atrações - Compra de Tickets'!E20+'Atrações - demanda Passa'!E20</f>
        <v>77.118750000000006</v>
      </c>
      <c r="G51" s="195">
        <f>'Atrações - Compra de Tickets'!F20+'Atrações - demanda Passa'!F20</f>
        <v>70.003325696590423</v>
      </c>
      <c r="H51" s="195">
        <f>'Atrações - Compra de Tickets'!G20+'Atrações - demanda Passa'!G20</f>
        <v>64.20573350159286</v>
      </c>
      <c r="I51" s="195">
        <f>'Atrações - Compra de Tickets'!H20+'Atrações - demanda Passa'!H20</f>
        <v>56.833491958830315</v>
      </c>
      <c r="J51" s="195">
        <f>'Atrações - Compra de Tickets'!I20+'Atrações - demanda Passa'!I20</f>
        <v>50.688133472079443</v>
      </c>
      <c r="K51" s="195">
        <f>'Atrações - Compra de Tickets'!J20+'Atrações - demanda Passa'!J20</f>
        <v>56.63239948308231</v>
      </c>
      <c r="L51" s="195">
        <f>'Atrações - Compra de Tickets'!K20+'Atrações - demanda Passa'!K20</f>
        <v>65.490130321000649</v>
      </c>
      <c r="M51" s="195">
        <f>'Atrações - Compra de Tickets'!L20+'Atrações - demanda Passa'!L20</f>
        <v>65.827765553325591</v>
      </c>
      <c r="N51" s="195">
        <f>'Atrações - Compra de Tickets'!M20+'Atrações - demanda Passa'!M20</f>
        <v>66.165217272151381</v>
      </c>
      <c r="O51" s="195">
        <f>'Atrações - Compra de Tickets'!N20+'Atrações - demanda Passa'!N20</f>
        <v>66.502478663317305</v>
      </c>
      <c r="P51" s="195">
        <f>'Atrações - Compra de Tickets'!O20+'Atrações - demanda Passa'!O20</f>
        <v>66.839542478478677</v>
      </c>
      <c r="Q51" s="195">
        <f>'Atrações - Compra de Tickets'!P20+'Atrações - demanda Passa'!P20</f>
        <v>67.176400997100117</v>
      </c>
      <c r="R51" s="195">
        <f>'Atrações - Compra de Tickets'!Q20+'Atrações - demanda Passa'!Q20</f>
        <v>67.51304598416084</v>
      </c>
      <c r="S51" s="195">
        <f>'Atrações - Compra de Tickets'!R20+'Atrações - demanda Passa'!R20</f>
        <v>67.849468642978067</v>
      </c>
      <c r="T51" s="195">
        <f>'Atrações - Compra de Tickets'!S20+'Atrações - demanda Passa'!S20</f>
        <v>68.185659562451846</v>
      </c>
      <c r="U51" s="195">
        <f>'Atrações - Compra de Tickets'!T20+'Atrações - demanda Passa'!T20</f>
        <v>68.521608657919955</v>
      </c>
      <c r="V51" s="195">
        <f>'Atrações - Compra de Tickets'!U20+'Atrações - demanda Passa'!U20</f>
        <v>68.857305104667219</v>
      </c>
      <c r="W51" s="195">
        <f>'Atrações - Compra de Tickets'!V20+'Atrações - demanda Passa'!V20</f>
        <v>69.192737262961629</v>
      </c>
      <c r="X51" s="195">
        <f>'Atrações - Compra de Tickets'!W20+'Atrações - demanda Passa'!W20</f>
        <v>69.527892593286126</v>
      </c>
      <c r="Y51" s="195">
        <f>'Atrações - Compra de Tickets'!X20+'Atrações - demanda Passa'!X20</f>
        <v>69.862757560178224</v>
      </c>
      <c r="Z51" s="195">
        <f>'Atrações - Compra de Tickets'!Y20+'Atrações - demanda Passa'!Y20</f>
        <v>70.197317522785738</v>
      </c>
      <c r="AA51" s="195">
        <f>'Atrações - Compra de Tickets'!Z20+'Atrações - demanda Passa'!Z20</f>
        <v>70.531556609866158</v>
      </c>
      <c r="AB51" s="195">
        <f>'Atrações - Compra de Tickets'!AA20+'Atrações - demanda Passa'!AA20</f>
        <v>70.865457576490243</v>
      </c>
      <c r="AC51" s="195">
        <f>'Atrações - Compra de Tickets'!AB20+'Atrações - demanda Passa'!AB20</f>
        <v>71.199001639130643</v>
      </c>
      <c r="AD51" s="195">
        <f>'Atrações - Compra de Tickets'!AC20+'Atrações - demanda Passa'!AC20</f>
        <v>71.532168285088517</v>
      </c>
      <c r="AE51" s="195">
        <f>'Atrações - Compra de Tickets'!AD20+'Atrações - demanda Passa'!AD20</f>
        <v>71.864935051299611</v>
      </c>
      <c r="AF51" s="195">
        <f>'Atrações - Compra de Tickets'!AE20+'Atrações - demanda Passa'!AE20</f>
        <v>72.197277266401542</v>
      </c>
      <c r="AG51" s="195">
        <f>'Atrações - Compra de Tickets'!AF20+'Atrações - demanda Passa'!AF20</f>
        <v>72.529167748468751</v>
      </c>
      <c r="AH51" s="195">
        <f>'Atrações - Compra de Tickets'!AG20+'Atrações - demanda Passa'!AG20</f>
        <v>72.860576448919645</v>
      </c>
      <c r="AI51" s="195">
        <f>'Atrações - Compra de Tickets'!AH20+'Atrações - demanda Passa'!AH20</f>
        <v>73.191470030638541</v>
      </c>
      <c r="AJ51" s="195">
        <f>'Atrações - Compra de Tickets'!AI20+'Atrações - demanda Passa'!AI20</f>
        <v>73.521811365129381</v>
      </c>
      <c r="AK51" s="195">
        <f>'Atrações - Compra de Tickets'!AJ20+'Atrações - demanda Passa'!AJ20</f>
        <v>73.851558929261031</v>
      </c>
      <c r="AL51" s="195">
        <f>'Atrações - Compra de Tickets'!AK20+'Atrações - demanda Passa'!AK20</f>
        <v>74.180666076483419</v>
      </c>
      <c r="AM51" s="195">
        <f>'Atrações - Compra de Tickets'!AL20+'Atrações - demanda Passa'!AL20</f>
        <v>74.509080149730053</v>
      </c>
      <c r="AN51" s="195">
        <f>'Atrações - Compra de Tickets'!AM20+'Atrações - demanda Passa'!AM20</f>
        <v>74.836741392765859</v>
      </c>
      <c r="AO51" s="194"/>
    </row>
    <row r="52" spans="1:41" s="193" customFormat="1" ht="20.100000000000001" customHeight="1" x14ac:dyDescent="0.25">
      <c r="A52" s="199" t="str">
        <f t="shared" si="29"/>
        <v/>
      </c>
      <c r="B52" s="199"/>
      <c r="C52" s="198"/>
      <c r="D52" s="197" t="s">
        <v>173</v>
      </c>
      <c r="E52" s="196">
        <f>'Mix de Usos'!$BA$10</f>
        <v>0.1</v>
      </c>
      <c r="F52" s="195">
        <f>'Atrações - Compra de Tickets'!E21+'Atrações - demanda Passa'!E21</f>
        <v>16.709062499999984</v>
      </c>
      <c r="G52" s="195">
        <f>'Atrações - Compra de Tickets'!F21+'Atrações - demanda Passa'!F21</f>
        <v>16.645759403271029</v>
      </c>
      <c r="H52" s="195">
        <f>'Atrações - Compra de Tickets'!G21+'Atrações - demanda Passa'!G21</f>
        <v>17.096884775523094</v>
      </c>
      <c r="I52" s="195">
        <f>'Atrações - Compra de Tickets'!H21+'Atrações - demanda Passa'!H21</f>
        <v>17.439097434500464</v>
      </c>
      <c r="J52" s="195">
        <f>'Atrações - Compra de Tickets'!I21+'Atrações - demanda Passa'!I21</f>
        <v>18.713677595471804</v>
      </c>
      <c r="K52" s="195">
        <f>'Atrações - Compra de Tickets'!J21+'Atrações - demanda Passa'!J21</f>
        <v>20.90825589322867</v>
      </c>
      <c r="L52" s="195">
        <f>'Atrações - Compra de Tickets'!K21+'Atrações - demanda Passa'!K21</f>
        <v>24.178463489639341</v>
      </c>
      <c r="M52" s="195">
        <f>'Atrações - Compra de Tickets'!L21+'Atrações - demanda Passa'!L21</f>
        <v>24.303115877679659</v>
      </c>
      <c r="N52" s="195">
        <f>'Atrações - Compra de Tickets'!M21+'Atrações - demanda Passa'!M21</f>
        <v>24.427700513916506</v>
      </c>
      <c r="O52" s="195">
        <f>'Atrações - Compra de Tickets'!N21+'Atrações - demanda Passa'!N21</f>
        <v>24.552214882612994</v>
      </c>
      <c r="P52" s="195">
        <f>'Atrações - Compra de Tickets'!O21+'Atrações - demanda Passa'!O21</f>
        <v>24.676656307734792</v>
      </c>
      <c r="Q52" s="195">
        <f>'Atrações - Compra de Tickets'!P21+'Atrações - demanda Passa'!P21</f>
        <v>24.801021938918314</v>
      </c>
      <c r="R52" s="195">
        <f>'Atrações - Compra de Tickets'!Q21+'Atrações - demanda Passa'!Q21</f>
        <v>24.925308735855836</v>
      </c>
      <c r="S52" s="195">
        <f>'Atrações - Compra de Tickets'!R21+'Atrações - demanda Passa'!R21</f>
        <v>25.049513450878237</v>
      </c>
      <c r="T52" s="195">
        <f>'Atrações - Compra de Tickets'!S21+'Atrações - demanda Passa'!S21</f>
        <v>25.173632609478204</v>
      </c>
      <c r="U52" s="195">
        <f>'Atrações - Compra de Tickets'!T21+'Atrações - demanda Passa'!T21</f>
        <v>25.297662488474316</v>
      </c>
      <c r="V52" s="195">
        <f>'Atrações - Compra de Tickets'!U21+'Atrações - demanda Passa'!U21</f>
        <v>25.421599091463143</v>
      </c>
      <c r="W52" s="195">
        <f>'Atrações - Compra de Tickets'!V21+'Atrações - demanda Passa'!V21</f>
        <v>25.545438121143178</v>
      </c>
      <c r="X52" s="195">
        <f>'Atrações - Compra de Tickets'!W21+'Atrações - demanda Passa'!W21</f>
        <v>25.669174948019073</v>
      </c>
      <c r="Y52" s="195">
        <f>'Atrações - Compra de Tickets'!X21+'Atrações - demanda Passa'!X21</f>
        <v>25.792804574899858</v>
      </c>
      <c r="Z52" s="195">
        <f>'Atrações - Compra de Tickets'!Y21+'Atrações - demanda Passa'!Y21</f>
        <v>25.916321596493066</v>
      </c>
      <c r="AA52" s="195">
        <f>'Atrações - Compra de Tickets'!Z21+'Atrações - demanda Passa'!Z21</f>
        <v>26.039720153255331</v>
      </c>
      <c r="AB52" s="195">
        <f>'Atrações - Compra de Tickets'!AA21+'Atrações - demanda Passa'!AA21</f>
        <v>26.162993878488511</v>
      </c>
      <c r="AC52" s="195">
        <f>'Atrações - Compra de Tickets'!AB21+'Atrações - demanda Passa'!AB21</f>
        <v>26.286135837455578</v>
      </c>
      <c r="AD52" s="195">
        <f>'Atrações - Compra de Tickets'!AC21+'Atrações - demanda Passa'!AC21</f>
        <v>26.409138457022443</v>
      </c>
      <c r="AE52" s="195">
        <f>'Atrações - Compra de Tickets'!AD21+'Atrações - demanda Passa'!AD21</f>
        <v>26.531993443994732</v>
      </c>
      <c r="AF52" s="195">
        <f>'Atrações - Compra de Tickets'!AE21+'Atrações - demanda Passa'!AE21</f>
        <v>26.654691689891049</v>
      </c>
      <c r="AG52" s="195">
        <f>'Atrações - Compra de Tickets'!AF21+'Atrações - demanda Passa'!AF21</f>
        <v>26.777223159348939</v>
      </c>
      <c r="AH52" s="195">
        <f>'Atrações - Compra de Tickets'!AG21+'Atrações - demanda Passa'!AG21</f>
        <v>26.899576758658107</v>
      </c>
      <c r="AI52" s="195">
        <f>'Atrações - Compra de Tickets'!AH21+'Atrações - demanda Passa'!AH21</f>
        <v>27.021740180006205</v>
      </c>
      <c r="AJ52" s="195">
        <f>'Atrações - Compra de Tickets'!AI21+'Atrações - demanda Passa'!AI21</f>
        <v>27.143699715831783</v>
      </c>
      <c r="AK52" s="195">
        <f>'Atrações - Compra de Tickets'!AJ21+'Atrações - demanda Passa'!AJ21</f>
        <v>27.265440036107147</v>
      </c>
      <c r="AL52" s="195">
        <f>'Atrações - Compra de Tickets'!AK21+'Atrações - demanda Passa'!AK21</f>
        <v>27.386943919276916</v>
      </c>
      <c r="AM52" s="195">
        <f>'Atrações - Compra de Tickets'!AL21+'Atrações - demanda Passa'!AL21</f>
        <v>27.508191924748225</v>
      </c>
      <c r="AN52" s="195">
        <f>'Atrações - Compra de Tickets'!AM21+'Atrações - demanda Passa'!AM21</f>
        <v>27.62916199096858</v>
      </c>
      <c r="AO52" s="194"/>
    </row>
    <row r="53" spans="1:41" s="193" customFormat="1" ht="20.100000000000001" customHeight="1" x14ac:dyDescent="0.25">
      <c r="A53" s="199" t="str">
        <f t="shared" si="29"/>
        <v>1/a</v>
      </c>
      <c r="B53" s="199">
        <v>1</v>
      </c>
      <c r="C53" s="198" t="s">
        <v>207</v>
      </c>
      <c r="D53" s="201" t="s">
        <v>172</v>
      </c>
      <c r="E53" s="200">
        <f>SUM(F53:AN53)</f>
        <v>1742521.0093208747</v>
      </c>
      <c r="F53" s="195">
        <f t="shared" ref="F53:AN53" si="32">SUM(F54:F58)</f>
        <v>28105.5</v>
      </c>
      <c r="G53" s="195">
        <f t="shared" si="32"/>
        <v>29306.543662227061</v>
      </c>
      <c r="H53" s="195">
        <f t="shared" si="32"/>
        <v>31575.327738578704</v>
      </c>
      <c r="I53" s="195">
        <f t="shared" si="32"/>
        <v>33866.33486392039</v>
      </c>
      <c r="J53" s="195">
        <f t="shared" si="32"/>
        <v>38315.145139293076</v>
      </c>
      <c r="K53" s="195">
        <f t="shared" si="32"/>
        <v>42808.414063539341</v>
      </c>
      <c r="L53" s="195">
        <f t="shared" si="32"/>
        <v>49503.970191021857</v>
      </c>
      <c r="M53" s="195">
        <f t="shared" si="32"/>
        <v>49759.188563538868</v>
      </c>
      <c r="N53" s="195">
        <f t="shared" si="32"/>
        <v>50014.268218256009</v>
      </c>
      <c r="O53" s="195">
        <f t="shared" si="32"/>
        <v>50269.204004351195</v>
      </c>
      <c r="P53" s="195">
        <f t="shared" si="32"/>
        <v>50523.990442802817</v>
      </c>
      <c r="Q53" s="195">
        <f t="shared" si="32"/>
        <v>50778.621697660463</v>
      </c>
      <c r="R53" s="195">
        <f t="shared" si="32"/>
        <v>51033.091544074356</v>
      </c>
      <c r="S53" s="195">
        <f t="shared" si="32"/>
        <v>51287.393332634587</v>
      </c>
      <c r="T53" s="195">
        <f t="shared" si="32"/>
        <v>51541.51994949345</v>
      </c>
      <c r="U53" s="195">
        <f t="shared" si="32"/>
        <v>51795.463771657771</v>
      </c>
      <c r="V53" s="195">
        <f t="shared" si="32"/>
        <v>52049.216616728518</v>
      </c>
      <c r="W53" s="195">
        <f t="shared" si="32"/>
        <v>52302.769686235726</v>
      </c>
      <c r="X53" s="195">
        <f t="shared" si="32"/>
        <v>52556.113501562148</v>
      </c>
      <c r="Y53" s="195">
        <f t="shared" si="32"/>
        <v>52809.237831255632</v>
      </c>
      <c r="Z53" s="195">
        <f t="shared" si="32"/>
        <v>53062.131608300406</v>
      </c>
      <c r="AA53" s="195">
        <f t="shared" si="32"/>
        <v>53314.782835628881</v>
      </c>
      <c r="AB53" s="195">
        <f t="shared" si="32"/>
        <v>53567.178477804177</v>
      </c>
      <c r="AC53" s="195">
        <f t="shared" si="32"/>
        <v>53819.304336363479</v>
      </c>
      <c r="AD53" s="195">
        <f t="shared" si="32"/>
        <v>54071.144905763795</v>
      </c>
      <c r="AE53" s="195">
        <f t="shared" si="32"/>
        <v>54322.683206181478</v>
      </c>
      <c r="AF53" s="195">
        <f t="shared" si="32"/>
        <v>54573.900588540972</v>
      </c>
      <c r="AG53" s="195">
        <f t="shared" si="32"/>
        <v>54824.77650603278</v>
      </c>
      <c r="AH53" s="195">
        <f t="shared" si="32"/>
        <v>55075.288244942931</v>
      </c>
      <c r="AI53" s="195">
        <f t="shared" si="32"/>
        <v>55325.410605755511</v>
      </c>
      <c r="AJ53" s="195">
        <f t="shared" si="32"/>
        <v>55575.115523051325</v>
      </c>
      <c r="AK53" s="195">
        <f t="shared" si="32"/>
        <v>55824.371609507754</v>
      </c>
      <c r="AL53" s="195">
        <f t="shared" si="32"/>
        <v>56073.143605011421</v>
      </c>
      <c r="AM53" s="195">
        <f t="shared" si="32"/>
        <v>56321.391706101233</v>
      </c>
      <c r="AN53" s="195">
        <f t="shared" si="32"/>
        <v>56569.070743056756</v>
      </c>
      <c r="AO53" s="194"/>
    </row>
    <row r="54" spans="1:41" s="193" customFormat="1" ht="20.100000000000001" customHeight="1" x14ac:dyDescent="0.25">
      <c r="A54" s="199" t="str">
        <f t="shared" si="29"/>
        <v/>
      </c>
      <c r="B54" s="199"/>
      <c r="C54" s="198"/>
      <c r="D54" s="197" t="s">
        <v>171</v>
      </c>
      <c r="E54" s="196">
        <f>'Mix de Usos'!$T$10</f>
        <v>0.2</v>
      </c>
      <c r="F54" s="195">
        <f>'Atrações - Compra de Tickets'!E23+'Atrações - demanda Passa'!E23</f>
        <v>281.05500000000001</v>
      </c>
      <c r="G54" s="195">
        <f>'Atrações - Compra de Tickets'!F23+'Atrações - demanda Passa'!F23</f>
        <v>761.38400434465916</v>
      </c>
      <c r="H54" s="195">
        <f>'Atrações - Compra de Tickets'!G23+'Atrações - demanda Passa'!G23</f>
        <v>1324.9007519107627</v>
      </c>
      <c r="I54" s="195">
        <f>'Atrações - Compra de Tickets'!H23+'Atrações - demanda Passa'!H23</f>
        <v>1962.2154420155475</v>
      </c>
      <c r="J54" s="195">
        <f>'Atrações - Compra de Tickets'!I23+'Atrações - demanda Passa'!I23</f>
        <v>2832.2555286965453</v>
      </c>
      <c r="K54" s="195">
        <f>'Atrações - Compra de Tickets'!J23+'Atrações - demanda Passa'!J23</f>
        <v>3164.3979675768283</v>
      </c>
      <c r="L54" s="195">
        <f>'Atrações - Compra de Tickets'!K23+'Atrações - demanda Passa'!K23</f>
        <v>3659.3334765203363</v>
      </c>
      <c r="M54" s="195">
        <f>'Atrações - Compra de Tickets'!L23+'Atrações - demanda Passa'!L23</f>
        <v>3678.199218616794</v>
      </c>
      <c r="N54" s="195">
        <f>'Atrações - Compra de Tickets'!M23+'Atrações - demanda Passa'!M23</f>
        <v>3697.0547066934846</v>
      </c>
      <c r="O54" s="195">
        <f>'Atrações - Compra de Tickets'!N23+'Atrações - demanda Passa'!N23</f>
        <v>3715.899560001641</v>
      </c>
      <c r="P54" s="195">
        <f>'Atrações - Compra de Tickets'!O23+'Atrações - demanda Passa'!O23</f>
        <v>3734.7333735319844</v>
      </c>
      <c r="Q54" s="195">
        <f>'Atrações - Compra de Tickets'!P23+'Atrações - demanda Passa'!P23</f>
        <v>3753.5557158910628</v>
      </c>
      <c r="R54" s="195">
        <f>'Atrações - Compra de Tickets'!Q23+'Atrações - demanda Passa'!Q23</f>
        <v>3772.3661269379772</v>
      </c>
      <c r="S54" s="195">
        <f>'Atrações - Compra de Tickets'!R23+'Atrações - demanda Passa'!R23</f>
        <v>3791.16411514835</v>
      </c>
      <c r="T54" s="195">
        <f>'Atrações - Compra de Tickets'!S23+'Atrações - demanda Passa'!S23</f>
        <v>3809.9491546665558</v>
      </c>
      <c r="U54" s="195">
        <f>'Atrações - Compra de Tickets'!T23+'Atrações - demanda Passa'!T23</f>
        <v>3828.7206820009424</v>
      </c>
      <c r="V54" s="195">
        <f>'Atrações - Compra de Tickets'!U23+'Atrações - demanda Passa'!U23</f>
        <v>3847.4780923085732</v>
      </c>
      <c r="W54" s="195">
        <f>'Atrações - Compra de Tickets'!V23+'Atrações - demanda Passa'!V23</f>
        <v>3866.2207352065452</v>
      </c>
      <c r="X54" s="195">
        <f>'Atrações - Compra de Tickets'!W23+'Atrações - demanda Passa'!W23</f>
        <v>3884.9479100354747</v>
      </c>
      <c r="Y54" s="195">
        <f>'Atrações - Compra de Tickets'!X23+'Atrações - demanda Passa'!X23</f>
        <v>3903.6588604864178</v>
      </c>
      <c r="Z54" s="195">
        <f>'Atrações - Compra de Tickets'!Y23+'Atrações - demanda Passa'!Y23</f>
        <v>3922.3527684855671</v>
      </c>
      <c r="AA54" s="195">
        <f>'Atrações - Compra de Tickets'!Z23+'Atrações - demanda Passa'!Z23</f>
        <v>3941.0287472096879</v>
      </c>
      <c r="AB54" s="195">
        <f>'Atrações - Compra de Tickets'!AA23+'Atrações - demanda Passa'!AA23</f>
        <v>3959.6858330792857</v>
      </c>
      <c r="AC54" s="195">
        <f>'Atrações - Compra de Tickets'!AB23+'Atrações - demanda Passa'!AB23</f>
        <v>3978.3229765439896</v>
      </c>
      <c r="AD54" s="195">
        <f>'Atrações - Compra de Tickets'!AC23+'Atrações - demanda Passa'!AC23</f>
        <v>3996.9390314340608</v>
      </c>
      <c r="AE54" s="195">
        <f>'Atrações - Compra de Tickets'!AD23+'Atrações - demanda Passa'!AD23</f>
        <v>4015.5327426009349</v>
      </c>
      <c r="AF54" s="195">
        <f>'Atrações - Compra de Tickets'!AE23+'Atrações - demanda Passa'!AE23</f>
        <v>4034.1027315049491</v>
      </c>
      <c r="AG54" s="195">
        <f>'Atrações - Compra de Tickets'!AF23+'Atrações - demanda Passa'!AF23</f>
        <v>4052.647479325944</v>
      </c>
      <c r="AH54" s="195">
        <f>'Atrações - Compra de Tickets'!AG23+'Atrações - demanda Passa'!AG23</f>
        <v>4071.1653070661814</v>
      </c>
      <c r="AI54" s="195">
        <f>'Atrações - Compra de Tickets'!AH23+'Atrações - demanda Passa'!AH23</f>
        <v>4089.6543519774482</v>
      </c>
      <c r="AJ54" s="195">
        <f>'Atrações - Compra de Tickets'!AI23+'Atrações - demanda Passa'!AI23</f>
        <v>4108.1125394639548</v>
      </c>
      <c r="AK54" s="195">
        <f>'Atrações - Compra de Tickets'!AJ23+'Atrações - demanda Passa'!AJ23</f>
        <v>4126.5375493748134</v>
      </c>
      <c r="AL54" s="195">
        <f>'Atrações - Compra de Tickets'!AK23+'Atrações - demanda Passa'!AK23</f>
        <v>4144.9267752824444</v>
      </c>
      <c r="AM54" s="195">
        <f>'Atrações - Compra de Tickets'!AL23+'Atrações - demanda Passa'!AL23</f>
        <v>4163.2772749150045</v>
      </c>
      <c r="AN54" s="195">
        <f>'Atrações - Compra de Tickets'!AM23+'Atrações - demanda Passa'!AM23</f>
        <v>4181.5857093267559</v>
      </c>
      <c r="AO54" s="194"/>
    </row>
    <row r="55" spans="1:41" s="193" customFormat="1" ht="20.100000000000001" customHeight="1" x14ac:dyDescent="0.25">
      <c r="A55" s="199" t="str">
        <f t="shared" si="29"/>
        <v/>
      </c>
      <c r="B55" s="199"/>
      <c r="C55" s="198"/>
      <c r="D55" s="197" t="s">
        <v>170</v>
      </c>
      <c r="E55" s="196">
        <f>'Mix de Usos'!$AC$10</f>
        <v>0.2</v>
      </c>
      <c r="F55" s="195">
        <f>'Atrações - Compra de Tickets'!E24+'Atrações - demanda Passa'!E24</f>
        <v>702.63750000000005</v>
      </c>
      <c r="G55" s="195">
        <f>'Atrações - Compra de Tickets'!F24+'Atrações - demanda Passa'!F24</f>
        <v>1712.6744116205493</v>
      </c>
      <c r="H55" s="195">
        <f>'Atrações - Compra de Tickets'!G24+'Atrações - demanda Passa'!G24</f>
        <v>2901.1411126206117</v>
      </c>
      <c r="I55" s="195">
        <f>'Atrações - Compra de Tickets'!H24+'Atrações - demanda Passa'!H24</f>
        <v>4244.1290851465037</v>
      </c>
      <c r="J55" s="195">
        <f>'Atrações - Compra de Tickets'!I24+'Atrações - demanda Passa'!I24</f>
        <v>6082.9124423141693</v>
      </c>
      <c r="K55" s="195">
        <f>'Atrações - Compra de Tickets'!J24+'Atrações - demanda Passa'!J24</f>
        <v>6796.2638167275063</v>
      </c>
      <c r="L55" s="195">
        <f>'Atrações - Compra de Tickets'!K24+'Atrações - demanda Passa'!K24</f>
        <v>7859.2503075266304</v>
      </c>
      <c r="M55" s="195">
        <f>'Atrações - Compra de Tickets'!L24+'Atrações - demanda Passa'!L24</f>
        <v>7899.7687763474314</v>
      </c>
      <c r="N55" s="195">
        <f>'Atrações - Compra de Tickets'!M24+'Atrações - demanda Passa'!M24</f>
        <v>7940.2652223303248</v>
      </c>
      <c r="O55" s="195">
        <f>'Atrações - Compra de Tickets'!N24+'Atrações - demanda Passa'!N24</f>
        <v>7980.7388277307973</v>
      </c>
      <c r="P55" s="195">
        <f>'Atrações - Compra de Tickets'!O24+'Atrações - demanda Passa'!O24</f>
        <v>8021.1887226993749</v>
      </c>
      <c r="Q55" s="195">
        <f>'Atrações - Compra de Tickets'!P24+'Atrações - demanda Passa'!P24</f>
        <v>8061.6139807205764</v>
      </c>
      <c r="R55" s="195">
        <f>'Atrações - Compra de Tickets'!Q24+'Atrações - demanda Passa'!Q24</f>
        <v>8102.0136135372468</v>
      </c>
      <c r="S55" s="195">
        <f>'Atrações - Compra de Tickets'!R24+'Atrações - demanda Passa'!R24</f>
        <v>8142.3865654890678</v>
      </c>
      <c r="T55" s="195">
        <f>'Atrações - Compra de Tickets'!S24+'Atrações - demanda Passa'!S24</f>
        <v>8182.7317071815814</v>
      </c>
      <c r="U55" s="195">
        <f>'Atrações - Compra de Tickets'!T24+'Atrações - demanda Passa'!T24</f>
        <v>8223.0478283883876</v>
      </c>
      <c r="V55" s="195">
        <f>'Atrações - Compra de Tickets'!U24+'Atrações - demanda Passa'!U24</f>
        <v>8263.3336300718202</v>
      </c>
      <c r="W55" s="195">
        <f>'Atrações - Compra de Tickets'!V24+'Atrações - demanda Passa'!V24</f>
        <v>8303.5877153867841</v>
      </c>
      <c r="X55" s="195">
        <f>'Atrações - Compra de Tickets'!W24+'Atrações - demanda Passa'!W24</f>
        <v>8343.808579508006</v>
      </c>
      <c r="Y55" s="195">
        <f>'Atrações - Compra de Tickets'!X24+'Atrações - demanda Passa'!X24</f>
        <v>8383.9945980901448</v>
      </c>
      <c r="Z55" s="195">
        <f>'Atrações - Compra de Tickets'!Y24+'Atrações - demanda Passa'!Y24</f>
        <v>8424.1440141337735</v>
      </c>
      <c r="AA55" s="195">
        <f>'Atrações - Compra de Tickets'!Z24+'Atrações - demanda Passa'!Z24</f>
        <v>8464.2549229844426</v>
      </c>
      <c r="AB55" s="195">
        <f>'Atrações - Compra de Tickets'!AA24+'Atrações - demanda Passa'!AA24</f>
        <v>8504.3252551361929</v>
      </c>
      <c r="AC55" s="195">
        <f>'Atrações - Compra de Tickets'!AB24+'Atrações - demanda Passa'!AB24</f>
        <v>8544.352756441067</v>
      </c>
      <c r="AD55" s="195">
        <f>'Atrações - Compra de Tickets'!AC24+'Atrações - demanda Passa'!AC24</f>
        <v>8584.3349652390607</v>
      </c>
      <c r="AE55" s="195">
        <f>'Atrações - Compra de Tickets'!AD24+'Atrações - demanda Passa'!AD24</f>
        <v>8624.2691858133712</v>
      </c>
      <c r="AF55" s="195">
        <f>'Atrações - Compra de Tickets'!AE24+'Atrações - demanda Passa'!AE24</f>
        <v>8664.152457436765</v>
      </c>
      <c r="AG55" s="195">
        <f>'Atrações - Compra de Tickets'!AF24+'Atrações - demanda Passa'!AF24</f>
        <v>8703.9815180977657</v>
      </c>
      <c r="AH55" s="195">
        <f>'Atrações - Compra de Tickets'!AG24+'Atrações - demanda Passa'!AG24</f>
        <v>8743.7527617671403</v>
      </c>
      <c r="AI55" s="195">
        <f>'Atrações - Compra de Tickets'!AH24+'Atrações - demanda Passa'!AH24</f>
        <v>8783.4621877697464</v>
      </c>
      <c r="AJ55" s="195">
        <f>'Atrações - Compra de Tickets'!AI24+'Atrações - demanda Passa'!AI24</f>
        <v>8823.105340439628</v>
      </c>
      <c r="AK55" s="195">
        <f>'Atrações - Compra de Tickets'!AJ24+'Atrações - demanda Passa'!AJ24</f>
        <v>8862.6772367254525</v>
      </c>
      <c r="AL55" s="195">
        <f>'Atrações - Compra de Tickets'!AK24+'Atrações - demanda Passa'!AK24</f>
        <v>8902.1722787316121</v>
      </c>
      <c r="AM55" s="195">
        <f>'Atrações - Compra de Tickets'!AL24+'Atrações - demanda Passa'!AL24</f>
        <v>8941.5841472606317</v>
      </c>
      <c r="AN55" s="195">
        <f>'Atrações - Compra de Tickets'!AM24+'Atrações - demanda Passa'!AM24</f>
        <v>8980.9056711676913</v>
      </c>
      <c r="AO55" s="194"/>
    </row>
    <row r="56" spans="1:41" s="193" customFormat="1" ht="20.100000000000001" customHeight="1" x14ac:dyDescent="0.25">
      <c r="A56" s="199" t="str">
        <f t="shared" si="29"/>
        <v/>
      </c>
      <c r="B56" s="199"/>
      <c r="C56" s="198"/>
      <c r="D56" s="197" t="s">
        <v>169</v>
      </c>
      <c r="E56" s="196">
        <f>'Mix de Usos'!$AL$10</f>
        <v>0.2</v>
      </c>
      <c r="F56" s="195">
        <f>'Atrações - Compra de Tickets'!E25+'Atrações - demanda Passa'!E25</f>
        <v>16863.3</v>
      </c>
      <c r="G56" s="195">
        <f>'Atrações - Compra de Tickets'!F25+'Atrações - demanda Passa'!F25</f>
        <v>17358.851942010333</v>
      </c>
      <c r="H56" s="195">
        <f>'Atrações - Compra de Tickets'!G25+'Atrações - demanda Passa'!G25</f>
        <v>18460.199609082651</v>
      </c>
      <c r="I56" s="195">
        <f>'Atrações - Compra de Tickets'!H25+'Atrações - demanda Passa'!H25</f>
        <v>19539.520563087506</v>
      </c>
      <c r="J56" s="195">
        <f>'Atrações - Compra de Tickets'!I25+'Atrações - demanda Passa'!I25</f>
        <v>21812.045824896759</v>
      </c>
      <c r="K56" s="195">
        <f>'Atrações - Compra de Tickets'!J25+'Atrações - demanda Passa'!J25</f>
        <v>24369.973958091672</v>
      </c>
      <c r="L56" s="195">
        <f>'Atrações - Compra de Tickets'!K25+'Atrações - demanda Passa'!K25</f>
        <v>28181.620150344919</v>
      </c>
      <c r="M56" s="195">
        <f>'Atrações - Compra de Tickets'!L25+'Atrações - demanda Passa'!L25</f>
        <v>28326.910865451402</v>
      </c>
      <c r="N56" s="195">
        <f>'Atrações - Compra de Tickets'!M25+'Atrações - demanda Passa'!M25</f>
        <v>28472.122611288774</v>
      </c>
      <c r="O56" s="195">
        <f>'Atrações - Compra de Tickets'!N25+'Atrações - demanda Passa'!N25</f>
        <v>28617.252455597045</v>
      </c>
      <c r="P56" s="195">
        <f>'Atrações - Compra de Tickets'!O25+'Atrações - demanda Passa'!O25</f>
        <v>28762.297279278784</v>
      </c>
      <c r="Q56" s="195">
        <f>'Atrações - Compra de Tickets'!P25+'Atrações - demanda Passa'!P25</f>
        <v>28907.25376004415</v>
      </c>
      <c r="R56" s="195">
        <f>'Atrações - Compra de Tickets'!Q25+'Atrações - demanda Passa'!Q25</f>
        <v>29052.118354210645</v>
      </c>
      <c r="S56" s="195">
        <f>'Atrações - Compra de Tickets'!R25+'Atrações - demanda Passa'!R25</f>
        <v>29196.887276402216</v>
      </c>
      <c r="T56" s="195">
        <f>'Atrações - Compra de Tickets'!S25+'Atrações - demanda Passa'!S25</f>
        <v>29341.556476847625</v>
      </c>
      <c r="U56" s="195">
        <f>'Atrações - Compra de Tickets'!T25+'Atrações - demanda Passa'!T25</f>
        <v>29486.121615929333</v>
      </c>
      <c r="V56" s="195">
        <f>'Atrações - Compra de Tickets'!U25+'Atrações - demanda Passa'!U25</f>
        <v>29630.578035571205</v>
      </c>
      <c r="W56" s="195">
        <f>'Atrações - Compra de Tickets'!V25+'Atrações - demanda Passa'!V25</f>
        <v>29774.920726980272</v>
      </c>
      <c r="X56" s="195">
        <f>'Atrações - Compra de Tickets'!W25+'Atrações - demanda Passa'!W25</f>
        <v>29919.144294169291</v>
      </c>
      <c r="Y56" s="195">
        <f>'Atrações - Compra de Tickets'!X25+'Atrações - demanda Passa'!X25</f>
        <v>30063.242912577203</v>
      </c>
      <c r="Z56" s="195">
        <f>'Atrações - Compra de Tickets'!Y25+'Atrações - demanda Passa'!Y25</f>
        <v>30207.210281973254</v>
      </c>
      <c r="AA56" s="195">
        <f>'Atrações - Compra de Tickets'!Z25+'Atrações - demanda Passa'!Z25</f>
        <v>30351.039572666807</v>
      </c>
      <c r="AB56" s="195">
        <f>'Atrações - Compra de Tickets'!AA25+'Atrações - demanda Passa'!AA25</f>
        <v>30494.723363844358</v>
      </c>
      <c r="AC56" s="195">
        <f>'Atrações - Compra de Tickets'!AB25+'Atrações - demanda Passa'!AB25</f>
        <v>30638.253572604997</v>
      </c>
      <c r="AD56" s="195">
        <f>'Atrações - Compra de Tickets'!AC25+'Atrações - demanda Passa'!AC25</f>
        <v>30781.62137195321</v>
      </c>
      <c r="AE56" s="195">
        <f>'Atrações - Compra de Tickets'!AD25+'Atrações - demanda Passa'!AD25</f>
        <v>30924.817095614984</v>
      </c>
      <c r="AF56" s="195">
        <f>'Atrações - Compra de Tickets'!AE25+'Atrações - demanda Passa'!AE25</f>
        <v>31067.830127044595</v>
      </c>
      <c r="AG56" s="195">
        <f>'Atrações - Compra de Tickets'!AF25+'Atrações - demanda Passa'!AF25</f>
        <v>31210.648769354339</v>
      </c>
      <c r="AH56" s="195">
        <f>'Atrações - Compra de Tickets'!AG25+'Atrações - demanda Passa'!AG25</f>
        <v>31353.260092081102</v>
      </c>
      <c r="AI56" s="195">
        <f>'Atrações - Compra de Tickets'!AH25+'Atrações - demanda Passa'!AH25</f>
        <v>31495.649749644494</v>
      </c>
      <c r="AJ56" s="195">
        <f>'Atrações - Compra de Tickets'!AI25+'Atrações - demanda Passa'!AI25</f>
        <v>31637.801764962656</v>
      </c>
      <c r="AK56" s="195">
        <f>'Atrações - Compra de Tickets'!AJ25+'Atrações - demanda Passa'!AJ25</f>
        <v>31779.698269860572</v>
      </c>
      <c r="AL56" s="195">
        <f>'Atrações - Compra de Tickets'!AK25+'Atrações - demanda Passa'!AK25</f>
        <v>31921.319191460894</v>
      </c>
      <c r="AM56" s="195">
        <f>'Atrações - Compra de Tickets'!AL25+'Atrações - demanda Passa'!AL25</f>
        <v>32062.641870449304</v>
      </c>
      <c r="AN56" s="195">
        <f>'Atrações - Compra de Tickets'!AM25+'Atrações - demanda Passa'!AM25</f>
        <v>32203.640592607346</v>
      </c>
      <c r="AO56" s="194"/>
    </row>
    <row r="57" spans="1:41" s="193" customFormat="1" ht="20.100000000000001" customHeight="1" x14ac:dyDescent="0.25">
      <c r="A57" s="199" t="str">
        <f t="shared" si="29"/>
        <v/>
      </c>
      <c r="B57" s="199"/>
      <c r="C57" s="198"/>
      <c r="D57" s="197" t="s">
        <v>168</v>
      </c>
      <c r="E57" s="196">
        <f>'Mix de Usos'!$AU$10</f>
        <v>0.2</v>
      </c>
      <c r="F57" s="195">
        <f>'Atrações - Compra de Tickets'!E26+'Atrações - demanda Passa'!E26</f>
        <v>8431.65</v>
      </c>
      <c r="G57" s="195">
        <f>'Atrações - Compra de Tickets'!F26+'Atrações - demanda Passa'!F26</f>
        <v>7653.6969428272196</v>
      </c>
      <c r="H57" s="195">
        <f>'Atrações - Compra de Tickets'!G26+'Atrações - demanda Passa'!G26</f>
        <v>7019.8268628408186</v>
      </c>
      <c r="I57" s="195">
        <f>'Atrações - Compra de Tickets'!H26+'Atrações - demanda Passa'!H26</f>
        <v>6213.7951208321147</v>
      </c>
      <c r="J57" s="195">
        <f>'Atrações - Compra de Tickets'!I26+'Atrações - demanda Passa'!I26</f>
        <v>5541.9025929473528</v>
      </c>
      <c r="K57" s="195">
        <f>'Atrações - Compra de Tickets'!J26+'Atrações - demanda Passa'!J26</f>
        <v>6191.8090101503321</v>
      </c>
      <c r="L57" s="195">
        <f>'Atrações - Compra de Tickets'!K26+'Atrações - demanda Passa'!K26</f>
        <v>7160.2542484294045</v>
      </c>
      <c r="M57" s="195">
        <f>'Atrações - Compra de Tickets'!L26+'Atrações - demanda Passa'!L26</f>
        <v>7197.1690338302651</v>
      </c>
      <c r="N57" s="195">
        <f>'Atrações - Compra de Tickets'!M26+'Atrações - demanda Passa'!M26</f>
        <v>7234.0637550885513</v>
      </c>
      <c r="O57" s="195">
        <f>'Atrações - Compra de Tickets'!N26+'Atrações - demanda Passa'!N26</f>
        <v>7270.9376671893588</v>
      </c>
      <c r="P57" s="195">
        <f>'Atrações - Compra de Tickets'!O26+'Atrações - demanda Passa'!O26</f>
        <v>7307.7899776470022</v>
      </c>
      <c r="Q57" s="195">
        <f>'Atrações - Compra de Tickets'!P26+'Atrações - demanda Passa'!P26</f>
        <v>7344.6198423496135</v>
      </c>
      <c r="R57" s="195">
        <f>'Atrações - Compra de Tickets'!Q26+'Atrações - demanda Passa'!Q26</f>
        <v>7381.4263609349182</v>
      </c>
      <c r="S57" s="195">
        <f>'Atrações - Compra de Tickets'!R26+'Atrações - demanda Passa'!R26</f>
        <v>7418.208571632269</v>
      </c>
      <c r="T57" s="195">
        <f>'Atrações - Compra de Tickets'!S26+'Atrações - demanda Passa'!S26</f>
        <v>7454.9654454947349</v>
      </c>
      <c r="U57" s="195">
        <f>'Atrações - Compra de Tickets'!T26+'Atrações - demanda Passa'!T26</f>
        <v>7491.6958799325821</v>
      </c>
      <c r="V57" s="195">
        <f>'Atrações - Compra de Tickets'!U26+'Atrações - demanda Passa'!U26</f>
        <v>7528.3986914436164</v>
      </c>
      <c r="W57" s="195">
        <f>'Atrações - Compra de Tickets'!V26+'Atrações - demanda Passa'!V26</f>
        <v>7565.0726074171371</v>
      </c>
      <c r="X57" s="195">
        <f>'Atrações - Compra de Tickets'!W26+'Atrações - demanda Passa'!W26</f>
        <v>7601.7162568659514</v>
      </c>
      <c r="Y57" s="195">
        <f>'Atrações - Compra de Tickets'!X26+'Atrações - demanda Passa'!X26</f>
        <v>7638.3281599128186</v>
      </c>
      <c r="Z57" s="195">
        <f>'Atrações - Compra de Tickets'!Y26+'Atrações - demanda Passa'!Y26</f>
        <v>7674.9067158245743</v>
      </c>
      <c r="AA57" s="195">
        <f>'Atrações - Compra de Tickets'!Z26+'Atrações - demanda Passa'!Z26</f>
        <v>7711.4501893453653</v>
      </c>
      <c r="AB57" s="195">
        <f>'Atrações - Compra de Tickets'!AA26+'Atrações - demanda Passa'!AA26</f>
        <v>7747.9566950295994</v>
      </c>
      <c r="AC57" s="195">
        <f>'Atrações - Compra de Tickets'!AB26+'Atrações - demanda Passa'!AB26</f>
        <v>7784.4241792116172</v>
      </c>
      <c r="AD57" s="195">
        <f>'Atrações - Compra de Tickets'!AC26+'Atrações - demanda Passa'!AC26</f>
        <v>7820.850399169678</v>
      </c>
      <c r="AE57" s="195">
        <f>'Atrações - Compra de Tickets'!AD26+'Atrações - demanda Passa'!AD26</f>
        <v>7857.2328989420903</v>
      </c>
      <c r="AF57" s="195">
        <f>'Atrações - Compra de Tickets'!AE26+'Atrações - demanda Passa'!AE26</f>
        <v>7893.5689811265684</v>
      </c>
      <c r="AG57" s="195">
        <f>'Atrações - Compra de Tickets'!AF26+'Atrações - demanda Passa'!AF26</f>
        <v>7929.8556738325833</v>
      </c>
      <c r="AH57" s="195">
        <f>'Atrações - Compra de Tickets'!AG26+'Atrações - demanda Passa'!AG26</f>
        <v>7966.0896917485479</v>
      </c>
      <c r="AI57" s="195">
        <f>'Atrações - Compra de Tickets'!AH26+'Atrações - demanda Passa'!AH26</f>
        <v>8002.26739001648</v>
      </c>
      <c r="AJ57" s="195">
        <f>'Atrações - Compra de Tickets'!AI26+'Atrações - demanda Passa'!AI26</f>
        <v>8038.3847092541464</v>
      </c>
      <c r="AK57" s="195">
        <f>'Atrações - Compra de Tickets'!AJ26+'Atrações - demanda Passa'!AJ26</f>
        <v>8074.4371095992046</v>
      </c>
      <c r="AL57" s="195">
        <f>'Atrações - Compra de Tickets'!AK26+'Atrações - demanda Passa'!AK26</f>
        <v>8110.4194910288543</v>
      </c>
      <c r="AM57" s="195">
        <f>'Atrações - Compra de Tickets'!AL26+'Atrações - demanda Passa'!AL26</f>
        <v>8146.3260963704861</v>
      </c>
      <c r="AN57" s="195">
        <f>'Atrações - Compra de Tickets'!AM26+'Atrações - demanda Passa'!AM26</f>
        <v>8182.1503922757329</v>
      </c>
      <c r="AO57" s="194"/>
    </row>
    <row r="58" spans="1:41" s="193" customFormat="1" ht="20.100000000000001" customHeight="1" x14ac:dyDescent="0.25">
      <c r="A58" s="199" t="str">
        <f t="shared" si="29"/>
        <v/>
      </c>
      <c r="B58" s="199"/>
      <c r="C58" s="198"/>
      <c r="D58" s="197" t="s">
        <v>167</v>
      </c>
      <c r="E58" s="196">
        <f>'Mix de Usos'!$BD$10</f>
        <v>0.2</v>
      </c>
      <c r="F58" s="195">
        <f>'Atrações - Compra de Tickets'!E27+'Atrações - demanda Passa'!E27</f>
        <v>1826.8574999999983</v>
      </c>
      <c r="G58" s="195">
        <f>'Atrações - Compra de Tickets'!F27+'Atrações - demanda Passa'!F27</f>
        <v>1819.9363614242991</v>
      </c>
      <c r="H58" s="195">
        <f>'Atrações - Compra de Tickets'!G27+'Atrações - demanda Passa'!G27</f>
        <v>1869.2594021238583</v>
      </c>
      <c r="I58" s="195">
        <f>'Atrações - Compra de Tickets'!H27+'Atrações - demanda Passa'!H27</f>
        <v>1906.6746528387175</v>
      </c>
      <c r="J58" s="195">
        <f>'Atrações - Compra de Tickets'!I27+'Atrações - demanda Passa'!I27</f>
        <v>2046.0287504382504</v>
      </c>
      <c r="K58" s="195">
        <f>'Atrações - Compra de Tickets'!J27+'Atrações - demanda Passa'!J27</f>
        <v>2285.9693109930008</v>
      </c>
      <c r="L58" s="195">
        <f>'Atrações - Compra de Tickets'!K27+'Atrações - demanda Passa'!K27</f>
        <v>2643.5120082005678</v>
      </c>
      <c r="M58" s="195">
        <f>'Atrações - Compra de Tickets'!L27+'Atrações - demanda Passa'!L27</f>
        <v>2657.1406692929759</v>
      </c>
      <c r="N58" s="195">
        <f>'Atrações - Compra de Tickets'!M27+'Atrações - demanda Passa'!M27</f>
        <v>2670.761922854871</v>
      </c>
      <c r="O58" s="195">
        <f>'Atrações - Compra de Tickets'!N27+'Atrações - demanda Passa'!N27</f>
        <v>2684.3754938323541</v>
      </c>
      <c r="P58" s="195">
        <f>'Atrações - Compra de Tickets'!O27+'Atrações - demanda Passa'!O27</f>
        <v>2697.9810896456706</v>
      </c>
      <c r="Q58" s="195">
        <f>'Atrações - Compra de Tickets'!P27+'Atrações - demanda Passa'!P27</f>
        <v>2711.5783986550691</v>
      </c>
      <c r="R58" s="195">
        <f>'Atrações - Compra de Tickets'!Q27+'Atrações - demanda Passa'!Q27</f>
        <v>2725.1670884535711</v>
      </c>
      <c r="S58" s="195">
        <f>'Atrações - Compra de Tickets'!R27+'Atrações - demanda Passa'!R27</f>
        <v>2738.7468039626874</v>
      </c>
      <c r="T58" s="195">
        <f>'Atrações - Compra de Tickets'!S27+'Atrações - demanda Passa'!S27</f>
        <v>2752.3171653029499</v>
      </c>
      <c r="U58" s="195">
        <f>'Atrações - Compra de Tickets'!T27+'Atrações - demanda Passa'!T27</f>
        <v>2765.8777654065252</v>
      </c>
      <c r="V58" s="195">
        <f>'Atrações - Compra de Tickets'!U27+'Atrações - demanda Passa'!U27</f>
        <v>2779.4281673333035</v>
      </c>
      <c r="W58" s="195">
        <f>'Atrações - Compra de Tickets'!V27+'Atrações - demanda Passa'!V27</f>
        <v>2792.9679012449874</v>
      </c>
      <c r="X58" s="195">
        <f>'Atrações - Compra de Tickets'!W27+'Atrações - demanda Passa'!W27</f>
        <v>2806.4964609834183</v>
      </c>
      <c r="Y58" s="195">
        <f>'Atrações - Compra de Tickets'!X27+'Atrações - demanda Passa'!X27</f>
        <v>2820.0133001890513</v>
      </c>
      <c r="Z58" s="195">
        <f>'Atrações - Compra de Tickets'!Y27+'Atrações - demanda Passa'!Y27</f>
        <v>2833.5178278832423</v>
      </c>
      <c r="AA58" s="195">
        <f>'Atrações - Compra de Tickets'!Z27+'Atrações - demanda Passa'!Z27</f>
        <v>2847.0094034225831</v>
      </c>
      <c r="AB58" s="195">
        <f>'Atrações - Compra de Tickets'!AA27+'Atrações - demanda Passa'!AA27</f>
        <v>2860.4873307147436</v>
      </c>
      <c r="AC58" s="195">
        <f>'Atrações - Compra de Tickets'!AB27+'Atrações - demanda Passa'!AB27</f>
        <v>2873.9508515618099</v>
      </c>
      <c r="AD58" s="195">
        <f>'Atrações - Compra de Tickets'!AC27+'Atrações - demanda Passa'!AC27</f>
        <v>2887.3991379677868</v>
      </c>
      <c r="AE58" s="195">
        <f>'Atrações - Compra de Tickets'!AD27+'Atrações - demanda Passa'!AD27</f>
        <v>2900.8312832100905</v>
      </c>
      <c r="AF58" s="195">
        <f>'Atrações - Compra de Tickets'!AE27+'Atrações - demanda Passa'!AE27</f>
        <v>2914.2462914280877</v>
      </c>
      <c r="AG58" s="195">
        <f>'Atrações - Compra de Tickets'!AF27+'Atrações - demanda Passa'!AF27</f>
        <v>2927.6430654221508</v>
      </c>
      <c r="AH58" s="195">
        <f>'Atrações - Compra de Tickets'!AG27+'Atrações - demanda Passa'!AG27</f>
        <v>2941.0203922799528</v>
      </c>
      <c r="AI58" s="195">
        <f>'Atrações - Compra de Tickets'!AH27+'Atrações - demanda Passa'!AH27</f>
        <v>2954.376926347345</v>
      </c>
      <c r="AJ58" s="195">
        <f>'Atrações - Compra de Tickets'!AI27+'Atrações - demanda Passa'!AI27</f>
        <v>2967.7111689309413</v>
      </c>
      <c r="AK58" s="195">
        <f>'Atrações - Compra de Tickets'!AJ27+'Atrações - demanda Passa'!AJ27</f>
        <v>2981.0214439477149</v>
      </c>
      <c r="AL58" s="195">
        <f>'Atrações - Compra de Tickets'!AK27+'Atrações - demanda Passa'!AK27</f>
        <v>2994.3058685076098</v>
      </c>
      <c r="AM58" s="195">
        <f>'Atrações - Compra de Tickets'!AL27+'Atrações - demanda Passa'!AL27</f>
        <v>3007.562317105806</v>
      </c>
      <c r="AN58" s="195">
        <f>'Atrações - Compra de Tickets'!AM27+'Atrações - demanda Passa'!AM27</f>
        <v>3020.7883776792314</v>
      </c>
      <c r="AO58" s="194"/>
    </row>
    <row r="59" spans="1:41" s="208" customFormat="1" ht="20.100000000000001" customHeight="1" x14ac:dyDescent="0.25">
      <c r="A59" s="199" t="str">
        <f t="shared" si="29"/>
        <v/>
      </c>
      <c r="B59" s="213"/>
      <c r="C59" s="212"/>
      <c r="D59" s="211"/>
      <c r="E59" s="210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209"/>
      <c r="W59" s="209"/>
      <c r="X59" s="209"/>
      <c r="Y59" s="209"/>
      <c r="Z59" s="209"/>
      <c r="AA59" s="209"/>
      <c r="AB59" s="209"/>
      <c r="AC59" s="209"/>
      <c r="AD59" s="209"/>
      <c r="AE59" s="209"/>
      <c r="AF59" s="209"/>
      <c r="AG59" s="209"/>
      <c r="AH59" s="209"/>
      <c r="AI59" s="209"/>
      <c r="AJ59" s="209"/>
      <c r="AK59" s="209"/>
      <c r="AL59" s="209"/>
      <c r="AM59" s="209"/>
      <c r="AN59" s="209"/>
    </row>
    <row r="60" spans="1:41" s="202" customFormat="1" ht="20.100000000000001" customHeight="1" x14ac:dyDescent="0.25">
      <c r="A60" s="199" t="str">
        <f t="shared" si="29"/>
        <v/>
      </c>
      <c r="B60" s="207"/>
      <c r="C60" s="206"/>
      <c r="D60" s="205" t="s">
        <v>47</v>
      </c>
      <c r="E60" s="204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  <c r="AA60" s="203"/>
      <c r="AB60" s="203"/>
      <c r="AC60" s="203"/>
      <c r="AD60" s="203"/>
      <c r="AE60" s="203"/>
      <c r="AF60" s="203"/>
      <c r="AG60" s="203"/>
      <c r="AH60" s="203"/>
      <c r="AI60" s="203"/>
      <c r="AJ60" s="203"/>
      <c r="AK60" s="203"/>
      <c r="AL60" s="203"/>
      <c r="AM60" s="203"/>
      <c r="AN60" s="203"/>
    </row>
    <row r="61" spans="1:41" s="193" customFormat="1" ht="20.100000000000001" customHeight="1" x14ac:dyDescent="0.25">
      <c r="A61" s="199" t="str">
        <f t="shared" si="29"/>
        <v>1/b</v>
      </c>
      <c r="B61" s="199">
        <v>1</v>
      </c>
      <c r="C61" s="198" t="s">
        <v>208</v>
      </c>
      <c r="D61" s="201" t="s">
        <v>166</v>
      </c>
      <c r="E61" s="200">
        <f>SUM(F61:AN61)</f>
        <v>0</v>
      </c>
      <c r="F61" s="195">
        <f t="shared" ref="F61:AN61" si="33">SUM(F62:F66)</f>
        <v>0</v>
      </c>
      <c r="G61" s="195">
        <f t="shared" si="33"/>
        <v>0</v>
      </c>
      <c r="H61" s="195">
        <f t="shared" si="33"/>
        <v>0</v>
      </c>
      <c r="I61" s="195">
        <f t="shared" si="33"/>
        <v>0</v>
      </c>
      <c r="J61" s="195">
        <f t="shared" si="33"/>
        <v>0</v>
      </c>
      <c r="K61" s="195">
        <f t="shared" si="33"/>
        <v>0</v>
      </c>
      <c r="L61" s="195">
        <f t="shared" si="33"/>
        <v>0</v>
      </c>
      <c r="M61" s="195">
        <f t="shared" si="33"/>
        <v>0</v>
      </c>
      <c r="N61" s="195">
        <f t="shared" si="33"/>
        <v>0</v>
      </c>
      <c r="O61" s="195">
        <f t="shared" si="33"/>
        <v>0</v>
      </c>
      <c r="P61" s="195">
        <f t="shared" si="33"/>
        <v>0</v>
      </c>
      <c r="Q61" s="195">
        <f t="shared" si="33"/>
        <v>0</v>
      </c>
      <c r="R61" s="195">
        <f t="shared" si="33"/>
        <v>0</v>
      </c>
      <c r="S61" s="195">
        <f t="shared" si="33"/>
        <v>0</v>
      </c>
      <c r="T61" s="195">
        <f t="shared" si="33"/>
        <v>0</v>
      </c>
      <c r="U61" s="195">
        <f t="shared" si="33"/>
        <v>0</v>
      </c>
      <c r="V61" s="195">
        <f t="shared" si="33"/>
        <v>0</v>
      </c>
      <c r="W61" s="195">
        <f t="shared" si="33"/>
        <v>0</v>
      </c>
      <c r="X61" s="195">
        <f t="shared" si="33"/>
        <v>0</v>
      </c>
      <c r="Y61" s="195">
        <f t="shared" si="33"/>
        <v>0</v>
      </c>
      <c r="Z61" s="195">
        <f t="shared" si="33"/>
        <v>0</v>
      </c>
      <c r="AA61" s="195">
        <f t="shared" si="33"/>
        <v>0</v>
      </c>
      <c r="AB61" s="195">
        <f t="shared" si="33"/>
        <v>0</v>
      </c>
      <c r="AC61" s="195">
        <f t="shared" si="33"/>
        <v>0</v>
      </c>
      <c r="AD61" s="195">
        <f t="shared" si="33"/>
        <v>0</v>
      </c>
      <c r="AE61" s="195">
        <f t="shared" si="33"/>
        <v>0</v>
      </c>
      <c r="AF61" s="195">
        <f t="shared" si="33"/>
        <v>0</v>
      </c>
      <c r="AG61" s="195">
        <f t="shared" si="33"/>
        <v>0</v>
      </c>
      <c r="AH61" s="195">
        <f t="shared" si="33"/>
        <v>0</v>
      </c>
      <c r="AI61" s="195">
        <f t="shared" si="33"/>
        <v>0</v>
      </c>
      <c r="AJ61" s="195">
        <f t="shared" si="33"/>
        <v>0</v>
      </c>
      <c r="AK61" s="195">
        <f t="shared" si="33"/>
        <v>0</v>
      </c>
      <c r="AL61" s="195">
        <f t="shared" si="33"/>
        <v>0</v>
      </c>
      <c r="AM61" s="195">
        <f t="shared" si="33"/>
        <v>0</v>
      </c>
      <c r="AN61" s="195">
        <f t="shared" si="33"/>
        <v>0</v>
      </c>
      <c r="AO61" s="194"/>
    </row>
    <row r="62" spans="1:41" s="193" customFormat="1" ht="20.100000000000001" customHeight="1" x14ac:dyDescent="0.25">
      <c r="A62" s="199" t="str">
        <f t="shared" si="29"/>
        <v/>
      </c>
      <c r="B62" s="199"/>
      <c r="C62" s="198"/>
      <c r="D62" s="197" t="s">
        <v>165</v>
      </c>
      <c r="E62" s="196">
        <f>'Mix de Usos'!$O$10</f>
        <v>0</v>
      </c>
      <c r="F62" s="195">
        <f>'Atrações - Compra de Tickets'!E31+'Atrações - demanda Passa'!E31</f>
        <v>0</v>
      </c>
      <c r="G62" s="195">
        <f>'Atrações - Compra de Tickets'!F31+'Atrações - demanda Passa'!F31</f>
        <v>0</v>
      </c>
      <c r="H62" s="195">
        <f>'Atrações - Compra de Tickets'!G31+'Atrações - demanda Passa'!G31</f>
        <v>0</v>
      </c>
      <c r="I62" s="195">
        <f>'Atrações - Compra de Tickets'!H31+'Atrações - demanda Passa'!H31</f>
        <v>0</v>
      </c>
      <c r="J62" s="195">
        <f>'Atrações - Compra de Tickets'!I31+'Atrações - demanda Passa'!I31</f>
        <v>0</v>
      </c>
      <c r="K62" s="195">
        <f>'Atrações - Compra de Tickets'!J31+'Atrações - demanda Passa'!J31</f>
        <v>0</v>
      </c>
      <c r="L62" s="195">
        <f>'Atrações - Compra de Tickets'!K31+'Atrações - demanda Passa'!K31</f>
        <v>0</v>
      </c>
      <c r="M62" s="195">
        <f>'Atrações - Compra de Tickets'!L31+'Atrações - demanda Passa'!L31</f>
        <v>0</v>
      </c>
      <c r="N62" s="195">
        <f>'Atrações - Compra de Tickets'!M31+'Atrações - demanda Passa'!M31</f>
        <v>0</v>
      </c>
      <c r="O62" s="195">
        <f>'Atrações - Compra de Tickets'!N31+'Atrações - demanda Passa'!N31</f>
        <v>0</v>
      </c>
      <c r="P62" s="195">
        <f>'Atrações - Compra de Tickets'!O31+'Atrações - demanda Passa'!O31</f>
        <v>0</v>
      </c>
      <c r="Q62" s="195">
        <f>'Atrações - Compra de Tickets'!P31+'Atrações - demanda Passa'!P31</f>
        <v>0</v>
      </c>
      <c r="R62" s="195">
        <f>'Atrações - Compra de Tickets'!Q31+'Atrações - demanda Passa'!Q31</f>
        <v>0</v>
      </c>
      <c r="S62" s="195">
        <f>'Atrações - Compra de Tickets'!R31+'Atrações - demanda Passa'!R31</f>
        <v>0</v>
      </c>
      <c r="T62" s="195">
        <f>'Atrações - Compra de Tickets'!S31+'Atrações - demanda Passa'!S31</f>
        <v>0</v>
      </c>
      <c r="U62" s="195">
        <f>'Atrações - Compra de Tickets'!T31+'Atrações - demanda Passa'!T31</f>
        <v>0</v>
      </c>
      <c r="V62" s="195">
        <f>'Atrações - Compra de Tickets'!U31+'Atrações - demanda Passa'!U31</f>
        <v>0</v>
      </c>
      <c r="W62" s="195">
        <f>'Atrações - Compra de Tickets'!V31+'Atrações - demanda Passa'!V31</f>
        <v>0</v>
      </c>
      <c r="X62" s="195">
        <f>'Atrações - Compra de Tickets'!W31+'Atrações - demanda Passa'!W31</f>
        <v>0</v>
      </c>
      <c r="Y62" s="195">
        <f>'Atrações - Compra de Tickets'!X31+'Atrações - demanda Passa'!X31</f>
        <v>0</v>
      </c>
      <c r="Z62" s="195">
        <f>'Atrações - Compra de Tickets'!Y31+'Atrações - demanda Passa'!Y31</f>
        <v>0</v>
      </c>
      <c r="AA62" s="195">
        <f>'Atrações - Compra de Tickets'!Z31+'Atrações - demanda Passa'!Z31</f>
        <v>0</v>
      </c>
      <c r="AB62" s="195">
        <f>'Atrações - Compra de Tickets'!AA31+'Atrações - demanda Passa'!AA31</f>
        <v>0</v>
      </c>
      <c r="AC62" s="195">
        <f>'Atrações - Compra de Tickets'!AB31+'Atrações - demanda Passa'!AB31</f>
        <v>0</v>
      </c>
      <c r="AD62" s="195">
        <f>'Atrações - Compra de Tickets'!AC31+'Atrações - demanda Passa'!AC31</f>
        <v>0</v>
      </c>
      <c r="AE62" s="195">
        <f>'Atrações - Compra de Tickets'!AD31+'Atrações - demanda Passa'!AD31</f>
        <v>0</v>
      </c>
      <c r="AF62" s="195">
        <f>'Atrações - Compra de Tickets'!AE31+'Atrações - demanda Passa'!AE31</f>
        <v>0</v>
      </c>
      <c r="AG62" s="195">
        <f>'Atrações - Compra de Tickets'!AF31+'Atrações - demanda Passa'!AF31</f>
        <v>0</v>
      </c>
      <c r="AH62" s="195">
        <f>'Atrações - Compra de Tickets'!AG31+'Atrações - demanda Passa'!AG31</f>
        <v>0</v>
      </c>
      <c r="AI62" s="195">
        <f>'Atrações - Compra de Tickets'!AH31+'Atrações - demanda Passa'!AH31</f>
        <v>0</v>
      </c>
      <c r="AJ62" s="195">
        <f>'Atrações - Compra de Tickets'!AI31+'Atrações - demanda Passa'!AI31</f>
        <v>0</v>
      </c>
      <c r="AK62" s="195">
        <f>'Atrações - Compra de Tickets'!AJ31+'Atrações - demanda Passa'!AJ31</f>
        <v>0</v>
      </c>
      <c r="AL62" s="195">
        <f>'Atrações - Compra de Tickets'!AK31+'Atrações - demanda Passa'!AK31</f>
        <v>0</v>
      </c>
      <c r="AM62" s="195">
        <f>'Atrações - Compra de Tickets'!AL31+'Atrações - demanda Passa'!AL31</f>
        <v>0</v>
      </c>
      <c r="AN62" s="195">
        <f>'Atrações - Compra de Tickets'!AM31+'Atrações - demanda Passa'!AM31</f>
        <v>0</v>
      </c>
      <c r="AO62" s="194"/>
    </row>
    <row r="63" spans="1:41" s="193" customFormat="1" ht="20.100000000000001" customHeight="1" x14ac:dyDescent="0.25">
      <c r="A63" s="199" t="str">
        <f t="shared" si="29"/>
        <v/>
      </c>
      <c r="B63" s="199"/>
      <c r="C63" s="198"/>
      <c r="D63" s="197" t="s">
        <v>164</v>
      </c>
      <c r="E63" s="196">
        <f>'Mix de Usos'!$X$10</f>
        <v>0</v>
      </c>
      <c r="F63" s="195">
        <f>'Atrações - Compra de Tickets'!E32+'Atrações - demanda Passa'!E32</f>
        <v>0</v>
      </c>
      <c r="G63" s="195">
        <f>'Atrações - Compra de Tickets'!F32+'Atrações - demanda Passa'!F32</f>
        <v>0</v>
      </c>
      <c r="H63" s="195">
        <f>'Atrações - Compra de Tickets'!G32+'Atrações - demanda Passa'!G32</f>
        <v>0</v>
      </c>
      <c r="I63" s="195">
        <f>'Atrações - Compra de Tickets'!H32+'Atrações - demanda Passa'!H32</f>
        <v>0</v>
      </c>
      <c r="J63" s="195">
        <f>'Atrações - Compra de Tickets'!I32+'Atrações - demanda Passa'!I32</f>
        <v>0</v>
      </c>
      <c r="K63" s="195">
        <f>'Atrações - Compra de Tickets'!J32+'Atrações - demanda Passa'!J32</f>
        <v>0</v>
      </c>
      <c r="L63" s="195">
        <f>'Atrações - Compra de Tickets'!K32+'Atrações - demanda Passa'!K32</f>
        <v>0</v>
      </c>
      <c r="M63" s="195">
        <f>'Atrações - Compra de Tickets'!L32+'Atrações - demanda Passa'!L32</f>
        <v>0</v>
      </c>
      <c r="N63" s="195">
        <f>'Atrações - Compra de Tickets'!M32+'Atrações - demanda Passa'!M32</f>
        <v>0</v>
      </c>
      <c r="O63" s="195">
        <f>'Atrações - Compra de Tickets'!N32+'Atrações - demanda Passa'!N32</f>
        <v>0</v>
      </c>
      <c r="P63" s="195">
        <f>'Atrações - Compra de Tickets'!O32+'Atrações - demanda Passa'!O32</f>
        <v>0</v>
      </c>
      <c r="Q63" s="195">
        <f>'Atrações - Compra de Tickets'!P32+'Atrações - demanda Passa'!P32</f>
        <v>0</v>
      </c>
      <c r="R63" s="195">
        <f>'Atrações - Compra de Tickets'!Q32+'Atrações - demanda Passa'!Q32</f>
        <v>0</v>
      </c>
      <c r="S63" s="195">
        <f>'Atrações - Compra de Tickets'!R32+'Atrações - demanda Passa'!R32</f>
        <v>0</v>
      </c>
      <c r="T63" s="195">
        <f>'Atrações - Compra de Tickets'!S32+'Atrações - demanda Passa'!S32</f>
        <v>0</v>
      </c>
      <c r="U63" s="195">
        <f>'Atrações - Compra de Tickets'!T32+'Atrações - demanda Passa'!T32</f>
        <v>0</v>
      </c>
      <c r="V63" s="195">
        <f>'Atrações - Compra de Tickets'!U32+'Atrações - demanda Passa'!U32</f>
        <v>0</v>
      </c>
      <c r="W63" s="195">
        <f>'Atrações - Compra de Tickets'!V32+'Atrações - demanda Passa'!V32</f>
        <v>0</v>
      </c>
      <c r="X63" s="195">
        <f>'Atrações - Compra de Tickets'!W32+'Atrações - demanda Passa'!W32</f>
        <v>0</v>
      </c>
      <c r="Y63" s="195">
        <f>'Atrações - Compra de Tickets'!X32+'Atrações - demanda Passa'!X32</f>
        <v>0</v>
      </c>
      <c r="Z63" s="195">
        <f>'Atrações - Compra de Tickets'!Y32+'Atrações - demanda Passa'!Y32</f>
        <v>0</v>
      </c>
      <c r="AA63" s="195">
        <f>'Atrações - Compra de Tickets'!Z32+'Atrações - demanda Passa'!Z32</f>
        <v>0</v>
      </c>
      <c r="AB63" s="195">
        <f>'Atrações - Compra de Tickets'!AA32+'Atrações - demanda Passa'!AA32</f>
        <v>0</v>
      </c>
      <c r="AC63" s="195">
        <f>'Atrações - Compra de Tickets'!AB32+'Atrações - demanda Passa'!AB32</f>
        <v>0</v>
      </c>
      <c r="AD63" s="195">
        <f>'Atrações - Compra de Tickets'!AC32+'Atrações - demanda Passa'!AC32</f>
        <v>0</v>
      </c>
      <c r="AE63" s="195">
        <f>'Atrações - Compra de Tickets'!AD32+'Atrações - demanda Passa'!AD32</f>
        <v>0</v>
      </c>
      <c r="AF63" s="195">
        <f>'Atrações - Compra de Tickets'!AE32+'Atrações - demanda Passa'!AE32</f>
        <v>0</v>
      </c>
      <c r="AG63" s="195">
        <f>'Atrações - Compra de Tickets'!AF32+'Atrações - demanda Passa'!AF32</f>
        <v>0</v>
      </c>
      <c r="AH63" s="195">
        <f>'Atrações - Compra de Tickets'!AG32+'Atrações - demanda Passa'!AG32</f>
        <v>0</v>
      </c>
      <c r="AI63" s="195">
        <f>'Atrações - Compra de Tickets'!AH32+'Atrações - demanda Passa'!AH32</f>
        <v>0</v>
      </c>
      <c r="AJ63" s="195">
        <f>'Atrações - Compra de Tickets'!AI32+'Atrações - demanda Passa'!AI32</f>
        <v>0</v>
      </c>
      <c r="AK63" s="195">
        <f>'Atrações - Compra de Tickets'!AJ32+'Atrações - demanda Passa'!AJ32</f>
        <v>0</v>
      </c>
      <c r="AL63" s="195">
        <f>'Atrações - Compra de Tickets'!AK32+'Atrações - demanda Passa'!AK32</f>
        <v>0</v>
      </c>
      <c r="AM63" s="195">
        <f>'Atrações - Compra de Tickets'!AL32+'Atrações - demanda Passa'!AL32</f>
        <v>0</v>
      </c>
      <c r="AN63" s="195">
        <f>'Atrações - Compra de Tickets'!AM32+'Atrações - demanda Passa'!AM32</f>
        <v>0</v>
      </c>
      <c r="AO63" s="194"/>
    </row>
    <row r="64" spans="1:41" s="193" customFormat="1" ht="20.100000000000001" customHeight="1" x14ac:dyDescent="0.25">
      <c r="A64" s="199" t="str">
        <f t="shared" si="29"/>
        <v/>
      </c>
      <c r="B64" s="199"/>
      <c r="C64" s="198"/>
      <c r="D64" s="197" t="s">
        <v>163</v>
      </c>
      <c r="E64" s="196">
        <f>'Mix de Usos'!$AG$10</f>
        <v>0</v>
      </c>
      <c r="F64" s="195">
        <f>'Atrações - Compra de Tickets'!E33+'Atrações - demanda Passa'!E33</f>
        <v>0</v>
      </c>
      <c r="G64" s="195">
        <f>'Atrações - Compra de Tickets'!F33+'Atrações - demanda Passa'!F33</f>
        <v>0</v>
      </c>
      <c r="H64" s="195">
        <f>'Atrações - Compra de Tickets'!G33+'Atrações - demanda Passa'!G33</f>
        <v>0</v>
      </c>
      <c r="I64" s="195">
        <f>'Atrações - Compra de Tickets'!H33+'Atrações - demanda Passa'!H33</f>
        <v>0</v>
      </c>
      <c r="J64" s="195">
        <f>'Atrações - Compra de Tickets'!I33+'Atrações - demanda Passa'!I33</f>
        <v>0</v>
      </c>
      <c r="K64" s="195">
        <f>'Atrações - Compra de Tickets'!J33+'Atrações - demanda Passa'!J33</f>
        <v>0</v>
      </c>
      <c r="L64" s="195">
        <f>'Atrações - Compra de Tickets'!K33+'Atrações - demanda Passa'!K33</f>
        <v>0</v>
      </c>
      <c r="M64" s="195">
        <f>'Atrações - Compra de Tickets'!L33+'Atrações - demanda Passa'!L33</f>
        <v>0</v>
      </c>
      <c r="N64" s="195">
        <f>'Atrações - Compra de Tickets'!M33+'Atrações - demanda Passa'!M33</f>
        <v>0</v>
      </c>
      <c r="O64" s="195">
        <f>'Atrações - Compra de Tickets'!N33+'Atrações - demanda Passa'!N33</f>
        <v>0</v>
      </c>
      <c r="P64" s="195">
        <f>'Atrações - Compra de Tickets'!O33+'Atrações - demanda Passa'!O33</f>
        <v>0</v>
      </c>
      <c r="Q64" s="195">
        <f>'Atrações - Compra de Tickets'!P33+'Atrações - demanda Passa'!P33</f>
        <v>0</v>
      </c>
      <c r="R64" s="195">
        <f>'Atrações - Compra de Tickets'!Q33+'Atrações - demanda Passa'!Q33</f>
        <v>0</v>
      </c>
      <c r="S64" s="195">
        <f>'Atrações - Compra de Tickets'!R33+'Atrações - demanda Passa'!R33</f>
        <v>0</v>
      </c>
      <c r="T64" s="195">
        <f>'Atrações - Compra de Tickets'!S33+'Atrações - demanda Passa'!S33</f>
        <v>0</v>
      </c>
      <c r="U64" s="195">
        <f>'Atrações - Compra de Tickets'!T33+'Atrações - demanda Passa'!T33</f>
        <v>0</v>
      </c>
      <c r="V64" s="195">
        <f>'Atrações - Compra de Tickets'!U33+'Atrações - demanda Passa'!U33</f>
        <v>0</v>
      </c>
      <c r="W64" s="195">
        <f>'Atrações - Compra de Tickets'!V33+'Atrações - demanda Passa'!V33</f>
        <v>0</v>
      </c>
      <c r="X64" s="195">
        <f>'Atrações - Compra de Tickets'!W33+'Atrações - demanda Passa'!W33</f>
        <v>0</v>
      </c>
      <c r="Y64" s="195">
        <f>'Atrações - Compra de Tickets'!X33+'Atrações - demanda Passa'!X33</f>
        <v>0</v>
      </c>
      <c r="Z64" s="195">
        <f>'Atrações - Compra de Tickets'!Y33+'Atrações - demanda Passa'!Y33</f>
        <v>0</v>
      </c>
      <c r="AA64" s="195">
        <f>'Atrações - Compra de Tickets'!Z33+'Atrações - demanda Passa'!Z33</f>
        <v>0</v>
      </c>
      <c r="AB64" s="195">
        <f>'Atrações - Compra de Tickets'!AA33+'Atrações - demanda Passa'!AA33</f>
        <v>0</v>
      </c>
      <c r="AC64" s="195">
        <f>'Atrações - Compra de Tickets'!AB33+'Atrações - demanda Passa'!AB33</f>
        <v>0</v>
      </c>
      <c r="AD64" s="195">
        <f>'Atrações - Compra de Tickets'!AC33+'Atrações - demanda Passa'!AC33</f>
        <v>0</v>
      </c>
      <c r="AE64" s="195">
        <f>'Atrações - Compra de Tickets'!AD33+'Atrações - demanda Passa'!AD33</f>
        <v>0</v>
      </c>
      <c r="AF64" s="195">
        <f>'Atrações - Compra de Tickets'!AE33+'Atrações - demanda Passa'!AE33</f>
        <v>0</v>
      </c>
      <c r="AG64" s="195">
        <f>'Atrações - Compra de Tickets'!AF33+'Atrações - demanda Passa'!AF33</f>
        <v>0</v>
      </c>
      <c r="AH64" s="195">
        <f>'Atrações - Compra de Tickets'!AG33+'Atrações - demanda Passa'!AG33</f>
        <v>0</v>
      </c>
      <c r="AI64" s="195">
        <f>'Atrações - Compra de Tickets'!AH33+'Atrações - demanda Passa'!AH33</f>
        <v>0</v>
      </c>
      <c r="AJ64" s="195">
        <f>'Atrações - Compra de Tickets'!AI33+'Atrações - demanda Passa'!AI33</f>
        <v>0</v>
      </c>
      <c r="AK64" s="195">
        <f>'Atrações - Compra de Tickets'!AJ33+'Atrações - demanda Passa'!AJ33</f>
        <v>0</v>
      </c>
      <c r="AL64" s="195">
        <f>'Atrações - Compra de Tickets'!AK33+'Atrações - demanda Passa'!AK33</f>
        <v>0</v>
      </c>
      <c r="AM64" s="195">
        <f>'Atrações - Compra de Tickets'!AL33+'Atrações - demanda Passa'!AL33</f>
        <v>0</v>
      </c>
      <c r="AN64" s="195">
        <f>'Atrações - Compra de Tickets'!AM33+'Atrações - demanda Passa'!AM33</f>
        <v>0</v>
      </c>
      <c r="AO64" s="194"/>
    </row>
    <row r="65" spans="1:41" s="193" customFormat="1" ht="20.100000000000001" customHeight="1" x14ac:dyDescent="0.25">
      <c r="A65" s="199" t="str">
        <f t="shared" si="29"/>
        <v/>
      </c>
      <c r="B65" s="199"/>
      <c r="C65" s="198"/>
      <c r="D65" s="197" t="s">
        <v>162</v>
      </c>
      <c r="E65" s="196">
        <f>'Mix de Usos'!$AP$10</f>
        <v>0</v>
      </c>
      <c r="F65" s="195">
        <f>'Atrações - Compra de Tickets'!E34+'Atrações - demanda Passa'!E34</f>
        <v>0</v>
      </c>
      <c r="G65" s="195">
        <f>'Atrações - Compra de Tickets'!F34+'Atrações - demanda Passa'!F34</f>
        <v>0</v>
      </c>
      <c r="H65" s="195">
        <f>'Atrações - Compra de Tickets'!G34+'Atrações - demanda Passa'!G34</f>
        <v>0</v>
      </c>
      <c r="I65" s="195">
        <f>'Atrações - Compra de Tickets'!H34+'Atrações - demanda Passa'!H34</f>
        <v>0</v>
      </c>
      <c r="J65" s="195">
        <f>'Atrações - Compra de Tickets'!I34+'Atrações - demanda Passa'!I34</f>
        <v>0</v>
      </c>
      <c r="K65" s="195">
        <f>'Atrações - Compra de Tickets'!J34+'Atrações - demanda Passa'!J34</f>
        <v>0</v>
      </c>
      <c r="L65" s="195">
        <f>'Atrações - Compra de Tickets'!K34+'Atrações - demanda Passa'!K34</f>
        <v>0</v>
      </c>
      <c r="M65" s="195">
        <f>'Atrações - Compra de Tickets'!L34+'Atrações - demanda Passa'!L34</f>
        <v>0</v>
      </c>
      <c r="N65" s="195">
        <f>'Atrações - Compra de Tickets'!M34+'Atrações - demanda Passa'!M34</f>
        <v>0</v>
      </c>
      <c r="O65" s="195">
        <f>'Atrações - Compra de Tickets'!N34+'Atrações - demanda Passa'!N34</f>
        <v>0</v>
      </c>
      <c r="P65" s="195">
        <f>'Atrações - Compra de Tickets'!O34+'Atrações - demanda Passa'!O34</f>
        <v>0</v>
      </c>
      <c r="Q65" s="195">
        <f>'Atrações - Compra de Tickets'!P34+'Atrações - demanda Passa'!P34</f>
        <v>0</v>
      </c>
      <c r="R65" s="195">
        <f>'Atrações - Compra de Tickets'!Q34+'Atrações - demanda Passa'!Q34</f>
        <v>0</v>
      </c>
      <c r="S65" s="195">
        <f>'Atrações - Compra de Tickets'!R34+'Atrações - demanda Passa'!R34</f>
        <v>0</v>
      </c>
      <c r="T65" s="195">
        <f>'Atrações - Compra de Tickets'!S34+'Atrações - demanda Passa'!S34</f>
        <v>0</v>
      </c>
      <c r="U65" s="195">
        <f>'Atrações - Compra de Tickets'!T34+'Atrações - demanda Passa'!T34</f>
        <v>0</v>
      </c>
      <c r="V65" s="195">
        <f>'Atrações - Compra de Tickets'!U34+'Atrações - demanda Passa'!U34</f>
        <v>0</v>
      </c>
      <c r="W65" s="195">
        <f>'Atrações - Compra de Tickets'!V34+'Atrações - demanda Passa'!V34</f>
        <v>0</v>
      </c>
      <c r="X65" s="195">
        <f>'Atrações - Compra de Tickets'!W34+'Atrações - demanda Passa'!W34</f>
        <v>0</v>
      </c>
      <c r="Y65" s="195">
        <f>'Atrações - Compra de Tickets'!X34+'Atrações - demanda Passa'!X34</f>
        <v>0</v>
      </c>
      <c r="Z65" s="195">
        <f>'Atrações - Compra de Tickets'!Y34+'Atrações - demanda Passa'!Y34</f>
        <v>0</v>
      </c>
      <c r="AA65" s="195">
        <f>'Atrações - Compra de Tickets'!Z34+'Atrações - demanda Passa'!Z34</f>
        <v>0</v>
      </c>
      <c r="AB65" s="195">
        <f>'Atrações - Compra de Tickets'!AA34+'Atrações - demanda Passa'!AA34</f>
        <v>0</v>
      </c>
      <c r="AC65" s="195">
        <f>'Atrações - Compra de Tickets'!AB34+'Atrações - demanda Passa'!AB34</f>
        <v>0</v>
      </c>
      <c r="AD65" s="195">
        <f>'Atrações - Compra de Tickets'!AC34+'Atrações - demanda Passa'!AC34</f>
        <v>0</v>
      </c>
      <c r="AE65" s="195">
        <f>'Atrações - Compra de Tickets'!AD34+'Atrações - demanda Passa'!AD34</f>
        <v>0</v>
      </c>
      <c r="AF65" s="195">
        <f>'Atrações - Compra de Tickets'!AE34+'Atrações - demanda Passa'!AE34</f>
        <v>0</v>
      </c>
      <c r="AG65" s="195">
        <f>'Atrações - Compra de Tickets'!AF34+'Atrações - demanda Passa'!AF34</f>
        <v>0</v>
      </c>
      <c r="AH65" s="195">
        <f>'Atrações - Compra de Tickets'!AG34+'Atrações - demanda Passa'!AG34</f>
        <v>0</v>
      </c>
      <c r="AI65" s="195">
        <f>'Atrações - Compra de Tickets'!AH34+'Atrações - demanda Passa'!AH34</f>
        <v>0</v>
      </c>
      <c r="AJ65" s="195">
        <f>'Atrações - Compra de Tickets'!AI34+'Atrações - demanda Passa'!AI34</f>
        <v>0</v>
      </c>
      <c r="AK65" s="195">
        <f>'Atrações - Compra de Tickets'!AJ34+'Atrações - demanda Passa'!AJ34</f>
        <v>0</v>
      </c>
      <c r="AL65" s="195">
        <f>'Atrações - Compra de Tickets'!AK34+'Atrações - demanda Passa'!AK34</f>
        <v>0</v>
      </c>
      <c r="AM65" s="195">
        <f>'Atrações - Compra de Tickets'!AL34+'Atrações - demanda Passa'!AL34</f>
        <v>0</v>
      </c>
      <c r="AN65" s="195">
        <f>'Atrações - Compra de Tickets'!AM34+'Atrações - demanda Passa'!AM34</f>
        <v>0</v>
      </c>
      <c r="AO65" s="194"/>
    </row>
    <row r="66" spans="1:41" s="193" customFormat="1" ht="20.100000000000001" customHeight="1" x14ac:dyDescent="0.25">
      <c r="A66" s="199" t="str">
        <f t="shared" si="29"/>
        <v/>
      </c>
      <c r="B66" s="199"/>
      <c r="C66" s="198"/>
      <c r="D66" s="197" t="s">
        <v>161</v>
      </c>
      <c r="E66" s="196">
        <f>'Mix de Usos'!$AY$10</f>
        <v>0</v>
      </c>
      <c r="F66" s="195">
        <f>'Atrações - Compra de Tickets'!E35+'Atrações - demanda Passa'!E35</f>
        <v>0</v>
      </c>
      <c r="G66" s="195">
        <f>'Atrações - Compra de Tickets'!F35+'Atrações - demanda Passa'!F35</f>
        <v>0</v>
      </c>
      <c r="H66" s="195">
        <f>'Atrações - Compra de Tickets'!G35+'Atrações - demanda Passa'!G35</f>
        <v>0</v>
      </c>
      <c r="I66" s="195">
        <f>'Atrações - Compra de Tickets'!H35+'Atrações - demanda Passa'!H35</f>
        <v>0</v>
      </c>
      <c r="J66" s="195">
        <f>'Atrações - Compra de Tickets'!I35+'Atrações - demanda Passa'!I35</f>
        <v>0</v>
      </c>
      <c r="K66" s="195">
        <f>'Atrações - Compra de Tickets'!J35+'Atrações - demanda Passa'!J35</f>
        <v>0</v>
      </c>
      <c r="L66" s="195">
        <f>'Atrações - Compra de Tickets'!K35+'Atrações - demanda Passa'!K35</f>
        <v>0</v>
      </c>
      <c r="M66" s="195">
        <f>'Atrações - Compra de Tickets'!L35+'Atrações - demanda Passa'!L35</f>
        <v>0</v>
      </c>
      <c r="N66" s="195">
        <f>'Atrações - Compra de Tickets'!M35+'Atrações - demanda Passa'!M35</f>
        <v>0</v>
      </c>
      <c r="O66" s="195">
        <f>'Atrações - Compra de Tickets'!N35+'Atrações - demanda Passa'!N35</f>
        <v>0</v>
      </c>
      <c r="P66" s="195">
        <f>'Atrações - Compra de Tickets'!O35+'Atrações - demanda Passa'!O35</f>
        <v>0</v>
      </c>
      <c r="Q66" s="195">
        <f>'Atrações - Compra de Tickets'!P35+'Atrações - demanda Passa'!P35</f>
        <v>0</v>
      </c>
      <c r="R66" s="195">
        <f>'Atrações - Compra de Tickets'!Q35+'Atrações - demanda Passa'!Q35</f>
        <v>0</v>
      </c>
      <c r="S66" s="195">
        <f>'Atrações - Compra de Tickets'!R35+'Atrações - demanda Passa'!R35</f>
        <v>0</v>
      </c>
      <c r="T66" s="195">
        <f>'Atrações - Compra de Tickets'!S35+'Atrações - demanda Passa'!S35</f>
        <v>0</v>
      </c>
      <c r="U66" s="195">
        <f>'Atrações - Compra de Tickets'!T35+'Atrações - demanda Passa'!T35</f>
        <v>0</v>
      </c>
      <c r="V66" s="195">
        <f>'Atrações - Compra de Tickets'!U35+'Atrações - demanda Passa'!U35</f>
        <v>0</v>
      </c>
      <c r="W66" s="195">
        <f>'Atrações - Compra de Tickets'!V35+'Atrações - demanda Passa'!V35</f>
        <v>0</v>
      </c>
      <c r="X66" s="195">
        <f>'Atrações - Compra de Tickets'!W35+'Atrações - demanda Passa'!W35</f>
        <v>0</v>
      </c>
      <c r="Y66" s="195">
        <f>'Atrações - Compra de Tickets'!X35+'Atrações - demanda Passa'!X35</f>
        <v>0</v>
      </c>
      <c r="Z66" s="195">
        <f>'Atrações - Compra de Tickets'!Y35+'Atrações - demanda Passa'!Y35</f>
        <v>0</v>
      </c>
      <c r="AA66" s="195">
        <f>'Atrações - Compra de Tickets'!Z35+'Atrações - demanda Passa'!Z35</f>
        <v>0</v>
      </c>
      <c r="AB66" s="195">
        <f>'Atrações - Compra de Tickets'!AA35+'Atrações - demanda Passa'!AA35</f>
        <v>0</v>
      </c>
      <c r="AC66" s="195">
        <f>'Atrações - Compra de Tickets'!AB35+'Atrações - demanda Passa'!AB35</f>
        <v>0</v>
      </c>
      <c r="AD66" s="195">
        <f>'Atrações - Compra de Tickets'!AC35+'Atrações - demanda Passa'!AC35</f>
        <v>0</v>
      </c>
      <c r="AE66" s="195">
        <f>'Atrações - Compra de Tickets'!AD35+'Atrações - demanda Passa'!AD35</f>
        <v>0</v>
      </c>
      <c r="AF66" s="195">
        <f>'Atrações - Compra de Tickets'!AE35+'Atrações - demanda Passa'!AE35</f>
        <v>0</v>
      </c>
      <c r="AG66" s="195">
        <f>'Atrações - Compra de Tickets'!AF35+'Atrações - demanda Passa'!AF35</f>
        <v>0</v>
      </c>
      <c r="AH66" s="195">
        <f>'Atrações - Compra de Tickets'!AG35+'Atrações - demanda Passa'!AG35</f>
        <v>0</v>
      </c>
      <c r="AI66" s="195">
        <f>'Atrações - Compra de Tickets'!AH35+'Atrações - demanda Passa'!AH35</f>
        <v>0</v>
      </c>
      <c r="AJ66" s="195">
        <f>'Atrações - Compra de Tickets'!AI35+'Atrações - demanda Passa'!AI35</f>
        <v>0</v>
      </c>
      <c r="AK66" s="195">
        <f>'Atrações - Compra de Tickets'!AJ35+'Atrações - demanda Passa'!AJ35</f>
        <v>0</v>
      </c>
      <c r="AL66" s="195">
        <f>'Atrações - Compra de Tickets'!AK35+'Atrações - demanda Passa'!AK35</f>
        <v>0</v>
      </c>
      <c r="AM66" s="195">
        <f>'Atrações - Compra de Tickets'!AL35+'Atrações - demanda Passa'!AL35</f>
        <v>0</v>
      </c>
      <c r="AN66" s="195">
        <f>'Atrações - Compra de Tickets'!AM35+'Atrações - demanda Passa'!AM35</f>
        <v>0</v>
      </c>
      <c r="AO66" s="194"/>
    </row>
    <row r="67" spans="1:41" s="193" customFormat="1" ht="20.100000000000001" customHeight="1" x14ac:dyDescent="0.25">
      <c r="A67" s="199" t="str">
        <f t="shared" si="29"/>
        <v>1/m</v>
      </c>
      <c r="B67" s="199">
        <v>1</v>
      </c>
      <c r="C67" s="198" t="s">
        <v>194</v>
      </c>
      <c r="D67" s="201" t="s">
        <v>160</v>
      </c>
      <c r="E67" s="200">
        <f>SUM(F67:AN67)</f>
        <v>299628.61257834552</v>
      </c>
      <c r="F67" s="195">
        <f t="shared" ref="F67:AN67" si="34">SUM(F68:F72)</f>
        <v>4832.7749999999996</v>
      </c>
      <c r="G67" s="195">
        <f t="shared" si="34"/>
        <v>5039.2959224073356</v>
      </c>
      <c r="H67" s="195">
        <f t="shared" si="34"/>
        <v>5429.4161111458498</v>
      </c>
      <c r="I67" s="195">
        <f t="shared" si="34"/>
        <v>5823.3575802594814</v>
      </c>
      <c r="J67" s="195">
        <f t="shared" si="34"/>
        <v>6588.3359324881985</v>
      </c>
      <c r="K67" s="195">
        <f t="shared" si="34"/>
        <v>7360.9590036085929</v>
      </c>
      <c r="L67" s="195">
        <f t="shared" si="34"/>
        <v>8512.2680450415646</v>
      </c>
      <c r="M67" s="195">
        <f t="shared" si="34"/>
        <v>8556.1531554377816</v>
      </c>
      <c r="N67" s="195">
        <f t="shared" si="34"/>
        <v>8600.0144131391426</v>
      </c>
      <c r="O67" s="195">
        <f t="shared" si="34"/>
        <v>8643.8509324555107</v>
      </c>
      <c r="P67" s="195">
        <f t="shared" si="34"/>
        <v>8687.6617712624356</v>
      </c>
      <c r="Q67" s="195">
        <f t="shared" si="34"/>
        <v>8731.4459260611311</v>
      </c>
      <c r="R67" s="195">
        <f t="shared" si="34"/>
        <v>8775.2023264810796</v>
      </c>
      <c r="S67" s="195">
        <f t="shared" si="34"/>
        <v>8818.9298291481427</v>
      </c>
      <c r="T67" s="195">
        <f t="shared" si="34"/>
        <v>8862.6272108275298</v>
      </c>
      <c r="U67" s="195">
        <f t="shared" si="34"/>
        <v>8906.2931607362734</v>
      </c>
      <c r="V67" s="195">
        <f t="shared" si="34"/>
        <v>8949.9262719008802</v>
      </c>
      <c r="W67" s="195">
        <f t="shared" si="34"/>
        <v>8993.5250314137047</v>
      </c>
      <c r="X67" s="195">
        <f t="shared" si="34"/>
        <v>9037.0878094149539</v>
      </c>
      <c r="Y67" s="195">
        <f t="shared" si="34"/>
        <v>9080.6128465939564</v>
      </c>
      <c r="Z67" s="195">
        <f t="shared" si="34"/>
        <v>9124.0982399638506</v>
      </c>
      <c r="AA67" s="195">
        <f t="shared" si="34"/>
        <v>9167.5419266142344</v>
      </c>
      <c r="AB67" s="195">
        <f t="shared" si="34"/>
        <v>9210.9416650858402</v>
      </c>
      <c r="AC67" s="195">
        <f t="shared" si="34"/>
        <v>9254.2950139356708</v>
      </c>
      <c r="AD67" s="195">
        <f t="shared" si="34"/>
        <v>9297.599306966702</v>
      </c>
      <c r="AE67" s="195">
        <f t="shared" si="34"/>
        <v>9340.8516244775456</v>
      </c>
      <c r="AF67" s="195">
        <f t="shared" si="34"/>
        <v>9384.0487597369211</v>
      </c>
      <c r="AG67" s="195">
        <f t="shared" si="34"/>
        <v>9427.1871796958785</v>
      </c>
      <c r="AH67" s="195">
        <f t="shared" si="34"/>
        <v>9470.2629787036003</v>
      </c>
      <c r="AI67" s="195">
        <f t="shared" si="34"/>
        <v>9513.2718236725923</v>
      </c>
      <c r="AJ67" s="195">
        <f t="shared" si="34"/>
        <v>9556.2088887198006</v>
      </c>
      <c r="AK67" s="195">
        <f t="shared" si="34"/>
        <v>9599.0687767568215</v>
      </c>
      <c r="AL67" s="195">
        <f t="shared" si="34"/>
        <v>9641.8454247641566</v>
      </c>
      <c r="AM67" s="195">
        <f t="shared" si="34"/>
        <v>9684.5319884881392</v>
      </c>
      <c r="AN67" s="195">
        <f t="shared" si="34"/>
        <v>9727.120700940246</v>
      </c>
      <c r="AO67" s="194"/>
    </row>
    <row r="68" spans="1:41" s="193" customFormat="1" ht="20.100000000000001" customHeight="1" x14ac:dyDescent="0.25">
      <c r="A68" s="199" t="str">
        <f t="shared" si="29"/>
        <v/>
      </c>
      <c r="B68" s="199"/>
      <c r="C68" s="198"/>
      <c r="D68" s="197" t="s">
        <v>159</v>
      </c>
      <c r="E68" s="196">
        <f>'Mix de Usos'!$R$10</f>
        <v>0.1</v>
      </c>
      <c r="F68" s="195">
        <f>'Atrações - Compra de Tickets'!E37+'Atrações - demanda Passa'!E37</f>
        <v>48.327750000000002</v>
      </c>
      <c r="G68" s="195">
        <f>'Atrações - Compra de Tickets'!F37+'Atrações - demanda Passa'!F37</f>
        <v>130.92090806414259</v>
      </c>
      <c r="H68" s="195">
        <f>'Atrações - Compra de Tickets'!G37+'Atrações - demanda Passa'!G37</f>
        <v>227.81830002367988</v>
      </c>
      <c r="I68" s="195">
        <f>'Atrações - Compra de Tickets'!H37+'Atrações - demanda Passa'!H37</f>
        <v>337.40533820023438</v>
      </c>
      <c r="J68" s="195">
        <f>'Atrações - Compra de Tickets'!I37+'Atrações - demanda Passa'!I37</f>
        <v>487.0097921295278</v>
      </c>
      <c r="K68" s="195">
        <f>'Atrações - Compra de Tickets'!J37+'Atrações - demanda Passa'!J37</f>
        <v>544.12208954674725</v>
      </c>
      <c r="L68" s="195">
        <f>'Atrações - Compra de Tickets'!K37+'Atrações - demanda Passa'!K37</f>
        <v>629.22685388947252</v>
      </c>
      <c r="M68" s="195">
        <f>'Atrações - Compra de Tickets'!L37+'Atrações - demanda Passa'!L37</f>
        <v>632.47084124996093</v>
      </c>
      <c r="N68" s="195">
        <f>'Atrações - Compra de Tickets'!M37+'Atrações - demanda Passa'!M37</f>
        <v>635.71306541924559</v>
      </c>
      <c r="O68" s="195">
        <f>'Atrações - Compra de Tickets'!N37+'Atrações - demanda Passa'!N37</f>
        <v>638.95346092711145</v>
      </c>
      <c r="P68" s="195">
        <f>'Atrações - Compra de Tickets'!O37+'Atrações - demanda Passa'!O37</f>
        <v>642.19195813171928</v>
      </c>
      <c r="Q68" s="195">
        <f>'Atrações - Compra de Tickets'!P37+'Atrações - demanda Passa'!P37</f>
        <v>645.42848285443881</v>
      </c>
      <c r="R68" s="195">
        <f>'Atrações - Compra de Tickets'!Q37+'Atrações - demanda Passa'!Q37</f>
        <v>648.66295597348153</v>
      </c>
      <c r="S68" s="195">
        <f>'Atrações - Compra de Tickets'!R37+'Atrações - demanda Passa'!R37</f>
        <v>651.89529297063086</v>
      </c>
      <c r="T68" s="195">
        <f>'Atrações - Compra de Tickets'!S37+'Atrações - demanda Passa'!S37</f>
        <v>655.12540342437114</v>
      </c>
      <c r="U68" s="195">
        <f>'Atrações - Compra de Tickets'!T37+'Atrações - demanda Passa'!T37</f>
        <v>658.35319044162543</v>
      </c>
      <c r="V68" s="195">
        <f>'Atrações - Compra de Tickets'!U37+'Atrações - demanda Passa'!U37</f>
        <v>661.57855001891312</v>
      </c>
      <c r="W68" s="195">
        <f>'Atrações - Compra de Tickets'!V37+'Atrações - demanda Passa'!V37</f>
        <v>664.80137032210098</v>
      </c>
      <c r="X68" s="195">
        <f>'Atrações - Compra de Tickets'!W37+'Atrações - demanda Passa'!W37</f>
        <v>668.02153087195347</v>
      </c>
      <c r="Y68" s="195">
        <f>'Atrações - Compra de Tickets'!X37+'Atrações - demanda Passa'!X37</f>
        <v>671.23890162022553</v>
      </c>
      <c r="Z68" s="195">
        <f>'Atrações - Compra de Tickets'!Y37+'Atrações - demanda Passa'!Y37</f>
        <v>674.45334189812797</v>
      </c>
      <c r="AA68" s="195">
        <f>'Atrações - Compra de Tickets'!Z37+'Atrações - demanda Passa'!Z37</f>
        <v>677.66469921532439</v>
      </c>
      <c r="AB68" s="195">
        <f>'Atrações - Compra de Tickets'!AA37+'Atrações - demanda Passa'!AA37</f>
        <v>680.87280788314547</v>
      </c>
      <c r="AC68" s="195">
        <f>'Atrações - Compra de Tickets'!AB37+'Atrações - demanda Passa'!AB37</f>
        <v>684.07748743012496</v>
      </c>
      <c r="AD68" s="195">
        <f>'Atrações - Compra de Tickets'!AC37+'Atrações - demanda Passa'!AC37</f>
        <v>687.27854077097868</v>
      </c>
      <c r="AE68" s="195">
        <f>'Atrações - Compra de Tickets'!AD37+'Atrações - demanda Passa'!AD37</f>
        <v>690.47575208138028</v>
      </c>
      <c r="AF68" s="195">
        <f>'Atrações - Compra de Tickets'!AE37+'Atrações - demanda Passa'!AE37</f>
        <v>693.66888431975349</v>
      </c>
      <c r="AG68" s="195">
        <f>'Atrações - Compra de Tickets'!AF37+'Atrações - demanda Passa'!AF37</f>
        <v>696.85767632311956</v>
      </c>
      <c r="AH68" s="195">
        <f>'Atrações - Compra de Tickets'!AG37+'Atrações - demanda Passa'!AG37</f>
        <v>700.04183938577023</v>
      </c>
      <c r="AI68" s="195">
        <f>'Atrações - Compra de Tickets'!AH37+'Atrações - demanda Passa'!AH37</f>
        <v>703.22105320587843</v>
      </c>
      <c r="AJ68" s="195">
        <f>'Atrações - Compra de Tickets'!AI37+'Atrações - demanda Passa'!AI37</f>
        <v>706.39496105416777</v>
      </c>
      <c r="AK68" s="195">
        <f>'Atrações - Compra de Tickets'!AJ37+'Atrações - demanda Passa'!AJ37</f>
        <v>709.56316397786441</v>
      </c>
      <c r="AL68" s="195">
        <f>'Atrações - Compra de Tickets'!AK37+'Atrações - demanda Passa'!AK37</f>
        <v>712.72521379856676</v>
      </c>
      <c r="AM68" s="195">
        <f>'Atrações - Compra de Tickets'!AL37+'Atrações - demanda Passa'!AL37</f>
        <v>715.8806045890434</v>
      </c>
      <c r="AN68" s="195">
        <f>'Atrações - Compra de Tickets'!AM37+'Atrações - demanda Passa'!AM37</f>
        <v>719.02876221350323</v>
      </c>
      <c r="AO68" s="194"/>
    </row>
    <row r="69" spans="1:41" s="193" customFormat="1" ht="20.100000000000001" customHeight="1" x14ac:dyDescent="0.25">
      <c r="A69" s="199" t="str">
        <f t="shared" si="29"/>
        <v/>
      </c>
      <c r="B69" s="199"/>
      <c r="C69" s="198"/>
      <c r="D69" s="197" t="s">
        <v>158</v>
      </c>
      <c r="E69" s="196">
        <f>'Mix de Usos'!$AA$10</f>
        <v>0.1</v>
      </c>
      <c r="F69" s="195">
        <f>'Atrações - Compra de Tickets'!E38+'Atrações - demanda Passa'!E38</f>
        <v>120.81937499999999</v>
      </c>
      <c r="G69" s="195">
        <f>'Atrações - Compra de Tickets'!F38+'Atrações - demanda Passa'!F38</f>
        <v>294.49645370548473</v>
      </c>
      <c r="H69" s="195">
        <f>'Atrações - Compra de Tickets'!G38+'Atrações - demanda Passa'!G38</f>
        <v>498.85475229208078</v>
      </c>
      <c r="I69" s="195">
        <f>'Atrações - Compra de Tickets'!H38+'Atrações - demanda Passa'!H38</f>
        <v>729.78317195811837</v>
      </c>
      <c r="J69" s="195">
        <f>'Atrações - Compra de Tickets'!I38+'Atrações - demanda Passa'!I38</f>
        <v>1045.9642126418266</v>
      </c>
      <c r="K69" s="195">
        <f>'Atrações - Compra de Tickets'!J38+'Atrações - demanda Passa'!J38</f>
        <v>1168.6258514129001</v>
      </c>
      <c r="L69" s="195">
        <f>'Atrações - Compra de Tickets'!K38+'Atrações - demanda Passa'!K38</f>
        <v>1351.4076748307989</v>
      </c>
      <c r="M69" s="195">
        <f>'Atrações - Compra de Tickets'!L38+'Atrações - demanda Passa'!L38</f>
        <v>1358.3748749573024</v>
      </c>
      <c r="N69" s="195">
        <f>'Atrações - Compra de Tickets'!M38+'Atrações - demanda Passa'!M38</f>
        <v>1365.3382882299704</v>
      </c>
      <c r="O69" s="195">
        <f>'Atrações - Compra de Tickets'!N38+'Atrações - demanda Passa'!N38</f>
        <v>1372.2977740366368</v>
      </c>
      <c r="P69" s="195">
        <f>'Atrações - Compra de Tickets'!O38+'Atrações - demanda Passa'!O38</f>
        <v>1379.2531828056244</v>
      </c>
      <c r="Q69" s="195">
        <f>'Atrações - Compra de Tickets'!P38+'Atrações - demanda Passa'!P38</f>
        <v>1386.2043552214652</v>
      </c>
      <c r="R69" s="195">
        <f>'Atrações - Compra de Tickets'!Q38+'Atrações - demanda Passa'!Q38</f>
        <v>1393.1511213521362</v>
      </c>
      <c r="S69" s="195">
        <f>'Atrações - Compra de Tickets'!R38+'Atrações - demanda Passa'!R38</f>
        <v>1400.0932996755591</v>
      </c>
      <c r="T69" s="195">
        <f>'Atrações - Compra de Tickets'!S38+'Atrações - demanda Passa'!S38</f>
        <v>1407.0306959909792</v>
      </c>
      <c r="U69" s="195">
        <f>'Atrações - Compra de Tickets'!T38+'Atrações - demanda Passa'!T38</f>
        <v>1413.963102198491</v>
      </c>
      <c r="V69" s="195">
        <f>'Atrações - Compra de Tickets'!U38+'Atrações - demanda Passa'!U38</f>
        <v>1420.8902949269839</v>
      </c>
      <c r="W69" s="195">
        <f>'Atrações - Compra de Tickets'!V38+'Atrações - demanda Passa'!V38</f>
        <v>1427.8120339872398</v>
      </c>
      <c r="X69" s="195">
        <f>'Atrações - Compra de Tickets'!W38+'Atrações - demanda Passa'!W38</f>
        <v>1434.7280606227182</v>
      </c>
      <c r="Y69" s="195">
        <f>'Atrações - Compra de Tickets'!X38+'Atrações - demanda Passa'!X38</f>
        <v>1441.6380955252569</v>
      </c>
      <c r="Z69" s="195">
        <f>'Atrações - Compra de Tickets'!Y38+'Atrações - demanda Passa'!Y38</f>
        <v>1448.5418365766609</v>
      </c>
      <c r="AA69" s="195">
        <f>'Atrações - Compra de Tickets'!Z38+'Atrações - demanda Passa'!Z38</f>
        <v>1455.4389562692761</v>
      </c>
      <c r="AB69" s="195">
        <f>'Atrações - Compra de Tickets'!AA38+'Atrações - demanda Passa'!AA38</f>
        <v>1462.3290987490282</v>
      </c>
      <c r="AC69" s="195">
        <f>'Atrações - Compra de Tickets'!AB38+'Atrações - demanda Passa'!AB38</f>
        <v>1469.2118764124275</v>
      </c>
      <c r="AD69" s="195">
        <f>'Atrações - Compra de Tickets'!AC38+'Atrações - demanda Passa'!AC38</f>
        <v>1476.0868659740336</v>
      </c>
      <c r="AE69" s="195">
        <f>'Atrações - Compra de Tickets'!AD38+'Atrações - demanda Passa'!AD38</f>
        <v>1482.9536039020552</v>
      </c>
      <c r="AF69" s="195">
        <f>'Atrações - Compra de Tickets'!AE38+'Atrações - demanda Passa'!AE38</f>
        <v>1489.8115810958338</v>
      </c>
      <c r="AG69" s="195">
        <f>'Atrações - Compra de Tickets'!AF38+'Atrações - demanda Passa'!AF38</f>
        <v>1496.6602366485181</v>
      </c>
      <c r="AH69" s="195">
        <f>'Atrações - Compra de Tickets'!AG38+'Atrações - demanda Passa'!AG38</f>
        <v>1503.4989504989837</v>
      </c>
      <c r="AI69" s="195">
        <f>'Atrações - Compra de Tickets'!AH38+'Atrações - demanda Passa'!AH38</f>
        <v>1510.3270347262612</v>
      </c>
      <c r="AJ69" s="195">
        <f>'Atrações - Compra de Tickets'!AI38+'Atrações - demanda Passa'!AI38</f>
        <v>1517.1437231731559</v>
      </c>
      <c r="AK69" s="195">
        <f>'Atrações - Compra de Tickets'!AJ38+'Atrações - demanda Passa'!AJ38</f>
        <v>1523.9481589979132</v>
      </c>
      <c r="AL69" s="195">
        <f>'Atrações - Compra de Tickets'!AK38+'Atrações - demanda Passa'!AK38</f>
        <v>1530.7393796355577</v>
      </c>
      <c r="AM69" s="195">
        <f>'Atrações - Compra de Tickets'!AL38+'Atrações - demanda Passa'!AL38</f>
        <v>1537.5162984923772</v>
      </c>
      <c r="AN69" s="195">
        <f>'Atrações - Compra de Tickets'!AM38+'Atrações - demanda Passa'!AM38</f>
        <v>1544.2776824812738</v>
      </c>
      <c r="AO69" s="194"/>
    </row>
    <row r="70" spans="1:41" s="193" customFormat="1" ht="20.100000000000001" customHeight="1" x14ac:dyDescent="0.25">
      <c r="A70" s="199" t="str">
        <f t="shared" si="29"/>
        <v/>
      </c>
      <c r="B70" s="199"/>
      <c r="C70" s="198"/>
      <c r="D70" s="197" t="s">
        <v>157</v>
      </c>
      <c r="E70" s="196">
        <f>'Mix de Usos'!$AJ$10</f>
        <v>0.1</v>
      </c>
      <c r="F70" s="195">
        <f>'Atrações - Compra de Tickets'!E39+'Atrações - demanda Passa'!E39</f>
        <v>2899.665</v>
      </c>
      <c r="G70" s="195">
        <f>'Atrações - Compra de Tickets'!F39+'Atrações - demanda Passa'!F39</f>
        <v>2984.8757607603129</v>
      </c>
      <c r="H70" s="195">
        <f>'Atrações - Compra de Tickets'!G39+'Atrações - demanda Passa'!G39</f>
        <v>3174.2538352203096</v>
      </c>
      <c r="I70" s="195">
        <f>'Atrações - Compra de Tickets'!H39+'Atrações - demanda Passa'!H39</f>
        <v>3359.8443895065102</v>
      </c>
      <c r="J70" s="195">
        <f>'Atrações - Compra de Tickets'!I39+'Atrações - demanda Passa'!I39</f>
        <v>3750.6078796468814</v>
      </c>
      <c r="K70" s="195">
        <f>'Atrações - Compra de Tickets'!J39+'Atrações - demanda Passa'!J39</f>
        <v>4190.4467415742993</v>
      </c>
      <c r="L70" s="195">
        <f>'Atrações - Compra de Tickets'!K39+'Atrações - demanda Passa'!K39</f>
        <v>4845.8639526812613</v>
      </c>
      <c r="M70" s="195">
        <f>'Atrações - Compra de Tickets'!L39+'Atrações - demanda Passa'!L39</f>
        <v>4870.8468683276196</v>
      </c>
      <c r="N70" s="195">
        <f>'Atrações - Compra de Tickets'!M39+'Atrações - demanda Passa'!M39</f>
        <v>4895.8162051118506</v>
      </c>
      <c r="O70" s="195">
        <f>'Atrações - Compra de Tickets'!N39+'Atrações - demanda Passa'!N39</f>
        <v>4920.7714588282724</v>
      </c>
      <c r="P70" s="195">
        <f>'Atrações - Compra de Tickets'!O39+'Atrações - demanda Passa'!O39</f>
        <v>4945.7120931442787</v>
      </c>
      <c r="Q70" s="195">
        <f>'Atrações - Compra de Tickets'!P39+'Atrações - demanda Passa'!P39</f>
        <v>4970.6375367880792</v>
      </c>
      <c r="R70" s="195">
        <f>'Atrações - Compra de Tickets'!Q39+'Atrações - demanda Passa'!Q39</f>
        <v>4995.5471804191475</v>
      </c>
      <c r="S70" s="195">
        <f>'Atrações - Compra de Tickets'!R39+'Atrações - demanda Passa'!R39</f>
        <v>5020.4403731374541</v>
      </c>
      <c r="T70" s="195">
        <f>'Atrações - Compra de Tickets'!S39+'Atrações - demanda Passa'!S39</f>
        <v>5045.316418579896</v>
      </c>
      <c r="U70" s="195">
        <f>'Atrações - Compra de Tickets'!T39+'Atrações - demanda Passa'!T39</f>
        <v>5070.1745705439462</v>
      </c>
      <c r="V70" s="195">
        <f>'Atrações - Compra de Tickets'!U39+'Atrações - demanda Passa'!U39</f>
        <v>5095.0140280677324</v>
      </c>
      <c r="W70" s="195">
        <f>'Atrações - Compra de Tickets'!V39+'Atrações - demanda Passa'!V39</f>
        <v>5119.8339298831925</v>
      </c>
      <c r="X70" s="195">
        <f>'Atrações - Compra de Tickets'!W39+'Atrações - demanda Passa'!W39</f>
        <v>5144.6333481437441</v>
      </c>
      <c r="Y70" s="195">
        <f>'Atrações - Compra de Tickets'!X39+'Atrações - demanda Passa'!X39</f>
        <v>5169.4112813090069</v>
      </c>
      <c r="Z70" s="195">
        <f>'Atrações - Compra de Tickets'!Y39+'Atrações - demanda Passa'!Y39</f>
        <v>5194.1666460466204</v>
      </c>
      <c r="AA70" s="195">
        <f>'Atrações - Compra de Tickets'!Z39+'Atrações - demanda Passa'!Z39</f>
        <v>5218.8982679829514</v>
      </c>
      <c r="AB70" s="195">
        <f>'Atrações - Compra de Tickets'!AA39+'Atrações - demanda Passa'!AA39</f>
        <v>5243.6048711000658</v>
      </c>
      <c r="AC70" s="195">
        <f>'Atrações - Compra de Tickets'!AB39+'Atrações - demanda Passa'!AB39</f>
        <v>5268.2850655332986</v>
      </c>
      <c r="AD70" s="195">
        <f>'Atrações - Compra de Tickets'!AC39+'Atrações - demanda Passa'!AC39</f>
        <v>5292.9373334700031</v>
      </c>
      <c r="AE70" s="195">
        <f>'Atrações - Compra de Tickets'!AD39+'Atrações - demanda Passa'!AD39</f>
        <v>5317.5600127825765</v>
      </c>
      <c r="AF70" s="195">
        <f>'Atrações - Compra de Tickets'!AE39+'Atrações - demanda Passa'!AE39</f>
        <v>5342.1512779430341</v>
      </c>
      <c r="AG70" s="195">
        <f>'Atrações - Compra de Tickets'!AF39+'Atrações - demanda Passa'!AF39</f>
        <v>5366.7091176572694</v>
      </c>
      <c r="AH70" s="195">
        <f>'Atrações - Compra de Tickets'!AG39+'Atrações - demanda Passa'!AG39</f>
        <v>5391.2313085163842</v>
      </c>
      <c r="AI70" s="195">
        <f>'Atrações - Compra de Tickets'!AH39+'Atrações - demanda Passa'!AH39</f>
        <v>5415.7153837803335</v>
      </c>
      <c r="AJ70" s="195">
        <f>'Atrações - Compra de Tickets'!AI39+'Atrações - demanda Passa'!AI39</f>
        <v>5440.1585961704077</v>
      </c>
      <c r="AK70" s="195">
        <f>'Atrações - Compra de Tickets'!AJ39+'Atrações - demanda Passa'!AJ39</f>
        <v>5464.5578732321228</v>
      </c>
      <c r="AL70" s="195">
        <f>'Atrações - Compra de Tickets'!AK39+'Atrações - demanda Passa'!AK39</f>
        <v>5488.9097634097388</v>
      </c>
      <c r="AM70" s="195">
        <f>'Atrações - Compra de Tickets'!AL39+'Atrações - demanda Passa'!AL39</f>
        <v>5513.2103704065266</v>
      </c>
      <c r="AN70" s="195">
        <f>'Atrações - Compra de Tickets'!AM39+'Atrações - demanda Passa'!AM39</f>
        <v>5537.4552726312622</v>
      </c>
      <c r="AO70" s="194"/>
    </row>
    <row r="71" spans="1:41" s="193" customFormat="1" ht="20.100000000000001" customHeight="1" x14ac:dyDescent="0.25">
      <c r="A71" s="199" t="str">
        <f t="shared" si="29"/>
        <v/>
      </c>
      <c r="B71" s="199"/>
      <c r="C71" s="198"/>
      <c r="D71" s="197" t="s">
        <v>156</v>
      </c>
      <c r="E71" s="196">
        <f>'Mix de Usos'!$AS$10</f>
        <v>0.1</v>
      </c>
      <c r="F71" s="195">
        <f>'Atrações - Compra de Tickets'!E40+'Atrações - demanda Passa'!E40</f>
        <v>1449.8325</v>
      </c>
      <c r="G71" s="195">
        <f>'Atrações - Compra de Tickets'!F40+'Atrações - demanda Passa'!F40</f>
        <v>1316.0625230958999</v>
      </c>
      <c r="H71" s="195">
        <f>'Atrações - Compra de Tickets'!G40+'Atrações - demanda Passa'!G40</f>
        <v>1207.0677898299455</v>
      </c>
      <c r="I71" s="195">
        <f>'Atrações - Compra de Tickets'!H40+'Atrações - demanda Passa'!H40</f>
        <v>1068.4696488260099</v>
      </c>
      <c r="J71" s="195">
        <f>'Atrações - Compra de Tickets'!I40+'Atrações - demanda Passa'!I40</f>
        <v>952.93690927509351</v>
      </c>
      <c r="K71" s="195">
        <f>'Atrações - Compra de Tickets'!J40+'Atrações - demanda Passa'!J40</f>
        <v>1064.6891102819473</v>
      </c>
      <c r="L71" s="195">
        <f>'Atrações - Compra de Tickets'!K40+'Atrações - demanda Passa'!K40</f>
        <v>1231.2144500348122</v>
      </c>
      <c r="M71" s="195">
        <f>'Atrações - Compra de Tickets'!L40+'Atrações - demanda Passa'!L40</f>
        <v>1237.5619924025214</v>
      </c>
      <c r="N71" s="195">
        <f>'Atrações - Compra de Tickets'!M40+'Atrações - demanda Passa'!M40</f>
        <v>1243.906084716446</v>
      </c>
      <c r="O71" s="195">
        <f>'Atrações - Compra de Tickets'!N40+'Atrações - demanda Passa'!N40</f>
        <v>1250.2465988703652</v>
      </c>
      <c r="P71" s="195">
        <f>'Atrações - Compra de Tickets'!O40+'Atrações - demanda Passa'!O40</f>
        <v>1256.5833985953991</v>
      </c>
      <c r="Q71" s="195">
        <f>'Atrações - Compra de Tickets'!P40+'Atrações - demanda Passa'!P40</f>
        <v>1262.9163387454821</v>
      </c>
      <c r="R71" s="195">
        <f>'Atrações - Compra de Tickets'!Q40+'Atrações - demanda Passa'!Q40</f>
        <v>1269.2452645022238</v>
      </c>
      <c r="S71" s="195">
        <f>'Atrações - Compra de Tickets'!R40+'Atrações - demanda Passa'!R40</f>
        <v>1275.5700104879879</v>
      </c>
      <c r="T71" s="195">
        <f>'Atrações - Compra de Tickets'!S40+'Atrações - demanda Passa'!S40</f>
        <v>1281.8903997740945</v>
      </c>
      <c r="U71" s="195">
        <f>'Atrações - Compra de Tickets'!T40+'Atrações - demanda Passa'!T40</f>
        <v>1288.2062427688952</v>
      </c>
      <c r="V71" s="195">
        <f>'Atrações - Compra de Tickets'!U40+'Atrações - demanda Passa'!U40</f>
        <v>1294.5173359677437</v>
      </c>
      <c r="W71" s="195">
        <f>'Atrações - Compra de Tickets'!V40+'Atrações - demanda Passa'!V40</f>
        <v>1300.8234605436785</v>
      </c>
      <c r="X71" s="195">
        <f>'Atrações - Compra de Tickets'!W40+'Atrações - demanda Passa'!W40</f>
        <v>1307.1243807537794</v>
      </c>
      <c r="Y71" s="195">
        <f>'Atrações - Compra de Tickets'!X40+'Atrações - demanda Passa'!X40</f>
        <v>1313.4198421313504</v>
      </c>
      <c r="Z71" s="195">
        <f>'Atrações - Compra de Tickets'!Y40+'Atrações - demanda Passa'!Y40</f>
        <v>1319.7095694283719</v>
      </c>
      <c r="AA71" s="195">
        <f>'Atrações - Compra de Tickets'!Z40+'Atrações - demanda Passa'!Z40</f>
        <v>1325.9932642654837</v>
      </c>
      <c r="AB71" s="195">
        <f>'Atrações - Compra de Tickets'!AA40+'Atrações - demanda Passa'!AA40</f>
        <v>1332.2706024380166</v>
      </c>
      <c r="AC71" s="195">
        <f>'Atrações - Compra de Tickets'!AB40+'Atrações - demanda Passa'!AB40</f>
        <v>1338.5412308156563</v>
      </c>
      <c r="AD71" s="195">
        <f>'Atrações - Compra de Tickets'!AC40+'Atrações - demanda Passa'!AC40</f>
        <v>1344.8047637596642</v>
      </c>
      <c r="AE71" s="195">
        <f>'Atrações - Compra de Tickets'!AD40+'Atrações - demanda Passa'!AD40</f>
        <v>1351.0607789644328</v>
      </c>
      <c r="AF71" s="195">
        <f>'Atrações - Compra de Tickets'!AE40+'Atrações - demanda Passa'!AE40</f>
        <v>1357.3088126083489</v>
      </c>
      <c r="AG71" s="195">
        <f>'Atrações - Compra de Tickets'!AF40+'Atrações - demanda Passa'!AF40</f>
        <v>1363.5483536712127</v>
      </c>
      <c r="AH71" s="195">
        <f>'Atrações - Compra de Tickets'!AG40+'Atrações - demanda Passa'!AG40</f>
        <v>1369.7788372396892</v>
      </c>
      <c r="AI71" s="195">
        <f>'Atrações - Compra de Tickets'!AH40+'Atrações - demanda Passa'!AH40</f>
        <v>1375.9996365760044</v>
      </c>
      <c r="AJ71" s="195">
        <f>'Atrações - Compra de Tickets'!AI40+'Atrações - demanda Passa'!AI40</f>
        <v>1382.2100536644325</v>
      </c>
      <c r="AK71" s="195">
        <f>'Atrações - Compra de Tickets'!AJ40+'Atrações - demanda Passa'!AJ40</f>
        <v>1388.4093078701071</v>
      </c>
      <c r="AL71" s="195">
        <f>'Atrações - Compra de Tickets'!AK40+'Atrações - demanda Passa'!AK40</f>
        <v>1394.5965222378882</v>
      </c>
      <c r="AM71" s="195">
        <f>'Atrações - Compra de Tickets'!AL40+'Atrações - demanda Passa'!AL40</f>
        <v>1400.7707068149248</v>
      </c>
      <c r="AN71" s="195">
        <f>'Atrações - Compra de Tickets'!AM40+'Atrações - demanda Passa'!AM40</f>
        <v>1406.9307381839981</v>
      </c>
      <c r="AO71" s="194"/>
    </row>
    <row r="72" spans="1:41" s="193" customFormat="1" ht="20.100000000000001" customHeight="1" x14ac:dyDescent="0.25">
      <c r="A72" s="199" t="str">
        <f t="shared" si="29"/>
        <v/>
      </c>
      <c r="B72" s="199"/>
      <c r="C72" s="198"/>
      <c r="D72" s="197" t="s">
        <v>155</v>
      </c>
      <c r="E72" s="196">
        <f>'Mix de Usos'!$BB$10</f>
        <v>0.1</v>
      </c>
      <c r="F72" s="195">
        <f>'Atrações - Compra de Tickets'!E41+'Atrações - demanda Passa'!E41</f>
        <v>314.13037499999973</v>
      </c>
      <c r="G72" s="195">
        <f>'Atrações - Compra de Tickets'!F41+'Atrações - demanda Passa'!F41</f>
        <v>312.94027678149536</v>
      </c>
      <c r="H72" s="195">
        <f>'Atrações - Compra de Tickets'!G41+'Atrações - demanda Passa'!G41</f>
        <v>321.42143377983416</v>
      </c>
      <c r="I72" s="195">
        <f>'Atrações - Compra de Tickets'!H41+'Atrações - demanda Passa'!H41</f>
        <v>327.8550317686088</v>
      </c>
      <c r="J72" s="195">
        <f>'Atrações - Compra de Tickets'!I41+'Atrações - demanda Passa'!I41</f>
        <v>351.81713879486989</v>
      </c>
      <c r="K72" s="195">
        <f>'Atrações - Compra de Tickets'!J41+'Atrações - demanda Passa'!J41</f>
        <v>393.07521079269895</v>
      </c>
      <c r="L72" s="195">
        <f>'Atrações - Compra de Tickets'!K41+'Atrações - demanda Passa'!K41</f>
        <v>454.5551136052195</v>
      </c>
      <c r="M72" s="195">
        <f>'Atrações - Compra de Tickets'!L41+'Atrações - demanda Passa'!L41</f>
        <v>456.89857850037754</v>
      </c>
      <c r="N72" s="195">
        <f>'Atrações - Compra de Tickets'!M41+'Atrações - demanda Passa'!M41</f>
        <v>459.24076966163022</v>
      </c>
      <c r="O72" s="195">
        <f>'Atrações - Compra de Tickets'!N41+'Atrações - demanda Passa'!N41</f>
        <v>461.58163979312422</v>
      </c>
      <c r="P72" s="195">
        <f>'Atrações - Compra de Tickets'!O41+'Atrações - demanda Passa'!O41</f>
        <v>463.9211385854141</v>
      </c>
      <c r="Q72" s="195">
        <f>'Atrações - Compra de Tickets'!P41+'Atrações - demanda Passa'!P41</f>
        <v>466.25921245166433</v>
      </c>
      <c r="R72" s="195">
        <f>'Atrações - Compra de Tickets'!Q41+'Atrações - demanda Passa'!Q41</f>
        <v>468.59580423408966</v>
      </c>
      <c r="S72" s="195">
        <f>'Atrações - Compra de Tickets'!R41+'Atrações - demanda Passa'!R41</f>
        <v>470.93085287651087</v>
      </c>
      <c r="T72" s="195">
        <f>'Atrações - Compra de Tickets'!S41+'Atrações - demanda Passa'!S41</f>
        <v>473.26429305819011</v>
      </c>
      <c r="U72" s="195">
        <f>'Atrações - Compra de Tickets'!T41+'Atrações - demanda Passa'!T41</f>
        <v>475.59605478331707</v>
      </c>
      <c r="V72" s="195">
        <f>'Atrações - Compra de Tickets'!U41+'Atrações - demanda Passa'!U41</f>
        <v>477.9260629195071</v>
      </c>
      <c r="W72" s="195">
        <f>'Atrações - Compra de Tickets'!V41+'Atrações - demanda Passa'!V41</f>
        <v>480.25423667749175</v>
      </c>
      <c r="X72" s="195">
        <f>'Atrações - Compra de Tickets'!W41+'Atrações - demanda Passa'!W41</f>
        <v>482.58048902275851</v>
      </c>
      <c r="Y72" s="195">
        <f>'Atrações - Compra de Tickets'!X41+'Atrações - demanda Passa'!X41</f>
        <v>484.90472600811728</v>
      </c>
      <c r="Z72" s="195">
        <f>'Atrações - Compra de Tickets'!Y41+'Atrações - demanda Passa'!Y41</f>
        <v>487.22684601406968</v>
      </c>
      <c r="AA72" s="195">
        <f>'Atrações - Compra de Tickets'!Z41+'Atrações - demanda Passa'!Z41</f>
        <v>489.54673888120016</v>
      </c>
      <c r="AB72" s="195">
        <f>'Atrações - Compra de Tickets'!AA41+'Atrações - demanda Passa'!AA41</f>
        <v>491.86428491558394</v>
      </c>
      <c r="AC72" s="195">
        <f>'Atrações - Compra de Tickets'!AB41+'Atrações - demanda Passa'!AB41</f>
        <v>494.17935374416487</v>
      </c>
      <c r="AD72" s="195">
        <f>'Atrações - Compra de Tickets'!AC41+'Atrações - demanda Passa'!AC41</f>
        <v>496.49180299202192</v>
      </c>
      <c r="AE72" s="195">
        <f>'Atrações - Compra de Tickets'!AD41+'Atrações - demanda Passa'!AD41</f>
        <v>498.80147674710088</v>
      </c>
      <c r="AF72" s="195">
        <f>'Atrações - Compra de Tickets'!AE41+'Atrações - demanda Passa'!AE41</f>
        <v>501.10820376995161</v>
      </c>
      <c r="AG72" s="195">
        <f>'Atrações - Compra de Tickets'!AF41+'Atrações - demanda Passa'!AF41</f>
        <v>503.41179539576007</v>
      </c>
      <c r="AH72" s="195">
        <f>'Atrações - Compra de Tickets'!AG41+'Atrações - demanda Passa'!AG41</f>
        <v>505.71204306277235</v>
      </c>
      <c r="AI72" s="195">
        <f>'Atrações - Compra de Tickets'!AH41+'Atrações - demanda Passa'!AH41</f>
        <v>508.00871538411661</v>
      </c>
      <c r="AJ72" s="195">
        <f>'Atrações - Compra de Tickets'!AI41+'Atrações - demanda Passa'!AI41</f>
        <v>510.30155465763738</v>
      </c>
      <c r="AK72" s="195">
        <f>'Atrações - Compra de Tickets'!AJ41+'Atrações - demanda Passa'!AJ41</f>
        <v>512.59027267881436</v>
      </c>
      <c r="AL72" s="195">
        <f>'Atrações - Compra de Tickets'!AK41+'Atrações - demanda Passa'!AK41</f>
        <v>514.87454568240605</v>
      </c>
      <c r="AM72" s="195">
        <f>'Atrações - Compra de Tickets'!AL41+'Atrações - demanda Passa'!AL41</f>
        <v>517.15400818526666</v>
      </c>
      <c r="AN72" s="195">
        <f>'Atrações - Compra de Tickets'!AM41+'Atrações - demanda Passa'!AM41</f>
        <v>519.42824543020924</v>
      </c>
      <c r="AO72" s="194"/>
    </row>
    <row r="73" spans="1:41" s="193" customFormat="1" ht="20.100000000000001" customHeight="1" x14ac:dyDescent="0.25">
      <c r="A73" s="199" t="str">
        <f t="shared" si="29"/>
        <v>1/a</v>
      </c>
      <c r="B73" s="199">
        <v>1</v>
      </c>
      <c r="C73" s="198" t="s">
        <v>207</v>
      </c>
      <c r="D73" s="201" t="s">
        <v>154</v>
      </c>
      <c r="E73" s="200">
        <f>SUM(F73:AN73)</f>
        <v>1394016.8074566994</v>
      </c>
      <c r="F73" s="195">
        <f t="shared" ref="F73:AN73" si="35">SUM(F74:F78)</f>
        <v>22484.399999999994</v>
      </c>
      <c r="G73" s="195">
        <f t="shared" si="35"/>
        <v>23445.234929781647</v>
      </c>
      <c r="H73" s="195">
        <f t="shared" si="35"/>
        <v>25260.262190862963</v>
      </c>
      <c r="I73" s="195">
        <f t="shared" si="35"/>
        <v>27093.067891136314</v>
      </c>
      <c r="J73" s="195">
        <f t="shared" si="35"/>
        <v>30652.116111434461</v>
      </c>
      <c r="K73" s="195">
        <f t="shared" si="35"/>
        <v>34246.731250831472</v>
      </c>
      <c r="L73" s="195">
        <f t="shared" si="35"/>
        <v>39603.17615281749</v>
      </c>
      <c r="M73" s="195">
        <f t="shared" si="35"/>
        <v>39807.350850831106</v>
      </c>
      <c r="N73" s="195">
        <f t="shared" si="35"/>
        <v>40011.414574604809</v>
      </c>
      <c r="O73" s="195">
        <f t="shared" si="35"/>
        <v>40215.363203480956</v>
      </c>
      <c r="P73" s="195">
        <f t="shared" si="35"/>
        <v>40419.192354242259</v>
      </c>
      <c r="Q73" s="195">
        <f t="shared" si="35"/>
        <v>40622.897358128372</v>
      </c>
      <c r="R73" s="195">
        <f t="shared" si="35"/>
        <v>40826.473235259495</v>
      </c>
      <c r="S73" s="195">
        <f t="shared" si="35"/>
        <v>41029.914666107667</v>
      </c>
      <c r="T73" s="195">
        <f t="shared" si="35"/>
        <v>41233.21595959476</v>
      </c>
      <c r="U73" s="195">
        <f t="shared" si="35"/>
        <v>41436.371017326215</v>
      </c>
      <c r="V73" s="195">
        <f t="shared" si="35"/>
        <v>41639.373293382814</v>
      </c>
      <c r="W73" s="195">
        <f t="shared" si="35"/>
        <v>41842.215748988587</v>
      </c>
      <c r="X73" s="195">
        <f t="shared" si="35"/>
        <v>42044.890801249712</v>
      </c>
      <c r="Y73" s="195">
        <f t="shared" si="35"/>
        <v>42247.390265004513</v>
      </c>
      <c r="Z73" s="195">
        <f t="shared" si="35"/>
        <v>42449.705286640332</v>
      </c>
      <c r="AA73" s="195">
        <f t="shared" si="35"/>
        <v>42651.826268503115</v>
      </c>
      <c r="AB73" s="195">
        <f t="shared" si="35"/>
        <v>42853.742782243346</v>
      </c>
      <c r="AC73" s="195">
        <f t="shared" si="35"/>
        <v>43055.443469090795</v>
      </c>
      <c r="AD73" s="195">
        <f t="shared" si="35"/>
        <v>43256.915924611036</v>
      </c>
      <c r="AE73" s="195">
        <f t="shared" si="35"/>
        <v>43458.146564945178</v>
      </c>
      <c r="AF73" s="195">
        <f t="shared" si="35"/>
        <v>43659.120470832779</v>
      </c>
      <c r="AG73" s="195">
        <f t="shared" si="35"/>
        <v>43859.821204826228</v>
      </c>
      <c r="AH73" s="195">
        <f t="shared" si="35"/>
        <v>44060.230595954345</v>
      </c>
      <c r="AI73" s="195">
        <f t="shared" si="35"/>
        <v>44260.328484604412</v>
      </c>
      <c r="AJ73" s="195">
        <f t="shared" si="35"/>
        <v>44460.092418441069</v>
      </c>
      <c r="AK73" s="195">
        <f t="shared" si="35"/>
        <v>44659.497287606202</v>
      </c>
      <c r="AL73" s="195">
        <f t="shared" si="35"/>
        <v>44858.514884009135</v>
      </c>
      <c r="AM73" s="195">
        <f t="shared" si="35"/>
        <v>45057.113364880992</v>
      </c>
      <c r="AN73" s="195">
        <f t="shared" si="35"/>
        <v>45255.256594445411</v>
      </c>
      <c r="AO73" s="194"/>
    </row>
    <row r="74" spans="1:41" s="193" customFormat="1" ht="20.100000000000001" customHeight="1" x14ac:dyDescent="0.25">
      <c r="A74" s="199" t="str">
        <f t="shared" si="29"/>
        <v/>
      </c>
      <c r="B74" s="199"/>
      <c r="C74" s="198"/>
      <c r="D74" s="197" t="s">
        <v>153</v>
      </c>
      <c r="E74" s="196">
        <f>'Mix de Usos'!$U$10</f>
        <v>0.2</v>
      </c>
      <c r="F74" s="195">
        <f>'Atrações - Compra de Tickets'!E43+'Atrações - demanda Passa'!E43</f>
        <v>224.84400000000002</v>
      </c>
      <c r="G74" s="195">
        <f>'Atrações - Compra de Tickets'!F43+'Atrações - demanda Passa'!F43</f>
        <v>609.10720347572737</v>
      </c>
      <c r="H74" s="195">
        <f>'Atrações - Compra de Tickets'!G43+'Atrações - demanda Passa'!G43</f>
        <v>1059.9206015286102</v>
      </c>
      <c r="I74" s="195">
        <f>'Atrações - Compra de Tickets'!H43+'Atrações - demanda Passa'!H43</f>
        <v>1569.7723536124383</v>
      </c>
      <c r="J74" s="195">
        <f>'Atrações - Compra de Tickets'!I43+'Atrações - demanda Passa'!I43</f>
        <v>2265.8044229572361</v>
      </c>
      <c r="K74" s="195">
        <f>'Atrações - Compra de Tickets'!J43+'Atrações - demanda Passa'!J43</f>
        <v>2531.518374061463</v>
      </c>
      <c r="L74" s="195">
        <f>'Atrações - Compra de Tickets'!K43+'Atrações - demanda Passa'!K43</f>
        <v>2927.4667812162697</v>
      </c>
      <c r="M74" s="195">
        <f>'Atrações - Compra de Tickets'!L43+'Atrações - demanda Passa'!L43</f>
        <v>2942.5593748934357</v>
      </c>
      <c r="N74" s="195">
        <f>'Atrações - Compra de Tickets'!M43+'Atrações - demanda Passa'!M43</f>
        <v>2957.6437653547882</v>
      </c>
      <c r="O74" s="195">
        <f>'Atrações - Compra de Tickets'!N43+'Atrações - demanda Passa'!N43</f>
        <v>2972.7196480013131</v>
      </c>
      <c r="P74" s="195">
        <f>'Atrações - Compra de Tickets'!O43+'Atrações - demanda Passa'!O43</f>
        <v>2987.7866988255882</v>
      </c>
      <c r="Q74" s="195">
        <f>'Atrações - Compra de Tickets'!P43+'Atrações - demanda Passa'!P43</f>
        <v>3002.8445727128505</v>
      </c>
      <c r="R74" s="195">
        <f>'Atrações - Compra de Tickets'!Q43+'Atrações - demanda Passa'!Q43</f>
        <v>3017.8929015503822</v>
      </c>
      <c r="S74" s="195">
        <f>'Atrações - Compra de Tickets'!R43+'Atrações - demanda Passa'!R43</f>
        <v>3032.9312921186802</v>
      </c>
      <c r="T74" s="195">
        <f>'Atrações - Compra de Tickets'!S43+'Atrações - demanda Passa'!S43</f>
        <v>3047.9593237332451</v>
      </c>
      <c r="U74" s="195">
        <f>'Atrações - Compra de Tickets'!T43+'Atrações - demanda Passa'!T43</f>
        <v>3062.9765456007544</v>
      </c>
      <c r="V74" s="195">
        <f>'Atrações - Compra de Tickets'!U43+'Atrações - demanda Passa'!U43</f>
        <v>3077.9824738468587</v>
      </c>
      <c r="W74" s="195">
        <f>'Atrações - Compra de Tickets'!V43+'Atrações - demanda Passa'!V43</f>
        <v>3092.9765881652365</v>
      </c>
      <c r="X74" s="195">
        <f>'Atrações - Compra de Tickets'!W43+'Atrações - demanda Passa'!W43</f>
        <v>3107.9583280283796</v>
      </c>
      <c r="Y74" s="195">
        <f>'Atrações - Compra de Tickets'!X43+'Atrações - demanda Passa'!X43</f>
        <v>3122.9270883891345</v>
      </c>
      <c r="Z74" s="195">
        <f>'Atrações - Compra de Tickets'!Y43+'Atrações - demanda Passa'!Y43</f>
        <v>3137.8822147884539</v>
      </c>
      <c r="AA74" s="195">
        <f>'Atrações - Compra de Tickets'!Z43+'Atrações - demanda Passa'!Z43</f>
        <v>3152.8229977677511</v>
      </c>
      <c r="AB74" s="195">
        <f>'Atrações - Compra de Tickets'!AA43+'Atrações - demanda Passa'!AA43</f>
        <v>3167.7486664634289</v>
      </c>
      <c r="AC74" s="195">
        <f>'Atrações - Compra de Tickets'!AB43+'Atrações - demanda Passa'!AB43</f>
        <v>3182.6583812351919</v>
      </c>
      <c r="AD74" s="195">
        <f>'Atrações - Compra de Tickets'!AC43+'Atrações - demanda Passa'!AC43</f>
        <v>3197.5512251472487</v>
      </c>
      <c r="AE74" s="195">
        <f>'Atrações - Compra de Tickets'!AD43+'Atrações - demanda Passa'!AD43</f>
        <v>3212.4261940807482</v>
      </c>
      <c r="AF74" s="195">
        <f>'Atrações - Compra de Tickets'!AE43+'Atrações - demanda Passa'!AE43</f>
        <v>3227.2821852039597</v>
      </c>
      <c r="AG74" s="195">
        <f>'Atrações - Compra de Tickets'!AF43+'Atrações - demanda Passa'!AF43</f>
        <v>3242.1179834607556</v>
      </c>
      <c r="AH74" s="195">
        <f>'Atrações - Compra de Tickets'!AG43+'Atrações - demanda Passa'!AG43</f>
        <v>3256.9322456529458</v>
      </c>
      <c r="AI74" s="195">
        <f>'Atrações - Compra de Tickets'!AH43+'Atrações - demanda Passa'!AH43</f>
        <v>3271.7234815819593</v>
      </c>
      <c r="AJ74" s="195">
        <f>'Atrações - Compra de Tickets'!AI43+'Atrações - demanda Passa'!AI43</f>
        <v>3286.4900315711639</v>
      </c>
      <c r="AK74" s="195">
        <f>'Atrações - Compra de Tickets'!AJ43+'Atrações - demanda Passa'!AJ43</f>
        <v>3301.2300394998515</v>
      </c>
      <c r="AL74" s="195">
        <f>'Atrações - Compra de Tickets'!AK43+'Atrações - demanda Passa'!AK43</f>
        <v>3315.9414202259563</v>
      </c>
      <c r="AM74" s="195">
        <f>'Atrações - Compra de Tickets'!AL43+'Atrações - demanda Passa'!AL43</f>
        <v>3330.6218199320037</v>
      </c>
      <c r="AN74" s="195">
        <f>'Atrações - Compra de Tickets'!AM43+'Atrações - demanda Passa'!AM43</f>
        <v>3345.2685674614049</v>
      </c>
      <c r="AO74" s="194"/>
    </row>
    <row r="75" spans="1:41" s="193" customFormat="1" ht="20.100000000000001" customHeight="1" x14ac:dyDescent="0.25">
      <c r="A75" s="199" t="str">
        <f t="shared" si="29"/>
        <v/>
      </c>
      <c r="B75" s="199"/>
      <c r="C75" s="198"/>
      <c r="D75" s="197" t="s">
        <v>152</v>
      </c>
      <c r="E75" s="196">
        <f>'Mix de Usos'!$AD$10</f>
        <v>0.2</v>
      </c>
      <c r="F75" s="195">
        <f>'Atrações - Compra de Tickets'!E44+'Atrações - demanda Passa'!E44</f>
        <v>562.11</v>
      </c>
      <c r="G75" s="195">
        <f>'Atrações - Compra de Tickets'!F44+'Atrações - demanda Passa'!F44</f>
        <v>1370.1395292964398</v>
      </c>
      <c r="H75" s="195">
        <f>'Atrações - Compra de Tickets'!G44+'Atrações - demanda Passa'!G44</f>
        <v>2320.9128900964893</v>
      </c>
      <c r="I75" s="195">
        <f>'Atrações - Compra de Tickets'!H44+'Atrações - demanda Passa'!H44</f>
        <v>3395.3032681172031</v>
      </c>
      <c r="J75" s="195">
        <f>'Atrações - Compra de Tickets'!I44+'Atrações - demanda Passa'!I44</f>
        <v>4866.3299538513356</v>
      </c>
      <c r="K75" s="195">
        <f>'Atrações - Compra de Tickets'!J44+'Atrações - demanda Passa'!J44</f>
        <v>5437.0110533820052</v>
      </c>
      <c r="L75" s="195">
        <f>'Atrações - Compra de Tickets'!K44+'Atrações - demanda Passa'!K44</f>
        <v>6287.4002460213051</v>
      </c>
      <c r="M75" s="195">
        <f>'Atrações - Compra de Tickets'!L44+'Atrações - demanda Passa'!L44</f>
        <v>6319.8150210779459</v>
      </c>
      <c r="N75" s="195">
        <f>'Atrações - Compra de Tickets'!M44+'Atrações - demanda Passa'!M44</f>
        <v>6352.2121778642613</v>
      </c>
      <c r="O75" s="195">
        <f>'Atrações - Compra de Tickets'!N44+'Atrações - demanda Passa'!N44</f>
        <v>6384.5910621846378</v>
      </c>
      <c r="P75" s="195">
        <f>'Atrações - Compra de Tickets'!O44+'Atrações - demanda Passa'!O44</f>
        <v>6416.9509781595007</v>
      </c>
      <c r="Q75" s="195">
        <f>'Atrações - Compra de Tickets'!P44+'Atrações - demanda Passa'!P44</f>
        <v>6449.291184576462</v>
      </c>
      <c r="R75" s="195">
        <f>'Atrações - Compra de Tickets'!Q44+'Atrações - demanda Passa'!Q44</f>
        <v>6481.6108908297974</v>
      </c>
      <c r="S75" s="195">
        <f>'Atrações - Compra de Tickets'!R44+'Atrações - demanda Passa'!R44</f>
        <v>6513.909252391255</v>
      </c>
      <c r="T75" s="195">
        <f>'Atrações - Compra de Tickets'!S44+'Atrações - demanda Passa'!S44</f>
        <v>6546.1853657452657</v>
      </c>
      <c r="U75" s="195">
        <f>'Atrações - Compra de Tickets'!T44+'Atrações - demanda Passa'!T44</f>
        <v>6578.4382627107107</v>
      </c>
      <c r="V75" s="195">
        <f>'Atrações - Compra de Tickets'!U44+'Atrações - demanda Passa'!U44</f>
        <v>6610.6669040574579</v>
      </c>
      <c r="W75" s="195">
        <f>'Atrações - Compra de Tickets'!V44+'Atrações - demanda Passa'!V44</f>
        <v>6642.8701723094273</v>
      </c>
      <c r="X75" s="195">
        <f>'Atrações - Compra de Tickets'!W44+'Atrações - demanda Passa'!W44</f>
        <v>6675.046863606407</v>
      </c>
      <c r="Y75" s="195">
        <f>'Atrações - Compra de Tickets'!X44+'Atrações - demanda Passa'!X44</f>
        <v>6707.1956784721178</v>
      </c>
      <c r="Z75" s="195">
        <f>'Atrações - Compra de Tickets'!Y44+'Atrações - demanda Passa'!Y44</f>
        <v>6739.3152113070191</v>
      </c>
      <c r="AA75" s="195">
        <f>'Atrações - Compra de Tickets'!Z44+'Atrações - demanda Passa'!Z44</f>
        <v>6771.4039383875543</v>
      </c>
      <c r="AB75" s="195">
        <f>'Atrações - Compra de Tickets'!AA44+'Atrações - demanda Passa'!AA44</f>
        <v>6803.4602041089547</v>
      </c>
      <c r="AC75" s="195">
        <f>'Atrações - Compra de Tickets'!AB44+'Atrações - demanda Passa'!AB44</f>
        <v>6835.4822051528554</v>
      </c>
      <c r="AD75" s="195">
        <f>'Atrações - Compra de Tickets'!AC44+'Atrações - demanda Passa'!AC44</f>
        <v>6867.4679721912507</v>
      </c>
      <c r="AE75" s="195">
        <f>'Atrações - Compra de Tickets'!AD44+'Atrações - demanda Passa'!AD44</f>
        <v>6899.4153486506975</v>
      </c>
      <c r="AF75" s="195">
        <f>'Atrações - Compra de Tickets'!AE44+'Atrações - demanda Passa'!AE44</f>
        <v>6931.3219659494125</v>
      </c>
      <c r="AG75" s="195">
        <f>'Atrações - Compra de Tickets'!AF44+'Atrações - demanda Passa'!AF44</f>
        <v>6963.1852144782133</v>
      </c>
      <c r="AH75" s="195">
        <f>'Atrações - Compra de Tickets'!AG44+'Atrações - demanda Passa'!AG44</f>
        <v>6995.002209413713</v>
      </c>
      <c r="AI75" s="195">
        <f>'Atrações - Compra de Tickets'!AH44+'Atrações - demanda Passa'!AH44</f>
        <v>7026.7697502157971</v>
      </c>
      <c r="AJ75" s="195">
        <f>'Atrações - Compra de Tickets'!AI44+'Atrações - demanda Passa'!AI44</f>
        <v>7058.484272351704</v>
      </c>
      <c r="AK75" s="195">
        <f>'Atrações - Compra de Tickets'!AJ44+'Atrações - demanda Passa'!AJ44</f>
        <v>7090.1417893803628</v>
      </c>
      <c r="AL75" s="195">
        <f>'Atrações - Compra de Tickets'!AK44+'Atrações - demanda Passa'!AK44</f>
        <v>7121.7378229852911</v>
      </c>
      <c r="AM75" s="195">
        <f>'Atrações - Compra de Tickets'!AL44+'Atrações - demanda Passa'!AL44</f>
        <v>7153.267317808507</v>
      </c>
      <c r="AN75" s="195">
        <f>'Atrações - Compra de Tickets'!AM44+'Atrações - demanda Passa'!AM44</f>
        <v>7184.7245369341545</v>
      </c>
      <c r="AO75" s="194"/>
    </row>
    <row r="76" spans="1:41" s="193" customFormat="1" ht="20.100000000000001" customHeight="1" x14ac:dyDescent="0.25">
      <c r="A76" s="199" t="str">
        <f t="shared" si="29"/>
        <v/>
      </c>
      <c r="B76" s="199"/>
      <c r="C76" s="198"/>
      <c r="D76" s="197" t="s">
        <v>151</v>
      </c>
      <c r="E76" s="196">
        <f>'Mix de Usos'!$AM$10</f>
        <v>0.2</v>
      </c>
      <c r="F76" s="195">
        <f>'Atrações - Compra de Tickets'!E45+'Atrações - demanda Passa'!E45</f>
        <v>13490.64</v>
      </c>
      <c r="G76" s="195">
        <f>'Atrações - Compra de Tickets'!F45+'Atrações - demanda Passa'!F45</f>
        <v>13887.081553608266</v>
      </c>
      <c r="H76" s="195">
        <f>'Atrações - Compra de Tickets'!G45+'Atrações - demanda Passa'!G45</f>
        <v>14768.159687266121</v>
      </c>
      <c r="I76" s="195">
        <f>'Atrações - Compra de Tickets'!H45+'Atrações - demanda Passa'!H45</f>
        <v>15631.616450470006</v>
      </c>
      <c r="J76" s="195">
        <f>'Atrações - Compra de Tickets'!I45+'Atrações - demanda Passa'!I45</f>
        <v>17449.636659917407</v>
      </c>
      <c r="K76" s="195">
        <f>'Atrações - Compra de Tickets'!J45+'Atrações - demanda Passa'!J45</f>
        <v>19495.979166473338</v>
      </c>
      <c r="L76" s="195">
        <f>'Atrações - Compra de Tickets'!K45+'Atrações - demanda Passa'!K45</f>
        <v>22545.29612027594</v>
      </c>
      <c r="M76" s="195">
        <f>'Atrações - Compra de Tickets'!L45+'Atrações - demanda Passa'!L45</f>
        <v>22661.528692361127</v>
      </c>
      <c r="N76" s="195">
        <f>'Atrações - Compra de Tickets'!M45+'Atrações - demanda Passa'!M45</f>
        <v>22777.698089031022</v>
      </c>
      <c r="O76" s="195">
        <f>'Atrações - Compra de Tickets'!N45+'Atrações - demanda Passa'!N45</f>
        <v>22893.801964477636</v>
      </c>
      <c r="P76" s="195">
        <f>'Atrações - Compra de Tickets'!O45+'Atrações - demanda Passa'!O45</f>
        <v>23009.837823423029</v>
      </c>
      <c r="Q76" s="195">
        <f>'Atrações - Compra de Tickets'!P45+'Atrações - demanda Passa'!P45</f>
        <v>23125.80300803532</v>
      </c>
      <c r="R76" s="195">
        <f>'Atrações - Compra de Tickets'!Q45+'Atrações - demanda Passa'!Q45</f>
        <v>23241.694683368522</v>
      </c>
      <c r="S76" s="195">
        <f>'Atrações - Compra de Tickets'!R45+'Atrações - demanda Passa'!R45</f>
        <v>23357.509821121774</v>
      </c>
      <c r="T76" s="195">
        <f>'Atrações - Compra de Tickets'!S45+'Atrações - demanda Passa'!S45</f>
        <v>23473.245181478102</v>
      </c>
      <c r="U76" s="195">
        <f>'Atrações - Compra de Tickets'!T45+'Atrações - demanda Passa'!T45</f>
        <v>23588.897292743466</v>
      </c>
      <c r="V76" s="195">
        <f>'Atrações - Compra de Tickets'!U45+'Atrações - demanda Passa'!U45</f>
        <v>23704.462428456969</v>
      </c>
      <c r="W76" s="195">
        <f>'Atrações - Compra de Tickets'!V45+'Atrações - demanda Passa'!V45</f>
        <v>23819.936581584217</v>
      </c>
      <c r="X76" s="195">
        <f>'Atrações - Compra de Tickets'!W45+'Atrações - demanda Passa'!W45</f>
        <v>23935.315435335433</v>
      </c>
      <c r="Y76" s="195">
        <f>'Atrações - Compra de Tickets'!X45+'Atrações - demanda Passa'!X45</f>
        <v>24050.594330061766</v>
      </c>
      <c r="Z76" s="195">
        <f>'Atrações - Compra de Tickets'!Y45+'Atrações - demanda Passa'!Y45</f>
        <v>24165.768225578606</v>
      </c>
      <c r="AA76" s="195">
        <f>'Atrações - Compra de Tickets'!Z45+'Atrações - demanda Passa'!Z45</f>
        <v>24280.831658133451</v>
      </c>
      <c r="AB76" s="195">
        <f>'Atrações - Compra de Tickets'!AA45+'Atrações - demanda Passa'!AA45</f>
        <v>24395.778691075491</v>
      </c>
      <c r="AC76" s="195">
        <f>'Atrações - Compra de Tickets'!AB45+'Atrações - demanda Passa'!AB45</f>
        <v>24510.602858084003</v>
      </c>
      <c r="AD76" s="195">
        <f>'Atrações - Compra de Tickets'!AC45+'Atrações - demanda Passa'!AC45</f>
        <v>24625.297097562569</v>
      </c>
      <c r="AE76" s="195">
        <f>'Atrações - Compra de Tickets'!AD45+'Atrações - demanda Passa'!AD45</f>
        <v>24739.853676491988</v>
      </c>
      <c r="AF76" s="195">
        <f>'Atrações - Compra de Tickets'!AE45+'Atrações - demanda Passa'!AE45</f>
        <v>24854.264101635679</v>
      </c>
      <c r="AG76" s="195">
        <f>'Atrações - Compra de Tickets'!AF45+'Atrações - demanda Passa'!AF45</f>
        <v>24968.519015483471</v>
      </c>
      <c r="AH76" s="195">
        <f>'Atrações - Compra de Tickets'!AG45+'Atrações - demanda Passa'!AG45</f>
        <v>25082.608073664887</v>
      </c>
      <c r="AI76" s="195">
        <f>'Atrações - Compra de Tickets'!AH45+'Atrações - demanda Passa'!AH45</f>
        <v>25196.519799715596</v>
      </c>
      <c r="AJ76" s="195">
        <f>'Atrações - Compra de Tickets'!AI45+'Atrações - demanda Passa'!AI45</f>
        <v>25310.241411970128</v>
      </c>
      <c r="AK76" s="195">
        <f>'Atrações - Compra de Tickets'!AJ45+'Atrações - demanda Passa'!AJ45</f>
        <v>25423.758615888459</v>
      </c>
      <c r="AL76" s="195">
        <f>'Atrações - Compra de Tickets'!AK45+'Atrações - demanda Passa'!AK45</f>
        <v>25537.055353168718</v>
      </c>
      <c r="AM76" s="195">
        <f>'Atrações - Compra de Tickets'!AL45+'Atrações - demanda Passa'!AL45</f>
        <v>25650.113496359449</v>
      </c>
      <c r="AN76" s="195">
        <f>'Atrações - Compra de Tickets'!AM45+'Atrações - demanda Passa'!AM45</f>
        <v>25762.912474085879</v>
      </c>
      <c r="AO76" s="194"/>
    </row>
    <row r="77" spans="1:41" s="193" customFormat="1" ht="20.100000000000001" customHeight="1" x14ac:dyDescent="0.25">
      <c r="A77" s="199" t="str">
        <f t="shared" si="29"/>
        <v/>
      </c>
      <c r="B77" s="199"/>
      <c r="C77" s="198"/>
      <c r="D77" s="197" t="s">
        <v>150</v>
      </c>
      <c r="E77" s="196">
        <f>'Mix de Usos'!$AV$10</f>
        <v>0.2</v>
      </c>
      <c r="F77" s="195">
        <f>'Atrações - Compra de Tickets'!E46+'Atrações - demanda Passa'!E46</f>
        <v>6745.32</v>
      </c>
      <c r="G77" s="195">
        <f>'Atrações - Compra de Tickets'!F46+'Atrações - demanda Passa'!F46</f>
        <v>6122.9575542617767</v>
      </c>
      <c r="H77" s="195">
        <f>'Atrações - Compra de Tickets'!G46+'Atrações - demanda Passa'!G46</f>
        <v>5615.8614902726549</v>
      </c>
      <c r="I77" s="195">
        <f>'Atrações - Compra de Tickets'!H46+'Atrações - demanda Passa'!H46</f>
        <v>4971.0360966656917</v>
      </c>
      <c r="J77" s="195">
        <f>'Atrações - Compra de Tickets'!I46+'Atrações - demanda Passa'!I46</f>
        <v>4433.522074357882</v>
      </c>
      <c r="K77" s="195">
        <f>'Atrações - Compra de Tickets'!J46+'Atrações - demanda Passa'!J46</f>
        <v>4953.4472081202657</v>
      </c>
      <c r="L77" s="195">
        <f>'Atrações - Compra de Tickets'!K46+'Atrações - demanda Passa'!K46</f>
        <v>5728.2033987435243</v>
      </c>
      <c r="M77" s="195">
        <f>'Atrações - Compra de Tickets'!L46+'Atrações - demanda Passa'!L46</f>
        <v>5757.7352270642123</v>
      </c>
      <c r="N77" s="195">
        <f>'Atrações - Compra de Tickets'!M46+'Atrações - demanda Passa'!M46</f>
        <v>5787.2510040708412</v>
      </c>
      <c r="O77" s="195">
        <f>'Atrações - Compra de Tickets'!N46+'Atrações - demanda Passa'!N46</f>
        <v>5816.7501337514877</v>
      </c>
      <c r="P77" s="195">
        <f>'Atrações - Compra de Tickets'!O46+'Atrações - demanda Passa'!O46</f>
        <v>5846.2319821176025</v>
      </c>
      <c r="Q77" s="195">
        <f>'Atrações - Compra de Tickets'!P46+'Atrações - demanda Passa'!P46</f>
        <v>5875.6958738796911</v>
      </c>
      <c r="R77" s="195">
        <f>'Atrações - Compra de Tickets'!Q46+'Atrações - demanda Passa'!Q46</f>
        <v>5905.141088747936</v>
      </c>
      <c r="S77" s="195">
        <f>'Atrações - Compra de Tickets'!R46+'Atrações - demanda Passa'!R46</f>
        <v>5934.5668573058165</v>
      </c>
      <c r="T77" s="195">
        <f>'Atrações - Compra de Tickets'!S46+'Atrações - demanda Passa'!S46</f>
        <v>5963.9723563957887</v>
      </c>
      <c r="U77" s="195">
        <f>'Atrações - Compra de Tickets'!T46+'Atrações - demanda Passa'!T46</f>
        <v>5993.3567039460668</v>
      </c>
      <c r="V77" s="195">
        <f>'Atrações - Compra de Tickets'!U46+'Atrações - demanda Passa'!U46</f>
        <v>6022.7189531548938</v>
      </c>
      <c r="W77" s="195">
        <f>'Atrações - Compra de Tickets'!V46+'Atrações - demanda Passa'!V46</f>
        <v>6052.0580859337106</v>
      </c>
      <c r="X77" s="195">
        <f>'Atrações - Compra de Tickets'!W46+'Atrações - demanda Passa'!W46</f>
        <v>6081.3730054927619</v>
      </c>
      <c r="Y77" s="195">
        <f>'Atrações - Compra de Tickets'!X46+'Atrações - demanda Passa'!X46</f>
        <v>6110.6625279302552</v>
      </c>
      <c r="Z77" s="195">
        <f>'Atrações - Compra de Tickets'!Y46+'Atrações - demanda Passa'!Y46</f>
        <v>6139.9253726596598</v>
      </c>
      <c r="AA77" s="195">
        <f>'Atrações - Compra de Tickets'!Z46+'Atrações - demanda Passa'!Z46</f>
        <v>6169.1601514762933</v>
      </c>
      <c r="AB77" s="195">
        <f>'Atrações - Compra de Tickets'!AA46+'Atrações - demanda Passa'!AA46</f>
        <v>6198.3653560236808</v>
      </c>
      <c r="AC77" s="195">
        <f>'Atrações - Compra de Tickets'!AB46+'Atrações - demanda Passa'!AB46</f>
        <v>6227.5393433692952</v>
      </c>
      <c r="AD77" s="195">
        <f>'Atrações - Compra de Tickets'!AC46+'Atrações - demanda Passa'!AC46</f>
        <v>6256.6803193357437</v>
      </c>
      <c r="AE77" s="195">
        <f>'Atrações - Compra de Tickets'!AD46+'Atrações - demanda Passa'!AD46</f>
        <v>6285.7863191536735</v>
      </c>
      <c r="AF77" s="195">
        <f>'Atrações - Compra de Tickets'!AE46+'Atrações - demanda Passa'!AE46</f>
        <v>6314.8551849012556</v>
      </c>
      <c r="AG77" s="195">
        <f>'Atrações - Compra de Tickets'!AF46+'Atrações - demanda Passa'!AF46</f>
        <v>6343.8845390660681</v>
      </c>
      <c r="AH77" s="195">
        <f>'Atrações - Compra de Tickets'!AG46+'Atrações - demanda Passa'!AG46</f>
        <v>6372.8717533988383</v>
      </c>
      <c r="AI77" s="195">
        <f>'Atrações - Compra de Tickets'!AH46+'Atrações - demanda Passa'!AH46</f>
        <v>6401.8139120131855</v>
      </c>
      <c r="AJ77" s="195">
        <f>'Atrações - Compra de Tickets'!AI46+'Atrações - demanda Passa'!AI46</f>
        <v>6430.707767403318</v>
      </c>
      <c r="AK77" s="195">
        <f>'Atrações - Compra de Tickets'!AJ46+'Atrações - demanda Passa'!AJ46</f>
        <v>6459.549687679365</v>
      </c>
      <c r="AL77" s="195">
        <f>'Atrações - Compra de Tickets'!AK46+'Atrações - demanda Passa'!AK46</f>
        <v>6488.335592823084</v>
      </c>
      <c r="AM77" s="195">
        <f>'Atrações - Compra de Tickets'!AL46+'Atrações - demanda Passa'!AL46</f>
        <v>6517.060877096389</v>
      </c>
      <c r="AN77" s="195">
        <f>'Atrações - Compra de Tickets'!AM46+'Atrações - demanda Passa'!AM46</f>
        <v>6545.7203138205869</v>
      </c>
      <c r="AO77" s="194"/>
    </row>
    <row r="78" spans="1:41" s="193" customFormat="1" ht="20.100000000000001" customHeight="1" x14ac:dyDescent="0.25">
      <c r="A78" s="199" t="str">
        <f t="shared" si="29"/>
        <v/>
      </c>
      <c r="B78" s="199"/>
      <c r="C78" s="198"/>
      <c r="D78" s="197" t="s">
        <v>149</v>
      </c>
      <c r="E78" s="196">
        <f>'Mix de Usos'!$BE$10</f>
        <v>0.2</v>
      </c>
      <c r="F78" s="195">
        <f>'Atrações - Compra de Tickets'!E47+'Atrações - demanda Passa'!E47</f>
        <v>1461.485999999999</v>
      </c>
      <c r="G78" s="195">
        <f>'Atrações - Compra de Tickets'!F47+'Atrações - demanda Passa'!F47</f>
        <v>1455.9490891394396</v>
      </c>
      <c r="H78" s="195">
        <f>'Atrações - Compra de Tickets'!G47+'Atrações - demanda Passa'!G47</f>
        <v>1495.4075216990868</v>
      </c>
      <c r="I78" s="195">
        <f>'Atrações - Compra de Tickets'!H47+'Atrações - demanda Passa'!H47</f>
        <v>1525.3397222709743</v>
      </c>
      <c r="J78" s="195">
        <f>'Atrações - Compra de Tickets'!I47+'Atrações - demanda Passa'!I47</f>
        <v>1636.8230003506005</v>
      </c>
      <c r="K78" s="195">
        <f>'Atrações - Compra de Tickets'!J47+'Atrações - demanda Passa'!J47</f>
        <v>1828.7754487944012</v>
      </c>
      <c r="L78" s="195">
        <f>'Atrações - Compra de Tickets'!K47+'Atrações - demanda Passa'!K47</f>
        <v>2114.8096065604545</v>
      </c>
      <c r="M78" s="195">
        <f>'Atrações - Compra de Tickets'!L47+'Atrações - demanda Passa'!L47</f>
        <v>2125.7125354343807</v>
      </c>
      <c r="N78" s="195">
        <f>'Atrações - Compra de Tickets'!M47+'Atrações - demanda Passa'!M47</f>
        <v>2136.6095382838971</v>
      </c>
      <c r="O78" s="195">
        <f>'Atrações - Compra de Tickets'!N47+'Atrações - demanda Passa'!N47</f>
        <v>2147.5003950658834</v>
      </c>
      <c r="P78" s="195">
        <f>'Atrações - Compra de Tickets'!O47+'Atrações - demanda Passa'!O47</f>
        <v>2158.3848717165365</v>
      </c>
      <c r="Q78" s="195">
        <f>'Atrações - Compra de Tickets'!P47+'Atrações - demanda Passa'!P47</f>
        <v>2169.2627189240552</v>
      </c>
      <c r="R78" s="195">
        <f>'Atrações - Compra de Tickets'!Q47+'Atrações - demanda Passa'!Q47</f>
        <v>2180.1336707628575</v>
      </c>
      <c r="S78" s="195">
        <f>'Atrações - Compra de Tickets'!R47+'Atrações - demanda Passa'!R47</f>
        <v>2190.9974431701498</v>
      </c>
      <c r="T78" s="195">
        <f>'Atrações - Compra de Tickets'!S47+'Atrações - demanda Passa'!S47</f>
        <v>2201.8537322423604</v>
      </c>
      <c r="U78" s="195">
        <f>'Atrações - Compra de Tickets'!T47+'Atrações - demanda Passa'!T47</f>
        <v>2212.7022123252204</v>
      </c>
      <c r="V78" s="195">
        <f>'Atrações - Compra de Tickets'!U47+'Atrações - demanda Passa'!U47</f>
        <v>2223.5425338666428</v>
      </c>
      <c r="W78" s="195">
        <f>'Atrações - Compra de Tickets'!V47+'Atrações - demanda Passa'!V47</f>
        <v>2234.3743209959903</v>
      </c>
      <c r="X78" s="195">
        <f>'Atrações - Compra de Tickets'!W47+'Atrações - demanda Passa'!W47</f>
        <v>2245.1971687867349</v>
      </c>
      <c r="Y78" s="195">
        <f>'Atrações - Compra de Tickets'!X47+'Atrações - demanda Passa'!X47</f>
        <v>2256.0106401512412</v>
      </c>
      <c r="Z78" s="195">
        <f>'Atrações - Compra de Tickets'!Y47+'Atrações - demanda Passa'!Y47</f>
        <v>2266.8142623065937</v>
      </c>
      <c r="AA78" s="195">
        <f>'Atrações - Compra de Tickets'!Z47+'Atrações - demanda Passa'!Z47</f>
        <v>2277.6075227380666</v>
      </c>
      <c r="AB78" s="195">
        <f>'Atrações - Compra de Tickets'!AA47+'Atrações - demanda Passa'!AA47</f>
        <v>2288.389864571795</v>
      </c>
      <c r="AC78" s="195">
        <f>'Atrações - Compra de Tickets'!AB47+'Atrações - demanda Passa'!AB47</f>
        <v>2299.1606812494483</v>
      </c>
      <c r="AD78" s="195">
        <f>'Atrações - Compra de Tickets'!AC47+'Atrações - demanda Passa'!AC47</f>
        <v>2309.91931037423</v>
      </c>
      <c r="AE78" s="195">
        <f>'Atrações - Compra de Tickets'!AD47+'Atrações - demanda Passa'!AD47</f>
        <v>2320.6650265680723</v>
      </c>
      <c r="AF78" s="195">
        <f>'Atrações - Compra de Tickets'!AE47+'Atrações - demanda Passa'!AE47</f>
        <v>2331.3970331424707</v>
      </c>
      <c r="AG78" s="195">
        <f>'Atrações - Compra de Tickets'!AF47+'Atrações - demanda Passa'!AF47</f>
        <v>2342.1144523377206</v>
      </c>
      <c r="AH78" s="195">
        <f>'Atrações - Compra de Tickets'!AG47+'Atrações - demanda Passa'!AG47</f>
        <v>2352.8163138239624</v>
      </c>
      <c r="AI78" s="195">
        <f>'Atrações - Compra de Tickets'!AH47+'Atrações - demanda Passa'!AH47</f>
        <v>2363.501541077876</v>
      </c>
      <c r="AJ78" s="195">
        <f>'Atrações - Compra de Tickets'!AI47+'Atrações - demanda Passa'!AI47</f>
        <v>2374.168935144753</v>
      </c>
      <c r="AK78" s="195">
        <f>'Atrações - Compra de Tickets'!AJ47+'Atrações - demanda Passa'!AJ47</f>
        <v>2384.8171551581722</v>
      </c>
      <c r="AL78" s="195">
        <f>'Atrações - Compra de Tickets'!AK47+'Atrações - demanda Passa'!AK47</f>
        <v>2395.4446948060881</v>
      </c>
      <c r="AM78" s="195">
        <f>'Atrações - Compra de Tickets'!AL47+'Atrações - demanda Passa'!AL47</f>
        <v>2406.0498536846449</v>
      </c>
      <c r="AN78" s="195">
        <f>'Atrações - Compra de Tickets'!AM47+'Atrações - demanda Passa'!AM47</f>
        <v>2416.6307021433854</v>
      </c>
      <c r="AO78" s="194"/>
    </row>
    <row r="79" spans="1:41" ht="15.75" x14ac:dyDescent="0.25">
      <c r="A79" s="199" t="str">
        <f t="shared" si="29"/>
        <v/>
      </c>
    </row>
    <row r="80" spans="1:41" s="202" customFormat="1" ht="20.100000000000001" customHeight="1" x14ac:dyDescent="0.25">
      <c r="A80" s="199" t="str">
        <f t="shared" si="29"/>
        <v/>
      </c>
      <c r="B80" s="207"/>
      <c r="C80" s="206"/>
      <c r="D80" s="205" t="s">
        <v>49</v>
      </c>
      <c r="E80" s="204"/>
      <c r="F80" s="203"/>
      <c r="G80" s="203"/>
      <c r="H80" s="203"/>
      <c r="I80" s="203"/>
      <c r="J80" s="203"/>
      <c r="K80" s="203"/>
      <c r="L80" s="203"/>
      <c r="M80" s="203"/>
      <c r="N80" s="203"/>
      <c r="O80" s="203"/>
      <c r="P80" s="203"/>
      <c r="Q80" s="203"/>
      <c r="R80" s="203"/>
      <c r="S80" s="203"/>
      <c r="T80" s="203"/>
      <c r="U80" s="203"/>
      <c r="V80" s="203"/>
      <c r="W80" s="203"/>
      <c r="X80" s="203"/>
      <c r="Y80" s="203"/>
      <c r="Z80" s="203"/>
      <c r="AA80" s="203"/>
      <c r="AB80" s="203"/>
      <c r="AC80" s="203"/>
      <c r="AD80" s="203"/>
      <c r="AE80" s="203"/>
      <c r="AF80" s="203"/>
      <c r="AG80" s="203"/>
      <c r="AH80" s="203"/>
      <c r="AI80" s="203"/>
      <c r="AJ80" s="203"/>
      <c r="AK80" s="203"/>
      <c r="AL80" s="203"/>
      <c r="AM80" s="203"/>
      <c r="AN80" s="203"/>
    </row>
    <row r="81" spans="1:41" s="193" customFormat="1" ht="20.100000000000001" customHeight="1" x14ac:dyDescent="0.25">
      <c r="A81" s="199" t="str">
        <f t="shared" si="29"/>
        <v>1/b</v>
      </c>
      <c r="B81" s="199">
        <v>1</v>
      </c>
      <c r="C81" s="198" t="s">
        <v>208</v>
      </c>
      <c r="D81" s="201" t="s">
        <v>148</v>
      </c>
      <c r="E81" s="200">
        <f>SUM(F81:AN81)</f>
        <v>0</v>
      </c>
      <c r="F81" s="195">
        <f t="shared" ref="F81:AN81" si="36">SUM(F82:F86)</f>
        <v>0</v>
      </c>
      <c r="G81" s="195">
        <f t="shared" si="36"/>
        <v>0</v>
      </c>
      <c r="H81" s="195">
        <f t="shared" si="36"/>
        <v>0</v>
      </c>
      <c r="I81" s="195">
        <f t="shared" si="36"/>
        <v>0</v>
      </c>
      <c r="J81" s="195">
        <f t="shared" si="36"/>
        <v>0</v>
      </c>
      <c r="K81" s="195">
        <f t="shared" si="36"/>
        <v>0</v>
      </c>
      <c r="L81" s="195">
        <f t="shared" si="36"/>
        <v>0</v>
      </c>
      <c r="M81" s="195">
        <f t="shared" si="36"/>
        <v>0</v>
      </c>
      <c r="N81" s="195">
        <f t="shared" si="36"/>
        <v>0</v>
      </c>
      <c r="O81" s="195">
        <f t="shared" si="36"/>
        <v>0</v>
      </c>
      <c r="P81" s="195">
        <f t="shared" si="36"/>
        <v>0</v>
      </c>
      <c r="Q81" s="195">
        <f t="shared" si="36"/>
        <v>0</v>
      </c>
      <c r="R81" s="195">
        <f t="shared" si="36"/>
        <v>0</v>
      </c>
      <c r="S81" s="195">
        <f t="shared" si="36"/>
        <v>0</v>
      </c>
      <c r="T81" s="195">
        <f t="shared" si="36"/>
        <v>0</v>
      </c>
      <c r="U81" s="195">
        <f t="shared" si="36"/>
        <v>0</v>
      </c>
      <c r="V81" s="195">
        <f t="shared" si="36"/>
        <v>0</v>
      </c>
      <c r="W81" s="195">
        <f t="shared" si="36"/>
        <v>0</v>
      </c>
      <c r="X81" s="195">
        <f t="shared" si="36"/>
        <v>0</v>
      </c>
      <c r="Y81" s="195">
        <f t="shared" si="36"/>
        <v>0</v>
      </c>
      <c r="Z81" s="195">
        <f t="shared" si="36"/>
        <v>0</v>
      </c>
      <c r="AA81" s="195">
        <f t="shared" si="36"/>
        <v>0</v>
      </c>
      <c r="AB81" s="195">
        <f t="shared" si="36"/>
        <v>0</v>
      </c>
      <c r="AC81" s="195">
        <f t="shared" si="36"/>
        <v>0</v>
      </c>
      <c r="AD81" s="195">
        <f t="shared" si="36"/>
        <v>0</v>
      </c>
      <c r="AE81" s="195">
        <f t="shared" si="36"/>
        <v>0</v>
      </c>
      <c r="AF81" s="195">
        <f t="shared" si="36"/>
        <v>0</v>
      </c>
      <c r="AG81" s="195">
        <f t="shared" si="36"/>
        <v>0</v>
      </c>
      <c r="AH81" s="195">
        <f t="shared" si="36"/>
        <v>0</v>
      </c>
      <c r="AI81" s="195">
        <f t="shared" si="36"/>
        <v>0</v>
      </c>
      <c r="AJ81" s="195">
        <f t="shared" si="36"/>
        <v>0</v>
      </c>
      <c r="AK81" s="195">
        <f t="shared" si="36"/>
        <v>0</v>
      </c>
      <c r="AL81" s="195">
        <f t="shared" si="36"/>
        <v>0</v>
      </c>
      <c r="AM81" s="195">
        <f t="shared" si="36"/>
        <v>0</v>
      </c>
      <c r="AN81" s="195">
        <f t="shared" si="36"/>
        <v>0</v>
      </c>
      <c r="AO81" s="194"/>
    </row>
    <row r="82" spans="1:41" s="193" customFormat="1" ht="20.100000000000001" customHeight="1" x14ac:dyDescent="0.25">
      <c r="A82" s="199" t="str">
        <f t="shared" si="29"/>
        <v/>
      </c>
      <c r="B82" s="199"/>
      <c r="C82" s="198"/>
      <c r="D82" s="197" t="s">
        <v>147</v>
      </c>
      <c r="E82" s="196">
        <f>'Mix de Usos'!$M$10</f>
        <v>0</v>
      </c>
      <c r="F82" s="195">
        <f>'Atrações - Compra de Tickets'!E51+'Atrações - demanda Passa'!E51</f>
        <v>0</v>
      </c>
      <c r="G82" s="195">
        <f>'Atrações - Compra de Tickets'!F51+'Atrações - demanda Passa'!F51</f>
        <v>0</v>
      </c>
      <c r="H82" s="195">
        <f>'Atrações - Compra de Tickets'!G51+'Atrações - demanda Passa'!G51</f>
        <v>0</v>
      </c>
      <c r="I82" s="195">
        <f>'Atrações - Compra de Tickets'!H51+'Atrações - demanda Passa'!H51</f>
        <v>0</v>
      </c>
      <c r="J82" s="195">
        <f>'Atrações - Compra de Tickets'!I51+'Atrações - demanda Passa'!I51</f>
        <v>0</v>
      </c>
      <c r="K82" s="195">
        <f>'Atrações - Compra de Tickets'!J51+'Atrações - demanda Passa'!J51</f>
        <v>0</v>
      </c>
      <c r="L82" s="195">
        <f>'Atrações - Compra de Tickets'!K51+'Atrações - demanda Passa'!K51</f>
        <v>0</v>
      </c>
      <c r="M82" s="195">
        <f>'Atrações - Compra de Tickets'!L51+'Atrações - demanda Passa'!L51</f>
        <v>0</v>
      </c>
      <c r="N82" s="195">
        <f>'Atrações - Compra de Tickets'!M51+'Atrações - demanda Passa'!M51</f>
        <v>0</v>
      </c>
      <c r="O82" s="195">
        <f>'Atrações - Compra de Tickets'!N51+'Atrações - demanda Passa'!N51</f>
        <v>0</v>
      </c>
      <c r="P82" s="195">
        <f>'Atrações - Compra de Tickets'!O51+'Atrações - demanda Passa'!O51</f>
        <v>0</v>
      </c>
      <c r="Q82" s="195">
        <f>'Atrações - Compra de Tickets'!P51+'Atrações - demanda Passa'!P51</f>
        <v>0</v>
      </c>
      <c r="R82" s="195">
        <f>'Atrações - Compra de Tickets'!Q51+'Atrações - demanda Passa'!Q51</f>
        <v>0</v>
      </c>
      <c r="S82" s="195">
        <f>'Atrações - Compra de Tickets'!R51+'Atrações - demanda Passa'!R51</f>
        <v>0</v>
      </c>
      <c r="T82" s="195">
        <f>'Atrações - Compra de Tickets'!S51+'Atrações - demanda Passa'!S51</f>
        <v>0</v>
      </c>
      <c r="U82" s="195">
        <f>'Atrações - Compra de Tickets'!T51+'Atrações - demanda Passa'!T51</f>
        <v>0</v>
      </c>
      <c r="V82" s="195">
        <f>'Atrações - Compra de Tickets'!U51+'Atrações - demanda Passa'!U51</f>
        <v>0</v>
      </c>
      <c r="W82" s="195">
        <f>'Atrações - Compra de Tickets'!V51+'Atrações - demanda Passa'!V51</f>
        <v>0</v>
      </c>
      <c r="X82" s="195">
        <f>'Atrações - Compra de Tickets'!W51+'Atrações - demanda Passa'!W51</f>
        <v>0</v>
      </c>
      <c r="Y82" s="195">
        <f>'Atrações - Compra de Tickets'!X51+'Atrações - demanda Passa'!X51</f>
        <v>0</v>
      </c>
      <c r="Z82" s="195">
        <f>'Atrações - Compra de Tickets'!Y51+'Atrações - demanda Passa'!Y51</f>
        <v>0</v>
      </c>
      <c r="AA82" s="195">
        <f>'Atrações - Compra de Tickets'!Z51+'Atrações - demanda Passa'!Z51</f>
        <v>0</v>
      </c>
      <c r="AB82" s="195">
        <f>'Atrações - Compra de Tickets'!AA51+'Atrações - demanda Passa'!AA51</f>
        <v>0</v>
      </c>
      <c r="AC82" s="195">
        <f>'Atrações - Compra de Tickets'!AB51+'Atrações - demanda Passa'!AB51</f>
        <v>0</v>
      </c>
      <c r="AD82" s="195">
        <f>'Atrações - Compra de Tickets'!AC51+'Atrações - demanda Passa'!AC51</f>
        <v>0</v>
      </c>
      <c r="AE82" s="195">
        <f>'Atrações - Compra de Tickets'!AD51+'Atrações - demanda Passa'!AD51</f>
        <v>0</v>
      </c>
      <c r="AF82" s="195">
        <f>'Atrações - Compra de Tickets'!AE51+'Atrações - demanda Passa'!AE51</f>
        <v>0</v>
      </c>
      <c r="AG82" s="195">
        <f>'Atrações - Compra de Tickets'!AF51+'Atrações - demanda Passa'!AF51</f>
        <v>0</v>
      </c>
      <c r="AH82" s="195">
        <f>'Atrações - Compra de Tickets'!AG51+'Atrações - demanda Passa'!AG51</f>
        <v>0</v>
      </c>
      <c r="AI82" s="195">
        <f>'Atrações - Compra de Tickets'!AH51+'Atrações - demanda Passa'!AH51</f>
        <v>0</v>
      </c>
      <c r="AJ82" s="195">
        <f>'Atrações - Compra de Tickets'!AI51+'Atrações - demanda Passa'!AI51</f>
        <v>0</v>
      </c>
      <c r="AK82" s="195">
        <f>'Atrações - Compra de Tickets'!AJ51+'Atrações - demanda Passa'!AJ51</f>
        <v>0</v>
      </c>
      <c r="AL82" s="195">
        <f>'Atrações - Compra de Tickets'!AK51+'Atrações - demanda Passa'!AK51</f>
        <v>0</v>
      </c>
      <c r="AM82" s="195">
        <f>'Atrações - Compra de Tickets'!AL51+'Atrações - demanda Passa'!AL51</f>
        <v>0</v>
      </c>
      <c r="AN82" s="195">
        <f>'Atrações - Compra de Tickets'!AM51+'Atrações - demanda Passa'!AM51</f>
        <v>0</v>
      </c>
      <c r="AO82" s="194"/>
    </row>
    <row r="83" spans="1:41" s="193" customFormat="1" ht="20.100000000000001" customHeight="1" x14ac:dyDescent="0.25">
      <c r="A83" s="199" t="str">
        <f t="shared" si="29"/>
        <v/>
      </c>
      <c r="B83" s="199"/>
      <c r="C83" s="198"/>
      <c r="D83" s="197" t="s">
        <v>146</v>
      </c>
      <c r="E83" s="196">
        <f>'Mix de Usos'!$V$10</f>
        <v>0</v>
      </c>
      <c r="F83" s="195">
        <f>'Atrações - Compra de Tickets'!E52+'Atrações - demanda Passa'!E52</f>
        <v>0</v>
      </c>
      <c r="G83" s="195">
        <f>'Atrações - Compra de Tickets'!F52+'Atrações - demanda Passa'!F52</f>
        <v>0</v>
      </c>
      <c r="H83" s="195">
        <f>'Atrações - Compra de Tickets'!G52+'Atrações - demanda Passa'!G52</f>
        <v>0</v>
      </c>
      <c r="I83" s="195">
        <f>'Atrações - Compra de Tickets'!H52+'Atrações - demanda Passa'!H52</f>
        <v>0</v>
      </c>
      <c r="J83" s="195">
        <f>'Atrações - Compra de Tickets'!I52+'Atrações - demanda Passa'!I52</f>
        <v>0</v>
      </c>
      <c r="K83" s="195">
        <f>'Atrações - Compra de Tickets'!J52+'Atrações - demanda Passa'!J52</f>
        <v>0</v>
      </c>
      <c r="L83" s="195">
        <f>'Atrações - Compra de Tickets'!K52+'Atrações - demanda Passa'!K52</f>
        <v>0</v>
      </c>
      <c r="M83" s="195">
        <f>'Atrações - Compra de Tickets'!L52+'Atrações - demanda Passa'!L52</f>
        <v>0</v>
      </c>
      <c r="N83" s="195">
        <f>'Atrações - Compra de Tickets'!M52+'Atrações - demanda Passa'!M52</f>
        <v>0</v>
      </c>
      <c r="O83" s="195">
        <f>'Atrações - Compra de Tickets'!N52+'Atrações - demanda Passa'!N52</f>
        <v>0</v>
      </c>
      <c r="P83" s="195">
        <f>'Atrações - Compra de Tickets'!O52+'Atrações - demanda Passa'!O52</f>
        <v>0</v>
      </c>
      <c r="Q83" s="195">
        <f>'Atrações - Compra de Tickets'!P52+'Atrações - demanda Passa'!P52</f>
        <v>0</v>
      </c>
      <c r="R83" s="195">
        <f>'Atrações - Compra de Tickets'!Q52+'Atrações - demanda Passa'!Q52</f>
        <v>0</v>
      </c>
      <c r="S83" s="195">
        <f>'Atrações - Compra de Tickets'!R52+'Atrações - demanda Passa'!R52</f>
        <v>0</v>
      </c>
      <c r="T83" s="195">
        <f>'Atrações - Compra de Tickets'!S52+'Atrações - demanda Passa'!S52</f>
        <v>0</v>
      </c>
      <c r="U83" s="195">
        <f>'Atrações - Compra de Tickets'!T52+'Atrações - demanda Passa'!T52</f>
        <v>0</v>
      </c>
      <c r="V83" s="195">
        <f>'Atrações - Compra de Tickets'!U52+'Atrações - demanda Passa'!U52</f>
        <v>0</v>
      </c>
      <c r="W83" s="195">
        <f>'Atrações - Compra de Tickets'!V52+'Atrações - demanda Passa'!V52</f>
        <v>0</v>
      </c>
      <c r="X83" s="195">
        <f>'Atrações - Compra de Tickets'!W52+'Atrações - demanda Passa'!W52</f>
        <v>0</v>
      </c>
      <c r="Y83" s="195">
        <f>'Atrações - Compra de Tickets'!X52+'Atrações - demanda Passa'!X52</f>
        <v>0</v>
      </c>
      <c r="Z83" s="195">
        <f>'Atrações - Compra de Tickets'!Y52+'Atrações - demanda Passa'!Y52</f>
        <v>0</v>
      </c>
      <c r="AA83" s="195">
        <f>'Atrações - Compra de Tickets'!Z52+'Atrações - demanda Passa'!Z52</f>
        <v>0</v>
      </c>
      <c r="AB83" s="195">
        <f>'Atrações - Compra de Tickets'!AA52+'Atrações - demanda Passa'!AA52</f>
        <v>0</v>
      </c>
      <c r="AC83" s="195">
        <f>'Atrações - Compra de Tickets'!AB52+'Atrações - demanda Passa'!AB52</f>
        <v>0</v>
      </c>
      <c r="AD83" s="195">
        <f>'Atrações - Compra de Tickets'!AC52+'Atrações - demanda Passa'!AC52</f>
        <v>0</v>
      </c>
      <c r="AE83" s="195">
        <f>'Atrações - Compra de Tickets'!AD52+'Atrações - demanda Passa'!AD52</f>
        <v>0</v>
      </c>
      <c r="AF83" s="195">
        <f>'Atrações - Compra de Tickets'!AE52+'Atrações - demanda Passa'!AE52</f>
        <v>0</v>
      </c>
      <c r="AG83" s="195">
        <f>'Atrações - Compra de Tickets'!AF52+'Atrações - demanda Passa'!AF52</f>
        <v>0</v>
      </c>
      <c r="AH83" s="195">
        <f>'Atrações - Compra de Tickets'!AG52+'Atrações - demanda Passa'!AG52</f>
        <v>0</v>
      </c>
      <c r="AI83" s="195">
        <f>'Atrações - Compra de Tickets'!AH52+'Atrações - demanda Passa'!AH52</f>
        <v>0</v>
      </c>
      <c r="AJ83" s="195">
        <f>'Atrações - Compra de Tickets'!AI52+'Atrações - demanda Passa'!AI52</f>
        <v>0</v>
      </c>
      <c r="AK83" s="195">
        <f>'Atrações - Compra de Tickets'!AJ52+'Atrações - demanda Passa'!AJ52</f>
        <v>0</v>
      </c>
      <c r="AL83" s="195">
        <f>'Atrações - Compra de Tickets'!AK52+'Atrações - demanda Passa'!AK52</f>
        <v>0</v>
      </c>
      <c r="AM83" s="195">
        <f>'Atrações - Compra de Tickets'!AL52+'Atrações - demanda Passa'!AL52</f>
        <v>0</v>
      </c>
      <c r="AN83" s="195">
        <f>'Atrações - Compra de Tickets'!AM52+'Atrações - demanda Passa'!AM52</f>
        <v>0</v>
      </c>
      <c r="AO83" s="194"/>
    </row>
    <row r="84" spans="1:41" s="193" customFormat="1" ht="20.100000000000001" customHeight="1" x14ac:dyDescent="0.25">
      <c r="A84" s="199" t="str">
        <f t="shared" si="29"/>
        <v/>
      </c>
      <c r="B84" s="199"/>
      <c r="C84" s="198"/>
      <c r="D84" s="197" t="s">
        <v>145</v>
      </c>
      <c r="E84" s="196">
        <f>'Mix de Usos'!$AE$10</f>
        <v>0</v>
      </c>
      <c r="F84" s="195">
        <f>'Atrações - Compra de Tickets'!E53+'Atrações - demanda Passa'!E53</f>
        <v>0</v>
      </c>
      <c r="G84" s="195">
        <f>'Atrações - Compra de Tickets'!F53+'Atrações - demanda Passa'!F53</f>
        <v>0</v>
      </c>
      <c r="H84" s="195">
        <f>'Atrações - Compra de Tickets'!G53+'Atrações - demanda Passa'!G53</f>
        <v>0</v>
      </c>
      <c r="I84" s="195">
        <f>'Atrações - Compra de Tickets'!H53+'Atrações - demanda Passa'!H53</f>
        <v>0</v>
      </c>
      <c r="J84" s="195">
        <f>'Atrações - Compra de Tickets'!I53+'Atrações - demanda Passa'!I53</f>
        <v>0</v>
      </c>
      <c r="K84" s="195">
        <f>'Atrações - Compra de Tickets'!J53+'Atrações - demanda Passa'!J53</f>
        <v>0</v>
      </c>
      <c r="L84" s="195">
        <f>'Atrações - Compra de Tickets'!K53+'Atrações - demanda Passa'!K53</f>
        <v>0</v>
      </c>
      <c r="M84" s="195">
        <f>'Atrações - Compra de Tickets'!L53+'Atrações - demanda Passa'!L53</f>
        <v>0</v>
      </c>
      <c r="N84" s="195">
        <f>'Atrações - Compra de Tickets'!M53+'Atrações - demanda Passa'!M53</f>
        <v>0</v>
      </c>
      <c r="O84" s="195">
        <f>'Atrações - Compra de Tickets'!N53+'Atrações - demanda Passa'!N53</f>
        <v>0</v>
      </c>
      <c r="P84" s="195">
        <f>'Atrações - Compra de Tickets'!O53+'Atrações - demanda Passa'!O53</f>
        <v>0</v>
      </c>
      <c r="Q84" s="195">
        <f>'Atrações - Compra de Tickets'!P53+'Atrações - demanda Passa'!P53</f>
        <v>0</v>
      </c>
      <c r="R84" s="195">
        <f>'Atrações - Compra de Tickets'!Q53+'Atrações - demanda Passa'!Q53</f>
        <v>0</v>
      </c>
      <c r="S84" s="195">
        <f>'Atrações - Compra de Tickets'!R53+'Atrações - demanda Passa'!R53</f>
        <v>0</v>
      </c>
      <c r="T84" s="195">
        <f>'Atrações - Compra de Tickets'!S53+'Atrações - demanda Passa'!S53</f>
        <v>0</v>
      </c>
      <c r="U84" s="195">
        <f>'Atrações - Compra de Tickets'!T53+'Atrações - demanda Passa'!T53</f>
        <v>0</v>
      </c>
      <c r="V84" s="195">
        <f>'Atrações - Compra de Tickets'!U53+'Atrações - demanda Passa'!U53</f>
        <v>0</v>
      </c>
      <c r="W84" s="195">
        <f>'Atrações - Compra de Tickets'!V53+'Atrações - demanda Passa'!V53</f>
        <v>0</v>
      </c>
      <c r="X84" s="195">
        <f>'Atrações - Compra de Tickets'!W53+'Atrações - demanda Passa'!W53</f>
        <v>0</v>
      </c>
      <c r="Y84" s="195">
        <f>'Atrações - Compra de Tickets'!X53+'Atrações - demanda Passa'!X53</f>
        <v>0</v>
      </c>
      <c r="Z84" s="195">
        <f>'Atrações - Compra de Tickets'!Y53+'Atrações - demanda Passa'!Y53</f>
        <v>0</v>
      </c>
      <c r="AA84" s="195">
        <f>'Atrações - Compra de Tickets'!Z53+'Atrações - demanda Passa'!Z53</f>
        <v>0</v>
      </c>
      <c r="AB84" s="195">
        <f>'Atrações - Compra de Tickets'!AA53+'Atrações - demanda Passa'!AA53</f>
        <v>0</v>
      </c>
      <c r="AC84" s="195">
        <f>'Atrações - Compra de Tickets'!AB53+'Atrações - demanda Passa'!AB53</f>
        <v>0</v>
      </c>
      <c r="AD84" s="195">
        <f>'Atrações - Compra de Tickets'!AC53+'Atrações - demanda Passa'!AC53</f>
        <v>0</v>
      </c>
      <c r="AE84" s="195">
        <f>'Atrações - Compra de Tickets'!AD53+'Atrações - demanda Passa'!AD53</f>
        <v>0</v>
      </c>
      <c r="AF84" s="195">
        <f>'Atrações - Compra de Tickets'!AE53+'Atrações - demanda Passa'!AE53</f>
        <v>0</v>
      </c>
      <c r="AG84" s="195">
        <f>'Atrações - Compra de Tickets'!AF53+'Atrações - demanda Passa'!AF53</f>
        <v>0</v>
      </c>
      <c r="AH84" s="195">
        <f>'Atrações - Compra de Tickets'!AG53+'Atrações - demanda Passa'!AG53</f>
        <v>0</v>
      </c>
      <c r="AI84" s="195">
        <f>'Atrações - Compra de Tickets'!AH53+'Atrações - demanda Passa'!AH53</f>
        <v>0</v>
      </c>
      <c r="AJ84" s="195">
        <f>'Atrações - Compra de Tickets'!AI53+'Atrações - demanda Passa'!AI53</f>
        <v>0</v>
      </c>
      <c r="AK84" s="195">
        <f>'Atrações - Compra de Tickets'!AJ53+'Atrações - demanda Passa'!AJ53</f>
        <v>0</v>
      </c>
      <c r="AL84" s="195">
        <f>'Atrações - Compra de Tickets'!AK53+'Atrações - demanda Passa'!AK53</f>
        <v>0</v>
      </c>
      <c r="AM84" s="195">
        <f>'Atrações - Compra de Tickets'!AL53+'Atrações - demanda Passa'!AL53</f>
        <v>0</v>
      </c>
      <c r="AN84" s="195">
        <f>'Atrações - Compra de Tickets'!AM53+'Atrações - demanda Passa'!AM53</f>
        <v>0</v>
      </c>
      <c r="AO84" s="194"/>
    </row>
    <row r="85" spans="1:41" s="193" customFormat="1" ht="20.100000000000001" customHeight="1" x14ac:dyDescent="0.25">
      <c r="A85" s="199" t="str">
        <f t="shared" si="29"/>
        <v/>
      </c>
      <c r="B85" s="199"/>
      <c r="C85" s="198"/>
      <c r="D85" s="197" t="s">
        <v>144</v>
      </c>
      <c r="E85" s="196">
        <f>'Mix de Usos'!$AN$10</f>
        <v>0</v>
      </c>
      <c r="F85" s="195">
        <f>'Atrações - Compra de Tickets'!E54+'Atrações - demanda Passa'!E54</f>
        <v>0</v>
      </c>
      <c r="G85" s="195">
        <f>'Atrações - Compra de Tickets'!F54+'Atrações - demanda Passa'!F54</f>
        <v>0</v>
      </c>
      <c r="H85" s="195">
        <f>'Atrações - Compra de Tickets'!G54+'Atrações - demanda Passa'!G54</f>
        <v>0</v>
      </c>
      <c r="I85" s="195">
        <f>'Atrações - Compra de Tickets'!H54+'Atrações - demanda Passa'!H54</f>
        <v>0</v>
      </c>
      <c r="J85" s="195">
        <f>'Atrações - Compra de Tickets'!I54+'Atrações - demanda Passa'!I54</f>
        <v>0</v>
      </c>
      <c r="K85" s="195">
        <f>'Atrações - Compra de Tickets'!J54+'Atrações - demanda Passa'!J54</f>
        <v>0</v>
      </c>
      <c r="L85" s="195">
        <f>'Atrações - Compra de Tickets'!K54+'Atrações - demanda Passa'!K54</f>
        <v>0</v>
      </c>
      <c r="M85" s="195">
        <f>'Atrações - Compra de Tickets'!L54+'Atrações - demanda Passa'!L54</f>
        <v>0</v>
      </c>
      <c r="N85" s="195">
        <f>'Atrações - Compra de Tickets'!M54+'Atrações - demanda Passa'!M54</f>
        <v>0</v>
      </c>
      <c r="O85" s="195">
        <f>'Atrações - Compra de Tickets'!N54+'Atrações - demanda Passa'!N54</f>
        <v>0</v>
      </c>
      <c r="P85" s="195">
        <f>'Atrações - Compra de Tickets'!O54+'Atrações - demanda Passa'!O54</f>
        <v>0</v>
      </c>
      <c r="Q85" s="195">
        <f>'Atrações - Compra de Tickets'!P54+'Atrações - demanda Passa'!P54</f>
        <v>0</v>
      </c>
      <c r="R85" s="195">
        <f>'Atrações - Compra de Tickets'!Q54+'Atrações - demanda Passa'!Q54</f>
        <v>0</v>
      </c>
      <c r="S85" s="195">
        <f>'Atrações - Compra de Tickets'!R54+'Atrações - demanda Passa'!R54</f>
        <v>0</v>
      </c>
      <c r="T85" s="195">
        <f>'Atrações - Compra de Tickets'!S54+'Atrações - demanda Passa'!S54</f>
        <v>0</v>
      </c>
      <c r="U85" s="195">
        <f>'Atrações - Compra de Tickets'!T54+'Atrações - demanda Passa'!T54</f>
        <v>0</v>
      </c>
      <c r="V85" s="195">
        <f>'Atrações - Compra de Tickets'!U54+'Atrações - demanda Passa'!U54</f>
        <v>0</v>
      </c>
      <c r="W85" s="195">
        <f>'Atrações - Compra de Tickets'!V54+'Atrações - demanda Passa'!V54</f>
        <v>0</v>
      </c>
      <c r="X85" s="195">
        <f>'Atrações - Compra de Tickets'!W54+'Atrações - demanda Passa'!W54</f>
        <v>0</v>
      </c>
      <c r="Y85" s="195">
        <f>'Atrações - Compra de Tickets'!X54+'Atrações - demanda Passa'!X54</f>
        <v>0</v>
      </c>
      <c r="Z85" s="195">
        <f>'Atrações - Compra de Tickets'!Y54+'Atrações - demanda Passa'!Y54</f>
        <v>0</v>
      </c>
      <c r="AA85" s="195">
        <f>'Atrações - Compra de Tickets'!Z54+'Atrações - demanda Passa'!Z54</f>
        <v>0</v>
      </c>
      <c r="AB85" s="195">
        <f>'Atrações - Compra de Tickets'!AA54+'Atrações - demanda Passa'!AA54</f>
        <v>0</v>
      </c>
      <c r="AC85" s="195">
        <f>'Atrações - Compra de Tickets'!AB54+'Atrações - demanda Passa'!AB54</f>
        <v>0</v>
      </c>
      <c r="AD85" s="195">
        <f>'Atrações - Compra de Tickets'!AC54+'Atrações - demanda Passa'!AC54</f>
        <v>0</v>
      </c>
      <c r="AE85" s="195">
        <f>'Atrações - Compra de Tickets'!AD54+'Atrações - demanda Passa'!AD54</f>
        <v>0</v>
      </c>
      <c r="AF85" s="195">
        <f>'Atrações - Compra de Tickets'!AE54+'Atrações - demanda Passa'!AE54</f>
        <v>0</v>
      </c>
      <c r="AG85" s="195">
        <f>'Atrações - Compra de Tickets'!AF54+'Atrações - demanda Passa'!AF54</f>
        <v>0</v>
      </c>
      <c r="AH85" s="195">
        <f>'Atrações - Compra de Tickets'!AG54+'Atrações - demanda Passa'!AG54</f>
        <v>0</v>
      </c>
      <c r="AI85" s="195">
        <f>'Atrações - Compra de Tickets'!AH54+'Atrações - demanda Passa'!AH54</f>
        <v>0</v>
      </c>
      <c r="AJ85" s="195">
        <f>'Atrações - Compra de Tickets'!AI54+'Atrações - demanda Passa'!AI54</f>
        <v>0</v>
      </c>
      <c r="AK85" s="195">
        <f>'Atrações - Compra de Tickets'!AJ54+'Atrações - demanda Passa'!AJ54</f>
        <v>0</v>
      </c>
      <c r="AL85" s="195">
        <f>'Atrações - Compra de Tickets'!AK54+'Atrações - demanda Passa'!AK54</f>
        <v>0</v>
      </c>
      <c r="AM85" s="195">
        <f>'Atrações - Compra de Tickets'!AL54+'Atrações - demanda Passa'!AL54</f>
        <v>0</v>
      </c>
      <c r="AN85" s="195">
        <f>'Atrações - Compra de Tickets'!AM54+'Atrações - demanda Passa'!AM54</f>
        <v>0</v>
      </c>
      <c r="AO85" s="194"/>
    </row>
    <row r="86" spans="1:41" s="193" customFormat="1" ht="20.100000000000001" customHeight="1" x14ac:dyDescent="0.25">
      <c r="A86" s="199" t="str">
        <f t="shared" si="29"/>
        <v/>
      </c>
      <c r="B86" s="199"/>
      <c r="C86" s="198"/>
      <c r="D86" s="197" t="s">
        <v>143</v>
      </c>
      <c r="E86" s="196">
        <f>'Mix de Usos'!$AW$10</f>
        <v>0</v>
      </c>
      <c r="F86" s="195">
        <f>'Atrações - Compra de Tickets'!E55+'Atrações - demanda Passa'!E55</f>
        <v>0</v>
      </c>
      <c r="G86" s="195">
        <f>'Atrações - Compra de Tickets'!F55+'Atrações - demanda Passa'!F55</f>
        <v>0</v>
      </c>
      <c r="H86" s="195">
        <f>'Atrações - Compra de Tickets'!G55+'Atrações - demanda Passa'!G55</f>
        <v>0</v>
      </c>
      <c r="I86" s="195">
        <f>'Atrações - Compra de Tickets'!H55+'Atrações - demanda Passa'!H55</f>
        <v>0</v>
      </c>
      <c r="J86" s="195">
        <f>'Atrações - Compra de Tickets'!I55+'Atrações - demanda Passa'!I55</f>
        <v>0</v>
      </c>
      <c r="K86" s="195">
        <f>'Atrações - Compra de Tickets'!J55+'Atrações - demanda Passa'!J55</f>
        <v>0</v>
      </c>
      <c r="L86" s="195">
        <f>'Atrações - Compra de Tickets'!K55+'Atrações - demanda Passa'!K55</f>
        <v>0</v>
      </c>
      <c r="M86" s="195">
        <f>'Atrações - Compra de Tickets'!L55+'Atrações - demanda Passa'!L55</f>
        <v>0</v>
      </c>
      <c r="N86" s="195">
        <f>'Atrações - Compra de Tickets'!M55+'Atrações - demanda Passa'!M55</f>
        <v>0</v>
      </c>
      <c r="O86" s="195">
        <f>'Atrações - Compra de Tickets'!N55+'Atrações - demanda Passa'!N55</f>
        <v>0</v>
      </c>
      <c r="P86" s="195">
        <f>'Atrações - Compra de Tickets'!O55+'Atrações - demanda Passa'!O55</f>
        <v>0</v>
      </c>
      <c r="Q86" s="195">
        <f>'Atrações - Compra de Tickets'!P55+'Atrações - demanda Passa'!P55</f>
        <v>0</v>
      </c>
      <c r="R86" s="195">
        <f>'Atrações - Compra de Tickets'!Q55+'Atrações - demanda Passa'!Q55</f>
        <v>0</v>
      </c>
      <c r="S86" s="195">
        <f>'Atrações - Compra de Tickets'!R55+'Atrações - demanda Passa'!R55</f>
        <v>0</v>
      </c>
      <c r="T86" s="195">
        <f>'Atrações - Compra de Tickets'!S55+'Atrações - demanda Passa'!S55</f>
        <v>0</v>
      </c>
      <c r="U86" s="195">
        <f>'Atrações - Compra de Tickets'!T55+'Atrações - demanda Passa'!T55</f>
        <v>0</v>
      </c>
      <c r="V86" s="195">
        <f>'Atrações - Compra de Tickets'!U55+'Atrações - demanda Passa'!U55</f>
        <v>0</v>
      </c>
      <c r="W86" s="195">
        <f>'Atrações - Compra de Tickets'!V55+'Atrações - demanda Passa'!V55</f>
        <v>0</v>
      </c>
      <c r="X86" s="195">
        <f>'Atrações - Compra de Tickets'!W55+'Atrações - demanda Passa'!W55</f>
        <v>0</v>
      </c>
      <c r="Y86" s="195">
        <f>'Atrações - Compra de Tickets'!X55+'Atrações - demanda Passa'!X55</f>
        <v>0</v>
      </c>
      <c r="Z86" s="195">
        <f>'Atrações - Compra de Tickets'!Y55+'Atrações - demanda Passa'!Y55</f>
        <v>0</v>
      </c>
      <c r="AA86" s="195">
        <f>'Atrações - Compra de Tickets'!Z55+'Atrações - demanda Passa'!Z55</f>
        <v>0</v>
      </c>
      <c r="AB86" s="195">
        <f>'Atrações - Compra de Tickets'!AA55+'Atrações - demanda Passa'!AA55</f>
        <v>0</v>
      </c>
      <c r="AC86" s="195">
        <f>'Atrações - Compra de Tickets'!AB55+'Atrações - demanda Passa'!AB55</f>
        <v>0</v>
      </c>
      <c r="AD86" s="195">
        <f>'Atrações - Compra de Tickets'!AC55+'Atrações - demanda Passa'!AC55</f>
        <v>0</v>
      </c>
      <c r="AE86" s="195">
        <f>'Atrações - Compra de Tickets'!AD55+'Atrações - demanda Passa'!AD55</f>
        <v>0</v>
      </c>
      <c r="AF86" s="195">
        <f>'Atrações - Compra de Tickets'!AE55+'Atrações - demanda Passa'!AE55</f>
        <v>0</v>
      </c>
      <c r="AG86" s="195">
        <f>'Atrações - Compra de Tickets'!AF55+'Atrações - demanda Passa'!AF55</f>
        <v>0</v>
      </c>
      <c r="AH86" s="195">
        <f>'Atrações - Compra de Tickets'!AG55+'Atrações - demanda Passa'!AG55</f>
        <v>0</v>
      </c>
      <c r="AI86" s="195">
        <f>'Atrações - Compra de Tickets'!AH55+'Atrações - demanda Passa'!AH55</f>
        <v>0</v>
      </c>
      <c r="AJ86" s="195">
        <f>'Atrações - Compra de Tickets'!AI55+'Atrações - demanda Passa'!AI55</f>
        <v>0</v>
      </c>
      <c r="AK86" s="195">
        <f>'Atrações - Compra de Tickets'!AJ55+'Atrações - demanda Passa'!AJ55</f>
        <v>0</v>
      </c>
      <c r="AL86" s="195">
        <f>'Atrações - Compra de Tickets'!AK55+'Atrações - demanda Passa'!AK55</f>
        <v>0</v>
      </c>
      <c r="AM86" s="195">
        <f>'Atrações - Compra de Tickets'!AL55+'Atrações - demanda Passa'!AL55</f>
        <v>0</v>
      </c>
      <c r="AN86" s="195">
        <f>'Atrações - Compra de Tickets'!AM55+'Atrações - demanda Passa'!AM55</f>
        <v>0</v>
      </c>
      <c r="AO86" s="194"/>
    </row>
    <row r="87" spans="1:41" s="193" customFormat="1" ht="20.100000000000001" customHeight="1" x14ac:dyDescent="0.25">
      <c r="A87" s="199" t="str">
        <f t="shared" si="29"/>
        <v>1/m</v>
      </c>
      <c r="B87" s="199">
        <v>1</v>
      </c>
      <c r="C87" s="198" t="s">
        <v>194</v>
      </c>
      <c r="D87" s="201" t="s">
        <v>142</v>
      </c>
      <c r="E87" s="200">
        <f>SUM(F87:AN87)</f>
        <v>3187.5384316845275</v>
      </c>
      <c r="F87" s="195">
        <f t="shared" ref="F87:AN87" si="37">SUM(F88:F92)</f>
        <v>51.412500000000001</v>
      </c>
      <c r="G87" s="195">
        <f t="shared" si="37"/>
        <v>53.609531089439749</v>
      </c>
      <c r="H87" s="195">
        <f t="shared" si="37"/>
        <v>57.759745863253727</v>
      </c>
      <c r="I87" s="195">
        <f t="shared" si="37"/>
        <v>61.950612555951942</v>
      </c>
      <c r="J87" s="195">
        <f t="shared" si="37"/>
        <v>70.088680132853199</v>
      </c>
      <c r="K87" s="195">
        <f t="shared" si="37"/>
        <v>78.308074506474412</v>
      </c>
      <c r="L87" s="195">
        <f t="shared" si="37"/>
        <v>90.556043032357067</v>
      </c>
      <c r="M87" s="195">
        <f t="shared" si="37"/>
        <v>91.022905908912591</v>
      </c>
      <c r="N87" s="195">
        <f t="shared" si="37"/>
        <v>91.489515033395136</v>
      </c>
      <c r="O87" s="195">
        <f t="shared" si="37"/>
        <v>91.955860983569281</v>
      </c>
      <c r="P87" s="195">
        <f t="shared" si="37"/>
        <v>92.421933736834433</v>
      </c>
      <c r="Q87" s="195">
        <f t="shared" si="37"/>
        <v>92.887722617671599</v>
      </c>
      <c r="R87" s="195">
        <f t="shared" si="37"/>
        <v>93.353216239160432</v>
      </c>
      <c r="S87" s="195">
        <f t="shared" si="37"/>
        <v>93.818402437746201</v>
      </c>
      <c r="T87" s="195">
        <f t="shared" si="37"/>
        <v>94.283268200292895</v>
      </c>
      <c r="U87" s="195">
        <f t="shared" si="37"/>
        <v>94.7477995823008</v>
      </c>
      <c r="V87" s="195">
        <f t="shared" si="37"/>
        <v>95.21198161596682</v>
      </c>
      <c r="W87" s="195">
        <f t="shared" si="37"/>
        <v>95.675798206528768</v>
      </c>
      <c r="X87" s="195">
        <f t="shared" si="37"/>
        <v>96.139232015052713</v>
      </c>
      <c r="Y87" s="195">
        <f t="shared" si="37"/>
        <v>96.602264325467644</v>
      </c>
      <c r="Z87" s="195">
        <f t="shared" si="37"/>
        <v>97.064874893232457</v>
      </c>
      <c r="AA87" s="195">
        <f t="shared" si="37"/>
        <v>97.527041772491884</v>
      </c>
      <c r="AB87" s="195">
        <f t="shared" si="37"/>
        <v>97.988741117934495</v>
      </c>
      <c r="AC87" s="195">
        <f t="shared" si="37"/>
        <v>98.44994695676246</v>
      </c>
      <c r="AD87" s="195">
        <f t="shared" si="37"/>
        <v>98.910630925177671</v>
      </c>
      <c r="AE87" s="195">
        <f t="shared" si="37"/>
        <v>99.370761962527098</v>
      </c>
      <c r="AF87" s="195">
        <f t="shared" si="37"/>
        <v>99.830305954648111</v>
      </c>
      <c r="AG87" s="195">
        <f t="shared" si="37"/>
        <v>100.28922531591363</v>
      </c>
      <c r="AH87" s="195">
        <f t="shared" si="37"/>
        <v>100.74747849684684</v>
      </c>
      <c r="AI87" s="195">
        <f t="shared" si="37"/>
        <v>101.20501940077229</v>
      </c>
      <c r="AJ87" s="195">
        <f t="shared" si="37"/>
        <v>101.66179668850853</v>
      </c>
      <c r="AK87" s="195">
        <f t="shared" si="37"/>
        <v>102.11775294422149</v>
      </c>
      <c r="AL87" s="195">
        <f t="shared" si="37"/>
        <v>102.57282366770383</v>
      </c>
      <c r="AM87" s="195">
        <f t="shared" si="37"/>
        <v>103.02693604774618</v>
      </c>
      <c r="AN87" s="195">
        <f t="shared" si="37"/>
        <v>103.48000745681115</v>
      </c>
      <c r="AO87" s="194"/>
    </row>
    <row r="88" spans="1:41" s="193" customFormat="1" ht="20.100000000000001" customHeight="1" x14ac:dyDescent="0.25">
      <c r="A88" s="199" t="str">
        <f t="shared" si="29"/>
        <v/>
      </c>
      <c r="B88" s="199"/>
      <c r="C88" s="198"/>
      <c r="D88" s="197" t="s">
        <v>141</v>
      </c>
      <c r="E88" s="196">
        <f>'Mix de Usos'!$P$10</f>
        <v>0.1</v>
      </c>
      <c r="F88" s="195">
        <f>'Atrações - Compra de Tickets'!E57+'Atrações - demanda Passa'!E57</f>
        <v>0.51412500000000005</v>
      </c>
      <c r="G88" s="195">
        <f>'Atrações - Compra de Tickets'!F57+'Atrações - demanda Passa'!F57</f>
        <v>1.392775617703645</v>
      </c>
      <c r="H88" s="195">
        <f>'Atrações - Compra de Tickets'!G57+'Atrações - demanda Passa'!G57</f>
        <v>2.4235989364221266</v>
      </c>
      <c r="I88" s="195">
        <f>'Atrações - Compra de Tickets'!H57+'Atrações - demanda Passa'!H57</f>
        <v>3.5894184914918554</v>
      </c>
      <c r="J88" s="195">
        <f>'Atrações - Compra de Tickets'!I57+'Atrações - demanda Passa'!I57</f>
        <v>5.1809552354205088</v>
      </c>
      <c r="K88" s="195">
        <f>'Atrações - Compra de Tickets'!J57+'Atrações - demanda Passa'!J57</f>
        <v>5.7885328675185894</v>
      </c>
      <c r="L88" s="195">
        <f>'Atrações - Compra de Tickets'!K57+'Atrações - demanda Passa'!K57</f>
        <v>6.6939027009518357</v>
      </c>
      <c r="M88" s="195">
        <f>'Atrações - Compra de Tickets'!L57+'Atrações - demanda Passa'!L57</f>
        <v>6.7284132047868201</v>
      </c>
      <c r="N88" s="195">
        <f>'Atrações - Compra de Tickets'!M57+'Atrações - demanda Passa'!M57</f>
        <v>6.7629049512685704</v>
      </c>
      <c r="O88" s="195">
        <f>'Atrações - Compra de Tickets'!N57+'Atrações - demanda Passa'!N57</f>
        <v>6.7973772439054416</v>
      </c>
      <c r="P88" s="195">
        <f>'Atrações - Compra de Tickets'!O57+'Atrações - demanda Passa'!O57</f>
        <v>6.8318293418268015</v>
      </c>
      <c r="Q88" s="195">
        <f>'Atrações - Compra de Tickets'!P57+'Atrações - demanda Passa'!P57</f>
        <v>6.8662604558982867</v>
      </c>
      <c r="R88" s="195">
        <f>'Atrações - Compra de Tickets'!Q57+'Atrações - demanda Passa'!Q57</f>
        <v>6.9006697443987397</v>
      </c>
      <c r="S88" s="195">
        <f>'Atrações - Compra de Tickets'!R57+'Atrações - demanda Passa'!R57</f>
        <v>6.9350563081982006</v>
      </c>
      <c r="T88" s="195">
        <f>'Atrações - Compra de Tickets'!S57+'Atrações - demanda Passa'!S57</f>
        <v>6.969419185365652</v>
      </c>
      <c r="U88" s="195">
        <f>'Atrações - Compra de Tickets'!T57+'Atrações - demanda Passa'!T57</f>
        <v>7.0037573451236756</v>
      </c>
      <c r="V88" s="195">
        <f>'Atrações - Compra de Tickets'!U57+'Atrações - demanda Passa'!U57</f>
        <v>7.038069681052268</v>
      </c>
      <c r="W88" s="195">
        <f>'Atrações - Compra de Tickets'!V57+'Atrações - demanda Passa'!V57</f>
        <v>7.0723550034266074</v>
      </c>
      <c r="X88" s="195">
        <f>'Atrações - Compra de Tickets'!W57+'Atrações - demanda Passa'!W57</f>
        <v>7.1066120305526965</v>
      </c>
      <c r="Y88" s="195">
        <f>'Atrações - Compra de Tickets'!X57+'Atrações - demanda Passa'!X57</f>
        <v>7.1408393789385691</v>
      </c>
      <c r="Z88" s="195">
        <f>'Atrações - Compra de Tickets'!Y57+'Atrações - demanda Passa'!Y57</f>
        <v>7.1750355521077456</v>
      </c>
      <c r="AA88" s="195">
        <f>'Atrações - Compra de Tickets'!Z57+'Atrações - demanda Passa'!Z57</f>
        <v>7.2091989278226016</v>
      </c>
      <c r="AB88" s="195">
        <f>'Atrações - Compra de Tickets'!AA57+'Atrações - demanda Passa'!AA57</f>
        <v>7.2433277434377175</v>
      </c>
      <c r="AC88" s="195">
        <f>'Atrações - Compra de Tickets'!AB57+'Atrações - demanda Passa'!AB57</f>
        <v>7.2774200790438828</v>
      </c>
      <c r="AD88" s="195">
        <f>'Atrações - Compra de Tickets'!AC57+'Atrações - demanda Passa'!AC57</f>
        <v>7.3114738379891353</v>
      </c>
      <c r="AE88" s="195">
        <f>'Atrações - Compra de Tickets'!AD57+'Atrações - demanda Passa'!AD57</f>
        <v>7.3454867242700033</v>
      </c>
      <c r="AF88" s="195">
        <f>'Atrações - Compra de Tickets'!AE57+'Atrações - demanda Passa'!AE57</f>
        <v>7.3794562161675916</v>
      </c>
      <c r="AG88" s="195">
        <f>'Atrações - Compra de Tickets'!AF57+'Atrações - demanda Passa'!AF57</f>
        <v>7.4133795353523375</v>
      </c>
      <c r="AH88" s="195">
        <f>'Atrações - Compra de Tickets'!AG57+'Atrações - demanda Passa'!AG57</f>
        <v>7.4472536104869178</v>
      </c>
      <c r="AI88" s="195">
        <f>'Atrações - Compra de Tickets'!AH57+'Atrações - demanda Passa'!AH57</f>
        <v>7.4810750341050891</v>
      </c>
      <c r="AJ88" s="195">
        <f>'Atrações - Compra de Tickets'!AI57+'Atrações - demanda Passa'!AI57</f>
        <v>7.5148400112145515</v>
      </c>
      <c r="AK88" s="195">
        <f>'Atrações - Compra de Tickets'!AJ57+'Atrações - demanda Passa'!AJ57</f>
        <v>7.5485442976368553</v>
      </c>
      <c r="AL88" s="195">
        <f>'Atrações - Compra de Tickets'!AK57+'Atrações - demanda Passa'!AK57</f>
        <v>7.5821831255166678</v>
      </c>
      <c r="AM88" s="195">
        <f>'Atrações - Compra de Tickets'!AL57+'Atrações - demanda Passa'!AL57</f>
        <v>7.6157511126493986</v>
      </c>
      <c r="AN88" s="195">
        <f>'Atrações - Compra de Tickets'!AM57+'Atrações - demanda Passa'!AM57</f>
        <v>7.6492421512074813</v>
      </c>
      <c r="AO88" s="194"/>
    </row>
    <row r="89" spans="1:41" s="193" customFormat="1" ht="20.100000000000001" customHeight="1" x14ac:dyDescent="0.25">
      <c r="A89" s="199" t="str">
        <f t="shared" si="29"/>
        <v/>
      </c>
      <c r="B89" s="199"/>
      <c r="C89" s="198"/>
      <c r="D89" s="197" t="s">
        <v>140</v>
      </c>
      <c r="E89" s="196">
        <f>'Mix de Usos'!$Y$10</f>
        <v>0.1</v>
      </c>
      <c r="F89" s="195">
        <f>'Atrações - Compra de Tickets'!E58+'Atrações - demanda Passa'!E58</f>
        <v>1.2853125000000001</v>
      </c>
      <c r="G89" s="195">
        <f>'Atrações - Compra de Tickets'!F58+'Atrações - demanda Passa'!F58</f>
        <v>3.1329409968668589</v>
      </c>
      <c r="H89" s="195">
        <f>'Atrações - Compra de Tickets'!G58+'Atrações - demanda Passa'!G58</f>
        <v>5.3069654499157544</v>
      </c>
      <c r="I89" s="195">
        <f>'Atrações - Compra de Tickets'!H58+'Atrações - demanda Passa'!H58</f>
        <v>7.7636507655118976</v>
      </c>
      <c r="J89" s="195">
        <f>'Atrações - Compra de Tickets'!I58+'Atrações - demanda Passa'!I58</f>
        <v>11.127278857891774</v>
      </c>
      <c r="K89" s="195">
        <f>'Atrações - Compra de Tickets'!J58+'Atrações - demanda Passa'!J58</f>
        <v>12.432189908647878</v>
      </c>
      <c r="L89" s="195">
        <f>'Atrações - Compra de Tickets'!K58+'Atrações - demanda Passa'!K58</f>
        <v>14.37667739181701</v>
      </c>
      <c r="M89" s="195">
        <f>'Atrações - Compra de Tickets'!L58+'Atrações - demanda Passa'!L58</f>
        <v>14.450796542098963</v>
      </c>
      <c r="N89" s="195">
        <f>'Atrações - Compra de Tickets'!M58+'Atrações - demanda Passa'!M58</f>
        <v>14.524875406701817</v>
      </c>
      <c r="O89" s="195">
        <f>'Atrações - Compra de Tickets'!N58+'Atrações - demanda Passa'!N58</f>
        <v>14.598912489751459</v>
      </c>
      <c r="P89" s="195">
        <f>'Atrações - Compra de Tickets'!O58+'Atrações - demanda Passa'!O58</f>
        <v>14.672906200059835</v>
      </c>
      <c r="Q89" s="195">
        <f>'Atrações - Compra de Tickets'!P58+'Atrações - demanda Passa'!P58</f>
        <v>14.746854842781545</v>
      </c>
      <c r="R89" s="195">
        <f>'Atrações - Compra de Tickets'!Q58+'Atrações - demanda Passa'!Q58</f>
        <v>14.820756610129109</v>
      </c>
      <c r="S89" s="195">
        <f>'Atrações - Compra de Tickets'!R58+'Atrações - demanda Passa'!R58</f>
        <v>14.894609571016588</v>
      </c>
      <c r="T89" s="195">
        <f>'Atrações - Compra de Tickets'!S58+'Atrações - demanda Passa'!S58</f>
        <v>14.968411659478503</v>
      </c>
      <c r="U89" s="195">
        <f>'Atrações - Compra de Tickets'!T58+'Atrações - demanda Passa'!T58</f>
        <v>15.042160661686076</v>
      </c>
      <c r="V89" s="195">
        <f>'Atrações - Compra de Tickets'!U58+'Atrações - demanda Passa'!U58</f>
        <v>15.115854201350894</v>
      </c>
      <c r="W89" s="195">
        <f>'Atrações - Compra de Tickets'!V58+'Atrações - demanda Passa'!V58</f>
        <v>15.189489723268508</v>
      </c>
      <c r="X89" s="195">
        <f>'Atrações - Compra de Tickets'!W58+'Atrações - demanda Passa'!W58</f>
        <v>15.263064474709768</v>
      </c>
      <c r="Y89" s="195">
        <f>'Atrações - Compra de Tickets'!X58+'Atrações - demanda Passa'!X58</f>
        <v>15.336575484311243</v>
      </c>
      <c r="Z89" s="195">
        <f>'Atrações - Compra de Tickets'!Y58+'Atrações - demanda Passa'!Y58</f>
        <v>15.410019538049589</v>
      </c>
      <c r="AA89" s="195">
        <f>'Atrações - Compra de Tickets'!Z58+'Atrações - demanda Passa'!Z58</f>
        <v>15.483393151800811</v>
      </c>
      <c r="AB89" s="195">
        <f>'Atrações - Compra de Tickets'!AA58+'Atrações - demanda Passa'!AA58</f>
        <v>15.556692539883281</v>
      </c>
      <c r="AC89" s="195">
        <f>'Atrações - Compra de Tickets'!AB58+'Atrações - demanda Passa'!AB58</f>
        <v>15.629913578855614</v>
      </c>
      <c r="AD89" s="195">
        <f>'Atrações - Compra de Tickets'!AC58+'Atrações - demanda Passa'!AC58</f>
        <v>15.703051765681209</v>
      </c>
      <c r="AE89" s="195">
        <f>'Atrações - Compra de Tickets'!AD58+'Atrações - demanda Passa'!AD58</f>
        <v>15.776102169170802</v>
      </c>
      <c r="AF89" s="195">
        <f>'Atrações - Compra de Tickets'!AE58+'Atrações - demanda Passa'!AE58</f>
        <v>15.849059373359935</v>
      </c>
      <c r="AG89" s="195">
        <f>'Atrações - Compra de Tickets'!AF58+'Atrações - demanda Passa'!AF58</f>
        <v>15.921917411154448</v>
      </c>
      <c r="AH89" s="195">
        <f>'Atrações - Compra de Tickets'!AG58+'Atrações - demanda Passa'!AG58</f>
        <v>15.994669686159405</v>
      </c>
      <c r="AI89" s="195">
        <f>'Atrações - Compra de Tickets'!AH58+'Atrações - demanda Passa'!AH58</f>
        <v>16.067308880066612</v>
      </c>
      <c r="AJ89" s="195">
        <f>'Atrações - Compra de Tickets'!AI58+'Atrações - demanda Passa'!AI58</f>
        <v>16.139826842267617</v>
      </c>
      <c r="AK89" s="195">
        <f>'Atrações - Compra de Tickets'!AJ58+'Atrações - demanda Passa'!AJ58</f>
        <v>16.212214457424608</v>
      </c>
      <c r="AL89" s="195">
        <f>'Atrações - Compra de Tickets'!AK58+'Atrações - demanda Passa'!AK58</f>
        <v>16.284461485484659</v>
      </c>
      <c r="AM89" s="195">
        <f>'Atrações - Compra de Tickets'!AL58+'Atrações - demanda Passa'!AL58</f>
        <v>16.356556366940183</v>
      </c>
      <c r="AN89" s="195">
        <f>'Atrações - Compra de Tickets'!AM58+'Atrações - demanda Passa'!AM58</f>
        <v>16.428485983843341</v>
      </c>
      <c r="AO89" s="194"/>
    </row>
    <row r="90" spans="1:41" s="193" customFormat="1" ht="20.100000000000001" customHeight="1" x14ac:dyDescent="0.25">
      <c r="A90" s="199" t="str">
        <f t="shared" si="29"/>
        <v/>
      </c>
      <c r="B90" s="199"/>
      <c r="C90" s="198"/>
      <c r="D90" s="197" t="s">
        <v>139</v>
      </c>
      <c r="E90" s="196">
        <f>'Mix de Usos'!$AH$10</f>
        <v>0.1</v>
      </c>
      <c r="F90" s="195">
        <f>'Atrações - Compra de Tickets'!E59+'Atrações - demanda Passa'!E59</f>
        <v>30.847500000000004</v>
      </c>
      <c r="G90" s="195">
        <f>'Atrações - Compra de Tickets'!F59+'Atrações - demanda Passa'!F59</f>
        <v>31.75399745489695</v>
      </c>
      <c r="H90" s="195">
        <f>'Atrações - Compra de Tickets'!G59+'Atrações - demanda Passa'!G59</f>
        <v>33.76865782149266</v>
      </c>
      <c r="I90" s="195">
        <f>'Atrações - Compra de Tickets'!H59+'Atrações - demanda Passa'!H59</f>
        <v>35.743025420282031</v>
      </c>
      <c r="J90" s="195">
        <f>'Atrações - Compra de Tickets'!I59+'Atrações - demanda Passa'!I59</f>
        <v>39.900083826030659</v>
      </c>
      <c r="K90" s="195">
        <f>'Atrações - Compra de Tickets'!J59+'Atrações - demanda Passa'!J59</f>
        <v>44.579220655045745</v>
      </c>
      <c r="L90" s="195">
        <f>'Atrações - Compra de Tickets'!K59+'Atrações - demanda Passa'!K59</f>
        <v>51.551744177460229</v>
      </c>
      <c r="M90" s="195">
        <f>'Atrações - Compra de Tickets'!L59+'Atrações - demanda Passa'!L59</f>
        <v>51.817519875825752</v>
      </c>
      <c r="N90" s="195">
        <f>'Atrações - Compra de Tickets'!M59+'Atrações - demanda Passa'!M59</f>
        <v>52.083151118211177</v>
      </c>
      <c r="O90" s="195">
        <f>'Atrações - Compra de Tickets'!N59+'Atrações - demanda Passa'!N59</f>
        <v>52.348632540726307</v>
      </c>
      <c r="P90" s="195">
        <f>'Atrações - Compra de Tickets'!O59+'Atrações - demanda Passa'!O59</f>
        <v>52.613958437705094</v>
      </c>
      <c r="Q90" s="195">
        <f>'Atrações - Compra de Tickets'!P59+'Atrações - demanda Passa'!P59</f>
        <v>52.879122731788087</v>
      </c>
      <c r="R90" s="195">
        <f>'Atrações - Compra de Tickets'!Q59+'Atrações - demanda Passa'!Q59</f>
        <v>53.144118940629234</v>
      </c>
      <c r="S90" s="195">
        <f>'Atrações - Compra de Tickets'!R59+'Atrações - demanda Passa'!R59</f>
        <v>53.408940139760148</v>
      </c>
      <c r="T90" s="195">
        <f>'Atrações - Compra de Tickets'!S59+'Atrações - demanda Passa'!S59</f>
        <v>53.673578921062727</v>
      </c>
      <c r="U90" s="195">
        <f>'Atrações - Compra de Tickets'!T59+'Atrações - demanda Passa'!T59</f>
        <v>53.938027346212188</v>
      </c>
      <c r="V90" s="195">
        <f>'Atrações - Compra de Tickets'!U59+'Atrações - demanda Passa'!U59</f>
        <v>54.202276894337587</v>
      </c>
      <c r="W90" s="195">
        <f>'Atrações - Compra de Tickets'!V59+'Atrações - demanda Passa'!V59</f>
        <v>54.466318403012693</v>
      </c>
      <c r="X90" s="195">
        <f>'Atrações - Compra de Tickets'!W59+'Atrações - demanda Passa'!W59</f>
        <v>54.730142001529195</v>
      </c>
      <c r="Y90" s="195">
        <f>'Atrações - Compra de Tickets'!X59+'Atrações - demanda Passa'!X59</f>
        <v>54.993737035202209</v>
      </c>
      <c r="Z90" s="195">
        <f>'Atrações - Compra de Tickets'!Y59+'Atrações - demanda Passa'!Y59</f>
        <v>55.257091979219368</v>
      </c>
      <c r="AA90" s="195">
        <f>'Atrações - Compra de Tickets'!Z59+'Atrações - demanda Passa'!Z59</f>
        <v>55.520194340244167</v>
      </c>
      <c r="AB90" s="195">
        <f>'Atrações - Compra de Tickets'!AA59+'Atrações - demanda Passa'!AA59</f>
        <v>55.783030543617741</v>
      </c>
      <c r="AC90" s="195">
        <f>'Atrações - Compra de Tickets'!AB59+'Atrações - demanda Passa'!AB59</f>
        <v>56.045585803545727</v>
      </c>
      <c r="AD90" s="195">
        <f>'Atrações - Compra de Tickets'!AC59+'Atrações - demanda Passa'!AC59</f>
        <v>56.307843973085141</v>
      </c>
      <c r="AE90" s="195">
        <f>'Atrações - Compra de Tickets'!AD59+'Atrações - demanda Passa'!AD59</f>
        <v>56.56978737002742</v>
      </c>
      <c r="AF90" s="195">
        <f>'Atrações - Compra de Tickets'!AE59+'Atrações - demanda Passa'!AE59</f>
        <v>56.831396573862072</v>
      </c>
      <c r="AG90" s="195">
        <f>'Atrações - Compra de Tickets'!AF59+'Atrações - demanda Passa'!AF59</f>
        <v>57.092650187843304</v>
      </c>
      <c r="AH90" s="195">
        <f>'Atrações - Compra de Tickets'!AG59+'Atrações - demanda Passa'!AG59</f>
        <v>57.353524558684946</v>
      </c>
      <c r="AI90" s="195">
        <f>'Atrações - Compra de Tickets'!AH59+'Atrações - demanda Passa'!AH59</f>
        <v>57.613993444471639</v>
      </c>
      <c r="AJ90" s="195">
        <f>'Atrações - Compra de Tickets'!AI59+'Atrações - demanda Passa'!AI59</f>
        <v>57.874027618834127</v>
      </c>
      <c r="AK90" s="195">
        <f>'Atrações - Compra de Tickets'!AJ59+'Atrações - demanda Passa'!AJ59</f>
        <v>58.133594396086409</v>
      </c>
      <c r="AL90" s="195">
        <f>'Atrações - Compra de Tickets'!AK59+'Atrações - demanda Passa'!AK59</f>
        <v>58.392657057550423</v>
      </c>
      <c r="AM90" s="195">
        <f>'Atrações - Compra de Tickets'!AL59+'Atrações - demanda Passa'!AL59</f>
        <v>58.651174153260925</v>
      </c>
      <c r="AN90" s="195">
        <f>'Atrações - Compra de Tickets'!AM59+'Atrações - demanda Passa'!AM59</f>
        <v>58.909098645013437</v>
      </c>
      <c r="AO90" s="194"/>
    </row>
    <row r="91" spans="1:41" s="193" customFormat="1" ht="20.100000000000001" customHeight="1" x14ac:dyDescent="0.25">
      <c r="A91" s="199" t="str">
        <f t="shared" si="29"/>
        <v/>
      </c>
      <c r="B91" s="199"/>
      <c r="C91" s="198"/>
      <c r="D91" s="197" t="s">
        <v>138</v>
      </c>
      <c r="E91" s="196">
        <f>'Mix de Usos'!$AQ$10</f>
        <v>0.1</v>
      </c>
      <c r="F91" s="195">
        <f>'Atrações - Compra de Tickets'!E60+'Atrações - demanda Passa'!E60</f>
        <v>15.423750000000002</v>
      </c>
      <c r="G91" s="195">
        <f>'Atrações - Compra de Tickets'!F60+'Atrações - demanda Passa'!F60</f>
        <v>14.000665139318086</v>
      </c>
      <c r="H91" s="195">
        <f>'Atrações - Compra de Tickets'!G60+'Atrações - demanda Passa'!G60</f>
        <v>12.84114670031857</v>
      </c>
      <c r="I91" s="195">
        <f>'Atrações - Compra de Tickets'!H60+'Atrações - demanda Passa'!H60</f>
        <v>11.366698391766064</v>
      </c>
      <c r="J91" s="195">
        <f>'Atrações - Compra de Tickets'!I60+'Atrações - demanda Passa'!I60</f>
        <v>10.137626694415889</v>
      </c>
      <c r="K91" s="195">
        <f>'Atrações - Compra de Tickets'!J60+'Atrações - demanda Passa'!J60</f>
        <v>11.326479896616462</v>
      </c>
      <c r="L91" s="195">
        <f>'Atrações - Compra de Tickets'!K60+'Atrações - demanda Passa'!K60</f>
        <v>13.09802606420013</v>
      </c>
      <c r="M91" s="195">
        <f>'Atrações - Compra de Tickets'!L60+'Atrações - demanda Passa'!L60</f>
        <v>13.165553110665119</v>
      </c>
      <c r="N91" s="195">
        <f>'Atrações - Compra de Tickets'!M60+'Atrações - demanda Passa'!M60</f>
        <v>13.233043454430277</v>
      </c>
      <c r="O91" s="195">
        <f>'Atrações - Compra de Tickets'!N60+'Atrações - demanda Passa'!N60</f>
        <v>13.300495732663462</v>
      </c>
      <c r="P91" s="195">
        <f>'Atrações - Compra de Tickets'!O60+'Atrações - demanda Passa'!O60</f>
        <v>13.367908495695737</v>
      </c>
      <c r="Q91" s="195">
        <f>'Atrações - Compra de Tickets'!P60+'Atrações - demanda Passa'!P60</f>
        <v>13.435280199420024</v>
      </c>
      <c r="R91" s="195">
        <f>'Atrações - Compra de Tickets'!Q60+'Atrações - demanda Passa'!Q60</f>
        <v>13.502609196832168</v>
      </c>
      <c r="S91" s="195">
        <f>'Atrações - Compra de Tickets'!R60+'Atrações - demanda Passa'!R60</f>
        <v>13.569893728595616</v>
      </c>
      <c r="T91" s="195">
        <f>'Atrações - Compra de Tickets'!S60+'Atrações - demanda Passa'!S60</f>
        <v>13.63713191249037</v>
      </c>
      <c r="U91" s="195">
        <f>'Atrações - Compra de Tickets'!T60+'Atrações - demanda Passa'!T60</f>
        <v>13.704321731583995</v>
      </c>
      <c r="V91" s="195">
        <f>'Atrações - Compra de Tickets'!U60+'Atrações - demanda Passa'!U60</f>
        <v>13.771461020933444</v>
      </c>
      <c r="W91" s="195">
        <f>'Atrações - Compra de Tickets'!V60+'Atrações - demanda Passa'!V60</f>
        <v>13.838547452592326</v>
      </c>
      <c r="X91" s="195">
        <f>'Atrações - Compra de Tickets'!W60+'Atrações - demanda Passa'!W60</f>
        <v>13.905578518657229</v>
      </c>
      <c r="Y91" s="195">
        <f>'Atrações - Compra de Tickets'!X60+'Atrações - demanda Passa'!X60</f>
        <v>13.972551512035645</v>
      </c>
      <c r="Z91" s="195">
        <f>'Atrações - Compra de Tickets'!Y60+'Atrações - demanda Passa'!Y60</f>
        <v>14.039463504557148</v>
      </c>
      <c r="AA91" s="195">
        <f>'Atrações - Compra de Tickets'!Z60+'Atrações - demanda Passa'!Z60</f>
        <v>14.106311321973232</v>
      </c>
      <c r="AB91" s="195">
        <f>'Atrações - Compra de Tickets'!AA60+'Atrações - demanda Passa'!AA60</f>
        <v>14.173091515298049</v>
      </c>
      <c r="AC91" s="195">
        <f>'Atrações - Compra de Tickets'!AB60+'Atrações - demanda Passa'!AB60</f>
        <v>14.239800327826131</v>
      </c>
      <c r="AD91" s="195">
        <f>'Atrações - Compra de Tickets'!AC60+'Atrações - demanda Passa'!AC60</f>
        <v>14.306433657017706</v>
      </c>
      <c r="AE91" s="195">
        <f>'Atrações - Compra de Tickets'!AD60+'Atrações - demanda Passa'!AD60</f>
        <v>14.372987010259923</v>
      </c>
      <c r="AF91" s="195">
        <f>'Atrações - Compra de Tickets'!AE60+'Atrações - demanda Passa'!AE60</f>
        <v>14.43945545328031</v>
      </c>
      <c r="AG91" s="195">
        <f>'Atrações - Compra de Tickets'!AF60+'Atrações - demanda Passa'!AF60</f>
        <v>14.505833549693751</v>
      </c>
      <c r="AH91" s="195">
        <f>'Atrações - Compra de Tickets'!AG60+'Atrações - demanda Passa'!AG60</f>
        <v>14.57211528978393</v>
      </c>
      <c r="AI91" s="195">
        <f>'Atrações - Compra de Tickets'!AH60+'Atrações - demanda Passa'!AH60</f>
        <v>14.638294006127708</v>
      </c>
      <c r="AJ91" s="195">
        <f>'Atrações - Compra de Tickets'!AI60+'Atrações - demanda Passa'!AI60</f>
        <v>14.704362273025879</v>
      </c>
      <c r="AK91" s="195">
        <f>'Atrações - Compra de Tickets'!AJ60+'Atrações - demanda Passa'!AJ60</f>
        <v>14.770311785852204</v>
      </c>
      <c r="AL91" s="195">
        <f>'Atrações - Compra de Tickets'!AK60+'Atrações - demanda Passa'!AK60</f>
        <v>14.836133215296684</v>
      </c>
      <c r="AM91" s="195">
        <f>'Atrações - Compra de Tickets'!AL60+'Atrações - demanda Passa'!AL60</f>
        <v>14.901816029946012</v>
      </c>
      <c r="AN91" s="195">
        <f>'Atrações - Compra de Tickets'!AM60+'Atrações - demanda Passa'!AM60</f>
        <v>14.967348278553169</v>
      </c>
      <c r="AO91" s="194"/>
    </row>
    <row r="92" spans="1:41" s="193" customFormat="1" ht="20.100000000000001" customHeight="1" x14ac:dyDescent="0.25">
      <c r="A92" s="199" t="str">
        <f t="shared" si="29"/>
        <v/>
      </c>
      <c r="B92" s="199"/>
      <c r="C92" s="198"/>
      <c r="D92" s="197" t="s">
        <v>137</v>
      </c>
      <c r="E92" s="196">
        <f>'Mix de Usos'!$AZ$10</f>
        <v>0.1</v>
      </c>
      <c r="F92" s="195">
        <f>'Atrações - Compra de Tickets'!E61+'Atrações - demanda Passa'!E61</f>
        <v>3.3418124999999979</v>
      </c>
      <c r="G92" s="195">
        <f>'Atrações - Compra de Tickets'!F61+'Atrações - demanda Passa'!F61</f>
        <v>3.329151880654206</v>
      </c>
      <c r="H92" s="195">
        <f>'Atrações - Compra de Tickets'!G61+'Atrações - demanda Passa'!G61</f>
        <v>3.4193769551046196</v>
      </c>
      <c r="I92" s="195">
        <f>'Atrações - Compra de Tickets'!H61+'Atrações - demanda Passa'!H61</f>
        <v>3.4878194869000936</v>
      </c>
      <c r="J92" s="195">
        <f>'Atrações - Compra de Tickets'!I61+'Atrações - demanda Passa'!I61</f>
        <v>3.742735519094361</v>
      </c>
      <c r="K92" s="195">
        <f>'Atrações - Compra de Tickets'!J61+'Atrações - demanda Passa'!J61</f>
        <v>4.1816511786457333</v>
      </c>
      <c r="L92" s="195">
        <f>'Atrações - Compra de Tickets'!K61+'Atrações - demanda Passa'!K61</f>
        <v>4.8356926979278683</v>
      </c>
      <c r="M92" s="195">
        <f>'Atrações - Compra de Tickets'!L61+'Atrações - demanda Passa'!L61</f>
        <v>4.8606231755359319</v>
      </c>
      <c r="N92" s="195">
        <f>'Atrações - Compra de Tickets'!M61+'Atrações - demanda Passa'!M61</f>
        <v>4.8855401027833016</v>
      </c>
      <c r="O92" s="195">
        <f>'Atrações - Compra de Tickets'!N61+'Atrações - demanda Passa'!N61</f>
        <v>4.9104429765225994</v>
      </c>
      <c r="P92" s="195">
        <f>'Atrações - Compra de Tickets'!O61+'Atrações - demanda Passa'!O61</f>
        <v>4.9353312615469589</v>
      </c>
      <c r="Q92" s="195">
        <f>'Atrações - Compra de Tickets'!P61+'Atrações - demanda Passa'!P61</f>
        <v>4.960204387783663</v>
      </c>
      <c r="R92" s="195">
        <f>'Atrações - Compra de Tickets'!Q61+'Atrações - demanda Passa'!Q61</f>
        <v>4.9850617471711676</v>
      </c>
      <c r="S92" s="195">
        <f>'Atrações - Compra de Tickets'!R61+'Atrações - demanda Passa'!R61</f>
        <v>5.0099026901756476</v>
      </c>
      <c r="T92" s="195">
        <f>'Atrações - Compra de Tickets'!S61+'Atrações - demanda Passa'!S61</f>
        <v>5.0347265218956405</v>
      </c>
      <c r="U92" s="195">
        <f>'Atrações - Compra de Tickets'!T61+'Atrações - demanda Passa'!T61</f>
        <v>5.0595324976948639</v>
      </c>
      <c r="V92" s="195">
        <f>'Atrações - Compra de Tickets'!U61+'Atrações - demanda Passa'!U61</f>
        <v>5.084319818292629</v>
      </c>
      <c r="W92" s="195">
        <f>'Atrações - Compra de Tickets'!V61+'Atrações - demanda Passa'!V61</f>
        <v>5.1090876242286356</v>
      </c>
      <c r="X92" s="195">
        <f>'Atrações - Compra de Tickets'!W61+'Atrações - demanda Passa'!W61</f>
        <v>5.1338349896038142</v>
      </c>
      <c r="Y92" s="195">
        <f>'Atrações - Compra de Tickets'!X61+'Atrações - demanda Passa'!X61</f>
        <v>5.1585609149799723</v>
      </c>
      <c r="Z92" s="195">
        <f>'Atrações - Compra de Tickets'!Y61+'Atrações - demanda Passa'!Y61</f>
        <v>5.1832643192986145</v>
      </c>
      <c r="AA92" s="195">
        <f>'Atrações - Compra de Tickets'!Z61+'Atrações - demanda Passa'!Z61</f>
        <v>5.2079440306510669</v>
      </c>
      <c r="AB92" s="195">
        <f>'Atrações - Compra de Tickets'!AA61+'Atrações - demanda Passa'!AA61</f>
        <v>5.2325987756977028</v>
      </c>
      <c r="AC92" s="195">
        <f>'Atrações - Compra de Tickets'!AB61+'Atrações - demanda Passa'!AB61</f>
        <v>5.2572271674911164</v>
      </c>
      <c r="AD92" s="195">
        <f>'Atrações - Compra de Tickets'!AC61+'Atrações - demanda Passa'!AC61</f>
        <v>5.281827691404489</v>
      </c>
      <c r="AE92" s="195">
        <f>'Atrações - Compra de Tickets'!AD61+'Atrações - demanda Passa'!AD61</f>
        <v>5.3063986887989465</v>
      </c>
      <c r="AF92" s="195">
        <f>'Atrações - Compra de Tickets'!AE61+'Atrações - demanda Passa'!AE61</f>
        <v>5.3309383379782105</v>
      </c>
      <c r="AG92" s="195">
        <f>'Atrações - Compra de Tickets'!AF61+'Atrações - demanda Passa'!AF61</f>
        <v>5.3554446318697879</v>
      </c>
      <c r="AH92" s="195">
        <f>'Atrações - Compra de Tickets'!AG61+'Atrações - demanda Passa'!AG61</f>
        <v>5.3799153517316212</v>
      </c>
      <c r="AI92" s="195">
        <f>'Atrações - Compra de Tickets'!AH61+'Atrações - demanda Passa'!AH61</f>
        <v>5.4043480360012417</v>
      </c>
      <c r="AJ92" s="195">
        <f>'Atrações - Compra de Tickets'!AI61+'Atrações - demanda Passa'!AI61</f>
        <v>5.4287399431663559</v>
      </c>
      <c r="AK92" s="195">
        <f>'Atrações - Compra de Tickets'!AJ61+'Atrações - demanda Passa'!AJ61</f>
        <v>5.4530880072214298</v>
      </c>
      <c r="AL92" s="195">
        <f>'Atrações - Compra de Tickets'!AK61+'Atrações - demanda Passa'!AK61</f>
        <v>5.4773887838553845</v>
      </c>
      <c r="AM92" s="195">
        <f>'Atrações - Compra de Tickets'!AL61+'Atrações - demanda Passa'!AL61</f>
        <v>5.5016383849496453</v>
      </c>
      <c r="AN92" s="195">
        <f>'Atrações - Compra de Tickets'!AM61+'Atrações - demanda Passa'!AM61</f>
        <v>5.5258323981937165</v>
      </c>
      <c r="AO92" s="194"/>
    </row>
    <row r="93" spans="1:41" s="193" customFormat="1" ht="20.100000000000001" customHeight="1" x14ac:dyDescent="0.25">
      <c r="A93" s="199" t="str">
        <f t="shared" si="29"/>
        <v>1/a</v>
      </c>
      <c r="B93" s="199">
        <v>1</v>
      </c>
      <c r="C93" s="198" t="s">
        <v>207</v>
      </c>
      <c r="D93" s="201" t="s">
        <v>136</v>
      </c>
      <c r="E93" s="200">
        <f>SUM(F93:AN93)</f>
        <v>348504.20186417486</v>
      </c>
      <c r="F93" s="195">
        <f t="shared" ref="F93:AN93" si="38">SUM(F94:F98)</f>
        <v>5621.0999999999985</v>
      </c>
      <c r="G93" s="195">
        <f t="shared" si="38"/>
        <v>5861.3087324454118</v>
      </c>
      <c r="H93" s="195">
        <f t="shared" si="38"/>
        <v>6315.0655477157406</v>
      </c>
      <c r="I93" s="195">
        <f t="shared" si="38"/>
        <v>6773.2669727840785</v>
      </c>
      <c r="J93" s="195">
        <f t="shared" si="38"/>
        <v>7663.0290278586153</v>
      </c>
      <c r="K93" s="195">
        <f t="shared" si="38"/>
        <v>8561.6828127078679</v>
      </c>
      <c r="L93" s="195">
        <f t="shared" si="38"/>
        <v>9900.7940382043726</v>
      </c>
      <c r="M93" s="195">
        <f t="shared" si="38"/>
        <v>9951.8377127077765</v>
      </c>
      <c r="N93" s="195">
        <f t="shared" si="38"/>
        <v>10002.853643651202</v>
      </c>
      <c r="O93" s="195">
        <f t="shared" si="38"/>
        <v>10053.840800870239</v>
      </c>
      <c r="P93" s="195">
        <f t="shared" si="38"/>
        <v>10104.798088560565</v>
      </c>
      <c r="Q93" s="195">
        <f t="shared" si="38"/>
        <v>10155.724339532093</v>
      </c>
      <c r="R93" s="195">
        <f t="shared" si="38"/>
        <v>10206.618308814874</v>
      </c>
      <c r="S93" s="195">
        <f t="shared" si="38"/>
        <v>10257.478666526917</v>
      </c>
      <c r="T93" s="195">
        <f t="shared" si="38"/>
        <v>10308.30398989869</v>
      </c>
      <c r="U93" s="195">
        <f t="shared" si="38"/>
        <v>10359.092754331554</v>
      </c>
      <c r="V93" s="195">
        <f t="shared" si="38"/>
        <v>10409.843323345704</v>
      </c>
      <c r="W93" s="195">
        <f t="shared" si="38"/>
        <v>10460.553937247147</v>
      </c>
      <c r="X93" s="195">
        <f t="shared" si="38"/>
        <v>10511.222700312428</v>
      </c>
      <c r="Y93" s="195">
        <f t="shared" si="38"/>
        <v>10561.847566251128</v>
      </c>
      <c r="Z93" s="195">
        <f t="shared" si="38"/>
        <v>10612.426321660083</v>
      </c>
      <c r="AA93" s="195">
        <f t="shared" si="38"/>
        <v>10662.956567125779</v>
      </c>
      <c r="AB93" s="195">
        <f t="shared" si="38"/>
        <v>10713.435695560836</v>
      </c>
      <c r="AC93" s="195">
        <f t="shared" si="38"/>
        <v>10763.860867272699</v>
      </c>
      <c r="AD93" s="195">
        <f t="shared" si="38"/>
        <v>10814.228981152759</v>
      </c>
      <c r="AE93" s="195">
        <f t="shared" si="38"/>
        <v>10864.536641236295</v>
      </c>
      <c r="AF93" s="195">
        <f t="shared" si="38"/>
        <v>10914.780117708195</v>
      </c>
      <c r="AG93" s="195">
        <f t="shared" si="38"/>
        <v>10964.955301206557</v>
      </c>
      <c r="AH93" s="195">
        <f t="shared" si="38"/>
        <v>11015.057648988586</v>
      </c>
      <c r="AI93" s="195">
        <f t="shared" si="38"/>
        <v>11065.082121151103</v>
      </c>
      <c r="AJ93" s="195">
        <f t="shared" si="38"/>
        <v>11115.023104610267</v>
      </c>
      <c r="AK93" s="195">
        <f t="shared" si="38"/>
        <v>11164.874321901551</v>
      </c>
      <c r="AL93" s="195">
        <f t="shared" si="38"/>
        <v>11214.628721002284</v>
      </c>
      <c r="AM93" s="195">
        <f t="shared" si="38"/>
        <v>11264.278341220248</v>
      </c>
      <c r="AN93" s="195">
        <f t="shared" si="38"/>
        <v>11313.814148611353</v>
      </c>
      <c r="AO93" s="194"/>
    </row>
    <row r="94" spans="1:41" s="193" customFormat="1" ht="20.100000000000001" customHeight="1" x14ac:dyDescent="0.25">
      <c r="A94" s="199" t="str">
        <f t="shared" si="29"/>
        <v/>
      </c>
      <c r="B94" s="199"/>
      <c r="C94" s="198"/>
      <c r="D94" s="197" t="s">
        <v>135</v>
      </c>
      <c r="E94" s="196">
        <f>'Mix de Usos'!$S$10</f>
        <v>0.2</v>
      </c>
      <c r="F94" s="195">
        <f>'Atrações - Compra de Tickets'!E63+'Atrações - demanda Passa'!E63</f>
        <v>56.211000000000006</v>
      </c>
      <c r="G94" s="195">
        <f>'Atrações - Compra de Tickets'!F63+'Atrações - demanda Passa'!F63</f>
        <v>152.27680086893184</v>
      </c>
      <c r="H94" s="195">
        <f>'Atrações - Compra de Tickets'!G63+'Atrações - demanda Passa'!G63</f>
        <v>264.98015038215254</v>
      </c>
      <c r="I94" s="195">
        <f>'Atrações - Compra de Tickets'!H63+'Atrações - demanda Passa'!H63</f>
        <v>392.44308840310958</v>
      </c>
      <c r="J94" s="195">
        <f>'Atrações - Compra de Tickets'!I63+'Atrações - demanda Passa'!I63</f>
        <v>566.45110573930901</v>
      </c>
      <c r="K94" s="195">
        <f>'Atrações - Compra de Tickets'!J63+'Atrações - demanda Passa'!J63</f>
        <v>632.87959351536574</v>
      </c>
      <c r="L94" s="195">
        <f>'Atrações - Compra de Tickets'!K63+'Atrações - demanda Passa'!K63</f>
        <v>731.86669530406743</v>
      </c>
      <c r="M94" s="195">
        <f>'Atrações - Compra de Tickets'!L63+'Atrações - demanda Passa'!L63</f>
        <v>735.63984372335892</v>
      </c>
      <c r="N94" s="195">
        <f>'Atrações - Compra de Tickets'!M63+'Atrações - demanda Passa'!M63</f>
        <v>739.41094133869706</v>
      </c>
      <c r="O94" s="195">
        <f>'Atrações - Compra de Tickets'!N63+'Atrações - demanda Passa'!N63</f>
        <v>743.17991200032827</v>
      </c>
      <c r="P94" s="195">
        <f>'Atrações - Compra de Tickets'!O63+'Atrações - demanda Passa'!O63</f>
        <v>746.94667470639706</v>
      </c>
      <c r="Q94" s="195">
        <f>'Atrações - Compra de Tickets'!P63+'Atrações - demanda Passa'!P63</f>
        <v>750.71114317821264</v>
      </c>
      <c r="R94" s="195">
        <f>'Atrações - Compra de Tickets'!Q63+'Atrações - demanda Passa'!Q63</f>
        <v>754.47322538759556</v>
      </c>
      <c r="S94" s="195">
        <f>'Atrações - Compra de Tickets'!R63+'Atrações - demanda Passa'!R63</f>
        <v>758.23282302967004</v>
      </c>
      <c r="T94" s="195">
        <f>'Atrações - Compra de Tickets'!S63+'Atrações - demanda Passa'!S63</f>
        <v>761.98983093331128</v>
      </c>
      <c r="U94" s="195">
        <f>'Atrações - Compra de Tickets'!T63+'Atrações - demanda Passa'!T63</f>
        <v>765.74413640018861</v>
      </c>
      <c r="V94" s="195">
        <f>'Atrações - Compra de Tickets'!U63+'Atrações - demanda Passa'!U63</f>
        <v>769.49561846171468</v>
      </c>
      <c r="W94" s="195">
        <f>'Atrações - Compra de Tickets'!V63+'Atrações - demanda Passa'!V63</f>
        <v>773.24414704130913</v>
      </c>
      <c r="X94" s="195">
        <f>'Atrações - Compra de Tickets'!W63+'Atrações - demanda Passa'!W63</f>
        <v>776.9895820070949</v>
      </c>
      <c r="Y94" s="195">
        <f>'Atrações - Compra de Tickets'!X63+'Atrações - demanda Passa'!X63</f>
        <v>780.73177209728362</v>
      </c>
      <c r="Z94" s="195">
        <f>'Atrações - Compra de Tickets'!Y63+'Atrações - demanda Passa'!Y63</f>
        <v>784.47055369711347</v>
      </c>
      <c r="AA94" s="195">
        <f>'Atrações - Compra de Tickets'!Z63+'Atrações - demanda Passa'!Z63</f>
        <v>788.20574944193777</v>
      </c>
      <c r="AB94" s="195">
        <f>'Atrações - Compra de Tickets'!AA63+'Atrações - demanda Passa'!AA63</f>
        <v>791.93716661585722</v>
      </c>
      <c r="AC94" s="195">
        <f>'Atrações - Compra de Tickets'!AB63+'Atrações - demanda Passa'!AB63</f>
        <v>795.66459530879797</v>
      </c>
      <c r="AD94" s="195">
        <f>'Atrações - Compra de Tickets'!AC63+'Atrações - demanda Passa'!AC63</f>
        <v>799.38780628681218</v>
      </c>
      <c r="AE94" s="195">
        <f>'Atrações - Compra de Tickets'!AD63+'Atrações - demanda Passa'!AD63</f>
        <v>803.10654852018706</v>
      </c>
      <c r="AF94" s="195">
        <f>'Atrações - Compra de Tickets'!AE63+'Atrações - demanda Passa'!AE63</f>
        <v>806.82054630098992</v>
      </c>
      <c r="AG94" s="195">
        <f>'Atrações - Compra de Tickets'!AF63+'Atrações - demanda Passa'!AF63</f>
        <v>810.52949586518889</v>
      </c>
      <c r="AH94" s="195">
        <f>'Atrações - Compra de Tickets'!AG63+'Atrações - demanda Passa'!AG63</f>
        <v>814.23306141323644</v>
      </c>
      <c r="AI94" s="195">
        <f>'Atrações - Compra de Tickets'!AH63+'Atrações - demanda Passa'!AH63</f>
        <v>817.93087039548982</v>
      </c>
      <c r="AJ94" s="195">
        <f>'Atrações - Compra de Tickets'!AI63+'Atrações - demanda Passa'!AI63</f>
        <v>821.62250789279096</v>
      </c>
      <c r="AK94" s="195">
        <f>'Atrações - Compra de Tickets'!AJ63+'Atrações - demanda Passa'!AJ63</f>
        <v>825.30750987496288</v>
      </c>
      <c r="AL94" s="195">
        <f>'Atrações - Compra de Tickets'!AK63+'Atrações - demanda Passa'!AK63</f>
        <v>828.98535505648908</v>
      </c>
      <c r="AM94" s="195">
        <f>'Atrações - Compra de Tickets'!AL63+'Atrações - demanda Passa'!AL63</f>
        <v>832.65545498300094</v>
      </c>
      <c r="AN94" s="195">
        <f>'Atrações - Compra de Tickets'!AM63+'Atrações - demanda Passa'!AM63</f>
        <v>836.31714186535123</v>
      </c>
      <c r="AO94" s="194"/>
    </row>
    <row r="95" spans="1:41" s="193" customFormat="1" ht="20.100000000000001" customHeight="1" x14ac:dyDescent="0.25">
      <c r="A95" s="199" t="str">
        <f t="shared" si="29"/>
        <v/>
      </c>
      <c r="B95" s="199"/>
      <c r="C95" s="198"/>
      <c r="D95" s="197" t="s">
        <v>134</v>
      </c>
      <c r="E95" s="196">
        <f>'Mix de Usos'!$AB$10</f>
        <v>0.2</v>
      </c>
      <c r="F95" s="195">
        <f>'Atrações - Compra de Tickets'!E64+'Atrações - demanda Passa'!E64</f>
        <v>140.5275</v>
      </c>
      <c r="G95" s="195">
        <f>'Atrações - Compra de Tickets'!F64+'Atrações - demanda Passa'!F64</f>
        <v>342.53488232410996</v>
      </c>
      <c r="H95" s="195">
        <f>'Atrações - Compra de Tickets'!G64+'Atrações - demanda Passa'!G64</f>
        <v>580.22822252412232</v>
      </c>
      <c r="I95" s="195">
        <f>'Atrações - Compra de Tickets'!H64+'Atrações - demanda Passa'!H64</f>
        <v>848.82581702930077</v>
      </c>
      <c r="J95" s="195">
        <f>'Atrações - Compra de Tickets'!I64+'Atrações - demanda Passa'!I64</f>
        <v>1216.5824884628339</v>
      </c>
      <c r="K95" s="195">
        <f>'Atrações - Compra de Tickets'!J64+'Atrações - demanda Passa'!J64</f>
        <v>1359.2527633455013</v>
      </c>
      <c r="L95" s="195">
        <f>'Atrações - Compra de Tickets'!K64+'Atrações - demanda Passa'!K64</f>
        <v>1571.8500615053263</v>
      </c>
      <c r="M95" s="195">
        <f>'Atrações - Compra de Tickets'!L64+'Atrações - demanda Passa'!L64</f>
        <v>1579.9537552694865</v>
      </c>
      <c r="N95" s="195">
        <f>'Atrações - Compra de Tickets'!M64+'Atrações - demanda Passa'!M64</f>
        <v>1588.0530444660653</v>
      </c>
      <c r="O95" s="195">
        <f>'Atrações - Compra de Tickets'!N64+'Atrações - demanda Passa'!N64</f>
        <v>1596.1477655461595</v>
      </c>
      <c r="P95" s="195">
        <f>'Atrações - Compra de Tickets'!O64+'Atrações - demanda Passa'!O64</f>
        <v>1604.2377445398752</v>
      </c>
      <c r="Q95" s="195">
        <f>'Atrações - Compra de Tickets'!P64+'Atrações - demanda Passa'!P64</f>
        <v>1612.3227961441155</v>
      </c>
      <c r="R95" s="195">
        <f>'Atrações - Compra de Tickets'!Q64+'Atrações - demanda Passa'!Q64</f>
        <v>1620.4027227074494</v>
      </c>
      <c r="S95" s="195">
        <f>'Atrações - Compra de Tickets'!R64+'Atrações - demanda Passa'!R64</f>
        <v>1628.4773130978137</v>
      </c>
      <c r="T95" s="195">
        <f>'Atrações - Compra de Tickets'!S64+'Atrações - demanda Passa'!S64</f>
        <v>1636.5463414363164</v>
      </c>
      <c r="U95" s="195">
        <f>'Atrações - Compra de Tickets'!T64+'Atrações - demanda Passa'!T64</f>
        <v>1644.6095656776777</v>
      </c>
      <c r="V95" s="195">
        <f>'Atrações - Compra de Tickets'!U64+'Atrações - demanda Passa'!U64</f>
        <v>1652.6667260143645</v>
      </c>
      <c r="W95" s="195">
        <f>'Atrações - Compra de Tickets'!V64+'Atrações - demanda Passa'!V64</f>
        <v>1660.7175430773568</v>
      </c>
      <c r="X95" s="195">
        <f>'Atrações - Compra de Tickets'!W64+'Atrações - demanda Passa'!W64</f>
        <v>1668.7617159016017</v>
      </c>
      <c r="Y95" s="195">
        <f>'Atrações - Compra de Tickets'!X64+'Atrações - demanda Passa'!X64</f>
        <v>1676.7989196180295</v>
      </c>
      <c r="Z95" s="195">
        <f>'Atrações - Compra de Tickets'!Y64+'Atrações - demanda Passa'!Y64</f>
        <v>1684.8288028267548</v>
      </c>
      <c r="AA95" s="195">
        <f>'Atrações - Compra de Tickets'!Z64+'Atrações - demanda Passa'!Z64</f>
        <v>1692.8509845968886</v>
      </c>
      <c r="AB95" s="195">
        <f>'Atrações - Compra de Tickets'!AA64+'Atrações - demanda Passa'!AA64</f>
        <v>1700.8650510272387</v>
      </c>
      <c r="AC95" s="195">
        <f>'Atrações - Compra de Tickets'!AB64+'Atrações - demanda Passa'!AB64</f>
        <v>1708.8705512882138</v>
      </c>
      <c r="AD95" s="195">
        <f>'Atrações - Compra de Tickets'!AC64+'Atrações - demanda Passa'!AC64</f>
        <v>1716.8669930478127</v>
      </c>
      <c r="AE95" s="195">
        <f>'Atrações - Compra de Tickets'!AD64+'Atrações - demanda Passa'!AD64</f>
        <v>1724.8538371626744</v>
      </c>
      <c r="AF95" s="195">
        <f>'Atrações - Compra de Tickets'!AE64+'Atrações - demanda Passa'!AE64</f>
        <v>1732.8304914873531</v>
      </c>
      <c r="AG95" s="195">
        <f>'Atrações - Compra de Tickets'!AF64+'Atrações - demanda Passa'!AF64</f>
        <v>1740.7963036195533</v>
      </c>
      <c r="AH95" s="195">
        <f>'Atrações - Compra de Tickets'!AG64+'Atrações - demanda Passa'!AG64</f>
        <v>1748.7505523534282</v>
      </c>
      <c r="AI95" s="195">
        <f>'Atrações - Compra de Tickets'!AH64+'Atrações - demanda Passa'!AH64</f>
        <v>1756.6924375539493</v>
      </c>
      <c r="AJ95" s="195">
        <f>'Atrações - Compra de Tickets'!AI64+'Atrações - demanda Passa'!AI64</f>
        <v>1764.621068087926</v>
      </c>
      <c r="AK95" s="195">
        <f>'Atrações - Compra de Tickets'!AJ64+'Atrações - demanda Passa'!AJ64</f>
        <v>1772.5354473450907</v>
      </c>
      <c r="AL95" s="195">
        <f>'Atrações - Compra de Tickets'!AK64+'Atrações - demanda Passa'!AK64</f>
        <v>1780.4344557463228</v>
      </c>
      <c r="AM95" s="195">
        <f>'Atrações - Compra de Tickets'!AL64+'Atrações - demanda Passa'!AL64</f>
        <v>1788.3168294521267</v>
      </c>
      <c r="AN95" s="195">
        <f>'Atrações - Compra de Tickets'!AM64+'Atrações - demanda Passa'!AM64</f>
        <v>1796.1811342335386</v>
      </c>
      <c r="AO95" s="194"/>
    </row>
    <row r="96" spans="1:41" s="193" customFormat="1" ht="20.100000000000001" customHeight="1" x14ac:dyDescent="0.25">
      <c r="A96" s="199" t="str">
        <f t="shared" si="29"/>
        <v/>
      </c>
      <c r="B96" s="199"/>
      <c r="C96" s="198"/>
      <c r="D96" s="197" t="s">
        <v>133</v>
      </c>
      <c r="E96" s="196">
        <f>'Mix de Usos'!$AK$10</f>
        <v>0.2</v>
      </c>
      <c r="F96" s="195">
        <f>'Atrações - Compra de Tickets'!E65+'Atrações - demanda Passa'!E65</f>
        <v>3372.66</v>
      </c>
      <c r="G96" s="195">
        <f>'Atrações - Compra de Tickets'!F65+'Atrações - demanda Passa'!F65</f>
        <v>3471.7703884020666</v>
      </c>
      <c r="H96" s="195">
        <f>'Atrações - Compra de Tickets'!G65+'Atrações - demanda Passa'!G65</f>
        <v>3692.0399218165303</v>
      </c>
      <c r="I96" s="195">
        <f>'Atrações - Compra de Tickets'!H65+'Atrações - demanda Passa'!H65</f>
        <v>3907.9041126175016</v>
      </c>
      <c r="J96" s="195">
        <f>'Atrações - Compra de Tickets'!I65+'Atrações - demanda Passa'!I65</f>
        <v>4362.4091649793518</v>
      </c>
      <c r="K96" s="195">
        <f>'Atrações - Compra de Tickets'!J65+'Atrações - demanda Passa'!J65</f>
        <v>4873.9947916183346</v>
      </c>
      <c r="L96" s="195">
        <f>'Atrações - Compra de Tickets'!K65+'Atrações - demanda Passa'!K65</f>
        <v>5636.3240300689849</v>
      </c>
      <c r="M96" s="195">
        <f>'Atrações - Compra de Tickets'!L65+'Atrações - demanda Passa'!L65</f>
        <v>5665.3821730902819</v>
      </c>
      <c r="N96" s="195">
        <f>'Atrações - Compra de Tickets'!M65+'Atrações - demanda Passa'!M65</f>
        <v>5694.4245222577556</v>
      </c>
      <c r="O96" s="195">
        <f>'Atrações - Compra de Tickets'!N65+'Atrações - demanda Passa'!N65</f>
        <v>5723.450491119409</v>
      </c>
      <c r="P96" s="195">
        <f>'Atrações - Compra de Tickets'!O65+'Atrações - demanda Passa'!O65</f>
        <v>5752.4594558557574</v>
      </c>
      <c r="Q96" s="195">
        <f>'Atrações - Compra de Tickets'!P65+'Atrações - demanda Passa'!P65</f>
        <v>5781.45075200883</v>
      </c>
      <c r="R96" s="195">
        <f>'Atrações - Compra de Tickets'!Q65+'Atrações - demanda Passa'!Q65</f>
        <v>5810.4236708421304</v>
      </c>
      <c r="S96" s="195">
        <f>'Atrações - Compra de Tickets'!R65+'Atrações - demanda Passa'!R65</f>
        <v>5839.3774552804434</v>
      </c>
      <c r="T96" s="195">
        <f>'Atrações - Compra de Tickets'!S65+'Atrações - demanda Passa'!S65</f>
        <v>5868.3112953695254</v>
      </c>
      <c r="U96" s="195">
        <f>'Atrações - Compra de Tickets'!T65+'Atrações - demanda Passa'!T65</f>
        <v>5897.2243231858665</v>
      </c>
      <c r="V96" s="195">
        <f>'Atrações - Compra de Tickets'!U65+'Atrações - demanda Passa'!U65</f>
        <v>5926.1156071142423</v>
      </c>
      <c r="W96" s="195">
        <f>'Atrações - Compra de Tickets'!V65+'Atrações - demanda Passa'!V65</f>
        <v>5954.9841453960544</v>
      </c>
      <c r="X96" s="195">
        <f>'Atrações - Compra de Tickets'!W65+'Atrações - demanda Passa'!W65</f>
        <v>5983.8288588338582</v>
      </c>
      <c r="Y96" s="195">
        <f>'Atrações - Compra de Tickets'!X65+'Atrações - demanda Passa'!X65</f>
        <v>6012.6485825154414</v>
      </c>
      <c r="Z96" s="195">
        <f>'Atrações - Compra de Tickets'!Y65+'Atrações - demanda Passa'!Y65</f>
        <v>6041.4420563946514</v>
      </c>
      <c r="AA96" s="195">
        <f>'Atrações - Compra de Tickets'!Z65+'Atrações - demanda Passa'!Z65</f>
        <v>6070.2079145333628</v>
      </c>
      <c r="AB96" s="195">
        <f>'Atrações - Compra de Tickets'!AA65+'Atrações - demanda Passa'!AA65</f>
        <v>6098.9446727688728</v>
      </c>
      <c r="AC96" s="195">
        <f>'Atrações - Compra de Tickets'!AB65+'Atrações - demanda Passa'!AB65</f>
        <v>6127.6507145210007</v>
      </c>
      <c r="AD96" s="195">
        <f>'Atrações - Compra de Tickets'!AC65+'Atrações - demanda Passa'!AC65</f>
        <v>6156.3242743906421</v>
      </c>
      <c r="AE96" s="195">
        <f>'Atrações - Compra de Tickets'!AD65+'Atrações - demanda Passa'!AD65</f>
        <v>6184.963419122997</v>
      </c>
      <c r="AF96" s="195">
        <f>'Atrações - Compra de Tickets'!AE65+'Atrações - demanda Passa'!AE65</f>
        <v>6213.5660254089198</v>
      </c>
      <c r="AG96" s="195">
        <f>'Atrações - Compra de Tickets'!AF65+'Atrações - demanda Passa'!AF65</f>
        <v>6242.1297538708677</v>
      </c>
      <c r="AH96" s="195">
        <f>'Atrações - Compra de Tickets'!AG65+'Atrações - demanda Passa'!AG65</f>
        <v>6270.6520184162218</v>
      </c>
      <c r="AI96" s="195">
        <f>'Atrações - Compra de Tickets'!AH65+'Atrações - demanda Passa'!AH65</f>
        <v>6299.1299499288989</v>
      </c>
      <c r="AJ96" s="195">
        <f>'Atrações - Compra de Tickets'!AI65+'Atrações - demanda Passa'!AI65</f>
        <v>6327.560352992532</v>
      </c>
      <c r="AK96" s="195">
        <f>'Atrações - Compra de Tickets'!AJ65+'Atrações - demanda Passa'!AJ65</f>
        <v>6355.9396539721147</v>
      </c>
      <c r="AL96" s="195">
        <f>'Atrações - Compra de Tickets'!AK65+'Atrações - demanda Passa'!AK65</f>
        <v>6384.2638382921796</v>
      </c>
      <c r="AM96" s="195">
        <f>'Atrações - Compra de Tickets'!AL65+'Atrações - demanda Passa'!AL65</f>
        <v>6412.5283740898622</v>
      </c>
      <c r="AN96" s="195">
        <f>'Atrações - Compra de Tickets'!AM65+'Atrações - demanda Passa'!AM65</f>
        <v>6440.7281185214697</v>
      </c>
      <c r="AO96" s="194"/>
    </row>
    <row r="97" spans="1:41" s="193" customFormat="1" ht="20.100000000000001" customHeight="1" x14ac:dyDescent="0.25">
      <c r="A97" s="199" t="str">
        <f t="shared" si="29"/>
        <v/>
      </c>
      <c r="B97" s="199"/>
      <c r="C97" s="198"/>
      <c r="D97" s="197" t="s">
        <v>132</v>
      </c>
      <c r="E97" s="196">
        <f>'Mix de Usos'!$AT$10</f>
        <v>0.2</v>
      </c>
      <c r="F97" s="195">
        <f>'Atrações - Compra de Tickets'!E66+'Atrações - demanda Passa'!E66</f>
        <v>1686.33</v>
      </c>
      <c r="G97" s="195">
        <f>'Atrações - Compra de Tickets'!F66+'Atrações - demanda Passa'!F66</f>
        <v>1530.7393885654442</v>
      </c>
      <c r="H97" s="195">
        <f>'Atrações - Compra de Tickets'!G66+'Atrações - demanda Passa'!G66</f>
        <v>1403.9653725681637</v>
      </c>
      <c r="I97" s="195">
        <f>'Atrações - Compra de Tickets'!H66+'Atrações - demanda Passa'!H66</f>
        <v>1242.7590241664229</v>
      </c>
      <c r="J97" s="195">
        <f>'Atrações - Compra de Tickets'!I66+'Atrações - demanda Passa'!I66</f>
        <v>1108.3805185894705</v>
      </c>
      <c r="K97" s="195">
        <f>'Atrações - Compra de Tickets'!J66+'Atrações - demanda Passa'!J66</f>
        <v>1238.3618020300664</v>
      </c>
      <c r="L97" s="195">
        <f>'Atrações - Compra de Tickets'!K66+'Atrações - demanda Passa'!K66</f>
        <v>1432.0508496858811</v>
      </c>
      <c r="M97" s="195">
        <f>'Atrações - Compra de Tickets'!L66+'Atrações - demanda Passa'!L66</f>
        <v>1439.4338067660531</v>
      </c>
      <c r="N97" s="195">
        <f>'Atrações - Compra de Tickets'!M66+'Atrações - demanda Passa'!M66</f>
        <v>1446.8127510177103</v>
      </c>
      <c r="O97" s="195">
        <f>'Atrações - Compra de Tickets'!N66+'Atrações - demanda Passa'!N66</f>
        <v>1454.1875334378719</v>
      </c>
      <c r="P97" s="195">
        <f>'Atrações - Compra de Tickets'!O66+'Atrações - demanda Passa'!O66</f>
        <v>1461.5579955294006</v>
      </c>
      <c r="Q97" s="195">
        <f>'Atrações - Compra de Tickets'!P66+'Atrações - demanda Passa'!P66</f>
        <v>1468.9239684699228</v>
      </c>
      <c r="R97" s="195">
        <f>'Atrações - Compra de Tickets'!Q66+'Atrações - demanda Passa'!Q66</f>
        <v>1476.285272186984</v>
      </c>
      <c r="S97" s="195">
        <f>'Atrações - Compra de Tickets'!R66+'Atrações - demanda Passa'!R66</f>
        <v>1483.6417143264541</v>
      </c>
      <c r="T97" s="195">
        <f>'Atrações - Compra de Tickets'!S66+'Atrações - demanda Passa'!S66</f>
        <v>1490.9930890989472</v>
      </c>
      <c r="U97" s="195">
        <f>'Atrações - Compra de Tickets'!T66+'Atrações - demanda Passa'!T66</f>
        <v>1498.3391759865167</v>
      </c>
      <c r="V97" s="195">
        <f>'Atrações - Compra de Tickets'!U66+'Atrações - demanda Passa'!U66</f>
        <v>1505.6797382887235</v>
      </c>
      <c r="W97" s="195">
        <f>'Atrações - Compra de Tickets'!V66+'Atrações - demanda Passa'!V66</f>
        <v>1513.0145214834276</v>
      </c>
      <c r="X97" s="195">
        <f>'Atrações - Compra de Tickets'!W66+'Atrações - demanda Passa'!W66</f>
        <v>1520.3432513731905</v>
      </c>
      <c r="Y97" s="195">
        <f>'Atrações - Compra de Tickets'!X66+'Atrações - demanda Passa'!X66</f>
        <v>1527.6656319825638</v>
      </c>
      <c r="Z97" s="195">
        <f>'Atrações - Compra de Tickets'!Y66+'Atrações - demanda Passa'!Y66</f>
        <v>1534.981343164915</v>
      </c>
      <c r="AA97" s="195">
        <f>'Atrações - Compra de Tickets'!Z66+'Atrações - demanda Passa'!Z66</f>
        <v>1542.2900378690733</v>
      </c>
      <c r="AB97" s="195">
        <f>'Atrações - Compra de Tickets'!AA66+'Atrações - demanda Passa'!AA66</f>
        <v>1549.5913390059202</v>
      </c>
      <c r="AC97" s="195">
        <f>'Atrações - Compra de Tickets'!AB66+'Atrações - demanda Passa'!AB66</f>
        <v>1556.8848358423238</v>
      </c>
      <c r="AD97" s="195">
        <f>'Atrações - Compra de Tickets'!AC66+'Atrações - demanda Passa'!AC66</f>
        <v>1564.1700798339359</v>
      </c>
      <c r="AE97" s="195">
        <f>'Atrações - Compra de Tickets'!AD66+'Atrações - demanda Passa'!AD66</f>
        <v>1571.4465797884184</v>
      </c>
      <c r="AF97" s="195">
        <f>'Atrações - Compra de Tickets'!AE66+'Atrações - demanda Passa'!AE66</f>
        <v>1578.7137962253139</v>
      </c>
      <c r="AG97" s="195">
        <f>'Atrações - Compra de Tickets'!AF66+'Atrações - demanda Passa'!AF66</f>
        <v>1585.971134766517</v>
      </c>
      <c r="AH97" s="195">
        <f>'Atrações - Compra de Tickets'!AG66+'Atrações - demanda Passa'!AG66</f>
        <v>1593.2179383497096</v>
      </c>
      <c r="AI97" s="195">
        <f>'Atrações - Compra de Tickets'!AH66+'Atrações - demanda Passa'!AH66</f>
        <v>1600.4534780032964</v>
      </c>
      <c r="AJ97" s="195">
        <f>'Atrações - Compra de Tickets'!AI66+'Atrações - demanda Passa'!AI66</f>
        <v>1607.6769418508295</v>
      </c>
      <c r="AK97" s="195">
        <f>'Atrações - Compra de Tickets'!AJ66+'Atrações - demanda Passa'!AJ66</f>
        <v>1614.8874219198412</v>
      </c>
      <c r="AL97" s="195">
        <f>'Atrações - Compra de Tickets'!AK66+'Atrações - demanda Passa'!AK66</f>
        <v>1622.083898205771</v>
      </c>
      <c r="AM97" s="195">
        <f>'Atrações - Compra de Tickets'!AL66+'Atrações - demanda Passa'!AL66</f>
        <v>1629.2652192740973</v>
      </c>
      <c r="AN97" s="195">
        <f>'Atrações - Compra de Tickets'!AM66+'Atrações - demanda Passa'!AM66</f>
        <v>1636.4300784551467</v>
      </c>
      <c r="AO97" s="194"/>
    </row>
    <row r="98" spans="1:41" s="193" customFormat="1" ht="20.100000000000001" customHeight="1" x14ac:dyDescent="0.25">
      <c r="A98" s="199" t="str">
        <f t="shared" si="29"/>
        <v/>
      </c>
      <c r="B98" s="199"/>
      <c r="C98" s="198"/>
      <c r="D98" s="197" t="s">
        <v>131</v>
      </c>
      <c r="E98" s="196">
        <f>'Mix de Usos'!$BC$10</f>
        <v>0.2</v>
      </c>
      <c r="F98" s="195">
        <f>'Atrações - Compra de Tickets'!E67+'Atrações - demanda Passa'!E67</f>
        <v>365.37149999999974</v>
      </c>
      <c r="G98" s="195">
        <f>'Atrações - Compra de Tickets'!F67+'Atrações - demanda Passa'!F67</f>
        <v>363.9872722848599</v>
      </c>
      <c r="H98" s="195">
        <f>'Atrações - Compra de Tickets'!G67+'Atrações - demanda Passa'!G67</f>
        <v>373.85188042477171</v>
      </c>
      <c r="I98" s="195">
        <f>'Atrações - Compra de Tickets'!H67+'Atrações - demanda Passa'!H67</f>
        <v>381.33493056774358</v>
      </c>
      <c r="J98" s="195">
        <f>'Atrações - Compra de Tickets'!I67+'Atrações - demanda Passa'!I67</f>
        <v>409.20575008765013</v>
      </c>
      <c r="K98" s="195">
        <f>'Atrações - Compra de Tickets'!J67+'Atrações - demanda Passa'!J67</f>
        <v>457.1938621986003</v>
      </c>
      <c r="L98" s="195">
        <f>'Atrações - Compra de Tickets'!K67+'Atrações - demanda Passa'!K67</f>
        <v>528.70240164011364</v>
      </c>
      <c r="M98" s="195">
        <f>'Atrações - Compra de Tickets'!L67+'Atrações - demanda Passa'!L67</f>
        <v>531.42813385859517</v>
      </c>
      <c r="N98" s="195">
        <f>'Atrações - Compra de Tickets'!M67+'Atrações - demanda Passa'!M67</f>
        <v>534.15238457097428</v>
      </c>
      <c r="O98" s="195">
        <f>'Atrações - Compra de Tickets'!N67+'Atrações - demanda Passa'!N67</f>
        <v>536.87509876647084</v>
      </c>
      <c r="P98" s="195">
        <f>'Atrações - Compra de Tickets'!O67+'Atrações - demanda Passa'!O67</f>
        <v>539.59621792913413</v>
      </c>
      <c r="Q98" s="195">
        <f>'Atrações - Compra de Tickets'!P67+'Atrações - demanda Passa'!P67</f>
        <v>542.3156797310138</v>
      </c>
      <c r="R98" s="195">
        <f>'Atrações - Compra de Tickets'!Q67+'Atrações - demanda Passa'!Q67</f>
        <v>545.03341769071437</v>
      </c>
      <c r="S98" s="195">
        <f>'Atrações - Compra de Tickets'!R67+'Atrações - demanda Passa'!R67</f>
        <v>547.74936079253746</v>
      </c>
      <c r="T98" s="195">
        <f>'Atrações - Compra de Tickets'!S67+'Atrações - demanda Passa'!S67</f>
        <v>550.46343306059009</v>
      </c>
      <c r="U98" s="195">
        <f>'Atrações - Compra de Tickets'!T67+'Atrações - demanda Passa'!T67</f>
        <v>553.17555308130511</v>
      </c>
      <c r="V98" s="195">
        <f>'Atrações - Compra de Tickets'!U67+'Atrações - demanda Passa'!U67</f>
        <v>555.88563346666069</v>
      </c>
      <c r="W98" s="195">
        <f>'Atrações - Compra de Tickets'!V67+'Atrações - demanda Passa'!V67</f>
        <v>558.59358024899757</v>
      </c>
      <c r="X98" s="195">
        <f>'Atrações - Compra de Tickets'!W67+'Atrações - demanda Passa'!W67</f>
        <v>561.29929219668372</v>
      </c>
      <c r="Y98" s="195">
        <f>'Atrações - Compra de Tickets'!X67+'Atrações - demanda Passa'!X67</f>
        <v>564.0026600378103</v>
      </c>
      <c r="Z98" s="195">
        <f>'Atrações - Compra de Tickets'!Y67+'Atrações - demanda Passa'!Y67</f>
        <v>566.70356557664843</v>
      </c>
      <c r="AA98" s="195">
        <f>'Atrações - Compra de Tickets'!Z67+'Atrações - demanda Passa'!Z67</f>
        <v>569.40188068451664</v>
      </c>
      <c r="AB98" s="195">
        <f>'Atrações - Compra de Tickets'!AA67+'Atrações - demanda Passa'!AA67</f>
        <v>572.09746614294875</v>
      </c>
      <c r="AC98" s="195">
        <f>'Atrações - Compra de Tickets'!AB67+'Atrações - demanda Passa'!AB67</f>
        <v>574.79017031236208</v>
      </c>
      <c r="AD98" s="195">
        <f>'Atrações - Compra de Tickets'!AC67+'Atrações - demanda Passa'!AC67</f>
        <v>577.4798275935575</v>
      </c>
      <c r="AE98" s="195">
        <f>'Atrações - Compra de Tickets'!AD67+'Atrações - demanda Passa'!AD67</f>
        <v>580.16625664201808</v>
      </c>
      <c r="AF98" s="195">
        <f>'Atrações - Compra de Tickets'!AE67+'Atrações - demanda Passa'!AE67</f>
        <v>582.84925828561768</v>
      </c>
      <c r="AG98" s="195">
        <f>'Atrações - Compra de Tickets'!AF67+'Atrações - demanda Passa'!AF67</f>
        <v>585.52861308443016</v>
      </c>
      <c r="AH98" s="195">
        <f>'Atrações - Compra de Tickets'!AG67+'Atrações - demanda Passa'!AG67</f>
        <v>588.20407845599061</v>
      </c>
      <c r="AI98" s="195">
        <f>'Atrações - Compra de Tickets'!AH67+'Atrações - demanda Passa'!AH67</f>
        <v>590.87538526946901</v>
      </c>
      <c r="AJ98" s="195">
        <f>'Atrações - Compra de Tickets'!AI67+'Atrações - demanda Passa'!AI67</f>
        <v>593.54223378618826</v>
      </c>
      <c r="AK98" s="195">
        <f>'Atrações - Compra de Tickets'!AJ67+'Atrações - demanda Passa'!AJ67</f>
        <v>596.20428878954306</v>
      </c>
      <c r="AL98" s="195">
        <f>'Atrações - Compra de Tickets'!AK67+'Atrações - demanda Passa'!AK67</f>
        <v>598.86117370152203</v>
      </c>
      <c r="AM98" s="195">
        <f>'Atrações - Compra de Tickets'!AL67+'Atrações - demanda Passa'!AL67</f>
        <v>601.51246342116121</v>
      </c>
      <c r="AN98" s="195">
        <f>'Atrações - Compra de Tickets'!AM67+'Atrações - demanda Passa'!AM67</f>
        <v>604.15767553584635</v>
      </c>
      <c r="AO98" s="194"/>
    </row>
    <row r="99" spans="1:41" ht="15.75" x14ac:dyDescent="0.25">
      <c r="A99" s="199" t="str">
        <f t="shared" si="29"/>
        <v/>
      </c>
    </row>
    <row r="100" spans="1:41" s="208" customFormat="1" ht="20.100000000000001" customHeight="1" x14ac:dyDescent="0.25">
      <c r="A100" s="199" t="str">
        <f t="shared" si="29"/>
        <v/>
      </c>
      <c r="B100" s="213"/>
      <c r="C100" s="212"/>
      <c r="D100" s="216" t="s">
        <v>217</v>
      </c>
      <c r="E100" s="215"/>
      <c r="F100" s="214"/>
      <c r="G100" s="214"/>
      <c r="H100" s="214"/>
      <c r="I100" s="214"/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14"/>
      <c r="Y100" s="214"/>
      <c r="Z100" s="214"/>
      <c r="AA100" s="214"/>
      <c r="AB100" s="214"/>
      <c r="AC100" s="214"/>
      <c r="AD100" s="214"/>
      <c r="AE100" s="214"/>
      <c r="AF100" s="214"/>
      <c r="AG100" s="214"/>
      <c r="AH100" s="214"/>
      <c r="AI100" s="214"/>
      <c r="AJ100" s="214"/>
      <c r="AK100" s="214"/>
      <c r="AL100" s="214"/>
      <c r="AM100" s="214"/>
      <c r="AN100" s="214"/>
    </row>
    <row r="101" spans="1:41" s="208" customFormat="1" ht="20.100000000000001" customHeight="1" x14ac:dyDescent="0.3">
      <c r="A101" s="199" t="str">
        <f t="shared" si="29"/>
        <v/>
      </c>
      <c r="B101" s="213"/>
      <c r="C101" s="212"/>
      <c r="D101" s="263" t="str">
        <f>'Mix de Usos'!$B$11</f>
        <v>Safari</v>
      </c>
      <c r="E101" s="215"/>
      <c r="F101" s="214">
        <f t="shared" ref="F101:AN101" si="39">(F109+F115+F103+F123+F129+F135+F143+F149+F155)</f>
        <v>56262.412499999999</v>
      </c>
      <c r="G101" s="214">
        <f t="shared" si="39"/>
        <v>58752.364886224481</v>
      </c>
      <c r="H101" s="214">
        <f t="shared" si="39"/>
        <v>63393.015370799621</v>
      </c>
      <c r="I101" s="214">
        <f t="shared" si="39"/>
        <v>68091.611576989962</v>
      </c>
      <c r="J101" s="214">
        <f t="shared" si="39"/>
        <v>77148.385802128207</v>
      </c>
      <c r="K101" s="214">
        <f t="shared" si="39"/>
        <v>86195.681413830534</v>
      </c>
      <c r="L101" s="214">
        <f t="shared" si="39"/>
        <v>99677.330652138902</v>
      </c>
      <c r="M101" s="214">
        <f t="shared" si="39"/>
        <v>100191.21844755643</v>
      </c>
      <c r="N101" s="214">
        <f t="shared" si="39"/>
        <v>100704.82693163888</v>
      </c>
      <c r="O101" s="214">
        <f t="shared" si="39"/>
        <v>101218.14573309294</v>
      </c>
      <c r="P101" s="214">
        <f t="shared" si="39"/>
        <v>101731.16381978833</v>
      </c>
      <c r="Q101" s="214">
        <f t="shared" si="39"/>
        <v>102243.86944091076</v>
      </c>
      <c r="R101" s="214">
        <f t="shared" si="39"/>
        <v>102756.25006258859</v>
      </c>
      <c r="S101" s="214">
        <f t="shared" si="39"/>
        <v>103268.29229608898</v>
      </c>
      <c r="T101" s="214">
        <f t="shared" si="39"/>
        <v>103779.98181752347</v>
      </c>
      <c r="U101" s="214">
        <f t="shared" si="39"/>
        <v>104291.3032778279</v>
      </c>
      <c r="V101" s="214">
        <f t="shared" si="39"/>
        <v>104802.24020156225</v>
      </c>
      <c r="W101" s="214">
        <f t="shared" si="39"/>
        <v>105312.77487281413</v>
      </c>
      <c r="X101" s="214">
        <f t="shared" si="39"/>
        <v>105822.88820617954</v>
      </c>
      <c r="Y101" s="214">
        <f t="shared" si="39"/>
        <v>106332.55960040513</v>
      </c>
      <c r="Z101" s="214">
        <f t="shared" si="39"/>
        <v>106841.7667718116</v>
      </c>
      <c r="AA101" s="214">
        <f t="shared" si="39"/>
        <v>107350.48556404003</v>
      </c>
      <c r="AB101" s="214">
        <f t="shared" si="39"/>
        <v>107858.68972995212</v>
      </c>
      <c r="AC101" s="214">
        <f t="shared" si="39"/>
        <v>108366.35068063137</v>
      </c>
      <c r="AD101" s="214">
        <f t="shared" si="39"/>
        <v>108873.43719532652</v>
      </c>
      <c r="AE101" s="214">
        <f t="shared" si="39"/>
        <v>109379.91508478994</v>
      </c>
      <c r="AF101" s="214">
        <f t="shared" si="39"/>
        <v>109885.74679869872</v>
      </c>
      <c r="AG101" s="214">
        <f t="shared" si="39"/>
        <v>110390.8909656008</v>
      </c>
      <c r="AH101" s="214">
        <f t="shared" si="39"/>
        <v>110895.30185093456</v>
      </c>
      <c r="AI101" s="214">
        <f t="shared" si="39"/>
        <v>111398.92871492154</v>
      </c>
      <c r="AJ101" s="214">
        <f t="shared" si="39"/>
        <v>111901.71504722412</v>
      </c>
      <c r="AK101" s="214">
        <f t="shared" si="39"/>
        <v>112403.59764877918</v>
      </c>
      <c r="AL101" s="214">
        <f t="shared" si="39"/>
        <v>112904.5055225745</v>
      </c>
      <c r="AM101" s="214">
        <f t="shared" si="39"/>
        <v>113404.35852346741</v>
      </c>
      <c r="AN101" s="214">
        <f t="shared" si="39"/>
        <v>113903.06570123427</v>
      </c>
    </row>
    <row r="102" spans="1:41" s="202" customFormat="1" ht="20.100000000000001" customHeight="1" x14ac:dyDescent="0.25">
      <c r="A102" s="199" t="str">
        <f t="shared" si="29"/>
        <v/>
      </c>
      <c r="B102" s="207"/>
      <c r="C102" s="206"/>
      <c r="D102" s="205" t="s">
        <v>185</v>
      </c>
      <c r="E102" s="204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  <c r="T102" s="203"/>
      <c r="U102" s="203"/>
      <c r="V102" s="203"/>
      <c r="W102" s="203"/>
      <c r="X102" s="203"/>
      <c r="Y102" s="203"/>
      <c r="Z102" s="203"/>
      <c r="AA102" s="203"/>
      <c r="AB102" s="203"/>
      <c r="AC102" s="203"/>
      <c r="AD102" s="203"/>
      <c r="AE102" s="203"/>
      <c r="AF102" s="203"/>
      <c r="AG102" s="203"/>
      <c r="AH102" s="203"/>
      <c r="AI102" s="203"/>
      <c r="AJ102" s="203"/>
      <c r="AK102" s="203"/>
      <c r="AL102" s="203"/>
      <c r="AM102" s="203"/>
      <c r="AN102" s="203"/>
    </row>
    <row r="103" spans="1:41" s="193" customFormat="1" ht="20.100000000000001" customHeight="1" x14ac:dyDescent="0.25">
      <c r="A103" s="199" t="str">
        <f t="shared" si="29"/>
        <v>2/b</v>
      </c>
      <c r="B103" s="199">
        <f>B41+1</f>
        <v>2</v>
      </c>
      <c r="C103" s="198" t="s">
        <v>208</v>
      </c>
      <c r="D103" s="201" t="s">
        <v>184</v>
      </c>
      <c r="E103" s="200">
        <f>SUM(F103:AN103)</f>
        <v>0</v>
      </c>
      <c r="F103" s="195">
        <f t="shared" ref="F103:AN103" si="40">SUM(F104:F108)</f>
        <v>0</v>
      </c>
      <c r="G103" s="195">
        <f t="shared" si="40"/>
        <v>0</v>
      </c>
      <c r="H103" s="195">
        <f t="shared" si="40"/>
        <v>0</v>
      </c>
      <c r="I103" s="195">
        <f t="shared" si="40"/>
        <v>0</v>
      </c>
      <c r="J103" s="195">
        <f t="shared" si="40"/>
        <v>0</v>
      </c>
      <c r="K103" s="195">
        <f t="shared" si="40"/>
        <v>0</v>
      </c>
      <c r="L103" s="195">
        <f t="shared" si="40"/>
        <v>0</v>
      </c>
      <c r="M103" s="195">
        <f t="shared" si="40"/>
        <v>0</v>
      </c>
      <c r="N103" s="195">
        <f t="shared" si="40"/>
        <v>0</v>
      </c>
      <c r="O103" s="195">
        <f t="shared" si="40"/>
        <v>0</v>
      </c>
      <c r="P103" s="195">
        <f t="shared" si="40"/>
        <v>0</v>
      </c>
      <c r="Q103" s="195">
        <f t="shared" si="40"/>
        <v>0</v>
      </c>
      <c r="R103" s="195">
        <f t="shared" si="40"/>
        <v>0</v>
      </c>
      <c r="S103" s="195">
        <f t="shared" si="40"/>
        <v>0</v>
      </c>
      <c r="T103" s="195">
        <f t="shared" si="40"/>
        <v>0</v>
      </c>
      <c r="U103" s="195">
        <f t="shared" si="40"/>
        <v>0</v>
      </c>
      <c r="V103" s="195">
        <f t="shared" si="40"/>
        <v>0</v>
      </c>
      <c r="W103" s="195">
        <f t="shared" si="40"/>
        <v>0</v>
      </c>
      <c r="X103" s="195">
        <f t="shared" si="40"/>
        <v>0</v>
      </c>
      <c r="Y103" s="195">
        <f t="shared" si="40"/>
        <v>0</v>
      </c>
      <c r="Z103" s="195">
        <f t="shared" si="40"/>
        <v>0</v>
      </c>
      <c r="AA103" s="195">
        <f t="shared" si="40"/>
        <v>0</v>
      </c>
      <c r="AB103" s="195">
        <f t="shared" si="40"/>
        <v>0</v>
      </c>
      <c r="AC103" s="195">
        <f t="shared" si="40"/>
        <v>0</v>
      </c>
      <c r="AD103" s="195">
        <f t="shared" si="40"/>
        <v>0</v>
      </c>
      <c r="AE103" s="195">
        <f t="shared" si="40"/>
        <v>0</v>
      </c>
      <c r="AF103" s="195">
        <f t="shared" si="40"/>
        <v>0</v>
      </c>
      <c r="AG103" s="195">
        <f t="shared" si="40"/>
        <v>0</v>
      </c>
      <c r="AH103" s="195">
        <f t="shared" si="40"/>
        <v>0</v>
      </c>
      <c r="AI103" s="195">
        <f t="shared" si="40"/>
        <v>0</v>
      </c>
      <c r="AJ103" s="195">
        <f t="shared" si="40"/>
        <v>0</v>
      </c>
      <c r="AK103" s="195">
        <f t="shared" si="40"/>
        <v>0</v>
      </c>
      <c r="AL103" s="195">
        <f t="shared" si="40"/>
        <v>0</v>
      </c>
      <c r="AM103" s="195">
        <f t="shared" si="40"/>
        <v>0</v>
      </c>
      <c r="AN103" s="195">
        <f t="shared" si="40"/>
        <v>0</v>
      </c>
      <c r="AO103" s="194"/>
    </row>
    <row r="104" spans="1:41" s="193" customFormat="1" ht="20.100000000000001" customHeight="1" x14ac:dyDescent="0.25">
      <c r="A104" s="199" t="str">
        <f t="shared" si="29"/>
        <v/>
      </c>
      <c r="B104" s="199"/>
      <c r="C104" s="198"/>
      <c r="D104" s="197" t="s">
        <v>183</v>
      </c>
      <c r="E104" s="196">
        <f>'Mix de Usos'!$N$11</f>
        <v>0</v>
      </c>
      <c r="F104" s="195">
        <f>'Atrações - Compra de Tickets'!E73+'Atrações - demanda Passa'!E73</f>
        <v>0</v>
      </c>
      <c r="G104" s="195">
        <f>'Atrações - Compra de Tickets'!F73+'Atrações - demanda Passa'!F73</f>
        <v>0</v>
      </c>
      <c r="H104" s="195">
        <f>'Atrações - Compra de Tickets'!G73+'Atrações - demanda Passa'!G73</f>
        <v>0</v>
      </c>
      <c r="I104" s="195">
        <f>'Atrações - Compra de Tickets'!H73+'Atrações - demanda Passa'!H73</f>
        <v>0</v>
      </c>
      <c r="J104" s="195">
        <f>'Atrações - Compra de Tickets'!I73+'Atrações - demanda Passa'!I73</f>
        <v>0</v>
      </c>
      <c r="K104" s="195">
        <f>'Atrações - Compra de Tickets'!J73+'Atrações - demanda Passa'!J73</f>
        <v>0</v>
      </c>
      <c r="L104" s="195">
        <f>'Atrações - Compra de Tickets'!K73+'Atrações - demanda Passa'!K73</f>
        <v>0</v>
      </c>
      <c r="M104" s="195">
        <f>'Atrações - Compra de Tickets'!L73+'Atrações - demanda Passa'!L73</f>
        <v>0</v>
      </c>
      <c r="N104" s="195">
        <f>'Atrações - Compra de Tickets'!M73+'Atrações - demanda Passa'!M73</f>
        <v>0</v>
      </c>
      <c r="O104" s="195">
        <f>'Atrações - Compra de Tickets'!N73+'Atrações - demanda Passa'!N73</f>
        <v>0</v>
      </c>
      <c r="P104" s="195">
        <f>'Atrações - Compra de Tickets'!O73+'Atrações - demanda Passa'!O73</f>
        <v>0</v>
      </c>
      <c r="Q104" s="195">
        <f>'Atrações - Compra de Tickets'!P73+'Atrações - demanda Passa'!P73</f>
        <v>0</v>
      </c>
      <c r="R104" s="195">
        <f>'Atrações - Compra de Tickets'!Q73+'Atrações - demanda Passa'!Q73</f>
        <v>0</v>
      </c>
      <c r="S104" s="195">
        <f>'Atrações - Compra de Tickets'!R73+'Atrações - demanda Passa'!R73</f>
        <v>0</v>
      </c>
      <c r="T104" s="195">
        <f>'Atrações - Compra de Tickets'!S73+'Atrações - demanda Passa'!S73</f>
        <v>0</v>
      </c>
      <c r="U104" s="195">
        <f>'Atrações - Compra de Tickets'!T73+'Atrações - demanda Passa'!T73</f>
        <v>0</v>
      </c>
      <c r="V104" s="195">
        <f>'Atrações - Compra de Tickets'!U73+'Atrações - demanda Passa'!U73</f>
        <v>0</v>
      </c>
      <c r="W104" s="195">
        <f>'Atrações - Compra de Tickets'!V73+'Atrações - demanda Passa'!V73</f>
        <v>0</v>
      </c>
      <c r="X104" s="195">
        <f>'Atrações - Compra de Tickets'!W73+'Atrações - demanda Passa'!W73</f>
        <v>0</v>
      </c>
      <c r="Y104" s="195">
        <f>'Atrações - Compra de Tickets'!X73+'Atrações - demanda Passa'!X73</f>
        <v>0</v>
      </c>
      <c r="Z104" s="195">
        <f>'Atrações - Compra de Tickets'!Y73+'Atrações - demanda Passa'!Y73</f>
        <v>0</v>
      </c>
      <c r="AA104" s="195">
        <f>'Atrações - Compra de Tickets'!Z73+'Atrações - demanda Passa'!Z73</f>
        <v>0</v>
      </c>
      <c r="AB104" s="195">
        <f>'Atrações - Compra de Tickets'!AA73+'Atrações - demanda Passa'!AA73</f>
        <v>0</v>
      </c>
      <c r="AC104" s="195">
        <f>'Atrações - Compra de Tickets'!AB73+'Atrações - demanda Passa'!AB73</f>
        <v>0</v>
      </c>
      <c r="AD104" s="195">
        <f>'Atrações - Compra de Tickets'!AC73+'Atrações - demanda Passa'!AC73</f>
        <v>0</v>
      </c>
      <c r="AE104" s="195">
        <f>'Atrações - Compra de Tickets'!AD73+'Atrações - demanda Passa'!AD73</f>
        <v>0</v>
      </c>
      <c r="AF104" s="195">
        <f>'Atrações - Compra de Tickets'!AE73+'Atrações - demanda Passa'!AE73</f>
        <v>0</v>
      </c>
      <c r="AG104" s="195">
        <f>'Atrações - Compra de Tickets'!AF73+'Atrações - demanda Passa'!AF73</f>
        <v>0</v>
      </c>
      <c r="AH104" s="195">
        <f>'Atrações - Compra de Tickets'!AG73+'Atrações - demanda Passa'!AG73</f>
        <v>0</v>
      </c>
      <c r="AI104" s="195">
        <f>'Atrações - Compra de Tickets'!AH73+'Atrações - demanda Passa'!AH73</f>
        <v>0</v>
      </c>
      <c r="AJ104" s="195">
        <f>'Atrações - Compra de Tickets'!AI73+'Atrações - demanda Passa'!AI73</f>
        <v>0</v>
      </c>
      <c r="AK104" s="195">
        <f>'Atrações - Compra de Tickets'!AJ73+'Atrações - demanda Passa'!AJ73</f>
        <v>0</v>
      </c>
      <c r="AL104" s="195">
        <f>'Atrações - Compra de Tickets'!AK73+'Atrações - demanda Passa'!AK73</f>
        <v>0</v>
      </c>
      <c r="AM104" s="195">
        <f>'Atrações - Compra de Tickets'!AL73+'Atrações - demanda Passa'!AL73</f>
        <v>0</v>
      </c>
      <c r="AN104" s="195">
        <f>'Atrações - Compra de Tickets'!AM73+'Atrações - demanda Passa'!AM73</f>
        <v>0</v>
      </c>
      <c r="AO104" s="194"/>
    </row>
    <row r="105" spans="1:41" s="193" customFormat="1" ht="20.100000000000001" customHeight="1" x14ac:dyDescent="0.25">
      <c r="A105" s="199" t="str">
        <f t="shared" ref="A105:A168" si="41">IF(C105="","",B105&amp;"/"&amp;C105)</f>
        <v/>
      </c>
      <c r="B105" s="199"/>
      <c r="C105" s="198"/>
      <c r="D105" s="197" t="s">
        <v>182</v>
      </c>
      <c r="E105" s="196">
        <f>'Mix de Usos'!$W$11</f>
        <v>0</v>
      </c>
      <c r="F105" s="195">
        <f>'Atrações - Compra de Tickets'!E74+'Atrações - demanda Passa'!E74</f>
        <v>0</v>
      </c>
      <c r="G105" s="195">
        <f>'Atrações - Compra de Tickets'!F74+'Atrações - demanda Passa'!F74</f>
        <v>0</v>
      </c>
      <c r="H105" s="195">
        <f>'Atrações - Compra de Tickets'!G74+'Atrações - demanda Passa'!G74</f>
        <v>0</v>
      </c>
      <c r="I105" s="195">
        <f>'Atrações - Compra de Tickets'!H74+'Atrações - demanda Passa'!H74</f>
        <v>0</v>
      </c>
      <c r="J105" s="195">
        <f>'Atrações - Compra de Tickets'!I74+'Atrações - demanda Passa'!I74</f>
        <v>0</v>
      </c>
      <c r="K105" s="195">
        <f>'Atrações - Compra de Tickets'!J74+'Atrações - demanda Passa'!J74</f>
        <v>0</v>
      </c>
      <c r="L105" s="195">
        <f>'Atrações - Compra de Tickets'!K74+'Atrações - demanda Passa'!K74</f>
        <v>0</v>
      </c>
      <c r="M105" s="195">
        <f>'Atrações - Compra de Tickets'!L74+'Atrações - demanda Passa'!L74</f>
        <v>0</v>
      </c>
      <c r="N105" s="195">
        <f>'Atrações - Compra de Tickets'!M74+'Atrações - demanda Passa'!M74</f>
        <v>0</v>
      </c>
      <c r="O105" s="195">
        <f>'Atrações - Compra de Tickets'!N74+'Atrações - demanda Passa'!N74</f>
        <v>0</v>
      </c>
      <c r="P105" s="195">
        <f>'Atrações - Compra de Tickets'!O74+'Atrações - demanda Passa'!O74</f>
        <v>0</v>
      </c>
      <c r="Q105" s="195">
        <f>'Atrações - Compra de Tickets'!P74+'Atrações - demanda Passa'!P74</f>
        <v>0</v>
      </c>
      <c r="R105" s="195">
        <f>'Atrações - Compra de Tickets'!Q74+'Atrações - demanda Passa'!Q74</f>
        <v>0</v>
      </c>
      <c r="S105" s="195">
        <f>'Atrações - Compra de Tickets'!R74+'Atrações - demanda Passa'!R74</f>
        <v>0</v>
      </c>
      <c r="T105" s="195">
        <f>'Atrações - Compra de Tickets'!S74+'Atrações - demanda Passa'!S74</f>
        <v>0</v>
      </c>
      <c r="U105" s="195">
        <f>'Atrações - Compra de Tickets'!T74+'Atrações - demanda Passa'!T74</f>
        <v>0</v>
      </c>
      <c r="V105" s="195">
        <f>'Atrações - Compra de Tickets'!U74+'Atrações - demanda Passa'!U74</f>
        <v>0</v>
      </c>
      <c r="W105" s="195">
        <f>'Atrações - Compra de Tickets'!V74+'Atrações - demanda Passa'!V74</f>
        <v>0</v>
      </c>
      <c r="X105" s="195">
        <f>'Atrações - Compra de Tickets'!W74+'Atrações - demanda Passa'!W74</f>
        <v>0</v>
      </c>
      <c r="Y105" s="195">
        <f>'Atrações - Compra de Tickets'!X74+'Atrações - demanda Passa'!X74</f>
        <v>0</v>
      </c>
      <c r="Z105" s="195">
        <f>'Atrações - Compra de Tickets'!Y74+'Atrações - demanda Passa'!Y74</f>
        <v>0</v>
      </c>
      <c r="AA105" s="195">
        <f>'Atrações - Compra de Tickets'!Z74+'Atrações - demanda Passa'!Z74</f>
        <v>0</v>
      </c>
      <c r="AB105" s="195">
        <f>'Atrações - Compra de Tickets'!AA74+'Atrações - demanda Passa'!AA74</f>
        <v>0</v>
      </c>
      <c r="AC105" s="195">
        <f>'Atrações - Compra de Tickets'!AB74+'Atrações - demanda Passa'!AB74</f>
        <v>0</v>
      </c>
      <c r="AD105" s="195">
        <f>'Atrações - Compra de Tickets'!AC74+'Atrações - demanda Passa'!AC74</f>
        <v>0</v>
      </c>
      <c r="AE105" s="195">
        <f>'Atrações - Compra de Tickets'!AD74+'Atrações - demanda Passa'!AD74</f>
        <v>0</v>
      </c>
      <c r="AF105" s="195">
        <f>'Atrações - Compra de Tickets'!AE74+'Atrações - demanda Passa'!AE74</f>
        <v>0</v>
      </c>
      <c r="AG105" s="195">
        <f>'Atrações - Compra de Tickets'!AF74+'Atrações - demanda Passa'!AF74</f>
        <v>0</v>
      </c>
      <c r="AH105" s="195">
        <f>'Atrações - Compra de Tickets'!AG74+'Atrações - demanda Passa'!AG74</f>
        <v>0</v>
      </c>
      <c r="AI105" s="195">
        <f>'Atrações - Compra de Tickets'!AH74+'Atrações - demanda Passa'!AH74</f>
        <v>0</v>
      </c>
      <c r="AJ105" s="195">
        <f>'Atrações - Compra de Tickets'!AI74+'Atrações - demanda Passa'!AI74</f>
        <v>0</v>
      </c>
      <c r="AK105" s="195">
        <f>'Atrações - Compra de Tickets'!AJ74+'Atrações - demanda Passa'!AJ74</f>
        <v>0</v>
      </c>
      <c r="AL105" s="195">
        <f>'Atrações - Compra de Tickets'!AK74+'Atrações - demanda Passa'!AK74</f>
        <v>0</v>
      </c>
      <c r="AM105" s="195">
        <f>'Atrações - Compra de Tickets'!AL74+'Atrações - demanda Passa'!AL74</f>
        <v>0</v>
      </c>
      <c r="AN105" s="195">
        <f>'Atrações - Compra de Tickets'!AM74+'Atrações - demanda Passa'!AM74</f>
        <v>0</v>
      </c>
      <c r="AO105" s="194"/>
    </row>
    <row r="106" spans="1:41" s="193" customFormat="1" ht="20.100000000000001" customHeight="1" x14ac:dyDescent="0.25">
      <c r="A106" s="199" t="str">
        <f t="shared" si="41"/>
        <v/>
      </c>
      <c r="B106" s="199"/>
      <c r="C106" s="198"/>
      <c r="D106" s="197" t="s">
        <v>181</v>
      </c>
      <c r="E106" s="196">
        <f>'Mix de Usos'!$AF$11</f>
        <v>0</v>
      </c>
      <c r="F106" s="195">
        <f>'Atrações - Compra de Tickets'!E75+'Atrações - demanda Passa'!E75</f>
        <v>0</v>
      </c>
      <c r="G106" s="195">
        <f>'Atrações - Compra de Tickets'!F75+'Atrações - demanda Passa'!F75</f>
        <v>0</v>
      </c>
      <c r="H106" s="195">
        <f>'Atrações - Compra de Tickets'!G75+'Atrações - demanda Passa'!G75</f>
        <v>0</v>
      </c>
      <c r="I106" s="195">
        <f>'Atrações - Compra de Tickets'!H75+'Atrações - demanda Passa'!H75</f>
        <v>0</v>
      </c>
      <c r="J106" s="195">
        <f>'Atrações - Compra de Tickets'!I75+'Atrações - demanda Passa'!I75</f>
        <v>0</v>
      </c>
      <c r="K106" s="195">
        <f>'Atrações - Compra de Tickets'!J75+'Atrações - demanda Passa'!J75</f>
        <v>0</v>
      </c>
      <c r="L106" s="195">
        <f>'Atrações - Compra de Tickets'!K75+'Atrações - demanda Passa'!K75</f>
        <v>0</v>
      </c>
      <c r="M106" s="195">
        <f>'Atrações - Compra de Tickets'!L75+'Atrações - demanda Passa'!L75</f>
        <v>0</v>
      </c>
      <c r="N106" s="195">
        <f>'Atrações - Compra de Tickets'!M75+'Atrações - demanda Passa'!M75</f>
        <v>0</v>
      </c>
      <c r="O106" s="195">
        <f>'Atrações - Compra de Tickets'!N75+'Atrações - demanda Passa'!N75</f>
        <v>0</v>
      </c>
      <c r="P106" s="195">
        <f>'Atrações - Compra de Tickets'!O75+'Atrações - demanda Passa'!O75</f>
        <v>0</v>
      </c>
      <c r="Q106" s="195">
        <f>'Atrações - Compra de Tickets'!P75+'Atrações - demanda Passa'!P75</f>
        <v>0</v>
      </c>
      <c r="R106" s="195">
        <f>'Atrações - Compra de Tickets'!Q75+'Atrações - demanda Passa'!Q75</f>
        <v>0</v>
      </c>
      <c r="S106" s="195">
        <f>'Atrações - Compra de Tickets'!R75+'Atrações - demanda Passa'!R75</f>
        <v>0</v>
      </c>
      <c r="T106" s="195">
        <f>'Atrações - Compra de Tickets'!S75+'Atrações - demanda Passa'!S75</f>
        <v>0</v>
      </c>
      <c r="U106" s="195">
        <f>'Atrações - Compra de Tickets'!T75+'Atrações - demanda Passa'!T75</f>
        <v>0</v>
      </c>
      <c r="V106" s="195">
        <f>'Atrações - Compra de Tickets'!U75+'Atrações - demanda Passa'!U75</f>
        <v>0</v>
      </c>
      <c r="W106" s="195">
        <f>'Atrações - Compra de Tickets'!V75+'Atrações - demanda Passa'!V75</f>
        <v>0</v>
      </c>
      <c r="X106" s="195">
        <f>'Atrações - Compra de Tickets'!W75+'Atrações - demanda Passa'!W75</f>
        <v>0</v>
      </c>
      <c r="Y106" s="195">
        <f>'Atrações - Compra de Tickets'!X75+'Atrações - demanda Passa'!X75</f>
        <v>0</v>
      </c>
      <c r="Z106" s="195">
        <f>'Atrações - Compra de Tickets'!Y75+'Atrações - demanda Passa'!Y75</f>
        <v>0</v>
      </c>
      <c r="AA106" s="195">
        <f>'Atrações - Compra de Tickets'!Z75+'Atrações - demanda Passa'!Z75</f>
        <v>0</v>
      </c>
      <c r="AB106" s="195">
        <f>'Atrações - Compra de Tickets'!AA75+'Atrações - demanda Passa'!AA75</f>
        <v>0</v>
      </c>
      <c r="AC106" s="195">
        <f>'Atrações - Compra de Tickets'!AB75+'Atrações - demanda Passa'!AB75</f>
        <v>0</v>
      </c>
      <c r="AD106" s="195">
        <f>'Atrações - Compra de Tickets'!AC75+'Atrações - demanda Passa'!AC75</f>
        <v>0</v>
      </c>
      <c r="AE106" s="195">
        <f>'Atrações - Compra de Tickets'!AD75+'Atrações - demanda Passa'!AD75</f>
        <v>0</v>
      </c>
      <c r="AF106" s="195">
        <f>'Atrações - Compra de Tickets'!AE75+'Atrações - demanda Passa'!AE75</f>
        <v>0</v>
      </c>
      <c r="AG106" s="195">
        <f>'Atrações - Compra de Tickets'!AF75+'Atrações - demanda Passa'!AF75</f>
        <v>0</v>
      </c>
      <c r="AH106" s="195">
        <f>'Atrações - Compra de Tickets'!AG75+'Atrações - demanda Passa'!AG75</f>
        <v>0</v>
      </c>
      <c r="AI106" s="195">
        <f>'Atrações - Compra de Tickets'!AH75+'Atrações - demanda Passa'!AH75</f>
        <v>0</v>
      </c>
      <c r="AJ106" s="195">
        <f>'Atrações - Compra de Tickets'!AI75+'Atrações - demanda Passa'!AI75</f>
        <v>0</v>
      </c>
      <c r="AK106" s="195">
        <f>'Atrações - Compra de Tickets'!AJ75+'Atrações - demanda Passa'!AJ75</f>
        <v>0</v>
      </c>
      <c r="AL106" s="195">
        <f>'Atrações - Compra de Tickets'!AK75+'Atrações - demanda Passa'!AK75</f>
        <v>0</v>
      </c>
      <c r="AM106" s="195">
        <f>'Atrações - Compra de Tickets'!AL75+'Atrações - demanda Passa'!AL75</f>
        <v>0</v>
      </c>
      <c r="AN106" s="195">
        <f>'Atrações - Compra de Tickets'!AM75+'Atrações - demanda Passa'!AM75</f>
        <v>0</v>
      </c>
      <c r="AO106" s="194"/>
    </row>
    <row r="107" spans="1:41" s="193" customFormat="1" ht="20.100000000000001" customHeight="1" x14ac:dyDescent="0.25">
      <c r="A107" s="199" t="str">
        <f t="shared" si="41"/>
        <v/>
      </c>
      <c r="B107" s="199"/>
      <c r="C107" s="198"/>
      <c r="D107" s="197" t="s">
        <v>180</v>
      </c>
      <c r="E107" s="196">
        <f>'Mix de Usos'!$AO$11</f>
        <v>0</v>
      </c>
      <c r="F107" s="195">
        <f>'Atrações - Compra de Tickets'!E76+'Atrações - demanda Passa'!E76</f>
        <v>0</v>
      </c>
      <c r="G107" s="195">
        <f>'Atrações - Compra de Tickets'!F76+'Atrações - demanda Passa'!F76</f>
        <v>0</v>
      </c>
      <c r="H107" s="195">
        <f>'Atrações - Compra de Tickets'!G76+'Atrações - demanda Passa'!G76</f>
        <v>0</v>
      </c>
      <c r="I107" s="195">
        <f>'Atrações - Compra de Tickets'!H76+'Atrações - demanda Passa'!H76</f>
        <v>0</v>
      </c>
      <c r="J107" s="195">
        <f>'Atrações - Compra de Tickets'!I76+'Atrações - demanda Passa'!I76</f>
        <v>0</v>
      </c>
      <c r="K107" s="195">
        <f>'Atrações - Compra de Tickets'!J76+'Atrações - demanda Passa'!J76</f>
        <v>0</v>
      </c>
      <c r="L107" s="195">
        <f>'Atrações - Compra de Tickets'!K76+'Atrações - demanda Passa'!K76</f>
        <v>0</v>
      </c>
      <c r="M107" s="195">
        <f>'Atrações - Compra de Tickets'!L76+'Atrações - demanda Passa'!L76</f>
        <v>0</v>
      </c>
      <c r="N107" s="195">
        <f>'Atrações - Compra de Tickets'!M76+'Atrações - demanda Passa'!M76</f>
        <v>0</v>
      </c>
      <c r="O107" s="195">
        <f>'Atrações - Compra de Tickets'!N76+'Atrações - demanda Passa'!N76</f>
        <v>0</v>
      </c>
      <c r="P107" s="195">
        <f>'Atrações - Compra de Tickets'!O76+'Atrações - demanda Passa'!O76</f>
        <v>0</v>
      </c>
      <c r="Q107" s="195">
        <f>'Atrações - Compra de Tickets'!P76+'Atrações - demanda Passa'!P76</f>
        <v>0</v>
      </c>
      <c r="R107" s="195">
        <f>'Atrações - Compra de Tickets'!Q76+'Atrações - demanda Passa'!Q76</f>
        <v>0</v>
      </c>
      <c r="S107" s="195">
        <f>'Atrações - Compra de Tickets'!R76+'Atrações - demanda Passa'!R76</f>
        <v>0</v>
      </c>
      <c r="T107" s="195">
        <f>'Atrações - Compra de Tickets'!S76+'Atrações - demanda Passa'!S76</f>
        <v>0</v>
      </c>
      <c r="U107" s="195">
        <f>'Atrações - Compra de Tickets'!T76+'Atrações - demanda Passa'!T76</f>
        <v>0</v>
      </c>
      <c r="V107" s="195">
        <f>'Atrações - Compra de Tickets'!U76+'Atrações - demanda Passa'!U76</f>
        <v>0</v>
      </c>
      <c r="W107" s="195">
        <f>'Atrações - Compra de Tickets'!V76+'Atrações - demanda Passa'!V76</f>
        <v>0</v>
      </c>
      <c r="X107" s="195">
        <f>'Atrações - Compra de Tickets'!W76+'Atrações - demanda Passa'!W76</f>
        <v>0</v>
      </c>
      <c r="Y107" s="195">
        <f>'Atrações - Compra de Tickets'!X76+'Atrações - demanda Passa'!X76</f>
        <v>0</v>
      </c>
      <c r="Z107" s="195">
        <f>'Atrações - Compra de Tickets'!Y76+'Atrações - demanda Passa'!Y76</f>
        <v>0</v>
      </c>
      <c r="AA107" s="195">
        <f>'Atrações - Compra de Tickets'!Z76+'Atrações - demanda Passa'!Z76</f>
        <v>0</v>
      </c>
      <c r="AB107" s="195">
        <f>'Atrações - Compra de Tickets'!AA76+'Atrações - demanda Passa'!AA76</f>
        <v>0</v>
      </c>
      <c r="AC107" s="195">
        <f>'Atrações - Compra de Tickets'!AB76+'Atrações - demanda Passa'!AB76</f>
        <v>0</v>
      </c>
      <c r="AD107" s="195">
        <f>'Atrações - Compra de Tickets'!AC76+'Atrações - demanda Passa'!AC76</f>
        <v>0</v>
      </c>
      <c r="AE107" s="195">
        <f>'Atrações - Compra de Tickets'!AD76+'Atrações - demanda Passa'!AD76</f>
        <v>0</v>
      </c>
      <c r="AF107" s="195">
        <f>'Atrações - Compra de Tickets'!AE76+'Atrações - demanda Passa'!AE76</f>
        <v>0</v>
      </c>
      <c r="AG107" s="195">
        <f>'Atrações - Compra de Tickets'!AF76+'Atrações - demanda Passa'!AF76</f>
        <v>0</v>
      </c>
      <c r="AH107" s="195">
        <f>'Atrações - Compra de Tickets'!AG76+'Atrações - demanda Passa'!AG76</f>
        <v>0</v>
      </c>
      <c r="AI107" s="195">
        <f>'Atrações - Compra de Tickets'!AH76+'Atrações - demanda Passa'!AH76</f>
        <v>0</v>
      </c>
      <c r="AJ107" s="195">
        <f>'Atrações - Compra de Tickets'!AI76+'Atrações - demanda Passa'!AI76</f>
        <v>0</v>
      </c>
      <c r="AK107" s="195">
        <f>'Atrações - Compra de Tickets'!AJ76+'Atrações - demanda Passa'!AJ76</f>
        <v>0</v>
      </c>
      <c r="AL107" s="195">
        <f>'Atrações - Compra de Tickets'!AK76+'Atrações - demanda Passa'!AK76</f>
        <v>0</v>
      </c>
      <c r="AM107" s="195">
        <f>'Atrações - Compra de Tickets'!AL76+'Atrações - demanda Passa'!AL76</f>
        <v>0</v>
      </c>
      <c r="AN107" s="195">
        <f>'Atrações - Compra de Tickets'!AM76+'Atrações - demanda Passa'!AM76</f>
        <v>0</v>
      </c>
      <c r="AO107" s="194"/>
    </row>
    <row r="108" spans="1:41" s="193" customFormat="1" ht="20.100000000000001" customHeight="1" x14ac:dyDescent="0.25">
      <c r="A108" s="199" t="str">
        <f t="shared" si="41"/>
        <v/>
      </c>
      <c r="B108" s="199"/>
      <c r="C108" s="198"/>
      <c r="D108" s="197" t="s">
        <v>179</v>
      </c>
      <c r="E108" s="196">
        <f>'Mix de Usos'!$AX$11</f>
        <v>0</v>
      </c>
      <c r="F108" s="195">
        <f>'Atrações - Compra de Tickets'!E77+'Atrações - demanda Passa'!E77</f>
        <v>0</v>
      </c>
      <c r="G108" s="195">
        <f>'Atrações - Compra de Tickets'!F77+'Atrações - demanda Passa'!F77</f>
        <v>0</v>
      </c>
      <c r="H108" s="195">
        <f>'Atrações - Compra de Tickets'!G77+'Atrações - demanda Passa'!G77</f>
        <v>0</v>
      </c>
      <c r="I108" s="195">
        <f>'Atrações - Compra de Tickets'!H77+'Atrações - demanda Passa'!H77</f>
        <v>0</v>
      </c>
      <c r="J108" s="195">
        <f>'Atrações - Compra de Tickets'!I77+'Atrações - demanda Passa'!I77</f>
        <v>0</v>
      </c>
      <c r="K108" s="195">
        <f>'Atrações - Compra de Tickets'!J77+'Atrações - demanda Passa'!J77</f>
        <v>0</v>
      </c>
      <c r="L108" s="195">
        <f>'Atrações - Compra de Tickets'!K77+'Atrações - demanda Passa'!K77</f>
        <v>0</v>
      </c>
      <c r="M108" s="195">
        <f>'Atrações - Compra de Tickets'!L77+'Atrações - demanda Passa'!L77</f>
        <v>0</v>
      </c>
      <c r="N108" s="195">
        <f>'Atrações - Compra de Tickets'!M77+'Atrações - demanda Passa'!M77</f>
        <v>0</v>
      </c>
      <c r="O108" s="195">
        <f>'Atrações - Compra de Tickets'!N77+'Atrações - demanda Passa'!N77</f>
        <v>0</v>
      </c>
      <c r="P108" s="195">
        <f>'Atrações - Compra de Tickets'!O77+'Atrações - demanda Passa'!O77</f>
        <v>0</v>
      </c>
      <c r="Q108" s="195">
        <f>'Atrações - Compra de Tickets'!P77+'Atrações - demanda Passa'!P77</f>
        <v>0</v>
      </c>
      <c r="R108" s="195">
        <f>'Atrações - Compra de Tickets'!Q77+'Atrações - demanda Passa'!Q77</f>
        <v>0</v>
      </c>
      <c r="S108" s="195">
        <f>'Atrações - Compra de Tickets'!R77+'Atrações - demanda Passa'!R77</f>
        <v>0</v>
      </c>
      <c r="T108" s="195">
        <f>'Atrações - Compra de Tickets'!S77+'Atrações - demanda Passa'!S77</f>
        <v>0</v>
      </c>
      <c r="U108" s="195">
        <f>'Atrações - Compra de Tickets'!T77+'Atrações - demanda Passa'!T77</f>
        <v>0</v>
      </c>
      <c r="V108" s="195">
        <f>'Atrações - Compra de Tickets'!U77+'Atrações - demanda Passa'!U77</f>
        <v>0</v>
      </c>
      <c r="W108" s="195">
        <f>'Atrações - Compra de Tickets'!V77+'Atrações - demanda Passa'!V77</f>
        <v>0</v>
      </c>
      <c r="X108" s="195">
        <f>'Atrações - Compra de Tickets'!W77+'Atrações - demanda Passa'!W77</f>
        <v>0</v>
      </c>
      <c r="Y108" s="195">
        <f>'Atrações - Compra de Tickets'!X77+'Atrações - demanda Passa'!X77</f>
        <v>0</v>
      </c>
      <c r="Z108" s="195">
        <f>'Atrações - Compra de Tickets'!Y77+'Atrações - demanda Passa'!Y77</f>
        <v>0</v>
      </c>
      <c r="AA108" s="195">
        <f>'Atrações - Compra de Tickets'!Z77+'Atrações - demanda Passa'!Z77</f>
        <v>0</v>
      </c>
      <c r="AB108" s="195">
        <f>'Atrações - Compra de Tickets'!AA77+'Atrações - demanda Passa'!AA77</f>
        <v>0</v>
      </c>
      <c r="AC108" s="195">
        <f>'Atrações - Compra de Tickets'!AB77+'Atrações - demanda Passa'!AB77</f>
        <v>0</v>
      </c>
      <c r="AD108" s="195">
        <f>'Atrações - Compra de Tickets'!AC77+'Atrações - demanda Passa'!AC77</f>
        <v>0</v>
      </c>
      <c r="AE108" s="195">
        <f>'Atrações - Compra de Tickets'!AD77+'Atrações - demanda Passa'!AD77</f>
        <v>0</v>
      </c>
      <c r="AF108" s="195">
        <f>'Atrações - Compra de Tickets'!AE77+'Atrações - demanda Passa'!AE77</f>
        <v>0</v>
      </c>
      <c r="AG108" s="195">
        <f>'Atrações - Compra de Tickets'!AF77+'Atrações - demanda Passa'!AF77</f>
        <v>0</v>
      </c>
      <c r="AH108" s="195">
        <f>'Atrações - Compra de Tickets'!AG77+'Atrações - demanda Passa'!AG77</f>
        <v>0</v>
      </c>
      <c r="AI108" s="195">
        <f>'Atrações - Compra de Tickets'!AH77+'Atrações - demanda Passa'!AH77</f>
        <v>0</v>
      </c>
      <c r="AJ108" s="195">
        <f>'Atrações - Compra de Tickets'!AI77+'Atrações - demanda Passa'!AI77</f>
        <v>0</v>
      </c>
      <c r="AK108" s="195">
        <f>'Atrações - Compra de Tickets'!AJ77+'Atrações - demanda Passa'!AJ77</f>
        <v>0</v>
      </c>
      <c r="AL108" s="195">
        <f>'Atrações - Compra de Tickets'!AK77+'Atrações - demanda Passa'!AK77</f>
        <v>0</v>
      </c>
      <c r="AM108" s="195">
        <f>'Atrações - Compra de Tickets'!AL77+'Atrações - demanda Passa'!AL77</f>
        <v>0</v>
      </c>
      <c r="AN108" s="195">
        <f>'Atrações - Compra de Tickets'!AM77+'Atrações - demanda Passa'!AM77</f>
        <v>0</v>
      </c>
      <c r="AO108" s="194"/>
    </row>
    <row r="109" spans="1:41" s="193" customFormat="1" ht="20.100000000000001" customHeight="1" x14ac:dyDescent="0.25">
      <c r="A109" s="199" t="str">
        <f t="shared" si="41"/>
        <v>2/m</v>
      </c>
      <c r="B109" s="199">
        <f>B47+1</f>
        <v>2</v>
      </c>
      <c r="C109" s="198" t="s">
        <v>194</v>
      </c>
      <c r="D109" s="201" t="s">
        <v>178</v>
      </c>
      <c r="E109" s="200">
        <f>SUM(F109:AN109)</f>
        <v>1134.6527034162941</v>
      </c>
      <c r="F109" s="195">
        <f t="shared" ref="F109:AN109" si="42">SUM(F110:F114)</f>
        <v>2.5706250000000002</v>
      </c>
      <c r="G109" s="195">
        <f t="shared" si="42"/>
        <v>6.9638780885182232</v>
      </c>
      <c r="H109" s="195">
        <f t="shared" si="42"/>
        <v>12.117994682110634</v>
      </c>
      <c r="I109" s="195">
        <f t="shared" si="42"/>
        <v>17.947092457459277</v>
      </c>
      <c r="J109" s="195">
        <f t="shared" si="42"/>
        <v>25.904776177102544</v>
      </c>
      <c r="K109" s="195">
        <f t="shared" si="42"/>
        <v>28.942664337592944</v>
      </c>
      <c r="L109" s="195">
        <f t="shared" si="42"/>
        <v>33.469513504759178</v>
      </c>
      <c r="M109" s="195">
        <f t="shared" si="42"/>
        <v>33.642066023934099</v>
      </c>
      <c r="N109" s="195">
        <f t="shared" si="42"/>
        <v>33.814524756342848</v>
      </c>
      <c r="O109" s="195">
        <f t="shared" si="42"/>
        <v>33.9868862195272</v>
      </c>
      <c r="P109" s="195">
        <f t="shared" si="42"/>
        <v>34.159146709134006</v>
      </c>
      <c r="Q109" s="195">
        <f t="shared" si="42"/>
        <v>34.331302279491432</v>
      </c>
      <c r="R109" s="195">
        <f t="shared" si="42"/>
        <v>34.503348721993696</v>
      </c>
      <c r="S109" s="195">
        <f t="shared" si="42"/>
        <v>34.675281540991001</v>
      </c>
      <c r="T109" s="195">
        <f t="shared" si="42"/>
        <v>34.84709592682826</v>
      </c>
      <c r="U109" s="195">
        <f t="shared" si="42"/>
        <v>35.018786725618376</v>
      </c>
      <c r="V109" s="195">
        <f t="shared" si="42"/>
        <v>35.190348405261339</v>
      </c>
      <c r="W109" s="195">
        <f t="shared" si="42"/>
        <v>35.361775017133034</v>
      </c>
      <c r="X109" s="195">
        <f t="shared" si="42"/>
        <v>35.533060152763483</v>
      </c>
      <c r="Y109" s="195">
        <f t="shared" si="42"/>
        <v>35.704196894692842</v>
      </c>
      <c r="Z109" s="195">
        <f t="shared" si="42"/>
        <v>35.875177760538726</v>
      </c>
      <c r="AA109" s="195">
        <f t="shared" si="42"/>
        <v>36.045994639113005</v>
      </c>
      <c r="AB109" s="195">
        <f t="shared" si="42"/>
        <v>36.216638717188594</v>
      </c>
      <c r="AC109" s="195">
        <f t="shared" si="42"/>
        <v>36.387100395219413</v>
      </c>
      <c r="AD109" s="195">
        <f t="shared" si="42"/>
        <v>36.557369189945682</v>
      </c>
      <c r="AE109" s="195">
        <f t="shared" si="42"/>
        <v>36.727433621350016</v>
      </c>
      <c r="AF109" s="195">
        <f t="shared" si="42"/>
        <v>36.897281080837949</v>
      </c>
      <c r="AG109" s="195">
        <f t="shared" si="42"/>
        <v>37.066897676761684</v>
      </c>
      <c r="AH109" s="195">
        <f t="shared" si="42"/>
        <v>37.236268052434589</v>
      </c>
      <c r="AI109" s="195">
        <f t="shared" si="42"/>
        <v>37.405375170525446</v>
      </c>
      <c r="AJ109" s="195">
        <f t="shared" si="42"/>
        <v>37.574200056072755</v>
      </c>
      <c r="AK109" s="195">
        <f t="shared" si="42"/>
        <v>37.74272148818428</v>
      </c>
      <c r="AL109" s="195">
        <f t="shared" si="42"/>
        <v>37.910915627583336</v>
      </c>
      <c r="AM109" s="195">
        <f t="shared" si="42"/>
        <v>38.078755563246993</v>
      </c>
      <c r="AN109" s="195">
        <f t="shared" si="42"/>
        <v>38.246210756037406</v>
      </c>
      <c r="AO109" s="194"/>
    </row>
    <row r="110" spans="1:41" s="193" customFormat="1" ht="20.100000000000001" customHeight="1" x14ac:dyDescent="0.25">
      <c r="A110" s="199" t="str">
        <f t="shared" si="41"/>
        <v/>
      </c>
      <c r="B110" s="199"/>
      <c r="C110" s="198"/>
      <c r="D110" s="197" t="s">
        <v>177</v>
      </c>
      <c r="E110" s="196">
        <f>'Mix de Usos'!$Q$11</f>
        <v>0.1</v>
      </c>
      <c r="F110" s="195">
        <f>'Atrações - Compra de Tickets'!E79+'Atrações - demanda Passa'!E79</f>
        <v>2.5706250000000002</v>
      </c>
      <c r="G110" s="195">
        <f>'Atrações - Compra de Tickets'!F79+'Atrações - demanda Passa'!F79</f>
        <v>6.9638780885182232</v>
      </c>
      <c r="H110" s="195">
        <f>'Atrações - Compra de Tickets'!G79+'Atrações - demanda Passa'!G79</f>
        <v>12.117994682110634</v>
      </c>
      <c r="I110" s="195">
        <f>'Atrações - Compra de Tickets'!H79+'Atrações - demanda Passa'!H79</f>
        <v>17.947092457459277</v>
      </c>
      <c r="J110" s="195">
        <f>'Atrações - Compra de Tickets'!I79+'Atrações - demanda Passa'!I79</f>
        <v>25.904776177102544</v>
      </c>
      <c r="K110" s="195">
        <f>'Atrações - Compra de Tickets'!J79+'Atrações - demanda Passa'!J79</f>
        <v>28.942664337592944</v>
      </c>
      <c r="L110" s="195">
        <f>'Atrações - Compra de Tickets'!K79+'Atrações - demanda Passa'!K79</f>
        <v>33.469513504759178</v>
      </c>
      <c r="M110" s="195">
        <f>'Atrações - Compra de Tickets'!L79+'Atrações - demanda Passa'!L79</f>
        <v>33.642066023934099</v>
      </c>
      <c r="N110" s="195">
        <f>'Atrações - Compra de Tickets'!M79+'Atrações - demanda Passa'!M79</f>
        <v>33.814524756342848</v>
      </c>
      <c r="O110" s="195">
        <f>'Atrações - Compra de Tickets'!N79+'Atrações - demanda Passa'!N79</f>
        <v>33.9868862195272</v>
      </c>
      <c r="P110" s="195">
        <f>'Atrações - Compra de Tickets'!O79+'Atrações - demanda Passa'!O79</f>
        <v>34.159146709134006</v>
      </c>
      <c r="Q110" s="195">
        <f>'Atrações - Compra de Tickets'!P79+'Atrações - demanda Passa'!P79</f>
        <v>34.331302279491432</v>
      </c>
      <c r="R110" s="195">
        <f>'Atrações - Compra de Tickets'!Q79+'Atrações - demanda Passa'!Q79</f>
        <v>34.503348721993696</v>
      </c>
      <c r="S110" s="195">
        <f>'Atrações - Compra de Tickets'!R79+'Atrações - demanda Passa'!R79</f>
        <v>34.675281540991001</v>
      </c>
      <c r="T110" s="195">
        <f>'Atrações - Compra de Tickets'!S79+'Atrações - demanda Passa'!S79</f>
        <v>34.84709592682826</v>
      </c>
      <c r="U110" s="195">
        <f>'Atrações - Compra de Tickets'!T79+'Atrações - demanda Passa'!T79</f>
        <v>35.018786725618376</v>
      </c>
      <c r="V110" s="195">
        <f>'Atrações - Compra de Tickets'!U79+'Atrações - demanda Passa'!U79</f>
        <v>35.190348405261339</v>
      </c>
      <c r="W110" s="195">
        <f>'Atrações - Compra de Tickets'!V79+'Atrações - demanda Passa'!V79</f>
        <v>35.361775017133034</v>
      </c>
      <c r="X110" s="195">
        <f>'Atrações - Compra de Tickets'!W79+'Atrações - demanda Passa'!W79</f>
        <v>35.533060152763483</v>
      </c>
      <c r="Y110" s="195">
        <f>'Atrações - Compra de Tickets'!X79+'Atrações - demanda Passa'!X79</f>
        <v>35.704196894692842</v>
      </c>
      <c r="Z110" s="195">
        <f>'Atrações - Compra de Tickets'!Y79+'Atrações - demanda Passa'!Y79</f>
        <v>35.875177760538726</v>
      </c>
      <c r="AA110" s="195">
        <f>'Atrações - Compra de Tickets'!Z79+'Atrações - demanda Passa'!Z79</f>
        <v>36.045994639113005</v>
      </c>
      <c r="AB110" s="195">
        <f>'Atrações - Compra de Tickets'!AA79+'Atrações - demanda Passa'!AA79</f>
        <v>36.216638717188594</v>
      </c>
      <c r="AC110" s="195">
        <f>'Atrações - Compra de Tickets'!AB79+'Atrações - demanda Passa'!AB79</f>
        <v>36.387100395219413</v>
      </c>
      <c r="AD110" s="195">
        <f>'Atrações - Compra de Tickets'!AC79+'Atrações - demanda Passa'!AC79</f>
        <v>36.557369189945682</v>
      </c>
      <c r="AE110" s="195">
        <f>'Atrações - Compra de Tickets'!AD79+'Atrações - demanda Passa'!AD79</f>
        <v>36.727433621350016</v>
      </c>
      <c r="AF110" s="195">
        <f>'Atrações - Compra de Tickets'!AE79+'Atrações - demanda Passa'!AE79</f>
        <v>36.897281080837949</v>
      </c>
      <c r="AG110" s="195">
        <f>'Atrações - Compra de Tickets'!AF79+'Atrações - demanda Passa'!AF79</f>
        <v>37.066897676761684</v>
      </c>
      <c r="AH110" s="195">
        <f>'Atrações - Compra de Tickets'!AG79+'Atrações - demanda Passa'!AG79</f>
        <v>37.236268052434589</v>
      </c>
      <c r="AI110" s="195">
        <f>'Atrações - Compra de Tickets'!AH79+'Atrações - demanda Passa'!AH79</f>
        <v>37.405375170525446</v>
      </c>
      <c r="AJ110" s="195">
        <f>'Atrações - Compra de Tickets'!AI79+'Atrações - demanda Passa'!AI79</f>
        <v>37.574200056072755</v>
      </c>
      <c r="AK110" s="195">
        <f>'Atrações - Compra de Tickets'!AJ79+'Atrações - demanda Passa'!AJ79</f>
        <v>37.74272148818428</v>
      </c>
      <c r="AL110" s="195">
        <f>'Atrações - Compra de Tickets'!AK79+'Atrações - demanda Passa'!AK79</f>
        <v>37.910915627583336</v>
      </c>
      <c r="AM110" s="195">
        <f>'Atrações - Compra de Tickets'!AL79+'Atrações - demanda Passa'!AL79</f>
        <v>38.078755563246993</v>
      </c>
      <c r="AN110" s="195">
        <f>'Atrações - Compra de Tickets'!AM79+'Atrações - demanda Passa'!AM79</f>
        <v>38.246210756037406</v>
      </c>
      <c r="AO110" s="194"/>
    </row>
    <row r="111" spans="1:41" s="193" customFormat="1" ht="20.100000000000001" customHeight="1" x14ac:dyDescent="0.25">
      <c r="A111" s="199" t="str">
        <f t="shared" si="41"/>
        <v/>
      </c>
      <c r="B111" s="199"/>
      <c r="C111" s="198"/>
      <c r="D111" s="197" t="s">
        <v>176</v>
      </c>
      <c r="E111" s="196">
        <f>'Mix de Usos'!$Z$11</f>
        <v>0</v>
      </c>
      <c r="F111" s="195">
        <f>'Atrações - Compra de Tickets'!E80+'Atrações - demanda Passa'!E80</f>
        <v>0</v>
      </c>
      <c r="G111" s="195">
        <f>'Atrações - Compra de Tickets'!F80+'Atrações - demanda Passa'!F80</f>
        <v>0</v>
      </c>
      <c r="H111" s="195">
        <f>'Atrações - Compra de Tickets'!G80+'Atrações - demanda Passa'!G80</f>
        <v>0</v>
      </c>
      <c r="I111" s="195">
        <f>'Atrações - Compra de Tickets'!H80+'Atrações - demanda Passa'!H80</f>
        <v>0</v>
      </c>
      <c r="J111" s="195">
        <f>'Atrações - Compra de Tickets'!I80+'Atrações - demanda Passa'!I80</f>
        <v>0</v>
      </c>
      <c r="K111" s="195">
        <f>'Atrações - Compra de Tickets'!J80+'Atrações - demanda Passa'!J80</f>
        <v>0</v>
      </c>
      <c r="L111" s="195">
        <f>'Atrações - Compra de Tickets'!K80+'Atrações - demanda Passa'!K80</f>
        <v>0</v>
      </c>
      <c r="M111" s="195">
        <f>'Atrações - Compra de Tickets'!L80+'Atrações - demanda Passa'!L80</f>
        <v>0</v>
      </c>
      <c r="N111" s="195">
        <f>'Atrações - Compra de Tickets'!M80+'Atrações - demanda Passa'!M80</f>
        <v>0</v>
      </c>
      <c r="O111" s="195">
        <f>'Atrações - Compra de Tickets'!N80+'Atrações - demanda Passa'!N80</f>
        <v>0</v>
      </c>
      <c r="P111" s="195">
        <f>'Atrações - Compra de Tickets'!O80+'Atrações - demanda Passa'!O80</f>
        <v>0</v>
      </c>
      <c r="Q111" s="195">
        <f>'Atrações - Compra de Tickets'!P80+'Atrações - demanda Passa'!P80</f>
        <v>0</v>
      </c>
      <c r="R111" s="195">
        <f>'Atrações - Compra de Tickets'!Q80+'Atrações - demanda Passa'!Q80</f>
        <v>0</v>
      </c>
      <c r="S111" s="195">
        <f>'Atrações - Compra de Tickets'!R80+'Atrações - demanda Passa'!R80</f>
        <v>0</v>
      </c>
      <c r="T111" s="195">
        <f>'Atrações - Compra de Tickets'!S80+'Atrações - demanda Passa'!S80</f>
        <v>0</v>
      </c>
      <c r="U111" s="195">
        <f>'Atrações - Compra de Tickets'!T80+'Atrações - demanda Passa'!T80</f>
        <v>0</v>
      </c>
      <c r="V111" s="195">
        <f>'Atrações - Compra de Tickets'!U80+'Atrações - demanda Passa'!U80</f>
        <v>0</v>
      </c>
      <c r="W111" s="195">
        <f>'Atrações - Compra de Tickets'!V80+'Atrações - demanda Passa'!V80</f>
        <v>0</v>
      </c>
      <c r="X111" s="195">
        <f>'Atrações - Compra de Tickets'!W80+'Atrações - demanda Passa'!W80</f>
        <v>0</v>
      </c>
      <c r="Y111" s="195">
        <f>'Atrações - Compra de Tickets'!X80+'Atrações - demanda Passa'!X80</f>
        <v>0</v>
      </c>
      <c r="Z111" s="195">
        <f>'Atrações - Compra de Tickets'!Y80+'Atrações - demanda Passa'!Y80</f>
        <v>0</v>
      </c>
      <c r="AA111" s="195">
        <f>'Atrações - Compra de Tickets'!Z80+'Atrações - demanda Passa'!Z80</f>
        <v>0</v>
      </c>
      <c r="AB111" s="195">
        <f>'Atrações - Compra de Tickets'!AA80+'Atrações - demanda Passa'!AA80</f>
        <v>0</v>
      </c>
      <c r="AC111" s="195">
        <f>'Atrações - Compra de Tickets'!AB80+'Atrações - demanda Passa'!AB80</f>
        <v>0</v>
      </c>
      <c r="AD111" s="195">
        <f>'Atrações - Compra de Tickets'!AC80+'Atrações - demanda Passa'!AC80</f>
        <v>0</v>
      </c>
      <c r="AE111" s="195">
        <f>'Atrações - Compra de Tickets'!AD80+'Atrações - demanda Passa'!AD80</f>
        <v>0</v>
      </c>
      <c r="AF111" s="195">
        <f>'Atrações - Compra de Tickets'!AE80+'Atrações - demanda Passa'!AE80</f>
        <v>0</v>
      </c>
      <c r="AG111" s="195">
        <f>'Atrações - Compra de Tickets'!AF80+'Atrações - demanda Passa'!AF80</f>
        <v>0</v>
      </c>
      <c r="AH111" s="195">
        <f>'Atrações - Compra de Tickets'!AG80+'Atrações - demanda Passa'!AG80</f>
        <v>0</v>
      </c>
      <c r="AI111" s="195">
        <f>'Atrações - Compra de Tickets'!AH80+'Atrações - demanda Passa'!AH80</f>
        <v>0</v>
      </c>
      <c r="AJ111" s="195">
        <f>'Atrações - Compra de Tickets'!AI80+'Atrações - demanda Passa'!AI80</f>
        <v>0</v>
      </c>
      <c r="AK111" s="195">
        <f>'Atrações - Compra de Tickets'!AJ80+'Atrações - demanda Passa'!AJ80</f>
        <v>0</v>
      </c>
      <c r="AL111" s="195">
        <f>'Atrações - Compra de Tickets'!AK80+'Atrações - demanda Passa'!AK80</f>
        <v>0</v>
      </c>
      <c r="AM111" s="195">
        <f>'Atrações - Compra de Tickets'!AL80+'Atrações - demanda Passa'!AL80</f>
        <v>0</v>
      </c>
      <c r="AN111" s="195">
        <f>'Atrações - Compra de Tickets'!AM80+'Atrações - demanda Passa'!AM80</f>
        <v>0</v>
      </c>
      <c r="AO111" s="194"/>
    </row>
    <row r="112" spans="1:41" s="193" customFormat="1" ht="20.100000000000001" customHeight="1" x14ac:dyDescent="0.25">
      <c r="A112" s="199" t="str">
        <f t="shared" si="41"/>
        <v/>
      </c>
      <c r="B112" s="199"/>
      <c r="C112" s="198"/>
      <c r="D112" s="197" t="s">
        <v>175</v>
      </c>
      <c r="E112" s="196">
        <f>'Mix de Usos'!$AI$11</f>
        <v>0</v>
      </c>
      <c r="F112" s="195">
        <f>'Atrações - Compra de Tickets'!E81+'Atrações - demanda Passa'!E81</f>
        <v>0</v>
      </c>
      <c r="G112" s="195">
        <f>'Atrações - Compra de Tickets'!F81+'Atrações - demanda Passa'!F81</f>
        <v>0</v>
      </c>
      <c r="H112" s="195">
        <f>'Atrações - Compra de Tickets'!G81+'Atrações - demanda Passa'!G81</f>
        <v>0</v>
      </c>
      <c r="I112" s="195">
        <f>'Atrações - Compra de Tickets'!H81+'Atrações - demanda Passa'!H81</f>
        <v>0</v>
      </c>
      <c r="J112" s="195">
        <f>'Atrações - Compra de Tickets'!I81+'Atrações - demanda Passa'!I81</f>
        <v>0</v>
      </c>
      <c r="K112" s="195">
        <f>'Atrações - Compra de Tickets'!J81+'Atrações - demanda Passa'!J81</f>
        <v>0</v>
      </c>
      <c r="L112" s="195">
        <f>'Atrações - Compra de Tickets'!K81+'Atrações - demanda Passa'!K81</f>
        <v>0</v>
      </c>
      <c r="M112" s="195">
        <f>'Atrações - Compra de Tickets'!L81+'Atrações - demanda Passa'!L81</f>
        <v>0</v>
      </c>
      <c r="N112" s="195">
        <f>'Atrações - Compra de Tickets'!M81+'Atrações - demanda Passa'!M81</f>
        <v>0</v>
      </c>
      <c r="O112" s="195">
        <f>'Atrações - Compra de Tickets'!N81+'Atrações - demanda Passa'!N81</f>
        <v>0</v>
      </c>
      <c r="P112" s="195">
        <f>'Atrações - Compra de Tickets'!O81+'Atrações - demanda Passa'!O81</f>
        <v>0</v>
      </c>
      <c r="Q112" s="195">
        <f>'Atrações - Compra de Tickets'!P81+'Atrações - demanda Passa'!P81</f>
        <v>0</v>
      </c>
      <c r="R112" s="195">
        <f>'Atrações - Compra de Tickets'!Q81+'Atrações - demanda Passa'!Q81</f>
        <v>0</v>
      </c>
      <c r="S112" s="195">
        <f>'Atrações - Compra de Tickets'!R81+'Atrações - demanda Passa'!R81</f>
        <v>0</v>
      </c>
      <c r="T112" s="195">
        <f>'Atrações - Compra de Tickets'!S81+'Atrações - demanda Passa'!S81</f>
        <v>0</v>
      </c>
      <c r="U112" s="195">
        <f>'Atrações - Compra de Tickets'!T81+'Atrações - demanda Passa'!T81</f>
        <v>0</v>
      </c>
      <c r="V112" s="195">
        <f>'Atrações - Compra de Tickets'!U81+'Atrações - demanda Passa'!U81</f>
        <v>0</v>
      </c>
      <c r="W112" s="195">
        <f>'Atrações - Compra de Tickets'!V81+'Atrações - demanda Passa'!V81</f>
        <v>0</v>
      </c>
      <c r="X112" s="195">
        <f>'Atrações - Compra de Tickets'!W81+'Atrações - demanda Passa'!W81</f>
        <v>0</v>
      </c>
      <c r="Y112" s="195">
        <f>'Atrações - Compra de Tickets'!X81+'Atrações - demanda Passa'!X81</f>
        <v>0</v>
      </c>
      <c r="Z112" s="195">
        <f>'Atrações - Compra de Tickets'!Y81+'Atrações - demanda Passa'!Y81</f>
        <v>0</v>
      </c>
      <c r="AA112" s="195">
        <f>'Atrações - Compra de Tickets'!Z81+'Atrações - demanda Passa'!Z81</f>
        <v>0</v>
      </c>
      <c r="AB112" s="195">
        <f>'Atrações - Compra de Tickets'!AA81+'Atrações - demanda Passa'!AA81</f>
        <v>0</v>
      </c>
      <c r="AC112" s="195">
        <f>'Atrações - Compra de Tickets'!AB81+'Atrações - demanda Passa'!AB81</f>
        <v>0</v>
      </c>
      <c r="AD112" s="195">
        <f>'Atrações - Compra de Tickets'!AC81+'Atrações - demanda Passa'!AC81</f>
        <v>0</v>
      </c>
      <c r="AE112" s="195">
        <f>'Atrações - Compra de Tickets'!AD81+'Atrações - demanda Passa'!AD81</f>
        <v>0</v>
      </c>
      <c r="AF112" s="195">
        <f>'Atrações - Compra de Tickets'!AE81+'Atrações - demanda Passa'!AE81</f>
        <v>0</v>
      </c>
      <c r="AG112" s="195">
        <f>'Atrações - Compra de Tickets'!AF81+'Atrações - demanda Passa'!AF81</f>
        <v>0</v>
      </c>
      <c r="AH112" s="195">
        <f>'Atrações - Compra de Tickets'!AG81+'Atrações - demanda Passa'!AG81</f>
        <v>0</v>
      </c>
      <c r="AI112" s="195">
        <f>'Atrações - Compra de Tickets'!AH81+'Atrações - demanda Passa'!AH81</f>
        <v>0</v>
      </c>
      <c r="AJ112" s="195">
        <f>'Atrações - Compra de Tickets'!AI81+'Atrações - demanda Passa'!AI81</f>
        <v>0</v>
      </c>
      <c r="AK112" s="195">
        <f>'Atrações - Compra de Tickets'!AJ81+'Atrações - demanda Passa'!AJ81</f>
        <v>0</v>
      </c>
      <c r="AL112" s="195">
        <f>'Atrações - Compra de Tickets'!AK81+'Atrações - demanda Passa'!AK81</f>
        <v>0</v>
      </c>
      <c r="AM112" s="195">
        <f>'Atrações - Compra de Tickets'!AL81+'Atrações - demanda Passa'!AL81</f>
        <v>0</v>
      </c>
      <c r="AN112" s="195">
        <f>'Atrações - Compra de Tickets'!AM81+'Atrações - demanda Passa'!AM81</f>
        <v>0</v>
      </c>
      <c r="AO112" s="194"/>
    </row>
    <row r="113" spans="1:41" s="193" customFormat="1" ht="20.100000000000001" customHeight="1" x14ac:dyDescent="0.25">
      <c r="A113" s="199" t="str">
        <f t="shared" si="41"/>
        <v/>
      </c>
      <c r="B113" s="199"/>
      <c r="C113" s="198"/>
      <c r="D113" s="197" t="s">
        <v>174</v>
      </c>
      <c r="E113" s="196">
        <f>'Mix de Usos'!$AR$11</f>
        <v>0</v>
      </c>
      <c r="F113" s="195">
        <f>'Atrações - Compra de Tickets'!E82+'Atrações - demanda Passa'!E82</f>
        <v>0</v>
      </c>
      <c r="G113" s="195">
        <f>'Atrações - Compra de Tickets'!F82+'Atrações - demanda Passa'!F82</f>
        <v>0</v>
      </c>
      <c r="H113" s="195">
        <f>'Atrações - Compra de Tickets'!G82+'Atrações - demanda Passa'!G82</f>
        <v>0</v>
      </c>
      <c r="I113" s="195">
        <f>'Atrações - Compra de Tickets'!H82+'Atrações - demanda Passa'!H82</f>
        <v>0</v>
      </c>
      <c r="J113" s="195">
        <f>'Atrações - Compra de Tickets'!I82+'Atrações - demanda Passa'!I82</f>
        <v>0</v>
      </c>
      <c r="K113" s="195">
        <f>'Atrações - Compra de Tickets'!J82+'Atrações - demanda Passa'!J82</f>
        <v>0</v>
      </c>
      <c r="L113" s="195">
        <f>'Atrações - Compra de Tickets'!K82+'Atrações - demanda Passa'!K82</f>
        <v>0</v>
      </c>
      <c r="M113" s="195">
        <f>'Atrações - Compra de Tickets'!L82+'Atrações - demanda Passa'!L82</f>
        <v>0</v>
      </c>
      <c r="N113" s="195">
        <f>'Atrações - Compra de Tickets'!M82+'Atrações - demanda Passa'!M82</f>
        <v>0</v>
      </c>
      <c r="O113" s="195">
        <f>'Atrações - Compra de Tickets'!N82+'Atrações - demanda Passa'!N82</f>
        <v>0</v>
      </c>
      <c r="P113" s="195">
        <f>'Atrações - Compra de Tickets'!O82+'Atrações - demanda Passa'!O82</f>
        <v>0</v>
      </c>
      <c r="Q113" s="195">
        <f>'Atrações - Compra de Tickets'!P82+'Atrações - demanda Passa'!P82</f>
        <v>0</v>
      </c>
      <c r="R113" s="195">
        <f>'Atrações - Compra de Tickets'!Q82+'Atrações - demanda Passa'!Q82</f>
        <v>0</v>
      </c>
      <c r="S113" s="195">
        <f>'Atrações - Compra de Tickets'!R82+'Atrações - demanda Passa'!R82</f>
        <v>0</v>
      </c>
      <c r="T113" s="195">
        <f>'Atrações - Compra de Tickets'!S82+'Atrações - demanda Passa'!S82</f>
        <v>0</v>
      </c>
      <c r="U113" s="195">
        <f>'Atrações - Compra de Tickets'!T82+'Atrações - demanda Passa'!T82</f>
        <v>0</v>
      </c>
      <c r="V113" s="195">
        <f>'Atrações - Compra de Tickets'!U82+'Atrações - demanda Passa'!U82</f>
        <v>0</v>
      </c>
      <c r="W113" s="195">
        <f>'Atrações - Compra de Tickets'!V82+'Atrações - demanda Passa'!V82</f>
        <v>0</v>
      </c>
      <c r="X113" s="195">
        <f>'Atrações - Compra de Tickets'!W82+'Atrações - demanda Passa'!W82</f>
        <v>0</v>
      </c>
      <c r="Y113" s="195">
        <f>'Atrações - Compra de Tickets'!X82+'Atrações - demanda Passa'!X82</f>
        <v>0</v>
      </c>
      <c r="Z113" s="195">
        <f>'Atrações - Compra de Tickets'!Y82+'Atrações - demanda Passa'!Y82</f>
        <v>0</v>
      </c>
      <c r="AA113" s="195">
        <f>'Atrações - Compra de Tickets'!Z82+'Atrações - demanda Passa'!Z82</f>
        <v>0</v>
      </c>
      <c r="AB113" s="195">
        <f>'Atrações - Compra de Tickets'!AA82+'Atrações - demanda Passa'!AA82</f>
        <v>0</v>
      </c>
      <c r="AC113" s="195">
        <f>'Atrações - Compra de Tickets'!AB82+'Atrações - demanda Passa'!AB82</f>
        <v>0</v>
      </c>
      <c r="AD113" s="195">
        <f>'Atrações - Compra de Tickets'!AC82+'Atrações - demanda Passa'!AC82</f>
        <v>0</v>
      </c>
      <c r="AE113" s="195">
        <f>'Atrações - Compra de Tickets'!AD82+'Atrações - demanda Passa'!AD82</f>
        <v>0</v>
      </c>
      <c r="AF113" s="195">
        <f>'Atrações - Compra de Tickets'!AE82+'Atrações - demanda Passa'!AE82</f>
        <v>0</v>
      </c>
      <c r="AG113" s="195">
        <f>'Atrações - Compra de Tickets'!AF82+'Atrações - demanda Passa'!AF82</f>
        <v>0</v>
      </c>
      <c r="AH113" s="195">
        <f>'Atrações - Compra de Tickets'!AG82+'Atrações - demanda Passa'!AG82</f>
        <v>0</v>
      </c>
      <c r="AI113" s="195">
        <f>'Atrações - Compra de Tickets'!AH82+'Atrações - demanda Passa'!AH82</f>
        <v>0</v>
      </c>
      <c r="AJ113" s="195">
        <f>'Atrações - Compra de Tickets'!AI82+'Atrações - demanda Passa'!AI82</f>
        <v>0</v>
      </c>
      <c r="AK113" s="195">
        <f>'Atrações - Compra de Tickets'!AJ82+'Atrações - demanda Passa'!AJ82</f>
        <v>0</v>
      </c>
      <c r="AL113" s="195">
        <f>'Atrações - Compra de Tickets'!AK82+'Atrações - demanda Passa'!AK82</f>
        <v>0</v>
      </c>
      <c r="AM113" s="195">
        <f>'Atrações - Compra de Tickets'!AL82+'Atrações - demanda Passa'!AL82</f>
        <v>0</v>
      </c>
      <c r="AN113" s="195">
        <f>'Atrações - Compra de Tickets'!AM82+'Atrações - demanda Passa'!AM82</f>
        <v>0</v>
      </c>
      <c r="AO113" s="194"/>
    </row>
    <row r="114" spans="1:41" s="193" customFormat="1" ht="20.100000000000001" customHeight="1" x14ac:dyDescent="0.25">
      <c r="A114" s="199" t="str">
        <f t="shared" si="41"/>
        <v/>
      </c>
      <c r="B114" s="199"/>
      <c r="C114" s="198"/>
      <c r="D114" s="197" t="s">
        <v>173</v>
      </c>
      <c r="E114" s="196">
        <f>'Mix de Usos'!$BA$11</f>
        <v>0</v>
      </c>
      <c r="F114" s="195">
        <f>'Atrações - Compra de Tickets'!E83+'Atrações - demanda Passa'!E83</f>
        <v>0</v>
      </c>
      <c r="G114" s="195">
        <f>'Atrações - Compra de Tickets'!F83+'Atrações - demanda Passa'!F83</f>
        <v>0</v>
      </c>
      <c r="H114" s="195">
        <f>'Atrações - Compra de Tickets'!G83+'Atrações - demanda Passa'!G83</f>
        <v>0</v>
      </c>
      <c r="I114" s="195">
        <f>'Atrações - Compra de Tickets'!H83+'Atrações - demanda Passa'!H83</f>
        <v>0</v>
      </c>
      <c r="J114" s="195">
        <f>'Atrações - Compra de Tickets'!I83+'Atrações - demanda Passa'!I83</f>
        <v>0</v>
      </c>
      <c r="K114" s="195">
        <f>'Atrações - Compra de Tickets'!J83+'Atrações - demanda Passa'!J83</f>
        <v>0</v>
      </c>
      <c r="L114" s="195">
        <f>'Atrações - Compra de Tickets'!K83+'Atrações - demanda Passa'!K83</f>
        <v>0</v>
      </c>
      <c r="M114" s="195">
        <f>'Atrações - Compra de Tickets'!L83+'Atrações - demanda Passa'!L83</f>
        <v>0</v>
      </c>
      <c r="N114" s="195">
        <f>'Atrações - Compra de Tickets'!M83+'Atrações - demanda Passa'!M83</f>
        <v>0</v>
      </c>
      <c r="O114" s="195">
        <f>'Atrações - Compra de Tickets'!N83+'Atrações - demanda Passa'!N83</f>
        <v>0</v>
      </c>
      <c r="P114" s="195">
        <f>'Atrações - Compra de Tickets'!O83+'Atrações - demanda Passa'!O83</f>
        <v>0</v>
      </c>
      <c r="Q114" s="195">
        <f>'Atrações - Compra de Tickets'!P83+'Atrações - demanda Passa'!P83</f>
        <v>0</v>
      </c>
      <c r="R114" s="195">
        <f>'Atrações - Compra de Tickets'!Q83+'Atrações - demanda Passa'!Q83</f>
        <v>0</v>
      </c>
      <c r="S114" s="195">
        <f>'Atrações - Compra de Tickets'!R83+'Atrações - demanda Passa'!R83</f>
        <v>0</v>
      </c>
      <c r="T114" s="195">
        <f>'Atrações - Compra de Tickets'!S83+'Atrações - demanda Passa'!S83</f>
        <v>0</v>
      </c>
      <c r="U114" s="195">
        <f>'Atrações - Compra de Tickets'!T83+'Atrações - demanda Passa'!T83</f>
        <v>0</v>
      </c>
      <c r="V114" s="195">
        <f>'Atrações - Compra de Tickets'!U83+'Atrações - demanda Passa'!U83</f>
        <v>0</v>
      </c>
      <c r="W114" s="195">
        <f>'Atrações - Compra de Tickets'!V83+'Atrações - demanda Passa'!V83</f>
        <v>0</v>
      </c>
      <c r="X114" s="195">
        <f>'Atrações - Compra de Tickets'!W83+'Atrações - demanda Passa'!W83</f>
        <v>0</v>
      </c>
      <c r="Y114" s="195">
        <f>'Atrações - Compra de Tickets'!X83+'Atrações - demanda Passa'!X83</f>
        <v>0</v>
      </c>
      <c r="Z114" s="195">
        <f>'Atrações - Compra de Tickets'!Y83+'Atrações - demanda Passa'!Y83</f>
        <v>0</v>
      </c>
      <c r="AA114" s="195">
        <f>'Atrações - Compra de Tickets'!Z83+'Atrações - demanda Passa'!Z83</f>
        <v>0</v>
      </c>
      <c r="AB114" s="195">
        <f>'Atrações - Compra de Tickets'!AA83+'Atrações - demanda Passa'!AA83</f>
        <v>0</v>
      </c>
      <c r="AC114" s="195">
        <f>'Atrações - Compra de Tickets'!AB83+'Atrações - demanda Passa'!AB83</f>
        <v>0</v>
      </c>
      <c r="AD114" s="195">
        <f>'Atrações - Compra de Tickets'!AC83+'Atrações - demanda Passa'!AC83</f>
        <v>0</v>
      </c>
      <c r="AE114" s="195">
        <f>'Atrações - Compra de Tickets'!AD83+'Atrações - demanda Passa'!AD83</f>
        <v>0</v>
      </c>
      <c r="AF114" s="195">
        <f>'Atrações - Compra de Tickets'!AE83+'Atrações - demanda Passa'!AE83</f>
        <v>0</v>
      </c>
      <c r="AG114" s="195">
        <f>'Atrações - Compra de Tickets'!AF83+'Atrações - demanda Passa'!AF83</f>
        <v>0</v>
      </c>
      <c r="AH114" s="195">
        <f>'Atrações - Compra de Tickets'!AG83+'Atrações - demanda Passa'!AG83</f>
        <v>0</v>
      </c>
      <c r="AI114" s="195">
        <f>'Atrações - Compra de Tickets'!AH83+'Atrações - demanda Passa'!AH83</f>
        <v>0</v>
      </c>
      <c r="AJ114" s="195">
        <f>'Atrações - Compra de Tickets'!AI83+'Atrações - demanda Passa'!AI83</f>
        <v>0</v>
      </c>
      <c r="AK114" s="195">
        <f>'Atrações - Compra de Tickets'!AJ83+'Atrações - demanda Passa'!AJ83</f>
        <v>0</v>
      </c>
      <c r="AL114" s="195">
        <f>'Atrações - Compra de Tickets'!AK83+'Atrações - demanda Passa'!AK83</f>
        <v>0</v>
      </c>
      <c r="AM114" s="195">
        <f>'Atrações - Compra de Tickets'!AL83+'Atrações - demanda Passa'!AL83</f>
        <v>0</v>
      </c>
      <c r="AN114" s="195">
        <f>'Atrações - Compra de Tickets'!AM83+'Atrações - demanda Passa'!AM83</f>
        <v>0</v>
      </c>
      <c r="AO114" s="194"/>
    </row>
    <row r="115" spans="1:41" s="193" customFormat="1" ht="20.100000000000001" customHeight="1" x14ac:dyDescent="0.25">
      <c r="A115" s="199" t="str">
        <f t="shared" si="41"/>
        <v>2/a</v>
      </c>
      <c r="B115" s="199">
        <f>B53+1</f>
        <v>2</v>
      </c>
      <c r="C115" s="198" t="s">
        <v>207</v>
      </c>
      <c r="D115" s="201" t="s">
        <v>172</v>
      </c>
      <c r="E115" s="200">
        <f>SUM(F115:AN115)</f>
        <v>1742521.0093208747</v>
      </c>
      <c r="F115" s="195">
        <f t="shared" ref="F115:AN115" si="43">SUM(F116:F120)</f>
        <v>28105.5</v>
      </c>
      <c r="G115" s="195">
        <f t="shared" si="43"/>
        <v>29306.543662227061</v>
      </c>
      <c r="H115" s="195">
        <f t="shared" si="43"/>
        <v>31575.327738578704</v>
      </c>
      <c r="I115" s="195">
        <f t="shared" si="43"/>
        <v>33866.33486392039</v>
      </c>
      <c r="J115" s="195">
        <f t="shared" si="43"/>
        <v>38315.145139293076</v>
      </c>
      <c r="K115" s="195">
        <f t="shared" si="43"/>
        <v>42808.414063539341</v>
      </c>
      <c r="L115" s="195">
        <f t="shared" si="43"/>
        <v>49503.970191021857</v>
      </c>
      <c r="M115" s="195">
        <f t="shared" si="43"/>
        <v>49759.188563538868</v>
      </c>
      <c r="N115" s="195">
        <f t="shared" si="43"/>
        <v>50014.268218256009</v>
      </c>
      <c r="O115" s="195">
        <f t="shared" si="43"/>
        <v>50269.204004351195</v>
      </c>
      <c r="P115" s="195">
        <f t="shared" si="43"/>
        <v>50523.990442802817</v>
      </c>
      <c r="Q115" s="195">
        <f t="shared" si="43"/>
        <v>50778.621697660463</v>
      </c>
      <c r="R115" s="195">
        <f t="shared" si="43"/>
        <v>51033.091544074356</v>
      </c>
      <c r="S115" s="195">
        <f t="shared" si="43"/>
        <v>51287.393332634587</v>
      </c>
      <c r="T115" s="195">
        <f t="shared" si="43"/>
        <v>51541.51994949345</v>
      </c>
      <c r="U115" s="195">
        <f t="shared" si="43"/>
        <v>51795.463771657771</v>
      </c>
      <c r="V115" s="195">
        <f t="shared" si="43"/>
        <v>52049.216616728518</v>
      </c>
      <c r="W115" s="195">
        <f t="shared" si="43"/>
        <v>52302.769686235726</v>
      </c>
      <c r="X115" s="195">
        <f t="shared" si="43"/>
        <v>52556.113501562148</v>
      </c>
      <c r="Y115" s="195">
        <f t="shared" si="43"/>
        <v>52809.237831255632</v>
      </c>
      <c r="Z115" s="195">
        <f t="shared" si="43"/>
        <v>53062.131608300406</v>
      </c>
      <c r="AA115" s="195">
        <f t="shared" si="43"/>
        <v>53314.782835628881</v>
      </c>
      <c r="AB115" s="195">
        <f t="shared" si="43"/>
        <v>53567.178477804177</v>
      </c>
      <c r="AC115" s="195">
        <f t="shared" si="43"/>
        <v>53819.304336363479</v>
      </c>
      <c r="AD115" s="195">
        <f t="shared" si="43"/>
        <v>54071.144905763795</v>
      </c>
      <c r="AE115" s="195">
        <f t="shared" si="43"/>
        <v>54322.683206181478</v>
      </c>
      <c r="AF115" s="195">
        <f t="shared" si="43"/>
        <v>54573.900588540972</v>
      </c>
      <c r="AG115" s="195">
        <f t="shared" si="43"/>
        <v>54824.77650603278</v>
      </c>
      <c r="AH115" s="195">
        <f t="shared" si="43"/>
        <v>55075.288244942931</v>
      </c>
      <c r="AI115" s="195">
        <f t="shared" si="43"/>
        <v>55325.410605755511</v>
      </c>
      <c r="AJ115" s="195">
        <f t="shared" si="43"/>
        <v>55575.115523051325</v>
      </c>
      <c r="AK115" s="195">
        <f t="shared" si="43"/>
        <v>55824.371609507754</v>
      </c>
      <c r="AL115" s="195">
        <f t="shared" si="43"/>
        <v>56073.143605011421</v>
      </c>
      <c r="AM115" s="195">
        <f t="shared" si="43"/>
        <v>56321.391706101233</v>
      </c>
      <c r="AN115" s="195">
        <f t="shared" si="43"/>
        <v>56569.070743056756</v>
      </c>
      <c r="AO115" s="194"/>
    </row>
    <row r="116" spans="1:41" s="193" customFormat="1" ht="20.100000000000001" customHeight="1" x14ac:dyDescent="0.25">
      <c r="A116" s="199" t="str">
        <f t="shared" si="41"/>
        <v/>
      </c>
      <c r="B116" s="199"/>
      <c r="C116" s="198"/>
      <c r="D116" s="197" t="s">
        <v>171</v>
      </c>
      <c r="E116" s="196">
        <f>'Mix de Usos'!$T$11</f>
        <v>0.2</v>
      </c>
      <c r="F116" s="195">
        <f>'Atrações - Compra de Tickets'!E85+'Atrações - demanda Passa'!E85</f>
        <v>281.05500000000001</v>
      </c>
      <c r="G116" s="195">
        <f>'Atrações - Compra de Tickets'!F85+'Atrações - demanda Passa'!F85</f>
        <v>761.38400434465916</v>
      </c>
      <c r="H116" s="195">
        <f>'Atrações - Compra de Tickets'!G85+'Atrações - demanda Passa'!G85</f>
        <v>1324.9007519107627</v>
      </c>
      <c r="I116" s="195">
        <f>'Atrações - Compra de Tickets'!H85+'Atrações - demanda Passa'!H85</f>
        <v>1962.2154420155475</v>
      </c>
      <c r="J116" s="195">
        <f>'Atrações - Compra de Tickets'!I85+'Atrações - demanda Passa'!I85</f>
        <v>2832.2555286965453</v>
      </c>
      <c r="K116" s="195">
        <f>'Atrações - Compra de Tickets'!J85+'Atrações - demanda Passa'!J85</f>
        <v>3164.3979675768283</v>
      </c>
      <c r="L116" s="195">
        <f>'Atrações - Compra de Tickets'!K85+'Atrações - demanda Passa'!K85</f>
        <v>3659.3334765203363</v>
      </c>
      <c r="M116" s="195">
        <f>'Atrações - Compra de Tickets'!L85+'Atrações - demanda Passa'!L85</f>
        <v>3678.199218616794</v>
      </c>
      <c r="N116" s="195">
        <f>'Atrações - Compra de Tickets'!M85+'Atrações - demanda Passa'!M85</f>
        <v>3697.0547066934846</v>
      </c>
      <c r="O116" s="195">
        <f>'Atrações - Compra de Tickets'!N85+'Atrações - demanda Passa'!N85</f>
        <v>3715.899560001641</v>
      </c>
      <c r="P116" s="195">
        <f>'Atrações - Compra de Tickets'!O85+'Atrações - demanda Passa'!O85</f>
        <v>3734.7333735319844</v>
      </c>
      <c r="Q116" s="195">
        <f>'Atrações - Compra de Tickets'!P85+'Atrações - demanda Passa'!P85</f>
        <v>3753.5557158910628</v>
      </c>
      <c r="R116" s="195">
        <f>'Atrações - Compra de Tickets'!Q85+'Atrações - demanda Passa'!Q85</f>
        <v>3772.3661269379772</v>
      </c>
      <c r="S116" s="195">
        <f>'Atrações - Compra de Tickets'!R85+'Atrações - demanda Passa'!R85</f>
        <v>3791.16411514835</v>
      </c>
      <c r="T116" s="195">
        <f>'Atrações - Compra de Tickets'!S85+'Atrações - demanda Passa'!S85</f>
        <v>3809.9491546665558</v>
      </c>
      <c r="U116" s="195">
        <f>'Atrações - Compra de Tickets'!T85+'Atrações - demanda Passa'!T85</f>
        <v>3828.7206820009424</v>
      </c>
      <c r="V116" s="195">
        <f>'Atrações - Compra de Tickets'!U85+'Atrações - demanda Passa'!U85</f>
        <v>3847.4780923085732</v>
      </c>
      <c r="W116" s="195">
        <f>'Atrações - Compra de Tickets'!V85+'Atrações - demanda Passa'!V85</f>
        <v>3866.2207352065452</v>
      </c>
      <c r="X116" s="195">
        <f>'Atrações - Compra de Tickets'!W85+'Atrações - demanda Passa'!W85</f>
        <v>3884.9479100354747</v>
      </c>
      <c r="Y116" s="195">
        <f>'Atrações - Compra de Tickets'!X85+'Atrações - demanda Passa'!X85</f>
        <v>3903.6588604864178</v>
      </c>
      <c r="Z116" s="195">
        <f>'Atrações - Compra de Tickets'!Y85+'Atrações - demanda Passa'!Y85</f>
        <v>3922.3527684855671</v>
      </c>
      <c r="AA116" s="195">
        <f>'Atrações - Compra de Tickets'!Z85+'Atrações - demanda Passa'!Z85</f>
        <v>3941.0287472096879</v>
      </c>
      <c r="AB116" s="195">
        <f>'Atrações - Compra de Tickets'!AA85+'Atrações - demanda Passa'!AA85</f>
        <v>3959.6858330792857</v>
      </c>
      <c r="AC116" s="195">
        <f>'Atrações - Compra de Tickets'!AB85+'Atrações - demanda Passa'!AB85</f>
        <v>3978.3229765439896</v>
      </c>
      <c r="AD116" s="195">
        <f>'Atrações - Compra de Tickets'!AC85+'Atrações - demanda Passa'!AC85</f>
        <v>3996.9390314340608</v>
      </c>
      <c r="AE116" s="195">
        <f>'Atrações - Compra de Tickets'!AD85+'Atrações - demanda Passa'!AD85</f>
        <v>4015.5327426009349</v>
      </c>
      <c r="AF116" s="195">
        <f>'Atrações - Compra de Tickets'!AE85+'Atrações - demanda Passa'!AE85</f>
        <v>4034.1027315049491</v>
      </c>
      <c r="AG116" s="195">
        <f>'Atrações - Compra de Tickets'!AF85+'Atrações - demanda Passa'!AF85</f>
        <v>4052.647479325944</v>
      </c>
      <c r="AH116" s="195">
        <f>'Atrações - Compra de Tickets'!AG85+'Atrações - demanda Passa'!AG85</f>
        <v>4071.1653070661814</v>
      </c>
      <c r="AI116" s="195">
        <f>'Atrações - Compra de Tickets'!AH85+'Atrações - demanda Passa'!AH85</f>
        <v>4089.6543519774482</v>
      </c>
      <c r="AJ116" s="195">
        <f>'Atrações - Compra de Tickets'!AI85+'Atrações - demanda Passa'!AI85</f>
        <v>4108.1125394639548</v>
      </c>
      <c r="AK116" s="195">
        <f>'Atrações - Compra de Tickets'!AJ85+'Atrações - demanda Passa'!AJ85</f>
        <v>4126.5375493748134</v>
      </c>
      <c r="AL116" s="195">
        <f>'Atrações - Compra de Tickets'!AK85+'Atrações - demanda Passa'!AK85</f>
        <v>4144.9267752824444</v>
      </c>
      <c r="AM116" s="195">
        <f>'Atrações - Compra de Tickets'!AL85+'Atrações - demanda Passa'!AL85</f>
        <v>4163.2772749150045</v>
      </c>
      <c r="AN116" s="195">
        <f>'Atrações - Compra de Tickets'!AM85+'Atrações - demanda Passa'!AM85</f>
        <v>4181.5857093267559</v>
      </c>
      <c r="AO116" s="194"/>
    </row>
    <row r="117" spans="1:41" s="193" customFormat="1" ht="20.100000000000001" customHeight="1" x14ac:dyDescent="0.25">
      <c r="A117" s="199" t="str">
        <f t="shared" si="41"/>
        <v/>
      </c>
      <c r="B117" s="199"/>
      <c r="C117" s="198"/>
      <c r="D117" s="197" t="s">
        <v>170</v>
      </c>
      <c r="E117" s="196">
        <f>'Mix de Usos'!$AC$11</f>
        <v>0.2</v>
      </c>
      <c r="F117" s="195">
        <f>'Atrações - Compra de Tickets'!E86+'Atrações - demanda Passa'!E86</f>
        <v>702.63750000000005</v>
      </c>
      <c r="G117" s="195">
        <f>'Atrações - Compra de Tickets'!F86+'Atrações - demanda Passa'!F86</f>
        <v>1712.6744116205493</v>
      </c>
      <c r="H117" s="195">
        <f>'Atrações - Compra de Tickets'!G86+'Atrações - demanda Passa'!G86</f>
        <v>2901.1411126206117</v>
      </c>
      <c r="I117" s="195">
        <f>'Atrações - Compra de Tickets'!H86+'Atrações - demanda Passa'!H86</f>
        <v>4244.1290851465037</v>
      </c>
      <c r="J117" s="195">
        <f>'Atrações - Compra de Tickets'!I86+'Atrações - demanda Passa'!I86</f>
        <v>6082.9124423141693</v>
      </c>
      <c r="K117" s="195">
        <f>'Atrações - Compra de Tickets'!J86+'Atrações - demanda Passa'!J86</f>
        <v>6796.2638167275063</v>
      </c>
      <c r="L117" s="195">
        <f>'Atrações - Compra de Tickets'!K86+'Atrações - demanda Passa'!K86</f>
        <v>7859.2503075266304</v>
      </c>
      <c r="M117" s="195">
        <f>'Atrações - Compra de Tickets'!L86+'Atrações - demanda Passa'!L86</f>
        <v>7899.7687763474314</v>
      </c>
      <c r="N117" s="195">
        <f>'Atrações - Compra de Tickets'!M86+'Atrações - demanda Passa'!M86</f>
        <v>7940.2652223303248</v>
      </c>
      <c r="O117" s="195">
        <f>'Atrações - Compra de Tickets'!N86+'Atrações - demanda Passa'!N86</f>
        <v>7980.7388277307973</v>
      </c>
      <c r="P117" s="195">
        <f>'Atrações - Compra de Tickets'!O86+'Atrações - demanda Passa'!O86</f>
        <v>8021.1887226993749</v>
      </c>
      <c r="Q117" s="195">
        <f>'Atrações - Compra de Tickets'!P86+'Atrações - demanda Passa'!P86</f>
        <v>8061.6139807205764</v>
      </c>
      <c r="R117" s="195">
        <f>'Atrações - Compra de Tickets'!Q86+'Atrações - demanda Passa'!Q86</f>
        <v>8102.0136135372468</v>
      </c>
      <c r="S117" s="195">
        <f>'Atrações - Compra de Tickets'!R86+'Atrações - demanda Passa'!R86</f>
        <v>8142.3865654890678</v>
      </c>
      <c r="T117" s="195">
        <f>'Atrações - Compra de Tickets'!S86+'Atrações - demanda Passa'!S86</f>
        <v>8182.7317071815814</v>
      </c>
      <c r="U117" s="195">
        <f>'Atrações - Compra de Tickets'!T86+'Atrações - demanda Passa'!T86</f>
        <v>8223.0478283883876</v>
      </c>
      <c r="V117" s="195">
        <f>'Atrações - Compra de Tickets'!U86+'Atrações - demanda Passa'!U86</f>
        <v>8263.3336300718202</v>
      </c>
      <c r="W117" s="195">
        <f>'Atrações - Compra de Tickets'!V86+'Atrações - demanda Passa'!V86</f>
        <v>8303.5877153867841</v>
      </c>
      <c r="X117" s="195">
        <f>'Atrações - Compra de Tickets'!W86+'Atrações - demanda Passa'!W86</f>
        <v>8343.808579508006</v>
      </c>
      <c r="Y117" s="195">
        <f>'Atrações - Compra de Tickets'!X86+'Atrações - demanda Passa'!X86</f>
        <v>8383.9945980901448</v>
      </c>
      <c r="Z117" s="195">
        <f>'Atrações - Compra de Tickets'!Y86+'Atrações - demanda Passa'!Y86</f>
        <v>8424.1440141337735</v>
      </c>
      <c r="AA117" s="195">
        <f>'Atrações - Compra de Tickets'!Z86+'Atrações - demanda Passa'!Z86</f>
        <v>8464.2549229844426</v>
      </c>
      <c r="AB117" s="195">
        <f>'Atrações - Compra de Tickets'!AA86+'Atrações - demanda Passa'!AA86</f>
        <v>8504.3252551361929</v>
      </c>
      <c r="AC117" s="195">
        <f>'Atrações - Compra de Tickets'!AB86+'Atrações - demanda Passa'!AB86</f>
        <v>8544.352756441067</v>
      </c>
      <c r="AD117" s="195">
        <f>'Atrações - Compra de Tickets'!AC86+'Atrações - demanda Passa'!AC86</f>
        <v>8584.3349652390607</v>
      </c>
      <c r="AE117" s="195">
        <f>'Atrações - Compra de Tickets'!AD86+'Atrações - demanda Passa'!AD86</f>
        <v>8624.2691858133712</v>
      </c>
      <c r="AF117" s="195">
        <f>'Atrações - Compra de Tickets'!AE86+'Atrações - demanda Passa'!AE86</f>
        <v>8664.152457436765</v>
      </c>
      <c r="AG117" s="195">
        <f>'Atrações - Compra de Tickets'!AF86+'Atrações - demanda Passa'!AF86</f>
        <v>8703.9815180977657</v>
      </c>
      <c r="AH117" s="195">
        <f>'Atrações - Compra de Tickets'!AG86+'Atrações - demanda Passa'!AG86</f>
        <v>8743.7527617671403</v>
      </c>
      <c r="AI117" s="195">
        <f>'Atrações - Compra de Tickets'!AH86+'Atrações - demanda Passa'!AH86</f>
        <v>8783.4621877697464</v>
      </c>
      <c r="AJ117" s="195">
        <f>'Atrações - Compra de Tickets'!AI86+'Atrações - demanda Passa'!AI86</f>
        <v>8823.105340439628</v>
      </c>
      <c r="AK117" s="195">
        <f>'Atrações - Compra de Tickets'!AJ86+'Atrações - demanda Passa'!AJ86</f>
        <v>8862.6772367254525</v>
      </c>
      <c r="AL117" s="195">
        <f>'Atrações - Compra de Tickets'!AK86+'Atrações - demanda Passa'!AK86</f>
        <v>8902.1722787316121</v>
      </c>
      <c r="AM117" s="195">
        <f>'Atrações - Compra de Tickets'!AL86+'Atrações - demanda Passa'!AL86</f>
        <v>8941.5841472606317</v>
      </c>
      <c r="AN117" s="195">
        <f>'Atrações - Compra de Tickets'!AM86+'Atrações - demanda Passa'!AM86</f>
        <v>8980.9056711676913</v>
      </c>
      <c r="AO117" s="194"/>
    </row>
    <row r="118" spans="1:41" s="193" customFormat="1" ht="20.100000000000001" customHeight="1" x14ac:dyDescent="0.25">
      <c r="A118" s="199" t="str">
        <f t="shared" si="41"/>
        <v/>
      </c>
      <c r="B118" s="199"/>
      <c r="C118" s="198"/>
      <c r="D118" s="197" t="s">
        <v>169</v>
      </c>
      <c r="E118" s="196">
        <f>'Mix de Usos'!$AL$11</f>
        <v>0.2</v>
      </c>
      <c r="F118" s="195">
        <f>'Atrações - Compra de Tickets'!E87+'Atrações - demanda Passa'!E87</f>
        <v>16863.3</v>
      </c>
      <c r="G118" s="195">
        <f>'Atrações - Compra de Tickets'!F87+'Atrações - demanda Passa'!F87</f>
        <v>17358.851942010333</v>
      </c>
      <c r="H118" s="195">
        <f>'Atrações - Compra de Tickets'!G87+'Atrações - demanda Passa'!G87</f>
        <v>18460.199609082651</v>
      </c>
      <c r="I118" s="195">
        <f>'Atrações - Compra de Tickets'!H87+'Atrações - demanda Passa'!H87</f>
        <v>19539.520563087506</v>
      </c>
      <c r="J118" s="195">
        <f>'Atrações - Compra de Tickets'!I87+'Atrações - demanda Passa'!I87</f>
        <v>21812.045824896759</v>
      </c>
      <c r="K118" s="195">
        <f>'Atrações - Compra de Tickets'!J87+'Atrações - demanda Passa'!J87</f>
        <v>24369.973958091672</v>
      </c>
      <c r="L118" s="195">
        <f>'Atrações - Compra de Tickets'!K87+'Atrações - demanda Passa'!K87</f>
        <v>28181.620150344919</v>
      </c>
      <c r="M118" s="195">
        <f>'Atrações - Compra de Tickets'!L87+'Atrações - demanda Passa'!L87</f>
        <v>28326.910865451402</v>
      </c>
      <c r="N118" s="195">
        <f>'Atrações - Compra de Tickets'!M87+'Atrações - demanda Passa'!M87</f>
        <v>28472.122611288774</v>
      </c>
      <c r="O118" s="195">
        <f>'Atrações - Compra de Tickets'!N87+'Atrações - demanda Passa'!N87</f>
        <v>28617.252455597045</v>
      </c>
      <c r="P118" s="195">
        <f>'Atrações - Compra de Tickets'!O87+'Atrações - demanda Passa'!O87</f>
        <v>28762.297279278784</v>
      </c>
      <c r="Q118" s="195">
        <f>'Atrações - Compra de Tickets'!P87+'Atrações - demanda Passa'!P87</f>
        <v>28907.25376004415</v>
      </c>
      <c r="R118" s="195">
        <f>'Atrações - Compra de Tickets'!Q87+'Atrações - demanda Passa'!Q87</f>
        <v>29052.118354210645</v>
      </c>
      <c r="S118" s="195">
        <f>'Atrações - Compra de Tickets'!R87+'Atrações - demanda Passa'!R87</f>
        <v>29196.887276402216</v>
      </c>
      <c r="T118" s="195">
        <f>'Atrações - Compra de Tickets'!S87+'Atrações - demanda Passa'!S87</f>
        <v>29341.556476847625</v>
      </c>
      <c r="U118" s="195">
        <f>'Atrações - Compra de Tickets'!T87+'Atrações - demanda Passa'!T87</f>
        <v>29486.121615929333</v>
      </c>
      <c r="V118" s="195">
        <f>'Atrações - Compra de Tickets'!U87+'Atrações - demanda Passa'!U87</f>
        <v>29630.578035571205</v>
      </c>
      <c r="W118" s="195">
        <f>'Atrações - Compra de Tickets'!V87+'Atrações - demanda Passa'!V87</f>
        <v>29774.920726980272</v>
      </c>
      <c r="X118" s="195">
        <f>'Atrações - Compra de Tickets'!W87+'Atrações - demanda Passa'!W87</f>
        <v>29919.144294169291</v>
      </c>
      <c r="Y118" s="195">
        <f>'Atrações - Compra de Tickets'!X87+'Atrações - demanda Passa'!X87</f>
        <v>30063.242912577203</v>
      </c>
      <c r="Z118" s="195">
        <f>'Atrações - Compra de Tickets'!Y87+'Atrações - demanda Passa'!Y87</f>
        <v>30207.210281973254</v>
      </c>
      <c r="AA118" s="195">
        <f>'Atrações - Compra de Tickets'!Z87+'Atrações - demanda Passa'!Z87</f>
        <v>30351.039572666807</v>
      </c>
      <c r="AB118" s="195">
        <f>'Atrações - Compra de Tickets'!AA87+'Atrações - demanda Passa'!AA87</f>
        <v>30494.723363844358</v>
      </c>
      <c r="AC118" s="195">
        <f>'Atrações - Compra de Tickets'!AB87+'Atrações - demanda Passa'!AB87</f>
        <v>30638.253572604997</v>
      </c>
      <c r="AD118" s="195">
        <f>'Atrações - Compra de Tickets'!AC87+'Atrações - demanda Passa'!AC87</f>
        <v>30781.62137195321</v>
      </c>
      <c r="AE118" s="195">
        <f>'Atrações - Compra de Tickets'!AD87+'Atrações - demanda Passa'!AD87</f>
        <v>30924.817095614984</v>
      </c>
      <c r="AF118" s="195">
        <f>'Atrações - Compra de Tickets'!AE87+'Atrações - demanda Passa'!AE87</f>
        <v>31067.830127044595</v>
      </c>
      <c r="AG118" s="195">
        <f>'Atrações - Compra de Tickets'!AF87+'Atrações - demanda Passa'!AF87</f>
        <v>31210.648769354339</v>
      </c>
      <c r="AH118" s="195">
        <f>'Atrações - Compra de Tickets'!AG87+'Atrações - demanda Passa'!AG87</f>
        <v>31353.260092081102</v>
      </c>
      <c r="AI118" s="195">
        <f>'Atrações - Compra de Tickets'!AH87+'Atrações - demanda Passa'!AH87</f>
        <v>31495.649749644494</v>
      </c>
      <c r="AJ118" s="195">
        <f>'Atrações - Compra de Tickets'!AI87+'Atrações - demanda Passa'!AI87</f>
        <v>31637.801764962656</v>
      </c>
      <c r="AK118" s="195">
        <f>'Atrações - Compra de Tickets'!AJ87+'Atrações - demanda Passa'!AJ87</f>
        <v>31779.698269860572</v>
      </c>
      <c r="AL118" s="195">
        <f>'Atrações - Compra de Tickets'!AK87+'Atrações - demanda Passa'!AK87</f>
        <v>31921.319191460894</v>
      </c>
      <c r="AM118" s="195">
        <f>'Atrações - Compra de Tickets'!AL87+'Atrações - demanda Passa'!AL87</f>
        <v>32062.641870449304</v>
      </c>
      <c r="AN118" s="195">
        <f>'Atrações - Compra de Tickets'!AM87+'Atrações - demanda Passa'!AM87</f>
        <v>32203.640592607346</v>
      </c>
      <c r="AO118" s="194"/>
    </row>
    <row r="119" spans="1:41" s="193" customFormat="1" ht="20.100000000000001" customHeight="1" x14ac:dyDescent="0.25">
      <c r="A119" s="199" t="str">
        <f t="shared" si="41"/>
        <v/>
      </c>
      <c r="B119" s="199"/>
      <c r="C119" s="198"/>
      <c r="D119" s="197" t="s">
        <v>168</v>
      </c>
      <c r="E119" s="196">
        <f>'Mix de Usos'!$AU$11</f>
        <v>0.2</v>
      </c>
      <c r="F119" s="195">
        <f>'Atrações - Compra de Tickets'!E88+'Atrações - demanda Passa'!E88</f>
        <v>8431.65</v>
      </c>
      <c r="G119" s="195">
        <f>'Atrações - Compra de Tickets'!F88+'Atrações - demanda Passa'!F88</f>
        <v>7653.6969428272196</v>
      </c>
      <c r="H119" s="195">
        <f>'Atrações - Compra de Tickets'!G88+'Atrações - demanda Passa'!G88</f>
        <v>7019.8268628408186</v>
      </c>
      <c r="I119" s="195">
        <f>'Atrações - Compra de Tickets'!H88+'Atrações - demanda Passa'!H88</f>
        <v>6213.7951208321147</v>
      </c>
      <c r="J119" s="195">
        <f>'Atrações - Compra de Tickets'!I88+'Atrações - demanda Passa'!I88</f>
        <v>5541.9025929473528</v>
      </c>
      <c r="K119" s="195">
        <f>'Atrações - Compra de Tickets'!J88+'Atrações - demanda Passa'!J88</f>
        <v>6191.8090101503321</v>
      </c>
      <c r="L119" s="195">
        <f>'Atrações - Compra de Tickets'!K88+'Atrações - demanda Passa'!K88</f>
        <v>7160.2542484294045</v>
      </c>
      <c r="M119" s="195">
        <f>'Atrações - Compra de Tickets'!L88+'Atrações - demanda Passa'!L88</f>
        <v>7197.1690338302651</v>
      </c>
      <c r="N119" s="195">
        <f>'Atrações - Compra de Tickets'!M88+'Atrações - demanda Passa'!M88</f>
        <v>7234.0637550885513</v>
      </c>
      <c r="O119" s="195">
        <f>'Atrações - Compra de Tickets'!N88+'Atrações - demanda Passa'!N88</f>
        <v>7270.9376671893588</v>
      </c>
      <c r="P119" s="195">
        <f>'Atrações - Compra de Tickets'!O88+'Atrações - demanda Passa'!O88</f>
        <v>7307.7899776470022</v>
      </c>
      <c r="Q119" s="195">
        <f>'Atrações - Compra de Tickets'!P88+'Atrações - demanda Passa'!P88</f>
        <v>7344.6198423496135</v>
      </c>
      <c r="R119" s="195">
        <f>'Atrações - Compra de Tickets'!Q88+'Atrações - demanda Passa'!Q88</f>
        <v>7381.4263609349182</v>
      </c>
      <c r="S119" s="195">
        <f>'Atrações - Compra de Tickets'!R88+'Atrações - demanda Passa'!R88</f>
        <v>7418.208571632269</v>
      </c>
      <c r="T119" s="195">
        <f>'Atrações - Compra de Tickets'!S88+'Atrações - demanda Passa'!S88</f>
        <v>7454.9654454947349</v>
      </c>
      <c r="U119" s="195">
        <f>'Atrações - Compra de Tickets'!T88+'Atrações - demanda Passa'!T88</f>
        <v>7491.6958799325821</v>
      </c>
      <c r="V119" s="195">
        <f>'Atrações - Compra de Tickets'!U88+'Atrações - demanda Passa'!U88</f>
        <v>7528.3986914436164</v>
      </c>
      <c r="W119" s="195">
        <f>'Atrações - Compra de Tickets'!V88+'Atrações - demanda Passa'!V88</f>
        <v>7565.0726074171371</v>
      </c>
      <c r="X119" s="195">
        <f>'Atrações - Compra de Tickets'!W88+'Atrações - demanda Passa'!W88</f>
        <v>7601.7162568659514</v>
      </c>
      <c r="Y119" s="195">
        <f>'Atrações - Compra de Tickets'!X88+'Atrações - demanda Passa'!X88</f>
        <v>7638.3281599128186</v>
      </c>
      <c r="Z119" s="195">
        <f>'Atrações - Compra de Tickets'!Y88+'Atrações - demanda Passa'!Y88</f>
        <v>7674.9067158245743</v>
      </c>
      <c r="AA119" s="195">
        <f>'Atrações - Compra de Tickets'!Z88+'Atrações - demanda Passa'!Z88</f>
        <v>7711.4501893453653</v>
      </c>
      <c r="AB119" s="195">
        <f>'Atrações - Compra de Tickets'!AA88+'Atrações - demanda Passa'!AA88</f>
        <v>7747.9566950295994</v>
      </c>
      <c r="AC119" s="195">
        <f>'Atrações - Compra de Tickets'!AB88+'Atrações - demanda Passa'!AB88</f>
        <v>7784.4241792116172</v>
      </c>
      <c r="AD119" s="195">
        <f>'Atrações - Compra de Tickets'!AC88+'Atrações - demanda Passa'!AC88</f>
        <v>7820.850399169678</v>
      </c>
      <c r="AE119" s="195">
        <f>'Atrações - Compra de Tickets'!AD88+'Atrações - demanda Passa'!AD88</f>
        <v>7857.2328989420903</v>
      </c>
      <c r="AF119" s="195">
        <f>'Atrações - Compra de Tickets'!AE88+'Atrações - demanda Passa'!AE88</f>
        <v>7893.5689811265684</v>
      </c>
      <c r="AG119" s="195">
        <f>'Atrações - Compra de Tickets'!AF88+'Atrações - demanda Passa'!AF88</f>
        <v>7929.8556738325833</v>
      </c>
      <c r="AH119" s="195">
        <f>'Atrações - Compra de Tickets'!AG88+'Atrações - demanda Passa'!AG88</f>
        <v>7966.0896917485479</v>
      </c>
      <c r="AI119" s="195">
        <f>'Atrações - Compra de Tickets'!AH88+'Atrações - demanda Passa'!AH88</f>
        <v>8002.26739001648</v>
      </c>
      <c r="AJ119" s="195">
        <f>'Atrações - Compra de Tickets'!AI88+'Atrações - demanda Passa'!AI88</f>
        <v>8038.3847092541464</v>
      </c>
      <c r="AK119" s="195">
        <f>'Atrações - Compra de Tickets'!AJ88+'Atrações - demanda Passa'!AJ88</f>
        <v>8074.4371095992046</v>
      </c>
      <c r="AL119" s="195">
        <f>'Atrações - Compra de Tickets'!AK88+'Atrações - demanda Passa'!AK88</f>
        <v>8110.4194910288543</v>
      </c>
      <c r="AM119" s="195">
        <f>'Atrações - Compra de Tickets'!AL88+'Atrações - demanda Passa'!AL88</f>
        <v>8146.3260963704861</v>
      </c>
      <c r="AN119" s="195">
        <f>'Atrações - Compra de Tickets'!AM88+'Atrações - demanda Passa'!AM88</f>
        <v>8182.1503922757329</v>
      </c>
      <c r="AO119" s="194"/>
    </row>
    <row r="120" spans="1:41" s="193" customFormat="1" ht="20.100000000000001" customHeight="1" x14ac:dyDescent="0.25">
      <c r="A120" s="199" t="str">
        <f t="shared" si="41"/>
        <v/>
      </c>
      <c r="B120" s="199"/>
      <c r="C120" s="198"/>
      <c r="D120" s="197" t="s">
        <v>167</v>
      </c>
      <c r="E120" s="196">
        <f>'Mix de Usos'!$BD$11</f>
        <v>0.2</v>
      </c>
      <c r="F120" s="195">
        <f>'Atrações - Compra de Tickets'!E89+'Atrações - demanda Passa'!E89</f>
        <v>1826.8574999999983</v>
      </c>
      <c r="G120" s="195">
        <f>'Atrações - Compra de Tickets'!F89+'Atrações - demanda Passa'!F89</f>
        <v>1819.9363614242991</v>
      </c>
      <c r="H120" s="195">
        <f>'Atrações - Compra de Tickets'!G89+'Atrações - demanda Passa'!G89</f>
        <v>1869.2594021238583</v>
      </c>
      <c r="I120" s="195">
        <f>'Atrações - Compra de Tickets'!H89+'Atrações - demanda Passa'!H89</f>
        <v>1906.6746528387175</v>
      </c>
      <c r="J120" s="195">
        <f>'Atrações - Compra de Tickets'!I89+'Atrações - demanda Passa'!I89</f>
        <v>2046.0287504382504</v>
      </c>
      <c r="K120" s="195">
        <f>'Atrações - Compra de Tickets'!J89+'Atrações - demanda Passa'!J89</f>
        <v>2285.9693109930008</v>
      </c>
      <c r="L120" s="195">
        <f>'Atrações - Compra de Tickets'!K89+'Atrações - demanda Passa'!K89</f>
        <v>2643.5120082005678</v>
      </c>
      <c r="M120" s="195">
        <f>'Atrações - Compra de Tickets'!L89+'Atrações - demanda Passa'!L89</f>
        <v>2657.1406692929759</v>
      </c>
      <c r="N120" s="195">
        <f>'Atrações - Compra de Tickets'!M89+'Atrações - demanda Passa'!M89</f>
        <v>2670.761922854871</v>
      </c>
      <c r="O120" s="195">
        <f>'Atrações - Compra de Tickets'!N89+'Atrações - demanda Passa'!N89</f>
        <v>2684.3754938323541</v>
      </c>
      <c r="P120" s="195">
        <f>'Atrações - Compra de Tickets'!O89+'Atrações - demanda Passa'!O89</f>
        <v>2697.9810896456706</v>
      </c>
      <c r="Q120" s="195">
        <f>'Atrações - Compra de Tickets'!P89+'Atrações - demanda Passa'!P89</f>
        <v>2711.5783986550691</v>
      </c>
      <c r="R120" s="195">
        <f>'Atrações - Compra de Tickets'!Q89+'Atrações - demanda Passa'!Q89</f>
        <v>2725.1670884535711</v>
      </c>
      <c r="S120" s="195">
        <f>'Atrações - Compra de Tickets'!R89+'Atrações - demanda Passa'!R89</f>
        <v>2738.7468039626874</v>
      </c>
      <c r="T120" s="195">
        <f>'Atrações - Compra de Tickets'!S89+'Atrações - demanda Passa'!S89</f>
        <v>2752.3171653029499</v>
      </c>
      <c r="U120" s="195">
        <f>'Atrações - Compra de Tickets'!T89+'Atrações - demanda Passa'!T89</f>
        <v>2765.8777654065252</v>
      </c>
      <c r="V120" s="195">
        <f>'Atrações - Compra de Tickets'!U89+'Atrações - demanda Passa'!U89</f>
        <v>2779.4281673333035</v>
      </c>
      <c r="W120" s="195">
        <f>'Atrações - Compra de Tickets'!V89+'Atrações - demanda Passa'!V89</f>
        <v>2792.9679012449874</v>
      </c>
      <c r="X120" s="195">
        <f>'Atrações - Compra de Tickets'!W89+'Atrações - demanda Passa'!W89</f>
        <v>2806.4964609834183</v>
      </c>
      <c r="Y120" s="195">
        <f>'Atrações - Compra de Tickets'!X89+'Atrações - demanda Passa'!X89</f>
        <v>2820.0133001890513</v>
      </c>
      <c r="Z120" s="195">
        <f>'Atrações - Compra de Tickets'!Y89+'Atrações - demanda Passa'!Y89</f>
        <v>2833.5178278832423</v>
      </c>
      <c r="AA120" s="195">
        <f>'Atrações - Compra de Tickets'!Z89+'Atrações - demanda Passa'!Z89</f>
        <v>2847.0094034225831</v>
      </c>
      <c r="AB120" s="195">
        <f>'Atrações - Compra de Tickets'!AA89+'Atrações - demanda Passa'!AA89</f>
        <v>2860.4873307147436</v>
      </c>
      <c r="AC120" s="195">
        <f>'Atrações - Compra de Tickets'!AB89+'Atrações - demanda Passa'!AB89</f>
        <v>2873.9508515618099</v>
      </c>
      <c r="AD120" s="195">
        <f>'Atrações - Compra de Tickets'!AC89+'Atrações - demanda Passa'!AC89</f>
        <v>2887.3991379677868</v>
      </c>
      <c r="AE120" s="195">
        <f>'Atrações - Compra de Tickets'!AD89+'Atrações - demanda Passa'!AD89</f>
        <v>2900.8312832100905</v>
      </c>
      <c r="AF120" s="195">
        <f>'Atrações - Compra de Tickets'!AE89+'Atrações - demanda Passa'!AE89</f>
        <v>2914.2462914280877</v>
      </c>
      <c r="AG120" s="195">
        <f>'Atrações - Compra de Tickets'!AF89+'Atrações - demanda Passa'!AF89</f>
        <v>2927.6430654221508</v>
      </c>
      <c r="AH120" s="195">
        <f>'Atrações - Compra de Tickets'!AG89+'Atrações - demanda Passa'!AG89</f>
        <v>2941.0203922799528</v>
      </c>
      <c r="AI120" s="195">
        <f>'Atrações - Compra de Tickets'!AH89+'Atrações - demanda Passa'!AH89</f>
        <v>2954.376926347345</v>
      </c>
      <c r="AJ120" s="195">
        <f>'Atrações - Compra de Tickets'!AI89+'Atrações - demanda Passa'!AI89</f>
        <v>2967.7111689309413</v>
      </c>
      <c r="AK120" s="195">
        <f>'Atrações - Compra de Tickets'!AJ89+'Atrações - demanda Passa'!AJ89</f>
        <v>2981.0214439477149</v>
      </c>
      <c r="AL120" s="195">
        <f>'Atrações - Compra de Tickets'!AK89+'Atrações - demanda Passa'!AK89</f>
        <v>2994.3058685076098</v>
      </c>
      <c r="AM120" s="195">
        <f>'Atrações - Compra de Tickets'!AL89+'Atrações - demanda Passa'!AL89</f>
        <v>3007.562317105806</v>
      </c>
      <c r="AN120" s="195">
        <f>'Atrações - Compra de Tickets'!AM89+'Atrações - demanda Passa'!AM89</f>
        <v>3020.7883776792314</v>
      </c>
      <c r="AO120" s="194"/>
    </row>
    <row r="121" spans="1:41" s="208" customFormat="1" ht="20.100000000000001" customHeight="1" x14ac:dyDescent="0.25">
      <c r="A121" s="199" t="str">
        <f t="shared" si="41"/>
        <v/>
      </c>
      <c r="B121" s="213"/>
      <c r="C121" s="212"/>
      <c r="D121" s="211"/>
      <c r="E121" s="210"/>
      <c r="F121" s="209"/>
      <c r="G121" s="209"/>
      <c r="H121" s="209"/>
      <c r="I121" s="209"/>
      <c r="J121" s="209"/>
      <c r="K121" s="209"/>
      <c r="L121" s="209"/>
      <c r="M121" s="209"/>
      <c r="N121" s="209"/>
      <c r="O121" s="209"/>
      <c r="P121" s="209"/>
      <c r="Q121" s="209"/>
      <c r="R121" s="209"/>
      <c r="S121" s="209"/>
      <c r="T121" s="209"/>
      <c r="U121" s="209"/>
      <c r="V121" s="209"/>
      <c r="W121" s="209"/>
      <c r="X121" s="209"/>
      <c r="Y121" s="209"/>
      <c r="Z121" s="209"/>
      <c r="AA121" s="209"/>
      <c r="AB121" s="209"/>
      <c r="AC121" s="209"/>
      <c r="AD121" s="209"/>
      <c r="AE121" s="209"/>
      <c r="AF121" s="209"/>
      <c r="AG121" s="209"/>
      <c r="AH121" s="209"/>
      <c r="AI121" s="209"/>
      <c r="AJ121" s="209"/>
      <c r="AK121" s="209"/>
      <c r="AL121" s="209"/>
      <c r="AM121" s="209"/>
      <c r="AN121" s="209"/>
    </row>
    <row r="122" spans="1:41" s="202" customFormat="1" ht="20.100000000000001" customHeight="1" x14ac:dyDescent="0.25">
      <c r="A122" s="199" t="str">
        <f t="shared" si="41"/>
        <v/>
      </c>
      <c r="B122" s="207"/>
      <c r="C122" s="206"/>
      <c r="D122" s="205" t="s">
        <v>47</v>
      </c>
      <c r="E122" s="204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  <c r="T122" s="203"/>
      <c r="U122" s="203"/>
      <c r="V122" s="203"/>
      <c r="W122" s="203"/>
      <c r="X122" s="203"/>
      <c r="Y122" s="203"/>
      <c r="Z122" s="203"/>
      <c r="AA122" s="203"/>
      <c r="AB122" s="203"/>
      <c r="AC122" s="203"/>
      <c r="AD122" s="203"/>
      <c r="AE122" s="203"/>
      <c r="AF122" s="203"/>
      <c r="AG122" s="203"/>
      <c r="AH122" s="203"/>
      <c r="AI122" s="203"/>
      <c r="AJ122" s="203"/>
      <c r="AK122" s="203"/>
      <c r="AL122" s="203"/>
      <c r="AM122" s="203"/>
      <c r="AN122" s="203"/>
    </row>
    <row r="123" spans="1:41" s="193" customFormat="1" ht="20.100000000000001" customHeight="1" x14ac:dyDescent="0.25">
      <c r="A123" s="199" t="str">
        <f t="shared" si="41"/>
        <v>2/b</v>
      </c>
      <c r="B123" s="199">
        <f>B61+1</f>
        <v>2</v>
      </c>
      <c r="C123" s="198" t="s">
        <v>208</v>
      </c>
      <c r="D123" s="201" t="s">
        <v>166</v>
      </c>
      <c r="E123" s="200">
        <f>SUM(F123:AN123)</f>
        <v>0</v>
      </c>
      <c r="F123" s="195">
        <f t="shared" ref="F123:AN123" si="44">SUM(F124:F128)</f>
        <v>0</v>
      </c>
      <c r="G123" s="195">
        <f t="shared" si="44"/>
        <v>0</v>
      </c>
      <c r="H123" s="195">
        <f t="shared" si="44"/>
        <v>0</v>
      </c>
      <c r="I123" s="195">
        <f t="shared" si="44"/>
        <v>0</v>
      </c>
      <c r="J123" s="195">
        <f t="shared" si="44"/>
        <v>0</v>
      </c>
      <c r="K123" s="195">
        <f t="shared" si="44"/>
        <v>0</v>
      </c>
      <c r="L123" s="195">
        <f t="shared" si="44"/>
        <v>0</v>
      </c>
      <c r="M123" s="195">
        <f t="shared" si="44"/>
        <v>0</v>
      </c>
      <c r="N123" s="195">
        <f t="shared" si="44"/>
        <v>0</v>
      </c>
      <c r="O123" s="195">
        <f t="shared" si="44"/>
        <v>0</v>
      </c>
      <c r="P123" s="195">
        <f t="shared" si="44"/>
        <v>0</v>
      </c>
      <c r="Q123" s="195">
        <f t="shared" si="44"/>
        <v>0</v>
      </c>
      <c r="R123" s="195">
        <f t="shared" si="44"/>
        <v>0</v>
      </c>
      <c r="S123" s="195">
        <f t="shared" si="44"/>
        <v>0</v>
      </c>
      <c r="T123" s="195">
        <f t="shared" si="44"/>
        <v>0</v>
      </c>
      <c r="U123" s="195">
        <f t="shared" si="44"/>
        <v>0</v>
      </c>
      <c r="V123" s="195">
        <f t="shared" si="44"/>
        <v>0</v>
      </c>
      <c r="W123" s="195">
        <f t="shared" si="44"/>
        <v>0</v>
      </c>
      <c r="X123" s="195">
        <f t="shared" si="44"/>
        <v>0</v>
      </c>
      <c r="Y123" s="195">
        <f t="shared" si="44"/>
        <v>0</v>
      </c>
      <c r="Z123" s="195">
        <f t="shared" si="44"/>
        <v>0</v>
      </c>
      <c r="AA123" s="195">
        <f t="shared" si="44"/>
        <v>0</v>
      </c>
      <c r="AB123" s="195">
        <f t="shared" si="44"/>
        <v>0</v>
      </c>
      <c r="AC123" s="195">
        <f t="shared" si="44"/>
        <v>0</v>
      </c>
      <c r="AD123" s="195">
        <f t="shared" si="44"/>
        <v>0</v>
      </c>
      <c r="AE123" s="195">
        <f t="shared" si="44"/>
        <v>0</v>
      </c>
      <c r="AF123" s="195">
        <f t="shared" si="44"/>
        <v>0</v>
      </c>
      <c r="AG123" s="195">
        <f t="shared" si="44"/>
        <v>0</v>
      </c>
      <c r="AH123" s="195">
        <f t="shared" si="44"/>
        <v>0</v>
      </c>
      <c r="AI123" s="195">
        <f t="shared" si="44"/>
        <v>0</v>
      </c>
      <c r="AJ123" s="195">
        <f t="shared" si="44"/>
        <v>0</v>
      </c>
      <c r="AK123" s="195">
        <f t="shared" si="44"/>
        <v>0</v>
      </c>
      <c r="AL123" s="195">
        <f t="shared" si="44"/>
        <v>0</v>
      </c>
      <c r="AM123" s="195">
        <f t="shared" si="44"/>
        <v>0</v>
      </c>
      <c r="AN123" s="195">
        <f t="shared" si="44"/>
        <v>0</v>
      </c>
      <c r="AO123" s="194"/>
    </row>
    <row r="124" spans="1:41" s="193" customFormat="1" ht="20.100000000000001" customHeight="1" x14ac:dyDescent="0.25">
      <c r="A124" s="199" t="str">
        <f t="shared" si="41"/>
        <v/>
      </c>
      <c r="B124" s="199"/>
      <c r="C124" s="198"/>
      <c r="D124" s="197" t="s">
        <v>165</v>
      </c>
      <c r="E124" s="196">
        <f>'Mix de Usos'!$O$11</f>
        <v>0</v>
      </c>
      <c r="F124" s="195">
        <f>'Atrações - Compra de Tickets'!E93+'Atrações - demanda Passa'!E93</f>
        <v>0</v>
      </c>
      <c r="G124" s="195">
        <f>'Atrações - Compra de Tickets'!F93+'Atrações - demanda Passa'!F93</f>
        <v>0</v>
      </c>
      <c r="H124" s="195">
        <f>'Atrações - Compra de Tickets'!G93+'Atrações - demanda Passa'!G93</f>
        <v>0</v>
      </c>
      <c r="I124" s="195">
        <f>'Atrações - Compra de Tickets'!H93+'Atrações - demanda Passa'!H93</f>
        <v>0</v>
      </c>
      <c r="J124" s="195">
        <f>'Atrações - Compra de Tickets'!I93+'Atrações - demanda Passa'!I93</f>
        <v>0</v>
      </c>
      <c r="K124" s="195">
        <f>'Atrações - Compra de Tickets'!J93+'Atrações - demanda Passa'!J93</f>
        <v>0</v>
      </c>
      <c r="L124" s="195">
        <f>'Atrações - Compra de Tickets'!K93+'Atrações - demanda Passa'!K93</f>
        <v>0</v>
      </c>
      <c r="M124" s="195">
        <f>'Atrações - Compra de Tickets'!L93+'Atrações - demanda Passa'!L93</f>
        <v>0</v>
      </c>
      <c r="N124" s="195">
        <f>'Atrações - Compra de Tickets'!M93+'Atrações - demanda Passa'!M93</f>
        <v>0</v>
      </c>
      <c r="O124" s="195">
        <f>'Atrações - Compra de Tickets'!N93+'Atrações - demanda Passa'!N93</f>
        <v>0</v>
      </c>
      <c r="P124" s="195">
        <f>'Atrações - Compra de Tickets'!O93+'Atrações - demanda Passa'!O93</f>
        <v>0</v>
      </c>
      <c r="Q124" s="195">
        <f>'Atrações - Compra de Tickets'!P93+'Atrações - demanda Passa'!P93</f>
        <v>0</v>
      </c>
      <c r="R124" s="195">
        <f>'Atrações - Compra de Tickets'!Q93+'Atrações - demanda Passa'!Q93</f>
        <v>0</v>
      </c>
      <c r="S124" s="195">
        <f>'Atrações - Compra de Tickets'!R93+'Atrações - demanda Passa'!R93</f>
        <v>0</v>
      </c>
      <c r="T124" s="195">
        <f>'Atrações - Compra de Tickets'!S93+'Atrações - demanda Passa'!S93</f>
        <v>0</v>
      </c>
      <c r="U124" s="195">
        <f>'Atrações - Compra de Tickets'!T93+'Atrações - demanda Passa'!T93</f>
        <v>0</v>
      </c>
      <c r="V124" s="195">
        <f>'Atrações - Compra de Tickets'!U93+'Atrações - demanda Passa'!U93</f>
        <v>0</v>
      </c>
      <c r="W124" s="195">
        <f>'Atrações - Compra de Tickets'!V93+'Atrações - demanda Passa'!V93</f>
        <v>0</v>
      </c>
      <c r="X124" s="195">
        <f>'Atrações - Compra de Tickets'!W93+'Atrações - demanda Passa'!W93</f>
        <v>0</v>
      </c>
      <c r="Y124" s="195">
        <f>'Atrações - Compra de Tickets'!X93+'Atrações - demanda Passa'!X93</f>
        <v>0</v>
      </c>
      <c r="Z124" s="195">
        <f>'Atrações - Compra de Tickets'!Y93+'Atrações - demanda Passa'!Y93</f>
        <v>0</v>
      </c>
      <c r="AA124" s="195">
        <f>'Atrações - Compra de Tickets'!Z93+'Atrações - demanda Passa'!Z93</f>
        <v>0</v>
      </c>
      <c r="AB124" s="195">
        <f>'Atrações - Compra de Tickets'!AA93+'Atrações - demanda Passa'!AA93</f>
        <v>0</v>
      </c>
      <c r="AC124" s="195">
        <f>'Atrações - Compra de Tickets'!AB93+'Atrações - demanda Passa'!AB93</f>
        <v>0</v>
      </c>
      <c r="AD124" s="195">
        <f>'Atrações - Compra de Tickets'!AC93+'Atrações - demanda Passa'!AC93</f>
        <v>0</v>
      </c>
      <c r="AE124" s="195">
        <f>'Atrações - Compra de Tickets'!AD93+'Atrações - demanda Passa'!AD93</f>
        <v>0</v>
      </c>
      <c r="AF124" s="195">
        <f>'Atrações - Compra de Tickets'!AE93+'Atrações - demanda Passa'!AE93</f>
        <v>0</v>
      </c>
      <c r="AG124" s="195">
        <f>'Atrações - Compra de Tickets'!AF93+'Atrações - demanda Passa'!AF93</f>
        <v>0</v>
      </c>
      <c r="AH124" s="195">
        <f>'Atrações - Compra de Tickets'!AG93+'Atrações - demanda Passa'!AG93</f>
        <v>0</v>
      </c>
      <c r="AI124" s="195">
        <f>'Atrações - Compra de Tickets'!AH93+'Atrações - demanda Passa'!AH93</f>
        <v>0</v>
      </c>
      <c r="AJ124" s="195">
        <f>'Atrações - Compra de Tickets'!AI93+'Atrações - demanda Passa'!AI93</f>
        <v>0</v>
      </c>
      <c r="AK124" s="195">
        <f>'Atrações - Compra de Tickets'!AJ93+'Atrações - demanda Passa'!AJ93</f>
        <v>0</v>
      </c>
      <c r="AL124" s="195">
        <f>'Atrações - Compra de Tickets'!AK93+'Atrações - demanda Passa'!AK93</f>
        <v>0</v>
      </c>
      <c r="AM124" s="195">
        <f>'Atrações - Compra de Tickets'!AL93+'Atrações - demanda Passa'!AL93</f>
        <v>0</v>
      </c>
      <c r="AN124" s="195">
        <f>'Atrações - Compra de Tickets'!AM93+'Atrações - demanda Passa'!AM93</f>
        <v>0</v>
      </c>
      <c r="AO124" s="194"/>
    </row>
    <row r="125" spans="1:41" s="193" customFormat="1" ht="20.100000000000001" customHeight="1" x14ac:dyDescent="0.25">
      <c r="A125" s="199" t="str">
        <f t="shared" si="41"/>
        <v/>
      </c>
      <c r="B125" s="199"/>
      <c r="C125" s="198"/>
      <c r="D125" s="197" t="s">
        <v>164</v>
      </c>
      <c r="E125" s="196">
        <f>'Mix de Usos'!$X$11</f>
        <v>0</v>
      </c>
      <c r="F125" s="195">
        <f>'Atrações - Compra de Tickets'!E94+'Atrações - demanda Passa'!E94</f>
        <v>0</v>
      </c>
      <c r="G125" s="195">
        <f>'Atrações - Compra de Tickets'!F94+'Atrações - demanda Passa'!F94</f>
        <v>0</v>
      </c>
      <c r="H125" s="195">
        <f>'Atrações - Compra de Tickets'!G94+'Atrações - demanda Passa'!G94</f>
        <v>0</v>
      </c>
      <c r="I125" s="195">
        <f>'Atrações - Compra de Tickets'!H94+'Atrações - demanda Passa'!H94</f>
        <v>0</v>
      </c>
      <c r="J125" s="195">
        <f>'Atrações - Compra de Tickets'!I94+'Atrações - demanda Passa'!I94</f>
        <v>0</v>
      </c>
      <c r="K125" s="195">
        <f>'Atrações - Compra de Tickets'!J94+'Atrações - demanda Passa'!J94</f>
        <v>0</v>
      </c>
      <c r="L125" s="195">
        <f>'Atrações - Compra de Tickets'!K94+'Atrações - demanda Passa'!K94</f>
        <v>0</v>
      </c>
      <c r="M125" s="195">
        <f>'Atrações - Compra de Tickets'!L94+'Atrações - demanda Passa'!L94</f>
        <v>0</v>
      </c>
      <c r="N125" s="195">
        <f>'Atrações - Compra de Tickets'!M94+'Atrações - demanda Passa'!M94</f>
        <v>0</v>
      </c>
      <c r="O125" s="195">
        <f>'Atrações - Compra de Tickets'!N94+'Atrações - demanda Passa'!N94</f>
        <v>0</v>
      </c>
      <c r="P125" s="195">
        <f>'Atrações - Compra de Tickets'!O94+'Atrações - demanda Passa'!O94</f>
        <v>0</v>
      </c>
      <c r="Q125" s="195">
        <f>'Atrações - Compra de Tickets'!P94+'Atrações - demanda Passa'!P94</f>
        <v>0</v>
      </c>
      <c r="R125" s="195">
        <f>'Atrações - Compra de Tickets'!Q94+'Atrações - demanda Passa'!Q94</f>
        <v>0</v>
      </c>
      <c r="S125" s="195">
        <f>'Atrações - Compra de Tickets'!R94+'Atrações - demanda Passa'!R94</f>
        <v>0</v>
      </c>
      <c r="T125" s="195">
        <f>'Atrações - Compra de Tickets'!S94+'Atrações - demanda Passa'!S94</f>
        <v>0</v>
      </c>
      <c r="U125" s="195">
        <f>'Atrações - Compra de Tickets'!T94+'Atrações - demanda Passa'!T94</f>
        <v>0</v>
      </c>
      <c r="V125" s="195">
        <f>'Atrações - Compra de Tickets'!U94+'Atrações - demanda Passa'!U94</f>
        <v>0</v>
      </c>
      <c r="W125" s="195">
        <f>'Atrações - Compra de Tickets'!V94+'Atrações - demanda Passa'!V94</f>
        <v>0</v>
      </c>
      <c r="X125" s="195">
        <f>'Atrações - Compra de Tickets'!W94+'Atrações - demanda Passa'!W94</f>
        <v>0</v>
      </c>
      <c r="Y125" s="195">
        <f>'Atrações - Compra de Tickets'!X94+'Atrações - demanda Passa'!X94</f>
        <v>0</v>
      </c>
      <c r="Z125" s="195">
        <f>'Atrações - Compra de Tickets'!Y94+'Atrações - demanda Passa'!Y94</f>
        <v>0</v>
      </c>
      <c r="AA125" s="195">
        <f>'Atrações - Compra de Tickets'!Z94+'Atrações - demanda Passa'!Z94</f>
        <v>0</v>
      </c>
      <c r="AB125" s="195">
        <f>'Atrações - Compra de Tickets'!AA94+'Atrações - demanda Passa'!AA94</f>
        <v>0</v>
      </c>
      <c r="AC125" s="195">
        <f>'Atrações - Compra de Tickets'!AB94+'Atrações - demanda Passa'!AB94</f>
        <v>0</v>
      </c>
      <c r="AD125" s="195">
        <f>'Atrações - Compra de Tickets'!AC94+'Atrações - demanda Passa'!AC94</f>
        <v>0</v>
      </c>
      <c r="AE125" s="195">
        <f>'Atrações - Compra de Tickets'!AD94+'Atrações - demanda Passa'!AD94</f>
        <v>0</v>
      </c>
      <c r="AF125" s="195">
        <f>'Atrações - Compra de Tickets'!AE94+'Atrações - demanda Passa'!AE94</f>
        <v>0</v>
      </c>
      <c r="AG125" s="195">
        <f>'Atrações - Compra de Tickets'!AF94+'Atrações - demanda Passa'!AF94</f>
        <v>0</v>
      </c>
      <c r="AH125" s="195">
        <f>'Atrações - Compra de Tickets'!AG94+'Atrações - demanda Passa'!AG94</f>
        <v>0</v>
      </c>
      <c r="AI125" s="195">
        <f>'Atrações - Compra de Tickets'!AH94+'Atrações - demanda Passa'!AH94</f>
        <v>0</v>
      </c>
      <c r="AJ125" s="195">
        <f>'Atrações - Compra de Tickets'!AI94+'Atrações - demanda Passa'!AI94</f>
        <v>0</v>
      </c>
      <c r="AK125" s="195">
        <f>'Atrações - Compra de Tickets'!AJ94+'Atrações - demanda Passa'!AJ94</f>
        <v>0</v>
      </c>
      <c r="AL125" s="195">
        <f>'Atrações - Compra de Tickets'!AK94+'Atrações - demanda Passa'!AK94</f>
        <v>0</v>
      </c>
      <c r="AM125" s="195">
        <f>'Atrações - Compra de Tickets'!AL94+'Atrações - demanda Passa'!AL94</f>
        <v>0</v>
      </c>
      <c r="AN125" s="195">
        <f>'Atrações - Compra de Tickets'!AM94+'Atrações - demanda Passa'!AM94</f>
        <v>0</v>
      </c>
      <c r="AO125" s="194"/>
    </row>
    <row r="126" spans="1:41" s="193" customFormat="1" ht="20.100000000000001" customHeight="1" x14ac:dyDescent="0.25">
      <c r="A126" s="199" t="str">
        <f t="shared" si="41"/>
        <v/>
      </c>
      <c r="B126" s="199"/>
      <c r="C126" s="198"/>
      <c r="D126" s="197" t="s">
        <v>163</v>
      </c>
      <c r="E126" s="196">
        <f>'Mix de Usos'!$AG$11</f>
        <v>0</v>
      </c>
      <c r="F126" s="195">
        <f>'Atrações - Compra de Tickets'!E95+'Atrações - demanda Passa'!E95</f>
        <v>0</v>
      </c>
      <c r="G126" s="195">
        <f>'Atrações - Compra de Tickets'!F95+'Atrações - demanda Passa'!F95</f>
        <v>0</v>
      </c>
      <c r="H126" s="195">
        <f>'Atrações - Compra de Tickets'!G95+'Atrações - demanda Passa'!G95</f>
        <v>0</v>
      </c>
      <c r="I126" s="195">
        <f>'Atrações - Compra de Tickets'!H95+'Atrações - demanda Passa'!H95</f>
        <v>0</v>
      </c>
      <c r="J126" s="195">
        <f>'Atrações - Compra de Tickets'!I95+'Atrações - demanda Passa'!I95</f>
        <v>0</v>
      </c>
      <c r="K126" s="195">
        <f>'Atrações - Compra de Tickets'!J95+'Atrações - demanda Passa'!J95</f>
        <v>0</v>
      </c>
      <c r="L126" s="195">
        <f>'Atrações - Compra de Tickets'!K95+'Atrações - demanda Passa'!K95</f>
        <v>0</v>
      </c>
      <c r="M126" s="195">
        <f>'Atrações - Compra de Tickets'!L95+'Atrações - demanda Passa'!L95</f>
        <v>0</v>
      </c>
      <c r="N126" s="195">
        <f>'Atrações - Compra de Tickets'!M95+'Atrações - demanda Passa'!M95</f>
        <v>0</v>
      </c>
      <c r="O126" s="195">
        <f>'Atrações - Compra de Tickets'!N95+'Atrações - demanda Passa'!N95</f>
        <v>0</v>
      </c>
      <c r="P126" s="195">
        <f>'Atrações - Compra de Tickets'!O95+'Atrações - demanda Passa'!O95</f>
        <v>0</v>
      </c>
      <c r="Q126" s="195">
        <f>'Atrações - Compra de Tickets'!P95+'Atrações - demanda Passa'!P95</f>
        <v>0</v>
      </c>
      <c r="R126" s="195">
        <f>'Atrações - Compra de Tickets'!Q95+'Atrações - demanda Passa'!Q95</f>
        <v>0</v>
      </c>
      <c r="S126" s="195">
        <f>'Atrações - Compra de Tickets'!R95+'Atrações - demanda Passa'!R95</f>
        <v>0</v>
      </c>
      <c r="T126" s="195">
        <f>'Atrações - Compra de Tickets'!S95+'Atrações - demanda Passa'!S95</f>
        <v>0</v>
      </c>
      <c r="U126" s="195">
        <f>'Atrações - Compra de Tickets'!T95+'Atrações - demanda Passa'!T95</f>
        <v>0</v>
      </c>
      <c r="V126" s="195">
        <f>'Atrações - Compra de Tickets'!U95+'Atrações - demanda Passa'!U95</f>
        <v>0</v>
      </c>
      <c r="W126" s="195">
        <f>'Atrações - Compra de Tickets'!V95+'Atrações - demanda Passa'!V95</f>
        <v>0</v>
      </c>
      <c r="X126" s="195">
        <f>'Atrações - Compra de Tickets'!W95+'Atrações - demanda Passa'!W95</f>
        <v>0</v>
      </c>
      <c r="Y126" s="195">
        <f>'Atrações - Compra de Tickets'!X95+'Atrações - demanda Passa'!X95</f>
        <v>0</v>
      </c>
      <c r="Z126" s="195">
        <f>'Atrações - Compra de Tickets'!Y95+'Atrações - demanda Passa'!Y95</f>
        <v>0</v>
      </c>
      <c r="AA126" s="195">
        <f>'Atrações - Compra de Tickets'!Z95+'Atrações - demanda Passa'!Z95</f>
        <v>0</v>
      </c>
      <c r="AB126" s="195">
        <f>'Atrações - Compra de Tickets'!AA95+'Atrações - demanda Passa'!AA95</f>
        <v>0</v>
      </c>
      <c r="AC126" s="195">
        <f>'Atrações - Compra de Tickets'!AB95+'Atrações - demanda Passa'!AB95</f>
        <v>0</v>
      </c>
      <c r="AD126" s="195">
        <f>'Atrações - Compra de Tickets'!AC95+'Atrações - demanda Passa'!AC95</f>
        <v>0</v>
      </c>
      <c r="AE126" s="195">
        <f>'Atrações - Compra de Tickets'!AD95+'Atrações - demanda Passa'!AD95</f>
        <v>0</v>
      </c>
      <c r="AF126" s="195">
        <f>'Atrações - Compra de Tickets'!AE95+'Atrações - demanda Passa'!AE95</f>
        <v>0</v>
      </c>
      <c r="AG126" s="195">
        <f>'Atrações - Compra de Tickets'!AF95+'Atrações - demanda Passa'!AF95</f>
        <v>0</v>
      </c>
      <c r="AH126" s="195">
        <f>'Atrações - Compra de Tickets'!AG95+'Atrações - demanda Passa'!AG95</f>
        <v>0</v>
      </c>
      <c r="AI126" s="195">
        <f>'Atrações - Compra de Tickets'!AH95+'Atrações - demanda Passa'!AH95</f>
        <v>0</v>
      </c>
      <c r="AJ126" s="195">
        <f>'Atrações - Compra de Tickets'!AI95+'Atrações - demanda Passa'!AI95</f>
        <v>0</v>
      </c>
      <c r="AK126" s="195">
        <f>'Atrações - Compra de Tickets'!AJ95+'Atrações - demanda Passa'!AJ95</f>
        <v>0</v>
      </c>
      <c r="AL126" s="195">
        <f>'Atrações - Compra de Tickets'!AK95+'Atrações - demanda Passa'!AK95</f>
        <v>0</v>
      </c>
      <c r="AM126" s="195">
        <f>'Atrações - Compra de Tickets'!AL95+'Atrações - demanda Passa'!AL95</f>
        <v>0</v>
      </c>
      <c r="AN126" s="195">
        <f>'Atrações - Compra de Tickets'!AM95+'Atrações - demanda Passa'!AM95</f>
        <v>0</v>
      </c>
      <c r="AO126" s="194"/>
    </row>
    <row r="127" spans="1:41" s="193" customFormat="1" ht="20.100000000000001" customHeight="1" x14ac:dyDescent="0.25">
      <c r="A127" s="199" t="str">
        <f t="shared" si="41"/>
        <v/>
      </c>
      <c r="B127" s="199"/>
      <c r="C127" s="198"/>
      <c r="D127" s="197" t="s">
        <v>162</v>
      </c>
      <c r="E127" s="196">
        <f>'Mix de Usos'!$AP$11</f>
        <v>0</v>
      </c>
      <c r="F127" s="195">
        <f>'Atrações - Compra de Tickets'!E96+'Atrações - demanda Passa'!E96</f>
        <v>0</v>
      </c>
      <c r="G127" s="195">
        <f>'Atrações - Compra de Tickets'!F96+'Atrações - demanda Passa'!F96</f>
        <v>0</v>
      </c>
      <c r="H127" s="195">
        <f>'Atrações - Compra de Tickets'!G96+'Atrações - demanda Passa'!G96</f>
        <v>0</v>
      </c>
      <c r="I127" s="195">
        <f>'Atrações - Compra de Tickets'!H96+'Atrações - demanda Passa'!H96</f>
        <v>0</v>
      </c>
      <c r="J127" s="195">
        <f>'Atrações - Compra de Tickets'!I96+'Atrações - demanda Passa'!I96</f>
        <v>0</v>
      </c>
      <c r="K127" s="195">
        <f>'Atrações - Compra de Tickets'!J96+'Atrações - demanda Passa'!J96</f>
        <v>0</v>
      </c>
      <c r="L127" s="195">
        <f>'Atrações - Compra de Tickets'!K96+'Atrações - demanda Passa'!K96</f>
        <v>0</v>
      </c>
      <c r="M127" s="195">
        <f>'Atrações - Compra de Tickets'!L96+'Atrações - demanda Passa'!L96</f>
        <v>0</v>
      </c>
      <c r="N127" s="195">
        <f>'Atrações - Compra de Tickets'!M96+'Atrações - demanda Passa'!M96</f>
        <v>0</v>
      </c>
      <c r="O127" s="195">
        <f>'Atrações - Compra de Tickets'!N96+'Atrações - demanda Passa'!N96</f>
        <v>0</v>
      </c>
      <c r="P127" s="195">
        <f>'Atrações - Compra de Tickets'!O96+'Atrações - demanda Passa'!O96</f>
        <v>0</v>
      </c>
      <c r="Q127" s="195">
        <f>'Atrações - Compra de Tickets'!P96+'Atrações - demanda Passa'!P96</f>
        <v>0</v>
      </c>
      <c r="R127" s="195">
        <f>'Atrações - Compra de Tickets'!Q96+'Atrações - demanda Passa'!Q96</f>
        <v>0</v>
      </c>
      <c r="S127" s="195">
        <f>'Atrações - Compra de Tickets'!R96+'Atrações - demanda Passa'!R96</f>
        <v>0</v>
      </c>
      <c r="T127" s="195">
        <f>'Atrações - Compra de Tickets'!S96+'Atrações - demanda Passa'!S96</f>
        <v>0</v>
      </c>
      <c r="U127" s="195">
        <f>'Atrações - Compra de Tickets'!T96+'Atrações - demanda Passa'!T96</f>
        <v>0</v>
      </c>
      <c r="V127" s="195">
        <f>'Atrações - Compra de Tickets'!U96+'Atrações - demanda Passa'!U96</f>
        <v>0</v>
      </c>
      <c r="W127" s="195">
        <f>'Atrações - Compra de Tickets'!V96+'Atrações - demanda Passa'!V96</f>
        <v>0</v>
      </c>
      <c r="X127" s="195">
        <f>'Atrações - Compra de Tickets'!W96+'Atrações - demanda Passa'!W96</f>
        <v>0</v>
      </c>
      <c r="Y127" s="195">
        <f>'Atrações - Compra de Tickets'!X96+'Atrações - demanda Passa'!X96</f>
        <v>0</v>
      </c>
      <c r="Z127" s="195">
        <f>'Atrações - Compra de Tickets'!Y96+'Atrações - demanda Passa'!Y96</f>
        <v>0</v>
      </c>
      <c r="AA127" s="195">
        <f>'Atrações - Compra de Tickets'!Z96+'Atrações - demanda Passa'!Z96</f>
        <v>0</v>
      </c>
      <c r="AB127" s="195">
        <f>'Atrações - Compra de Tickets'!AA96+'Atrações - demanda Passa'!AA96</f>
        <v>0</v>
      </c>
      <c r="AC127" s="195">
        <f>'Atrações - Compra de Tickets'!AB96+'Atrações - demanda Passa'!AB96</f>
        <v>0</v>
      </c>
      <c r="AD127" s="195">
        <f>'Atrações - Compra de Tickets'!AC96+'Atrações - demanda Passa'!AC96</f>
        <v>0</v>
      </c>
      <c r="AE127" s="195">
        <f>'Atrações - Compra de Tickets'!AD96+'Atrações - demanda Passa'!AD96</f>
        <v>0</v>
      </c>
      <c r="AF127" s="195">
        <f>'Atrações - Compra de Tickets'!AE96+'Atrações - demanda Passa'!AE96</f>
        <v>0</v>
      </c>
      <c r="AG127" s="195">
        <f>'Atrações - Compra de Tickets'!AF96+'Atrações - demanda Passa'!AF96</f>
        <v>0</v>
      </c>
      <c r="AH127" s="195">
        <f>'Atrações - Compra de Tickets'!AG96+'Atrações - demanda Passa'!AG96</f>
        <v>0</v>
      </c>
      <c r="AI127" s="195">
        <f>'Atrações - Compra de Tickets'!AH96+'Atrações - demanda Passa'!AH96</f>
        <v>0</v>
      </c>
      <c r="AJ127" s="195">
        <f>'Atrações - Compra de Tickets'!AI96+'Atrações - demanda Passa'!AI96</f>
        <v>0</v>
      </c>
      <c r="AK127" s="195">
        <f>'Atrações - Compra de Tickets'!AJ96+'Atrações - demanda Passa'!AJ96</f>
        <v>0</v>
      </c>
      <c r="AL127" s="195">
        <f>'Atrações - Compra de Tickets'!AK96+'Atrações - demanda Passa'!AK96</f>
        <v>0</v>
      </c>
      <c r="AM127" s="195">
        <f>'Atrações - Compra de Tickets'!AL96+'Atrações - demanda Passa'!AL96</f>
        <v>0</v>
      </c>
      <c r="AN127" s="195">
        <f>'Atrações - Compra de Tickets'!AM96+'Atrações - demanda Passa'!AM96</f>
        <v>0</v>
      </c>
      <c r="AO127" s="194"/>
    </row>
    <row r="128" spans="1:41" s="193" customFormat="1" ht="20.100000000000001" customHeight="1" x14ac:dyDescent="0.25">
      <c r="A128" s="199" t="str">
        <f t="shared" si="41"/>
        <v/>
      </c>
      <c r="B128" s="199"/>
      <c r="C128" s="198"/>
      <c r="D128" s="197" t="s">
        <v>161</v>
      </c>
      <c r="E128" s="196">
        <f>'Mix de Usos'!$AY$11</f>
        <v>0</v>
      </c>
      <c r="F128" s="195">
        <f>'Atrações - Compra de Tickets'!E97+'Atrações - demanda Passa'!E97</f>
        <v>0</v>
      </c>
      <c r="G128" s="195">
        <f>'Atrações - Compra de Tickets'!F97+'Atrações - demanda Passa'!F97</f>
        <v>0</v>
      </c>
      <c r="H128" s="195">
        <f>'Atrações - Compra de Tickets'!G97+'Atrações - demanda Passa'!G97</f>
        <v>0</v>
      </c>
      <c r="I128" s="195">
        <f>'Atrações - Compra de Tickets'!H97+'Atrações - demanda Passa'!H97</f>
        <v>0</v>
      </c>
      <c r="J128" s="195">
        <f>'Atrações - Compra de Tickets'!I97+'Atrações - demanda Passa'!I97</f>
        <v>0</v>
      </c>
      <c r="K128" s="195">
        <f>'Atrações - Compra de Tickets'!J97+'Atrações - demanda Passa'!J97</f>
        <v>0</v>
      </c>
      <c r="L128" s="195">
        <f>'Atrações - Compra de Tickets'!K97+'Atrações - demanda Passa'!K97</f>
        <v>0</v>
      </c>
      <c r="M128" s="195">
        <f>'Atrações - Compra de Tickets'!L97+'Atrações - demanda Passa'!L97</f>
        <v>0</v>
      </c>
      <c r="N128" s="195">
        <f>'Atrações - Compra de Tickets'!M97+'Atrações - demanda Passa'!M97</f>
        <v>0</v>
      </c>
      <c r="O128" s="195">
        <f>'Atrações - Compra de Tickets'!N97+'Atrações - demanda Passa'!N97</f>
        <v>0</v>
      </c>
      <c r="P128" s="195">
        <f>'Atrações - Compra de Tickets'!O97+'Atrações - demanda Passa'!O97</f>
        <v>0</v>
      </c>
      <c r="Q128" s="195">
        <f>'Atrações - Compra de Tickets'!P97+'Atrações - demanda Passa'!P97</f>
        <v>0</v>
      </c>
      <c r="R128" s="195">
        <f>'Atrações - Compra de Tickets'!Q97+'Atrações - demanda Passa'!Q97</f>
        <v>0</v>
      </c>
      <c r="S128" s="195">
        <f>'Atrações - Compra de Tickets'!R97+'Atrações - demanda Passa'!R97</f>
        <v>0</v>
      </c>
      <c r="T128" s="195">
        <f>'Atrações - Compra de Tickets'!S97+'Atrações - demanda Passa'!S97</f>
        <v>0</v>
      </c>
      <c r="U128" s="195">
        <f>'Atrações - Compra de Tickets'!T97+'Atrações - demanda Passa'!T97</f>
        <v>0</v>
      </c>
      <c r="V128" s="195">
        <f>'Atrações - Compra de Tickets'!U97+'Atrações - demanda Passa'!U97</f>
        <v>0</v>
      </c>
      <c r="W128" s="195">
        <f>'Atrações - Compra de Tickets'!V97+'Atrações - demanda Passa'!V97</f>
        <v>0</v>
      </c>
      <c r="X128" s="195">
        <f>'Atrações - Compra de Tickets'!W97+'Atrações - demanda Passa'!W97</f>
        <v>0</v>
      </c>
      <c r="Y128" s="195">
        <f>'Atrações - Compra de Tickets'!X97+'Atrações - demanda Passa'!X97</f>
        <v>0</v>
      </c>
      <c r="Z128" s="195">
        <f>'Atrações - Compra de Tickets'!Y97+'Atrações - demanda Passa'!Y97</f>
        <v>0</v>
      </c>
      <c r="AA128" s="195">
        <f>'Atrações - Compra de Tickets'!Z97+'Atrações - demanda Passa'!Z97</f>
        <v>0</v>
      </c>
      <c r="AB128" s="195">
        <f>'Atrações - Compra de Tickets'!AA97+'Atrações - demanda Passa'!AA97</f>
        <v>0</v>
      </c>
      <c r="AC128" s="195">
        <f>'Atrações - Compra de Tickets'!AB97+'Atrações - demanda Passa'!AB97</f>
        <v>0</v>
      </c>
      <c r="AD128" s="195">
        <f>'Atrações - Compra de Tickets'!AC97+'Atrações - demanda Passa'!AC97</f>
        <v>0</v>
      </c>
      <c r="AE128" s="195">
        <f>'Atrações - Compra de Tickets'!AD97+'Atrações - demanda Passa'!AD97</f>
        <v>0</v>
      </c>
      <c r="AF128" s="195">
        <f>'Atrações - Compra de Tickets'!AE97+'Atrações - demanda Passa'!AE97</f>
        <v>0</v>
      </c>
      <c r="AG128" s="195">
        <f>'Atrações - Compra de Tickets'!AF97+'Atrações - demanda Passa'!AF97</f>
        <v>0</v>
      </c>
      <c r="AH128" s="195">
        <f>'Atrações - Compra de Tickets'!AG97+'Atrações - demanda Passa'!AG97</f>
        <v>0</v>
      </c>
      <c r="AI128" s="195">
        <f>'Atrações - Compra de Tickets'!AH97+'Atrações - demanda Passa'!AH97</f>
        <v>0</v>
      </c>
      <c r="AJ128" s="195">
        <f>'Atrações - Compra de Tickets'!AI97+'Atrações - demanda Passa'!AI97</f>
        <v>0</v>
      </c>
      <c r="AK128" s="195">
        <f>'Atrações - Compra de Tickets'!AJ97+'Atrações - demanda Passa'!AJ97</f>
        <v>0</v>
      </c>
      <c r="AL128" s="195">
        <f>'Atrações - Compra de Tickets'!AK97+'Atrações - demanda Passa'!AK97</f>
        <v>0</v>
      </c>
      <c r="AM128" s="195">
        <f>'Atrações - Compra de Tickets'!AL97+'Atrações - demanda Passa'!AL97</f>
        <v>0</v>
      </c>
      <c r="AN128" s="195">
        <f>'Atrações - Compra de Tickets'!AM97+'Atrações - demanda Passa'!AM97</f>
        <v>0</v>
      </c>
      <c r="AO128" s="194"/>
    </row>
    <row r="129" spans="1:41" s="193" customFormat="1" ht="20.100000000000001" customHeight="1" x14ac:dyDescent="0.25">
      <c r="A129" s="199" t="str">
        <f t="shared" si="41"/>
        <v>2/m</v>
      </c>
      <c r="B129" s="199">
        <f>B67+1</f>
        <v>2</v>
      </c>
      <c r="C129" s="198" t="s">
        <v>194</v>
      </c>
      <c r="D129" s="201" t="s">
        <v>160</v>
      </c>
      <c r="E129" s="200">
        <f>SUM(F129:AN129)</f>
        <v>21331.470824226326</v>
      </c>
      <c r="F129" s="195">
        <f t="shared" ref="F129:AN129" si="45">SUM(F130:F134)</f>
        <v>48.327750000000002</v>
      </c>
      <c r="G129" s="195">
        <f t="shared" si="45"/>
        <v>130.92090806414259</v>
      </c>
      <c r="H129" s="195">
        <f t="shared" si="45"/>
        <v>227.81830002367988</v>
      </c>
      <c r="I129" s="195">
        <f t="shared" si="45"/>
        <v>337.40533820023438</v>
      </c>
      <c r="J129" s="195">
        <f t="shared" si="45"/>
        <v>487.0097921295278</v>
      </c>
      <c r="K129" s="195">
        <f t="shared" si="45"/>
        <v>544.12208954674725</v>
      </c>
      <c r="L129" s="195">
        <f t="shared" si="45"/>
        <v>629.22685388947252</v>
      </c>
      <c r="M129" s="195">
        <f t="shared" si="45"/>
        <v>632.47084124996093</v>
      </c>
      <c r="N129" s="195">
        <f t="shared" si="45"/>
        <v>635.71306541924559</v>
      </c>
      <c r="O129" s="195">
        <f t="shared" si="45"/>
        <v>638.95346092711145</v>
      </c>
      <c r="P129" s="195">
        <f t="shared" si="45"/>
        <v>642.19195813171928</v>
      </c>
      <c r="Q129" s="195">
        <f t="shared" si="45"/>
        <v>645.42848285443881</v>
      </c>
      <c r="R129" s="195">
        <f t="shared" si="45"/>
        <v>648.66295597348153</v>
      </c>
      <c r="S129" s="195">
        <f t="shared" si="45"/>
        <v>651.89529297063086</v>
      </c>
      <c r="T129" s="195">
        <f t="shared" si="45"/>
        <v>655.12540342437114</v>
      </c>
      <c r="U129" s="195">
        <f t="shared" si="45"/>
        <v>658.35319044162543</v>
      </c>
      <c r="V129" s="195">
        <f t="shared" si="45"/>
        <v>661.57855001891312</v>
      </c>
      <c r="W129" s="195">
        <f t="shared" si="45"/>
        <v>664.80137032210098</v>
      </c>
      <c r="X129" s="195">
        <f t="shared" si="45"/>
        <v>668.02153087195347</v>
      </c>
      <c r="Y129" s="195">
        <f t="shared" si="45"/>
        <v>671.23890162022553</v>
      </c>
      <c r="Z129" s="195">
        <f t="shared" si="45"/>
        <v>674.45334189812797</v>
      </c>
      <c r="AA129" s="195">
        <f t="shared" si="45"/>
        <v>677.66469921532439</v>
      </c>
      <c r="AB129" s="195">
        <f t="shared" si="45"/>
        <v>680.87280788314547</v>
      </c>
      <c r="AC129" s="195">
        <f t="shared" si="45"/>
        <v>684.07748743012496</v>
      </c>
      <c r="AD129" s="195">
        <f t="shared" si="45"/>
        <v>687.27854077097868</v>
      </c>
      <c r="AE129" s="195">
        <f t="shared" si="45"/>
        <v>690.47575208138028</v>
      </c>
      <c r="AF129" s="195">
        <f t="shared" si="45"/>
        <v>693.66888431975349</v>
      </c>
      <c r="AG129" s="195">
        <f t="shared" si="45"/>
        <v>696.85767632311956</v>
      </c>
      <c r="AH129" s="195">
        <f t="shared" si="45"/>
        <v>700.04183938577023</v>
      </c>
      <c r="AI129" s="195">
        <f t="shared" si="45"/>
        <v>703.22105320587843</v>
      </c>
      <c r="AJ129" s="195">
        <f t="shared" si="45"/>
        <v>706.39496105416777</v>
      </c>
      <c r="AK129" s="195">
        <f t="shared" si="45"/>
        <v>709.56316397786441</v>
      </c>
      <c r="AL129" s="195">
        <f t="shared" si="45"/>
        <v>712.72521379856676</v>
      </c>
      <c r="AM129" s="195">
        <f t="shared" si="45"/>
        <v>715.8806045890434</v>
      </c>
      <c r="AN129" s="195">
        <f t="shared" si="45"/>
        <v>719.02876221350323</v>
      </c>
      <c r="AO129" s="194"/>
    </row>
    <row r="130" spans="1:41" s="193" customFormat="1" ht="20.100000000000001" customHeight="1" x14ac:dyDescent="0.25">
      <c r="A130" s="199" t="str">
        <f t="shared" si="41"/>
        <v/>
      </c>
      <c r="B130" s="199"/>
      <c r="C130" s="198"/>
      <c r="D130" s="197" t="s">
        <v>159</v>
      </c>
      <c r="E130" s="196">
        <f>'Mix de Usos'!$R$11</f>
        <v>0.1</v>
      </c>
      <c r="F130" s="195">
        <f>'Atrações - Compra de Tickets'!E99+'Atrações - demanda Passa'!E99</f>
        <v>48.327750000000002</v>
      </c>
      <c r="G130" s="195">
        <f>'Atrações - Compra de Tickets'!F99+'Atrações - demanda Passa'!F99</f>
        <v>130.92090806414259</v>
      </c>
      <c r="H130" s="195">
        <f>'Atrações - Compra de Tickets'!G99+'Atrações - demanda Passa'!G99</f>
        <v>227.81830002367988</v>
      </c>
      <c r="I130" s="195">
        <f>'Atrações - Compra de Tickets'!H99+'Atrações - demanda Passa'!H99</f>
        <v>337.40533820023438</v>
      </c>
      <c r="J130" s="195">
        <f>'Atrações - Compra de Tickets'!I99+'Atrações - demanda Passa'!I99</f>
        <v>487.0097921295278</v>
      </c>
      <c r="K130" s="195">
        <f>'Atrações - Compra de Tickets'!J99+'Atrações - demanda Passa'!J99</f>
        <v>544.12208954674725</v>
      </c>
      <c r="L130" s="195">
        <f>'Atrações - Compra de Tickets'!K99+'Atrações - demanda Passa'!K99</f>
        <v>629.22685388947252</v>
      </c>
      <c r="M130" s="195">
        <f>'Atrações - Compra de Tickets'!L99+'Atrações - demanda Passa'!L99</f>
        <v>632.47084124996093</v>
      </c>
      <c r="N130" s="195">
        <f>'Atrações - Compra de Tickets'!M99+'Atrações - demanda Passa'!M99</f>
        <v>635.71306541924559</v>
      </c>
      <c r="O130" s="195">
        <f>'Atrações - Compra de Tickets'!N99+'Atrações - demanda Passa'!N99</f>
        <v>638.95346092711145</v>
      </c>
      <c r="P130" s="195">
        <f>'Atrações - Compra de Tickets'!O99+'Atrações - demanda Passa'!O99</f>
        <v>642.19195813171928</v>
      </c>
      <c r="Q130" s="195">
        <f>'Atrações - Compra de Tickets'!P99+'Atrações - demanda Passa'!P99</f>
        <v>645.42848285443881</v>
      </c>
      <c r="R130" s="195">
        <f>'Atrações - Compra de Tickets'!Q99+'Atrações - demanda Passa'!Q99</f>
        <v>648.66295597348153</v>
      </c>
      <c r="S130" s="195">
        <f>'Atrações - Compra de Tickets'!R99+'Atrações - demanda Passa'!R99</f>
        <v>651.89529297063086</v>
      </c>
      <c r="T130" s="195">
        <f>'Atrações - Compra de Tickets'!S99+'Atrações - demanda Passa'!S99</f>
        <v>655.12540342437114</v>
      </c>
      <c r="U130" s="195">
        <f>'Atrações - Compra de Tickets'!T99+'Atrações - demanda Passa'!T99</f>
        <v>658.35319044162543</v>
      </c>
      <c r="V130" s="195">
        <f>'Atrações - Compra de Tickets'!U99+'Atrações - demanda Passa'!U99</f>
        <v>661.57855001891312</v>
      </c>
      <c r="W130" s="195">
        <f>'Atrações - Compra de Tickets'!V99+'Atrações - demanda Passa'!V99</f>
        <v>664.80137032210098</v>
      </c>
      <c r="X130" s="195">
        <f>'Atrações - Compra de Tickets'!W99+'Atrações - demanda Passa'!W99</f>
        <v>668.02153087195347</v>
      </c>
      <c r="Y130" s="195">
        <f>'Atrações - Compra de Tickets'!X99+'Atrações - demanda Passa'!X99</f>
        <v>671.23890162022553</v>
      </c>
      <c r="Z130" s="195">
        <f>'Atrações - Compra de Tickets'!Y99+'Atrações - demanda Passa'!Y99</f>
        <v>674.45334189812797</v>
      </c>
      <c r="AA130" s="195">
        <f>'Atrações - Compra de Tickets'!Z99+'Atrações - demanda Passa'!Z99</f>
        <v>677.66469921532439</v>
      </c>
      <c r="AB130" s="195">
        <f>'Atrações - Compra de Tickets'!AA99+'Atrações - demanda Passa'!AA99</f>
        <v>680.87280788314547</v>
      </c>
      <c r="AC130" s="195">
        <f>'Atrações - Compra de Tickets'!AB99+'Atrações - demanda Passa'!AB99</f>
        <v>684.07748743012496</v>
      </c>
      <c r="AD130" s="195">
        <f>'Atrações - Compra de Tickets'!AC99+'Atrações - demanda Passa'!AC99</f>
        <v>687.27854077097868</v>
      </c>
      <c r="AE130" s="195">
        <f>'Atrações - Compra de Tickets'!AD99+'Atrações - demanda Passa'!AD99</f>
        <v>690.47575208138028</v>
      </c>
      <c r="AF130" s="195">
        <f>'Atrações - Compra de Tickets'!AE99+'Atrações - demanda Passa'!AE99</f>
        <v>693.66888431975349</v>
      </c>
      <c r="AG130" s="195">
        <f>'Atrações - Compra de Tickets'!AF99+'Atrações - demanda Passa'!AF99</f>
        <v>696.85767632311956</v>
      </c>
      <c r="AH130" s="195">
        <f>'Atrações - Compra de Tickets'!AG99+'Atrações - demanda Passa'!AG99</f>
        <v>700.04183938577023</v>
      </c>
      <c r="AI130" s="195">
        <f>'Atrações - Compra de Tickets'!AH99+'Atrações - demanda Passa'!AH99</f>
        <v>703.22105320587843</v>
      </c>
      <c r="AJ130" s="195">
        <f>'Atrações - Compra de Tickets'!AI99+'Atrações - demanda Passa'!AI99</f>
        <v>706.39496105416777</v>
      </c>
      <c r="AK130" s="195">
        <f>'Atrações - Compra de Tickets'!AJ99+'Atrações - demanda Passa'!AJ99</f>
        <v>709.56316397786441</v>
      </c>
      <c r="AL130" s="195">
        <f>'Atrações - Compra de Tickets'!AK99+'Atrações - demanda Passa'!AK99</f>
        <v>712.72521379856676</v>
      </c>
      <c r="AM130" s="195">
        <f>'Atrações - Compra de Tickets'!AL99+'Atrações - demanda Passa'!AL99</f>
        <v>715.8806045890434</v>
      </c>
      <c r="AN130" s="195">
        <f>'Atrações - Compra de Tickets'!AM99+'Atrações - demanda Passa'!AM99</f>
        <v>719.02876221350323</v>
      </c>
      <c r="AO130" s="194"/>
    </row>
    <row r="131" spans="1:41" s="193" customFormat="1" ht="20.100000000000001" customHeight="1" x14ac:dyDescent="0.25">
      <c r="A131" s="199" t="str">
        <f t="shared" si="41"/>
        <v/>
      </c>
      <c r="B131" s="199"/>
      <c r="C131" s="198"/>
      <c r="D131" s="197" t="s">
        <v>158</v>
      </c>
      <c r="E131" s="196">
        <f>'Mix de Usos'!$AA$11</f>
        <v>0</v>
      </c>
      <c r="F131" s="195">
        <f>'Atrações - Compra de Tickets'!E100+'Atrações - demanda Passa'!E100</f>
        <v>0</v>
      </c>
      <c r="G131" s="195">
        <f>'Atrações - Compra de Tickets'!F100+'Atrações - demanda Passa'!F100</f>
        <v>0</v>
      </c>
      <c r="H131" s="195">
        <f>'Atrações - Compra de Tickets'!G100+'Atrações - demanda Passa'!G100</f>
        <v>0</v>
      </c>
      <c r="I131" s="195">
        <f>'Atrações - Compra de Tickets'!H100+'Atrações - demanda Passa'!H100</f>
        <v>0</v>
      </c>
      <c r="J131" s="195">
        <f>'Atrações - Compra de Tickets'!I100+'Atrações - demanda Passa'!I100</f>
        <v>0</v>
      </c>
      <c r="K131" s="195">
        <f>'Atrações - Compra de Tickets'!J100+'Atrações - demanda Passa'!J100</f>
        <v>0</v>
      </c>
      <c r="L131" s="195">
        <f>'Atrações - Compra de Tickets'!K100+'Atrações - demanda Passa'!K100</f>
        <v>0</v>
      </c>
      <c r="M131" s="195">
        <f>'Atrações - Compra de Tickets'!L100+'Atrações - demanda Passa'!L100</f>
        <v>0</v>
      </c>
      <c r="N131" s="195">
        <f>'Atrações - Compra de Tickets'!M100+'Atrações - demanda Passa'!M100</f>
        <v>0</v>
      </c>
      <c r="O131" s="195">
        <f>'Atrações - Compra de Tickets'!N100+'Atrações - demanda Passa'!N100</f>
        <v>0</v>
      </c>
      <c r="P131" s="195">
        <f>'Atrações - Compra de Tickets'!O100+'Atrações - demanda Passa'!O100</f>
        <v>0</v>
      </c>
      <c r="Q131" s="195">
        <f>'Atrações - Compra de Tickets'!P100+'Atrações - demanda Passa'!P100</f>
        <v>0</v>
      </c>
      <c r="R131" s="195">
        <f>'Atrações - Compra de Tickets'!Q100+'Atrações - demanda Passa'!Q100</f>
        <v>0</v>
      </c>
      <c r="S131" s="195">
        <f>'Atrações - Compra de Tickets'!R100+'Atrações - demanda Passa'!R100</f>
        <v>0</v>
      </c>
      <c r="T131" s="195">
        <f>'Atrações - Compra de Tickets'!S100+'Atrações - demanda Passa'!S100</f>
        <v>0</v>
      </c>
      <c r="U131" s="195">
        <f>'Atrações - Compra de Tickets'!T100+'Atrações - demanda Passa'!T100</f>
        <v>0</v>
      </c>
      <c r="V131" s="195">
        <f>'Atrações - Compra de Tickets'!U100+'Atrações - demanda Passa'!U100</f>
        <v>0</v>
      </c>
      <c r="W131" s="195">
        <f>'Atrações - Compra de Tickets'!V100+'Atrações - demanda Passa'!V100</f>
        <v>0</v>
      </c>
      <c r="X131" s="195">
        <f>'Atrações - Compra de Tickets'!W100+'Atrações - demanda Passa'!W100</f>
        <v>0</v>
      </c>
      <c r="Y131" s="195">
        <f>'Atrações - Compra de Tickets'!X100+'Atrações - demanda Passa'!X100</f>
        <v>0</v>
      </c>
      <c r="Z131" s="195">
        <f>'Atrações - Compra de Tickets'!Y100+'Atrações - demanda Passa'!Y100</f>
        <v>0</v>
      </c>
      <c r="AA131" s="195">
        <f>'Atrações - Compra de Tickets'!Z100+'Atrações - demanda Passa'!Z100</f>
        <v>0</v>
      </c>
      <c r="AB131" s="195">
        <f>'Atrações - Compra de Tickets'!AA100+'Atrações - demanda Passa'!AA100</f>
        <v>0</v>
      </c>
      <c r="AC131" s="195">
        <f>'Atrações - Compra de Tickets'!AB100+'Atrações - demanda Passa'!AB100</f>
        <v>0</v>
      </c>
      <c r="AD131" s="195">
        <f>'Atrações - Compra de Tickets'!AC100+'Atrações - demanda Passa'!AC100</f>
        <v>0</v>
      </c>
      <c r="AE131" s="195">
        <f>'Atrações - Compra de Tickets'!AD100+'Atrações - demanda Passa'!AD100</f>
        <v>0</v>
      </c>
      <c r="AF131" s="195">
        <f>'Atrações - Compra de Tickets'!AE100+'Atrações - demanda Passa'!AE100</f>
        <v>0</v>
      </c>
      <c r="AG131" s="195">
        <f>'Atrações - Compra de Tickets'!AF100+'Atrações - demanda Passa'!AF100</f>
        <v>0</v>
      </c>
      <c r="AH131" s="195">
        <f>'Atrações - Compra de Tickets'!AG100+'Atrações - demanda Passa'!AG100</f>
        <v>0</v>
      </c>
      <c r="AI131" s="195">
        <f>'Atrações - Compra de Tickets'!AH100+'Atrações - demanda Passa'!AH100</f>
        <v>0</v>
      </c>
      <c r="AJ131" s="195">
        <f>'Atrações - Compra de Tickets'!AI100+'Atrações - demanda Passa'!AI100</f>
        <v>0</v>
      </c>
      <c r="AK131" s="195">
        <f>'Atrações - Compra de Tickets'!AJ100+'Atrações - demanda Passa'!AJ100</f>
        <v>0</v>
      </c>
      <c r="AL131" s="195">
        <f>'Atrações - Compra de Tickets'!AK100+'Atrações - demanda Passa'!AK100</f>
        <v>0</v>
      </c>
      <c r="AM131" s="195">
        <f>'Atrações - Compra de Tickets'!AL100+'Atrações - demanda Passa'!AL100</f>
        <v>0</v>
      </c>
      <c r="AN131" s="195">
        <f>'Atrações - Compra de Tickets'!AM100+'Atrações - demanda Passa'!AM100</f>
        <v>0</v>
      </c>
      <c r="AO131" s="194"/>
    </row>
    <row r="132" spans="1:41" s="193" customFormat="1" ht="20.100000000000001" customHeight="1" x14ac:dyDescent="0.25">
      <c r="A132" s="199" t="str">
        <f t="shared" si="41"/>
        <v/>
      </c>
      <c r="B132" s="199"/>
      <c r="C132" s="198"/>
      <c r="D132" s="197" t="s">
        <v>157</v>
      </c>
      <c r="E132" s="196">
        <f>'Mix de Usos'!$AJ$11</f>
        <v>0</v>
      </c>
      <c r="F132" s="195">
        <f>'Atrações - Compra de Tickets'!E101+'Atrações - demanda Passa'!E101</f>
        <v>0</v>
      </c>
      <c r="G132" s="195">
        <f>'Atrações - Compra de Tickets'!F101+'Atrações - demanda Passa'!F101</f>
        <v>0</v>
      </c>
      <c r="H132" s="195">
        <f>'Atrações - Compra de Tickets'!G101+'Atrações - demanda Passa'!G101</f>
        <v>0</v>
      </c>
      <c r="I132" s="195">
        <f>'Atrações - Compra de Tickets'!H101+'Atrações - demanda Passa'!H101</f>
        <v>0</v>
      </c>
      <c r="J132" s="195">
        <f>'Atrações - Compra de Tickets'!I101+'Atrações - demanda Passa'!I101</f>
        <v>0</v>
      </c>
      <c r="K132" s="195">
        <f>'Atrações - Compra de Tickets'!J101+'Atrações - demanda Passa'!J101</f>
        <v>0</v>
      </c>
      <c r="L132" s="195">
        <f>'Atrações - Compra de Tickets'!K101+'Atrações - demanda Passa'!K101</f>
        <v>0</v>
      </c>
      <c r="M132" s="195">
        <f>'Atrações - Compra de Tickets'!L101+'Atrações - demanda Passa'!L101</f>
        <v>0</v>
      </c>
      <c r="N132" s="195">
        <f>'Atrações - Compra de Tickets'!M101+'Atrações - demanda Passa'!M101</f>
        <v>0</v>
      </c>
      <c r="O132" s="195">
        <f>'Atrações - Compra de Tickets'!N101+'Atrações - demanda Passa'!N101</f>
        <v>0</v>
      </c>
      <c r="P132" s="195">
        <f>'Atrações - Compra de Tickets'!O101+'Atrações - demanda Passa'!O101</f>
        <v>0</v>
      </c>
      <c r="Q132" s="195">
        <f>'Atrações - Compra de Tickets'!P101+'Atrações - demanda Passa'!P101</f>
        <v>0</v>
      </c>
      <c r="R132" s="195">
        <f>'Atrações - Compra de Tickets'!Q101+'Atrações - demanda Passa'!Q101</f>
        <v>0</v>
      </c>
      <c r="S132" s="195">
        <f>'Atrações - Compra de Tickets'!R101+'Atrações - demanda Passa'!R101</f>
        <v>0</v>
      </c>
      <c r="T132" s="195">
        <f>'Atrações - Compra de Tickets'!S101+'Atrações - demanda Passa'!S101</f>
        <v>0</v>
      </c>
      <c r="U132" s="195">
        <f>'Atrações - Compra de Tickets'!T101+'Atrações - demanda Passa'!T101</f>
        <v>0</v>
      </c>
      <c r="V132" s="195">
        <f>'Atrações - Compra de Tickets'!U101+'Atrações - demanda Passa'!U101</f>
        <v>0</v>
      </c>
      <c r="W132" s="195">
        <f>'Atrações - Compra de Tickets'!V101+'Atrações - demanda Passa'!V101</f>
        <v>0</v>
      </c>
      <c r="X132" s="195">
        <f>'Atrações - Compra de Tickets'!W101+'Atrações - demanda Passa'!W101</f>
        <v>0</v>
      </c>
      <c r="Y132" s="195">
        <f>'Atrações - Compra de Tickets'!X101+'Atrações - demanda Passa'!X101</f>
        <v>0</v>
      </c>
      <c r="Z132" s="195">
        <f>'Atrações - Compra de Tickets'!Y101+'Atrações - demanda Passa'!Y101</f>
        <v>0</v>
      </c>
      <c r="AA132" s="195">
        <f>'Atrações - Compra de Tickets'!Z101+'Atrações - demanda Passa'!Z101</f>
        <v>0</v>
      </c>
      <c r="AB132" s="195">
        <f>'Atrações - Compra de Tickets'!AA101+'Atrações - demanda Passa'!AA101</f>
        <v>0</v>
      </c>
      <c r="AC132" s="195">
        <f>'Atrações - Compra de Tickets'!AB101+'Atrações - demanda Passa'!AB101</f>
        <v>0</v>
      </c>
      <c r="AD132" s="195">
        <f>'Atrações - Compra de Tickets'!AC101+'Atrações - demanda Passa'!AC101</f>
        <v>0</v>
      </c>
      <c r="AE132" s="195">
        <f>'Atrações - Compra de Tickets'!AD101+'Atrações - demanda Passa'!AD101</f>
        <v>0</v>
      </c>
      <c r="AF132" s="195">
        <f>'Atrações - Compra de Tickets'!AE101+'Atrações - demanda Passa'!AE101</f>
        <v>0</v>
      </c>
      <c r="AG132" s="195">
        <f>'Atrações - Compra de Tickets'!AF101+'Atrações - demanda Passa'!AF101</f>
        <v>0</v>
      </c>
      <c r="AH132" s="195">
        <f>'Atrações - Compra de Tickets'!AG101+'Atrações - demanda Passa'!AG101</f>
        <v>0</v>
      </c>
      <c r="AI132" s="195">
        <f>'Atrações - Compra de Tickets'!AH101+'Atrações - demanda Passa'!AH101</f>
        <v>0</v>
      </c>
      <c r="AJ132" s="195">
        <f>'Atrações - Compra de Tickets'!AI101+'Atrações - demanda Passa'!AI101</f>
        <v>0</v>
      </c>
      <c r="AK132" s="195">
        <f>'Atrações - Compra de Tickets'!AJ101+'Atrações - demanda Passa'!AJ101</f>
        <v>0</v>
      </c>
      <c r="AL132" s="195">
        <f>'Atrações - Compra de Tickets'!AK101+'Atrações - demanda Passa'!AK101</f>
        <v>0</v>
      </c>
      <c r="AM132" s="195">
        <f>'Atrações - Compra de Tickets'!AL101+'Atrações - demanda Passa'!AL101</f>
        <v>0</v>
      </c>
      <c r="AN132" s="195">
        <f>'Atrações - Compra de Tickets'!AM101+'Atrações - demanda Passa'!AM101</f>
        <v>0</v>
      </c>
      <c r="AO132" s="194"/>
    </row>
    <row r="133" spans="1:41" s="193" customFormat="1" ht="20.100000000000001" customHeight="1" x14ac:dyDescent="0.25">
      <c r="A133" s="199" t="str">
        <f t="shared" si="41"/>
        <v/>
      </c>
      <c r="B133" s="199"/>
      <c r="C133" s="198"/>
      <c r="D133" s="197" t="s">
        <v>156</v>
      </c>
      <c r="E133" s="196">
        <f>'Mix de Usos'!$AS$11</f>
        <v>0</v>
      </c>
      <c r="F133" s="195">
        <f>'Atrações - Compra de Tickets'!E102+'Atrações - demanda Passa'!E102</f>
        <v>0</v>
      </c>
      <c r="G133" s="195">
        <f>'Atrações - Compra de Tickets'!F102+'Atrações - demanda Passa'!F102</f>
        <v>0</v>
      </c>
      <c r="H133" s="195">
        <f>'Atrações - Compra de Tickets'!G102+'Atrações - demanda Passa'!G102</f>
        <v>0</v>
      </c>
      <c r="I133" s="195">
        <f>'Atrações - Compra de Tickets'!H102+'Atrações - demanda Passa'!H102</f>
        <v>0</v>
      </c>
      <c r="J133" s="195">
        <f>'Atrações - Compra de Tickets'!I102+'Atrações - demanda Passa'!I102</f>
        <v>0</v>
      </c>
      <c r="K133" s="195">
        <f>'Atrações - Compra de Tickets'!J102+'Atrações - demanda Passa'!J102</f>
        <v>0</v>
      </c>
      <c r="L133" s="195">
        <f>'Atrações - Compra de Tickets'!K102+'Atrações - demanda Passa'!K102</f>
        <v>0</v>
      </c>
      <c r="M133" s="195">
        <f>'Atrações - Compra de Tickets'!L102+'Atrações - demanda Passa'!L102</f>
        <v>0</v>
      </c>
      <c r="N133" s="195">
        <f>'Atrações - Compra de Tickets'!M102+'Atrações - demanda Passa'!M102</f>
        <v>0</v>
      </c>
      <c r="O133" s="195">
        <f>'Atrações - Compra de Tickets'!N102+'Atrações - demanda Passa'!N102</f>
        <v>0</v>
      </c>
      <c r="P133" s="195">
        <f>'Atrações - Compra de Tickets'!O102+'Atrações - demanda Passa'!O102</f>
        <v>0</v>
      </c>
      <c r="Q133" s="195">
        <f>'Atrações - Compra de Tickets'!P102+'Atrações - demanda Passa'!P102</f>
        <v>0</v>
      </c>
      <c r="R133" s="195">
        <f>'Atrações - Compra de Tickets'!Q102+'Atrações - demanda Passa'!Q102</f>
        <v>0</v>
      </c>
      <c r="S133" s="195">
        <f>'Atrações - Compra de Tickets'!R102+'Atrações - demanda Passa'!R102</f>
        <v>0</v>
      </c>
      <c r="T133" s="195">
        <f>'Atrações - Compra de Tickets'!S102+'Atrações - demanda Passa'!S102</f>
        <v>0</v>
      </c>
      <c r="U133" s="195">
        <f>'Atrações - Compra de Tickets'!T102+'Atrações - demanda Passa'!T102</f>
        <v>0</v>
      </c>
      <c r="V133" s="195">
        <f>'Atrações - Compra de Tickets'!U102+'Atrações - demanda Passa'!U102</f>
        <v>0</v>
      </c>
      <c r="W133" s="195">
        <f>'Atrações - Compra de Tickets'!V102+'Atrações - demanda Passa'!V102</f>
        <v>0</v>
      </c>
      <c r="X133" s="195">
        <f>'Atrações - Compra de Tickets'!W102+'Atrações - demanda Passa'!W102</f>
        <v>0</v>
      </c>
      <c r="Y133" s="195">
        <f>'Atrações - Compra de Tickets'!X102+'Atrações - demanda Passa'!X102</f>
        <v>0</v>
      </c>
      <c r="Z133" s="195">
        <f>'Atrações - Compra de Tickets'!Y102+'Atrações - demanda Passa'!Y102</f>
        <v>0</v>
      </c>
      <c r="AA133" s="195">
        <f>'Atrações - Compra de Tickets'!Z102+'Atrações - demanda Passa'!Z102</f>
        <v>0</v>
      </c>
      <c r="AB133" s="195">
        <f>'Atrações - Compra de Tickets'!AA102+'Atrações - demanda Passa'!AA102</f>
        <v>0</v>
      </c>
      <c r="AC133" s="195">
        <f>'Atrações - Compra de Tickets'!AB102+'Atrações - demanda Passa'!AB102</f>
        <v>0</v>
      </c>
      <c r="AD133" s="195">
        <f>'Atrações - Compra de Tickets'!AC102+'Atrações - demanda Passa'!AC102</f>
        <v>0</v>
      </c>
      <c r="AE133" s="195">
        <f>'Atrações - Compra de Tickets'!AD102+'Atrações - demanda Passa'!AD102</f>
        <v>0</v>
      </c>
      <c r="AF133" s="195">
        <f>'Atrações - Compra de Tickets'!AE102+'Atrações - demanda Passa'!AE102</f>
        <v>0</v>
      </c>
      <c r="AG133" s="195">
        <f>'Atrações - Compra de Tickets'!AF102+'Atrações - demanda Passa'!AF102</f>
        <v>0</v>
      </c>
      <c r="AH133" s="195">
        <f>'Atrações - Compra de Tickets'!AG102+'Atrações - demanda Passa'!AG102</f>
        <v>0</v>
      </c>
      <c r="AI133" s="195">
        <f>'Atrações - Compra de Tickets'!AH102+'Atrações - demanda Passa'!AH102</f>
        <v>0</v>
      </c>
      <c r="AJ133" s="195">
        <f>'Atrações - Compra de Tickets'!AI102+'Atrações - demanda Passa'!AI102</f>
        <v>0</v>
      </c>
      <c r="AK133" s="195">
        <f>'Atrações - Compra de Tickets'!AJ102+'Atrações - demanda Passa'!AJ102</f>
        <v>0</v>
      </c>
      <c r="AL133" s="195">
        <f>'Atrações - Compra de Tickets'!AK102+'Atrações - demanda Passa'!AK102</f>
        <v>0</v>
      </c>
      <c r="AM133" s="195">
        <f>'Atrações - Compra de Tickets'!AL102+'Atrações - demanda Passa'!AL102</f>
        <v>0</v>
      </c>
      <c r="AN133" s="195">
        <f>'Atrações - Compra de Tickets'!AM102+'Atrações - demanda Passa'!AM102</f>
        <v>0</v>
      </c>
      <c r="AO133" s="194"/>
    </row>
    <row r="134" spans="1:41" s="193" customFormat="1" ht="20.100000000000001" customHeight="1" x14ac:dyDescent="0.25">
      <c r="A134" s="199" t="str">
        <f t="shared" si="41"/>
        <v/>
      </c>
      <c r="B134" s="199"/>
      <c r="C134" s="198"/>
      <c r="D134" s="197" t="s">
        <v>155</v>
      </c>
      <c r="E134" s="196">
        <f>'Mix de Usos'!$BB$11</f>
        <v>0</v>
      </c>
      <c r="F134" s="195">
        <f>'Atrações - Compra de Tickets'!E103+'Atrações - demanda Passa'!E103</f>
        <v>0</v>
      </c>
      <c r="G134" s="195">
        <f>'Atrações - Compra de Tickets'!F103+'Atrações - demanda Passa'!F103</f>
        <v>0</v>
      </c>
      <c r="H134" s="195">
        <f>'Atrações - Compra de Tickets'!G103+'Atrações - demanda Passa'!G103</f>
        <v>0</v>
      </c>
      <c r="I134" s="195">
        <f>'Atrações - Compra de Tickets'!H103+'Atrações - demanda Passa'!H103</f>
        <v>0</v>
      </c>
      <c r="J134" s="195">
        <f>'Atrações - Compra de Tickets'!I103+'Atrações - demanda Passa'!I103</f>
        <v>0</v>
      </c>
      <c r="K134" s="195">
        <f>'Atrações - Compra de Tickets'!J103+'Atrações - demanda Passa'!J103</f>
        <v>0</v>
      </c>
      <c r="L134" s="195">
        <f>'Atrações - Compra de Tickets'!K103+'Atrações - demanda Passa'!K103</f>
        <v>0</v>
      </c>
      <c r="M134" s="195">
        <f>'Atrações - Compra de Tickets'!L103+'Atrações - demanda Passa'!L103</f>
        <v>0</v>
      </c>
      <c r="N134" s="195">
        <f>'Atrações - Compra de Tickets'!M103+'Atrações - demanda Passa'!M103</f>
        <v>0</v>
      </c>
      <c r="O134" s="195">
        <f>'Atrações - Compra de Tickets'!N103+'Atrações - demanda Passa'!N103</f>
        <v>0</v>
      </c>
      <c r="P134" s="195">
        <f>'Atrações - Compra de Tickets'!O103+'Atrações - demanda Passa'!O103</f>
        <v>0</v>
      </c>
      <c r="Q134" s="195">
        <f>'Atrações - Compra de Tickets'!P103+'Atrações - demanda Passa'!P103</f>
        <v>0</v>
      </c>
      <c r="R134" s="195">
        <f>'Atrações - Compra de Tickets'!Q103+'Atrações - demanda Passa'!Q103</f>
        <v>0</v>
      </c>
      <c r="S134" s="195">
        <f>'Atrações - Compra de Tickets'!R103+'Atrações - demanda Passa'!R103</f>
        <v>0</v>
      </c>
      <c r="T134" s="195">
        <f>'Atrações - Compra de Tickets'!S103+'Atrações - demanda Passa'!S103</f>
        <v>0</v>
      </c>
      <c r="U134" s="195">
        <f>'Atrações - Compra de Tickets'!T103+'Atrações - demanda Passa'!T103</f>
        <v>0</v>
      </c>
      <c r="V134" s="195">
        <f>'Atrações - Compra de Tickets'!U103+'Atrações - demanda Passa'!U103</f>
        <v>0</v>
      </c>
      <c r="W134" s="195">
        <f>'Atrações - Compra de Tickets'!V103+'Atrações - demanda Passa'!V103</f>
        <v>0</v>
      </c>
      <c r="X134" s="195">
        <f>'Atrações - Compra de Tickets'!W103+'Atrações - demanda Passa'!W103</f>
        <v>0</v>
      </c>
      <c r="Y134" s="195">
        <f>'Atrações - Compra de Tickets'!X103+'Atrações - demanda Passa'!X103</f>
        <v>0</v>
      </c>
      <c r="Z134" s="195">
        <f>'Atrações - Compra de Tickets'!Y103+'Atrações - demanda Passa'!Y103</f>
        <v>0</v>
      </c>
      <c r="AA134" s="195">
        <f>'Atrações - Compra de Tickets'!Z103+'Atrações - demanda Passa'!Z103</f>
        <v>0</v>
      </c>
      <c r="AB134" s="195">
        <f>'Atrações - Compra de Tickets'!AA103+'Atrações - demanda Passa'!AA103</f>
        <v>0</v>
      </c>
      <c r="AC134" s="195">
        <f>'Atrações - Compra de Tickets'!AB103+'Atrações - demanda Passa'!AB103</f>
        <v>0</v>
      </c>
      <c r="AD134" s="195">
        <f>'Atrações - Compra de Tickets'!AC103+'Atrações - demanda Passa'!AC103</f>
        <v>0</v>
      </c>
      <c r="AE134" s="195">
        <f>'Atrações - Compra de Tickets'!AD103+'Atrações - demanda Passa'!AD103</f>
        <v>0</v>
      </c>
      <c r="AF134" s="195">
        <f>'Atrações - Compra de Tickets'!AE103+'Atrações - demanda Passa'!AE103</f>
        <v>0</v>
      </c>
      <c r="AG134" s="195">
        <f>'Atrações - Compra de Tickets'!AF103+'Atrações - demanda Passa'!AF103</f>
        <v>0</v>
      </c>
      <c r="AH134" s="195">
        <f>'Atrações - Compra de Tickets'!AG103+'Atrações - demanda Passa'!AG103</f>
        <v>0</v>
      </c>
      <c r="AI134" s="195">
        <f>'Atrações - Compra de Tickets'!AH103+'Atrações - demanda Passa'!AH103</f>
        <v>0</v>
      </c>
      <c r="AJ134" s="195">
        <f>'Atrações - Compra de Tickets'!AI103+'Atrações - demanda Passa'!AI103</f>
        <v>0</v>
      </c>
      <c r="AK134" s="195">
        <f>'Atrações - Compra de Tickets'!AJ103+'Atrações - demanda Passa'!AJ103</f>
        <v>0</v>
      </c>
      <c r="AL134" s="195">
        <f>'Atrações - Compra de Tickets'!AK103+'Atrações - demanda Passa'!AK103</f>
        <v>0</v>
      </c>
      <c r="AM134" s="195">
        <f>'Atrações - Compra de Tickets'!AL103+'Atrações - demanda Passa'!AL103</f>
        <v>0</v>
      </c>
      <c r="AN134" s="195">
        <f>'Atrações - Compra de Tickets'!AM103+'Atrações - demanda Passa'!AM103</f>
        <v>0</v>
      </c>
      <c r="AO134" s="194"/>
    </row>
    <row r="135" spans="1:41" s="193" customFormat="1" ht="20.100000000000001" customHeight="1" x14ac:dyDescent="0.25">
      <c r="A135" s="199" t="str">
        <f t="shared" si="41"/>
        <v>2/a</v>
      </c>
      <c r="B135" s="199">
        <f>B73+1</f>
        <v>2</v>
      </c>
      <c r="C135" s="198" t="s">
        <v>207</v>
      </c>
      <c r="D135" s="201" t="s">
        <v>154</v>
      </c>
      <c r="E135" s="200">
        <f>SUM(F135:AN135)</f>
        <v>1394016.8074566994</v>
      </c>
      <c r="F135" s="195">
        <f t="shared" ref="F135:AN135" si="46">SUM(F136:F140)</f>
        <v>22484.399999999994</v>
      </c>
      <c r="G135" s="195">
        <f t="shared" si="46"/>
        <v>23445.234929781647</v>
      </c>
      <c r="H135" s="195">
        <f t="shared" si="46"/>
        <v>25260.262190862963</v>
      </c>
      <c r="I135" s="195">
        <f t="shared" si="46"/>
        <v>27093.067891136314</v>
      </c>
      <c r="J135" s="195">
        <f t="shared" si="46"/>
        <v>30652.116111434461</v>
      </c>
      <c r="K135" s="195">
        <f t="shared" si="46"/>
        <v>34246.731250831472</v>
      </c>
      <c r="L135" s="195">
        <f t="shared" si="46"/>
        <v>39603.17615281749</v>
      </c>
      <c r="M135" s="195">
        <f t="shared" si="46"/>
        <v>39807.350850831106</v>
      </c>
      <c r="N135" s="195">
        <f t="shared" si="46"/>
        <v>40011.414574604809</v>
      </c>
      <c r="O135" s="195">
        <f t="shared" si="46"/>
        <v>40215.363203480956</v>
      </c>
      <c r="P135" s="195">
        <f t="shared" si="46"/>
        <v>40419.192354242259</v>
      </c>
      <c r="Q135" s="195">
        <f t="shared" si="46"/>
        <v>40622.897358128372</v>
      </c>
      <c r="R135" s="195">
        <f t="shared" si="46"/>
        <v>40826.473235259495</v>
      </c>
      <c r="S135" s="195">
        <f t="shared" si="46"/>
        <v>41029.914666107667</v>
      </c>
      <c r="T135" s="195">
        <f t="shared" si="46"/>
        <v>41233.21595959476</v>
      </c>
      <c r="U135" s="195">
        <f t="shared" si="46"/>
        <v>41436.371017326215</v>
      </c>
      <c r="V135" s="195">
        <f t="shared" si="46"/>
        <v>41639.373293382814</v>
      </c>
      <c r="W135" s="195">
        <f t="shared" si="46"/>
        <v>41842.215748988587</v>
      </c>
      <c r="X135" s="195">
        <f t="shared" si="46"/>
        <v>42044.890801249712</v>
      </c>
      <c r="Y135" s="195">
        <f t="shared" si="46"/>
        <v>42247.390265004513</v>
      </c>
      <c r="Z135" s="195">
        <f t="shared" si="46"/>
        <v>42449.705286640332</v>
      </c>
      <c r="AA135" s="195">
        <f t="shared" si="46"/>
        <v>42651.826268503115</v>
      </c>
      <c r="AB135" s="195">
        <f t="shared" si="46"/>
        <v>42853.742782243346</v>
      </c>
      <c r="AC135" s="195">
        <f t="shared" si="46"/>
        <v>43055.443469090795</v>
      </c>
      <c r="AD135" s="195">
        <f t="shared" si="46"/>
        <v>43256.915924611036</v>
      </c>
      <c r="AE135" s="195">
        <f t="shared" si="46"/>
        <v>43458.146564945178</v>
      </c>
      <c r="AF135" s="195">
        <f t="shared" si="46"/>
        <v>43659.120470832779</v>
      </c>
      <c r="AG135" s="195">
        <f t="shared" si="46"/>
        <v>43859.821204826228</v>
      </c>
      <c r="AH135" s="195">
        <f t="shared" si="46"/>
        <v>44060.230595954345</v>
      </c>
      <c r="AI135" s="195">
        <f t="shared" si="46"/>
        <v>44260.328484604412</v>
      </c>
      <c r="AJ135" s="195">
        <f t="shared" si="46"/>
        <v>44460.092418441069</v>
      </c>
      <c r="AK135" s="195">
        <f t="shared" si="46"/>
        <v>44659.497287606202</v>
      </c>
      <c r="AL135" s="195">
        <f t="shared" si="46"/>
        <v>44858.514884009135</v>
      </c>
      <c r="AM135" s="195">
        <f t="shared" si="46"/>
        <v>45057.113364880992</v>
      </c>
      <c r="AN135" s="195">
        <f t="shared" si="46"/>
        <v>45255.256594445411</v>
      </c>
      <c r="AO135" s="194"/>
    </row>
    <row r="136" spans="1:41" s="193" customFormat="1" ht="20.100000000000001" customHeight="1" x14ac:dyDescent="0.25">
      <c r="A136" s="199" t="str">
        <f t="shared" si="41"/>
        <v/>
      </c>
      <c r="B136" s="199"/>
      <c r="C136" s="198"/>
      <c r="D136" s="197" t="s">
        <v>153</v>
      </c>
      <c r="E136" s="196">
        <f>'Mix de Usos'!$U$11</f>
        <v>0.2</v>
      </c>
      <c r="F136" s="195">
        <f>'Atrações - Compra de Tickets'!E105+'Atrações - demanda Passa'!E105</f>
        <v>224.84400000000002</v>
      </c>
      <c r="G136" s="195">
        <f>'Atrações - Compra de Tickets'!F105+'Atrações - demanda Passa'!F105</f>
        <v>609.10720347572737</v>
      </c>
      <c r="H136" s="195">
        <f>'Atrações - Compra de Tickets'!G105+'Atrações - demanda Passa'!G105</f>
        <v>1059.9206015286102</v>
      </c>
      <c r="I136" s="195">
        <f>'Atrações - Compra de Tickets'!H105+'Atrações - demanda Passa'!H105</f>
        <v>1569.7723536124383</v>
      </c>
      <c r="J136" s="195">
        <f>'Atrações - Compra de Tickets'!I105+'Atrações - demanda Passa'!I105</f>
        <v>2265.8044229572361</v>
      </c>
      <c r="K136" s="195">
        <f>'Atrações - Compra de Tickets'!J105+'Atrações - demanda Passa'!J105</f>
        <v>2531.518374061463</v>
      </c>
      <c r="L136" s="195">
        <f>'Atrações - Compra de Tickets'!K105+'Atrações - demanda Passa'!K105</f>
        <v>2927.4667812162697</v>
      </c>
      <c r="M136" s="195">
        <f>'Atrações - Compra de Tickets'!L105+'Atrações - demanda Passa'!L105</f>
        <v>2942.5593748934357</v>
      </c>
      <c r="N136" s="195">
        <f>'Atrações - Compra de Tickets'!M105+'Atrações - demanda Passa'!M105</f>
        <v>2957.6437653547882</v>
      </c>
      <c r="O136" s="195">
        <f>'Atrações - Compra de Tickets'!N105+'Atrações - demanda Passa'!N105</f>
        <v>2972.7196480013131</v>
      </c>
      <c r="P136" s="195">
        <f>'Atrações - Compra de Tickets'!O105+'Atrações - demanda Passa'!O105</f>
        <v>2987.7866988255882</v>
      </c>
      <c r="Q136" s="195">
        <f>'Atrações - Compra de Tickets'!P105+'Atrações - demanda Passa'!P105</f>
        <v>3002.8445727128505</v>
      </c>
      <c r="R136" s="195">
        <f>'Atrações - Compra de Tickets'!Q105+'Atrações - demanda Passa'!Q105</f>
        <v>3017.8929015503822</v>
      </c>
      <c r="S136" s="195">
        <f>'Atrações - Compra de Tickets'!R105+'Atrações - demanda Passa'!R105</f>
        <v>3032.9312921186802</v>
      </c>
      <c r="T136" s="195">
        <f>'Atrações - Compra de Tickets'!S105+'Atrações - demanda Passa'!S105</f>
        <v>3047.9593237332451</v>
      </c>
      <c r="U136" s="195">
        <f>'Atrações - Compra de Tickets'!T105+'Atrações - demanda Passa'!T105</f>
        <v>3062.9765456007544</v>
      </c>
      <c r="V136" s="195">
        <f>'Atrações - Compra de Tickets'!U105+'Atrações - demanda Passa'!U105</f>
        <v>3077.9824738468587</v>
      </c>
      <c r="W136" s="195">
        <f>'Atrações - Compra de Tickets'!V105+'Atrações - demanda Passa'!V105</f>
        <v>3092.9765881652365</v>
      </c>
      <c r="X136" s="195">
        <f>'Atrações - Compra de Tickets'!W105+'Atrações - demanda Passa'!W105</f>
        <v>3107.9583280283796</v>
      </c>
      <c r="Y136" s="195">
        <f>'Atrações - Compra de Tickets'!X105+'Atrações - demanda Passa'!X105</f>
        <v>3122.9270883891345</v>
      </c>
      <c r="Z136" s="195">
        <f>'Atrações - Compra de Tickets'!Y105+'Atrações - demanda Passa'!Y105</f>
        <v>3137.8822147884539</v>
      </c>
      <c r="AA136" s="195">
        <f>'Atrações - Compra de Tickets'!Z105+'Atrações - demanda Passa'!Z105</f>
        <v>3152.8229977677511</v>
      </c>
      <c r="AB136" s="195">
        <f>'Atrações - Compra de Tickets'!AA105+'Atrações - demanda Passa'!AA105</f>
        <v>3167.7486664634289</v>
      </c>
      <c r="AC136" s="195">
        <f>'Atrações - Compra de Tickets'!AB105+'Atrações - demanda Passa'!AB105</f>
        <v>3182.6583812351919</v>
      </c>
      <c r="AD136" s="195">
        <f>'Atrações - Compra de Tickets'!AC105+'Atrações - demanda Passa'!AC105</f>
        <v>3197.5512251472487</v>
      </c>
      <c r="AE136" s="195">
        <f>'Atrações - Compra de Tickets'!AD105+'Atrações - demanda Passa'!AD105</f>
        <v>3212.4261940807482</v>
      </c>
      <c r="AF136" s="195">
        <f>'Atrações - Compra de Tickets'!AE105+'Atrações - demanda Passa'!AE105</f>
        <v>3227.2821852039597</v>
      </c>
      <c r="AG136" s="195">
        <f>'Atrações - Compra de Tickets'!AF105+'Atrações - demanda Passa'!AF105</f>
        <v>3242.1179834607556</v>
      </c>
      <c r="AH136" s="195">
        <f>'Atrações - Compra de Tickets'!AG105+'Atrações - demanda Passa'!AG105</f>
        <v>3256.9322456529458</v>
      </c>
      <c r="AI136" s="195">
        <f>'Atrações - Compra de Tickets'!AH105+'Atrações - demanda Passa'!AH105</f>
        <v>3271.7234815819593</v>
      </c>
      <c r="AJ136" s="195">
        <f>'Atrações - Compra de Tickets'!AI105+'Atrações - demanda Passa'!AI105</f>
        <v>3286.4900315711639</v>
      </c>
      <c r="AK136" s="195">
        <f>'Atrações - Compra de Tickets'!AJ105+'Atrações - demanda Passa'!AJ105</f>
        <v>3301.2300394998515</v>
      </c>
      <c r="AL136" s="195">
        <f>'Atrações - Compra de Tickets'!AK105+'Atrações - demanda Passa'!AK105</f>
        <v>3315.9414202259563</v>
      </c>
      <c r="AM136" s="195">
        <f>'Atrações - Compra de Tickets'!AL105+'Atrações - demanda Passa'!AL105</f>
        <v>3330.6218199320037</v>
      </c>
      <c r="AN136" s="195">
        <f>'Atrações - Compra de Tickets'!AM105+'Atrações - demanda Passa'!AM105</f>
        <v>3345.2685674614049</v>
      </c>
      <c r="AO136" s="194"/>
    </row>
    <row r="137" spans="1:41" s="193" customFormat="1" ht="20.100000000000001" customHeight="1" x14ac:dyDescent="0.25">
      <c r="A137" s="199" t="str">
        <f t="shared" si="41"/>
        <v/>
      </c>
      <c r="B137" s="199"/>
      <c r="C137" s="198"/>
      <c r="D137" s="197" t="s">
        <v>152</v>
      </c>
      <c r="E137" s="196">
        <f>'Mix de Usos'!$AD$11</f>
        <v>0.2</v>
      </c>
      <c r="F137" s="195">
        <f>'Atrações - Compra de Tickets'!E106+'Atrações - demanda Passa'!E106</f>
        <v>562.11</v>
      </c>
      <c r="G137" s="195">
        <f>'Atrações - Compra de Tickets'!F106+'Atrações - demanda Passa'!F106</f>
        <v>1370.1395292964398</v>
      </c>
      <c r="H137" s="195">
        <f>'Atrações - Compra de Tickets'!G106+'Atrações - demanda Passa'!G106</f>
        <v>2320.9128900964893</v>
      </c>
      <c r="I137" s="195">
        <f>'Atrações - Compra de Tickets'!H106+'Atrações - demanda Passa'!H106</f>
        <v>3395.3032681172031</v>
      </c>
      <c r="J137" s="195">
        <f>'Atrações - Compra de Tickets'!I106+'Atrações - demanda Passa'!I106</f>
        <v>4866.3299538513356</v>
      </c>
      <c r="K137" s="195">
        <f>'Atrações - Compra de Tickets'!J106+'Atrações - demanda Passa'!J106</f>
        <v>5437.0110533820052</v>
      </c>
      <c r="L137" s="195">
        <f>'Atrações - Compra de Tickets'!K106+'Atrações - demanda Passa'!K106</f>
        <v>6287.4002460213051</v>
      </c>
      <c r="M137" s="195">
        <f>'Atrações - Compra de Tickets'!L106+'Atrações - demanda Passa'!L106</f>
        <v>6319.8150210779459</v>
      </c>
      <c r="N137" s="195">
        <f>'Atrações - Compra de Tickets'!M106+'Atrações - demanda Passa'!M106</f>
        <v>6352.2121778642613</v>
      </c>
      <c r="O137" s="195">
        <f>'Atrações - Compra de Tickets'!N106+'Atrações - demanda Passa'!N106</f>
        <v>6384.5910621846378</v>
      </c>
      <c r="P137" s="195">
        <f>'Atrações - Compra de Tickets'!O106+'Atrações - demanda Passa'!O106</f>
        <v>6416.9509781595007</v>
      </c>
      <c r="Q137" s="195">
        <f>'Atrações - Compra de Tickets'!P106+'Atrações - demanda Passa'!P106</f>
        <v>6449.291184576462</v>
      </c>
      <c r="R137" s="195">
        <f>'Atrações - Compra de Tickets'!Q106+'Atrações - demanda Passa'!Q106</f>
        <v>6481.6108908297974</v>
      </c>
      <c r="S137" s="195">
        <f>'Atrações - Compra de Tickets'!R106+'Atrações - demanda Passa'!R106</f>
        <v>6513.909252391255</v>
      </c>
      <c r="T137" s="195">
        <f>'Atrações - Compra de Tickets'!S106+'Atrações - demanda Passa'!S106</f>
        <v>6546.1853657452657</v>
      </c>
      <c r="U137" s="195">
        <f>'Atrações - Compra de Tickets'!T106+'Atrações - demanda Passa'!T106</f>
        <v>6578.4382627107107</v>
      </c>
      <c r="V137" s="195">
        <f>'Atrações - Compra de Tickets'!U106+'Atrações - demanda Passa'!U106</f>
        <v>6610.6669040574579</v>
      </c>
      <c r="W137" s="195">
        <f>'Atrações - Compra de Tickets'!V106+'Atrações - demanda Passa'!V106</f>
        <v>6642.8701723094273</v>
      </c>
      <c r="X137" s="195">
        <f>'Atrações - Compra de Tickets'!W106+'Atrações - demanda Passa'!W106</f>
        <v>6675.046863606407</v>
      </c>
      <c r="Y137" s="195">
        <f>'Atrações - Compra de Tickets'!X106+'Atrações - demanda Passa'!X106</f>
        <v>6707.1956784721178</v>
      </c>
      <c r="Z137" s="195">
        <f>'Atrações - Compra de Tickets'!Y106+'Atrações - demanda Passa'!Y106</f>
        <v>6739.3152113070191</v>
      </c>
      <c r="AA137" s="195">
        <f>'Atrações - Compra de Tickets'!Z106+'Atrações - demanda Passa'!Z106</f>
        <v>6771.4039383875543</v>
      </c>
      <c r="AB137" s="195">
        <f>'Atrações - Compra de Tickets'!AA106+'Atrações - demanda Passa'!AA106</f>
        <v>6803.4602041089547</v>
      </c>
      <c r="AC137" s="195">
        <f>'Atrações - Compra de Tickets'!AB106+'Atrações - demanda Passa'!AB106</f>
        <v>6835.4822051528554</v>
      </c>
      <c r="AD137" s="195">
        <f>'Atrações - Compra de Tickets'!AC106+'Atrações - demanda Passa'!AC106</f>
        <v>6867.4679721912507</v>
      </c>
      <c r="AE137" s="195">
        <f>'Atrações - Compra de Tickets'!AD106+'Atrações - demanda Passa'!AD106</f>
        <v>6899.4153486506975</v>
      </c>
      <c r="AF137" s="195">
        <f>'Atrações - Compra de Tickets'!AE106+'Atrações - demanda Passa'!AE106</f>
        <v>6931.3219659494125</v>
      </c>
      <c r="AG137" s="195">
        <f>'Atrações - Compra de Tickets'!AF106+'Atrações - demanda Passa'!AF106</f>
        <v>6963.1852144782133</v>
      </c>
      <c r="AH137" s="195">
        <f>'Atrações - Compra de Tickets'!AG106+'Atrações - demanda Passa'!AG106</f>
        <v>6995.002209413713</v>
      </c>
      <c r="AI137" s="195">
        <f>'Atrações - Compra de Tickets'!AH106+'Atrações - demanda Passa'!AH106</f>
        <v>7026.7697502157971</v>
      </c>
      <c r="AJ137" s="195">
        <f>'Atrações - Compra de Tickets'!AI106+'Atrações - demanda Passa'!AI106</f>
        <v>7058.484272351704</v>
      </c>
      <c r="AK137" s="195">
        <f>'Atrações - Compra de Tickets'!AJ106+'Atrações - demanda Passa'!AJ106</f>
        <v>7090.1417893803628</v>
      </c>
      <c r="AL137" s="195">
        <f>'Atrações - Compra de Tickets'!AK106+'Atrações - demanda Passa'!AK106</f>
        <v>7121.7378229852911</v>
      </c>
      <c r="AM137" s="195">
        <f>'Atrações - Compra de Tickets'!AL106+'Atrações - demanda Passa'!AL106</f>
        <v>7153.267317808507</v>
      </c>
      <c r="AN137" s="195">
        <f>'Atrações - Compra de Tickets'!AM106+'Atrações - demanda Passa'!AM106</f>
        <v>7184.7245369341545</v>
      </c>
      <c r="AO137" s="194"/>
    </row>
    <row r="138" spans="1:41" s="193" customFormat="1" ht="20.100000000000001" customHeight="1" x14ac:dyDescent="0.25">
      <c r="A138" s="199" t="str">
        <f t="shared" si="41"/>
        <v/>
      </c>
      <c r="B138" s="199"/>
      <c r="C138" s="198"/>
      <c r="D138" s="197" t="s">
        <v>151</v>
      </c>
      <c r="E138" s="196">
        <f>'Mix de Usos'!$AM$11</f>
        <v>0.2</v>
      </c>
      <c r="F138" s="195">
        <f>'Atrações - Compra de Tickets'!E107+'Atrações - demanda Passa'!E107</f>
        <v>13490.64</v>
      </c>
      <c r="G138" s="195">
        <f>'Atrações - Compra de Tickets'!F107+'Atrações - demanda Passa'!F107</f>
        <v>13887.081553608266</v>
      </c>
      <c r="H138" s="195">
        <f>'Atrações - Compra de Tickets'!G107+'Atrações - demanda Passa'!G107</f>
        <v>14768.159687266121</v>
      </c>
      <c r="I138" s="195">
        <f>'Atrações - Compra de Tickets'!H107+'Atrações - demanda Passa'!H107</f>
        <v>15631.616450470006</v>
      </c>
      <c r="J138" s="195">
        <f>'Atrações - Compra de Tickets'!I107+'Atrações - demanda Passa'!I107</f>
        <v>17449.636659917407</v>
      </c>
      <c r="K138" s="195">
        <f>'Atrações - Compra de Tickets'!J107+'Atrações - demanda Passa'!J107</f>
        <v>19495.979166473338</v>
      </c>
      <c r="L138" s="195">
        <f>'Atrações - Compra de Tickets'!K107+'Atrações - demanda Passa'!K107</f>
        <v>22545.29612027594</v>
      </c>
      <c r="M138" s="195">
        <f>'Atrações - Compra de Tickets'!L107+'Atrações - demanda Passa'!L107</f>
        <v>22661.528692361127</v>
      </c>
      <c r="N138" s="195">
        <f>'Atrações - Compra de Tickets'!M107+'Atrações - demanda Passa'!M107</f>
        <v>22777.698089031022</v>
      </c>
      <c r="O138" s="195">
        <f>'Atrações - Compra de Tickets'!N107+'Atrações - demanda Passa'!N107</f>
        <v>22893.801964477636</v>
      </c>
      <c r="P138" s="195">
        <f>'Atrações - Compra de Tickets'!O107+'Atrações - demanda Passa'!O107</f>
        <v>23009.837823423029</v>
      </c>
      <c r="Q138" s="195">
        <f>'Atrações - Compra de Tickets'!P107+'Atrações - demanda Passa'!P107</f>
        <v>23125.80300803532</v>
      </c>
      <c r="R138" s="195">
        <f>'Atrações - Compra de Tickets'!Q107+'Atrações - demanda Passa'!Q107</f>
        <v>23241.694683368522</v>
      </c>
      <c r="S138" s="195">
        <f>'Atrações - Compra de Tickets'!R107+'Atrações - demanda Passa'!R107</f>
        <v>23357.509821121774</v>
      </c>
      <c r="T138" s="195">
        <f>'Atrações - Compra de Tickets'!S107+'Atrações - demanda Passa'!S107</f>
        <v>23473.245181478102</v>
      </c>
      <c r="U138" s="195">
        <f>'Atrações - Compra de Tickets'!T107+'Atrações - demanda Passa'!T107</f>
        <v>23588.897292743466</v>
      </c>
      <c r="V138" s="195">
        <f>'Atrações - Compra de Tickets'!U107+'Atrações - demanda Passa'!U107</f>
        <v>23704.462428456969</v>
      </c>
      <c r="W138" s="195">
        <f>'Atrações - Compra de Tickets'!V107+'Atrações - demanda Passa'!V107</f>
        <v>23819.936581584217</v>
      </c>
      <c r="X138" s="195">
        <f>'Atrações - Compra de Tickets'!W107+'Atrações - demanda Passa'!W107</f>
        <v>23935.315435335433</v>
      </c>
      <c r="Y138" s="195">
        <f>'Atrações - Compra de Tickets'!X107+'Atrações - demanda Passa'!X107</f>
        <v>24050.594330061766</v>
      </c>
      <c r="Z138" s="195">
        <f>'Atrações - Compra de Tickets'!Y107+'Atrações - demanda Passa'!Y107</f>
        <v>24165.768225578606</v>
      </c>
      <c r="AA138" s="195">
        <f>'Atrações - Compra de Tickets'!Z107+'Atrações - demanda Passa'!Z107</f>
        <v>24280.831658133451</v>
      </c>
      <c r="AB138" s="195">
        <f>'Atrações - Compra de Tickets'!AA107+'Atrações - demanda Passa'!AA107</f>
        <v>24395.778691075491</v>
      </c>
      <c r="AC138" s="195">
        <f>'Atrações - Compra de Tickets'!AB107+'Atrações - demanda Passa'!AB107</f>
        <v>24510.602858084003</v>
      </c>
      <c r="AD138" s="195">
        <f>'Atrações - Compra de Tickets'!AC107+'Atrações - demanda Passa'!AC107</f>
        <v>24625.297097562569</v>
      </c>
      <c r="AE138" s="195">
        <f>'Atrações - Compra de Tickets'!AD107+'Atrações - demanda Passa'!AD107</f>
        <v>24739.853676491988</v>
      </c>
      <c r="AF138" s="195">
        <f>'Atrações - Compra de Tickets'!AE107+'Atrações - demanda Passa'!AE107</f>
        <v>24854.264101635679</v>
      </c>
      <c r="AG138" s="195">
        <f>'Atrações - Compra de Tickets'!AF107+'Atrações - demanda Passa'!AF107</f>
        <v>24968.519015483471</v>
      </c>
      <c r="AH138" s="195">
        <f>'Atrações - Compra de Tickets'!AG107+'Atrações - demanda Passa'!AG107</f>
        <v>25082.608073664887</v>
      </c>
      <c r="AI138" s="195">
        <f>'Atrações - Compra de Tickets'!AH107+'Atrações - demanda Passa'!AH107</f>
        <v>25196.519799715596</v>
      </c>
      <c r="AJ138" s="195">
        <f>'Atrações - Compra de Tickets'!AI107+'Atrações - demanda Passa'!AI107</f>
        <v>25310.241411970128</v>
      </c>
      <c r="AK138" s="195">
        <f>'Atrações - Compra de Tickets'!AJ107+'Atrações - demanda Passa'!AJ107</f>
        <v>25423.758615888459</v>
      </c>
      <c r="AL138" s="195">
        <f>'Atrações - Compra de Tickets'!AK107+'Atrações - demanda Passa'!AK107</f>
        <v>25537.055353168718</v>
      </c>
      <c r="AM138" s="195">
        <f>'Atrações - Compra de Tickets'!AL107+'Atrações - demanda Passa'!AL107</f>
        <v>25650.113496359449</v>
      </c>
      <c r="AN138" s="195">
        <f>'Atrações - Compra de Tickets'!AM107+'Atrações - demanda Passa'!AM107</f>
        <v>25762.912474085879</v>
      </c>
      <c r="AO138" s="194"/>
    </row>
    <row r="139" spans="1:41" s="193" customFormat="1" ht="20.100000000000001" customHeight="1" x14ac:dyDescent="0.25">
      <c r="A139" s="199" t="str">
        <f t="shared" si="41"/>
        <v/>
      </c>
      <c r="B139" s="199"/>
      <c r="C139" s="198"/>
      <c r="D139" s="197" t="s">
        <v>150</v>
      </c>
      <c r="E139" s="196">
        <f>'Mix de Usos'!$AV$11</f>
        <v>0.2</v>
      </c>
      <c r="F139" s="195">
        <f>'Atrações - Compra de Tickets'!E108+'Atrações - demanda Passa'!E108</f>
        <v>6745.32</v>
      </c>
      <c r="G139" s="195">
        <f>'Atrações - Compra de Tickets'!F108+'Atrações - demanda Passa'!F108</f>
        <v>6122.9575542617767</v>
      </c>
      <c r="H139" s="195">
        <f>'Atrações - Compra de Tickets'!G108+'Atrações - demanda Passa'!G108</f>
        <v>5615.8614902726549</v>
      </c>
      <c r="I139" s="195">
        <f>'Atrações - Compra de Tickets'!H108+'Atrações - demanda Passa'!H108</f>
        <v>4971.0360966656917</v>
      </c>
      <c r="J139" s="195">
        <f>'Atrações - Compra de Tickets'!I108+'Atrações - demanda Passa'!I108</f>
        <v>4433.522074357882</v>
      </c>
      <c r="K139" s="195">
        <f>'Atrações - Compra de Tickets'!J108+'Atrações - demanda Passa'!J108</f>
        <v>4953.4472081202657</v>
      </c>
      <c r="L139" s="195">
        <f>'Atrações - Compra de Tickets'!K108+'Atrações - demanda Passa'!K108</f>
        <v>5728.2033987435243</v>
      </c>
      <c r="M139" s="195">
        <f>'Atrações - Compra de Tickets'!L108+'Atrações - demanda Passa'!L108</f>
        <v>5757.7352270642123</v>
      </c>
      <c r="N139" s="195">
        <f>'Atrações - Compra de Tickets'!M108+'Atrações - demanda Passa'!M108</f>
        <v>5787.2510040708412</v>
      </c>
      <c r="O139" s="195">
        <f>'Atrações - Compra de Tickets'!N108+'Atrações - demanda Passa'!N108</f>
        <v>5816.7501337514877</v>
      </c>
      <c r="P139" s="195">
        <f>'Atrações - Compra de Tickets'!O108+'Atrações - demanda Passa'!O108</f>
        <v>5846.2319821176025</v>
      </c>
      <c r="Q139" s="195">
        <f>'Atrações - Compra de Tickets'!P108+'Atrações - demanda Passa'!P108</f>
        <v>5875.6958738796911</v>
      </c>
      <c r="R139" s="195">
        <f>'Atrações - Compra de Tickets'!Q108+'Atrações - demanda Passa'!Q108</f>
        <v>5905.141088747936</v>
      </c>
      <c r="S139" s="195">
        <f>'Atrações - Compra de Tickets'!R108+'Atrações - demanda Passa'!R108</f>
        <v>5934.5668573058165</v>
      </c>
      <c r="T139" s="195">
        <f>'Atrações - Compra de Tickets'!S108+'Atrações - demanda Passa'!S108</f>
        <v>5963.9723563957887</v>
      </c>
      <c r="U139" s="195">
        <f>'Atrações - Compra de Tickets'!T108+'Atrações - demanda Passa'!T108</f>
        <v>5993.3567039460668</v>
      </c>
      <c r="V139" s="195">
        <f>'Atrações - Compra de Tickets'!U108+'Atrações - demanda Passa'!U108</f>
        <v>6022.7189531548938</v>
      </c>
      <c r="W139" s="195">
        <f>'Atrações - Compra de Tickets'!V108+'Atrações - demanda Passa'!V108</f>
        <v>6052.0580859337106</v>
      </c>
      <c r="X139" s="195">
        <f>'Atrações - Compra de Tickets'!W108+'Atrações - demanda Passa'!W108</f>
        <v>6081.3730054927619</v>
      </c>
      <c r="Y139" s="195">
        <f>'Atrações - Compra de Tickets'!X108+'Atrações - demanda Passa'!X108</f>
        <v>6110.6625279302552</v>
      </c>
      <c r="Z139" s="195">
        <f>'Atrações - Compra de Tickets'!Y108+'Atrações - demanda Passa'!Y108</f>
        <v>6139.9253726596598</v>
      </c>
      <c r="AA139" s="195">
        <f>'Atrações - Compra de Tickets'!Z108+'Atrações - demanda Passa'!Z108</f>
        <v>6169.1601514762933</v>
      </c>
      <c r="AB139" s="195">
        <f>'Atrações - Compra de Tickets'!AA108+'Atrações - demanda Passa'!AA108</f>
        <v>6198.3653560236808</v>
      </c>
      <c r="AC139" s="195">
        <f>'Atrações - Compra de Tickets'!AB108+'Atrações - demanda Passa'!AB108</f>
        <v>6227.5393433692952</v>
      </c>
      <c r="AD139" s="195">
        <f>'Atrações - Compra de Tickets'!AC108+'Atrações - demanda Passa'!AC108</f>
        <v>6256.6803193357437</v>
      </c>
      <c r="AE139" s="195">
        <f>'Atrações - Compra de Tickets'!AD108+'Atrações - demanda Passa'!AD108</f>
        <v>6285.7863191536735</v>
      </c>
      <c r="AF139" s="195">
        <f>'Atrações - Compra de Tickets'!AE108+'Atrações - demanda Passa'!AE108</f>
        <v>6314.8551849012556</v>
      </c>
      <c r="AG139" s="195">
        <f>'Atrações - Compra de Tickets'!AF108+'Atrações - demanda Passa'!AF108</f>
        <v>6343.8845390660681</v>
      </c>
      <c r="AH139" s="195">
        <f>'Atrações - Compra de Tickets'!AG108+'Atrações - demanda Passa'!AG108</f>
        <v>6372.8717533988383</v>
      </c>
      <c r="AI139" s="195">
        <f>'Atrações - Compra de Tickets'!AH108+'Atrações - demanda Passa'!AH108</f>
        <v>6401.8139120131855</v>
      </c>
      <c r="AJ139" s="195">
        <f>'Atrações - Compra de Tickets'!AI108+'Atrações - demanda Passa'!AI108</f>
        <v>6430.707767403318</v>
      </c>
      <c r="AK139" s="195">
        <f>'Atrações - Compra de Tickets'!AJ108+'Atrações - demanda Passa'!AJ108</f>
        <v>6459.549687679365</v>
      </c>
      <c r="AL139" s="195">
        <f>'Atrações - Compra de Tickets'!AK108+'Atrações - demanda Passa'!AK108</f>
        <v>6488.335592823084</v>
      </c>
      <c r="AM139" s="195">
        <f>'Atrações - Compra de Tickets'!AL108+'Atrações - demanda Passa'!AL108</f>
        <v>6517.060877096389</v>
      </c>
      <c r="AN139" s="195">
        <f>'Atrações - Compra de Tickets'!AM108+'Atrações - demanda Passa'!AM108</f>
        <v>6545.7203138205869</v>
      </c>
      <c r="AO139" s="194"/>
    </row>
    <row r="140" spans="1:41" s="193" customFormat="1" ht="20.100000000000001" customHeight="1" x14ac:dyDescent="0.25">
      <c r="A140" s="199" t="str">
        <f t="shared" si="41"/>
        <v/>
      </c>
      <c r="B140" s="199"/>
      <c r="C140" s="198"/>
      <c r="D140" s="197" t="s">
        <v>149</v>
      </c>
      <c r="E140" s="196">
        <f>'Mix de Usos'!$BE$11</f>
        <v>0.2</v>
      </c>
      <c r="F140" s="195">
        <f>'Atrações - Compra de Tickets'!E109+'Atrações - demanda Passa'!E109</f>
        <v>1461.485999999999</v>
      </c>
      <c r="G140" s="195">
        <f>'Atrações - Compra de Tickets'!F109+'Atrações - demanda Passa'!F109</f>
        <v>1455.9490891394396</v>
      </c>
      <c r="H140" s="195">
        <f>'Atrações - Compra de Tickets'!G109+'Atrações - demanda Passa'!G109</f>
        <v>1495.4075216990868</v>
      </c>
      <c r="I140" s="195">
        <f>'Atrações - Compra de Tickets'!H109+'Atrações - demanda Passa'!H109</f>
        <v>1525.3397222709743</v>
      </c>
      <c r="J140" s="195">
        <f>'Atrações - Compra de Tickets'!I109+'Atrações - demanda Passa'!I109</f>
        <v>1636.8230003506005</v>
      </c>
      <c r="K140" s="195">
        <f>'Atrações - Compra de Tickets'!J109+'Atrações - demanda Passa'!J109</f>
        <v>1828.7754487944012</v>
      </c>
      <c r="L140" s="195">
        <f>'Atrações - Compra de Tickets'!K109+'Atrações - demanda Passa'!K109</f>
        <v>2114.8096065604545</v>
      </c>
      <c r="M140" s="195">
        <f>'Atrações - Compra de Tickets'!L109+'Atrações - demanda Passa'!L109</f>
        <v>2125.7125354343807</v>
      </c>
      <c r="N140" s="195">
        <f>'Atrações - Compra de Tickets'!M109+'Atrações - demanda Passa'!M109</f>
        <v>2136.6095382838971</v>
      </c>
      <c r="O140" s="195">
        <f>'Atrações - Compra de Tickets'!N109+'Atrações - demanda Passa'!N109</f>
        <v>2147.5003950658834</v>
      </c>
      <c r="P140" s="195">
        <f>'Atrações - Compra de Tickets'!O109+'Atrações - demanda Passa'!O109</f>
        <v>2158.3848717165365</v>
      </c>
      <c r="Q140" s="195">
        <f>'Atrações - Compra de Tickets'!P109+'Atrações - demanda Passa'!P109</f>
        <v>2169.2627189240552</v>
      </c>
      <c r="R140" s="195">
        <f>'Atrações - Compra de Tickets'!Q109+'Atrações - demanda Passa'!Q109</f>
        <v>2180.1336707628575</v>
      </c>
      <c r="S140" s="195">
        <f>'Atrações - Compra de Tickets'!R109+'Atrações - demanda Passa'!R109</f>
        <v>2190.9974431701498</v>
      </c>
      <c r="T140" s="195">
        <f>'Atrações - Compra de Tickets'!S109+'Atrações - demanda Passa'!S109</f>
        <v>2201.8537322423604</v>
      </c>
      <c r="U140" s="195">
        <f>'Atrações - Compra de Tickets'!T109+'Atrações - demanda Passa'!T109</f>
        <v>2212.7022123252204</v>
      </c>
      <c r="V140" s="195">
        <f>'Atrações - Compra de Tickets'!U109+'Atrações - demanda Passa'!U109</f>
        <v>2223.5425338666428</v>
      </c>
      <c r="W140" s="195">
        <f>'Atrações - Compra de Tickets'!V109+'Atrações - demanda Passa'!V109</f>
        <v>2234.3743209959903</v>
      </c>
      <c r="X140" s="195">
        <f>'Atrações - Compra de Tickets'!W109+'Atrações - demanda Passa'!W109</f>
        <v>2245.1971687867349</v>
      </c>
      <c r="Y140" s="195">
        <f>'Atrações - Compra de Tickets'!X109+'Atrações - demanda Passa'!X109</f>
        <v>2256.0106401512412</v>
      </c>
      <c r="Z140" s="195">
        <f>'Atrações - Compra de Tickets'!Y109+'Atrações - demanda Passa'!Y109</f>
        <v>2266.8142623065937</v>
      </c>
      <c r="AA140" s="195">
        <f>'Atrações - Compra de Tickets'!Z109+'Atrações - demanda Passa'!Z109</f>
        <v>2277.6075227380666</v>
      </c>
      <c r="AB140" s="195">
        <f>'Atrações - Compra de Tickets'!AA109+'Atrações - demanda Passa'!AA109</f>
        <v>2288.389864571795</v>
      </c>
      <c r="AC140" s="195">
        <f>'Atrações - Compra de Tickets'!AB109+'Atrações - demanda Passa'!AB109</f>
        <v>2299.1606812494483</v>
      </c>
      <c r="AD140" s="195">
        <f>'Atrações - Compra de Tickets'!AC109+'Atrações - demanda Passa'!AC109</f>
        <v>2309.91931037423</v>
      </c>
      <c r="AE140" s="195">
        <f>'Atrações - Compra de Tickets'!AD109+'Atrações - demanda Passa'!AD109</f>
        <v>2320.6650265680723</v>
      </c>
      <c r="AF140" s="195">
        <f>'Atrações - Compra de Tickets'!AE109+'Atrações - demanda Passa'!AE109</f>
        <v>2331.3970331424707</v>
      </c>
      <c r="AG140" s="195">
        <f>'Atrações - Compra de Tickets'!AF109+'Atrações - demanda Passa'!AF109</f>
        <v>2342.1144523377206</v>
      </c>
      <c r="AH140" s="195">
        <f>'Atrações - Compra de Tickets'!AG109+'Atrações - demanda Passa'!AG109</f>
        <v>2352.8163138239624</v>
      </c>
      <c r="AI140" s="195">
        <f>'Atrações - Compra de Tickets'!AH109+'Atrações - demanda Passa'!AH109</f>
        <v>2363.501541077876</v>
      </c>
      <c r="AJ140" s="195">
        <f>'Atrações - Compra de Tickets'!AI109+'Atrações - demanda Passa'!AI109</f>
        <v>2374.168935144753</v>
      </c>
      <c r="AK140" s="195">
        <f>'Atrações - Compra de Tickets'!AJ109+'Atrações - demanda Passa'!AJ109</f>
        <v>2384.8171551581722</v>
      </c>
      <c r="AL140" s="195">
        <f>'Atrações - Compra de Tickets'!AK109+'Atrações - demanda Passa'!AK109</f>
        <v>2395.4446948060881</v>
      </c>
      <c r="AM140" s="195">
        <f>'Atrações - Compra de Tickets'!AL109+'Atrações - demanda Passa'!AL109</f>
        <v>2406.0498536846449</v>
      </c>
      <c r="AN140" s="195">
        <f>'Atrações - Compra de Tickets'!AM109+'Atrações - demanda Passa'!AM109</f>
        <v>2416.6307021433854</v>
      </c>
      <c r="AO140" s="194"/>
    </row>
    <row r="141" spans="1:41" ht="15.75" x14ac:dyDescent="0.25">
      <c r="A141" s="199" t="str">
        <f t="shared" si="41"/>
        <v/>
      </c>
    </row>
    <row r="142" spans="1:41" s="202" customFormat="1" ht="20.100000000000001" customHeight="1" x14ac:dyDescent="0.25">
      <c r="A142" s="199" t="str">
        <f t="shared" si="41"/>
        <v/>
      </c>
      <c r="B142" s="207"/>
      <c r="C142" s="206"/>
      <c r="D142" s="205" t="s">
        <v>49</v>
      </c>
      <c r="E142" s="204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  <c r="T142" s="203"/>
      <c r="U142" s="203"/>
      <c r="V142" s="203"/>
      <c r="W142" s="203"/>
      <c r="X142" s="203"/>
      <c r="Y142" s="203"/>
      <c r="Z142" s="203"/>
      <c r="AA142" s="203"/>
      <c r="AB142" s="203"/>
      <c r="AC142" s="203"/>
      <c r="AD142" s="203"/>
      <c r="AE142" s="203"/>
      <c r="AF142" s="203"/>
      <c r="AG142" s="203"/>
      <c r="AH142" s="203"/>
      <c r="AI142" s="203"/>
      <c r="AJ142" s="203"/>
      <c r="AK142" s="203"/>
      <c r="AL142" s="203"/>
      <c r="AM142" s="203"/>
      <c r="AN142" s="203"/>
    </row>
    <row r="143" spans="1:41" s="193" customFormat="1" ht="20.100000000000001" customHeight="1" x14ac:dyDescent="0.25">
      <c r="A143" s="199" t="str">
        <f t="shared" si="41"/>
        <v>2/b</v>
      </c>
      <c r="B143" s="199">
        <f>B81+1</f>
        <v>2</v>
      </c>
      <c r="C143" s="198" t="s">
        <v>208</v>
      </c>
      <c r="D143" s="201" t="s">
        <v>148</v>
      </c>
      <c r="E143" s="200">
        <f>SUM(F143:AN143)</f>
        <v>0</v>
      </c>
      <c r="F143" s="195">
        <f t="shared" ref="F143:AN143" si="47">SUM(F144:F148)</f>
        <v>0</v>
      </c>
      <c r="G143" s="195">
        <f t="shared" si="47"/>
        <v>0</v>
      </c>
      <c r="H143" s="195">
        <f t="shared" si="47"/>
        <v>0</v>
      </c>
      <c r="I143" s="195">
        <f t="shared" si="47"/>
        <v>0</v>
      </c>
      <c r="J143" s="195">
        <f t="shared" si="47"/>
        <v>0</v>
      </c>
      <c r="K143" s="195">
        <f t="shared" si="47"/>
        <v>0</v>
      </c>
      <c r="L143" s="195">
        <f t="shared" si="47"/>
        <v>0</v>
      </c>
      <c r="M143" s="195">
        <f t="shared" si="47"/>
        <v>0</v>
      </c>
      <c r="N143" s="195">
        <f t="shared" si="47"/>
        <v>0</v>
      </c>
      <c r="O143" s="195">
        <f t="shared" si="47"/>
        <v>0</v>
      </c>
      <c r="P143" s="195">
        <f t="shared" si="47"/>
        <v>0</v>
      </c>
      <c r="Q143" s="195">
        <f t="shared" si="47"/>
        <v>0</v>
      </c>
      <c r="R143" s="195">
        <f t="shared" si="47"/>
        <v>0</v>
      </c>
      <c r="S143" s="195">
        <f t="shared" si="47"/>
        <v>0</v>
      </c>
      <c r="T143" s="195">
        <f t="shared" si="47"/>
        <v>0</v>
      </c>
      <c r="U143" s="195">
        <f t="shared" si="47"/>
        <v>0</v>
      </c>
      <c r="V143" s="195">
        <f t="shared" si="47"/>
        <v>0</v>
      </c>
      <c r="W143" s="195">
        <f t="shared" si="47"/>
        <v>0</v>
      </c>
      <c r="X143" s="195">
        <f t="shared" si="47"/>
        <v>0</v>
      </c>
      <c r="Y143" s="195">
        <f t="shared" si="47"/>
        <v>0</v>
      </c>
      <c r="Z143" s="195">
        <f t="shared" si="47"/>
        <v>0</v>
      </c>
      <c r="AA143" s="195">
        <f t="shared" si="47"/>
        <v>0</v>
      </c>
      <c r="AB143" s="195">
        <f t="shared" si="47"/>
        <v>0</v>
      </c>
      <c r="AC143" s="195">
        <f t="shared" si="47"/>
        <v>0</v>
      </c>
      <c r="AD143" s="195">
        <f t="shared" si="47"/>
        <v>0</v>
      </c>
      <c r="AE143" s="195">
        <f t="shared" si="47"/>
        <v>0</v>
      </c>
      <c r="AF143" s="195">
        <f t="shared" si="47"/>
        <v>0</v>
      </c>
      <c r="AG143" s="195">
        <f t="shared" si="47"/>
        <v>0</v>
      </c>
      <c r="AH143" s="195">
        <f t="shared" si="47"/>
        <v>0</v>
      </c>
      <c r="AI143" s="195">
        <f t="shared" si="47"/>
        <v>0</v>
      </c>
      <c r="AJ143" s="195">
        <f t="shared" si="47"/>
        <v>0</v>
      </c>
      <c r="AK143" s="195">
        <f t="shared" si="47"/>
        <v>0</v>
      </c>
      <c r="AL143" s="195">
        <f t="shared" si="47"/>
        <v>0</v>
      </c>
      <c r="AM143" s="195">
        <f t="shared" si="47"/>
        <v>0</v>
      </c>
      <c r="AN143" s="195">
        <f t="shared" si="47"/>
        <v>0</v>
      </c>
      <c r="AO143" s="194"/>
    </row>
    <row r="144" spans="1:41" s="193" customFormat="1" ht="20.100000000000001" customHeight="1" x14ac:dyDescent="0.25">
      <c r="A144" s="199" t="str">
        <f t="shared" si="41"/>
        <v/>
      </c>
      <c r="B144" s="199"/>
      <c r="C144" s="198"/>
      <c r="D144" s="197" t="s">
        <v>147</v>
      </c>
      <c r="E144" s="196">
        <f>'Mix de Usos'!$M$11</f>
        <v>0</v>
      </c>
      <c r="F144" s="195">
        <f>'Atrações - Compra de Tickets'!E113+'Atrações - demanda Passa'!E113</f>
        <v>0</v>
      </c>
      <c r="G144" s="195">
        <f>'Atrações - Compra de Tickets'!F113+'Atrações - demanda Passa'!F113</f>
        <v>0</v>
      </c>
      <c r="H144" s="195">
        <f>'Atrações - Compra de Tickets'!G113+'Atrações - demanda Passa'!G113</f>
        <v>0</v>
      </c>
      <c r="I144" s="195">
        <f>'Atrações - Compra de Tickets'!H113+'Atrações - demanda Passa'!H113</f>
        <v>0</v>
      </c>
      <c r="J144" s="195">
        <f>'Atrações - Compra de Tickets'!I113+'Atrações - demanda Passa'!I113</f>
        <v>0</v>
      </c>
      <c r="K144" s="195">
        <f>'Atrações - Compra de Tickets'!J113+'Atrações - demanda Passa'!J113</f>
        <v>0</v>
      </c>
      <c r="L144" s="195">
        <f>'Atrações - Compra de Tickets'!K113+'Atrações - demanda Passa'!K113</f>
        <v>0</v>
      </c>
      <c r="M144" s="195">
        <f>'Atrações - Compra de Tickets'!L113+'Atrações - demanda Passa'!L113</f>
        <v>0</v>
      </c>
      <c r="N144" s="195">
        <f>'Atrações - Compra de Tickets'!M113+'Atrações - demanda Passa'!M113</f>
        <v>0</v>
      </c>
      <c r="O144" s="195">
        <f>'Atrações - Compra de Tickets'!N113+'Atrações - demanda Passa'!N113</f>
        <v>0</v>
      </c>
      <c r="P144" s="195">
        <f>'Atrações - Compra de Tickets'!O113+'Atrações - demanda Passa'!O113</f>
        <v>0</v>
      </c>
      <c r="Q144" s="195">
        <f>'Atrações - Compra de Tickets'!P113+'Atrações - demanda Passa'!P113</f>
        <v>0</v>
      </c>
      <c r="R144" s="195">
        <f>'Atrações - Compra de Tickets'!Q113+'Atrações - demanda Passa'!Q113</f>
        <v>0</v>
      </c>
      <c r="S144" s="195">
        <f>'Atrações - Compra de Tickets'!R113+'Atrações - demanda Passa'!R113</f>
        <v>0</v>
      </c>
      <c r="T144" s="195">
        <f>'Atrações - Compra de Tickets'!S113+'Atrações - demanda Passa'!S113</f>
        <v>0</v>
      </c>
      <c r="U144" s="195">
        <f>'Atrações - Compra de Tickets'!T113+'Atrações - demanda Passa'!T113</f>
        <v>0</v>
      </c>
      <c r="V144" s="195">
        <f>'Atrações - Compra de Tickets'!U113+'Atrações - demanda Passa'!U113</f>
        <v>0</v>
      </c>
      <c r="W144" s="195">
        <f>'Atrações - Compra de Tickets'!V113+'Atrações - demanda Passa'!V113</f>
        <v>0</v>
      </c>
      <c r="X144" s="195">
        <f>'Atrações - Compra de Tickets'!W113+'Atrações - demanda Passa'!W113</f>
        <v>0</v>
      </c>
      <c r="Y144" s="195">
        <f>'Atrações - Compra de Tickets'!X113+'Atrações - demanda Passa'!X113</f>
        <v>0</v>
      </c>
      <c r="Z144" s="195">
        <f>'Atrações - Compra de Tickets'!Y113+'Atrações - demanda Passa'!Y113</f>
        <v>0</v>
      </c>
      <c r="AA144" s="195">
        <f>'Atrações - Compra de Tickets'!Z113+'Atrações - demanda Passa'!Z113</f>
        <v>0</v>
      </c>
      <c r="AB144" s="195">
        <f>'Atrações - Compra de Tickets'!AA113+'Atrações - demanda Passa'!AA113</f>
        <v>0</v>
      </c>
      <c r="AC144" s="195">
        <f>'Atrações - Compra de Tickets'!AB113+'Atrações - demanda Passa'!AB113</f>
        <v>0</v>
      </c>
      <c r="AD144" s="195">
        <f>'Atrações - Compra de Tickets'!AC113+'Atrações - demanda Passa'!AC113</f>
        <v>0</v>
      </c>
      <c r="AE144" s="195">
        <f>'Atrações - Compra de Tickets'!AD113+'Atrações - demanda Passa'!AD113</f>
        <v>0</v>
      </c>
      <c r="AF144" s="195">
        <f>'Atrações - Compra de Tickets'!AE113+'Atrações - demanda Passa'!AE113</f>
        <v>0</v>
      </c>
      <c r="AG144" s="195">
        <f>'Atrações - Compra de Tickets'!AF113+'Atrações - demanda Passa'!AF113</f>
        <v>0</v>
      </c>
      <c r="AH144" s="195">
        <f>'Atrações - Compra de Tickets'!AG113+'Atrações - demanda Passa'!AG113</f>
        <v>0</v>
      </c>
      <c r="AI144" s="195">
        <f>'Atrações - Compra de Tickets'!AH113+'Atrações - demanda Passa'!AH113</f>
        <v>0</v>
      </c>
      <c r="AJ144" s="195">
        <f>'Atrações - Compra de Tickets'!AI113+'Atrações - demanda Passa'!AI113</f>
        <v>0</v>
      </c>
      <c r="AK144" s="195">
        <f>'Atrações - Compra de Tickets'!AJ113+'Atrações - demanda Passa'!AJ113</f>
        <v>0</v>
      </c>
      <c r="AL144" s="195">
        <f>'Atrações - Compra de Tickets'!AK113+'Atrações - demanda Passa'!AK113</f>
        <v>0</v>
      </c>
      <c r="AM144" s="195">
        <f>'Atrações - Compra de Tickets'!AL113+'Atrações - demanda Passa'!AL113</f>
        <v>0</v>
      </c>
      <c r="AN144" s="195">
        <f>'Atrações - Compra de Tickets'!AM113+'Atrações - demanda Passa'!AM113</f>
        <v>0</v>
      </c>
      <c r="AO144" s="194"/>
    </row>
    <row r="145" spans="1:41" s="193" customFormat="1" ht="20.100000000000001" customHeight="1" x14ac:dyDescent="0.25">
      <c r="A145" s="199" t="str">
        <f t="shared" si="41"/>
        <v/>
      </c>
      <c r="B145" s="199"/>
      <c r="C145" s="198"/>
      <c r="D145" s="197" t="s">
        <v>146</v>
      </c>
      <c r="E145" s="196">
        <f>'Mix de Usos'!$V$11</f>
        <v>0</v>
      </c>
      <c r="F145" s="195">
        <f>'Atrações - Compra de Tickets'!E114+'Atrações - demanda Passa'!E114</f>
        <v>0</v>
      </c>
      <c r="G145" s="195">
        <f>'Atrações - Compra de Tickets'!F114+'Atrações - demanda Passa'!F114</f>
        <v>0</v>
      </c>
      <c r="H145" s="195">
        <f>'Atrações - Compra de Tickets'!G114+'Atrações - demanda Passa'!G114</f>
        <v>0</v>
      </c>
      <c r="I145" s="195">
        <f>'Atrações - Compra de Tickets'!H114+'Atrações - demanda Passa'!H114</f>
        <v>0</v>
      </c>
      <c r="J145" s="195">
        <f>'Atrações - Compra de Tickets'!I114+'Atrações - demanda Passa'!I114</f>
        <v>0</v>
      </c>
      <c r="K145" s="195">
        <f>'Atrações - Compra de Tickets'!J114+'Atrações - demanda Passa'!J114</f>
        <v>0</v>
      </c>
      <c r="L145" s="195">
        <f>'Atrações - Compra de Tickets'!K114+'Atrações - demanda Passa'!K114</f>
        <v>0</v>
      </c>
      <c r="M145" s="195">
        <f>'Atrações - Compra de Tickets'!L114+'Atrações - demanda Passa'!L114</f>
        <v>0</v>
      </c>
      <c r="N145" s="195">
        <f>'Atrações - Compra de Tickets'!M114+'Atrações - demanda Passa'!M114</f>
        <v>0</v>
      </c>
      <c r="O145" s="195">
        <f>'Atrações - Compra de Tickets'!N114+'Atrações - demanda Passa'!N114</f>
        <v>0</v>
      </c>
      <c r="P145" s="195">
        <f>'Atrações - Compra de Tickets'!O114+'Atrações - demanda Passa'!O114</f>
        <v>0</v>
      </c>
      <c r="Q145" s="195">
        <f>'Atrações - Compra de Tickets'!P114+'Atrações - demanda Passa'!P114</f>
        <v>0</v>
      </c>
      <c r="R145" s="195">
        <f>'Atrações - Compra de Tickets'!Q114+'Atrações - demanda Passa'!Q114</f>
        <v>0</v>
      </c>
      <c r="S145" s="195">
        <f>'Atrações - Compra de Tickets'!R114+'Atrações - demanda Passa'!R114</f>
        <v>0</v>
      </c>
      <c r="T145" s="195">
        <f>'Atrações - Compra de Tickets'!S114+'Atrações - demanda Passa'!S114</f>
        <v>0</v>
      </c>
      <c r="U145" s="195">
        <f>'Atrações - Compra de Tickets'!T114+'Atrações - demanda Passa'!T114</f>
        <v>0</v>
      </c>
      <c r="V145" s="195">
        <f>'Atrações - Compra de Tickets'!U114+'Atrações - demanda Passa'!U114</f>
        <v>0</v>
      </c>
      <c r="W145" s="195">
        <f>'Atrações - Compra de Tickets'!V114+'Atrações - demanda Passa'!V114</f>
        <v>0</v>
      </c>
      <c r="X145" s="195">
        <f>'Atrações - Compra de Tickets'!W114+'Atrações - demanda Passa'!W114</f>
        <v>0</v>
      </c>
      <c r="Y145" s="195">
        <f>'Atrações - Compra de Tickets'!X114+'Atrações - demanda Passa'!X114</f>
        <v>0</v>
      </c>
      <c r="Z145" s="195">
        <f>'Atrações - Compra de Tickets'!Y114+'Atrações - demanda Passa'!Y114</f>
        <v>0</v>
      </c>
      <c r="AA145" s="195">
        <f>'Atrações - Compra de Tickets'!Z114+'Atrações - demanda Passa'!Z114</f>
        <v>0</v>
      </c>
      <c r="AB145" s="195">
        <f>'Atrações - Compra de Tickets'!AA114+'Atrações - demanda Passa'!AA114</f>
        <v>0</v>
      </c>
      <c r="AC145" s="195">
        <f>'Atrações - Compra de Tickets'!AB114+'Atrações - demanda Passa'!AB114</f>
        <v>0</v>
      </c>
      <c r="AD145" s="195">
        <f>'Atrações - Compra de Tickets'!AC114+'Atrações - demanda Passa'!AC114</f>
        <v>0</v>
      </c>
      <c r="AE145" s="195">
        <f>'Atrações - Compra de Tickets'!AD114+'Atrações - demanda Passa'!AD114</f>
        <v>0</v>
      </c>
      <c r="AF145" s="195">
        <f>'Atrações - Compra de Tickets'!AE114+'Atrações - demanda Passa'!AE114</f>
        <v>0</v>
      </c>
      <c r="AG145" s="195">
        <f>'Atrações - Compra de Tickets'!AF114+'Atrações - demanda Passa'!AF114</f>
        <v>0</v>
      </c>
      <c r="AH145" s="195">
        <f>'Atrações - Compra de Tickets'!AG114+'Atrações - demanda Passa'!AG114</f>
        <v>0</v>
      </c>
      <c r="AI145" s="195">
        <f>'Atrações - Compra de Tickets'!AH114+'Atrações - demanda Passa'!AH114</f>
        <v>0</v>
      </c>
      <c r="AJ145" s="195">
        <f>'Atrações - Compra de Tickets'!AI114+'Atrações - demanda Passa'!AI114</f>
        <v>0</v>
      </c>
      <c r="AK145" s="195">
        <f>'Atrações - Compra de Tickets'!AJ114+'Atrações - demanda Passa'!AJ114</f>
        <v>0</v>
      </c>
      <c r="AL145" s="195">
        <f>'Atrações - Compra de Tickets'!AK114+'Atrações - demanda Passa'!AK114</f>
        <v>0</v>
      </c>
      <c r="AM145" s="195">
        <f>'Atrações - Compra de Tickets'!AL114+'Atrações - demanda Passa'!AL114</f>
        <v>0</v>
      </c>
      <c r="AN145" s="195">
        <f>'Atrações - Compra de Tickets'!AM114+'Atrações - demanda Passa'!AM114</f>
        <v>0</v>
      </c>
      <c r="AO145" s="194"/>
    </row>
    <row r="146" spans="1:41" s="193" customFormat="1" ht="20.100000000000001" customHeight="1" x14ac:dyDescent="0.25">
      <c r="A146" s="199" t="str">
        <f t="shared" si="41"/>
        <v/>
      </c>
      <c r="B146" s="199"/>
      <c r="C146" s="198"/>
      <c r="D146" s="197" t="s">
        <v>145</v>
      </c>
      <c r="E146" s="196">
        <f>'Mix de Usos'!$AE$11</f>
        <v>0</v>
      </c>
      <c r="F146" s="195">
        <f>'Atrações - Compra de Tickets'!E115+'Atrações - demanda Passa'!E115</f>
        <v>0</v>
      </c>
      <c r="G146" s="195">
        <f>'Atrações - Compra de Tickets'!F115+'Atrações - demanda Passa'!F115</f>
        <v>0</v>
      </c>
      <c r="H146" s="195">
        <f>'Atrações - Compra de Tickets'!G115+'Atrações - demanda Passa'!G115</f>
        <v>0</v>
      </c>
      <c r="I146" s="195">
        <f>'Atrações - Compra de Tickets'!H115+'Atrações - demanda Passa'!H115</f>
        <v>0</v>
      </c>
      <c r="J146" s="195">
        <f>'Atrações - Compra de Tickets'!I115+'Atrações - demanda Passa'!I115</f>
        <v>0</v>
      </c>
      <c r="K146" s="195">
        <f>'Atrações - Compra de Tickets'!J115+'Atrações - demanda Passa'!J115</f>
        <v>0</v>
      </c>
      <c r="L146" s="195">
        <f>'Atrações - Compra de Tickets'!K115+'Atrações - demanda Passa'!K115</f>
        <v>0</v>
      </c>
      <c r="M146" s="195">
        <f>'Atrações - Compra de Tickets'!L115+'Atrações - demanda Passa'!L115</f>
        <v>0</v>
      </c>
      <c r="N146" s="195">
        <f>'Atrações - Compra de Tickets'!M115+'Atrações - demanda Passa'!M115</f>
        <v>0</v>
      </c>
      <c r="O146" s="195">
        <f>'Atrações - Compra de Tickets'!N115+'Atrações - demanda Passa'!N115</f>
        <v>0</v>
      </c>
      <c r="P146" s="195">
        <f>'Atrações - Compra de Tickets'!O115+'Atrações - demanda Passa'!O115</f>
        <v>0</v>
      </c>
      <c r="Q146" s="195">
        <f>'Atrações - Compra de Tickets'!P115+'Atrações - demanda Passa'!P115</f>
        <v>0</v>
      </c>
      <c r="R146" s="195">
        <f>'Atrações - Compra de Tickets'!Q115+'Atrações - demanda Passa'!Q115</f>
        <v>0</v>
      </c>
      <c r="S146" s="195">
        <f>'Atrações - Compra de Tickets'!R115+'Atrações - demanda Passa'!R115</f>
        <v>0</v>
      </c>
      <c r="T146" s="195">
        <f>'Atrações - Compra de Tickets'!S115+'Atrações - demanda Passa'!S115</f>
        <v>0</v>
      </c>
      <c r="U146" s="195">
        <f>'Atrações - Compra de Tickets'!T115+'Atrações - demanda Passa'!T115</f>
        <v>0</v>
      </c>
      <c r="V146" s="195">
        <f>'Atrações - Compra de Tickets'!U115+'Atrações - demanda Passa'!U115</f>
        <v>0</v>
      </c>
      <c r="W146" s="195">
        <f>'Atrações - Compra de Tickets'!V115+'Atrações - demanda Passa'!V115</f>
        <v>0</v>
      </c>
      <c r="X146" s="195">
        <f>'Atrações - Compra de Tickets'!W115+'Atrações - demanda Passa'!W115</f>
        <v>0</v>
      </c>
      <c r="Y146" s="195">
        <f>'Atrações - Compra de Tickets'!X115+'Atrações - demanda Passa'!X115</f>
        <v>0</v>
      </c>
      <c r="Z146" s="195">
        <f>'Atrações - Compra de Tickets'!Y115+'Atrações - demanda Passa'!Y115</f>
        <v>0</v>
      </c>
      <c r="AA146" s="195">
        <f>'Atrações - Compra de Tickets'!Z115+'Atrações - demanda Passa'!Z115</f>
        <v>0</v>
      </c>
      <c r="AB146" s="195">
        <f>'Atrações - Compra de Tickets'!AA115+'Atrações - demanda Passa'!AA115</f>
        <v>0</v>
      </c>
      <c r="AC146" s="195">
        <f>'Atrações - Compra de Tickets'!AB115+'Atrações - demanda Passa'!AB115</f>
        <v>0</v>
      </c>
      <c r="AD146" s="195">
        <f>'Atrações - Compra de Tickets'!AC115+'Atrações - demanda Passa'!AC115</f>
        <v>0</v>
      </c>
      <c r="AE146" s="195">
        <f>'Atrações - Compra de Tickets'!AD115+'Atrações - demanda Passa'!AD115</f>
        <v>0</v>
      </c>
      <c r="AF146" s="195">
        <f>'Atrações - Compra de Tickets'!AE115+'Atrações - demanda Passa'!AE115</f>
        <v>0</v>
      </c>
      <c r="AG146" s="195">
        <f>'Atrações - Compra de Tickets'!AF115+'Atrações - demanda Passa'!AF115</f>
        <v>0</v>
      </c>
      <c r="AH146" s="195">
        <f>'Atrações - Compra de Tickets'!AG115+'Atrações - demanda Passa'!AG115</f>
        <v>0</v>
      </c>
      <c r="AI146" s="195">
        <f>'Atrações - Compra de Tickets'!AH115+'Atrações - demanda Passa'!AH115</f>
        <v>0</v>
      </c>
      <c r="AJ146" s="195">
        <f>'Atrações - Compra de Tickets'!AI115+'Atrações - demanda Passa'!AI115</f>
        <v>0</v>
      </c>
      <c r="AK146" s="195">
        <f>'Atrações - Compra de Tickets'!AJ115+'Atrações - demanda Passa'!AJ115</f>
        <v>0</v>
      </c>
      <c r="AL146" s="195">
        <f>'Atrações - Compra de Tickets'!AK115+'Atrações - demanda Passa'!AK115</f>
        <v>0</v>
      </c>
      <c r="AM146" s="195">
        <f>'Atrações - Compra de Tickets'!AL115+'Atrações - demanda Passa'!AL115</f>
        <v>0</v>
      </c>
      <c r="AN146" s="195">
        <f>'Atrações - Compra de Tickets'!AM115+'Atrações - demanda Passa'!AM115</f>
        <v>0</v>
      </c>
      <c r="AO146" s="194"/>
    </row>
    <row r="147" spans="1:41" s="193" customFormat="1" ht="20.100000000000001" customHeight="1" x14ac:dyDescent="0.25">
      <c r="A147" s="199" t="str">
        <f t="shared" si="41"/>
        <v/>
      </c>
      <c r="B147" s="199"/>
      <c r="C147" s="198"/>
      <c r="D147" s="197" t="s">
        <v>144</v>
      </c>
      <c r="E147" s="196">
        <f>'Mix de Usos'!$AN$11</f>
        <v>0</v>
      </c>
      <c r="F147" s="195">
        <f>'Atrações - Compra de Tickets'!E116+'Atrações - demanda Passa'!E116</f>
        <v>0</v>
      </c>
      <c r="G147" s="195">
        <f>'Atrações - Compra de Tickets'!F116+'Atrações - demanda Passa'!F116</f>
        <v>0</v>
      </c>
      <c r="H147" s="195">
        <f>'Atrações - Compra de Tickets'!G116+'Atrações - demanda Passa'!G116</f>
        <v>0</v>
      </c>
      <c r="I147" s="195">
        <f>'Atrações - Compra de Tickets'!H116+'Atrações - demanda Passa'!H116</f>
        <v>0</v>
      </c>
      <c r="J147" s="195">
        <f>'Atrações - Compra de Tickets'!I116+'Atrações - demanda Passa'!I116</f>
        <v>0</v>
      </c>
      <c r="K147" s="195">
        <f>'Atrações - Compra de Tickets'!J116+'Atrações - demanda Passa'!J116</f>
        <v>0</v>
      </c>
      <c r="L147" s="195">
        <f>'Atrações - Compra de Tickets'!K116+'Atrações - demanda Passa'!K116</f>
        <v>0</v>
      </c>
      <c r="M147" s="195">
        <f>'Atrações - Compra de Tickets'!L116+'Atrações - demanda Passa'!L116</f>
        <v>0</v>
      </c>
      <c r="N147" s="195">
        <f>'Atrações - Compra de Tickets'!M116+'Atrações - demanda Passa'!M116</f>
        <v>0</v>
      </c>
      <c r="O147" s="195">
        <f>'Atrações - Compra de Tickets'!N116+'Atrações - demanda Passa'!N116</f>
        <v>0</v>
      </c>
      <c r="P147" s="195">
        <f>'Atrações - Compra de Tickets'!O116+'Atrações - demanda Passa'!O116</f>
        <v>0</v>
      </c>
      <c r="Q147" s="195">
        <f>'Atrações - Compra de Tickets'!P116+'Atrações - demanda Passa'!P116</f>
        <v>0</v>
      </c>
      <c r="R147" s="195">
        <f>'Atrações - Compra de Tickets'!Q116+'Atrações - demanda Passa'!Q116</f>
        <v>0</v>
      </c>
      <c r="S147" s="195">
        <f>'Atrações - Compra de Tickets'!R116+'Atrações - demanda Passa'!R116</f>
        <v>0</v>
      </c>
      <c r="T147" s="195">
        <f>'Atrações - Compra de Tickets'!S116+'Atrações - demanda Passa'!S116</f>
        <v>0</v>
      </c>
      <c r="U147" s="195">
        <f>'Atrações - Compra de Tickets'!T116+'Atrações - demanda Passa'!T116</f>
        <v>0</v>
      </c>
      <c r="V147" s="195">
        <f>'Atrações - Compra de Tickets'!U116+'Atrações - demanda Passa'!U116</f>
        <v>0</v>
      </c>
      <c r="W147" s="195">
        <f>'Atrações - Compra de Tickets'!V116+'Atrações - demanda Passa'!V116</f>
        <v>0</v>
      </c>
      <c r="X147" s="195">
        <f>'Atrações - Compra de Tickets'!W116+'Atrações - demanda Passa'!W116</f>
        <v>0</v>
      </c>
      <c r="Y147" s="195">
        <f>'Atrações - Compra de Tickets'!X116+'Atrações - demanda Passa'!X116</f>
        <v>0</v>
      </c>
      <c r="Z147" s="195">
        <f>'Atrações - Compra de Tickets'!Y116+'Atrações - demanda Passa'!Y116</f>
        <v>0</v>
      </c>
      <c r="AA147" s="195">
        <f>'Atrações - Compra de Tickets'!Z116+'Atrações - demanda Passa'!Z116</f>
        <v>0</v>
      </c>
      <c r="AB147" s="195">
        <f>'Atrações - Compra de Tickets'!AA116+'Atrações - demanda Passa'!AA116</f>
        <v>0</v>
      </c>
      <c r="AC147" s="195">
        <f>'Atrações - Compra de Tickets'!AB116+'Atrações - demanda Passa'!AB116</f>
        <v>0</v>
      </c>
      <c r="AD147" s="195">
        <f>'Atrações - Compra de Tickets'!AC116+'Atrações - demanda Passa'!AC116</f>
        <v>0</v>
      </c>
      <c r="AE147" s="195">
        <f>'Atrações - Compra de Tickets'!AD116+'Atrações - demanda Passa'!AD116</f>
        <v>0</v>
      </c>
      <c r="AF147" s="195">
        <f>'Atrações - Compra de Tickets'!AE116+'Atrações - demanda Passa'!AE116</f>
        <v>0</v>
      </c>
      <c r="AG147" s="195">
        <f>'Atrações - Compra de Tickets'!AF116+'Atrações - demanda Passa'!AF116</f>
        <v>0</v>
      </c>
      <c r="AH147" s="195">
        <f>'Atrações - Compra de Tickets'!AG116+'Atrações - demanda Passa'!AG116</f>
        <v>0</v>
      </c>
      <c r="AI147" s="195">
        <f>'Atrações - Compra de Tickets'!AH116+'Atrações - demanda Passa'!AH116</f>
        <v>0</v>
      </c>
      <c r="AJ147" s="195">
        <f>'Atrações - Compra de Tickets'!AI116+'Atrações - demanda Passa'!AI116</f>
        <v>0</v>
      </c>
      <c r="AK147" s="195">
        <f>'Atrações - Compra de Tickets'!AJ116+'Atrações - demanda Passa'!AJ116</f>
        <v>0</v>
      </c>
      <c r="AL147" s="195">
        <f>'Atrações - Compra de Tickets'!AK116+'Atrações - demanda Passa'!AK116</f>
        <v>0</v>
      </c>
      <c r="AM147" s="195">
        <f>'Atrações - Compra de Tickets'!AL116+'Atrações - demanda Passa'!AL116</f>
        <v>0</v>
      </c>
      <c r="AN147" s="195">
        <f>'Atrações - Compra de Tickets'!AM116+'Atrações - demanda Passa'!AM116</f>
        <v>0</v>
      </c>
      <c r="AO147" s="194"/>
    </row>
    <row r="148" spans="1:41" s="193" customFormat="1" ht="20.100000000000001" customHeight="1" x14ac:dyDescent="0.25">
      <c r="A148" s="199" t="str">
        <f t="shared" si="41"/>
        <v/>
      </c>
      <c r="B148" s="199"/>
      <c r="C148" s="198"/>
      <c r="D148" s="197" t="s">
        <v>143</v>
      </c>
      <c r="E148" s="196">
        <f>'Mix de Usos'!$AW$11</f>
        <v>0</v>
      </c>
      <c r="F148" s="195">
        <f>'Atrações - Compra de Tickets'!E117+'Atrações - demanda Passa'!E117</f>
        <v>0</v>
      </c>
      <c r="G148" s="195">
        <f>'Atrações - Compra de Tickets'!F117+'Atrações - demanda Passa'!F117</f>
        <v>0</v>
      </c>
      <c r="H148" s="195">
        <f>'Atrações - Compra de Tickets'!G117+'Atrações - demanda Passa'!G117</f>
        <v>0</v>
      </c>
      <c r="I148" s="195">
        <f>'Atrações - Compra de Tickets'!H117+'Atrações - demanda Passa'!H117</f>
        <v>0</v>
      </c>
      <c r="J148" s="195">
        <f>'Atrações - Compra de Tickets'!I117+'Atrações - demanda Passa'!I117</f>
        <v>0</v>
      </c>
      <c r="K148" s="195">
        <f>'Atrações - Compra de Tickets'!J117+'Atrações - demanda Passa'!J117</f>
        <v>0</v>
      </c>
      <c r="L148" s="195">
        <f>'Atrações - Compra de Tickets'!K117+'Atrações - demanda Passa'!K117</f>
        <v>0</v>
      </c>
      <c r="M148" s="195">
        <f>'Atrações - Compra de Tickets'!L117+'Atrações - demanda Passa'!L117</f>
        <v>0</v>
      </c>
      <c r="N148" s="195">
        <f>'Atrações - Compra de Tickets'!M117+'Atrações - demanda Passa'!M117</f>
        <v>0</v>
      </c>
      <c r="O148" s="195">
        <f>'Atrações - Compra de Tickets'!N117+'Atrações - demanda Passa'!N117</f>
        <v>0</v>
      </c>
      <c r="P148" s="195">
        <f>'Atrações - Compra de Tickets'!O117+'Atrações - demanda Passa'!O117</f>
        <v>0</v>
      </c>
      <c r="Q148" s="195">
        <f>'Atrações - Compra de Tickets'!P117+'Atrações - demanda Passa'!P117</f>
        <v>0</v>
      </c>
      <c r="R148" s="195">
        <f>'Atrações - Compra de Tickets'!Q117+'Atrações - demanda Passa'!Q117</f>
        <v>0</v>
      </c>
      <c r="S148" s="195">
        <f>'Atrações - Compra de Tickets'!R117+'Atrações - demanda Passa'!R117</f>
        <v>0</v>
      </c>
      <c r="T148" s="195">
        <f>'Atrações - Compra de Tickets'!S117+'Atrações - demanda Passa'!S117</f>
        <v>0</v>
      </c>
      <c r="U148" s="195">
        <f>'Atrações - Compra de Tickets'!T117+'Atrações - demanda Passa'!T117</f>
        <v>0</v>
      </c>
      <c r="V148" s="195">
        <f>'Atrações - Compra de Tickets'!U117+'Atrações - demanda Passa'!U117</f>
        <v>0</v>
      </c>
      <c r="W148" s="195">
        <f>'Atrações - Compra de Tickets'!V117+'Atrações - demanda Passa'!V117</f>
        <v>0</v>
      </c>
      <c r="X148" s="195">
        <f>'Atrações - Compra de Tickets'!W117+'Atrações - demanda Passa'!W117</f>
        <v>0</v>
      </c>
      <c r="Y148" s="195">
        <f>'Atrações - Compra de Tickets'!X117+'Atrações - demanda Passa'!X117</f>
        <v>0</v>
      </c>
      <c r="Z148" s="195">
        <f>'Atrações - Compra de Tickets'!Y117+'Atrações - demanda Passa'!Y117</f>
        <v>0</v>
      </c>
      <c r="AA148" s="195">
        <f>'Atrações - Compra de Tickets'!Z117+'Atrações - demanda Passa'!Z117</f>
        <v>0</v>
      </c>
      <c r="AB148" s="195">
        <f>'Atrações - Compra de Tickets'!AA117+'Atrações - demanda Passa'!AA117</f>
        <v>0</v>
      </c>
      <c r="AC148" s="195">
        <f>'Atrações - Compra de Tickets'!AB117+'Atrações - demanda Passa'!AB117</f>
        <v>0</v>
      </c>
      <c r="AD148" s="195">
        <f>'Atrações - Compra de Tickets'!AC117+'Atrações - demanda Passa'!AC117</f>
        <v>0</v>
      </c>
      <c r="AE148" s="195">
        <f>'Atrações - Compra de Tickets'!AD117+'Atrações - demanda Passa'!AD117</f>
        <v>0</v>
      </c>
      <c r="AF148" s="195">
        <f>'Atrações - Compra de Tickets'!AE117+'Atrações - demanda Passa'!AE117</f>
        <v>0</v>
      </c>
      <c r="AG148" s="195">
        <f>'Atrações - Compra de Tickets'!AF117+'Atrações - demanda Passa'!AF117</f>
        <v>0</v>
      </c>
      <c r="AH148" s="195">
        <f>'Atrações - Compra de Tickets'!AG117+'Atrações - demanda Passa'!AG117</f>
        <v>0</v>
      </c>
      <c r="AI148" s="195">
        <f>'Atrações - Compra de Tickets'!AH117+'Atrações - demanda Passa'!AH117</f>
        <v>0</v>
      </c>
      <c r="AJ148" s="195">
        <f>'Atrações - Compra de Tickets'!AI117+'Atrações - demanda Passa'!AI117</f>
        <v>0</v>
      </c>
      <c r="AK148" s="195">
        <f>'Atrações - Compra de Tickets'!AJ117+'Atrações - demanda Passa'!AJ117</f>
        <v>0</v>
      </c>
      <c r="AL148" s="195">
        <f>'Atrações - Compra de Tickets'!AK117+'Atrações - demanda Passa'!AK117</f>
        <v>0</v>
      </c>
      <c r="AM148" s="195">
        <f>'Atrações - Compra de Tickets'!AL117+'Atrações - demanda Passa'!AL117</f>
        <v>0</v>
      </c>
      <c r="AN148" s="195">
        <f>'Atrações - Compra de Tickets'!AM117+'Atrações - demanda Passa'!AM117</f>
        <v>0</v>
      </c>
      <c r="AO148" s="194"/>
    </row>
    <row r="149" spans="1:41" s="193" customFormat="1" ht="20.100000000000001" customHeight="1" x14ac:dyDescent="0.25">
      <c r="A149" s="199" t="str">
        <f t="shared" si="41"/>
        <v>2/m</v>
      </c>
      <c r="B149" s="199">
        <f>B87+1</f>
        <v>2</v>
      </c>
      <c r="C149" s="198" t="s">
        <v>194</v>
      </c>
      <c r="D149" s="201" t="s">
        <v>142</v>
      </c>
      <c r="E149" s="200">
        <f>SUM(F149:AN149)</f>
        <v>226.93054068325887</v>
      </c>
      <c r="F149" s="195">
        <f t="shared" ref="F149:AN149" si="48">SUM(F150:F154)</f>
        <v>0.51412500000000005</v>
      </c>
      <c r="G149" s="195">
        <f t="shared" si="48"/>
        <v>1.392775617703645</v>
      </c>
      <c r="H149" s="195">
        <f t="shared" si="48"/>
        <v>2.4235989364221266</v>
      </c>
      <c r="I149" s="195">
        <f t="shared" si="48"/>
        <v>3.5894184914918554</v>
      </c>
      <c r="J149" s="195">
        <f t="shared" si="48"/>
        <v>5.1809552354205088</v>
      </c>
      <c r="K149" s="195">
        <f t="shared" si="48"/>
        <v>5.7885328675185894</v>
      </c>
      <c r="L149" s="195">
        <f t="shared" si="48"/>
        <v>6.6939027009518357</v>
      </c>
      <c r="M149" s="195">
        <f t="shared" si="48"/>
        <v>6.7284132047868201</v>
      </c>
      <c r="N149" s="195">
        <f t="shared" si="48"/>
        <v>6.7629049512685704</v>
      </c>
      <c r="O149" s="195">
        <f t="shared" si="48"/>
        <v>6.7973772439054416</v>
      </c>
      <c r="P149" s="195">
        <f t="shared" si="48"/>
        <v>6.8318293418268015</v>
      </c>
      <c r="Q149" s="195">
        <f t="shared" si="48"/>
        <v>6.8662604558982867</v>
      </c>
      <c r="R149" s="195">
        <f t="shared" si="48"/>
        <v>6.9006697443987397</v>
      </c>
      <c r="S149" s="195">
        <f t="shared" si="48"/>
        <v>6.9350563081982006</v>
      </c>
      <c r="T149" s="195">
        <f t="shared" si="48"/>
        <v>6.969419185365652</v>
      </c>
      <c r="U149" s="195">
        <f t="shared" si="48"/>
        <v>7.0037573451236756</v>
      </c>
      <c r="V149" s="195">
        <f t="shared" si="48"/>
        <v>7.038069681052268</v>
      </c>
      <c r="W149" s="195">
        <f t="shared" si="48"/>
        <v>7.0723550034266074</v>
      </c>
      <c r="X149" s="195">
        <f t="shared" si="48"/>
        <v>7.1066120305526965</v>
      </c>
      <c r="Y149" s="195">
        <f t="shared" si="48"/>
        <v>7.1408393789385691</v>
      </c>
      <c r="Z149" s="195">
        <f t="shared" si="48"/>
        <v>7.1750355521077456</v>
      </c>
      <c r="AA149" s="195">
        <f t="shared" si="48"/>
        <v>7.2091989278226016</v>
      </c>
      <c r="AB149" s="195">
        <f t="shared" si="48"/>
        <v>7.2433277434377175</v>
      </c>
      <c r="AC149" s="195">
        <f t="shared" si="48"/>
        <v>7.2774200790438828</v>
      </c>
      <c r="AD149" s="195">
        <f t="shared" si="48"/>
        <v>7.3114738379891353</v>
      </c>
      <c r="AE149" s="195">
        <f t="shared" si="48"/>
        <v>7.3454867242700033</v>
      </c>
      <c r="AF149" s="195">
        <f t="shared" si="48"/>
        <v>7.3794562161675916</v>
      </c>
      <c r="AG149" s="195">
        <f t="shared" si="48"/>
        <v>7.4133795353523375</v>
      </c>
      <c r="AH149" s="195">
        <f t="shared" si="48"/>
        <v>7.4472536104869178</v>
      </c>
      <c r="AI149" s="195">
        <f t="shared" si="48"/>
        <v>7.4810750341050891</v>
      </c>
      <c r="AJ149" s="195">
        <f t="shared" si="48"/>
        <v>7.5148400112145515</v>
      </c>
      <c r="AK149" s="195">
        <f t="shared" si="48"/>
        <v>7.5485442976368553</v>
      </c>
      <c r="AL149" s="195">
        <f t="shared" si="48"/>
        <v>7.5821831255166678</v>
      </c>
      <c r="AM149" s="195">
        <f t="shared" si="48"/>
        <v>7.6157511126493986</v>
      </c>
      <c r="AN149" s="195">
        <f t="shared" si="48"/>
        <v>7.6492421512074813</v>
      </c>
      <c r="AO149" s="194"/>
    </row>
    <row r="150" spans="1:41" s="193" customFormat="1" ht="20.100000000000001" customHeight="1" x14ac:dyDescent="0.25">
      <c r="A150" s="199" t="str">
        <f t="shared" si="41"/>
        <v/>
      </c>
      <c r="B150" s="199"/>
      <c r="C150" s="198"/>
      <c r="D150" s="197" t="s">
        <v>141</v>
      </c>
      <c r="E150" s="196">
        <f>'Mix de Usos'!$P$11</f>
        <v>0.1</v>
      </c>
      <c r="F150" s="195">
        <f>'Atrações - Compra de Tickets'!E119+'Atrações - demanda Passa'!E119</f>
        <v>0.51412500000000005</v>
      </c>
      <c r="G150" s="195">
        <f>'Atrações - Compra de Tickets'!F119+'Atrações - demanda Passa'!F119</f>
        <v>1.392775617703645</v>
      </c>
      <c r="H150" s="195">
        <f>'Atrações - Compra de Tickets'!G119+'Atrações - demanda Passa'!G119</f>
        <v>2.4235989364221266</v>
      </c>
      <c r="I150" s="195">
        <f>'Atrações - Compra de Tickets'!H119+'Atrações - demanda Passa'!H119</f>
        <v>3.5894184914918554</v>
      </c>
      <c r="J150" s="195">
        <f>'Atrações - Compra de Tickets'!I119+'Atrações - demanda Passa'!I119</f>
        <v>5.1809552354205088</v>
      </c>
      <c r="K150" s="195">
        <f>'Atrações - Compra de Tickets'!J119+'Atrações - demanda Passa'!J119</f>
        <v>5.7885328675185894</v>
      </c>
      <c r="L150" s="195">
        <f>'Atrações - Compra de Tickets'!K119+'Atrações - demanda Passa'!K119</f>
        <v>6.6939027009518357</v>
      </c>
      <c r="M150" s="195">
        <f>'Atrações - Compra de Tickets'!L119+'Atrações - demanda Passa'!L119</f>
        <v>6.7284132047868201</v>
      </c>
      <c r="N150" s="195">
        <f>'Atrações - Compra de Tickets'!M119+'Atrações - demanda Passa'!M119</f>
        <v>6.7629049512685704</v>
      </c>
      <c r="O150" s="195">
        <f>'Atrações - Compra de Tickets'!N119+'Atrações - demanda Passa'!N119</f>
        <v>6.7973772439054416</v>
      </c>
      <c r="P150" s="195">
        <f>'Atrações - Compra de Tickets'!O119+'Atrações - demanda Passa'!O119</f>
        <v>6.8318293418268015</v>
      </c>
      <c r="Q150" s="195">
        <f>'Atrações - Compra de Tickets'!P119+'Atrações - demanda Passa'!P119</f>
        <v>6.8662604558982867</v>
      </c>
      <c r="R150" s="195">
        <f>'Atrações - Compra de Tickets'!Q119+'Atrações - demanda Passa'!Q119</f>
        <v>6.9006697443987397</v>
      </c>
      <c r="S150" s="195">
        <f>'Atrações - Compra de Tickets'!R119+'Atrações - demanda Passa'!R119</f>
        <v>6.9350563081982006</v>
      </c>
      <c r="T150" s="195">
        <f>'Atrações - Compra de Tickets'!S119+'Atrações - demanda Passa'!S119</f>
        <v>6.969419185365652</v>
      </c>
      <c r="U150" s="195">
        <f>'Atrações - Compra de Tickets'!T119+'Atrações - demanda Passa'!T119</f>
        <v>7.0037573451236756</v>
      </c>
      <c r="V150" s="195">
        <f>'Atrações - Compra de Tickets'!U119+'Atrações - demanda Passa'!U119</f>
        <v>7.038069681052268</v>
      </c>
      <c r="W150" s="195">
        <f>'Atrações - Compra de Tickets'!V119+'Atrações - demanda Passa'!V119</f>
        <v>7.0723550034266074</v>
      </c>
      <c r="X150" s="195">
        <f>'Atrações - Compra de Tickets'!W119+'Atrações - demanda Passa'!W119</f>
        <v>7.1066120305526965</v>
      </c>
      <c r="Y150" s="195">
        <f>'Atrações - Compra de Tickets'!X119+'Atrações - demanda Passa'!X119</f>
        <v>7.1408393789385691</v>
      </c>
      <c r="Z150" s="195">
        <f>'Atrações - Compra de Tickets'!Y119+'Atrações - demanda Passa'!Y119</f>
        <v>7.1750355521077456</v>
      </c>
      <c r="AA150" s="195">
        <f>'Atrações - Compra de Tickets'!Z119+'Atrações - demanda Passa'!Z119</f>
        <v>7.2091989278226016</v>
      </c>
      <c r="AB150" s="195">
        <f>'Atrações - Compra de Tickets'!AA119+'Atrações - demanda Passa'!AA119</f>
        <v>7.2433277434377175</v>
      </c>
      <c r="AC150" s="195">
        <f>'Atrações - Compra de Tickets'!AB119+'Atrações - demanda Passa'!AB119</f>
        <v>7.2774200790438828</v>
      </c>
      <c r="AD150" s="195">
        <f>'Atrações - Compra de Tickets'!AC119+'Atrações - demanda Passa'!AC119</f>
        <v>7.3114738379891353</v>
      </c>
      <c r="AE150" s="195">
        <f>'Atrações - Compra de Tickets'!AD119+'Atrações - demanda Passa'!AD119</f>
        <v>7.3454867242700033</v>
      </c>
      <c r="AF150" s="195">
        <f>'Atrações - Compra de Tickets'!AE119+'Atrações - demanda Passa'!AE119</f>
        <v>7.3794562161675916</v>
      </c>
      <c r="AG150" s="195">
        <f>'Atrações - Compra de Tickets'!AF119+'Atrações - demanda Passa'!AF119</f>
        <v>7.4133795353523375</v>
      </c>
      <c r="AH150" s="195">
        <f>'Atrações - Compra de Tickets'!AG119+'Atrações - demanda Passa'!AG119</f>
        <v>7.4472536104869178</v>
      </c>
      <c r="AI150" s="195">
        <f>'Atrações - Compra de Tickets'!AH119+'Atrações - demanda Passa'!AH119</f>
        <v>7.4810750341050891</v>
      </c>
      <c r="AJ150" s="195">
        <f>'Atrações - Compra de Tickets'!AI119+'Atrações - demanda Passa'!AI119</f>
        <v>7.5148400112145515</v>
      </c>
      <c r="AK150" s="195">
        <f>'Atrações - Compra de Tickets'!AJ119+'Atrações - demanda Passa'!AJ119</f>
        <v>7.5485442976368553</v>
      </c>
      <c r="AL150" s="195">
        <f>'Atrações - Compra de Tickets'!AK119+'Atrações - demanda Passa'!AK119</f>
        <v>7.5821831255166678</v>
      </c>
      <c r="AM150" s="195">
        <f>'Atrações - Compra de Tickets'!AL119+'Atrações - demanda Passa'!AL119</f>
        <v>7.6157511126493986</v>
      </c>
      <c r="AN150" s="195">
        <f>'Atrações - Compra de Tickets'!AM119+'Atrações - demanda Passa'!AM119</f>
        <v>7.6492421512074813</v>
      </c>
      <c r="AO150" s="194"/>
    </row>
    <row r="151" spans="1:41" s="193" customFormat="1" ht="20.100000000000001" customHeight="1" x14ac:dyDescent="0.25">
      <c r="A151" s="199" t="str">
        <f t="shared" si="41"/>
        <v/>
      </c>
      <c r="B151" s="199"/>
      <c r="C151" s="198"/>
      <c r="D151" s="197" t="s">
        <v>140</v>
      </c>
      <c r="E151" s="196">
        <f>'Mix de Usos'!$Y$11</f>
        <v>0</v>
      </c>
      <c r="F151" s="195">
        <f>'Atrações - Compra de Tickets'!E120+'Atrações - demanda Passa'!E120</f>
        <v>0</v>
      </c>
      <c r="G151" s="195">
        <f>'Atrações - Compra de Tickets'!F120+'Atrações - demanda Passa'!F120</f>
        <v>0</v>
      </c>
      <c r="H151" s="195">
        <f>'Atrações - Compra de Tickets'!G120+'Atrações - demanda Passa'!G120</f>
        <v>0</v>
      </c>
      <c r="I151" s="195">
        <f>'Atrações - Compra de Tickets'!H120+'Atrações - demanda Passa'!H120</f>
        <v>0</v>
      </c>
      <c r="J151" s="195">
        <f>'Atrações - Compra de Tickets'!I120+'Atrações - demanda Passa'!I120</f>
        <v>0</v>
      </c>
      <c r="K151" s="195">
        <f>'Atrações - Compra de Tickets'!J120+'Atrações - demanda Passa'!J120</f>
        <v>0</v>
      </c>
      <c r="L151" s="195">
        <f>'Atrações - Compra de Tickets'!K120+'Atrações - demanda Passa'!K120</f>
        <v>0</v>
      </c>
      <c r="M151" s="195">
        <f>'Atrações - Compra de Tickets'!L120+'Atrações - demanda Passa'!L120</f>
        <v>0</v>
      </c>
      <c r="N151" s="195">
        <f>'Atrações - Compra de Tickets'!M120+'Atrações - demanda Passa'!M120</f>
        <v>0</v>
      </c>
      <c r="O151" s="195">
        <f>'Atrações - Compra de Tickets'!N120+'Atrações - demanda Passa'!N120</f>
        <v>0</v>
      </c>
      <c r="P151" s="195">
        <f>'Atrações - Compra de Tickets'!O120+'Atrações - demanda Passa'!O120</f>
        <v>0</v>
      </c>
      <c r="Q151" s="195">
        <f>'Atrações - Compra de Tickets'!P120+'Atrações - demanda Passa'!P120</f>
        <v>0</v>
      </c>
      <c r="R151" s="195">
        <f>'Atrações - Compra de Tickets'!Q120+'Atrações - demanda Passa'!Q120</f>
        <v>0</v>
      </c>
      <c r="S151" s="195">
        <f>'Atrações - Compra de Tickets'!R120+'Atrações - demanda Passa'!R120</f>
        <v>0</v>
      </c>
      <c r="T151" s="195">
        <f>'Atrações - Compra de Tickets'!S120+'Atrações - demanda Passa'!S120</f>
        <v>0</v>
      </c>
      <c r="U151" s="195">
        <f>'Atrações - Compra de Tickets'!T120+'Atrações - demanda Passa'!T120</f>
        <v>0</v>
      </c>
      <c r="V151" s="195">
        <f>'Atrações - Compra de Tickets'!U120+'Atrações - demanda Passa'!U120</f>
        <v>0</v>
      </c>
      <c r="W151" s="195">
        <f>'Atrações - Compra de Tickets'!V120+'Atrações - demanda Passa'!V120</f>
        <v>0</v>
      </c>
      <c r="X151" s="195">
        <f>'Atrações - Compra de Tickets'!W120+'Atrações - demanda Passa'!W120</f>
        <v>0</v>
      </c>
      <c r="Y151" s="195">
        <f>'Atrações - Compra de Tickets'!X120+'Atrações - demanda Passa'!X120</f>
        <v>0</v>
      </c>
      <c r="Z151" s="195">
        <f>'Atrações - Compra de Tickets'!Y120+'Atrações - demanda Passa'!Y120</f>
        <v>0</v>
      </c>
      <c r="AA151" s="195">
        <f>'Atrações - Compra de Tickets'!Z120+'Atrações - demanda Passa'!Z120</f>
        <v>0</v>
      </c>
      <c r="AB151" s="195">
        <f>'Atrações - Compra de Tickets'!AA120+'Atrações - demanda Passa'!AA120</f>
        <v>0</v>
      </c>
      <c r="AC151" s="195">
        <f>'Atrações - Compra de Tickets'!AB120+'Atrações - demanda Passa'!AB120</f>
        <v>0</v>
      </c>
      <c r="AD151" s="195">
        <f>'Atrações - Compra de Tickets'!AC120+'Atrações - demanda Passa'!AC120</f>
        <v>0</v>
      </c>
      <c r="AE151" s="195">
        <f>'Atrações - Compra de Tickets'!AD120+'Atrações - demanda Passa'!AD120</f>
        <v>0</v>
      </c>
      <c r="AF151" s="195">
        <f>'Atrações - Compra de Tickets'!AE120+'Atrações - demanda Passa'!AE120</f>
        <v>0</v>
      </c>
      <c r="AG151" s="195">
        <f>'Atrações - Compra de Tickets'!AF120+'Atrações - demanda Passa'!AF120</f>
        <v>0</v>
      </c>
      <c r="AH151" s="195">
        <f>'Atrações - Compra de Tickets'!AG120+'Atrações - demanda Passa'!AG120</f>
        <v>0</v>
      </c>
      <c r="AI151" s="195">
        <f>'Atrações - Compra de Tickets'!AH120+'Atrações - demanda Passa'!AH120</f>
        <v>0</v>
      </c>
      <c r="AJ151" s="195">
        <f>'Atrações - Compra de Tickets'!AI120+'Atrações - demanda Passa'!AI120</f>
        <v>0</v>
      </c>
      <c r="AK151" s="195">
        <f>'Atrações - Compra de Tickets'!AJ120+'Atrações - demanda Passa'!AJ120</f>
        <v>0</v>
      </c>
      <c r="AL151" s="195">
        <f>'Atrações - Compra de Tickets'!AK120+'Atrações - demanda Passa'!AK120</f>
        <v>0</v>
      </c>
      <c r="AM151" s="195">
        <f>'Atrações - Compra de Tickets'!AL120+'Atrações - demanda Passa'!AL120</f>
        <v>0</v>
      </c>
      <c r="AN151" s="195">
        <f>'Atrações - Compra de Tickets'!AM120+'Atrações - demanda Passa'!AM120</f>
        <v>0</v>
      </c>
      <c r="AO151" s="194"/>
    </row>
    <row r="152" spans="1:41" s="193" customFormat="1" ht="20.100000000000001" customHeight="1" x14ac:dyDescent="0.25">
      <c r="A152" s="199" t="str">
        <f t="shared" si="41"/>
        <v/>
      </c>
      <c r="B152" s="199"/>
      <c r="C152" s="198"/>
      <c r="D152" s="197" t="s">
        <v>139</v>
      </c>
      <c r="E152" s="196">
        <f>'Mix de Usos'!$AH$11</f>
        <v>0</v>
      </c>
      <c r="F152" s="195">
        <f>'Atrações - Compra de Tickets'!E121+'Atrações - demanda Passa'!E121</f>
        <v>0</v>
      </c>
      <c r="G152" s="195">
        <f>'Atrações - Compra de Tickets'!F121+'Atrações - demanda Passa'!F121</f>
        <v>0</v>
      </c>
      <c r="H152" s="195">
        <f>'Atrações - Compra de Tickets'!G121+'Atrações - demanda Passa'!G121</f>
        <v>0</v>
      </c>
      <c r="I152" s="195">
        <f>'Atrações - Compra de Tickets'!H121+'Atrações - demanda Passa'!H121</f>
        <v>0</v>
      </c>
      <c r="J152" s="195">
        <f>'Atrações - Compra de Tickets'!I121+'Atrações - demanda Passa'!I121</f>
        <v>0</v>
      </c>
      <c r="K152" s="195">
        <f>'Atrações - Compra de Tickets'!J121+'Atrações - demanda Passa'!J121</f>
        <v>0</v>
      </c>
      <c r="L152" s="195">
        <f>'Atrações - Compra de Tickets'!K121+'Atrações - demanda Passa'!K121</f>
        <v>0</v>
      </c>
      <c r="M152" s="195">
        <f>'Atrações - Compra de Tickets'!L121+'Atrações - demanda Passa'!L121</f>
        <v>0</v>
      </c>
      <c r="N152" s="195">
        <f>'Atrações - Compra de Tickets'!M121+'Atrações - demanda Passa'!M121</f>
        <v>0</v>
      </c>
      <c r="O152" s="195">
        <f>'Atrações - Compra de Tickets'!N121+'Atrações - demanda Passa'!N121</f>
        <v>0</v>
      </c>
      <c r="P152" s="195">
        <f>'Atrações - Compra de Tickets'!O121+'Atrações - demanda Passa'!O121</f>
        <v>0</v>
      </c>
      <c r="Q152" s="195">
        <f>'Atrações - Compra de Tickets'!P121+'Atrações - demanda Passa'!P121</f>
        <v>0</v>
      </c>
      <c r="R152" s="195">
        <f>'Atrações - Compra de Tickets'!Q121+'Atrações - demanda Passa'!Q121</f>
        <v>0</v>
      </c>
      <c r="S152" s="195">
        <f>'Atrações - Compra de Tickets'!R121+'Atrações - demanda Passa'!R121</f>
        <v>0</v>
      </c>
      <c r="T152" s="195">
        <f>'Atrações - Compra de Tickets'!S121+'Atrações - demanda Passa'!S121</f>
        <v>0</v>
      </c>
      <c r="U152" s="195">
        <f>'Atrações - Compra de Tickets'!T121+'Atrações - demanda Passa'!T121</f>
        <v>0</v>
      </c>
      <c r="V152" s="195">
        <f>'Atrações - Compra de Tickets'!U121+'Atrações - demanda Passa'!U121</f>
        <v>0</v>
      </c>
      <c r="W152" s="195">
        <f>'Atrações - Compra de Tickets'!V121+'Atrações - demanda Passa'!V121</f>
        <v>0</v>
      </c>
      <c r="X152" s="195">
        <f>'Atrações - Compra de Tickets'!W121+'Atrações - demanda Passa'!W121</f>
        <v>0</v>
      </c>
      <c r="Y152" s="195">
        <f>'Atrações - Compra de Tickets'!X121+'Atrações - demanda Passa'!X121</f>
        <v>0</v>
      </c>
      <c r="Z152" s="195">
        <f>'Atrações - Compra de Tickets'!Y121+'Atrações - demanda Passa'!Y121</f>
        <v>0</v>
      </c>
      <c r="AA152" s="195">
        <f>'Atrações - Compra de Tickets'!Z121+'Atrações - demanda Passa'!Z121</f>
        <v>0</v>
      </c>
      <c r="AB152" s="195">
        <f>'Atrações - Compra de Tickets'!AA121+'Atrações - demanda Passa'!AA121</f>
        <v>0</v>
      </c>
      <c r="AC152" s="195">
        <f>'Atrações - Compra de Tickets'!AB121+'Atrações - demanda Passa'!AB121</f>
        <v>0</v>
      </c>
      <c r="AD152" s="195">
        <f>'Atrações - Compra de Tickets'!AC121+'Atrações - demanda Passa'!AC121</f>
        <v>0</v>
      </c>
      <c r="AE152" s="195">
        <f>'Atrações - Compra de Tickets'!AD121+'Atrações - demanda Passa'!AD121</f>
        <v>0</v>
      </c>
      <c r="AF152" s="195">
        <f>'Atrações - Compra de Tickets'!AE121+'Atrações - demanda Passa'!AE121</f>
        <v>0</v>
      </c>
      <c r="AG152" s="195">
        <f>'Atrações - Compra de Tickets'!AF121+'Atrações - demanda Passa'!AF121</f>
        <v>0</v>
      </c>
      <c r="AH152" s="195">
        <f>'Atrações - Compra de Tickets'!AG121+'Atrações - demanda Passa'!AG121</f>
        <v>0</v>
      </c>
      <c r="AI152" s="195">
        <f>'Atrações - Compra de Tickets'!AH121+'Atrações - demanda Passa'!AH121</f>
        <v>0</v>
      </c>
      <c r="AJ152" s="195">
        <f>'Atrações - Compra de Tickets'!AI121+'Atrações - demanda Passa'!AI121</f>
        <v>0</v>
      </c>
      <c r="AK152" s="195">
        <f>'Atrações - Compra de Tickets'!AJ121+'Atrações - demanda Passa'!AJ121</f>
        <v>0</v>
      </c>
      <c r="AL152" s="195">
        <f>'Atrações - Compra de Tickets'!AK121+'Atrações - demanda Passa'!AK121</f>
        <v>0</v>
      </c>
      <c r="AM152" s="195">
        <f>'Atrações - Compra de Tickets'!AL121+'Atrações - demanda Passa'!AL121</f>
        <v>0</v>
      </c>
      <c r="AN152" s="195">
        <f>'Atrações - Compra de Tickets'!AM121+'Atrações - demanda Passa'!AM121</f>
        <v>0</v>
      </c>
      <c r="AO152" s="194"/>
    </row>
    <row r="153" spans="1:41" s="193" customFormat="1" ht="20.100000000000001" customHeight="1" x14ac:dyDescent="0.25">
      <c r="A153" s="199" t="str">
        <f t="shared" si="41"/>
        <v/>
      </c>
      <c r="B153" s="199"/>
      <c r="C153" s="198"/>
      <c r="D153" s="197" t="s">
        <v>138</v>
      </c>
      <c r="E153" s="196">
        <f>'Mix de Usos'!$AQ$11</f>
        <v>0</v>
      </c>
      <c r="F153" s="195">
        <f>'Atrações - Compra de Tickets'!E122+'Atrações - demanda Passa'!E122</f>
        <v>0</v>
      </c>
      <c r="G153" s="195">
        <f>'Atrações - Compra de Tickets'!F122+'Atrações - demanda Passa'!F122</f>
        <v>0</v>
      </c>
      <c r="H153" s="195">
        <f>'Atrações - Compra de Tickets'!G122+'Atrações - demanda Passa'!G122</f>
        <v>0</v>
      </c>
      <c r="I153" s="195">
        <f>'Atrações - Compra de Tickets'!H122+'Atrações - demanda Passa'!H122</f>
        <v>0</v>
      </c>
      <c r="J153" s="195">
        <f>'Atrações - Compra de Tickets'!I122+'Atrações - demanda Passa'!I122</f>
        <v>0</v>
      </c>
      <c r="K153" s="195">
        <f>'Atrações - Compra de Tickets'!J122+'Atrações - demanda Passa'!J122</f>
        <v>0</v>
      </c>
      <c r="L153" s="195">
        <f>'Atrações - Compra de Tickets'!K122+'Atrações - demanda Passa'!K122</f>
        <v>0</v>
      </c>
      <c r="M153" s="195">
        <f>'Atrações - Compra de Tickets'!L122+'Atrações - demanda Passa'!L122</f>
        <v>0</v>
      </c>
      <c r="N153" s="195">
        <f>'Atrações - Compra de Tickets'!M122+'Atrações - demanda Passa'!M122</f>
        <v>0</v>
      </c>
      <c r="O153" s="195">
        <f>'Atrações - Compra de Tickets'!N122+'Atrações - demanda Passa'!N122</f>
        <v>0</v>
      </c>
      <c r="P153" s="195">
        <f>'Atrações - Compra de Tickets'!O122+'Atrações - demanda Passa'!O122</f>
        <v>0</v>
      </c>
      <c r="Q153" s="195">
        <f>'Atrações - Compra de Tickets'!P122+'Atrações - demanda Passa'!P122</f>
        <v>0</v>
      </c>
      <c r="R153" s="195">
        <f>'Atrações - Compra de Tickets'!Q122+'Atrações - demanda Passa'!Q122</f>
        <v>0</v>
      </c>
      <c r="S153" s="195">
        <f>'Atrações - Compra de Tickets'!R122+'Atrações - demanda Passa'!R122</f>
        <v>0</v>
      </c>
      <c r="T153" s="195">
        <f>'Atrações - Compra de Tickets'!S122+'Atrações - demanda Passa'!S122</f>
        <v>0</v>
      </c>
      <c r="U153" s="195">
        <f>'Atrações - Compra de Tickets'!T122+'Atrações - demanda Passa'!T122</f>
        <v>0</v>
      </c>
      <c r="V153" s="195">
        <f>'Atrações - Compra de Tickets'!U122+'Atrações - demanda Passa'!U122</f>
        <v>0</v>
      </c>
      <c r="W153" s="195">
        <f>'Atrações - Compra de Tickets'!V122+'Atrações - demanda Passa'!V122</f>
        <v>0</v>
      </c>
      <c r="X153" s="195">
        <f>'Atrações - Compra de Tickets'!W122+'Atrações - demanda Passa'!W122</f>
        <v>0</v>
      </c>
      <c r="Y153" s="195">
        <f>'Atrações - Compra de Tickets'!X122+'Atrações - demanda Passa'!X122</f>
        <v>0</v>
      </c>
      <c r="Z153" s="195">
        <f>'Atrações - Compra de Tickets'!Y122+'Atrações - demanda Passa'!Y122</f>
        <v>0</v>
      </c>
      <c r="AA153" s="195">
        <f>'Atrações - Compra de Tickets'!Z122+'Atrações - demanda Passa'!Z122</f>
        <v>0</v>
      </c>
      <c r="AB153" s="195">
        <f>'Atrações - Compra de Tickets'!AA122+'Atrações - demanda Passa'!AA122</f>
        <v>0</v>
      </c>
      <c r="AC153" s="195">
        <f>'Atrações - Compra de Tickets'!AB122+'Atrações - demanda Passa'!AB122</f>
        <v>0</v>
      </c>
      <c r="AD153" s="195">
        <f>'Atrações - Compra de Tickets'!AC122+'Atrações - demanda Passa'!AC122</f>
        <v>0</v>
      </c>
      <c r="AE153" s="195">
        <f>'Atrações - Compra de Tickets'!AD122+'Atrações - demanda Passa'!AD122</f>
        <v>0</v>
      </c>
      <c r="AF153" s="195">
        <f>'Atrações - Compra de Tickets'!AE122+'Atrações - demanda Passa'!AE122</f>
        <v>0</v>
      </c>
      <c r="AG153" s="195">
        <f>'Atrações - Compra de Tickets'!AF122+'Atrações - demanda Passa'!AF122</f>
        <v>0</v>
      </c>
      <c r="AH153" s="195">
        <f>'Atrações - Compra de Tickets'!AG122+'Atrações - demanda Passa'!AG122</f>
        <v>0</v>
      </c>
      <c r="AI153" s="195">
        <f>'Atrações - Compra de Tickets'!AH122+'Atrações - demanda Passa'!AH122</f>
        <v>0</v>
      </c>
      <c r="AJ153" s="195">
        <f>'Atrações - Compra de Tickets'!AI122+'Atrações - demanda Passa'!AI122</f>
        <v>0</v>
      </c>
      <c r="AK153" s="195">
        <f>'Atrações - Compra de Tickets'!AJ122+'Atrações - demanda Passa'!AJ122</f>
        <v>0</v>
      </c>
      <c r="AL153" s="195">
        <f>'Atrações - Compra de Tickets'!AK122+'Atrações - demanda Passa'!AK122</f>
        <v>0</v>
      </c>
      <c r="AM153" s="195">
        <f>'Atrações - Compra de Tickets'!AL122+'Atrações - demanda Passa'!AL122</f>
        <v>0</v>
      </c>
      <c r="AN153" s="195">
        <f>'Atrações - Compra de Tickets'!AM122+'Atrações - demanda Passa'!AM122</f>
        <v>0</v>
      </c>
      <c r="AO153" s="194"/>
    </row>
    <row r="154" spans="1:41" s="193" customFormat="1" ht="20.100000000000001" customHeight="1" x14ac:dyDescent="0.25">
      <c r="A154" s="199" t="str">
        <f t="shared" si="41"/>
        <v/>
      </c>
      <c r="B154" s="199"/>
      <c r="C154" s="198"/>
      <c r="D154" s="197" t="s">
        <v>137</v>
      </c>
      <c r="E154" s="196">
        <f>'Mix de Usos'!$AZ$11</f>
        <v>0</v>
      </c>
      <c r="F154" s="195">
        <f>'Atrações - Compra de Tickets'!E123+'Atrações - demanda Passa'!E123</f>
        <v>0</v>
      </c>
      <c r="G154" s="195">
        <f>'Atrações - Compra de Tickets'!F123+'Atrações - demanda Passa'!F123</f>
        <v>0</v>
      </c>
      <c r="H154" s="195">
        <f>'Atrações - Compra de Tickets'!G123+'Atrações - demanda Passa'!G123</f>
        <v>0</v>
      </c>
      <c r="I154" s="195">
        <f>'Atrações - Compra de Tickets'!H123+'Atrações - demanda Passa'!H123</f>
        <v>0</v>
      </c>
      <c r="J154" s="195">
        <f>'Atrações - Compra de Tickets'!I123+'Atrações - demanda Passa'!I123</f>
        <v>0</v>
      </c>
      <c r="K154" s="195">
        <f>'Atrações - Compra de Tickets'!J123+'Atrações - demanda Passa'!J123</f>
        <v>0</v>
      </c>
      <c r="L154" s="195">
        <f>'Atrações - Compra de Tickets'!K123+'Atrações - demanda Passa'!K123</f>
        <v>0</v>
      </c>
      <c r="M154" s="195">
        <f>'Atrações - Compra de Tickets'!L123+'Atrações - demanda Passa'!L123</f>
        <v>0</v>
      </c>
      <c r="N154" s="195">
        <f>'Atrações - Compra de Tickets'!M123+'Atrações - demanda Passa'!M123</f>
        <v>0</v>
      </c>
      <c r="O154" s="195">
        <f>'Atrações - Compra de Tickets'!N123+'Atrações - demanda Passa'!N123</f>
        <v>0</v>
      </c>
      <c r="P154" s="195">
        <f>'Atrações - Compra de Tickets'!O123+'Atrações - demanda Passa'!O123</f>
        <v>0</v>
      </c>
      <c r="Q154" s="195">
        <f>'Atrações - Compra de Tickets'!P123+'Atrações - demanda Passa'!P123</f>
        <v>0</v>
      </c>
      <c r="R154" s="195">
        <f>'Atrações - Compra de Tickets'!Q123+'Atrações - demanda Passa'!Q123</f>
        <v>0</v>
      </c>
      <c r="S154" s="195">
        <f>'Atrações - Compra de Tickets'!R123+'Atrações - demanda Passa'!R123</f>
        <v>0</v>
      </c>
      <c r="T154" s="195">
        <f>'Atrações - Compra de Tickets'!S123+'Atrações - demanda Passa'!S123</f>
        <v>0</v>
      </c>
      <c r="U154" s="195">
        <f>'Atrações - Compra de Tickets'!T123+'Atrações - demanda Passa'!T123</f>
        <v>0</v>
      </c>
      <c r="V154" s="195">
        <f>'Atrações - Compra de Tickets'!U123+'Atrações - demanda Passa'!U123</f>
        <v>0</v>
      </c>
      <c r="W154" s="195">
        <f>'Atrações - Compra de Tickets'!V123+'Atrações - demanda Passa'!V123</f>
        <v>0</v>
      </c>
      <c r="X154" s="195">
        <f>'Atrações - Compra de Tickets'!W123+'Atrações - demanda Passa'!W123</f>
        <v>0</v>
      </c>
      <c r="Y154" s="195">
        <f>'Atrações - Compra de Tickets'!X123+'Atrações - demanda Passa'!X123</f>
        <v>0</v>
      </c>
      <c r="Z154" s="195">
        <f>'Atrações - Compra de Tickets'!Y123+'Atrações - demanda Passa'!Y123</f>
        <v>0</v>
      </c>
      <c r="AA154" s="195">
        <f>'Atrações - Compra de Tickets'!Z123+'Atrações - demanda Passa'!Z123</f>
        <v>0</v>
      </c>
      <c r="AB154" s="195">
        <f>'Atrações - Compra de Tickets'!AA123+'Atrações - demanda Passa'!AA123</f>
        <v>0</v>
      </c>
      <c r="AC154" s="195">
        <f>'Atrações - Compra de Tickets'!AB123+'Atrações - demanda Passa'!AB123</f>
        <v>0</v>
      </c>
      <c r="AD154" s="195">
        <f>'Atrações - Compra de Tickets'!AC123+'Atrações - demanda Passa'!AC123</f>
        <v>0</v>
      </c>
      <c r="AE154" s="195">
        <f>'Atrações - Compra de Tickets'!AD123+'Atrações - demanda Passa'!AD123</f>
        <v>0</v>
      </c>
      <c r="AF154" s="195">
        <f>'Atrações - Compra de Tickets'!AE123+'Atrações - demanda Passa'!AE123</f>
        <v>0</v>
      </c>
      <c r="AG154" s="195">
        <f>'Atrações - Compra de Tickets'!AF123+'Atrações - demanda Passa'!AF123</f>
        <v>0</v>
      </c>
      <c r="AH154" s="195">
        <f>'Atrações - Compra de Tickets'!AG123+'Atrações - demanda Passa'!AG123</f>
        <v>0</v>
      </c>
      <c r="AI154" s="195">
        <f>'Atrações - Compra de Tickets'!AH123+'Atrações - demanda Passa'!AH123</f>
        <v>0</v>
      </c>
      <c r="AJ154" s="195">
        <f>'Atrações - Compra de Tickets'!AI123+'Atrações - demanda Passa'!AI123</f>
        <v>0</v>
      </c>
      <c r="AK154" s="195">
        <f>'Atrações - Compra de Tickets'!AJ123+'Atrações - demanda Passa'!AJ123</f>
        <v>0</v>
      </c>
      <c r="AL154" s="195">
        <f>'Atrações - Compra de Tickets'!AK123+'Atrações - demanda Passa'!AK123</f>
        <v>0</v>
      </c>
      <c r="AM154" s="195">
        <f>'Atrações - Compra de Tickets'!AL123+'Atrações - demanda Passa'!AL123</f>
        <v>0</v>
      </c>
      <c r="AN154" s="195">
        <f>'Atrações - Compra de Tickets'!AM123+'Atrações - demanda Passa'!AM123</f>
        <v>0</v>
      </c>
      <c r="AO154" s="194"/>
    </row>
    <row r="155" spans="1:41" s="193" customFormat="1" ht="20.100000000000001" customHeight="1" x14ac:dyDescent="0.25">
      <c r="A155" s="199" t="str">
        <f t="shared" si="41"/>
        <v>2/a</v>
      </c>
      <c r="B155" s="199">
        <f>B93+1</f>
        <v>2</v>
      </c>
      <c r="C155" s="198" t="s">
        <v>207</v>
      </c>
      <c r="D155" s="201" t="s">
        <v>136</v>
      </c>
      <c r="E155" s="200">
        <f>SUM(F155:AN155)</f>
        <v>348504.20186417486</v>
      </c>
      <c r="F155" s="195">
        <f t="shared" ref="F155:AN155" si="49">SUM(F156:F160)</f>
        <v>5621.0999999999985</v>
      </c>
      <c r="G155" s="195">
        <f t="shared" si="49"/>
        <v>5861.3087324454118</v>
      </c>
      <c r="H155" s="195">
        <f t="shared" si="49"/>
        <v>6315.0655477157406</v>
      </c>
      <c r="I155" s="195">
        <f t="shared" si="49"/>
        <v>6773.2669727840785</v>
      </c>
      <c r="J155" s="195">
        <f t="shared" si="49"/>
        <v>7663.0290278586153</v>
      </c>
      <c r="K155" s="195">
        <f t="shared" si="49"/>
        <v>8561.6828127078679</v>
      </c>
      <c r="L155" s="195">
        <f t="shared" si="49"/>
        <v>9900.7940382043726</v>
      </c>
      <c r="M155" s="195">
        <f t="shared" si="49"/>
        <v>9951.8377127077765</v>
      </c>
      <c r="N155" s="195">
        <f t="shared" si="49"/>
        <v>10002.853643651202</v>
      </c>
      <c r="O155" s="195">
        <f t="shared" si="49"/>
        <v>10053.840800870239</v>
      </c>
      <c r="P155" s="195">
        <f t="shared" si="49"/>
        <v>10104.798088560565</v>
      </c>
      <c r="Q155" s="195">
        <f t="shared" si="49"/>
        <v>10155.724339532093</v>
      </c>
      <c r="R155" s="195">
        <f t="shared" si="49"/>
        <v>10206.618308814874</v>
      </c>
      <c r="S155" s="195">
        <f t="shared" si="49"/>
        <v>10257.478666526917</v>
      </c>
      <c r="T155" s="195">
        <f t="shared" si="49"/>
        <v>10308.30398989869</v>
      </c>
      <c r="U155" s="195">
        <f t="shared" si="49"/>
        <v>10359.092754331554</v>
      </c>
      <c r="V155" s="195">
        <f t="shared" si="49"/>
        <v>10409.843323345704</v>
      </c>
      <c r="W155" s="195">
        <f t="shared" si="49"/>
        <v>10460.553937247147</v>
      </c>
      <c r="X155" s="195">
        <f t="shared" si="49"/>
        <v>10511.222700312428</v>
      </c>
      <c r="Y155" s="195">
        <f t="shared" si="49"/>
        <v>10561.847566251128</v>
      </c>
      <c r="Z155" s="195">
        <f t="shared" si="49"/>
        <v>10612.426321660083</v>
      </c>
      <c r="AA155" s="195">
        <f t="shared" si="49"/>
        <v>10662.956567125779</v>
      </c>
      <c r="AB155" s="195">
        <f t="shared" si="49"/>
        <v>10713.435695560836</v>
      </c>
      <c r="AC155" s="195">
        <f t="shared" si="49"/>
        <v>10763.860867272699</v>
      </c>
      <c r="AD155" s="195">
        <f t="shared" si="49"/>
        <v>10814.228981152759</v>
      </c>
      <c r="AE155" s="195">
        <f t="shared" si="49"/>
        <v>10864.536641236295</v>
      </c>
      <c r="AF155" s="195">
        <f t="shared" si="49"/>
        <v>10914.780117708195</v>
      </c>
      <c r="AG155" s="195">
        <f t="shared" si="49"/>
        <v>10964.955301206557</v>
      </c>
      <c r="AH155" s="195">
        <f t="shared" si="49"/>
        <v>11015.057648988586</v>
      </c>
      <c r="AI155" s="195">
        <f t="shared" si="49"/>
        <v>11065.082121151103</v>
      </c>
      <c r="AJ155" s="195">
        <f t="shared" si="49"/>
        <v>11115.023104610267</v>
      </c>
      <c r="AK155" s="195">
        <f t="shared" si="49"/>
        <v>11164.874321901551</v>
      </c>
      <c r="AL155" s="195">
        <f t="shared" si="49"/>
        <v>11214.628721002284</v>
      </c>
      <c r="AM155" s="195">
        <f t="shared" si="49"/>
        <v>11264.278341220248</v>
      </c>
      <c r="AN155" s="195">
        <f t="shared" si="49"/>
        <v>11313.814148611353</v>
      </c>
      <c r="AO155" s="194"/>
    </row>
    <row r="156" spans="1:41" s="193" customFormat="1" ht="20.100000000000001" customHeight="1" x14ac:dyDescent="0.25">
      <c r="A156" s="199" t="str">
        <f t="shared" si="41"/>
        <v/>
      </c>
      <c r="B156" s="199"/>
      <c r="C156" s="198"/>
      <c r="D156" s="197" t="s">
        <v>135</v>
      </c>
      <c r="E156" s="196">
        <f>'Mix de Usos'!$S$11</f>
        <v>0.2</v>
      </c>
      <c r="F156" s="195">
        <f>'Atrações - Compra de Tickets'!E125+'Atrações - demanda Passa'!E125</f>
        <v>56.211000000000006</v>
      </c>
      <c r="G156" s="195">
        <f>'Atrações - Compra de Tickets'!F125+'Atrações - demanda Passa'!F125</f>
        <v>152.27680086893184</v>
      </c>
      <c r="H156" s="195">
        <f>'Atrações - Compra de Tickets'!G125+'Atrações - demanda Passa'!G125</f>
        <v>264.98015038215254</v>
      </c>
      <c r="I156" s="195">
        <f>'Atrações - Compra de Tickets'!H125+'Atrações - demanda Passa'!H125</f>
        <v>392.44308840310958</v>
      </c>
      <c r="J156" s="195">
        <f>'Atrações - Compra de Tickets'!I125+'Atrações - demanda Passa'!I125</f>
        <v>566.45110573930901</v>
      </c>
      <c r="K156" s="195">
        <f>'Atrações - Compra de Tickets'!J125+'Atrações - demanda Passa'!J125</f>
        <v>632.87959351536574</v>
      </c>
      <c r="L156" s="195">
        <f>'Atrações - Compra de Tickets'!K125+'Atrações - demanda Passa'!K125</f>
        <v>731.86669530406743</v>
      </c>
      <c r="M156" s="195">
        <f>'Atrações - Compra de Tickets'!L125+'Atrações - demanda Passa'!L125</f>
        <v>735.63984372335892</v>
      </c>
      <c r="N156" s="195">
        <f>'Atrações - Compra de Tickets'!M125+'Atrações - demanda Passa'!M125</f>
        <v>739.41094133869706</v>
      </c>
      <c r="O156" s="195">
        <f>'Atrações - Compra de Tickets'!N125+'Atrações - demanda Passa'!N125</f>
        <v>743.17991200032827</v>
      </c>
      <c r="P156" s="195">
        <f>'Atrações - Compra de Tickets'!O125+'Atrações - demanda Passa'!O125</f>
        <v>746.94667470639706</v>
      </c>
      <c r="Q156" s="195">
        <f>'Atrações - Compra de Tickets'!P125+'Atrações - demanda Passa'!P125</f>
        <v>750.71114317821264</v>
      </c>
      <c r="R156" s="195">
        <f>'Atrações - Compra de Tickets'!Q125+'Atrações - demanda Passa'!Q125</f>
        <v>754.47322538759556</v>
      </c>
      <c r="S156" s="195">
        <f>'Atrações - Compra de Tickets'!R125+'Atrações - demanda Passa'!R125</f>
        <v>758.23282302967004</v>
      </c>
      <c r="T156" s="195">
        <f>'Atrações - Compra de Tickets'!S125+'Atrações - demanda Passa'!S125</f>
        <v>761.98983093331128</v>
      </c>
      <c r="U156" s="195">
        <f>'Atrações - Compra de Tickets'!T125+'Atrações - demanda Passa'!T125</f>
        <v>765.74413640018861</v>
      </c>
      <c r="V156" s="195">
        <f>'Atrações - Compra de Tickets'!U125+'Atrações - demanda Passa'!U125</f>
        <v>769.49561846171468</v>
      </c>
      <c r="W156" s="195">
        <f>'Atrações - Compra de Tickets'!V125+'Atrações - demanda Passa'!V125</f>
        <v>773.24414704130913</v>
      </c>
      <c r="X156" s="195">
        <f>'Atrações - Compra de Tickets'!W125+'Atrações - demanda Passa'!W125</f>
        <v>776.9895820070949</v>
      </c>
      <c r="Y156" s="195">
        <f>'Atrações - Compra de Tickets'!X125+'Atrações - demanda Passa'!X125</f>
        <v>780.73177209728362</v>
      </c>
      <c r="Z156" s="195">
        <f>'Atrações - Compra de Tickets'!Y125+'Atrações - demanda Passa'!Y125</f>
        <v>784.47055369711347</v>
      </c>
      <c r="AA156" s="195">
        <f>'Atrações - Compra de Tickets'!Z125+'Atrações - demanda Passa'!Z125</f>
        <v>788.20574944193777</v>
      </c>
      <c r="AB156" s="195">
        <f>'Atrações - Compra de Tickets'!AA125+'Atrações - demanda Passa'!AA125</f>
        <v>791.93716661585722</v>
      </c>
      <c r="AC156" s="195">
        <f>'Atrações - Compra de Tickets'!AB125+'Atrações - demanda Passa'!AB125</f>
        <v>795.66459530879797</v>
      </c>
      <c r="AD156" s="195">
        <f>'Atrações - Compra de Tickets'!AC125+'Atrações - demanda Passa'!AC125</f>
        <v>799.38780628681218</v>
      </c>
      <c r="AE156" s="195">
        <f>'Atrações - Compra de Tickets'!AD125+'Atrações - demanda Passa'!AD125</f>
        <v>803.10654852018706</v>
      </c>
      <c r="AF156" s="195">
        <f>'Atrações - Compra de Tickets'!AE125+'Atrações - demanda Passa'!AE125</f>
        <v>806.82054630098992</v>
      </c>
      <c r="AG156" s="195">
        <f>'Atrações - Compra de Tickets'!AF125+'Atrações - demanda Passa'!AF125</f>
        <v>810.52949586518889</v>
      </c>
      <c r="AH156" s="195">
        <f>'Atrações - Compra de Tickets'!AG125+'Atrações - demanda Passa'!AG125</f>
        <v>814.23306141323644</v>
      </c>
      <c r="AI156" s="195">
        <f>'Atrações - Compra de Tickets'!AH125+'Atrações - demanda Passa'!AH125</f>
        <v>817.93087039548982</v>
      </c>
      <c r="AJ156" s="195">
        <f>'Atrações - Compra de Tickets'!AI125+'Atrações - demanda Passa'!AI125</f>
        <v>821.62250789279096</v>
      </c>
      <c r="AK156" s="195">
        <f>'Atrações - Compra de Tickets'!AJ125+'Atrações - demanda Passa'!AJ125</f>
        <v>825.30750987496288</v>
      </c>
      <c r="AL156" s="195">
        <f>'Atrações - Compra de Tickets'!AK125+'Atrações - demanda Passa'!AK125</f>
        <v>828.98535505648908</v>
      </c>
      <c r="AM156" s="195">
        <f>'Atrações - Compra de Tickets'!AL125+'Atrações - demanda Passa'!AL125</f>
        <v>832.65545498300094</v>
      </c>
      <c r="AN156" s="195">
        <f>'Atrações - Compra de Tickets'!AM125+'Atrações - demanda Passa'!AM125</f>
        <v>836.31714186535123</v>
      </c>
      <c r="AO156" s="194"/>
    </row>
    <row r="157" spans="1:41" s="193" customFormat="1" ht="20.100000000000001" customHeight="1" x14ac:dyDescent="0.25">
      <c r="A157" s="199" t="str">
        <f t="shared" si="41"/>
        <v/>
      </c>
      <c r="B157" s="199"/>
      <c r="C157" s="198"/>
      <c r="D157" s="197" t="s">
        <v>134</v>
      </c>
      <c r="E157" s="196">
        <f>'Mix de Usos'!$AB$11</f>
        <v>0.2</v>
      </c>
      <c r="F157" s="195">
        <f>'Atrações - Compra de Tickets'!E126+'Atrações - demanda Passa'!E126</f>
        <v>140.5275</v>
      </c>
      <c r="G157" s="195">
        <f>'Atrações - Compra de Tickets'!F126+'Atrações - demanda Passa'!F126</f>
        <v>342.53488232410996</v>
      </c>
      <c r="H157" s="195">
        <f>'Atrações - Compra de Tickets'!G126+'Atrações - demanda Passa'!G126</f>
        <v>580.22822252412232</v>
      </c>
      <c r="I157" s="195">
        <f>'Atrações - Compra de Tickets'!H126+'Atrações - demanda Passa'!H126</f>
        <v>848.82581702930077</v>
      </c>
      <c r="J157" s="195">
        <f>'Atrações - Compra de Tickets'!I126+'Atrações - demanda Passa'!I126</f>
        <v>1216.5824884628339</v>
      </c>
      <c r="K157" s="195">
        <f>'Atrações - Compra de Tickets'!J126+'Atrações - demanda Passa'!J126</f>
        <v>1359.2527633455013</v>
      </c>
      <c r="L157" s="195">
        <f>'Atrações - Compra de Tickets'!K126+'Atrações - demanda Passa'!K126</f>
        <v>1571.8500615053263</v>
      </c>
      <c r="M157" s="195">
        <f>'Atrações - Compra de Tickets'!L126+'Atrações - demanda Passa'!L126</f>
        <v>1579.9537552694865</v>
      </c>
      <c r="N157" s="195">
        <f>'Atrações - Compra de Tickets'!M126+'Atrações - demanda Passa'!M126</f>
        <v>1588.0530444660653</v>
      </c>
      <c r="O157" s="195">
        <f>'Atrações - Compra de Tickets'!N126+'Atrações - demanda Passa'!N126</f>
        <v>1596.1477655461595</v>
      </c>
      <c r="P157" s="195">
        <f>'Atrações - Compra de Tickets'!O126+'Atrações - demanda Passa'!O126</f>
        <v>1604.2377445398752</v>
      </c>
      <c r="Q157" s="195">
        <f>'Atrações - Compra de Tickets'!P126+'Atrações - demanda Passa'!P126</f>
        <v>1612.3227961441155</v>
      </c>
      <c r="R157" s="195">
        <f>'Atrações - Compra de Tickets'!Q126+'Atrações - demanda Passa'!Q126</f>
        <v>1620.4027227074494</v>
      </c>
      <c r="S157" s="195">
        <f>'Atrações - Compra de Tickets'!R126+'Atrações - demanda Passa'!R126</f>
        <v>1628.4773130978137</v>
      </c>
      <c r="T157" s="195">
        <f>'Atrações - Compra de Tickets'!S126+'Atrações - demanda Passa'!S126</f>
        <v>1636.5463414363164</v>
      </c>
      <c r="U157" s="195">
        <f>'Atrações - Compra de Tickets'!T126+'Atrações - demanda Passa'!T126</f>
        <v>1644.6095656776777</v>
      </c>
      <c r="V157" s="195">
        <f>'Atrações - Compra de Tickets'!U126+'Atrações - demanda Passa'!U126</f>
        <v>1652.6667260143645</v>
      </c>
      <c r="W157" s="195">
        <f>'Atrações - Compra de Tickets'!V126+'Atrações - demanda Passa'!V126</f>
        <v>1660.7175430773568</v>
      </c>
      <c r="X157" s="195">
        <f>'Atrações - Compra de Tickets'!W126+'Atrações - demanda Passa'!W126</f>
        <v>1668.7617159016017</v>
      </c>
      <c r="Y157" s="195">
        <f>'Atrações - Compra de Tickets'!X126+'Atrações - demanda Passa'!X126</f>
        <v>1676.7989196180295</v>
      </c>
      <c r="Z157" s="195">
        <f>'Atrações - Compra de Tickets'!Y126+'Atrações - demanda Passa'!Y126</f>
        <v>1684.8288028267548</v>
      </c>
      <c r="AA157" s="195">
        <f>'Atrações - Compra de Tickets'!Z126+'Atrações - demanda Passa'!Z126</f>
        <v>1692.8509845968886</v>
      </c>
      <c r="AB157" s="195">
        <f>'Atrações - Compra de Tickets'!AA126+'Atrações - demanda Passa'!AA126</f>
        <v>1700.8650510272387</v>
      </c>
      <c r="AC157" s="195">
        <f>'Atrações - Compra de Tickets'!AB126+'Atrações - demanda Passa'!AB126</f>
        <v>1708.8705512882138</v>
      </c>
      <c r="AD157" s="195">
        <f>'Atrações - Compra de Tickets'!AC126+'Atrações - demanda Passa'!AC126</f>
        <v>1716.8669930478127</v>
      </c>
      <c r="AE157" s="195">
        <f>'Atrações - Compra de Tickets'!AD126+'Atrações - demanda Passa'!AD126</f>
        <v>1724.8538371626744</v>
      </c>
      <c r="AF157" s="195">
        <f>'Atrações - Compra de Tickets'!AE126+'Atrações - demanda Passa'!AE126</f>
        <v>1732.8304914873531</v>
      </c>
      <c r="AG157" s="195">
        <f>'Atrações - Compra de Tickets'!AF126+'Atrações - demanda Passa'!AF126</f>
        <v>1740.7963036195533</v>
      </c>
      <c r="AH157" s="195">
        <f>'Atrações - Compra de Tickets'!AG126+'Atrações - demanda Passa'!AG126</f>
        <v>1748.7505523534282</v>
      </c>
      <c r="AI157" s="195">
        <f>'Atrações - Compra de Tickets'!AH126+'Atrações - demanda Passa'!AH126</f>
        <v>1756.6924375539493</v>
      </c>
      <c r="AJ157" s="195">
        <f>'Atrações - Compra de Tickets'!AI126+'Atrações - demanda Passa'!AI126</f>
        <v>1764.621068087926</v>
      </c>
      <c r="AK157" s="195">
        <f>'Atrações - Compra de Tickets'!AJ126+'Atrações - demanda Passa'!AJ126</f>
        <v>1772.5354473450907</v>
      </c>
      <c r="AL157" s="195">
        <f>'Atrações - Compra de Tickets'!AK126+'Atrações - demanda Passa'!AK126</f>
        <v>1780.4344557463228</v>
      </c>
      <c r="AM157" s="195">
        <f>'Atrações - Compra de Tickets'!AL126+'Atrações - demanda Passa'!AL126</f>
        <v>1788.3168294521267</v>
      </c>
      <c r="AN157" s="195">
        <f>'Atrações - Compra de Tickets'!AM126+'Atrações - demanda Passa'!AM126</f>
        <v>1796.1811342335386</v>
      </c>
      <c r="AO157" s="194"/>
    </row>
    <row r="158" spans="1:41" s="193" customFormat="1" ht="20.100000000000001" customHeight="1" x14ac:dyDescent="0.25">
      <c r="A158" s="199" t="str">
        <f t="shared" si="41"/>
        <v/>
      </c>
      <c r="B158" s="199"/>
      <c r="C158" s="198"/>
      <c r="D158" s="197" t="s">
        <v>133</v>
      </c>
      <c r="E158" s="196">
        <f>'Mix de Usos'!$AK$11</f>
        <v>0.2</v>
      </c>
      <c r="F158" s="195">
        <f>'Atrações - Compra de Tickets'!E127+'Atrações - demanda Passa'!E127</f>
        <v>3372.66</v>
      </c>
      <c r="G158" s="195">
        <f>'Atrações - Compra de Tickets'!F127+'Atrações - demanda Passa'!F127</f>
        <v>3471.7703884020666</v>
      </c>
      <c r="H158" s="195">
        <f>'Atrações - Compra de Tickets'!G127+'Atrações - demanda Passa'!G127</f>
        <v>3692.0399218165303</v>
      </c>
      <c r="I158" s="195">
        <f>'Atrações - Compra de Tickets'!H127+'Atrações - demanda Passa'!H127</f>
        <v>3907.9041126175016</v>
      </c>
      <c r="J158" s="195">
        <f>'Atrações - Compra de Tickets'!I127+'Atrações - demanda Passa'!I127</f>
        <v>4362.4091649793518</v>
      </c>
      <c r="K158" s="195">
        <f>'Atrações - Compra de Tickets'!J127+'Atrações - demanda Passa'!J127</f>
        <v>4873.9947916183346</v>
      </c>
      <c r="L158" s="195">
        <f>'Atrações - Compra de Tickets'!K127+'Atrações - demanda Passa'!K127</f>
        <v>5636.3240300689849</v>
      </c>
      <c r="M158" s="195">
        <f>'Atrações - Compra de Tickets'!L127+'Atrações - demanda Passa'!L127</f>
        <v>5665.3821730902819</v>
      </c>
      <c r="N158" s="195">
        <f>'Atrações - Compra de Tickets'!M127+'Atrações - demanda Passa'!M127</f>
        <v>5694.4245222577556</v>
      </c>
      <c r="O158" s="195">
        <f>'Atrações - Compra de Tickets'!N127+'Atrações - demanda Passa'!N127</f>
        <v>5723.450491119409</v>
      </c>
      <c r="P158" s="195">
        <f>'Atrações - Compra de Tickets'!O127+'Atrações - demanda Passa'!O127</f>
        <v>5752.4594558557574</v>
      </c>
      <c r="Q158" s="195">
        <f>'Atrações - Compra de Tickets'!P127+'Atrações - demanda Passa'!P127</f>
        <v>5781.45075200883</v>
      </c>
      <c r="R158" s="195">
        <f>'Atrações - Compra de Tickets'!Q127+'Atrações - demanda Passa'!Q127</f>
        <v>5810.4236708421304</v>
      </c>
      <c r="S158" s="195">
        <f>'Atrações - Compra de Tickets'!R127+'Atrações - demanda Passa'!R127</f>
        <v>5839.3774552804434</v>
      </c>
      <c r="T158" s="195">
        <f>'Atrações - Compra de Tickets'!S127+'Atrações - demanda Passa'!S127</f>
        <v>5868.3112953695254</v>
      </c>
      <c r="U158" s="195">
        <f>'Atrações - Compra de Tickets'!T127+'Atrações - demanda Passa'!T127</f>
        <v>5897.2243231858665</v>
      </c>
      <c r="V158" s="195">
        <f>'Atrações - Compra de Tickets'!U127+'Atrações - demanda Passa'!U127</f>
        <v>5926.1156071142423</v>
      </c>
      <c r="W158" s="195">
        <f>'Atrações - Compra de Tickets'!V127+'Atrações - demanda Passa'!V127</f>
        <v>5954.9841453960544</v>
      </c>
      <c r="X158" s="195">
        <f>'Atrações - Compra de Tickets'!W127+'Atrações - demanda Passa'!W127</f>
        <v>5983.8288588338582</v>
      </c>
      <c r="Y158" s="195">
        <f>'Atrações - Compra de Tickets'!X127+'Atrações - demanda Passa'!X127</f>
        <v>6012.6485825154414</v>
      </c>
      <c r="Z158" s="195">
        <f>'Atrações - Compra de Tickets'!Y127+'Atrações - demanda Passa'!Y127</f>
        <v>6041.4420563946514</v>
      </c>
      <c r="AA158" s="195">
        <f>'Atrações - Compra de Tickets'!Z127+'Atrações - demanda Passa'!Z127</f>
        <v>6070.2079145333628</v>
      </c>
      <c r="AB158" s="195">
        <f>'Atrações - Compra de Tickets'!AA127+'Atrações - demanda Passa'!AA127</f>
        <v>6098.9446727688728</v>
      </c>
      <c r="AC158" s="195">
        <f>'Atrações - Compra de Tickets'!AB127+'Atrações - demanda Passa'!AB127</f>
        <v>6127.6507145210007</v>
      </c>
      <c r="AD158" s="195">
        <f>'Atrações - Compra de Tickets'!AC127+'Atrações - demanda Passa'!AC127</f>
        <v>6156.3242743906421</v>
      </c>
      <c r="AE158" s="195">
        <f>'Atrações - Compra de Tickets'!AD127+'Atrações - demanda Passa'!AD127</f>
        <v>6184.963419122997</v>
      </c>
      <c r="AF158" s="195">
        <f>'Atrações - Compra de Tickets'!AE127+'Atrações - demanda Passa'!AE127</f>
        <v>6213.5660254089198</v>
      </c>
      <c r="AG158" s="195">
        <f>'Atrações - Compra de Tickets'!AF127+'Atrações - demanda Passa'!AF127</f>
        <v>6242.1297538708677</v>
      </c>
      <c r="AH158" s="195">
        <f>'Atrações - Compra de Tickets'!AG127+'Atrações - demanda Passa'!AG127</f>
        <v>6270.6520184162218</v>
      </c>
      <c r="AI158" s="195">
        <f>'Atrações - Compra de Tickets'!AH127+'Atrações - demanda Passa'!AH127</f>
        <v>6299.1299499288989</v>
      </c>
      <c r="AJ158" s="195">
        <f>'Atrações - Compra de Tickets'!AI127+'Atrações - demanda Passa'!AI127</f>
        <v>6327.560352992532</v>
      </c>
      <c r="AK158" s="195">
        <f>'Atrações - Compra de Tickets'!AJ127+'Atrações - demanda Passa'!AJ127</f>
        <v>6355.9396539721147</v>
      </c>
      <c r="AL158" s="195">
        <f>'Atrações - Compra de Tickets'!AK127+'Atrações - demanda Passa'!AK127</f>
        <v>6384.2638382921796</v>
      </c>
      <c r="AM158" s="195">
        <f>'Atrações - Compra de Tickets'!AL127+'Atrações - demanda Passa'!AL127</f>
        <v>6412.5283740898622</v>
      </c>
      <c r="AN158" s="195">
        <f>'Atrações - Compra de Tickets'!AM127+'Atrações - demanda Passa'!AM127</f>
        <v>6440.7281185214697</v>
      </c>
      <c r="AO158" s="194"/>
    </row>
    <row r="159" spans="1:41" s="193" customFormat="1" ht="20.100000000000001" customHeight="1" x14ac:dyDescent="0.25">
      <c r="A159" s="199" t="str">
        <f t="shared" si="41"/>
        <v/>
      </c>
      <c r="B159" s="199"/>
      <c r="C159" s="198"/>
      <c r="D159" s="197" t="s">
        <v>132</v>
      </c>
      <c r="E159" s="196">
        <f>'Mix de Usos'!$AT$11</f>
        <v>0.2</v>
      </c>
      <c r="F159" s="195">
        <f>'Atrações - Compra de Tickets'!E128+'Atrações - demanda Passa'!E128</f>
        <v>1686.33</v>
      </c>
      <c r="G159" s="195">
        <f>'Atrações - Compra de Tickets'!F128+'Atrações - demanda Passa'!F128</f>
        <v>1530.7393885654442</v>
      </c>
      <c r="H159" s="195">
        <f>'Atrações - Compra de Tickets'!G128+'Atrações - demanda Passa'!G128</f>
        <v>1403.9653725681637</v>
      </c>
      <c r="I159" s="195">
        <f>'Atrações - Compra de Tickets'!H128+'Atrações - demanda Passa'!H128</f>
        <v>1242.7590241664229</v>
      </c>
      <c r="J159" s="195">
        <f>'Atrações - Compra de Tickets'!I128+'Atrações - demanda Passa'!I128</f>
        <v>1108.3805185894705</v>
      </c>
      <c r="K159" s="195">
        <f>'Atrações - Compra de Tickets'!J128+'Atrações - demanda Passa'!J128</f>
        <v>1238.3618020300664</v>
      </c>
      <c r="L159" s="195">
        <f>'Atrações - Compra de Tickets'!K128+'Atrações - demanda Passa'!K128</f>
        <v>1432.0508496858811</v>
      </c>
      <c r="M159" s="195">
        <f>'Atrações - Compra de Tickets'!L128+'Atrações - demanda Passa'!L128</f>
        <v>1439.4338067660531</v>
      </c>
      <c r="N159" s="195">
        <f>'Atrações - Compra de Tickets'!M128+'Atrações - demanda Passa'!M128</f>
        <v>1446.8127510177103</v>
      </c>
      <c r="O159" s="195">
        <f>'Atrações - Compra de Tickets'!N128+'Atrações - demanda Passa'!N128</f>
        <v>1454.1875334378719</v>
      </c>
      <c r="P159" s="195">
        <f>'Atrações - Compra de Tickets'!O128+'Atrações - demanda Passa'!O128</f>
        <v>1461.5579955294006</v>
      </c>
      <c r="Q159" s="195">
        <f>'Atrações - Compra de Tickets'!P128+'Atrações - demanda Passa'!P128</f>
        <v>1468.9239684699228</v>
      </c>
      <c r="R159" s="195">
        <f>'Atrações - Compra de Tickets'!Q128+'Atrações - demanda Passa'!Q128</f>
        <v>1476.285272186984</v>
      </c>
      <c r="S159" s="195">
        <f>'Atrações - Compra de Tickets'!R128+'Atrações - demanda Passa'!R128</f>
        <v>1483.6417143264541</v>
      </c>
      <c r="T159" s="195">
        <f>'Atrações - Compra de Tickets'!S128+'Atrações - demanda Passa'!S128</f>
        <v>1490.9930890989472</v>
      </c>
      <c r="U159" s="195">
        <f>'Atrações - Compra de Tickets'!T128+'Atrações - demanda Passa'!T128</f>
        <v>1498.3391759865167</v>
      </c>
      <c r="V159" s="195">
        <f>'Atrações - Compra de Tickets'!U128+'Atrações - demanda Passa'!U128</f>
        <v>1505.6797382887235</v>
      </c>
      <c r="W159" s="195">
        <f>'Atrações - Compra de Tickets'!V128+'Atrações - demanda Passa'!V128</f>
        <v>1513.0145214834276</v>
      </c>
      <c r="X159" s="195">
        <f>'Atrações - Compra de Tickets'!W128+'Atrações - demanda Passa'!W128</f>
        <v>1520.3432513731905</v>
      </c>
      <c r="Y159" s="195">
        <f>'Atrações - Compra de Tickets'!X128+'Atrações - demanda Passa'!X128</f>
        <v>1527.6656319825638</v>
      </c>
      <c r="Z159" s="195">
        <f>'Atrações - Compra de Tickets'!Y128+'Atrações - demanda Passa'!Y128</f>
        <v>1534.981343164915</v>
      </c>
      <c r="AA159" s="195">
        <f>'Atrações - Compra de Tickets'!Z128+'Atrações - demanda Passa'!Z128</f>
        <v>1542.2900378690733</v>
      </c>
      <c r="AB159" s="195">
        <f>'Atrações - Compra de Tickets'!AA128+'Atrações - demanda Passa'!AA128</f>
        <v>1549.5913390059202</v>
      </c>
      <c r="AC159" s="195">
        <f>'Atrações - Compra de Tickets'!AB128+'Atrações - demanda Passa'!AB128</f>
        <v>1556.8848358423238</v>
      </c>
      <c r="AD159" s="195">
        <f>'Atrações - Compra de Tickets'!AC128+'Atrações - demanda Passa'!AC128</f>
        <v>1564.1700798339359</v>
      </c>
      <c r="AE159" s="195">
        <f>'Atrações - Compra de Tickets'!AD128+'Atrações - demanda Passa'!AD128</f>
        <v>1571.4465797884184</v>
      </c>
      <c r="AF159" s="195">
        <f>'Atrações - Compra de Tickets'!AE128+'Atrações - demanda Passa'!AE128</f>
        <v>1578.7137962253139</v>
      </c>
      <c r="AG159" s="195">
        <f>'Atrações - Compra de Tickets'!AF128+'Atrações - demanda Passa'!AF128</f>
        <v>1585.971134766517</v>
      </c>
      <c r="AH159" s="195">
        <f>'Atrações - Compra de Tickets'!AG128+'Atrações - demanda Passa'!AG128</f>
        <v>1593.2179383497096</v>
      </c>
      <c r="AI159" s="195">
        <f>'Atrações - Compra de Tickets'!AH128+'Atrações - demanda Passa'!AH128</f>
        <v>1600.4534780032964</v>
      </c>
      <c r="AJ159" s="195">
        <f>'Atrações - Compra de Tickets'!AI128+'Atrações - demanda Passa'!AI128</f>
        <v>1607.6769418508295</v>
      </c>
      <c r="AK159" s="195">
        <f>'Atrações - Compra de Tickets'!AJ128+'Atrações - demanda Passa'!AJ128</f>
        <v>1614.8874219198412</v>
      </c>
      <c r="AL159" s="195">
        <f>'Atrações - Compra de Tickets'!AK128+'Atrações - demanda Passa'!AK128</f>
        <v>1622.083898205771</v>
      </c>
      <c r="AM159" s="195">
        <f>'Atrações - Compra de Tickets'!AL128+'Atrações - demanda Passa'!AL128</f>
        <v>1629.2652192740973</v>
      </c>
      <c r="AN159" s="195">
        <f>'Atrações - Compra de Tickets'!AM128+'Atrações - demanda Passa'!AM128</f>
        <v>1636.4300784551467</v>
      </c>
      <c r="AO159" s="194"/>
    </row>
    <row r="160" spans="1:41" s="193" customFormat="1" ht="20.100000000000001" customHeight="1" x14ac:dyDescent="0.25">
      <c r="A160" s="199" t="str">
        <f t="shared" si="41"/>
        <v/>
      </c>
      <c r="B160" s="199"/>
      <c r="C160" s="198"/>
      <c r="D160" s="197" t="s">
        <v>131</v>
      </c>
      <c r="E160" s="196">
        <f>'Mix de Usos'!$BC$11</f>
        <v>0.2</v>
      </c>
      <c r="F160" s="195">
        <f>'Atrações - Compra de Tickets'!E129+'Atrações - demanda Passa'!E129</f>
        <v>365.37149999999974</v>
      </c>
      <c r="G160" s="195">
        <f>'Atrações - Compra de Tickets'!F129+'Atrações - demanda Passa'!F129</f>
        <v>363.9872722848599</v>
      </c>
      <c r="H160" s="195">
        <f>'Atrações - Compra de Tickets'!G129+'Atrações - demanda Passa'!G129</f>
        <v>373.85188042477171</v>
      </c>
      <c r="I160" s="195">
        <f>'Atrações - Compra de Tickets'!H129+'Atrações - demanda Passa'!H129</f>
        <v>381.33493056774358</v>
      </c>
      <c r="J160" s="195">
        <f>'Atrações - Compra de Tickets'!I129+'Atrações - demanda Passa'!I129</f>
        <v>409.20575008765013</v>
      </c>
      <c r="K160" s="195">
        <f>'Atrações - Compra de Tickets'!J129+'Atrações - demanda Passa'!J129</f>
        <v>457.1938621986003</v>
      </c>
      <c r="L160" s="195">
        <f>'Atrações - Compra de Tickets'!K129+'Atrações - demanda Passa'!K129</f>
        <v>528.70240164011364</v>
      </c>
      <c r="M160" s="195">
        <f>'Atrações - Compra de Tickets'!L129+'Atrações - demanda Passa'!L129</f>
        <v>531.42813385859517</v>
      </c>
      <c r="N160" s="195">
        <f>'Atrações - Compra de Tickets'!M129+'Atrações - demanda Passa'!M129</f>
        <v>534.15238457097428</v>
      </c>
      <c r="O160" s="195">
        <f>'Atrações - Compra de Tickets'!N129+'Atrações - demanda Passa'!N129</f>
        <v>536.87509876647084</v>
      </c>
      <c r="P160" s="195">
        <f>'Atrações - Compra de Tickets'!O129+'Atrações - demanda Passa'!O129</f>
        <v>539.59621792913413</v>
      </c>
      <c r="Q160" s="195">
        <f>'Atrações - Compra de Tickets'!P129+'Atrações - demanda Passa'!P129</f>
        <v>542.3156797310138</v>
      </c>
      <c r="R160" s="195">
        <f>'Atrações - Compra de Tickets'!Q129+'Atrações - demanda Passa'!Q129</f>
        <v>545.03341769071437</v>
      </c>
      <c r="S160" s="195">
        <f>'Atrações - Compra de Tickets'!R129+'Atrações - demanda Passa'!R129</f>
        <v>547.74936079253746</v>
      </c>
      <c r="T160" s="195">
        <f>'Atrações - Compra de Tickets'!S129+'Atrações - demanda Passa'!S129</f>
        <v>550.46343306059009</v>
      </c>
      <c r="U160" s="195">
        <f>'Atrações - Compra de Tickets'!T129+'Atrações - demanda Passa'!T129</f>
        <v>553.17555308130511</v>
      </c>
      <c r="V160" s="195">
        <f>'Atrações - Compra de Tickets'!U129+'Atrações - demanda Passa'!U129</f>
        <v>555.88563346666069</v>
      </c>
      <c r="W160" s="195">
        <f>'Atrações - Compra de Tickets'!V129+'Atrações - demanda Passa'!V129</f>
        <v>558.59358024899757</v>
      </c>
      <c r="X160" s="195">
        <f>'Atrações - Compra de Tickets'!W129+'Atrações - demanda Passa'!W129</f>
        <v>561.29929219668372</v>
      </c>
      <c r="Y160" s="195">
        <f>'Atrações - Compra de Tickets'!X129+'Atrações - demanda Passa'!X129</f>
        <v>564.0026600378103</v>
      </c>
      <c r="Z160" s="195">
        <f>'Atrações - Compra de Tickets'!Y129+'Atrações - demanda Passa'!Y129</f>
        <v>566.70356557664843</v>
      </c>
      <c r="AA160" s="195">
        <f>'Atrações - Compra de Tickets'!Z129+'Atrações - demanda Passa'!Z129</f>
        <v>569.40188068451664</v>
      </c>
      <c r="AB160" s="195">
        <f>'Atrações - Compra de Tickets'!AA129+'Atrações - demanda Passa'!AA129</f>
        <v>572.09746614294875</v>
      </c>
      <c r="AC160" s="195">
        <f>'Atrações - Compra de Tickets'!AB129+'Atrações - demanda Passa'!AB129</f>
        <v>574.79017031236208</v>
      </c>
      <c r="AD160" s="195">
        <f>'Atrações - Compra de Tickets'!AC129+'Atrações - demanda Passa'!AC129</f>
        <v>577.4798275935575</v>
      </c>
      <c r="AE160" s="195">
        <f>'Atrações - Compra de Tickets'!AD129+'Atrações - demanda Passa'!AD129</f>
        <v>580.16625664201808</v>
      </c>
      <c r="AF160" s="195">
        <f>'Atrações - Compra de Tickets'!AE129+'Atrações - demanda Passa'!AE129</f>
        <v>582.84925828561768</v>
      </c>
      <c r="AG160" s="195">
        <f>'Atrações - Compra de Tickets'!AF129+'Atrações - demanda Passa'!AF129</f>
        <v>585.52861308443016</v>
      </c>
      <c r="AH160" s="195">
        <f>'Atrações - Compra de Tickets'!AG129+'Atrações - demanda Passa'!AG129</f>
        <v>588.20407845599061</v>
      </c>
      <c r="AI160" s="195">
        <f>'Atrações - Compra de Tickets'!AH129+'Atrações - demanda Passa'!AH129</f>
        <v>590.87538526946901</v>
      </c>
      <c r="AJ160" s="195">
        <f>'Atrações - Compra de Tickets'!AI129+'Atrações - demanda Passa'!AI129</f>
        <v>593.54223378618826</v>
      </c>
      <c r="AK160" s="195">
        <f>'Atrações - Compra de Tickets'!AJ129+'Atrações - demanda Passa'!AJ129</f>
        <v>596.20428878954306</v>
      </c>
      <c r="AL160" s="195">
        <f>'Atrações - Compra de Tickets'!AK129+'Atrações - demanda Passa'!AK129</f>
        <v>598.86117370152203</v>
      </c>
      <c r="AM160" s="195">
        <f>'Atrações - Compra de Tickets'!AL129+'Atrações - demanda Passa'!AL129</f>
        <v>601.51246342116121</v>
      </c>
      <c r="AN160" s="195">
        <f>'Atrações - Compra de Tickets'!AM129+'Atrações - demanda Passa'!AM129</f>
        <v>604.15767553584635</v>
      </c>
      <c r="AO160" s="194"/>
    </row>
    <row r="161" spans="1:41" ht="15.75" x14ac:dyDescent="0.25">
      <c r="A161" s="199" t="str">
        <f t="shared" si="41"/>
        <v/>
      </c>
    </row>
    <row r="162" spans="1:41" ht="15.75" x14ac:dyDescent="0.25">
      <c r="A162" s="199" t="str">
        <f t="shared" si="41"/>
        <v/>
      </c>
    </row>
    <row r="163" spans="1:41" s="208" customFormat="1" ht="20.100000000000001" customHeight="1" x14ac:dyDescent="0.25">
      <c r="A163" s="199" t="str">
        <f t="shared" si="41"/>
        <v/>
      </c>
      <c r="B163" s="213"/>
      <c r="C163" s="212"/>
      <c r="D163" s="216" t="s">
        <v>216</v>
      </c>
      <c r="E163" s="215"/>
      <c r="F163" s="214"/>
      <c r="G163" s="214"/>
      <c r="H163" s="214"/>
      <c r="I163" s="214"/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14"/>
      <c r="Y163" s="214"/>
      <c r="Z163" s="214"/>
      <c r="AA163" s="214"/>
      <c r="AB163" s="214"/>
      <c r="AC163" s="214"/>
      <c r="AD163" s="214"/>
      <c r="AE163" s="214"/>
      <c r="AF163" s="214"/>
      <c r="AG163" s="214"/>
      <c r="AH163" s="214"/>
      <c r="AI163" s="214"/>
      <c r="AJ163" s="214"/>
      <c r="AK163" s="214"/>
      <c r="AL163" s="214"/>
      <c r="AM163" s="214"/>
      <c r="AN163" s="214"/>
    </row>
    <row r="164" spans="1:41" s="208" customFormat="1" ht="20.100000000000001" customHeight="1" x14ac:dyDescent="0.3">
      <c r="A164" s="199" t="str">
        <f t="shared" si="41"/>
        <v/>
      </c>
      <c r="B164" s="213"/>
      <c r="C164" s="212"/>
      <c r="D164" s="263" t="str">
        <f>'Mix de Usos'!$B$12</f>
        <v>Show de Aves</v>
      </c>
      <c r="E164" s="215"/>
      <c r="F164" s="214">
        <f t="shared" ref="F164:AN164" si="50">(F172+F178+F166+F186+F192+F198+F206+F212+F218)</f>
        <v>56210.999999999993</v>
      </c>
      <c r="G164" s="214">
        <f t="shared" si="50"/>
        <v>58613.087324454114</v>
      </c>
      <c r="H164" s="214">
        <f t="shared" si="50"/>
        <v>63150.655477157408</v>
      </c>
      <c r="I164" s="214">
        <f t="shared" si="50"/>
        <v>67732.669727840781</v>
      </c>
      <c r="J164" s="214">
        <f t="shared" si="50"/>
        <v>76630.290278586152</v>
      </c>
      <c r="K164" s="214">
        <f t="shared" si="50"/>
        <v>85616.828127078668</v>
      </c>
      <c r="L164" s="214">
        <f t="shared" si="50"/>
        <v>99007.940382043729</v>
      </c>
      <c r="M164" s="214">
        <f t="shared" si="50"/>
        <v>99518.377127077751</v>
      </c>
      <c r="N164" s="214">
        <f t="shared" si="50"/>
        <v>100028.53643651202</v>
      </c>
      <c r="O164" s="214">
        <f t="shared" si="50"/>
        <v>100538.40800870239</v>
      </c>
      <c r="P164" s="214">
        <f t="shared" si="50"/>
        <v>101047.98088560563</v>
      </c>
      <c r="Q164" s="214">
        <f t="shared" si="50"/>
        <v>101557.24339532094</v>
      </c>
      <c r="R164" s="214">
        <f t="shared" si="50"/>
        <v>102066.18308814873</v>
      </c>
      <c r="S164" s="214">
        <f t="shared" si="50"/>
        <v>102574.78666526917</v>
      </c>
      <c r="T164" s="214">
        <f t="shared" si="50"/>
        <v>103083.0398989869</v>
      </c>
      <c r="U164" s="214">
        <f t="shared" si="50"/>
        <v>103590.92754331553</v>
      </c>
      <c r="V164" s="214">
        <f t="shared" si="50"/>
        <v>104098.43323345704</v>
      </c>
      <c r="W164" s="214">
        <f t="shared" si="50"/>
        <v>104605.53937247145</v>
      </c>
      <c r="X164" s="214">
        <f t="shared" si="50"/>
        <v>105112.2270031243</v>
      </c>
      <c r="Y164" s="214">
        <f t="shared" si="50"/>
        <v>105618.47566251128</v>
      </c>
      <c r="Z164" s="214">
        <f t="shared" si="50"/>
        <v>106124.26321660081</v>
      </c>
      <c r="AA164" s="214">
        <f t="shared" si="50"/>
        <v>106629.56567125776</v>
      </c>
      <c r="AB164" s="214">
        <f t="shared" si="50"/>
        <v>107134.35695560837</v>
      </c>
      <c r="AC164" s="214">
        <f t="shared" si="50"/>
        <v>107638.60867272697</v>
      </c>
      <c r="AD164" s="214">
        <f t="shared" si="50"/>
        <v>108142.28981152759</v>
      </c>
      <c r="AE164" s="214">
        <f t="shared" si="50"/>
        <v>108645.36641236294</v>
      </c>
      <c r="AF164" s="214">
        <f t="shared" si="50"/>
        <v>109147.80117708194</v>
      </c>
      <c r="AG164" s="214">
        <f t="shared" si="50"/>
        <v>109649.55301206556</v>
      </c>
      <c r="AH164" s="214">
        <f t="shared" si="50"/>
        <v>110150.57648988586</v>
      </c>
      <c r="AI164" s="214">
        <f t="shared" si="50"/>
        <v>110650.82121151102</v>
      </c>
      <c r="AJ164" s="214">
        <f t="shared" si="50"/>
        <v>111150.23104610266</v>
      </c>
      <c r="AK164" s="214">
        <f t="shared" si="50"/>
        <v>111648.74321901549</v>
      </c>
      <c r="AL164" s="214">
        <f t="shared" si="50"/>
        <v>112146.28721002284</v>
      </c>
      <c r="AM164" s="214">
        <f t="shared" si="50"/>
        <v>112642.78341220247</v>
      </c>
      <c r="AN164" s="214">
        <f t="shared" si="50"/>
        <v>113138.14148611351</v>
      </c>
    </row>
    <row r="165" spans="1:41" s="202" customFormat="1" ht="20.100000000000001" customHeight="1" x14ac:dyDescent="0.25">
      <c r="A165" s="199" t="str">
        <f t="shared" si="41"/>
        <v/>
      </c>
      <c r="B165" s="207"/>
      <c r="C165" s="206"/>
      <c r="D165" s="205" t="s">
        <v>185</v>
      </c>
      <c r="E165" s="204"/>
      <c r="F165" s="203"/>
      <c r="G165" s="203"/>
      <c r="H165" s="203"/>
      <c r="I165" s="203"/>
      <c r="J165" s="203"/>
      <c r="K165" s="203"/>
      <c r="L165" s="203"/>
      <c r="M165" s="203"/>
      <c r="N165" s="203"/>
      <c r="O165" s="203"/>
      <c r="P165" s="203"/>
      <c r="Q165" s="203"/>
      <c r="R165" s="203"/>
      <c r="S165" s="203"/>
      <c r="T165" s="203"/>
      <c r="U165" s="203"/>
      <c r="V165" s="203"/>
      <c r="W165" s="203"/>
      <c r="X165" s="203"/>
      <c r="Y165" s="203"/>
      <c r="Z165" s="203"/>
      <c r="AA165" s="203"/>
      <c r="AB165" s="203"/>
      <c r="AC165" s="203"/>
      <c r="AD165" s="203"/>
      <c r="AE165" s="203"/>
      <c r="AF165" s="203"/>
      <c r="AG165" s="203"/>
      <c r="AH165" s="203"/>
      <c r="AI165" s="203"/>
      <c r="AJ165" s="203"/>
      <c r="AK165" s="203"/>
      <c r="AL165" s="203"/>
      <c r="AM165" s="203"/>
      <c r="AN165" s="203"/>
    </row>
    <row r="166" spans="1:41" s="193" customFormat="1" ht="20.100000000000001" customHeight="1" x14ac:dyDescent="0.25">
      <c r="A166" s="199" t="str">
        <f t="shared" si="41"/>
        <v>3/b</v>
      </c>
      <c r="B166" s="199">
        <f>B103+1</f>
        <v>3</v>
      </c>
      <c r="C166" s="198" t="s">
        <v>208</v>
      </c>
      <c r="D166" s="201" t="s">
        <v>184</v>
      </c>
      <c r="E166" s="200">
        <f>SUM(F166:AN166)</f>
        <v>0</v>
      </c>
      <c r="F166" s="195">
        <f t="shared" ref="F166:AN166" si="51">SUM(F167:F171)</f>
        <v>0</v>
      </c>
      <c r="G166" s="195">
        <f t="shared" si="51"/>
        <v>0</v>
      </c>
      <c r="H166" s="195">
        <f t="shared" si="51"/>
        <v>0</v>
      </c>
      <c r="I166" s="195">
        <f t="shared" si="51"/>
        <v>0</v>
      </c>
      <c r="J166" s="195">
        <f t="shared" si="51"/>
        <v>0</v>
      </c>
      <c r="K166" s="195">
        <f t="shared" si="51"/>
        <v>0</v>
      </c>
      <c r="L166" s="195">
        <f t="shared" si="51"/>
        <v>0</v>
      </c>
      <c r="M166" s="195">
        <f t="shared" si="51"/>
        <v>0</v>
      </c>
      <c r="N166" s="195">
        <f t="shared" si="51"/>
        <v>0</v>
      </c>
      <c r="O166" s="195">
        <f t="shared" si="51"/>
        <v>0</v>
      </c>
      <c r="P166" s="195">
        <f t="shared" si="51"/>
        <v>0</v>
      </c>
      <c r="Q166" s="195">
        <f t="shared" si="51"/>
        <v>0</v>
      </c>
      <c r="R166" s="195">
        <f t="shared" si="51"/>
        <v>0</v>
      </c>
      <c r="S166" s="195">
        <f t="shared" si="51"/>
        <v>0</v>
      </c>
      <c r="T166" s="195">
        <f t="shared" si="51"/>
        <v>0</v>
      </c>
      <c r="U166" s="195">
        <f t="shared" si="51"/>
        <v>0</v>
      </c>
      <c r="V166" s="195">
        <f t="shared" si="51"/>
        <v>0</v>
      </c>
      <c r="W166" s="195">
        <f t="shared" si="51"/>
        <v>0</v>
      </c>
      <c r="X166" s="195">
        <f t="shared" si="51"/>
        <v>0</v>
      </c>
      <c r="Y166" s="195">
        <f t="shared" si="51"/>
        <v>0</v>
      </c>
      <c r="Z166" s="195">
        <f t="shared" si="51"/>
        <v>0</v>
      </c>
      <c r="AA166" s="195">
        <f t="shared" si="51"/>
        <v>0</v>
      </c>
      <c r="AB166" s="195">
        <f t="shared" si="51"/>
        <v>0</v>
      </c>
      <c r="AC166" s="195">
        <f t="shared" si="51"/>
        <v>0</v>
      </c>
      <c r="AD166" s="195">
        <f t="shared" si="51"/>
        <v>0</v>
      </c>
      <c r="AE166" s="195">
        <f t="shared" si="51"/>
        <v>0</v>
      </c>
      <c r="AF166" s="195">
        <f t="shared" si="51"/>
        <v>0</v>
      </c>
      <c r="AG166" s="195">
        <f t="shared" si="51"/>
        <v>0</v>
      </c>
      <c r="AH166" s="195">
        <f t="shared" si="51"/>
        <v>0</v>
      </c>
      <c r="AI166" s="195">
        <f t="shared" si="51"/>
        <v>0</v>
      </c>
      <c r="AJ166" s="195">
        <f t="shared" si="51"/>
        <v>0</v>
      </c>
      <c r="AK166" s="195">
        <f t="shared" si="51"/>
        <v>0</v>
      </c>
      <c r="AL166" s="195">
        <f t="shared" si="51"/>
        <v>0</v>
      </c>
      <c r="AM166" s="195">
        <f t="shared" si="51"/>
        <v>0</v>
      </c>
      <c r="AN166" s="195">
        <f t="shared" si="51"/>
        <v>0</v>
      </c>
      <c r="AO166" s="194"/>
    </row>
    <row r="167" spans="1:41" s="193" customFormat="1" ht="20.100000000000001" customHeight="1" x14ac:dyDescent="0.25">
      <c r="A167" s="199" t="str">
        <f t="shared" si="41"/>
        <v/>
      </c>
      <c r="B167" s="199"/>
      <c r="C167" s="198"/>
      <c r="D167" s="197" t="s">
        <v>183</v>
      </c>
      <c r="E167" s="196">
        <f>'Mix de Usos'!$N$12</f>
        <v>0</v>
      </c>
      <c r="F167" s="195">
        <f>'Atrações - Compra de Tickets'!E136+'Atrações - demanda Passa'!E136</f>
        <v>0</v>
      </c>
      <c r="G167" s="195">
        <f>'Atrações - Compra de Tickets'!F136+'Atrações - demanda Passa'!F136</f>
        <v>0</v>
      </c>
      <c r="H167" s="195">
        <f>'Atrações - Compra de Tickets'!G136+'Atrações - demanda Passa'!G136</f>
        <v>0</v>
      </c>
      <c r="I167" s="195">
        <f>'Atrações - Compra de Tickets'!H136+'Atrações - demanda Passa'!H136</f>
        <v>0</v>
      </c>
      <c r="J167" s="195">
        <f>'Atrações - Compra de Tickets'!I136+'Atrações - demanda Passa'!I136</f>
        <v>0</v>
      </c>
      <c r="K167" s="195">
        <f>'Atrações - Compra de Tickets'!J136+'Atrações - demanda Passa'!J136</f>
        <v>0</v>
      </c>
      <c r="L167" s="195">
        <f>'Atrações - Compra de Tickets'!K136+'Atrações - demanda Passa'!K136</f>
        <v>0</v>
      </c>
      <c r="M167" s="195">
        <f>'Atrações - Compra de Tickets'!L136+'Atrações - demanda Passa'!L136</f>
        <v>0</v>
      </c>
      <c r="N167" s="195">
        <f>'Atrações - Compra de Tickets'!M136+'Atrações - demanda Passa'!M136</f>
        <v>0</v>
      </c>
      <c r="O167" s="195">
        <f>'Atrações - Compra de Tickets'!N136+'Atrações - demanda Passa'!N136</f>
        <v>0</v>
      </c>
      <c r="P167" s="195">
        <f>'Atrações - Compra de Tickets'!O136+'Atrações - demanda Passa'!O136</f>
        <v>0</v>
      </c>
      <c r="Q167" s="195">
        <f>'Atrações - Compra de Tickets'!P136+'Atrações - demanda Passa'!P136</f>
        <v>0</v>
      </c>
      <c r="R167" s="195">
        <f>'Atrações - Compra de Tickets'!Q136+'Atrações - demanda Passa'!Q136</f>
        <v>0</v>
      </c>
      <c r="S167" s="195">
        <f>'Atrações - Compra de Tickets'!R136+'Atrações - demanda Passa'!R136</f>
        <v>0</v>
      </c>
      <c r="T167" s="195">
        <f>'Atrações - Compra de Tickets'!S136+'Atrações - demanda Passa'!S136</f>
        <v>0</v>
      </c>
      <c r="U167" s="195">
        <f>'Atrações - Compra de Tickets'!T136+'Atrações - demanda Passa'!T136</f>
        <v>0</v>
      </c>
      <c r="V167" s="195">
        <f>'Atrações - Compra de Tickets'!U136+'Atrações - demanda Passa'!U136</f>
        <v>0</v>
      </c>
      <c r="W167" s="195">
        <f>'Atrações - Compra de Tickets'!V136+'Atrações - demanda Passa'!V136</f>
        <v>0</v>
      </c>
      <c r="X167" s="195">
        <f>'Atrações - Compra de Tickets'!W136+'Atrações - demanda Passa'!W136</f>
        <v>0</v>
      </c>
      <c r="Y167" s="195">
        <f>'Atrações - Compra de Tickets'!X136+'Atrações - demanda Passa'!X136</f>
        <v>0</v>
      </c>
      <c r="Z167" s="195">
        <f>'Atrações - Compra de Tickets'!Y136+'Atrações - demanda Passa'!Y136</f>
        <v>0</v>
      </c>
      <c r="AA167" s="195">
        <f>'Atrações - Compra de Tickets'!Z136+'Atrações - demanda Passa'!Z136</f>
        <v>0</v>
      </c>
      <c r="AB167" s="195">
        <f>'Atrações - Compra de Tickets'!AA136+'Atrações - demanda Passa'!AA136</f>
        <v>0</v>
      </c>
      <c r="AC167" s="195">
        <f>'Atrações - Compra de Tickets'!AB136+'Atrações - demanda Passa'!AB136</f>
        <v>0</v>
      </c>
      <c r="AD167" s="195">
        <f>'Atrações - Compra de Tickets'!AC136+'Atrações - demanda Passa'!AC136</f>
        <v>0</v>
      </c>
      <c r="AE167" s="195">
        <f>'Atrações - Compra de Tickets'!AD136+'Atrações - demanda Passa'!AD136</f>
        <v>0</v>
      </c>
      <c r="AF167" s="195">
        <f>'Atrações - Compra de Tickets'!AE136+'Atrações - demanda Passa'!AE136</f>
        <v>0</v>
      </c>
      <c r="AG167" s="195">
        <f>'Atrações - Compra de Tickets'!AF136+'Atrações - demanda Passa'!AF136</f>
        <v>0</v>
      </c>
      <c r="AH167" s="195">
        <f>'Atrações - Compra de Tickets'!AG136+'Atrações - demanda Passa'!AG136</f>
        <v>0</v>
      </c>
      <c r="AI167" s="195">
        <f>'Atrações - Compra de Tickets'!AH136+'Atrações - demanda Passa'!AH136</f>
        <v>0</v>
      </c>
      <c r="AJ167" s="195">
        <f>'Atrações - Compra de Tickets'!AI136+'Atrações - demanda Passa'!AI136</f>
        <v>0</v>
      </c>
      <c r="AK167" s="195">
        <f>'Atrações - Compra de Tickets'!AJ136+'Atrações - demanda Passa'!AJ136</f>
        <v>0</v>
      </c>
      <c r="AL167" s="195">
        <f>'Atrações - Compra de Tickets'!AK136+'Atrações - demanda Passa'!AK136</f>
        <v>0</v>
      </c>
      <c r="AM167" s="195">
        <f>'Atrações - Compra de Tickets'!AL136+'Atrações - demanda Passa'!AL136</f>
        <v>0</v>
      </c>
      <c r="AN167" s="195">
        <f>'Atrações - Compra de Tickets'!AM136+'Atrações - demanda Passa'!AM136</f>
        <v>0</v>
      </c>
      <c r="AO167" s="194"/>
    </row>
    <row r="168" spans="1:41" s="193" customFormat="1" ht="20.100000000000001" customHeight="1" x14ac:dyDescent="0.25">
      <c r="A168" s="199" t="str">
        <f t="shared" si="41"/>
        <v/>
      </c>
      <c r="B168" s="199"/>
      <c r="C168" s="198"/>
      <c r="D168" s="197" t="s">
        <v>182</v>
      </c>
      <c r="E168" s="196">
        <f>'Mix de Usos'!$W$12</f>
        <v>0</v>
      </c>
      <c r="F168" s="195">
        <f>'Atrações - Compra de Tickets'!E137+'Atrações - demanda Passa'!E137</f>
        <v>0</v>
      </c>
      <c r="G168" s="195">
        <f>'Atrações - Compra de Tickets'!F137+'Atrações - demanda Passa'!F137</f>
        <v>0</v>
      </c>
      <c r="H168" s="195">
        <f>'Atrações - Compra de Tickets'!G137+'Atrações - demanda Passa'!G137</f>
        <v>0</v>
      </c>
      <c r="I168" s="195">
        <f>'Atrações - Compra de Tickets'!H137+'Atrações - demanda Passa'!H137</f>
        <v>0</v>
      </c>
      <c r="J168" s="195">
        <f>'Atrações - Compra de Tickets'!I137+'Atrações - demanda Passa'!I137</f>
        <v>0</v>
      </c>
      <c r="K168" s="195">
        <f>'Atrações - Compra de Tickets'!J137+'Atrações - demanda Passa'!J137</f>
        <v>0</v>
      </c>
      <c r="L168" s="195">
        <f>'Atrações - Compra de Tickets'!K137+'Atrações - demanda Passa'!K137</f>
        <v>0</v>
      </c>
      <c r="M168" s="195">
        <f>'Atrações - Compra de Tickets'!L137+'Atrações - demanda Passa'!L137</f>
        <v>0</v>
      </c>
      <c r="N168" s="195">
        <f>'Atrações - Compra de Tickets'!M137+'Atrações - demanda Passa'!M137</f>
        <v>0</v>
      </c>
      <c r="O168" s="195">
        <f>'Atrações - Compra de Tickets'!N137+'Atrações - demanda Passa'!N137</f>
        <v>0</v>
      </c>
      <c r="P168" s="195">
        <f>'Atrações - Compra de Tickets'!O137+'Atrações - demanda Passa'!O137</f>
        <v>0</v>
      </c>
      <c r="Q168" s="195">
        <f>'Atrações - Compra de Tickets'!P137+'Atrações - demanda Passa'!P137</f>
        <v>0</v>
      </c>
      <c r="R168" s="195">
        <f>'Atrações - Compra de Tickets'!Q137+'Atrações - demanda Passa'!Q137</f>
        <v>0</v>
      </c>
      <c r="S168" s="195">
        <f>'Atrações - Compra de Tickets'!R137+'Atrações - demanda Passa'!R137</f>
        <v>0</v>
      </c>
      <c r="T168" s="195">
        <f>'Atrações - Compra de Tickets'!S137+'Atrações - demanda Passa'!S137</f>
        <v>0</v>
      </c>
      <c r="U168" s="195">
        <f>'Atrações - Compra de Tickets'!T137+'Atrações - demanda Passa'!T137</f>
        <v>0</v>
      </c>
      <c r="V168" s="195">
        <f>'Atrações - Compra de Tickets'!U137+'Atrações - demanda Passa'!U137</f>
        <v>0</v>
      </c>
      <c r="W168" s="195">
        <f>'Atrações - Compra de Tickets'!V137+'Atrações - demanda Passa'!V137</f>
        <v>0</v>
      </c>
      <c r="X168" s="195">
        <f>'Atrações - Compra de Tickets'!W137+'Atrações - demanda Passa'!W137</f>
        <v>0</v>
      </c>
      <c r="Y168" s="195">
        <f>'Atrações - Compra de Tickets'!X137+'Atrações - demanda Passa'!X137</f>
        <v>0</v>
      </c>
      <c r="Z168" s="195">
        <f>'Atrações - Compra de Tickets'!Y137+'Atrações - demanda Passa'!Y137</f>
        <v>0</v>
      </c>
      <c r="AA168" s="195">
        <f>'Atrações - Compra de Tickets'!Z137+'Atrações - demanda Passa'!Z137</f>
        <v>0</v>
      </c>
      <c r="AB168" s="195">
        <f>'Atrações - Compra de Tickets'!AA137+'Atrações - demanda Passa'!AA137</f>
        <v>0</v>
      </c>
      <c r="AC168" s="195">
        <f>'Atrações - Compra de Tickets'!AB137+'Atrações - demanda Passa'!AB137</f>
        <v>0</v>
      </c>
      <c r="AD168" s="195">
        <f>'Atrações - Compra de Tickets'!AC137+'Atrações - demanda Passa'!AC137</f>
        <v>0</v>
      </c>
      <c r="AE168" s="195">
        <f>'Atrações - Compra de Tickets'!AD137+'Atrações - demanda Passa'!AD137</f>
        <v>0</v>
      </c>
      <c r="AF168" s="195">
        <f>'Atrações - Compra de Tickets'!AE137+'Atrações - demanda Passa'!AE137</f>
        <v>0</v>
      </c>
      <c r="AG168" s="195">
        <f>'Atrações - Compra de Tickets'!AF137+'Atrações - demanda Passa'!AF137</f>
        <v>0</v>
      </c>
      <c r="AH168" s="195">
        <f>'Atrações - Compra de Tickets'!AG137+'Atrações - demanda Passa'!AG137</f>
        <v>0</v>
      </c>
      <c r="AI168" s="195">
        <f>'Atrações - Compra de Tickets'!AH137+'Atrações - demanda Passa'!AH137</f>
        <v>0</v>
      </c>
      <c r="AJ168" s="195">
        <f>'Atrações - Compra de Tickets'!AI137+'Atrações - demanda Passa'!AI137</f>
        <v>0</v>
      </c>
      <c r="AK168" s="195">
        <f>'Atrações - Compra de Tickets'!AJ137+'Atrações - demanda Passa'!AJ137</f>
        <v>0</v>
      </c>
      <c r="AL168" s="195">
        <f>'Atrações - Compra de Tickets'!AK137+'Atrações - demanda Passa'!AK137</f>
        <v>0</v>
      </c>
      <c r="AM168" s="195">
        <f>'Atrações - Compra de Tickets'!AL137+'Atrações - demanda Passa'!AL137</f>
        <v>0</v>
      </c>
      <c r="AN168" s="195">
        <f>'Atrações - Compra de Tickets'!AM137+'Atrações - demanda Passa'!AM137</f>
        <v>0</v>
      </c>
      <c r="AO168" s="194"/>
    </row>
    <row r="169" spans="1:41" s="193" customFormat="1" ht="20.100000000000001" customHeight="1" x14ac:dyDescent="0.25">
      <c r="A169" s="199" t="str">
        <f t="shared" ref="A169:A232" si="52">IF(C169="","",B169&amp;"/"&amp;C169)</f>
        <v/>
      </c>
      <c r="B169" s="199"/>
      <c r="C169" s="198"/>
      <c r="D169" s="197" t="s">
        <v>181</v>
      </c>
      <c r="E169" s="196">
        <f>'Mix de Usos'!$AF$12</f>
        <v>0</v>
      </c>
      <c r="F169" s="195">
        <f>'Atrações - Compra de Tickets'!E138+'Atrações - demanda Passa'!E138</f>
        <v>0</v>
      </c>
      <c r="G169" s="195">
        <f>'Atrações - Compra de Tickets'!F138+'Atrações - demanda Passa'!F138</f>
        <v>0</v>
      </c>
      <c r="H169" s="195">
        <f>'Atrações - Compra de Tickets'!G138+'Atrações - demanda Passa'!G138</f>
        <v>0</v>
      </c>
      <c r="I169" s="195">
        <f>'Atrações - Compra de Tickets'!H138+'Atrações - demanda Passa'!H138</f>
        <v>0</v>
      </c>
      <c r="J169" s="195">
        <f>'Atrações - Compra de Tickets'!I138+'Atrações - demanda Passa'!I138</f>
        <v>0</v>
      </c>
      <c r="K169" s="195">
        <f>'Atrações - Compra de Tickets'!J138+'Atrações - demanda Passa'!J138</f>
        <v>0</v>
      </c>
      <c r="L169" s="195">
        <f>'Atrações - Compra de Tickets'!K138+'Atrações - demanda Passa'!K138</f>
        <v>0</v>
      </c>
      <c r="M169" s="195">
        <f>'Atrações - Compra de Tickets'!L138+'Atrações - demanda Passa'!L138</f>
        <v>0</v>
      </c>
      <c r="N169" s="195">
        <f>'Atrações - Compra de Tickets'!M138+'Atrações - demanda Passa'!M138</f>
        <v>0</v>
      </c>
      <c r="O169" s="195">
        <f>'Atrações - Compra de Tickets'!N138+'Atrações - demanda Passa'!N138</f>
        <v>0</v>
      </c>
      <c r="P169" s="195">
        <f>'Atrações - Compra de Tickets'!O138+'Atrações - demanda Passa'!O138</f>
        <v>0</v>
      </c>
      <c r="Q169" s="195">
        <f>'Atrações - Compra de Tickets'!P138+'Atrações - demanda Passa'!P138</f>
        <v>0</v>
      </c>
      <c r="R169" s="195">
        <f>'Atrações - Compra de Tickets'!Q138+'Atrações - demanda Passa'!Q138</f>
        <v>0</v>
      </c>
      <c r="S169" s="195">
        <f>'Atrações - Compra de Tickets'!R138+'Atrações - demanda Passa'!R138</f>
        <v>0</v>
      </c>
      <c r="T169" s="195">
        <f>'Atrações - Compra de Tickets'!S138+'Atrações - demanda Passa'!S138</f>
        <v>0</v>
      </c>
      <c r="U169" s="195">
        <f>'Atrações - Compra de Tickets'!T138+'Atrações - demanda Passa'!T138</f>
        <v>0</v>
      </c>
      <c r="V169" s="195">
        <f>'Atrações - Compra de Tickets'!U138+'Atrações - demanda Passa'!U138</f>
        <v>0</v>
      </c>
      <c r="W169" s="195">
        <f>'Atrações - Compra de Tickets'!V138+'Atrações - demanda Passa'!V138</f>
        <v>0</v>
      </c>
      <c r="X169" s="195">
        <f>'Atrações - Compra de Tickets'!W138+'Atrações - demanda Passa'!W138</f>
        <v>0</v>
      </c>
      <c r="Y169" s="195">
        <f>'Atrações - Compra de Tickets'!X138+'Atrações - demanda Passa'!X138</f>
        <v>0</v>
      </c>
      <c r="Z169" s="195">
        <f>'Atrações - Compra de Tickets'!Y138+'Atrações - demanda Passa'!Y138</f>
        <v>0</v>
      </c>
      <c r="AA169" s="195">
        <f>'Atrações - Compra de Tickets'!Z138+'Atrações - demanda Passa'!Z138</f>
        <v>0</v>
      </c>
      <c r="AB169" s="195">
        <f>'Atrações - Compra de Tickets'!AA138+'Atrações - demanda Passa'!AA138</f>
        <v>0</v>
      </c>
      <c r="AC169" s="195">
        <f>'Atrações - Compra de Tickets'!AB138+'Atrações - demanda Passa'!AB138</f>
        <v>0</v>
      </c>
      <c r="AD169" s="195">
        <f>'Atrações - Compra de Tickets'!AC138+'Atrações - demanda Passa'!AC138</f>
        <v>0</v>
      </c>
      <c r="AE169" s="195">
        <f>'Atrações - Compra de Tickets'!AD138+'Atrações - demanda Passa'!AD138</f>
        <v>0</v>
      </c>
      <c r="AF169" s="195">
        <f>'Atrações - Compra de Tickets'!AE138+'Atrações - demanda Passa'!AE138</f>
        <v>0</v>
      </c>
      <c r="AG169" s="195">
        <f>'Atrações - Compra de Tickets'!AF138+'Atrações - demanda Passa'!AF138</f>
        <v>0</v>
      </c>
      <c r="AH169" s="195">
        <f>'Atrações - Compra de Tickets'!AG138+'Atrações - demanda Passa'!AG138</f>
        <v>0</v>
      </c>
      <c r="AI169" s="195">
        <f>'Atrações - Compra de Tickets'!AH138+'Atrações - demanda Passa'!AH138</f>
        <v>0</v>
      </c>
      <c r="AJ169" s="195">
        <f>'Atrações - Compra de Tickets'!AI138+'Atrações - demanda Passa'!AI138</f>
        <v>0</v>
      </c>
      <c r="AK169" s="195">
        <f>'Atrações - Compra de Tickets'!AJ138+'Atrações - demanda Passa'!AJ138</f>
        <v>0</v>
      </c>
      <c r="AL169" s="195">
        <f>'Atrações - Compra de Tickets'!AK138+'Atrações - demanda Passa'!AK138</f>
        <v>0</v>
      </c>
      <c r="AM169" s="195">
        <f>'Atrações - Compra de Tickets'!AL138+'Atrações - demanda Passa'!AL138</f>
        <v>0</v>
      </c>
      <c r="AN169" s="195">
        <f>'Atrações - Compra de Tickets'!AM138+'Atrações - demanda Passa'!AM138</f>
        <v>0</v>
      </c>
      <c r="AO169" s="194"/>
    </row>
    <row r="170" spans="1:41" s="193" customFormat="1" ht="20.100000000000001" customHeight="1" x14ac:dyDescent="0.25">
      <c r="A170" s="199" t="str">
        <f t="shared" si="52"/>
        <v/>
      </c>
      <c r="B170" s="199"/>
      <c r="C170" s="198"/>
      <c r="D170" s="197" t="s">
        <v>180</v>
      </c>
      <c r="E170" s="196">
        <f>'Mix de Usos'!$AO$12</f>
        <v>0</v>
      </c>
      <c r="F170" s="195">
        <f>'Atrações - Compra de Tickets'!E139+'Atrações - demanda Passa'!E139</f>
        <v>0</v>
      </c>
      <c r="G170" s="195">
        <f>'Atrações - Compra de Tickets'!F139+'Atrações - demanda Passa'!F139</f>
        <v>0</v>
      </c>
      <c r="H170" s="195">
        <f>'Atrações - Compra de Tickets'!G139+'Atrações - demanda Passa'!G139</f>
        <v>0</v>
      </c>
      <c r="I170" s="195">
        <f>'Atrações - Compra de Tickets'!H139+'Atrações - demanda Passa'!H139</f>
        <v>0</v>
      </c>
      <c r="J170" s="195">
        <f>'Atrações - Compra de Tickets'!I139+'Atrações - demanda Passa'!I139</f>
        <v>0</v>
      </c>
      <c r="K170" s="195">
        <f>'Atrações - Compra de Tickets'!J139+'Atrações - demanda Passa'!J139</f>
        <v>0</v>
      </c>
      <c r="L170" s="195">
        <f>'Atrações - Compra de Tickets'!K139+'Atrações - demanda Passa'!K139</f>
        <v>0</v>
      </c>
      <c r="M170" s="195">
        <f>'Atrações - Compra de Tickets'!L139+'Atrações - demanda Passa'!L139</f>
        <v>0</v>
      </c>
      <c r="N170" s="195">
        <f>'Atrações - Compra de Tickets'!M139+'Atrações - demanda Passa'!M139</f>
        <v>0</v>
      </c>
      <c r="O170" s="195">
        <f>'Atrações - Compra de Tickets'!N139+'Atrações - demanda Passa'!N139</f>
        <v>0</v>
      </c>
      <c r="P170" s="195">
        <f>'Atrações - Compra de Tickets'!O139+'Atrações - demanda Passa'!O139</f>
        <v>0</v>
      </c>
      <c r="Q170" s="195">
        <f>'Atrações - Compra de Tickets'!P139+'Atrações - demanda Passa'!P139</f>
        <v>0</v>
      </c>
      <c r="R170" s="195">
        <f>'Atrações - Compra de Tickets'!Q139+'Atrações - demanda Passa'!Q139</f>
        <v>0</v>
      </c>
      <c r="S170" s="195">
        <f>'Atrações - Compra de Tickets'!R139+'Atrações - demanda Passa'!R139</f>
        <v>0</v>
      </c>
      <c r="T170" s="195">
        <f>'Atrações - Compra de Tickets'!S139+'Atrações - demanda Passa'!S139</f>
        <v>0</v>
      </c>
      <c r="U170" s="195">
        <f>'Atrações - Compra de Tickets'!T139+'Atrações - demanda Passa'!T139</f>
        <v>0</v>
      </c>
      <c r="V170" s="195">
        <f>'Atrações - Compra de Tickets'!U139+'Atrações - demanda Passa'!U139</f>
        <v>0</v>
      </c>
      <c r="W170" s="195">
        <f>'Atrações - Compra de Tickets'!V139+'Atrações - demanda Passa'!V139</f>
        <v>0</v>
      </c>
      <c r="X170" s="195">
        <f>'Atrações - Compra de Tickets'!W139+'Atrações - demanda Passa'!W139</f>
        <v>0</v>
      </c>
      <c r="Y170" s="195">
        <f>'Atrações - Compra de Tickets'!X139+'Atrações - demanda Passa'!X139</f>
        <v>0</v>
      </c>
      <c r="Z170" s="195">
        <f>'Atrações - Compra de Tickets'!Y139+'Atrações - demanda Passa'!Y139</f>
        <v>0</v>
      </c>
      <c r="AA170" s="195">
        <f>'Atrações - Compra de Tickets'!Z139+'Atrações - demanda Passa'!Z139</f>
        <v>0</v>
      </c>
      <c r="AB170" s="195">
        <f>'Atrações - Compra de Tickets'!AA139+'Atrações - demanda Passa'!AA139</f>
        <v>0</v>
      </c>
      <c r="AC170" s="195">
        <f>'Atrações - Compra de Tickets'!AB139+'Atrações - demanda Passa'!AB139</f>
        <v>0</v>
      </c>
      <c r="AD170" s="195">
        <f>'Atrações - Compra de Tickets'!AC139+'Atrações - demanda Passa'!AC139</f>
        <v>0</v>
      </c>
      <c r="AE170" s="195">
        <f>'Atrações - Compra de Tickets'!AD139+'Atrações - demanda Passa'!AD139</f>
        <v>0</v>
      </c>
      <c r="AF170" s="195">
        <f>'Atrações - Compra de Tickets'!AE139+'Atrações - demanda Passa'!AE139</f>
        <v>0</v>
      </c>
      <c r="AG170" s="195">
        <f>'Atrações - Compra de Tickets'!AF139+'Atrações - demanda Passa'!AF139</f>
        <v>0</v>
      </c>
      <c r="AH170" s="195">
        <f>'Atrações - Compra de Tickets'!AG139+'Atrações - demanda Passa'!AG139</f>
        <v>0</v>
      </c>
      <c r="AI170" s="195">
        <f>'Atrações - Compra de Tickets'!AH139+'Atrações - demanda Passa'!AH139</f>
        <v>0</v>
      </c>
      <c r="AJ170" s="195">
        <f>'Atrações - Compra de Tickets'!AI139+'Atrações - demanda Passa'!AI139</f>
        <v>0</v>
      </c>
      <c r="AK170" s="195">
        <f>'Atrações - Compra de Tickets'!AJ139+'Atrações - demanda Passa'!AJ139</f>
        <v>0</v>
      </c>
      <c r="AL170" s="195">
        <f>'Atrações - Compra de Tickets'!AK139+'Atrações - demanda Passa'!AK139</f>
        <v>0</v>
      </c>
      <c r="AM170" s="195">
        <f>'Atrações - Compra de Tickets'!AL139+'Atrações - demanda Passa'!AL139</f>
        <v>0</v>
      </c>
      <c r="AN170" s="195">
        <f>'Atrações - Compra de Tickets'!AM139+'Atrações - demanda Passa'!AM139</f>
        <v>0</v>
      </c>
      <c r="AO170" s="194"/>
    </row>
    <row r="171" spans="1:41" s="193" customFormat="1" ht="20.100000000000001" customHeight="1" x14ac:dyDescent="0.25">
      <c r="A171" s="199" t="str">
        <f t="shared" si="52"/>
        <v/>
      </c>
      <c r="B171" s="199"/>
      <c r="C171" s="198"/>
      <c r="D171" s="197" t="s">
        <v>179</v>
      </c>
      <c r="E171" s="196">
        <f>'Mix de Usos'!$AX$12</f>
        <v>0</v>
      </c>
      <c r="F171" s="195">
        <f>'Atrações - Compra de Tickets'!E140+'Atrações - demanda Passa'!E140</f>
        <v>0</v>
      </c>
      <c r="G171" s="195">
        <f>'Atrações - Compra de Tickets'!F140+'Atrações - demanda Passa'!F140</f>
        <v>0</v>
      </c>
      <c r="H171" s="195">
        <f>'Atrações - Compra de Tickets'!G140+'Atrações - demanda Passa'!G140</f>
        <v>0</v>
      </c>
      <c r="I171" s="195">
        <f>'Atrações - Compra de Tickets'!H140+'Atrações - demanda Passa'!H140</f>
        <v>0</v>
      </c>
      <c r="J171" s="195">
        <f>'Atrações - Compra de Tickets'!I140+'Atrações - demanda Passa'!I140</f>
        <v>0</v>
      </c>
      <c r="K171" s="195">
        <f>'Atrações - Compra de Tickets'!J140+'Atrações - demanda Passa'!J140</f>
        <v>0</v>
      </c>
      <c r="L171" s="195">
        <f>'Atrações - Compra de Tickets'!K140+'Atrações - demanda Passa'!K140</f>
        <v>0</v>
      </c>
      <c r="M171" s="195">
        <f>'Atrações - Compra de Tickets'!L140+'Atrações - demanda Passa'!L140</f>
        <v>0</v>
      </c>
      <c r="N171" s="195">
        <f>'Atrações - Compra de Tickets'!M140+'Atrações - demanda Passa'!M140</f>
        <v>0</v>
      </c>
      <c r="O171" s="195">
        <f>'Atrações - Compra de Tickets'!N140+'Atrações - demanda Passa'!N140</f>
        <v>0</v>
      </c>
      <c r="P171" s="195">
        <f>'Atrações - Compra de Tickets'!O140+'Atrações - demanda Passa'!O140</f>
        <v>0</v>
      </c>
      <c r="Q171" s="195">
        <f>'Atrações - Compra de Tickets'!P140+'Atrações - demanda Passa'!P140</f>
        <v>0</v>
      </c>
      <c r="R171" s="195">
        <f>'Atrações - Compra de Tickets'!Q140+'Atrações - demanda Passa'!Q140</f>
        <v>0</v>
      </c>
      <c r="S171" s="195">
        <f>'Atrações - Compra de Tickets'!R140+'Atrações - demanda Passa'!R140</f>
        <v>0</v>
      </c>
      <c r="T171" s="195">
        <f>'Atrações - Compra de Tickets'!S140+'Atrações - demanda Passa'!S140</f>
        <v>0</v>
      </c>
      <c r="U171" s="195">
        <f>'Atrações - Compra de Tickets'!T140+'Atrações - demanda Passa'!T140</f>
        <v>0</v>
      </c>
      <c r="V171" s="195">
        <f>'Atrações - Compra de Tickets'!U140+'Atrações - demanda Passa'!U140</f>
        <v>0</v>
      </c>
      <c r="W171" s="195">
        <f>'Atrações - Compra de Tickets'!V140+'Atrações - demanda Passa'!V140</f>
        <v>0</v>
      </c>
      <c r="X171" s="195">
        <f>'Atrações - Compra de Tickets'!W140+'Atrações - demanda Passa'!W140</f>
        <v>0</v>
      </c>
      <c r="Y171" s="195">
        <f>'Atrações - Compra de Tickets'!X140+'Atrações - demanda Passa'!X140</f>
        <v>0</v>
      </c>
      <c r="Z171" s="195">
        <f>'Atrações - Compra de Tickets'!Y140+'Atrações - demanda Passa'!Y140</f>
        <v>0</v>
      </c>
      <c r="AA171" s="195">
        <f>'Atrações - Compra de Tickets'!Z140+'Atrações - demanda Passa'!Z140</f>
        <v>0</v>
      </c>
      <c r="AB171" s="195">
        <f>'Atrações - Compra de Tickets'!AA140+'Atrações - demanda Passa'!AA140</f>
        <v>0</v>
      </c>
      <c r="AC171" s="195">
        <f>'Atrações - Compra de Tickets'!AB140+'Atrações - demanda Passa'!AB140</f>
        <v>0</v>
      </c>
      <c r="AD171" s="195">
        <f>'Atrações - Compra de Tickets'!AC140+'Atrações - demanda Passa'!AC140</f>
        <v>0</v>
      </c>
      <c r="AE171" s="195">
        <f>'Atrações - Compra de Tickets'!AD140+'Atrações - demanda Passa'!AD140</f>
        <v>0</v>
      </c>
      <c r="AF171" s="195">
        <f>'Atrações - Compra de Tickets'!AE140+'Atrações - demanda Passa'!AE140</f>
        <v>0</v>
      </c>
      <c r="AG171" s="195">
        <f>'Atrações - Compra de Tickets'!AF140+'Atrações - demanda Passa'!AF140</f>
        <v>0</v>
      </c>
      <c r="AH171" s="195">
        <f>'Atrações - Compra de Tickets'!AG140+'Atrações - demanda Passa'!AG140</f>
        <v>0</v>
      </c>
      <c r="AI171" s="195">
        <f>'Atrações - Compra de Tickets'!AH140+'Atrações - demanda Passa'!AH140</f>
        <v>0</v>
      </c>
      <c r="AJ171" s="195">
        <f>'Atrações - Compra de Tickets'!AI140+'Atrações - demanda Passa'!AI140</f>
        <v>0</v>
      </c>
      <c r="AK171" s="195">
        <f>'Atrações - Compra de Tickets'!AJ140+'Atrações - demanda Passa'!AJ140</f>
        <v>0</v>
      </c>
      <c r="AL171" s="195">
        <f>'Atrações - Compra de Tickets'!AK140+'Atrações - demanda Passa'!AK140</f>
        <v>0</v>
      </c>
      <c r="AM171" s="195">
        <f>'Atrações - Compra de Tickets'!AL140+'Atrações - demanda Passa'!AL140</f>
        <v>0</v>
      </c>
      <c r="AN171" s="195">
        <f>'Atrações - Compra de Tickets'!AM140+'Atrações - demanda Passa'!AM140</f>
        <v>0</v>
      </c>
      <c r="AO171" s="194"/>
    </row>
    <row r="172" spans="1:41" s="193" customFormat="1" ht="20.100000000000001" customHeight="1" x14ac:dyDescent="0.25">
      <c r="A172" s="199" t="str">
        <f t="shared" si="52"/>
        <v>3/m</v>
      </c>
      <c r="B172" s="199">
        <f>B109+1</f>
        <v>3</v>
      </c>
      <c r="C172" s="198" t="s">
        <v>194</v>
      </c>
      <c r="D172" s="201" t="s">
        <v>178</v>
      </c>
      <c r="E172" s="200">
        <f>SUM(F172:AN172)</f>
        <v>0</v>
      </c>
      <c r="F172" s="195">
        <f t="shared" ref="F172:AN172" si="53">SUM(F173:F177)</f>
        <v>0</v>
      </c>
      <c r="G172" s="195">
        <f t="shared" si="53"/>
        <v>0</v>
      </c>
      <c r="H172" s="195">
        <f t="shared" si="53"/>
        <v>0</v>
      </c>
      <c r="I172" s="195">
        <f t="shared" si="53"/>
        <v>0</v>
      </c>
      <c r="J172" s="195">
        <f t="shared" si="53"/>
        <v>0</v>
      </c>
      <c r="K172" s="195">
        <f t="shared" si="53"/>
        <v>0</v>
      </c>
      <c r="L172" s="195">
        <f t="shared" si="53"/>
        <v>0</v>
      </c>
      <c r="M172" s="195">
        <f t="shared" si="53"/>
        <v>0</v>
      </c>
      <c r="N172" s="195">
        <f t="shared" si="53"/>
        <v>0</v>
      </c>
      <c r="O172" s="195">
        <f t="shared" si="53"/>
        <v>0</v>
      </c>
      <c r="P172" s="195">
        <f t="shared" si="53"/>
        <v>0</v>
      </c>
      <c r="Q172" s="195">
        <f t="shared" si="53"/>
        <v>0</v>
      </c>
      <c r="R172" s="195">
        <f t="shared" si="53"/>
        <v>0</v>
      </c>
      <c r="S172" s="195">
        <f t="shared" si="53"/>
        <v>0</v>
      </c>
      <c r="T172" s="195">
        <f t="shared" si="53"/>
        <v>0</v>
      </c>
      <c r="U172" s="195">
        <f t="shared" si="53"/>
        <v>0</v>
      </c>
      <c r="V172" s="195">
        <f t="shared" si="53"/>
        <v>0</v>
      </c>
      <c r="W172" s="195">
        <f t="shared" si="53"/>
        <v>0</v>
      </c>
      <c r="X172" s="195">
        <f t="shared" si="53"/>
        <v>0</v>
      </c>
      <c r="Y172" s="195">
        <f t="shared" si="53"/>
        <v>0</v>
      </c>
      <c r="Z172" s="195">
        <f t="shared" si="53"/>
        <v>0</v>
      </c>
      <c r="AA172" s="195">
        <f t="shared" si="53"/>
        <v>0</v>
      </c>
      <c r="AB172" s="195">
        <f t="shared" si="53"/>
        <v>0</v>
      </c>
      <c r="AC172" s="195">
        <f t="shared" si="53"/>
        <v>0</v>
      </c>
      <c r="AD172" s="195">
        <f t="shared" si="53"/>
        <v>0</v>
      </c>
      <c r="AE172" s="195">
        <f t="shared" si="53"/>
        <v>0</v>
      </c>
      <c r="AF172" s="195">
        <f t="shared" si="53"/>
        <v>0</v>
      </c>
      <c r="AG172" s="195">
        <f t="shared" si="53"/>
        <v>0</v>
      </c>
      <c r="AH172" s="195">
        <f t="shared" si="53"/>
        <v>0</v>
      </c>
      <c r="AI172" s="195">
        <f t="shared" si="53"/>
        <v>0</v>
      </c>
      <c r="AJ172" s="195">
        <f t="shared" si="53"/>
        <v>0</v>
      </c>
      <c r="AK172" s="195">
        <f t="shared" si="53"/>
        <v>0</v>
      </c>
      <c r="AL172" s="195">
        <f t="shared" si="53"/>
        <v>0</v>
      </c>
      <c r="AM172" s="195">
        <f t="shared" si="53"/>
        <v>0</v>
      </c>
      <c r="AN172" s="195">
        <f t="shared" si="53"/>
        <v>0</v>
      </c>
      <c r="AO172" s="194"/>
    </row>
    <row r="173" spans="1:41" s="193" customFormat="1" ht="20.100000000000001" customHeight="1" x14ac:dyDescent="0.25">
      <c r="A173" s="199" t="str">
        <f t="shared" si="52"/>
        <v/>
      </c>
      <c r="B173" s="199"/>
      <c r="C173" s="198"/>
      <c r="D173" s="197" t="s">
        <v>177</v>
      </c>
      <c r="E173" s="196">
        <f>'Mix de Usos'!$Q$12</f>
        <v>0</v>
      </c>
      <c r="F173" s="195">
        <f>'Atrações - Compra de Tickets'!E142+'Atrações - demanda Passa'!E142</f>
        <v>0</v>
      </c>
      <c r="G173" s="195">
        <f>'Atrações - Compra de Tickets'!F142+'Atrações - demanda Passa'!F142</f>
        <v>0</v>
      </c>
      <c r="H173" s="195">
        <f>'Atrações - Compra de Tickets'!G142+'Atrações - demanda Passa'!G142</f>
        <v>0</v>
      </c>
      <c r="I173" s="195">
        <f>'Atrações - Compra de Tickets'!H142+'Atrações - demanda Passa'!H142</f>
        <v>0</v>
      </c>
      <c r="J173" s="195">
        <f>'Atrações - Compra de Tickets'!I142+'Atrações - demanda Passa'!I142</f>
        <v>0</v>
      </c>
      <c r="K173" s="195">
        <f>'Atrações - Compra de Tickets'!J142+'Atrações - demanda Passa'!J142</f>
        <v>0</v>
      </c>
      <c r="L173" s="195">
        <f>'Atrações - Compra de Tickets'!K142+'Atrações - demanda Passa'!K142</f>
        <v>0</v>
      </c>
      <c r="M173" s="195">
        <f>'Atrações - Compra de Tickets'!L142+'Atrações - demanda Passa'!L142</f>
        <v>0</v>
      </c>
      <c r="N173" s="195">
        <f>'Atrações - Compra de Tickets'!M142+'Atrações - demanda Passa'!M142</f>
        <v>0</v>
      </c>
      <c r="O173" s="195">
        <f>'Atrações - Compra de Tickets'!N142+'Atrações - demanda Passa'!N142</f>
        <v>0</v>
      </c>
      <c r="P173" s="195">
        <f>'Atrações - Compra de Tickets'!O142+'Atrações - demanda Passa'!O142</f>
        <v>0</v>
      </c>
      <c r="Q173" s="195">
        <f>'Atrações - Compra de Tickets'!P142+'Atrações - demanda Passa'!P142</f>
        <v>0</v>
      </c>
      <c r="R173" s="195">
        <f>'Atrações - Compra de Tickets'!Q142+'Atrações - demanda Passa'!Q142</f>
        <v>0</v>
      </c>
      <c r="S173" s="195">
        <f>'Atrações - Compra de Tickets'!R142+'Atrações - demanda Passa'!R142</f>
        <v>0</v>
      </c>
      <c r="T173" s="195">
        <f>'Atrações - Compra de Tickets'!S142+'Atrações - demanda Passa'!S142</f>
        <v>0</v>
      </c>
      <c r="U173" s="195">
        <f>'Atrações - Compra de Tickets'!T142+'Atrações - demanda Passa'!T142</f>
        <v>0</v>
      </c>
      <c r="V173" s="195">
        <f>'Atrações - Compra de Tickets'!U142+'Atrações - demanda Passa'!U142</f>
        <v>0</v>
      </c>
      <c r="W173" s="195">
        <f>'Atrações - Compra de Tickets'!V142+'Atrações - demanda Passa'!V142</f>
        <v>0</v>
      </c>
      <c r="X173" s="195">
        <f>'Atrações - Compra de Tickets'!W142+'Atrações - demanda Passa'!W142</f>
        <v>0</v>
      </c>
      <c r="Y173" s="195">
        <f>'Atrações - Compra de Tickets'!X142+'Atrações - demanda Passa'!X142</f>
        <v>0</v>
      </c>
      <c r="Z173" s="195">
        <f>'Atrações - Compra de Tickets'!Y142+'Atrações - demanda Passa'!Y142</f>
        <v>0</v>
      </c>
      <c r="AA173" s="195">
        <f>'Atrações - Compra de Tickets'!Z142+'Atrações - demanda Passa'!Z142</f>
        <v>0</v>
      </c>
      <c r="AB173" s="195">
        <f>'Atrações - Compra de Tickets'!AA142+'Atrações - demanda Passa'!AA142</f>
        <v>0</v>
      </c>
      <c r="AC173" s="195">
        <f>'Atrações - Compra de Tickets'!AB142+'Atrações - demanda Passa'!AB142</f>
        <v>0</v>
      </c>
      <c r="AD173" s="195">
        <f>'Atrações - Compra de Tickets'!AC142+'Atrações - demanda Passa'!AC142</f>
        <v>0</v>
      </c>
      <c r="AE173" s="195">
        <f>'Atrações - Compra de Tickets'!AD142+'Atrações - demanda Passa'!AD142</f>
        <v>0</v>
      </c>
      <c r="AF173" s="195">
        <f>'Atrações - Compra de Tickets'!AE142+'Atrações - demanda Passa'!AE142</f>
        <v>0</v>
      </c>
      <c r="AG173" s="195">
        <f>'Atrações - Compra de Tickets'!AF142+'Atrações - demanda Passa'!AF142</f>
        <v>0</v>
      </c>
      <c r="AH173" s="195">
        <f>'Atrações - Compra de Tickets'!AG142+'Atrações - demanda Passa'!AG142</f>
        <v>0</v>
      </c>
      <c r="AI173" s="195">
        <f>'Atrações - Compra de Tickets'!AH142+'Atrações - demanda Passa'!AH142</f>
        <v>0</v>
      </c>
      <c r="AJ173" s="195">
        <f>'Atrações - Compra de Tickets'!AI142+'Atrações - demanda Passa'!AI142</f>
        <v>0</v>
      </c>
      <c r="AK173" s="195">
        <f>'Atrações - Compra de Tickets'!AJ142+'Atrações - demanda Passa'!AJ142</f>
        <v>0</v>
      </c>
      <c r="AL173" s="195">
        <f>'Atrações - Compra de Tickets'!AK142+'Atrações - demanda Passa'!AK142</f>
        <v>0</v>
      </c>
      <c r="AM173" s="195">
        <f>'Atrações - Compra de Tickets'!AL142+'Atrações - demanda Passa'!AL142</f>
        <v>0</v>
      </c>
      <c r="AN173" s="195">
        <f>'Atrações - Compra de Tickets'!AM142+'Atrações - demanda Passa'!AM142</f>
        <v>0</v>
      </c>
      <c r="AO173" s="194"/>
    </row>
    <row r="174" spans="1:41" s="193" customFormat="1" ht="20.100000000000001" customHeight="1" x14ac:dyDescent="0.25">
      <c r="A174" s="199" t="str">
        <f t="shared" si="52"/>
        <v/>
      </c>
      <c r="B174" s="199"/>
      <c r="C174" s="198"/>
      <c r="D174" s="197" t="s">
        <v>176</v>
      </c>
      <c r="E174" s="196">
        <f>'Mix de Usos'!$Z$12</f>
        <v>0</v>
      </c>
      <c r="F174" s="195">
        <f>'Atrações - Compra de Tickets'!E143+'Atrações - demanda Passa'!E143</f>
        <v>0</v>
      </c>
      <c r="G174" s="195">
        <f>'Atrações - Compra de Tickets'!F143+'Atrações - demanda Passa'!F143</f>
        <v>0</v>
      </c>
      <c r="H174" s="195">
        <f>'Atrações - Compra de Tickets'!G143+'Atrações - demanda Passa'!G143</f>
        <v>0</v>
      </c>
      <c r="I174" s="195">
        <f>'Atrações - Compra de Tickets'!H143+'Atrações - demanda Passa'!H143</f>
        <v>0</v>
      </c>
      <c r="J174" s="195">
        <f>'Atrações - Compra de Tickets'!I143+'Atrações - demanda Passa'!I143</f>
        <v>0</v>
      </c>
      <c r="K174" s="195">
        <f>'Atrações - Compra de Tickets'!J143+'Atrações - demanda Passa'!J143</f>
        <v>0</v>
      </c>
      <c r="L174" s="195">
        <f>'Atrações - Compra de Tickets'!K143+'Atrações - demanda Passa'!K143</f>
        <v>0</v>
      </c>
      <c r="M174" s="195">
        <f>'Atrações - Compra de Tickets'!L143+'Atrações - demanda Passa'!L143</f>
        <v>0</v>
      </c>
      <c r="N174" s="195">
        <f>'Atrações - Compra de Tickets'!M143+'Atrações - demanda Passa'!M143</f>
        <v>0</v>
      </c>
      <c r="O174" s="195">
        <f>'Atrações - Compra de Tickets'!N143+'Atrações - demanda Passa'!N143</f>
        <v>0</v>
      </c>
      <c r="P174" s="195">
        <f>'Atrações - Compra de Tickets'!O143+'Atrações - demanda Passa'!O143</f>
        <v>0</v>
      </c>
      <c r="Q174" s="195">
        <f>'Atrações - Compra de Tickets'!P143+'Atrações - demanda Passa'!P143</f>
        <v>0</v>
      </c>
      <c r="R174" s="195">
        <f>'Atrações - Compra de Tickets'!Q143+'Atrações - demanda Passa'!Q143</f>
        <v>0</v>
      </c>
      <c r="S174" s="195">
        <f>'Atrações - Compra de Tickets'!R143+'Atrações - demanda Passa'!R143</f>
        <v>0</v>
      </c>
      <c r="T174" s="195">
        <f>'Atrações - Compra de Tickets'!S143+'Atrações - demanda Passa'!S143</f>
        <v>0</v>
      </c>
      <c r="U174" s="195">
        <f>'Atrações - Compra de Tickets'!T143+'Atrações - demanda Passa'!T143</f>
        <v>0</v>
      </c>
      <c r="V174" s="195">
        <f>'Atrações - Compra de Tickets'!U143+'Atrações - demanda Passa'!U143</f>
        <v>0</v>
      </c>
      <c r="W174" s="195">
        <f>'Atrações - Compra de Tickets'!V143+'Atrações - demanda Passa'!V143</f>
        <v>0</v>
      </c>
      <c r="X174" s="195">
        <f>'Atrações - Compra de Tickets'!W143+'Atrações - demanda Passa'!W143</f>
        <v>0</v>
      </c>
      <c r="Y174" s="195">
        <f>'Atrações - Compra de Tickets'!X143+'Atrações - demanda Passa'!X143</f>
        <v>0</v>
      </c>
      <c r="Z174" s="195">
        <f>'Atrações - Compra de Tickets'!Y143+'Atrações - demanda Passa'!Y143</f>
        <v>0</v>
      </c>
      <c r="AA174" s="195">
        <f>'Atrações - Compra de Tickets'!Z143+'Atrações - demanda Passa'!Z143</f>
        <v>0</v>
      </c>
      <c r="AB174" s="195">
        <f>'Atrações - Compra de Tickets'!AA143+'Atrações - demanda Passa'!AA143</f>
        <v>0</v>
      </c>
      <c r="AC174" s="195">
        <f>'Atrações - Compra de Tickets'!AB143+'Atrações - demanda Passa'!AB143</f>
        <v>0</v>
      </c>
      <c r="AD174" s="195">
        <f>'Atrações - Compra de Tickets'!AC143+'Atrações - demanda Passa'!AC143</f>
        <v>0</v>
      </c>
      <c r="AE174" s="195">
        <f>'Atrações - Compra de Tickets'!AD143+'Atrações - demanda Passa'!AD143</f>
        <v>0</v>
      </c>
      <c r="AF174" s="195">
        <f>'Atrações - Compra de Tickets'!AE143+'Atrações - demanda Passa'!AE143</f>
        <v>0</v>
      </c>
      <c r="AG174" s="195">
        <f>'Atrações - Compra de Tickets'!AF143+'Atrações - demanda Passa'!AF143</f>
        <v>0</v>
      </c>
      <c r="AH174" s="195">
        <f>'Atrações - Compra de Tickets'!AG143+'Atrações - demanda Passa'!AG143</f>
        <v>0</v>
      </c>
      <c r="AI174" s="195">
        <f>'Atrações - Compra de Tickets'!AH143+'Atrações - demanda Passa'!AH143</f>
        <v>0</v>
      </c>
      <c r="AJ174" s="195">
        <f>'Atrações - Compra de Tickets'!AI143+'Atrações - demanda Passa'!AI143</f>
        <v>0</v>
      </c>
      <c r="AK174" s="195">
        <f>'Atrações - Compra de Tickets'!AJ143+'Atrações - demanda Passa'!AJ143</f>
        <v>0</v>
      </c>
      <c r="AL174" s="195">
        <f>'Atrações - Compra de Tickets'!AK143+'Atrações - demanda Passa'!AK143</f>
        <v>0</v>
      </c>
      <c r="AM174" s="195">
        <f>'Atrações - Compra de Tickets'!AL143+'Atrações - demanda Passa'!AL143</f>
        <v>0</v>
      </c>
      <c r="AN174" s="195">
        <f>'Atrações - Compra de Tickets'!AM143+'Atrações - demanda Passa'!AM143</f>
        <v>0</v>
      </c>
      <c r="AO174" s="194"/>
    </row>
    <row r="175" spans="1:41" s="193" customFormat="1" ht="20.100000000000001" customHeight="1" x14ac:dyDescent="0.25">
      <c r="A175" s="199" t="str">
        <f t="shared" si="52"/>
        <v/>
      </c>
      <c r="B175" s="199"/>
      <c r="C175" s="198"/>
      <c r="D175" s="197" t="s">
        <v>175</v>
      </c>
      <c r="E175" s="196">
        <f>'Mix de Usos'!$AI$12</f>
        <v>0</v>
      </c>
      <c r="F175" s="195">
        <f>'Atrações - Compra de Tickets'!E144+'Atrações - demanda Passa'!E144</f>
        <v>0</v>
      </c>
      <c r="G175" s="195">
        <f>'Atrações - Compra de Tickets'!F144+'Atrações - demanda Passa'!F144</f>
        <v>0</v>
      </c>
      <c r="H175" s="195">
        <f>'Atrações - Compra de Tickets'!G144+'Atrações - demanda Passa'!G144</f>
        <v>0</v>
      </c>
      <c r="I175" s="195">
        <f>'Atrações - Compra de Tickets'!H144+'Atrações - demanda Passa'!H144</f>
        <v>0</v>
      </c>
      <c r="J175" s="195">
        <f>'Atrações - Compra de Tickets'!I144+'Atrações - demanda Passa'!I144</f>
        <v>0</v>
      </c>
      <c r="K175" s="195">
        <f>'Atrações - Compra de Tickets'!J144+'Atrações - demanda Passa'!J144</f>
        <v>0</v>
      </c>
      <c r="L175" s="195">
        <f>'Atrações - Compra de Tickets'!K144+'Atrações - demanda Passa'!K144</f>
        <v>0</v>
      </c>
      <c r="M175" s="195">
        <f>'Atrações - Compra de Tickets'!L144+'Atrações - demanda Passa'!L144</f>
        <v>0</v>
      </c>
      <c r="N175" s="195">
        <f>'Atrações - Compra de Tickets'!M144+'Atrações - demanda Passa'!M144</f>
        <v>0</v>
      </c>
      <c r="O175" s="195">
        <f>'Atrações - Compra de Tickets'!N144+'Atrações - demanda Passa'!N144</f>
        <v>0</v>
      </c>
      <c r="P175" s="195">
        <f>'Atrações - Compra de Tickets'!O144+'Atrações - demanda Passa'!O144</f>
        <v>0</v>
      </c>
      <c r="Q175" s="195">
        <f>'Atrações - Compra de Tickets'!P144+'Atrações - demanda Passa'!P144</f>
        <v>0</v>
      </c>
      <c r="R175" s="195">
        <f>'Atrações - Compra de Tickets'!Q144+'Atrações - demanda Passa'!Q144</f>
        <v>0</v>
      </c>
      <c r="S175" s="195">
        <f>'Atrações - Compra de Tickets'!R144+'Atrações - demanda Passa'!R144</f>
        <v>0</v>
      </c>
      <c r="T175" s="195">
        <f>'Atrações - Compra de Tickets'!S144+'Atrações - demanda Passa'!S144</f>
        <v>0</v>
      </c>
      <c r="U175" s="195">
        <f>'Atrações - Compra de Tickets'!T144+'Atrações - demanda Passa'!T144</f>
        <v>0</v>
      </c>
      <c r="V175" s="195">
        <f>'Atrações - Compra de Tickets'!U144+'Atrações - demanda Passa'!U144</f>
        <v>0</v>
      </c>
      <c r="W175" s="195">
        <f>'Atrações - Compra de Tickets'!V144+'Atrações - demanda Passa'!V144</f>
        <v>0</v>
      </c>
      <c r="X175" s="195">
        <f>'Atrações - Compra de Tickets'!W144+'Atrações - demanda Passa'!W144</f>
        <v>0</v>
      </c>
      <c r="Y175" s="195">
        <f>'Atrações - Compra de Tickets'!X144+'Atrações - demanda Passa'!X144</f>
        <v>0</v>
      </c>
      <c r="Z175" s="195">
        <f>'Atrações - Compra de Tickets'!Y144+'Atrações - demanda Passa'!Y144</f>
        <v>0</v>
      </c>
      <c r="AA175" s="195">
        <f>'Atrações - Compra de Tickets'!Z144+'Atrações - demanda Passa'!Z144</f>
        <v>0</v>
      </c>
      <c r="AB175" s="195">
        <f>'Atrações - Compra de Tickets'!AA144+'Atrações - demanda Passa'!AA144</f>
        <v>0</v>
      </c>
      <c r="AC175" s="195">
        <f>'Atrações - Compra de Tickets'!AB144+'Atrações - demanda Passa'!AB144</f>
        <v>0</v>
      </c>
      <c r="AD175" s="195">
        <f>'Atrações - Compra de Tickets'!AC144+'Atrações - demanda Passa'!AC144</f>
        <v>0</v>
      </c>
      <c r="AE175" s="195">
        <f>'Atrações - Compra de Tickets'!AD144+'Atrações - demanda Passa'!AD144</f>
        <v>0</v>
      </c>
      <c r="AF175" s="195">
        <f>'Atrações - Compra de Tickets'!AE144+'Atrações - demanda Passa'!AE144</f>
        <v>0</v>
      </c>
      <c r="AG175" s="195">
        <f>'Atrações - Compra de Tickets'!AF144+'Atrações - demanda Passa'!AF144</f>
        <v>0</v>
      </c>
      <c r="AH175" s="195">
        <f>'Atrações - Compra de Tickets'!AG144+'Atrações - demanda Passa'!AG144</f>
        <v>0</v>
      </c>
      <c r="AI175" s="195">
        <f>'Atrações - Compra de Tickets'!AH144+'Atrações - demanda Passa'!AH144</f>
        <v>0</v>
      </c>
      <c r="AJ175" s="195">
        <f>'Atrações - Compra de Tickets'!AI144+'Atrações - demanda Passa'!AI144</f>
        <v>0</v>
      </c>
      <c r="AK175" s="195">
        <f>'Atrações - Compra de Tickets'!AJ144+'Atrações - demanda Passa'!AJ144</f>
        <v>0</v>
      </c>
      <c r="AL175" s="195">
        <f>'Atrações - Compra de Tickets'!AK144+'Atrações - demanda Passa'!AK144</f>
        <v>0</v>
      </c>
      <c r="AM175" s="195">
        <f>'Atrações - Compra de Tickets'!AL144+'Atrações - demanda Passa'!AL144</f>
        <v>0</v>
      </c>
      <c r="AN175" s="195">
        <f>'Atrações - Compra de Tickets'!AM144+'Atrações - demanda Passa'!AM144</f>
        <v>0</v>
      </c>
      <c r="AO175" s="194"/>
    </row>
    <row r="176" spans="1:41" s="193" customFormat="1" ht="20.100000000000001" customHeight="1" x14ac:dyDescent="0.25">
      <c r="A176" s="199" t="str">
        <f t="shared" si="52"/>
        <v/>
      </c>
      <c r="B176" s="199"/>
      <c r="C176" s="198"/>
      <c r="D176" s="197" t="s">
        <v>174</v>
      </c>
      <c r="E176" s="196">
        <f>'Mix de Usos'!$AR$12</f>
        <v>0</v>
      </c>
      <c r="F176" s="195">
        <f>'Atrações - Compra de Tickets'!E145+'Atrações - demanda Passa'!E145</f>
        <v>0</v>
      </c>
      <c r="G176" s="195">
        <f>'Atrações - Compra de Tickets'!F145+'Atrações - demanda Passa'!F145</f>
        <v>0</v>
      </c>
      <c r="H176" s="195">
        <f>'Atrações - Compra de Tickets'!G145+'Atrações - demanda Passa'!G145</f>
        <v>0</v>
      </c>
      <c r="I176" s="195">
        <f>'Atrações - Compra de Tickets'!H145+'Atrações - demanda Passa'!H145</f>
        <v>0</v>
      </c>
      <c r="J176" s="195">
        <f>'Atrações - Compra de Tickets'!I145+'Atrações - demanda Passa'!I145</f>
        <v>0</v>
      </c>
      <c r="K176" s="195">
        <f>'Atrações - Compra de Tickets'!J145+'Atrações - demanda Passa'!J145</f>
        <v>0</v>
      </c>
      <c r="L176" s="195">
        <f>'Atrações - Compra de Tickets'!K145+'Atrações - demanda Passa'!K145</f>
        <v>0</v>
      </c>
      <c r="M176" s="195">
        <f>'Atrações - Compra de Tickets'!L145+'Atrações - demanda Passa'!L145</f>
        <v>0</v>
      </c>
      <c r="N176" s="195">
        <f>'Atrações - Compra de Tickets'!M145+'Atrações - demanda Passa'!M145</f>
        <v>0</v>
      </c>
      <c r="O176" s="195">
        <f>'Atrações - Compra de Tickets'!N145+'Atrações - demanda Passa'!N145</f>
        <v>0</v>
      </c>
      <c r="P176" s="195">
        <f>'Atrações - Compra de Tickets'!O145+'Atrações - demanda Passa'!O145</f>
        <v>0</v>
      </c>
      <c r="Q176" s="195">
        <f>'Atrações - Compra de Tickets'!P145+'Atrações - demanda Passa'!P145</f>
        <v>0</v>
      </c>
      <c r="R176" s="195">
        <f>'Atrações - Compra de Tickets'!Q145+'Atrações - demanda Passa'!Q145</f>
        <v>0</v>
      </c>
      <c r="S176" s="195">
        <f>'Atrações - Compra de Tickets'!R145+'Atrações - demanda Passa'!R145</f>
        <v>0</v>
      </c>
      <c r="T176" s="195">
        <f>'Atrações - Compra de Tickets'!S145+'Atrações - demanda Passa'!S145</f>
        <v>0</v>
      </c>
      <c r="U176" s="195">
        <f>'Atrações - Compra de Tickets'!T145+'Atrações - demanda Passa'!T145</f>
        <v>0</v>
      </c>
      <c r="V176" s="195">
        <f>'Atrações - Compra de Tickets'!U145+'Atrações - demanda Passa'!U145</f>
        <v>0</v>
      </c>
      <c r="W176" s="195">
        <f>'Atrações - Compra de Tickets'!V145+'Atrações - demanda Passa'!V145</f>
        <v>0</v>
      </c>
      <c r="X176" s="195">
        <f>'Atrações - Compra de Tickets'!W145+'Atrações - demanda Passa'!W145</f>
        <v>0</v>
      </c>
      <c r="Y176" s="195">
        <f>'Atrações - Compra de Tickets'!X145+'Atrações - demanda Passa'!X145</f>
        <v>0</v>
      </c>
      <c r="Z176" s="195">
        <f>'Atrações - Compra de Tickets'!Y145+'Atrações - demanda Passa'!Y145</f>
        <v>0</v>
      </c>
      <c r="AA176" s="195">
        <f>'Atrações - Compra de Tickets'!Z145+'Atrações - demanda Passa'!Z145</f>
        <v>0</v>
      </c>
      <c r="AB176" s="195">
        <f>'Atrações - Compra de Tickets'!AA145+'Atrações - demanda Passa'!AA145</f>
        <v>0</v>
      </c>
      <c r="AC176" s="195">
        <f>'Atrações - Compra de Tickets'!AB145+'Atrações - demanda Passa'!AB145</f>
        <v>0</v>
      </c>
      <c r="AD176" s="195">
        <f>'Atrações - Compra de Tickets'!AC145+'Atrações - demanda Passa'!AC145</f>
        <v>0</v>
      </c>
      <c r="AE176" s="195">
        <f>'Atrações - Compra de Tickets'!AD145+'Atrações - demanda Passa'!AD145</f>
        <v>0</v>
      </c>
      <c r="AF176" s="195">
        <f>'Atrações - Compra de Tickets'!AE145+'Atrações - demanda Passa'!AE145</f>
        <v>0</v>
      </c>
      <c r="AG176" s="195">
        <f>'Atrações - Compra de Tickets'!AF145+'Atrações - demanda Passa'!AF145</f>
        <v>0</v>
      </c>
      <c r="AH176" s="195">
        <f>'Atrações - Compra de Tickets'!AG145+'Atrações - demanda Passa'!AG145</f>
        <v>0</v>
      </c>
      <c r="AI176" s="195">
        <f>'Atrações - Compra de Tickets'!AH145+'Atrações - demanda Passa'!AH145</f>
        <v>0</v>
      </c>
      <c r="AJ176" s="195">
        <f>'Atrações - Compra de Tickets'!AI145+'Atrações - demanda Passa'!AI145</f>
        <v>0</v>
      </c>
      <c r="AK176" s="195">
        <f>'Atrações - Compra de Tickets'!AJ145+'Atrações - demanda Passa'!AJ145</f>
        <v>0</v>
      </c>
      <c r="AL176" s="195">
        <f>'Atrações - Compra de Tickets'!AK145+'Atrações - demanda Passa'!AK145</f>
        <v>0</v>
      </c>
      <c r="AM176" s="195">
        <f>'Atrações - Compra de Tickets'!AL145+'Atrações - demanda Passa'!AL145</f>
        <v>0</v>
      </c>
      <c r="AN176" s="195">
        <f>'Atrações - Compra de Tickets'!AM145+'Atrações - demanda Passa'!AM145</f>
        <v>0</v>
      </c>
      <c r="AO176" s="194"/>
    </row>
    <row r="177" spans="1:41" s="193" customFormat="1" ht="20.100000000000001" customHeight="1" x14ac:dyDescent="0.25">
      <c r="A177" s="199" t="str">
        <f t="shared" si="52"/>
        <v/>
      </c>
      <c r="B177" s="199"/>
      <c r="C177" s="198"/>
      <c r="D177" s="197" t="s">
        <v>173</v>
      </c>
      <c r="E177" s="196">
        <f>'Mix de Usos'!$BA$12</f>
        <v>0</v>
      </c>
      <c r="F177" s="195">
        <f>'Atrações - Compra de Tickets'!E146+'Atrações - demanda Passa'!E146</f>
        <v>0</v>
      </c>
      <c r="G177" s="195">
        <f>'Atrações - Compra de Tickets'!F146+'Atrações - demanda Passa'!F146</f>
        <v>0</v>
      </c>
      <c r="H177" s="195">
        <f>'Atrações - Compra de Tickets'!G146+'Atrações - demanda Passa'!G146</f>
        <v>0</v>
      </c>
      <c r="I177" s="195">
        <f>'Atrações - Compra de Tickets'!H146+'Atrações - demanda Passa'!H146</f>
        <v>0</v>
      </c>
      <c r="J177" s="195">
        <f>'Atrações - Compra de Tickets'!I146+'Atrações - demanda Passa'!I146</f>
        <v>0</v>
      </c>
      <c r="K177" s="195">
        <f>'Atrações - Compra de Tickets'!J146+'Atrações - demanda Passa'!J146</f>
        <v>0</v>
      </c>
      <c r="L177" s="195">
        <f>'Atrações - Compra de Tickets'!K146+'Atrações - demanda Passa'!K146</f>
        <v>0</v>
      </c>
      <c r="M177" s="195">
        <f>'Atrações - Compra de Tickets'!L146+'Atrações - demanda Passa'!L146</f>
        <v>0</v>
      </c>
      <c r="N177" s="195">
        <f>'Atrações - Compra de Tickets'!M146+'Atrações - demanda Passa'!M146</f>
        <v>0</v>
      </c>
      <c r="O177" s="195">
        <f>'Atrações - Compra de Tickets'!N146+'Atrações - demanda Passa'!N146</f>
        <v>0</v>
      </c>
      <c r="P177" s="195">
        <f>'Atrações - Compra de Tickets'!O146+'Atrações - demanda Passa'!O146</f>
        <v>0</v>
      </c>
      <c r="Q177" s="195">
        <f>'Atrações - Compra de Tickets'!P146+'Atrações - demanda Passa'!P146</f>
        <v>0</v>
      </c>
      <c r="R177" s="195">
        <f>'Atrações - Compra de Tickets'!Q146+'Atrações - demanda Passa'!Q146</f>
        <v>0</v>
      </c>
      <c r="S177" s="195">
        <f>'Atrações - Compra de Tickets'!R146+'Atrações - demanda Passa'!R146</f>
        <v>0</v>
      </c>
      <c r="T177" s="195">
        <f>'Atrações - Compra de Tickets'!S146+'Atrações - demanda Passa'!S146</f>
        <v>0</v>
      </c>
      <c r="U177" s="195">
        <f>'Atrações - Compra de Tickets'!T146+'Atrações - demanda Passa'!T146</f>
        <v>0</v>
      </c>
      <c r="V177" s="195">
        <f>'Atrações - Compra de Tickets'!U146+'Atrações - demanda Passa'!U146</f>
        <v>0</v>
      </c>
      <c r="W177" s="195">
        <f>'Atrações - Compra de Tickets'!V146+'Atrações - demanda Passa'!V146</f>
        <v>0</v>
      </c>
      <c r="X177" s="195">
        <f>'Atrações - Compra de Tickets'!W146+'Atrações - demanda Passa'!W146</f>
        <v>0</v>
      </c>
      <c r="Y177" s="195">
        <f>'Atrações - Compra de Tickets'!X146+'Atrações - demanda Passa'!X146</f>
        <v>0</v>
      </c>
      <c r="Z177" s="195">
        <f>'Atrações - Compra de Tickets'!Y146+'Atrações - demanda Passa'!Y146</f>
        <v>0</v>
      </c>
      <c r="AA177" s="195">
        <f>'Atrações - Compra de Tickets'!Z146+'Atrações - demanda Passa'!Z146</f>
        <v>0</v>
      </c>
      <c r="AB177" s="195">
        <f>'Atrações - Compra de Tickets'!AA146+'Atrações - demanda Passa'!AA146</f>
        <v>0</v>
      </c>
      <c r="AC177" s="195">
        <f>'Atrações - Compra de Tickets'!AB146+'Atrações - demanda Passa'!AB146</f>
        <v>0</v>
      </c>
      <c r="AD177" s="195">
        <f>'Atrações - Compra de Tickets'!AC146+'Atrações - demanda Passa'!AC146</f>
        <v>0</v>
      </c>
      <c r="AE177" s="195">
        <f>'Atrações - Compra de Tickets'!AD146+'Atrações - demanda Passa'!AD146</f>
        <v>0</v>
      </c>
      <c r="AF177" s="195">
        <f>'Atrações - Compra de Tickets'!AE146+'Atrações - demanda Passa'!AE146</f>
        <v>0</v>
      </c>
      <c r="AG177" s="195">
        <f>'Atrações - Compra de Tickets'!AF146+'Atrações - demanda Passa'!AF146</f>
        <v>0</v>
      </c>
      <c r="AH177" s="195">
        <f>'Atrações - Compra de Tickets'!AG146+'Atrações - demanda Passa'!AG146</f>
        <v>0</v>
      </c>
      <c r="AI177" s="195">
        <f>'Atrações - Compra de Tickets'!AH146+'Atrações - demanda Passa'!AH146</f>
        <v>0</v>
      </c>
      <c r="AJ177" s="195">
        <f>'Atrações - Compra de Tickets'!AI146+'Atrações - demanda Passa'!AI146</f>
        <v>0</v>
      </c>
      <c r="AK177" s="195">
        <f>'Atrações - Compra de Tickets'!AJ146+'Atrações - demanda Passa'!AJ146</f>
        <v>0</v>
      </c>
      <c r="AL177" s="195">
        <f>'Atrações - Compra de Tickets'!AK146+'Atrações - demanda Passa'!AK146</f>
        <v>0</v>
      </c>
      <c r="AM177" s="195">
        <f>'Atrações - Compra de Tickets'!AL146+'Atrações - demanda Passa'!AL146</f>
        <v>0</v>
      </c>
      <c r="AN177" s="195">
        <f>'Atrações - Compra de Tickets'!AM146+'Atrações - demanda Passa'!AM146</f>
        <v>0</v>
      </c>
      <c r="AO177" s="194"/>
    </row>
    <row r="178" spans="1:41" s="193" customFormat="1" ht="20.100000000000001" customHeight="1" x14ac:dyDescent="0.25">
      <c r="A178" s="199" t="str">
        <f t="shared" si="52"/>
        <v>3/a</v>
      </c>
      <c r="B178" s="199">
        <f>B115+1</f>
        <v>3</v>
      </c>
      <c r="C178" s="198" t="s">
        <v>207</v>
      </c>
      <c r="D178" s="201" t="s">
        <v>172</v>
      </c>
      <c r="E178" s="200">
        <f>SUM(F178:AN178)</f>
        <v>1742521.0093208747</v>
      </c>
      <c r="F178" s="195">
        <f t="shared" ref="F178:AN178" si="54">SUM(F179:F183)</f>
        <v>28105.5</v>
      </c>
      <c r="G178" s="195">
        <f t="shared" si="54"/>
        <v>29306.543662227061</v>
      </c>
      <c r="H178" s="195">
        <f t="shared" si="54"/>
        <v>31575.327738578704</v>
      </c>
      <c r="I178" s="195">
        <f t="shared" si="54"/>
        <v>33866.33486392039</v>
      </c>
      <c r="J178" s="195">
        <f t="shared" si="54"/>
        <v>38315.145139293076</v>
      </c>
      <c r="K178" s="195">
        <f t="shared" si="54"/>
        <v>42808.414063539341</v>
      </c>
      <c r="L178" s="195">
        <f t="shared" si="54"/>
        <v>49503.970191021857</v>
      </c>
      <c r="M178" s="195">
        <f t="shared" si="54"/>
        <v>49759.188563538868</v>
      </c>
      <c r="N178" s="195">
        <f t="shared" si="54"/>
        <v>50014.268218256009</v>
      </c>
      <c r="O178" s="195">
        <f t="shared" si="54"/>
        <v>50269.204004351195</v>
      </c>
      <c r="P178" s="195">
        <f t="shared" si="54"/>
        <v>50523.990442802817</v>
      </c>
      <c r="Q178" s="195">
        <f t="shared" si="54"/>
        <v>50778.621697660463</v>
      </c>
      <c r="R178" s="195">
        <f t="shared" si="54"/>
        <v>51033.091544074356</v>
      </c>
      <c r="S178" s="195">
        <f t="shared" si="54"/>
        <v>51287.393332634587</v>
      </c>
      <c r="T178" s="195">
        <f t="shared" si="54"/>
        <v>51541.51994949345</v>
      </c>
      <c r="U178" s="195">
        <f t="shared" si="54"/>
        <v>51795.463771657771</v>
      </c>
      <c r="V178" s="195">
        <f t="shared" si="54"/>
        <v>52049.216616728518</v>
      </c>
      <c r="W178" s="195">
        <f t="shared" si="54"/>
        <v>52302.769686235726</v>
      </c>
      <c r="X178" s="195">
        <f t="shared" si="54"/>
        <v>52556.113501562148</v>
      </c>
      <c r="Y178" s="195">
        <f t="shared" si="54"/>
        <v>52809.237831255632</v>
      </c>
      <c r="Z178" s="195">
        <f t="shared" si="54"/>
        <v>53062.131608300406</v>
      </c>
      <c r="AA178" s="195">
        <f t="shared" si="54"/>
        <v>53314.782835628881</v>
      </c>
      <c r="AB178" s="195">
        <f t="shared" si="54"/>
        <v>53567.178477804177</v>
      </c>
      <c r="AC178" s="195">
        <f t="shared" si="54"/>
        <v>53819.304336363479</v>
      </c>
      <c r="AD178" s="195">
        <f t="shared" si="54"/>
        <v>54071.144905763795</v>
      </c>
      <c r="AE178" s="195">
        <f t="shared" si="54"/>
        <v>54322.683206181478</v>
      </c>
      <c r="AF178" s="195">
        <f t="shared" si="54"/>
        <v>54573.900588540972</v>
      </c>
      <c r="AG178" s="195">
        <f t="shared" si="54"/>
        <v>54824.77650603278</v>
      </c>
      <c r="AH178" s="195">
        <f t="shared" si="54"/>
        <v>55075.288244942931</v>
      </c>
      <c r="AI178" s="195">
        <f t="shared" si="54"/>
        <v>55325.410605755511</v>
      </c>
      <c r="AJ178" s="195">
        <f t="shared" si="54"/>
        <v>55575.115523051325</v>
      </c>
      <c r="AK178" s="195">
        <f t="shared" si="54"/>
        <v>55824.371609507754</v>
      </c>
      <c r="AL178" s="195">
        <f t="shared" si="54"/>
        <v>56073.143605011421</v>
      </c>
      <c r="AM178" s="195">
        <f t="shared" si="54"/>
        <v>56321.391706101233</v>
      </c>
      <c r="AN178" s="195">
        <f t="shared" si="54"/>
        <v>56569.070743056756</v>
      </c>
      <c r="AO178" s="194"/>
    </row>
    <row r="179" spans="1:41" s="193" customFormat="1" ht="20.100000000000001" customHeight="1" x14ac:dyDescent="0.25">
      <c r="A179" s="199" t="str">
        <f t="shared" si="52"/>
        <v/>
      </c>
      <c r="B179" s="199"/>
      <c r="C179" s="198"/>
      <c r="D179" s="197" t="s">
        <v>171</v>
      </c>
      <c r="E179" s="196">
        <f>'Mix de Usos'!$T$12</f>
        <v>0.2</v>
      </c>
      <c r="F179" s="195">
        <f>'Atrações - Compra de Tickets'!E148+'Atrações - demanda Passa'!E148</f>
        <v>281.05500000000001</v>
      </c>
      <c r="G179" s="195">
        <f>'Atrações - Compra de Tickets'!F148+'Atrações - demanda Passa'!F148</f>
        <v>761.38400434465916</v>
      </c>
      <c r="H179" s="195">
        <f>'Atrações - Compra de Tickets'!G148+'Atrações - demanda Passa'!G148</f>
        <v>1324.9007519107627</v>
      </c>
      <c r="I179" s="195">
        <f>'Atrações - Compra de Tickets'!H148+'Atrações - demanda Passa'!H148</f>
        <v>1962.2154420155475</v>
      </c>
      <c r="J179" s="195">
        <f>'Atrações - Compra de Tickets'!I148+'Atrações - demanda Passa'!I148</f>
        <v>2832.2555286965453</v>
      </c>
      <c r="K179" s="195">
        <f>'Atrações - Compra de Tickets'!J148+'Atrações - demanda Passa'!J148</f>
        <v>3164.3979675768283</v>
      </c>
      <c r="L179" s="195">
        <f>'Atrações - Compra de Tickets'!K148+'Atrações - demanda Passa'!K148</f>
        <v>3659.3334765203363</v>
      </c>
      <c r="M179" s="195">
        <f>'Atrações - Compra de Tickets'!L148+'Atrações - demanda Passa'!L148</f>
        <v>3678.199218616794</v>
      </c>
      <c r="N179" s="195">
        <f>'Atrações - Compra de Tickets'!M148+'Atrações - demanda Passa'!M148</f>
        <v>3697.0547066934846</v>
      </c>
      <c r="O179" s="195">
        <f>'Atrações - Compra de Tickets'!N148+'Atrações - demanda Passa'!N148</f>
        <v>3715.899560001641</v>
      </c>
      <c r="P179" s="195">
        <f>'Atrações - Compra de Tickets'!O148+'Atrações - demanda Passa'!O148</f>
        <v>3734.7333735319844</v>
      </c>
      <c r="Q179" s="195">
        <f>'Atrações - Compra de Tickets'!P148+'Atrações - demanda Passa'!P148</f>
        <v>3753.5557158910628</v>
      </c>
      <c r="R179" s="195">
        <f>'Atrações - Compra de Tickets'!Q148+'Atrações - demanda Passa'!Q148</f>
        <v>3772.3661269379772</v>
      </c>
      <c r="S179" s="195">
        <f>'Atrações - Compra de Tickets'!R148+'Atrações - demanda Passa'!R148</f>
        <v>3791.16411514835</v>
      </c>
      <c r="T179" s="195">
        <f>'Atrações - Compra de Tickets'!S148+'Atrações - demanda Passa'!S148</f>
        <v>3809.9491546665558</v>
      </c>
      <c r="U179" s="195">
        <f>'Atrações - Compra de Tickets'!T148+'Atrações - demanda Passa'!T148</f>
        <v>3828.7206820009424</v>
      </c>
      <c r="V179" s="195">
        <f>'Atrações - Compra de Tickets'!U148+'Atrações - demanda Passa'!U148</f>
        <v>3847.4780923085732</v>
      </c>
      <c r="W179" s="195">
        <f>'Atrações - Compra de Tickets'!V148+'Atrações - demanda Passa'!V148</f>
        <v>3866.2207352065452</v>
      </c>
      <c r="X179" s="195">
        <f>'Atrações - Compra de Tickets'!W148+'Atrações - demanda Passa'!W148</f>
        <v>3884.9479100354747</v>
      </c>
      <c r="Y179" s="195">
        <f>'Atrações - Compra de Tickets'!X148+'Atrações - demanda Passa'!X148</f>
        <v>3903.6588604864178</v>
      </c>
      <c r="Z179" s="195">
        <f>'Atrações - Compra de Tickets'!Y148+'Atrações - demanda Passa'!Y148</f>
        <v>3922.3527684855671</v>
      </c>
      <c r="AA179" s="195">
        <f>'Atrações - Compra de Tickets'!Z148+'Atrações - demanda Passa'!Z148</f>
        <v>3941.0287472096879</v>
      </c>
      <c r="AB179" s="195">
        <f>'Atrações - Compra de Tickets'!AA148+'Atrações - demanda Passa'!AA148</f>
        <v>3959.6858330792857</v>
      </c>
      <c r="AC179" s="195">
        <f>'Atrações - Compra de Tickets'!AB148+'Atrações - demanda Passa'!AB148</f>
        <v>3978.3229765439896</v>
      </c>
      <c r="AD179" s="195">
        <f>'Atrações - Compra de Tickets'!AC148+'Atrações - demanda Passa'!AC148</f>
        <v>3996.9390314340608</v>
      </c>
      <c r="AE179" s="195">
        <f>'Atrações - Compra de Tickets'!AD148+'Atrações - demanda Passa'!AD148</f>
        <v>4015.5327426009349</v>
      </c>
      <c r="AF179" s="195">
        <f>'Atrações - Compra de Tickets'!AE148+'Atrações - demanda Passa'!AE148</f>
        <v>4034.1027315049491</v>
      </c>
      <c r="AG179" s="195">
        <f>'Atrações - Compra de Tickets'!AF148+'Atrações - demanda Passa'!AF148</f>
        <v>4052.647479325944</v>
      </c>
      <c r="AH179" s="195">
        <f>'Atrações - Compra de Tickets'!AG148+'Atrações - demanda Passa'!AG148</f>
        <v>4071.1653070661814</v>
      </c>
      <c r="AI179" s="195">
        <f>'Atrações - Compra de Tickets'!AH148+'Atrações - demanda Passa'!AH148</f>
        <v>4089.6543519774482</v>
      </c>
      <c r="AJ179" s="195">
        <f>'Atrações - Compra de Tickets'!AI148+'Atrações - demanda Passa'!AI148</f>
        <v>4108.1125394639548</v>
      </c>
      <c r="AK179" s="195">
        <f>'Atrações - Compra de Tickets'!AJ148+'Atrações - demanda Passa'!AJ148</f>
        <v>4126.5375493748134</v>
      </c>
      <c r="AL179" s="195">
        <f>'Atrações - Compra de Tickets'!AK148+'Atrações - demanda Passa'!AK148</f>
        <v>4144.9267752824444</v>
      </c>
      <c r="AM179" s="195">
        <f>'Atrações - Compra de Tickets'!AL148+'Atrações - demanda Passa'!AL148</f>
        <v>4163.2772749150045</v>
      </c>
      <c r="AN179" s="195">
        <f>'Atrações - Compra de Tickets'!AM148+'Atrações - demanda Passa'!AM148</f>
        <v>4181.5857093267559</v>
      </c>
      <c r="AO179" s="194"/>
    </row>
    <row r="180" spans="1:41" s="193" customFormat="1" ht="20.100000000000001" customHeight="1" x14ac:dyDescent="0.25">
      <c r="A180" s="199" t="str">
        <f t="shared" si="52"/>
        <v/>
      </c>
      <c r="B180" s="199"/>
      <c r="C180" s="198"/>
      <c r="D180" s="197" t="s">
        <v>170</v>
      </c>
      <c r="E180" s="196">
        <f>'Mix de Usos'!$AC$12</f>
        <v>0.2</v>
      </c>
      <c r="F180" s="195">
        <f>'Atrações - Compra de Tickets'!E149+'Atrações - demanda Passa'!E149</f>
        <v>702.63750000000005</v>
      </c>
      <c r="G180" s="195">
        <f>'Atrações - Compra de Tickets'!F149+'Atrações - demanda Passa'!F149</f>
        <v>1712.6744116205493</v>
      </c>
      <c r="H180" s="195">
        <f>'Atrações - Compra de Tickets'!G149+'Atrações - demanda Passa'!G149</f>
        <v>2901.1411126206117</v>
      </c>
      <c r="I180" s="195">
        <f>'Atrações - Compra de Tickets'!H149+'Atrações - demanda Passa'!H149</f>
        <v>4244.1290851465037</v>
      </c>
      <c r="J180" s="195">
        <f>'Atrações - Compra de Tickets'!I149+'Atrações - demanda Passa'!I149</f>
        <v>6082.9124423141693</v>
      </c>
      <c r="K180" s="195">
        <f>'Atrações - Compra de Tickets'!J149+'Atrações - demanda Passa'!J149</f>
        <v>6796.2638167275063</v>
      </c>
      <c r="L180" s="195">
        <f>'Atrações - Compra de Tickets'!K149+'Atrações - demanda Passa'!K149</f>
        <v>7859.2503075266304</v>
      </c>
      <c r="M180" s="195">
        <f>'Atrações - Compra de Tickets'!L149+'Atrações - demanda Passa'!L149</f>
        <v>7899.7687763474314</v>
      </c>
      <c r="N180" s="195">
        <f>'Atrações - Compra de Tickets'!M149+'Atrações - demanda Passa'!M149</f>
        <v>7940.2652223303248</v>
      </c>
      <c r="O180" s="195">
        <f>'Atrações - Compra de Tickets'!N149+'Atrações - demanda Passa'!N149</f>
        <v>7980.7388277307973</v>
      </c>
      <c r="P180" s="195">
        <f>'Atrações - Compra de Tickets'!O149+'Atrações - demanda Passa'!O149</f>
        <v>8021.1887226993749</v>
      </c>
      <c r="Q180" s="195">
        <f>'Atrações - Compra de Tickets'!P149+'Atrações - demanda Passa'!P149</f>
        <v>8061.6139807205764</v>
      </c>
      <c r="R180" s="195">
        <f>'Atrações - Compra de Tickets'!Q149+'Atrações - demanda Passa'!Q149</f>
        <v>8102.0136135372468</v>
      </c>
      <c r="S180" s="195">
        <f>'Atrações - Compra de Tickets'!R149+'Atrações - demanda Passa'!R149</f>
        <v>8142.3865654890678</v>
      </c>
      <c r="T180" s="195">
        <f>'Atrações - Compra de Tickets'!S149+'Atrações - demanda Passa'!S149</f>
        <v>8182.7317071815814</v>
      </c>
      <c r="U180" s="195">
        <f>'Atrações - Compra de Tickets'!T149+'Atrações - demanda Passa'!T149</f>
        <v>8223.0478283883876</v>
      </c>
      <c r="V180" s="195">
        <f>'Atrações - Compra de Tickets'!U149+'Atrações - demanda Passa'!U149</f>
        <v>8263.3336300718202</v>
      </c>
      <c r="W180" s="195">
        <f>'Atrações - Compra de Tickets'!V149+'Atrações - demanda Passa'!V149</f>
        <v>8303.5877153867841</v>
      </c>
      <c r="X180" s="195">
        <f>'Atrações - Compra de Tickets'!W149+'Atrações - demanda Passa'!W149</f>
        <v>8343.808579508006</v>
      </c>
      <c r="Y180" s="195">
        <f>'Atrações - Compra de Tickets'!X149+'Atrações - demanda Passa'!X149</f>
        <v>8383.9945980901448</v>
      </c>
      <c r="Z180" s="195">
        <f>'Atrações - Compra de Tickets'!Y149+'Atrações - demanda Passa'!Y149</f>
        <v>8424.1440141337735</v>
      </c>
      <c r="AA180" s="195">
        <f>'Atrações - Compra de Tickets'!Z149+'Atrações - demanda Passa'!Z149</f>
        <v>8464.2549229844426</v>
      </c>
      <c r="AB180" s="195">
        <f>'Atrações - Compra de Tickets'!AA149+'Atrações - demanda Passa'!AA149</f>
        <v>8504.3252551361929</v>
      </c>
      <c r="AC180" s="195">
        <f>'Atrações - Compra de Tickets'!AB149+'Atrações - demanda Passa'!AB149</f>
        <v>8544.352756441067</v>
      </c>
      <c r="AD180" s="195">
        <f>'Atrações - Compra de Tickets'!AC149+'Atrações - demanda Passa'!AC149</f>
        <v>8584.3349652390607</v>
      </c>
      <c r="AE180" s="195">
        <f>'Atrações - Compra de Tickets'!AD149+'Atrações - demanda Passa'!AD149</f>
        <v>8624.2691858133712</v>
      </c>
      <c r="AF180" s="195">
        <f>'Atrações - Compra de Tickets'!AE149+'Atrações - demanda Passa'!AE149</f>
        <v>8664.152457436765</v>
      </c>
      <c r="AG180" s="195">
        <f>'Atrações - Compra de Tickets'!AF149+'Atrações - demanda Passa'!AF149</f>
        <v>8703.9815180977657</v>
      </c>
      <c r="AH180" s="195">
        <f>'Atrações - Compra de Tickets'!AG149+'Atrações - demanda Passa'!AG149</f>
        <v>8743.7527617671403</v>
      </c>
      <c r="AI180" s="195">
        <f>'Atrações - Compra de Tickets'!AH149+'Atrações - demanda Passa'!AH149</f>
        <v>8783.4621877697464</v>
      </c>
      <c r="AJ180" s="195">
        <f>'Atrações - Compra de Tickets'!AI149+'Atrações - demanda Passa'!AI149</f>
        <v>8823.105340439628</v>
      </c>
      <c r="AK180" s="195">
        <f>'Atrações - Compra de Tickets'!AJ149+'Atrações - demanda Passa'!AJ149</f>
        <v>8862.6772367254525</v>
      </c>
      <c r="AL180" s="195">
        <f>'Atrações - Compra de Tickets'!AK149+'Atrações - demanda Passa'!AK149</f>
        <v>8902.1722787316121</v>
      </c>
      <c r="AM180" s="195">
        <f>'Atrações - Compra de Tickets'!AL149+'Atrações - demanda Passa'!AL149</f>
        <v>8941.5841472606317</v>
      </c>
      <c r="AN180" s="195">
        <f>'Atrações - Compra de Tickets'!AM149+'Atrações - demanda Passa'!AM149</f>
        <v>8980.9056711676913</v>
      </c>
      <c r="AO180" s="194"/>
    </row>
    <row r="181" spans="1:41" s="193" customFormat="1" ht="20.100000000000001" customHeight="1" x14ac:dyDescent="0.25">
      <c r="A181" s="199" t="str">
        <f t="shared" si="52"/>
        <v/>
      </c>
      <c r="B181" s="199"/>
      <c r="C181" s="198"/>
      <c r="D181" s="197" t="s">
        <v>169</v>
      </c>
      <c r="E181" s="196">
        <f>'Mix de Usos'!$AL$12</f>
        <v>0.2</v>
      </c>
      <c r="F181" s="195">
        <f>'Atrações - Compra de Tickets'!E150+'Atrações - demanda Passa'!E150</f>
        <v>16863.3</v>
      </c>
      <c r="G181" s="195">
        <f>'Atrações - Compra de Tickets'!F150+'Atrações - demanda Passa'!F150</f>
        <v>17358.851942010333</v>
      </c>
      <c r="H181" s="195">
        <f>'Atrações - Compra de Tickets'!G150+'Atrações - demanda Passa'!G150</f>
        <v>18460.199609082651</v>
      </c>
      <c r="I181" s="195">
        <f>'Atrações - Compra de Tickets'!H150+'Atrações - demanda Passa'!H150</f>
        <v>19539.520563087506</v>
      </c>
      <c r="J181" s="195">
        <f>'Atrações - Compra de Tickets'!I150+'Atrações - demanda Passa'!I150</f>
        <v>21812.045824896759</v>
      </c>
      <c r="K181" s="195">
        <f>'Atrações - Compra de Tickets'!J150+'Atrações - demanda Passa'!J150</f>
        <v>24369.973958091672</v>
      </c>
      <c r="L181" s="195">
        <f>'Atrações - Compra de Tickets'!K150+'Atrações - demanda Passa'!K150</f>
        <v>28181.620150344919</v>
      </c>
      <c r="M181" s="195">
        <f>'Atrações - Compra de Tickets'!L150+'Atrações - demanda Passa'!L150</f>
        <v>28326.910865451402</v>
      </c>
      <c r="N181" s="195">
        <f>'Atrações - Compra de Tickets'!M150+'Atrações - demanda Passa'!M150</f>
        <v>28472.122611288774</v>
      </c>
      <c r="O181" s="195">
        <f>'Atrações - Compra de Tickets'!N150+'Atrações - demanda Passa'!N150</f>
        <v>28617.252455597045</v>
      </c>
      <c r="P181" s="195">
        <f>'Atrações - Compra de Tickets'!O150+'Atrações - demanda Passa'!O150</f>
        <v>28762.297279278784</v>
      </c>
      <c r="Q181" s="195">
        <f>'Atrações - Compra de Tickets'!P150+'Atrações - demanda Passa'!P150</f>
        <v>28907.25376004415</v>
      </c>
      <c r="R181" s="195">
        <f>'Atrações - Compra de Tickets'!Q150+'Atrações - demanda Passa'!Q150</f>
        <v>29052.118354210645</v>
      </c>
      <c r="S181" s="195">
        <f>'Atrações - Compra de Tickets'!R150+'Atrações - demanda Passa'!R150</f>
        <v>29196.887276402216</v>
      </c>
      <c r="T181" s="195">
        <f>'Atrações - Compra de Tickets'!S150+'Atrações - demanda Passa'!S150</f>
        <v>29341.556476847625</v>
      </c>
      <c r="U181" s="195">
        <f>'Atrações - Compra de Tickets'!T150+'Atrações - demanda Passa'!T150</f>
        <v>29486.121615929333</v>
      </c>
      <c r="V181" s="195">
        <f>'Atrações - Compra de Tickets'!U150+'Atrações - demanda Passa'!U150</f>
        <v>29630.578035571205</v>
      </c>
      <c r="W181" s="195">
        <f>'Atrações - Compra de Tickets'!V150+'Atrações - demanda Passa'!V150</f>
        <v>29774.920726980272</v>
      </c>
      <c r="X181" s="195">
        <f>'Atrações - Compra de Tickets'!W150+'Atrações - demanda Passa'!W150</f>
        <v>29919.144294169291</v>
      </c>
      <c r="Y181" s="195">
        <f>'Atrações - Compra de Tickets'!X150+'Atrações - demanda Passa'!X150</f>
        <v>30063.242912577203</v>
      </c>
      <c r="Z181" s="195">
        <f>'Atrações - Compra de Tickets'!Y150+'Atrações - demanda Passa'!Y150</f>
        <v>30207.210281973254</v>
      </c>
      <c r="AA181" s="195">
        <f>'Atrações - Compra de Tickets'!Z150+'Atrações - demanda Passa'!Z150</f>
        <v>30351.039572666807</v>
      </c>
      <c r="AB181" s="195">
        <f>'Atrações - Compra de Tickets'!AA150+'Atrações - demanda Passa'!AA150</f>
        <v>30494.723363844358</v>
      </c>
      <c r="AC181" s="195">
        <f>'Atrações - Compra de Tickets'!AB150+'Atrações - demanda Passa'!AB150</f>
        <v>30638.253572604997</v>
      </c>
      <c r="AD181" s="195">
        <f>'Atrações - Compra de Tickets'!AC150+'Atrações - demanda Passa'!AC150</f>
        <v>30781.62137195321</v>
      </c>
      <c r="AE181" s="195">
        <f>'Atrações - Compra de Tickets'!AD150+'Atrações - demanda Passa'!AD150</f>
        <v>30924.817095614984</v>
      </c>
      <c r="AF181" s="195">
        <f>'Atrações - Compra de Tickets'!AE150+'Atrações - demanda Passa'!AE150</f>
        <v>31067.830127044595</v>
      </c>
      <c r="AG181" s="195">
        <f>'Atrações - Compra de Tickets'!AF150+'Atrações - demanda Passa'!AF150</f>
        <v>31210.648769354339</v>
      </c>
      <c r="AH181" s="195">
        <f>'Atrações - Compra de Tickets'!AG150+'Atrações - demanda Passa'!AG150</f>
        <v>31353.260092081102</v>
      </c>
      <c r="AI181" s="195">
        <f>'Atrações - Compra de Tickets'!AH150+'Atrações - demanda Passa'!AH150</f>
        <v>31495.649749644494</v>
      </c>
      <c r="AJ181" s="195">
        <f>'Atrações - Compra de Tickets'!AI150+'Atrações - demanda Passa'!AI150</f>
        <v>31637.801764962656</v>
      </c>
      <c r="AK181" s="195">
        <f>'Atrações - Compra de Tickets'!AJ150+'Atrações - demanda Passa'!AJ150</f>
        <v>31779.698269860572</v>
      </c>
      <c r="AL181" s="195">
        <f>'Atrações - Compra de Tickets'!AK150+'Atrações - demanda Passa'!AK150</f>
        <v>31921.319191460894</v>
      </c>
      <c r="AM181" s="195">
        <f>'Atrações - Compra de Tickets'!AL150+'Atrações - demanda Passa'!AL150</f>
        <v>32062.641870449304</v>
      </c>
      <c r="AN181" s="195">
        <f>'Atrações - Compra de Tickets'!AM150+'Atrações - demanda Passa'!AM150</f>
        <v>32203.640592607346</v>
      </c>
      <c r="AO181" s="194"/>
    </row>
    <row r="182" spans="1:41" s="193" customFormat="1" ht="20.100000000000001" customHeight="1" x14ac:dyDescent="0.25">
      <c r="A182" s="199" t="str">
        <f t="shared" si="52"/>
        <v/>
      </c>
      <c r="B182" s="199"/>
      <c r="C182" s="198"/>
      <c r="D182" s="197" t="s">
        <v>168</v>
      </c>
      <c r="E182" s="196">
        <f>'Mix de Usos'!$AU$12</f>
        <v>0.2</v>
      </c>
      <c r="F182" s="195">
        <f>'Atrações - Compra de Tickets'!E151+'Atrações - demanda Passa'!E151</f>
        <v>8431.65</v>
      </c>
      <c r="G182" s="195">
        <f>'Atrações - Compra de Tickets'!F151+'Atrações - demanda Passa'!F151</f>
        <v>7653.6969428272196</v>
      </c>
      <c r="H182" s="195">
        <f>'Atrações - Compra de Tickets'!G151+'Atrações - demanda Passa'!G151</f>
        <v>7019.8268628408186</v>
      </c>
      <c r="I182" s="195">
        <f>'Atrações - Compra de Tickets'!H151+'Atrações - demanda Passa'!H151</f>
        <v>6213.7951208321147</v>
      </c>
      <c r="J182" s="195">
        <f>'Atrações - Compra de Tickets'!I151+'Atrações - demanda Passa'!I151</f>
        <v>5541.9025929473528</v>
      </c>
      <c r="K182" s="195">
        <f>'Atrações - Compra de Tickets'!J151+'Atrações - demanda Passa'!J151</f>
        <v>6191.8090101503321</v>
      </c>
      <c r="L182" s="195">
        <f>'Atrações - Compra de Tickets'!K151+'Atrações - demanda Passa'!K151</f>
        <v>7160.2542484294045</v>
      </c>
      <c r="M182" s="195">
        <f>'Atrações - Compra de Tickets'!L151+'Atrações - demanda Passa'!L151</f>
        <v>7197.1690338302651</v>
      </c>
      <c r="N182" s="195">
        <f>'Atrações - Compra de Tickets'!M151+'Atrações - demanda Passa'!M151</f>
        <v>7234.0637550885513</v>
      </c>
      <c r="O182" s="195">
        <f>'Atrações - Compra de Tickets'!N151+'Atrações - demanda Passa'!N151</f>
        <v>7270.9376671893588</v>
      </c>
      <c r="P182" s="195">
        <f>'Atrações - Compra de Tickets'!O151+'Atrações - demanda Passa'!O151</f>
        <v>7307.7899776470022</v>
      </c>
      <c r="Q182" s="195">
        <f>'Atrações - Compra de Tickets'!P151+'Atrações - demanda Passa'!P151</f>
        <v>7344.6198423496135</v>
      </c>
      <c r="R182" s="195">
        <f>'Atrações - Compra de Tickets'!Q151+'Atrações - demanda Passa'!Q151</f>
        <v>7381.4263609349182</v>
      </c>
      <c r="S182" s="195">
        <f>'Atrações - Compra de Tickets'!R151+'Atrações - demanda Passa'!R151</f>
        <v>7418.208571632269</v>
      </c>
      <c r="T182" s="195">
        <f>'Atrações - Compra de Tickets'!S151+'Atrações - demanda Passa'!S151</f>
        <v>7454.9654454947349</v>
      </c>
      <c r="U182" s="195">
        <f>'Atrações - Compra de Tickets'!T151+'Atrações - demanda Passa'!T151</f>
        <v>7491.6958799325821</v>
      </c>
      <c r="V182" s="195">
        <f>'Atrações - Compra de Tickets'!U151+'Atrações - demanda Passa'!U151</f>
        <v>7528.3986914436164</v>
      </c>
      <c r="W182" s="195">
        <f>'Atrações - Compra de Tickets'!V151+'Atrações - demanda Passa'!V151</f>
        <v>7565.0726074171371</v>
      </c>
      <c r="X182" s="195">
        <f>'Atrações - Compra de Tickets'!W151+'Atrações - demanda Passa'!W151</f>
        <v>7601.7162568659514</v>
      </c>
      <c r="Y182" s="195">
        <f>'Atrações - Compra de Tickets'!X151+'Atrações - demanda Passa'!X151</f>
        <v>7638.3281599128186</v>
      </c>
      <c r="Z182" s="195">
        <f>'Atrações - Compra de Tickets'!Y151+'Atrações - demanda Passa'!Y151</f>
        <v>7674.9067158245743</v>
      </c>
      <c r="AA182" s="195">
        <f>'Atrações - Compra de Tickets'!Z151+'Atrações - demanda Passa'!Z151</f>
        <v>7711.4501893453653</v>
      </c>
      <c r="AB182" s="195">
        <f>'Atrações - Compra de Tickets'!AA151+'Atrações - demanda Passa'!AA151</f>
        <v>7747.9566950295994</v>
      </c>
      <c r="AC182" s="195">
        <f>'Atrações - Compra de Tickets'!AB151+'Atrações - demanda Passa'!AB151</f>
        <v>7784.4241792116172</v>
      </c>
      <c r="AD182" s="195">
        <f>'Atrações - Compra de Tickets'!AC151+'Atrações - demanda Passa'!AC151</f>
        <v>7820.850399169678</v>
      </c>
      <c r="AE182" s="195">
        <f>'Atrações - Compra de Tickets'!AD151+'Atrações - demanda Passa'!AD151</f>
        <v>7857.2328989420903</v>
      </c>
      <c r="AF182" s="195">
        <f>'Atrações - Compra de Tickets'!AE151+'Atrações - demanda Passa'!AE151</f>
        <v>7893.5689811265684</v>
      </c>
      <c r="AG182" s="195">
        <f>'Atrações - Compra de Tickets'!AF151+'Atrações - demanda Passa'!AF151</f>
        <v>7929.8556738325833</v>
      </c>
      <c r="AH182" s="195">
        <f>'Atrações - Compra de Tickets'!AG151+'Atrações - demanda Passa'!AG151</f>
        <v>7966.0896917485479</v>
      </c>
      <c r="AI182" s="195">
        <f>'Atrações - Compra de Tickets'!AH151+'Atrações - demanda Passa'!AH151</f>
        <v>8002.26739001648</v>
      </c>
      <c r="AJ182" s="195">
        <f>'Atrações - Compra de Tickets'!AI151+'Atrações - demanda Passa'!AI151</f>
        <v>8038.3847092541464</v>
      </c>
      <c r="AK182" s="195">
        <f>'Atrações - Compra de Tickets'!AJ151+'Atrações - demanda Passa'!AJ151</f>
        <v>8074.4371095992046</v>
      </c>
      <c r="AL182" s="195">
        <f>'Atrações - Compra de Tickets'!AK151+'Atrações - demanda Passa'!AK151</f>
        <v>8110.4194910288543</v>
      </c>
      <c r="AM182" s="195">
        <f>'Atrações - Compra de Tickets'!AL151+'Atrações - demanda Passa'!AL151</f>
        <v>8146.3260963704861</v>
      </c>
      <c r="AN182" s="195">
        <f>'Atrações - Compra de Tickets'!AM151+'Atrações - demanda Passa'!AM151</f>
        <v>8182.1503922757329</v>
      </c>
      <c r="AO182" s="194"/>
    </row>
    <row r="183" spans="1:41" s="193" customFormat="1" ht="20.100000000000001" customHeight="1" x14ac:dyDescent="0.25">
      <c r="A183" s="199" t="str">
        <f t="shared" si="52"/>
        <v/>
      </c>
      <c r="B183" s="199"/>
      <c r="C183" s="198"/>
      <c r="D183" s="197" t="s">
        <v>167</v>
      </c>
      <c r="E183" s="196">
        <f>'Mix de Usos'!$BD$12</f>
        <v>0.2</v>
      </c>
      <c r="F183" s="195">
        <f>'Atrações - Compra de Tickets'!E152+'Atrações - demanda Passa'!E152</f>
        <v>1826.8574999999983</v>
      </c>
      <c r="G183" s="195">
        <f>'Atrações - Compra de Tickets'!F152+'Atrações - demanda Passa'!F152</f>
        <v>1819.9363614242991</v>
      </c>
      <c r="H183" s="195">
        <f>'Atrações - Compra de Tickets'!G152+'Atrações - demanda Passa'!G152</f>
        <v>1869.2594021238583</v>
      </c>
      <c r="I183" s="195">
        <f>'Atrações - Compra de Tickets'!H152+'Atrações - demanda Passa'!H152</f>
        <v>1906.6746528387175</v>
      </c>
      <c r="J183" s="195">
        <f>'Atrações - Compra de Tickets'!I152+'Atrações - demanda Passa'!I152</f>
        <v>2046.0287504382504</v>
      </c>
      <c r="K183" s="195">
        <f>'Atrações - Compra de Tickets'!J152+'Atrações - demanda Passa'!J152</f>
        <v>2285.9693109930008</v>
      </c>
      <c r="L183" s="195">
        <f>'Atrações - Compra de Tickets'!K152+'Atrações - demanda Passa'!K152</f>
        <v>2643.5120082005678</v>
      </c>
      <c r="M183" s="195">
        <f>'Atrações - Compra de Tickets'!L152+'Atrações - demanda Passa'!L152</f>
        <v>2657.1406692929759</v>
      </c>
      <c r="N183" s="195">
        <f>'Atrações - Compra de Tickets'!M152+'Atrações - demanda Passa'!M152</f>
        <v>2670.761922854871</v>
      </c>
      <c r="O183" s="195">
        <f>'Atrações - Compra de Tickets'!N152+'Atrações - demanda Passa'!N152</f>
        <v>2684.3754938323541</v>
      </c>
      <c r="P183" s="195">
        <f>'Atrações - Compra de Tickets'!O152+'Atrações - demanda Passa'!O152</f>
        <v>2697.9810896456706</v>
      </c>
      <c r="Q183" s="195">
        <f>'Atrações - Compra de Tickets'!P152+'Atrações - demanda Passa'!P152</f>
        <v>2711.5783986550691</v>
      </c>
      <c r="R183" s="195">
        <f>'Atrações - Compra de Tickets'!Q152+'Atrações - demanda Passa'!Q152</f>
        <v>2725.1670884535711</v>
      </c>
      <c r="S183" s="195">
        <f>'Atrações - Compra de Tickets'!R152+'Atrações - demanda Passa'!R152</f>
        <v>2738.7468039626874</v>
      </c>
      <c r="T183" s="195">
        <f>'Atrações - Compra de Tickets'!S152+'Atrações - demanda Passa'!S152</f>
        <v>2752.3171653029499</v>
      </c>
      <c r="U183" s="195">
        <f>'Atrações - Compra de Tickets'!T152+'Atrações - demanda Passa'!T152</f>
        <v>2765.8777654065252</v>
      </c>
      <c r="V183" s="195">
        <f>'Atrações - Compra de Tickets'!U152+'Atrações - demanda Passa'!U152</f>
        <v>2779.4281673333035</v>
      </c>
      <c r="W183" s="195">
        <f>'Atrações - Compra de Tickets'!V152+'Atrações - demanda Passa'!V152</f>
        <v>2792.9679012449874</v>
      </c>
      <c r="X183" s="195">
        <f>'Atrações - Compra de Tickets'!W152+'Atrações - demanda Passa'!W152</f>
        <v>2806.4964609834183</v>
      </c>
      <c r="Y183" s="195">
        <f>'Atrações - Compra de Tickets'!X152+'Atrações - demanda Passa'!X152</f>
        <v>2820.0133001890513</v>
      </c>
      <c r="Z183" s="195">
        <f>'Atrações - Compra de Tickets'!Y152+'Atrações - demanda Passa'!Y152</f>
        <v>2833.5178278832423</v>
      </c>
      <c r="AA183" s="195">
        <f>'Atrações - Compra de Tickets'!Z152+'Atrações - demanda Passa'!Z152</f>
        <v>2847.0094034225831</v>
      </c>
      <c r="AB183" s="195">
        <f>'Atrações - Compra de Tickets'!AA152+'Atrações - demanda Passa'!AA152</f>
        <v>2860.4873307147436</v>
      </c>
      <c r="AC183" s="195">
        <f>'Atrações - Compra de Tickets'!AB152+'Atrações - demanda Passa'!AB152</f>
        <v>2873.9508515618099</v>
      </c>
      <c r="AD183" s="195">
        <f>'Atrações - Compra de Tickets'!AC152+'Atrações - demanda Passa'!AC152</f>
        <v>2887.3991379677868</v>
      </c>
      <c r="AE183" s="195">
        <f>'Atrações - Compra de Tickets'!AD152+'Atrações - demanda Passa'!AD152</f>
        <v>2900.8312832100905</v>
      </c>
      <c r="AF183" s="195">
        <f>'Atrações - Compra de Tickets'!AE152+'Atrações - demanda Passa'!AE152</f>
        <v>2914.2462914280877</v>
      </c>
      <c r="AG183" s="195">
        <f>'Atrações - Compra de Tickets'!AF152+'Atrações - demanda Passa'!AF152</f>
        <v>2927.6430654221508</v>
      </c>
      <c r="AH183" s="195">
        <f>'Atrações - Compra de Tickets'!AG152+'Atrações - demanda Passa'!AG152</f>
        <v>2941.0203922799528</v>
      </c>
      <c r="AI183" s="195">
        <f>'Atrações - Compra de Tickets'!AH152+'Atrações - demanda Passa'!AH152</f>
        <v>2954.376926347345</v>
      </c>
      <c r="AJ183" s="195">
        <f>'Atrações - Compra de Tickets'!AI152+'Atrações - demanda Passa'!AI152</f>
        <v>2967.7111689309413</v>
      </c>
      <c r="AK183" s="195">
        <f>'Atrações - Compra de Tickets'!AJ152+'Atrações - demanda Passa'!AJ152</f>
        <v>2981.0214439477149</v>
      </c>
      <c r="AL183" s="195">
        <f>'Atrações - Compra de Tickets'!AK152+'Atrações - demanda Passa'!AK152</f>
        <v>2994.3058685076098</v>
      </c>
      <c r="AM183" s="195">
        <f>'Atrações - Compra de Tickets'!AL152+'Atrações - demanda Passa'!AL152</f>
        <v>3007.562317105806</v>
      </c>
      <c r="AN183" s="195">
        <f>'Atrações - Compra de Tickets'!AM152+'Atrações - demanda Passa'!AM152</f>
        <v>3020.7883776792314</v>
      </c>
      <c r="AO183" s="194"/>
    </row>
    <row r="184" spans="1:41" s="208" customFormat="1" ht="20.100000000000001" customHeight="1" x14ac:dyDescent="0.25">
      <c r="A184" s="199" t="str">
        <f t="shared" si="52"/>
        <v/>
      </c>
      <c r="B184" s="213"/>
      <c r="C184" s="212"/>
      <c r="D184" s="211"/>
      <c r="E184" s="210"/>
      <c r="F184" s="209"/>
      <c r="G184" s="209"/>
      <c r="H184" s="209"/>
      <c r="I184" s="209"/>
      <c r="J184" s="209"/>
      <c r="K184" s="209"/>
      <c r="L184" s="209"/>
      <c r="M184" s="209"/>
      <c r="N184" s="209"/>
      <c r="O184" s="209"/>
      <c r="P184" s="209"/>
      <c r="Q184" s="209"/>
      <c r="R184" s="209"/>
      <c r="S184" s="209"/>
      <c r="T184" s="209"/>
      <c r="U184" s="209"/>
      <c r="V184" s="209"/>
      <c r="W184" s="209"/>
      <c r="X184" s="209"/>
      <c r="Y184" s="209"/>
      <c r="Z184" s="209"/>
      <c r="AA184" s="209"/>
      <c r="AB184" s="209"/>
      <c r="AC184" s="209"/>
      <c r="AD184" s="209"/>
      <c r="AE184" s="209"/>
      <c r="AF184" s="209"/>
      <c r="AG184" s="209"/>
      <c r="AH184" s="209"/>
      <c r="AI184" s="209"/>
      <c r="AJ184" s="209"/>
      <c r="AK184" s="209"/>
      <c r="AL184" s="209"/>
      <c r="AM184" s="209"/>
      <c r="AN184" s="209"/>
    </row>
    <row r="185" spans="1:41" s="202" customFormat="1" ht="20.100000000000001" customHeight="1" x14ac:dyDescent="0.25">
      <c r="A185" s="199" t="str">
        <f t="shared" si="52"/>
        <v/>
      </c>
      <c r="B185" s="207"/>
      <c r="C185" s="206"/>
      <c r="D185" s="205" t="s">
        <v>47</v>
      </c>
      <c r="E185" s="204"/>
      <c r="F185" s="203"/>
      <c r="G185" s="203"/>
      <c r="H185" s="203"/>
      <c r="I185" s="203"/>
      <c r="J185" s="203"/>
      <c r="K185" s="203"/>
      <c r="L185" s="203"/>
      <c r="M185" s="203"/>
      <c r="N185" s="203"/>
      <c r="O185" s="203"/>
      <c r="P185" s="203"/>
      <c r="Q185" s="203"/>
      <c r="R185" s="203"/>
      <c r="S185" s="203"/>
      <c r="T185" s="203"/>
      <c r="U185" s="203"/>
      <c r="V185" s="203"/>
      <c r="W185" s="203"/>
      <c r="X185" s="203"/>
      <c r="Y185" s="203"/>
      <c r="Z185" s="203"/>
      <c r="AA185" s="203"/>
      <c r="AB185" s="203"/>
      <c r="AC185" s="203"/>
      <c r="AD185" s="203"/>
      <c r="AE185" s="203"/>
      <c r="AF185" s="203"/>
      <c r="AG185" s="203"/>
      <c r="AH185" s="203"/>
      <c r="AI185" s="203"/>
      <c r="AJ185" s="203"/>
      <c r="AK185" s="203"/>
      <c r="AL185" s="203"/>
      <c r="AM185" s="203"/>
      <c r="AN185" s="203"/>
    </row>
    <row r="186" spans="1:41" s="193" customFormat="1" ht="20.100000000000001" customHeight="1" x14ac:dyDescent="0.25">
      <c r="A186" s="199" t="str">
        <f t="shared" si="52"/>
        <v>3/b</v>
      </c>
      <c r="B186" s="199">
        <f>B123+1</f>
        <v>3</v>
      </c>
      <c r="C186" s="198" t="s">
        <v>208</v>
      </c>
      <c r="D186" s="201" t="s">
        <v>166</v>
      </c>
      <c r="E186" s="200">
        <f>SUM(F186:AN186)</f>
        <v>0</v>
      </c>
      <c r="F186" s="195">
        <f t="shared" ref="F186:AN186" si="55">SUM(F187:F191)</f>
        <v>0</v>
      </c>
      <c r="G186" s="195">
        <f t="shared" si="55"/>
        <v>0</v>
      </c>
      <c r="H186" s="195">
        <f t="shared" si="55"/>
        <v>0</v>
      </c>
      <c r="I186" s="195">
        <f t="shared" si="55"/>
        <v>0</v>
      </c>
      <c r="J186" s="195">
        <f t="shared" si="55"/>
        <v>0</v>
      </c>
      <c r="K186" s="195">
        <f t="shared" si="55"/>
        <v>0</v>
      </c>
      <c r="L186" s="195">
        <f t="shared" si="55"/>
        <v>0</v>
      </c>
      <c r="M186" s="195">
        <f t="shared" si="55"/>
        <v>0</v>
      </c>
      <c r="N186" s="195">
        <f t="shared" si="55"/>
        <v>0</v>
      </c>
      <c r="O186" s="195">
        <f t="shared" si="55"/>
        <v>0</v>
      </c>
      <c r="P186" s="195">
        <f t="shared" si="55"/>
        <v>0</v>
      </c>
      <c r="Q186" s="195">
        <f t="shared" si="55"/>
        <v>0</v>
      </c>
      <c r="R186" s="195">
        <f t="shared" si="55"/>
        <v>0</v>
      </c>
      <c r="S186" s="195">
        <f t="shared" si="55"/>
        <v>0</v>
      </c>
      <c r="T186" s="195">
        <f t="shared" si="55"/>
        <v>0</v>
      </c>
      <c r="U186" s="195">
        <f t="shared" si="55"/>
        <v>0</v>
      </c>
      <c r="V186" s="195">
        <f t="shared" si="55"/>
        <v>0</v>
      </c>
      <c r="W186" s="195">
        <f t="shared" si="55"/>
        <v>0</v>
      </c>
      <c r="X186" s="195">
        <f t="shared" si="55"/>
        <v>0</v>
      </c>
      <c r="Y186" s="195">
        <f t="shared" si="55"/>
        <v>0</v>
      </c>
      <c r="Z186" s="195">
        <f t="shared" si="55"/>
        <v>0</v>
      </c>
      <c r="AA186" s="195">
        <f t="shared" si="55"/>
        <v>0</v>
      </c>
      <c r="AB186" s="195">
        <f t="shared" si="55"/>
        <v>0</v>
      </c>
      <c r="AC186" s="195">
        <f t="shared" si="55"/>
        <v>0</v>
      </c>
      <c r="AD186" s="195">
        <f t="shared" si="55"/>
        <v>0</v>
      </c>
      <c r="AE186" s="195">
        <f t="shared" si="55"/>
        <v>0</v>
      </c>
      <c r="AF186" s="195">
        <f t="shared" si="55"/>
        <v>0</v>
      </c>
      <c r="AG186" s="195">
        <f t="shared" si="55"/>
        <v>0</v>
      </c>
      <c r="AH186" s="195">
        <f t="shared" si="55"/>
        <v>0</v>
      </c>
      <c r="AI186" s="195">
        <f t="shared" si="55"/>
        <v>0</v>
      </c>
      <c r="AJ186" s="195">
        <f t="shared" si="55"/>
        <v>0</v>
      </c>
      <c r="AK186" s="195">
        <f t="shared" si="55"/>
        <v>0</v>
      </c>
      <c r="AL186" s="195">
        <f t="shared" si="55"/>
        <v>0</v>
      </c>
      <c r="AM186" s="195">
        <f t="shared" si="55"/>
        <v>0</v>
      </c>
      <c r="AN186" s="195">
        <f t="shared" si="55"/>
        <v>0</v>
      </c>
      <c r="AO186" s="194"/>
    </row>
    <row r="187" spans="1:41" s="193" customFormat="1" ht="20.100000000000001" customHeight="1" x14ac:dyDescent="0.25">
      <c r="A187" s="199" t="str">
        <f t="shared" si="52"/>
        <v/>
      </c>
      <c r="B187" s="199"/>
      <c r="C187" s="198"/>
      <c r="D187" s="197" t="s">
        <v>165</v>
      </c>
      <c r="E187" s="196">
        <f>'Mix de Usos'!$O$12</f>
        <v>0</v>
      </c>
      <c r="F187" s="195">
        <f>'Atrações - Compra de Tickets'!E156+'Atrações - demanda Passa'!E156</f>
        <v>0</v>
      </c>
      <c r="G187" s="195">
        <f>'Atrações - Compra de Tickets'!F156+'Atrações - demanda Passa'!F156</f>
        <v>0</v>
      </c>
      <c r="H187" s="195">
        <f>'Atrações - Compra de Tickets'!G156+'Atrações - demanda Passa'!G156</f>
        <v>0</v>
      </c>
      <c r="I187" s="195">
        <f>'Atrações - Compra de Tickets'!H156+'Atrações - demanda Passa'!H156</f>
        <v>0</v>
      </c>
      <c r="J187" s="195">
        <f>'Atrações - Compra de Tickets'!I156+'Atrações - demanda Passa'!I156</f>
        <v>0</v>
      </c>
      <c r="K187" s="195">
        <f>'Atrações - Compra de Tickets'!J156+'Atrações - demanda Passa'!J156</f>
        <v>0</v>
      </c>
      <c r="L187" s="195">
        <f>'Atrações - Compra de Tickets'!K156+'Atrações - demanda Passa'!K156</f>
        <v>0</v>
      </c>
      <c r="M187" s="195">
        <f>'Atrações - Compra de Tickets'!L156+'Atrações - demanda Passa'!L156</f>
        <v>0</v>
      </c>
      <c r="N187" s="195">
        <f>'Atrações - Compra de Tickets'!M156+'Atrações - demanda Passa'!M156</f>
        <v>0</v>
      </c>
      <c r="O187" s="195">
        <f>'Atrações - Compra de Tickets'!N156+'Atrações - demanda Passa'!N156</f>
        <v>0</v>
      </c>
      <c r="P187" s="195">
        <f>'Atrações - Compra de Tickets'!O156+'Atrações - demanda Passa'!O156</f>
        <v>0</v>
      </c>
      <c r="Q187" s="195">
        <f>'Atrações - Compra de Tickets'!P156+'Atrações - demanda Passa'!P156</f>
        <v>0</v>
      </c>
      <c r="R187" s="195">
        <f>'Atrações - Compra de Tickets'!Q156+'Atrações - demanda Passa'!Q156</f>
        <v>0</v>
      </c>
      <c r="S187" s="195">
        <f>'Atrações - Compra de Tickets'!R156+'Atrações - demanda Passa'!R156</f>
        <v>0</v>
      </c>
      <c r="T187" s="195">
        <f>'Atrações - Compra de Tickets'!S156+'Atrações - demanda Passa'!S156</f>
        <v>0</v>
      </c>
      <c r="U187" s="195">
        <f>'Atrações - Compra de Tickets'!T156+'Atrações - demanda Passa'!T156</f>
        <v>0</v>
      </c>
      <c r="V187" s="195">
        <f>'Atrações - Compra de Tickets'!U156+'Atrações - demanda Passa'!U156</f>
        <v>0</v>
      </c>
      <c r="W187" s="195">
        <f>'Atrações - Compra de Tickets'!V156+'Atrações - demanda Passa'!V156</f>
        <v>0</v>
      </c>
      <c r="X187" s="195">
        <f>'Atrações - Compra de Tickets'!W156+'Atrações - demanda Passa'!W156</f>
        <v>0</v>
      </c>
      <c r="Y187" s="195">
        <f>'Atrações - Compra de Tickets'!X156+'Atrações - demanda Passa'!X156</f>
        <v>0</v>
      </c>
      <c r="Z187" s="195">
        <f>'Atrações - Compra de Tickets'!Y156+'Atrações - demanda Passa'!Y156</f>
        <v>0</v>
      </c>
      <c r="AA187" s="195">
        <f>'Atrações - Compra de Tickets'!Z156+'Atrações - demanda Passa'!Z156</f>
        <v>0</v>
      </c>
      <c r="AB187" s="195">
        <f>'Atrações - Compra de Tickets'!AA156+'Atrações - demanda Passa'!AA156</f>
        <v>0</v>
      </c>
      <c r="AC187" s="195">
        <f>'Atrações - Compra de Tickets'!AB156+'Atrações - demanda Passa'!AB156</f>
        <v>0</v>
      </c>
      <c r="AD187" s="195">
        <f>'Atrações - Compra de Tickets'!AC156+'Atrações - demanda Passa'!AC156</f>
        <v>0</v>
      </c>
      <c r="AE187" s="195">
        <f>'Atrações - Compra de Tickets'!AD156+'Atrações - demanda Passa'!AD156</f>
        <v>0</v>
      </c>
      <c r="AF187" s="195">
        <f>'Atrações - Compra de Tickets'!AE156+'Atrações - demanda Passa'!AE156</f>
        <v>0</v>
      </c>
      <c r="AG187" s="195">
        <f>'Atrações - Compra de Tickets'!AF156+'Atrações - demanda Passa'!AF156</f>
        <v>0</v>
      </c>
      <c r="AH187" s="195">
        <f>'Atrações - Compra de Tickets'!AG156+'Atrações - demanda Passa'!AG156</f>
        <v>0</v>
      </c>
      <c r="AI187" s="195">
        <f>'Atrações - Compra de Tickets'!AH156+'Atrações - demanda Passa'!AH156</f>
        <v>0</v>
      </c>
      <c r="AJ187" s="195">
        <f>'Atrações - Compra de Tickets'!AI156+'Atrações - demanda Passa'!AI156</f>
        <v>0</v>
      </c>
      <c r="AK187" s="195">
        <f>'Atrações - Compra de Tickets'!AJ156+'Atrações - demanda Passa'!AJ156</f>
        <v>0</v>
      </c>
      <c r="AL187" s="195">
        <f>'Atrações - Compra de Tickets'!AK156+'Atrações - demanda Passa'!AK156</f>
        <v>0</v>
      </c>
      <c r="AM187" s="195">
        <f>'Atrações - Compra de Tickets'!AL156+'Atrações - demanda Passa'!AL156</f>
        <v>0</v>
      </c>
      <c r="AN187" s="195">
        <f>'Atrações - Compra de Tickets'!AM156+'Atrações - demanda Passa'!AM156</f>
        <v>0</v>
      </c>
      <c r="AO187" s="194"/>
    </row>
    <row r="188" spans="1:41" s="193" customFormat="1" ht="20.100000000000001" customHeight="1" x14ac:dyDescent="0.25">
      <c r="A188" s="199" t="str">
        <f t="shared" si="52"/>
        <v/>
      </c>
      <c r="B188" s="199"/>
      <c r="C188" s="198"/>
      <c r="D188" s="197" t="s">
        <v>164</v>
      </c>
      <c r="E188" s="196">
        <f>'Mix de Usos'!$X$12</f>
        <v>0</v>
      </c>
      <c r="F188" s="195">
        <f>'Atrações - Compra de Tickets'!E157+'Atrações - demanda Passa'!E157</f>
        <v>0</v>
      </c>
      <c r="G188" s="195">
        <f>'Atrações - Compra de Tickets'!F157+'Atrações - demanda Passa'!F157</f>
        <v>0</v>
      </c>
      <c r="H188" s="195">
        <f>'Atrações - Compra de Tickets'!G157+'Atrações - demanda Passa'!G157</f>
        <v>0</v>
      </c>
      <c r="I188" s="195">
        <f>'Atrações - Compra de Tickets'!H157+'Atrações - demanda Passa'!H157</f>
        <v>0</v>
      </c>
      <c r="J188" s="195">
        <f>'Atrações - Compra de Tickets'!I157+'Atrações - demanda Passa'!I157</f>
        <v>0</v>
      </c>
      <c r="K188" s="195">
        <f>'Atrações - Compra de Tickets'!J157+'Atrações - demanda Passa'!J157</f>
        <v>0</v>
      </c>
      <c r="L188" s="195">
        <f>'Atrações - Compra de Tickets'!K157+'Atrações - demanda Passa'!K157</f>
        <v>0</v>
      </c>
      <c r="M188" s="195">
        <f>'Atrações - Compra de Tickets'!L157+'Atrações - demanda Passa'!L157</f>
        <v>0</v>
      </c>
      <c r="N188" s="195">
        <f>'Atrações - Compra de Tickets'!M157+'Atrações - demanda Passa'!M157</f>
        <v>0</v>
      </c>
      <c r="O188" s="195">
        <f>'Atrações - Compra de Tickets'!N157+'Atrações - demanda Passa'!N157</f>
        <v>0</v>
      </c>
      <c r="P188" s="195">
        <f>'Atrações - Compra de Tickets'!O157+'Atrações - demanda Passa'!O157</f>
        <v>0</v>
      </c>
      <c r="Q188" s="195">
        <f>'Atrações - Compra de Tickets'!P157+'Atrações - demanda Passa'!P157</f>
        <v>0</v>
      </c>
      <c r="R188" s="195">
        <f>'Atrações - Compra de Tickets'!Q157+'Atrações - demanda Passa'!Q157</f>
        <v>0</v>
      </c>
      <c r="S188" s="195">
        <f>'Atrações - Compra de Tickets'!R157+'Atrações - demanda Passa'!R157</f>
        <v>0</v>
      </c>
      <c r="T188" s="195">
        <f>'Atrações - Compra de Tickets'!S157+'Atrações - demanda Passa'!S157</f>
        <v>0</v>
      </c>
      <c r="U188" s="195">
        <f>'Atrações - Compra de Tickets'!T157+'Atrações - demanda Passa'!T157</f>
        <v>0</v>
      </c>
      <c r="V188" s="195">
        <f>'Atrações - Compra de Tickets'!U157+'Atrações - demanda Passa'!U157</f>
        <v>0</v>
      </c>
      <c r="W188" s="195">
        <f>'Atrações - Compra de Tickets'!V157+'Atrações - demanda Passa'!V157</f>
        <v>0</v>
      </c>
      <c r="X188" s="195">
        <f>'Atrações - Compra de Tickets'!W157+'Atrações - demanda Passa'!W157</f>
        <v>0</v>
      </c>
      <c r="Y188" s="195">
        <f>'Atrações - Compra de Tickets'!X157+'Atrações - demanda Passa'!X157</f>
        <v>0</v>
      </c>
      <c r="Z188" s="195">
        <f>'Atrações - Compra de Tickets'!Y157+'Atrações - demanda Passa'!Y157</f>
        <v>0</v>
      </c>
      <c r="AA188" s="195">
        <f>'Atrações - Compra de Tickets'!Z157+'Atrações - demanda Passa'!Z157</f>
        <v>0</v>
      </c>
      <c r="AB188" s="195">
        <f>'Atrações - Compra de Tickets'!AA157+'Atrações - demanda Passa'!AA157</f>
        <v>0</v>
      </c>
      <c r="AC188" s="195">
        <f>'Atrações - Compra de Tickets'!AB157+'Atrações - demanda Passa'!AB157</f>
        <v>0</v>
      </c>
      <c r="AD188" s="195">
        <f>'Atrações - Compra de Tickets'!AC157+'Atrações - demanda Passa'!AC157</f>
        <v>0</v>
      </c>
      <c r="AE188" s="195">
        <f>'Atrações - Compra de Tickets'!AD157+'Atrações - demanda Passa'!AD157</f>
        <v>0</v>
      </c>
      <c r="AF188" s="195">
        <f>'Atrações - Compra de Tickets'!AE157+'Atrações - demanda Passa'!AE157</f>
        <v>0</v>
      </c>
      <c r="AG188" s="195">
        <f>'Atrações - Compra de Tickets'!AF157+'Atrações - demanda Passa'!AF157</f>
        <v>0</v>
      </c>
      <c r="AH188" s="195">
        <f>'Atrações - Compra de Tickets'!AG157+'Atrações - demanda Passa'!AG157</f>
        <v>0</v>
      </c>
      <c r="AI188" s="195">
        <f>'Atrações - Compra de Tickets'!AH157+'Atrações - demanda Passa'!AH157</f>
        <v>0</v>
      </c>
      <c r="AJ188" s="195">
        <f>'Atrações - Compra de Tickets'!AI157+'Atrações - demanda Passa'!AI157</f>
        <v>0</v>
      </c>
      <c r="AK188" s="195">
        <f>'Atrações - Compra de Tickets'!AJ157+'Atrações - demanda Passa'!AJ157</f>
        <v>0</v>
      </c>
      <c r="AL188" s="195">
        <f>'Atrações - Compra de Tickets'!AK157+'Atrações - demanda Passa'!AK157</f>
        <v>0</v>
      </c>
      <c r="AM188" s="195">
        <f>'Atrações - Compra de Tickets'!AL157+'Atrações - demanda Passa'!AL157</f>
        <v>0</v>
      </c>
      <c r="AN188" s="195">
        <f>'Atrações - Compra de Tickets'!AM157+'Atrações - demanda Passa'!AM157</f>
        <v>0</v>
      </c>
      <c r="AO188" s="194"/>
    </row>
    <row r="189" spans="1:41" s="193" customFormat="1" ht="20.100000000000001" customHeight="1" x14ac:dyDescent="0.25">
      <c r="A189" s="199" t="str">
        <f t="shared" si="52"/>
        <v/>
      </c>
      <c r="B189" s="199"/>
      <c r="C189" s="198"/>
      <c r="D189" s="197" t="s">
        <v>163</v>
      </c>
      <c r="E189" s="196">
        <f>'Mix de Usos'!$AG$12</f>
        <v>0</v>
      </c>
      <c r="F189" s="195">
        <f>'Atrações - Compra de Tickets'!E158+'Atrações - demanda Passa'!E158</f>
        <v>0</v>
      </c>
      <c r="G189" s="195">
        <f>'Atrações - Compra de Tickets'!F158+'Atrações - demanda Passa'!F158</f>
        <v>0</v>
      </c>
      <c r="H189" s="195">
        <f>'Atrações - Compra de Tickets'!G158+'Atrações - demanda Passa'!G158</f>
        <v>0</v>
      </c>
      <c r="I189" s="195">
        <f>'Atrações - Compra de Tickets'!H158+'Atrações - demanda Passa'!H158</f>
        <v>0</v>
      </c>
      <c r="J189" s="195">
        <f>'Atrações - Compra de Tickets'!I158+'Atrações - demanda Passa'!I158</f>
        <v>0</v>
      </c>
      <c r="K189" s="195">
        <f>'Atrações - Compra de Tickets'!J158+'Atrações - demanda Passa'!J158</f>
        <v>0</v>
      </c>
      <c r="L189" s="195">
        <f>'Atrações - Compra de Tickets'!K158+'Atrações - demanda Passa'!K158</f>
        <v>0</v>
      </c>
      <c r="M189" s="195">
        <f>'Atrações - Compra de Tickets'!L158+'Atrações - demanda Passa'!L158</f>
        <v>0</v>
      </c>
      <c r="N189" s="195">
        <f>'Atrações - Compra de Tickets'!M158+'Atrações - demanda Passa'!M158</f>
        <v>0</v>
      </c>
      <c r="O189" s="195">
        <f>'Atrações - Compra de Tickets'!N158+'Atrações - demanda Passa'!N158</f>
        <v>0</v>
      </c>
      <c r="P189" s="195">
        <f>'Atrações - Compra de Tickets'!O158+'Atrações - demanda Passa'!O158</f>
        <v>0</v>
      </c>
      <c r="Q189" s="195">
        <f>'Atrações - Compra de Tickets'!P158+'Atrações - demanda Passa'!P158</f>
        <v>0</v>
      </c>
      <c r="R189" s="195">
        <f>'Atrações - Compra de Tickets'!Q158+'Atrações - demanda Passa'!Q158</f>
        <v>0</v>
      </c>
      <c r="S189" s="195">
        <f>'Atrações - Compra de Tickets'!R158+'Atrações - demanda Passa'!R158</f>
        <v>0</v>
      </c>
      <c r="T189" s="195">
        <f>'Atrações - Compra de Tickets'!S158+'Atrações - demanda Passa'!S158</f>
        <v>0</v>
      </c>
      <c r="U189" s="195">
        <f>'Atrações - Compra de Tickets'!T158+'Atrações - demanda Passa'!T158</f>
        <v>0</v>
      </c>
      <c r="V189" s="195">
        <f>'Atrações - Compra de Tickets'!U158+'Atrações - demanda Passa'!U158</f>
        <v>0</v>
      </c>
      <c r="W189" s="195">
        <f>'Atrações - Compra de Tickets'!V158+'Atrações - demanda Passa'!V158</f>
        <v>0</v>
      </c>
      <c r="X189" s="195">
        <f>'Atrações - Compra de Tickets'!W158+'Atrações - demanda Passa'!W158</f>
        <v>0</v>
      </c>
      <c r="Y189" s="195">
        <f>'Atrações - Compra de Tickets'!X158+'Atrações - demanda Passa'!X158</f>
        <v>0</v>
      </c>
      <c r="Z189" s="195">
        <f>'Atrações - Compra de Tickets'!Y158+'Atrações - demanda Passa'!Y158</f>
        <v>0</v>
      </c>
      <c r="AA189" s="195">
        <f>'Atrações - Compra de Tickets'!Z158+'Atrações - demanda Passa'!Z158</f>
        <v>0</v>
      </c>
      <c r="AB189" s="195">
        <f>'Atrações - Compra de Tickets'!AA158+'Atrações - demanda Passa'!AA158</f>
        <v>0</v>
      </c>
      <c r="AC189" s="195">
        <f>'Atrações - Compra de Tickets'!AB158+'Atrações - demanda Passa'!AB158</f>
        <v>0</v>
      </c>
      <c r="AD189" s="195">
        <f>'Atrações - Compra de Tickets'!AC158+'Atrações - demanda Passa'!AC158</f>
        <v>0</v>
      </c>
      <c r="AE189" s="195">
        <f>'Atrações - Compra de Tickets'!AD158+'Atrações - demanda Passa'!AD158</f>
        <v>0</v>
      </c>
      <c r="AF189" s="195">
        <f>'Atrações - Compra de Tickets'!AE158+'Atrações - demanda Passa'!AE158</f>
        <v>0</v>
      </c>
      <c r="AG189" s="195">
        <f>'Atrações - Compra de Tickets'!AF158+'Atrações - demanda Passa'!AF158</f>
        <v>0</v>
      </c>
      <c r="AH189" s="195">
        <f>'Atrações - Compra de Tickets'!AG158+'Atrações - demanda Passa'!AG158</f>
        <v>0</v>
      </c>
      <c r="AI189" s="195">
        <f>'Atrações - Compra de Tickets'!AH158+'Atrações - demanda Passa'!AH158</f>
        <v>0</v>
      </c>
      <c r="AJ189" s="195">
        <f>'Atrações - Compra de Tickets'!AI158+'Atrações - demanda Passa'!AI158</f>
        <v>0</v>
      </c>
      <c r="AK189" s="195">
        <f>'Atrações - Compra de Tickets'!AJ158+'Atrações - demanda Passa'!AJ158</f>
        <v>0</v>
      </c>
      <c r="AL189" s="195">
        <f>'Atrações - Compra de Tickets'!AK158+'Atrações - demanda Passa'!AK158</f>
        <v>0</v>
      </c>
      <c r="AM189" s="195">
        <f>'Atrações - Compra de Tickets'!AL158+'Atrações - demanda Passa'!AL158</f>
        <v>0</v>
      </c>
      <c r="AN189" s="195">
        <f>'Atrações - Compra de Tickets'!AM158+'Atrações - demanda Passa'!AM158</f>
        <v>0</v>
      </c>
      <c r="AO189" s="194"/>
    </row>
    <row r="190" spans="1:41" s="193" customFormat="1" ht="20.100000000000001" customHeight="1" x14ac:dyDescent="0.25">
      <c r="A190" s="199" t="str">
        <f t="shared" si="52"/>
        <v/>
      </c>
      <c r="B190" s="199"/>
      <c r="C190" s="198"/>
      <c r="D190" s="197" t="s">
        <v>162</v>
      </c>
      <c r="E190" s="196">
        <f>'Mix de Usos'!$AP$12</f>
        <v>0</v>
      </c>
      <c r="F190" s="195">
        <f>'Atrações - Compra de Tickets'!E159+'Atrações - demanda Passa'!E159</f>
        <v>0</v>
      </c>
      <c r="G190" s="195">
        <f>'Atrações - Compra de Tickets'!F159+'Atrações - demanda Passa'!F159</f>
        <v>0</v>
      </c>
      <c r="H190" s="195">
        <f>'Atrações - Compra de Tickets'!G159+'Atrações - demanda Passa'!G159</f>
        <v>0</v>
      </c>
      <c r="I190" s="195">
        <f>'Atrações - Compra de Tickets'!H159+'Atrações - demanda Passa'!H159</f>
        <v>0</v>
      </c>
      <c r="J190" s="195">
        <f>'Atrações - Compra de Tickets'!I159+'Atrações - demanda Passa'!I159</f>
        <v>0</v>
      </c>
      <c r="K190" s="195">
        <f>'Atrações - Compra de Tickets'!J159+'Atrações - demanda Passa'!J159</f>
        <v>0</v>
      </c>
      <c r="L190" s="195">
        <f>'Atrações - Compra de Tickets'!K159+'Atrações - demanda Passa'!K159</f>
        <v>0</v>
      </c>
      <c r="M190" s="195">
        <f>'Atrações - Compra de Tickets'!L159+'Atrações - demanda Passa'!L159</f>
        <v>0</v>
      </c>
      <c r="N190" s="195">
        <f>'Atrações - Compra de Tickets'!M159+'Atrações - demanda Passa'!M159</f>
        <v>0</v>
      </c>
      <c r="O190" s="195">
        <f>'Atrações - Compra de Tickets'!N159+'Atrações - demanda Passa'!N159</f>
        <v>0</v>
      </c>
      <c r="P190" s="195">
        <f>'Atrações - Compra de Tickets'!O159+'Atrações - demanda Passa'!O159</f>
        <v>0</v>
      </c>
      <c r="Q190" s="195">
        <f>'Atrações - Compra de Tickets'!P159+'Atrações - demanda Passa'!P159</f>
        <v>0</v>
      </c>
      <c r="R190" s="195">
        <f>'Atrações - Compra de Tickets'!Q159+'Atrações - demanda Passa'!Q159</f>
        <v>0</v>
      </c>
      <c r="S190" s="195">
        <f>'Atrações - Compra de Tickets'!R159+'Atrações - demanda Passa'!R159</f>
        <v>0</v>
      </c>
      <c r="T190" s="195">
        <f>'Atrações - Compra de Tickets'!S159+'Atrações - demanda Passa'!S159</f>
        <v>0</v>
      </c>
      <c r="U190" s="195">
        <f>'Atrações - Compra de Tickets'!T159+'Atrações - demanda Passa'!T159</f>
        <v>0</v>
      </c>
      <c r="V190" s="195">
        <f>'Atrações - Compra de Tickets'!U159+'Atrações - demanda Passa'!U159</f>
        <v>0</v>
      </c>
      <c r="W190" s="195">
        <f>'Atrações - Compra de Tickets'!V159+'Atrações - demanda Passa'!V159</f>
        <v>0</v>
      </c>
      <c r="X190" s="195">
        <f>'Atrações - Compra de Tickets'!W159+'Atrações - demanda Passa'!W159</f>
        <v>0</v>
      </c>
      <c r="Y190" s="195">
        <f>'Atrações - Compra de Tickets'!X159+'Atrações - demanda Passa'!X159</f>
        <v>0</v>
      </c>
      <c r="Z190" s="195">
        <f>'Atrações - Compra de Tickets'!Y159+'Atrações - demanda Passa'!Y159</f>
        <v>0</v>
      </c>
      <c r="AA190" s="195">
        <f>'Atrações - Compra de Tickets'!Z159+'Atrações - demanda Passa'!Z159</f>
        <v>0</v>
      </c>
      <c r="AB190" s="195">
        <f>'Atrações - Compra de Tickets'!AA159+'Atrações - demanda Passa'!AA159</f>
        <v>0</v>
      </c>
      <c r="AC190" s="195">
        <f>'Atrações - Compra de Tickets'!AB159+'Atrações - demanda Passa'!AB159</f>
        <v>0</v>
      </c>
      <c r="AD190" s="195">
        <f>'Atrações - Compra de Tickets'!AC159+'Atrações - demanda Passa'!AC159</f>
        <v>0</v>
      </c>
      <c r="AE190" s="195">
        <f>'Atrações - Compra de Tickets'!AD159+'Atrações - demanda Passa'!AD159</f>
        <v>0</v>
      </c>
      <c r="AF190" s="195">
        <f>'Atrações - Compra de Tickets'!AE159+'Atrações - demanda Passa'!AE159</f>
        <v>0</v>
      </c>
      <c r="AG190" s="195">
        <f>'Atrações - Compra de Tickets'!AF159+'Atrações - demanda Passa'!AF159</f>
        <v>0</v>
      </c>
      <c r="AH190" s="195">
        <f>'Atrações - Compra de Tickets'!AG159+'Atrações - demanda Passa'!AG159</f>
        <v>0</v>
      </c>
      <c r="AI190" s="195">
        <f>'Atrações - Compra de Tickets'!AH159+'Atrações - demanda Passa'!AH159</f>
        <v>0</v>
      </c>
      <c r="AJ190" s="195">
        <f>'Atrações - Compra de Tickets'!AI159+'Atrações - demanda Passa'!AI159</f>
        <v>0</v>
      </c>
      <c r="AK190" s="195">
        <f>'Atrações - Compra de Tickets'!AJ159+'Atrações - demanda Passa'!AJ159</f>
        <v>0</v>
      </c>
      <c r="AL190" s="195">
        <f>'Atrações - Compra de Tickets'!AK159+'Atrações - demanda Passa'!AK159</f>
        <v>0</v>
      </c>
      <c r="AM190" s="195">
        <f>'Atrações - Compra de Tickets'!AL159+'Atrações - demanda Passa'!AL159</f>
        <v>0</v>
      </c>
      <c r="AN190" s="195">
        <f>'Atrações - Compra de Tickets'!AM159+'Atrações - demanda Passa'!AM159</f>
        <v>0</v>
      </c>
      <c r="AO190" s="194"/>
    </row>
    <row r="191" spans="1:41" s="193" customFormat="1" ht="20.100000000000001" customHeight="1" x14ac:dyDescent="0.25">
      <c r="A191" s="199" t="str">
        <f t="shared" si="52"/>
        <v/>
      </c>
      <c r="B191" s="199"/>
      <c r="C191" s="198"/>
      <c r="D191" s="197" t="s">
        <v>161</v>
      </c>
      <c r="E191" s="196">
        <f>'Mix de Usos'!$AY$12</f>
        <v>0</v>
      </c>
      <c r="F191" s="195">
        <f>'Atrações - Compra de Tickets'!E160+'Atrações - demanda Passa'!E160</f>
        <v>0</v>
      </c>
      <c r="G191" s="195">
        <f>'Atrações - Compra de Tickets'!F160+'Atrações - demanda Passa'!F160</f>
        <v>0</v>
      </c>
      <c r="H191" s="195">
        <f>'Atrações - Compra de Tickets'!G160+'Atrações - demanda Passa'!G160</f>
        <v>0</v>
      </c>
      <c r="I191" s="195">
        <f>'Atrações - Compra de Tickets'!H160+'Atrações - demanda Passa'!H160</f>
        <v>0</v>
      </c>
      <c r="J191" s="195">
        <f>'Atrações - Compra de Tickets'!I160+'Atrações - demanda Passa'!I160</f>
        <v>0</v>
      </c>
      <c r="K191" s="195">
        <f>'Atrações - Compra de Tickets'!J160+'Atrações - demanda Passa'!J160</f>
        <v>0</v>
      </c>
      <c r="L191" s="195">
        <f>'Atrações - Compra de Tickets'!K160+'Atrações - demanda Passa'!K160</f>
        <v>0</v>
      </c>
      <c r="M191" s="195">
        <f>'Atrações - Compra de Tickets'!L160+'Atrações - demanda Passa'!L160</f>
        <v>0</v>
      </c>
      <c r="N191" s="195">
        <f>'Atrações - Compra de Tickets'!M160+'Atrações - demanda Passa'!M160</f>
        <v>0</v>
      </c>
      <c r="O191" s="195">
        <f>'Atrações - Compra de Tickets'!N160+'Atrações - demanda Passa'!N160</f>
        <v>0</v>
      </c>
      <c r="P191" s="195">
        <f>'Atrações - Compra de Tickets'!O160+'Atrações - demanda Passa'!O160</f>
        <v>0</v>
      </c>
      <c r="Q191" s="195">
        <f>'Atrações - Compra de Tickets'!P160+'Atrações - demanda Passa'!P160</f>
        <v>0</v>
      </c>
      <c r="R191" s="195">
        <f>'Atrações - Compra de Tickets'!Q160+'Atrações - demanda Passa'!Q160</f>
        <v>0</v>
      </c>
      <c r="S191" s="195">
        <f>'Atrações - Compra de Tickets'!R160+'Atrações - demanda Passa'!R160</f>
        <v>0</v>
      </c>
      <c r="T191" s="195">
        <f>'Atrações - Compra de Tickets'!S160+'Atrações - demanda Passa'!S160</f>
        <v>0</v>
      </c>
      <c r="U191" s="195">
        <f>'Atrações - Compra de Tickets'!T160+'Atrações - demanda Passa'!T160</f>
        <v>0</v>
      </c>
      <c r="V191" s="195">
        <f>'Atrações - Compra de Tickets'!U160+'Atrações - demanda Passa'!U160</f>
        <v>0</v>
      </c>
      <c r="W191" s="195">
        <f>'Atrações - Compra de Tickets'!V160+'Atrações - demanda Passa'!V160</f>
        <v>0</v>
      </c>
      <c r="X191" s="195">
        <f>'Atrações - Compra de Tickets'!W160+'Atrações - demanda Passa'!W160</f>
        <v>0</v>
      </c>
      <c r="Y191" s="195">
        <f>'Atrações - Compra de Tickets'!X160+'Atrações - demanda Passa'!X160</f>
        <v>0</v>
      </c>
      <c r="Z191" s="195">
        <f>'Atrações - Compra de Tickets'!Y160+'Atrações - demanda Passa'!Y160</f>
        <v>0</v>
      </c>
      <c r="AA191" s="195">
        <f>'Atrações - Compra de Tickets'!Z160+'Atrações - demanda Passa'!Z160</f>
        <v>0</v>
      </c>
      <c r="AB191" s="195">
        <f>'Atrações - Compra de Tickets'!AA160+'Atrações - demanda Passa'!AA160</f>
        <v>0</v>
      </c>
      <c r="AC191" s="195">
        <f>'Atrações - Compra de Tickets'!AB160+'Atrações - demanda Passa'!AB160</f>
        <v>0</v>
      </c>
      <c r="AD191" s="195">
        <f>'Atrações - Compra de Tickets'!AC160+'Atrações - demanda Passa'!AC160</f>
        <v>0</v>
      </c>
      <c r="AE191" s="195">
        <f>'Atrações - Compra de Tickets'!AD160+'Atrações - demanda Passa'!AD160</f>
        <v>0</v>
      </c>
      <c r="AF191" s="195">
        <f>'Atrações - Compra de Tickets'!AE160+'Atrações - demanda Passa'!AE160</f>
        <v>0</v>
      </c>
      <c r="AG191" s="195">
        <f>'Atrações - Compra de Tickets'!AF160+'Atrações - demanda Passa'!AF160</f>
        <v>0</v>
      </c>
      <c r="AH191" s="195">
        <f>'Atrações - Compra de Tickets'!AG160+'Atrações - demanda Passa'!AG160</f>
        <v>0</v>
      </c>
      <c r="AI191" s="195">
        <f>'Atrações - Compra de Tickets'!AH160+'Atrações - demanda Passa'!AH160</f>
        <v>0</v>
      </c>
      <c r="AJ191" s="195">
        <f>'Atrações - Compra de Tickets'!AI160+'Atrações - demanda Passa'!AI160</f>
        <v>0</v>
      </c>
      <c r="AK191" s="195">
        <f>'Atrações - Compra de Tickets'!AJ160+'Atrações - demanda Passa'!AJ160</f>
        <v>0</v>
      </c>
      <c r="AL191" s="195">
        <f>'Atrações - Compra de Tickets'!AK160+'Atrações - demanda Passa'!AK160</f>
        <v>0</v>
      </c>
      <c r="AM191" s="195">
        <f>'Atrações - Compra de Tickets'!AL160+'Atrações - demanda Passa'!AL160</f>
        <v>0</v>
      </c>
      <c r="AN191" s="195">
        <f>'Atrações - Compra de Tickets'!AM160+'Atrações - demanda Passa'!AM160</f>
        <v>0</v>
      </c>
      <c r="AO191" s="194"/>
    </row>
    <row r="192" spans="1:41" s="193" customFormat="1" ht="20.100000000000001" customHeight="1" x14ac:dyDescent="0.25">
      <c r="A192" s="199" t="str">
        <f t="shared" si="52"/>
        <v>3/m</v>
      </c>
      <c r="B192" s="199">
        <f>B129+1</f>
        <v>3</v>
      </c>
      <c r="C192" s="198" t="s">
        <v>194</v>
      </c>
      <c r="D192" s="201" t="s">
        <v>160</v>
      </c>
      <c r="E192" s="200">
        <f>SUM(F192:AN192)</f>
        <v>0</v>
      </c>
      <c r="F192" s="195">
        <f t="shared" ref="F192:AN192" si="56">SUM(F193:F197)</f>
        <v>0</v>
      </c>
      <c r="G192" s="195">
        <f t="shared" si="56"/>
        <v>0</v>
      </c>
      <c r="H192" s="195">
        <f t="shared" si="56"/>
        <v>0</v>
      </c>
      <c r="I192" s="195">
        <f t="shared" si="56"/>
        <v>0</v>
      </c>
      <c r="J192" s="195">
        <f t="shared" si="56"/>
        <v>0</v>
      </c>
      <c r="K192" s="195">
        <f t="shared" si="56"/>
        <v>0</v>
      </c>
      <c r="L192" s="195">
        <f t="shared" si="56"/>
        <v>0</v>
      </c>
      <c r="M192" s="195">
        <f t="shared" si="56"/>
        <v>0</v>
      </c>
      <c r="N192" s="195">
        <f t="shared" si="56"/>
        <v>0</v>
      </c>
      <c r="O192" s="195">
        <f t="shared" si="56"/>
        <v>0</v>
      </c>
      <c r="P192" s="195">
        <f t="shared" si="56"/>
        <v>0</v>
      </c>
      <c r="Q192" s="195">
        <f t="shared" si="56"/>
        <v>0</v>
      </c>
      <c r="R192" s="195">
        <f t="shared" si="56"/>
        <v>0</v>
      </c>
      <c r="S192" s="195">
        <f t="shared" si="56"/>
        <v>0</v>
      </c>
      <c r="T192" s="195">
        <f t="shared" si="56"/>
        <v>0</v>
      </c>
      <c r="U192" s="195">
        <f t="shared" si="56"/>
        <v>0</v>
      </c>
      <c r="V192" s="195">
        <f t="shared" si="56"/>
        <v>0</v>
      </c>
      <c r="W192" s="195">
        <f t="shared" si="56"/>
        <v>0</v>
      </c>
      <c r="X192" s="195">
        <f t="shared" si="56"/>
        <v>0</v>
      </c>
      <c r="Y192" s="195">
        <f t="shared" si="56"/>
        <v>0</v>
      </c>
      <c r="Z192" s="195">
        <f t="shared" si="56"/>
        <v>0</v>
      </c>
      <c r="AA192" s="195">
        <f t="shared" si="56"/>
        <v>0</v>
      </c>
      <c r="AB192" s="195">
        <f t="shared" si="56"/>
        <v>0</v>
      </c>
      <c r="AC192" s="195">
        <f t="shared" si="56"/>
        <v>0</v>
      </c>
      <c r="AD192" s="195">
        <f t="shared" si="56"/>
        <v>0</v>
      </c>
      <c r="AE192" s="195">
        <f t="shared" si="56"/>
        <v>0</v>
      </c>
      <c r="AF192" s="195">
        <f t="shared" si="56"/>
        <v>0</v>
      </c>
      <c r="AG192" s="195">
        <f t="shared" si="56"/>
        <v>0</v>
      </c>
      <c r="AH192" s="195">
        <f t="shared" si="56"/>
        <v>0</v>
      </c>
      <c r="AI192" s="195">
        <f t="shared" si="56"/>
        <v>0</v>
      </c>
      <c r="AJ192" s="195">
        <f t="shared" si="56"/>
        <v>0</v>
      </c>
      <c r="AK192" s="195">
        <f t="shared" si="56"/>
        <v>0</v>
      </c>
      <c r="AL192" s="195">
        <f t="shared" si="56"/>
        <v>0</v>
      </c>
      <c r="AM192" s="195">
        <f t="shared" si="56"/>
        <v>0</v>
      </c>
      <c r="AN192" s="195">
        <f t="shared" si="56"/>
        <v>0</v>
      </c>
      <c r="AO192" s="194"/>
    </row>
    <row r="193" spans="1:41" s="193" customFormat="1" ht="20.100000000000001" customHeight="1" x14ac:dyDescent="0.25">
      <c r="A193" s="199" t="str">
        <f t="shared" si="52"/>
        <v/>
      </c>
      <c r="B193" s="199"/>
      <c r="C193" s="198"/>
      <c r="D193" s="197" t="s">
        <v>159</v>
      </c>
      <c r="E193" s="196">
        <f>'Mix de Usos'!$R$12</f>
        <v>0</v>
      </c>
      <c r="F193" s="195">
        <f>'Atrações - Compra de Tickets'!E162+'Atrações - demanda Passa'!E162</f>
        <v>0</v>
      </c>
      <c r="G193" s="195">
        <f>'Atrações - Compra de Tickets'!F162+'Atrações - demanda Passa'!F162</f>
        <v>0</v>
      </c>
      <c r="H193" s="195">
        <f>'Atrações - Compra de Tickets'!G162+'Atrações - demanda Passa'!G162</f>
        <v>0</v>
      </c>
      <c r="I193" s="195">
        <f>'Atrações - Compra de Tickets'!H162+'Atrações - demanda Passa'!H162</f>
        <v>0</v>
      </c>
      <c r="J193" s="195">
        <f>'Atrações - Compra de Tickets'!I162+'Atrações - demanda Passa'!I162</f>
        <v>0</v>
      </c>
      <c r="K193" s="195">
        <f>'Atrações - Compra de Tickets'!J162+'Atrações - demanda Passa'!J162</f>
        <v>0</v>
      </c>
      <c r="L193" s="195">
        <f>'Atrações - Compra de Tickets'!K162+'Atrações - demanda Passa'!K162</f>
        <v>0</v>
      </c>
      <c r="M193" s="195">
        <f>'Atrações - Compra de Tickets'!L162+'Atrações - demanda Passa'!L162</f>
        <v>0</v>
      </c>
      <c r="N193" s="195">
        <f>'Atrações - Compra de Tickets'!M162+'Atrações - demanda Passa'!M162</f>
        <v>0</v>
      </c>
      <c r="O193" s="195">
        <f>'Atrações - Compra de Tickets'!N162+'Atrações - demanda Passa'!N162</f>
        <v>0</v>
      </c>
      <c r="P193" s="195">
        <f>'Atrações - Compra de Tickets'!O162+'Atrações - demanda Passa'!O162</f>
        <v>0</v>
      </c>
      <c r="Q193" s="195">
        <f>'Atrações - Compra de Tickets'!P162+'Atrações - demanda Passa'!P162</f>
        <v>0</v>
      </c>
      <c r="R193" s="195">
        <f>'Atrações - Compra de Tickets'!Q162+'Atrações - demanda Passa'!Q162</f>
        <v>0</v>
      </c>
      <c r="S193" s="195">
        <f>'Atrações - Compra de Tickets'!R162+'Atrações - demanda Passa'!R162</f>
        <v>0</v>
      </c>
      <c r="T193" s="195">
        <f>'Atrações - Compra de Tickets'!S162+'Atrações - demanda Passa'!S162</f>
        <v>0</v>
      </c>
      <c r="U193" s="195">
        <f>'Atrações - Compra de Tickets'!T162+'Atrações - demanda Passa'!T162</f>
        <v>0</v>
      </c>
      <c r="V193" s="195">
        <f>'Atrações - Compra de Tickets'!U162+'Atrações - demanda Passa'!U162</f>
        <v>0</v>
      </c>
      <c r="W193" s="195">
        <f>'Atrações - Compra de Tickets'!V162+'Atrações - demanda Passa'!V162</f>
        <v>0</v>
      </c>
      <c r="X193" s="195">
        <f>'Atrações - Compra de Tickets'!W162+'Atrações - demanda Passa'!W162</f>
        <v>0</v>
      </c>
      <c r="Y193" s="195">
        <f>'Atrações - Compra de Tickets'!X162+'Atrações - demanda Passa'!X162</f>
        <v>0</v>
      </c>
      <c r="Z193" s="195">
        <f>'Atrações - Compra de Tickets'!Y162+'Atrações - demanda Passa'!Y162</f>
        <v>0</v>
      </c>
      <c r="AA193" s="195">
        <f>'Atrações - Compra de Tickets'!Z162+'Atrações - demanda Passa'!Z162</f>
        <v>0</v>
      </c>
      <c r="AB193" s="195">
        <f>'Atrações - Compra de Tickets'!AA162+'Atrações - demanda Passa'!AA162</f>
        <v>0</v>
      </c>
      <c r="AC193" s="195">
        <f>'Atrações - Compra de Tickets'!AB162+'Atrações - demanda Passa'!AB162</f>
        <v>0</v>
      </c>
      <c r="AD193" s="195">
        <f>'Atrações - Compra de Tickets'!AC162+'Atrações - demanda Passa'!AC162</f>
        <v>0</v>
      </c>
      <c r="AE193" s="195">
        <f>'Atrações - Compra de Tickets'!AD162+'Atrações - demanda Passa'!AD162</f>
        <v>0</v>
      </c>
      <c r="AF193" s="195">
        <f>'Atrações - Compra de Tickets'!AE162+'Atrações - demanda Passa'!AE162</f>
        <v>0</v>
      </c>
      <c r="AG193" s="195">
        <f>'Atrações - Compra de Tickets'!AF162+'Atrações - demanda Passa'!AF162</f>
        <v>0</v>
      </c>
      <c r="AH193" s="195">
        <f>'Atrações - Compra de Tickets'!AG162+'Atrações - demanda Passa'!AG162</f>
        <v>0</v>
      </c>
      <c r="AI193" s="195">
        <f>'Atrações - Compra de Tickets'!AH162+'Atrações - demanda Passa'!AH162</f>
        <v>0</v>
      </c>
      <c r="AJ193" s="195">
        <f>'Atrações - Compra de Tickets'!AI162+'Atrações - demanda Passa'!AI162</f>
        <v>0</v>
      </c>
      <c r="AK193" s="195">
        <f>'Atrações - Compra de Tickets'!AJ162+'Atrações - demanda Passa'!AJ162</f>
        <v>0</v>
      </c>
      <c r="AL193" s="195">
        <f>'Atrações - Compra de Tickets'!AK162+'Atrações - demanda Passa'!AK162</f>
        <v>0</v>
      </c>
      <c r="AM193" s="195">
        <f>'Atrações - Compra de Tickets'!AL162+'Atrações - demanda Passa'!AL162</f>
        <v>0</v>
      </c>
      <c r="AN193" s="195">
        <f>'Atrações - Compra de Tickets'!AM162+'Atrações - demanda Passa'!AM162</f>
        <v>0</v>
      </c>
      <c r="AO193" s="194"/>
    </row>
    <row r="194" spans="1:41" s="193" customFormat="1" ht="20.100000000000001" customHeight="1" x14ac:dyDescent="0.25">
      <c r="A194" s="199" t="str">
        <f t="shared" si="52"/>
        <v/>
      </c>
      <c r="B194" s="199"/>
      <c r="C194" s="198"/>
      <c r="D194" s="197" t="s">
        <v>158</v>
      </c>
      <c r="E194" s="196">
        <f>'Mix de Usos'!$AA$12</f>
        <v>0</v>
      </c>
      <c r="F194" s="195">
        <f>'Atrações - Compra de Tickets'!E163+'Atrações - demanda Passa'!E163</f>
        <v>0</v>
      </c>
      <c r="G194" s="195">
        <f>'Atrações - Compra de Tickets'!F163+'Atrações - demanda Passa'!F163</f>
        <v>0</v>
      </c>
      <c r="H194" s="195">
        <f>'Atrações - Compra de Tickets'!G163+'Atrações - demanda Passa'!G163</f>
        <v>0</v>
      </c>
      <c r="I194" s="195">
        <f>'Atrações - Compra de Tickets'!H163+'Atrações - demanda Passa'!H163</f>
        <v>0</v>
      </c>
      <c r="J194" s="195">
        <f>'Atrações - Compra de Tickets'!I163+'Atrações - demanda Passa'!I163</f>
        <v>0</v>
      </c>
      <c r="K194" s="195">
        <f>'Atrações - Compra de Tickets'!J163+'Atrações - demanda Passa'!J163</f>
        <v>0</v>
      </c>
      <c r="L194" s="195">
        <f>'Atrações - Compra de Tickets'!K163+'Atrações - demanda Passa'!K163</f>
        <v>0</v>
      </c>
      <c r="M194" s="195">
        <f>'Atrações - Compra de Tickets'!L163+'Atrações - demanda Passa'!L163</f>
        <v>0</v>
      </c>
      <c r="N194" s="195">
        <f>'Atrações - Compra de Tickets'!M163+'Atrações - demanda Passa'!M163</f>
        <v>0</v>
      </c>
      <c r="O194" s="195">
        <f>'Atrações - Compra de Tickets'!N163+'Atrações - demanda Passa'!N163</f>
        <v>0</v>
      </c>
      <c r="P194" s="195">
        <f>'Atrações - Compra de Tickets'!O163+'Atrações - demanda Passa'!O163</f>
        <v>0</v>
      </c>
      <c r="Q194" s="195">
        <f>'Atrações - Compra de Tickets'!P163+'Atrações - demanda Passa'!P163</f>
        <v>0</v>
      </c>
      <c r="R194" s="195">
        <f>'Atrações - Compra de Tickets'!Q163+'Atrações - demanda Passa'!Q163</f>
        <v>0</v>
      </c>
      <c r="S194" s="195">
        <f>'Atrações - Compra de Tickets'!R163+'Atrações - demanda Passa'!R163</f>
        <v>0</v>
      </c>
      <c r="T194" s="195">
        <f>'Atrações - Compra de Tickets'!S163+'Atrações - demanda Passa'!S163</f>
        <v>0</v>
      </c>
      <c r="U194" s="195">
        <f>'Atrações - Compra de Tickets'!T163+'Atrações - demanda Passa'!T163</f>
        <v>0</v>
      </c>
      <c r="V194" s="195">
        <f>'Atrações - Compra de Tickets'!U163+'Atrações - demanda Passa'!U163</f>
        <v>0</v>
      </c>
      <c r="W194" s="195">
        <f>'Atrações - Compra de Tickets'!V163+'Atrações - demanda Passa'!V163</f>
        <v>0</v>
      </c>
      <c r="X194" s="195">
        <f>'Atrações - Compra de Tickets'!W163+'Atrações - demanda Passa'!W163</f>
        <v>0</v>
      </c>
      <c r="Y194" s="195">
        <f>'Atrações - Compra de Tickets'!X163+'Atrações - demanda Passa'!X163</f>
        <v>0</v>
      </c>
      <c r="Z194" s="195">
        <f>'Atrações - Compra de Tickets'!Y163+'Atrações - demanda Passa'!Y163</f>
        <v>0</v>
      </c>
      <c r="AA194" s="195">
        <f>'Atrações - Compra de Tickets'!Z163+'Atrações - demanda Passa'!Z163</f>
        <v>0</v>
      </c>
      <c r="AB194" s="195">
        <f>'Atrações - Compra de Tickets'!AA163+'Atrações - demanda Passa'!AA163</f>
        <v>0</v>
      </c>
      <c r="AC194" s="195">
        <f>'Atrações - Compra de Tickets'!AB163+'Atrações - demanda Passa'!AB163</f>
        <v>0</v>
      </c>
      <c r="AD194" s="195">
        <f>'Atrações - Compra de Tickets'!AC163+'Atrações - demanda Passa'!AC163</f>
        <v>0</v>
      </c>
      <c r="AE194" s="195">
        <f>'Atrações - Compra de Tickets'!AD163+'Atrações - demanda Passa'!AD163</f>
        <v>0</v>
      </c>
      <c r="AF194" s="195">
        <f>'Atrações - Compra de Tickets'!AE163+'Atrações - demanda Passa'!AE163</f>
        <v>0</v>
      </c>
      <c r="AG194" s="195">
        <f>'Atrações - Compra de Tickets'!AF163+'Atrações - demanda Passa'!AF163</f>
        <v>0</v>
      </c>
      <c r="AH194" s="195">
        <f>'Atrações - Compra de Tickets'!AG163+'Atrações - demanda Passa'!AG163</f>
        <v>0</v>
      </c>
      <c r="AI194" s="195">
        <f>'Atrações - Compra de Tickets'!AH163+'Atrações - demanda Passa'!AH163</f>
        <v>0</v>
      </c>
      <c r="AJ194" s="195">
        <f>'Atrações - Compra de Tickets'!AI163+'Atrações - demanda Passa'!AI163</f>
        <v>0</v>
      </c>
      <c r="AK194" s="195">
        <f>'Atrações - Compra de Tickets'!AJ163+'Atrações - demanda Passa'!AJ163</f>
        <v>0</v>
      </c>
      <c r="AL194" s="195">
        <f>'Atrações - Compra de Tickets'!AK163+'Atrações - demanda Passa'!AK163</f>
        <v>0</v>
      </c>
      <c r="AM194" s="195">
        <f>'Atrações - Compra de Tickets'!AL163+'Atrações - demanda Passa'!AL163</f>
        <v>0</v>
      </c>
      <c r="AN194" s="195">
        <f>'Atrações - Compra de Tickets'!AM163+'Atrações - demanda Passa'!AM163</f>
        <v>0</v>
      </c>
      <c r="AO194" s="194"/>
    </row>
    <row r="195" spans="1:41" s="193" customFormat="1" ht="20.100000000000001" customHeight="1" x14ac:dyDescent="0.25">
      <c r="A195" s="199" t="str">
        <f t="shared" si="52"/>
        <v/>
      </c>
      <c r="B195" s="199"/>
      <c r="C195" s="198"/>
      <c r="D195" s="197" t="s">
        <v>157</v>
      </c>
      <c r="E195" s="196">
        <f>'Mix de Usos'!$AJ$12</f>
        <v>0</v>
      </c>
      <c r="F195" s="195">
        <f>'Atrações - Compra de Tickets'!E164+'Atrações - demanda Passa'!E164</f>
        <v>0</v>
      </c>
      <c r="G195" s="195">
        <f>'Atrações - Compra de Tickets'!F164+'Atrações - demanda Passa'!F164</f>
        <v>0</v>
      </c>
      <c r="H195" s="195">
        <f>'Atrações - Compra de Tickets'!G164+'Atrações - demanda Passa'!G164</f>
        <v>0</v>
      </c>
      <c r="I195" s="195">
        <f>'Atrações - Compra de Tickets'!H164+'Atrações - demanda Passa'!H164</f>
        <v>0</v>
      </c>
      <c r="J195" s="195">
        <f>'Atrações - Compra de Tickets'!I164+'Atrações - demanda Passa'!I164</f>
        <v>0</v>
      </c>
      <c r="K195" s="195">
        <f>'Atrações - Compra de Tickets'!J164+'Atrações - demanda Passa'!J164</f>
        <v>0</v>
      </c>
      <c r="L195" s="195">
        <f>'Atrações - Compra de Tickets'!K164+'Atrações - demanda Passa'!K164</f>
        <v>0</v>
      </c>
      <c r="M195" s="195">
        <f>'Atrações - Compra de Tickets'!L164+'Atrações - demanda Passa'!L164</f>
        <v>0</v>
      </c>
      <c r="N195" s="195">
        <f>'Atrações - Compra de Tickets'!M164+'Atrações - demanda Passa'!M164</f>
        <v>0</v>
      </c>
      <c r="O195" s="195">
        <f>'Atrações - Compra de Tickets'!N164+'Atrações - demanda Passa'!N164</f>
        <v>0</v>
      </c>
      <c r="P195" s="195">
        <f>'Atrações - Compra de Tickets'!O164+'Atrações - demanda Passa'!O164</f>
        <v>0</v>
      </c>
      <c r="Q195" s="195">
        <f>'Atrações - Compra de Tickets'!P164+'Atrações - demanda Passa'!P164</f>
        <v>0</v>
      </c>
      <c r="R195" s="195">
        <f>'Atrações - Compra de Tickets'!Q164+'Atrações - demanda Passa'!Q164</f>
        <v>0</v>
      </c>
      <c r="S195" s="195">
        <f>'Atrações - Compra de Tickets'!R164+'Atrações - demanda Passa'!R164</f>
        <v>0</v>
      </c>
      <c r="T195" s="195">
        <f>'Atrações - Compra de Tickets'!S164+'Atrações - demanda Passa'!S164</f>
        <v>0</v>
      </c>
      <c r="U195" s="195">
        <f>'Atrações - Compra de Tickets'!T164+'Atrações - demanda Passa'!T164</f>
        <v>0</v>
      </c>
      <c r="V195" s="195">
        <f>'Atrações - Compra de Tickets'!U164+'Atrações - demanda Passa'!U164</f>
        <v>0</v>
      </c>
      <c r="W195" s="195">
        <f>'Atrações - Compra de Tickets'!V164+'Atrações - demanda Passa'!V164</f>
        <v>0</v>
      </c>
      <c r="X195" s="195">
        <f>'Atrações - Compra de Tickets'!W164+'Atrações - demanda Passa'!W164</f>
        <v>0</v>
      </c>
      <c r="Y195" s="195">
        <f>'Atrações - Compra de Tickets'!X164+'Atrações - demanda Passa'!X164</f>
        <v>0</v>
      </c>
      <c r="Z195" s="195">
        <f>'Atrações - Compra de Tickets'!Y164+'Atrações - demanda Passa'!Y164</f>
        <v>0</v>
      </c>
      <c r="AA195" s="195">
        <f>'Atrações - Compra de Tickets'!Z164+'Atrações - demanda Passa'!Z164</f>
        <v>0</v>
      </c>
      <c r="AB195" s="195">
        <f>'Atrações - Compra de Tickets'!AA164+'Atrações - demanda Passa'!AA164</f>
        <v>0</v>
      </c>
      <c r="AC195" s="195">
        <f>'Atrações - Compra de Tickets'!AB164+'Atrações - demanda Passa'!AB164</f>
        <v>0</v>
      </c>
      <c r="AD195" s="195">
        <f>'Atrações - Compra de Tickets'!AC164+'Atrações - demanda Passa'!AC164</f>
        <v>0</v>
      </c>
      <c r="AE195" s="195">
        <f>'Atrações - Compra de Tickets'!AD164+'Atrações - demanda Passa'!AD164</f>
        <v>0</v>
      </c>
      <c r="AF195" s="195">
        <f>'Atrações - Compra de Tickets'!AE164+'Atrações - demanda Passa'!AE164</f>
        <v>0</v>
      </c>
      <c r="AG195" s="195">
        <f>'Atrações - Compra de Tickets'!AF164+'Atrações - demanda Passa'!AF164</f>
        <v>0</v>
      </c>
      <c r="AH195" s="195">
        <f>'Atrações - Compra de Tickets'!AG164+'Atrações - demanda Passa'!AG164</f>
        <v>0</v>
      </c>
      <c r="AI195" s="195">
        <f>'Atrações - Compra de Tickets'!AH164+'Atrações - demanda Passa'!AH164</f>
        <v>0</v>
      </c>
      <c r="AJ195" s="195">
        <f>'Atrações - Compra de Tickets'!AI164+'Atrações - demanda Passa'!AI164</f>
        <v>0</v>
      </c>
      <c r="AK195" s="195">
        <f>'Atrações - Compra de Tickets'!AJ164+'Atrações - demanda Passa'!AJ164</f>
        <v>0</v>
      </c>
      <c r="AL195" s="195">
        <f>'Atrações - Compra de Tickets'!AK164+'Atrações - demanda Passa'!AK164</f>
        <v>0</v>
      </c>
      <c r="AM195" s="195">
        <f>'Atrações - Compra de Tickets'!AL164+'Atrações - demanda Passa'!AL164</f>
        <v>0</v>
      </c>
      <c r="AN195" s="195">
        <f>'Atrações - Compra de Tickets'!AM164+'Atrações - demanda Passa'!AM164</f>
        <v>0</v>
      </c>
      <c r="AO195" s="194"/>
    </row>
    <row r="196" spans="1:41" s="193" customFormat="1" ht="20.100000000000001" customHeight="1" x14ac:dyDescent="0.25">
      <c r="A196" s="199" t="str">
        <f t="shared" si="52"/>
        <v/>
      </c>
      <c r="B196" s="199"/>
      <c r="C196" s="198"/>
      <c r="D196" s="197" t="s">
        <v>156</v>
      </c>
      <c r="E196" s="196">
        <f>'Mix de Usos'!$AS$12</f>
        <v>0</v>
      </c>
      <c r="F196" s="195">
        <f>'Atrações - Compra de Tickets'!E165+'Atrações - demanda Passa'!E165</f>
        <v>0</v>
      </c>
      <c r="G196" s="195">
        <f>'Atrações - Compra de Tickets'!F165+'Atrações - demanda Passa'!F165</f>
        <v>0</v>
      </c>
      <c r="H196" s="195">
        <f>'Atrações - Compra de Tickets'!G165+'Atrações - demanda Passa'!G165</f>
        <v>0</v>
      </c>
      <c r="I196" s="195">
        <f>'Atrações - Compra de Tickets'!H165+'Atrações - demanda Passa'!H165</f>
        <v>0</v>
      </c>
      <c r="J196" s="195">
        <f>'Atrações - Compra de Tickets'!I165+'Atrações - demanda Passa'!I165</f>
        <v>0</v>
      </c>
      <c r="K196" s="195">
        <f>'Atrações - Compra de Tickets'!J165+'Atrações - demanda Passa'!J165</f>
        <v>0</v>
      </c>
      <c r="L196" s="195">
        <f>'Atrações - Compra de Tickets'!K165+'Atrações - demanda Passa'!K165</f>
        <v>0</v>
      </c>
      <c r="M196" s="195">
        <f>'Atrações - Compra de Tickets'!L165+'Atrações - demanda Passa'!L165</f>
        <v>0</v>
      </c>
      <c r="N196" s="195">
        <f>'Atrações - Compra de Tickets'!M165+'Atrações - demanda Passa'!M165</f>
        <v>0</v>
      </c>
      <c r="O196" s="195">
        <f>'Atrações - Compra de Tickets'!N165+'Atrações - demanda Passa'!N165</f>
        <v>0</v>
      </c>
      <c r="P196" s="195">
        <f>'Atrações - Compra de Tickets'!O165+'Atrações - demanda Passa'!O165</f>
        <v>0</v>
      </c>
      <c r="Q196" s="195">
        <f>'Atrações - Compra de Tickets'!P165+'Atrações - demanda Passa'!P165</f>
        <v>0</v>
      </c>
      <c r="R196" s="195">
        <f>'Atrações - Compra de Tickets'!Q165+'Atrações - demanda Passa'!Q165</f>
        <v>0</v>
      </c>
      <c r="S196" s="195">
        <f>'Atrações - Compra de Tickets'!R165+'Atrações - demanda Passa'!R165</f>
        <v>0</v>
      </c>
      <c r="T196" s="195">
        <f>'Atrações - Compra de Tickets'!S165+'Atrações - demanda Passa'!S165</f>
        <v>0</v>
      </c>
      <c r="U196" s="195">
        <f>'Atrações - Compra de Tickets'!T165+'Atrações - demanda Passa'!T165</f>
        <v>0</v>
      </c>
      <c r="V196" s="195">
        <f>'Atrações - Compra de Tickets'!U165+'Atrações - demanda Passa'!U165</f>
        <v>0</v>
      </c>
      <c r="W196" s="195">
        <f>'Atrações - Compra de Tickets'!V165+'Atrações - demanda Passa'!V165</f>
        <v>0</v>
      </c>
      <c r="X196" s="195">
        <f>'Atrações - Compra de Tickets'!W165+'Atrações - demanda Passa'!W165</f>
        <v>0</v>
      </c>
      <c r="Y196" s="195">
        <f>'Atrações - Compra de Tickets'!X165+'Atrações - demanda Passa'!X165</f>
        <v>0</v>
      </c>
      <c r="Z196" s="195">
        <f>'Atrações - Compra de Tickets'!Y165+'Atrações - demanda Passa'!Y165</f>
        <v>0</v>
      </c>
      <c r="AA196" s="195">
        <f>'Atrações - Compra de Tickets'!Z165+'Atrações - demanda Passa'!Z165</f>
        <v>0</v>
      </c>
      <c r="AB196" s="195">
        <f>'Atrações - Compra de Tickets'!AA165+'Atrações - demanda Passa'!AA165</f>
        <v>0</v>
      </c>
      <c r="AC196" s="195">
        <f>'Atrações - Compra de Tickets'!AB165+'Atrações - demanda Passa'!AB165</f>
        <v>0</v>
      </c>
      <c r="AD196" s="195">
        <f>'Atrações - Compra de Tickets'!AC165+'Atrações - demanda Passa'!AC165</f>
        <v>0</v>
      </c>
      <c r="AE196" s="195">
        <f>'Atrações - Compra de Tickets'!AD165+'Atrações - demanda Passa'!AD165</f>
        <v>0</v>
      </c>
      <c r="AF196" s="195">
        <f>'Atrações - Compra de Tickets'!AE165+'Atrações - demanda Passa'!AE165</f>
        <v>0</v>
      </c>
      <c r="AG196" s="195">
        <f>'Atrações - Compra de Tickets'!AF165+'Atrações - demanda Passa'!AF165</f>
        <v>0</v>
      </c>
      <c r="AH196" s="195">
        <f>'Atrações - Compra de Tickets'!AG165+'Atrações - demanda Passa'!AG165</f>
        <v>0</v>
      </c>
      <c r="AI196" s="195">
        <f>'Atrações - Compra de Tickets'!AH165+'Atrações - demanda Passa'!AH165</f>
        <v>0</v>
      </c>
      <c r="AJ196" s="195">
        <f>'Atrações - Compra de Tickets'!AI165+'Atrações - demanda Passa'!AI165</f>
        <v>0</v>
      </c>
      <c r="AK196" s="195">
        <f>'Atrações - Compra de Tickets'!AJ165+'Atrações - demanda Passa'!AJ165</f>
        <v>0</v>
      </c>
      <c r="AL196" s="195">
        <f>'Atrações - Compra de Tickets'!AK165+'Atrações - demanda Passa'!AK165</f>
        <v>0</v>
      </c>
      <c r="AM196" s="195">
        <f>'Atrações - Compra de Tickets'!AL165+'Atrações - demanda Passa'!AL165</f>
        <v>0</v>
      </c>
      <c r="AN196" s="195">
        <f>'Atrações - Compra de Tickets'!AM165+'Atrações - demanda Passa'!AM165</f>
        <v>0</v>
      </c>
      <c r="AO196" s="194"/>
    </row>
    <row r="197" spans="1:41" s="193" customFormat="1" ht="20.100000000000001" customHeight="1" x14ac:dyDescent="0.25">
      <c r="A197" s="199" t="str">
        <f t="shared" si="52"/>
        <v/>
      </c>
      <c r="B197" s="199"/>
      <c r="C197" s="198"/>
      <c r="D197" s="197" t="s">
        <v>155</v>
      </c>
      <c r="E197" s="196">
        <f>'Mix de Usos'!$BB$12</f>
        <v>0</v>
      </c>
      <c r="F197" s="195">
        <f>'Atrações - Compra de Tickets'!E166+'Atrações - demanda Passa'!E166</f>
        <v>0</v>
      </c>
      <c r="G197" s="195">
        <f>'Atrações - Compra de Tickets'!F166+'Atrações - demanda Passa'!F166</f>
        <v>0</v>
      </c>
      <c r="H197" s="195">
        <f>'Atrações - Compra de Tickets'!G166+'Atrações - demanda Passa'!G166</f>
        <v>0</v>
      </c>
      <c r="I197" s="195">
        <f>'Atrações - Compra de Tickets'!H166+'Atrações - demanda Passa'!H166</f>
        <v>0</v>
      </c>
      <c r="J197" s="195">
        <f>'Atrações - Compra de Tickets'!I166+'Atrações - demanda Passa'!I166</f>
        <v>0</v>
      </c>
      <c r="K197" s="195">
        <f>'Atrações - Compra de Tickets'!J166+'Atrações - demanda Passa'!J166</f>
        <v>0</v>
      </c>
      <c r="L197" s="195">
        <f>'Atrações - Compra de Tickets'!K166+'Atrações - demanda Passa'!K166</f>
        <v>0</v>
      </c>
      <c r="M197" s="195">
        <f>'Atrações - Compra de Tickets'!L166+'Atrações - demanda Passa'!L166</f>
        <v>0</v>
      </c>
      <c r="N197" s="195">
        <f>'Atrações - Compra de Tickets'!M166+'Atrações - demanda Passa'!M166</f>
        <v>0</v>
      </c>
      <c r="O197" s="195">
        <f>'Atrações - Compra de Tickets'!N166+'Atrações - demanda Passa'!N166</f>
        <v>0</v>
      </c>
      <c r="P197" s="195">
        <f>'Atrações - Compra de Tickets'!O166+'Atrações - demanda Passa'!O166</f>
        <v>0</v>
      </c>
      <c r="Q197" s="195">
        <f>'Atrações - Compra de Tickets'!P166+'Atrações - demanda Passa'!P166</f>
        <v>0</v>
      </c>
      <c r="R197" s="195">
        <f>'Atrações - Compra de Tickets'!Q166+'Atrações - demanda Passa'!Q166</f>
        <v>0</v>
      </c>
      <c r="S197" s="195">
        <f>'Atrações - Compra de Tickets'!R166+'Atrações - demanda Passa'!R166</f>
        <v>0</v>
      </c>
      <c r="T197" s="195">
        <f>'Atrações - Compra de Tickets'!S166+'Atrações - demanda Passa'!S166</f>
        <v>0</v>
      </c>
      <c r="U197" s="195">
        <f>'Atrações - Compra de Tickets'!T166+'Atrações - demanda Passa'!T166</f>
        <v>0</v>
      </c>
      <c r="V197" s="195">
        <f>'Atrações - Compra de Tickets'!U166+'Atrações - demanda Passa'!U166</f>
        <v>0</v>
      </c>
      <c r="W197" s="195">
        <f>'Atrações - Compra de Tickets'!V166+'Atrações - demanda Passa'!V166</f>
        <v>0</v>
      </c>
      <c r="X197" s="195">
        <f>'Atrações - Compra de Tickets'!W166+'Atrações - demanda Passa'!W166</f>
        <v>0</v>
      </c>
      <c r="Y197" s="195">
        <f>'Atrações - Compra de Tickets'!X166+'Atrações - demanda Passa'!X166</f>
        <v>0</v>
      </c>
      <c r="Z197" s="195">
        <f>'Atrações - Compra de Tickets'!Y166+'Atrações - demanda Passa'!Y166</f>
        <v>0</v>
      </c>
      <c r="AA197" s="195">
        <f>'Atrações - Compra de Tickets'!Z166+'Atrações - demanda Passa'!Z166</f>
        <v>0</v>
      </c>
      <c r="AB197" s="195">
        <f>'Atrações - Compra de Tickets'!AA166+'Atrações - demanda Passa'!AA166</f>
        <v>0</v>
      </c>
      <c r="AC197" s="195">
        <f>'Atrações - Compra de Tickets'!AB166+'Atrações - demanda Passa'!AB166</f>
        <v>0</v>
      </c>
      <c r="AD197" s="195">
        <f>'Atrações - Compra de Tickets'!AC166+'Atrações - demanda Passa'!AC166</f>
        <v>0</v>
      </c>
      <c r="AE197" s="195">
        <f>'Atrações - Compra de Tickets'!AD166+'Atrações - demanda Passa'!AD166</f>
        <v>0</v>
      </c>
      <c r="AF197" s="195">
        <f>'Atrações - Compra de Tickets'!AE166+'Atrações - demanda Passa'!AE166</f>
        <v>0</v>
      </c>
      <c r="AG197" s="195">
        <f>'Atrações - Compra de Tickets'!AF166+'Atrações - demanda Passa'!AF166</f>
        <v>0</v>
      </c>
      <c r="AH197" s="195">
        <f>'Atrações - Compra de Tickets'!AG166+'Atrações - demanda Passa'!AG166</f>
        <v>0</v>
      </c>
      <c r="AI197" s="195">
        <f>'Atrações - Compra de Tickets'!AH166+'Atrações - demanda Passa'!AH166</f>
        <v>0</v>
      </c>
      <c r="AJ197" s="195">
        <f>'Atrações - Compra de Tickets'!AI166+'Atrações - demanda Passa'!AI166</f>
        <v>0</v>
      </c>
      <c r="AK197" s="195">
        <f>'Atrações - Compra de Tickets'!AJ166+'Atrações - demanda Passa'!AJ166</f>
        <v>0</v>
      </c>
      <c r="AL197" s="195">
        <f>'Atrações - Compra de Tickets'!AK166+'Atrações - demanda Passa'!AK166</f>
        <v>0</v>
      </c>
      <c r="AM197" s="195">
        <f>'Atrações - Compra de Tickets'!AL166+'Atrações - demanda Passa'!AL166</f>
        <v>0</v>
      </c>
      <c r="AN197" s="195">
        <f>'Atrações - Compra de Tickets'!AM166+'Atrações - demanda Passa'!AM166</f>
        <v>0</v>
      </c>
      <c r="AO197" s="194"/>
    </row>
    <row r="198" spans="1:41" s="193" customFormat="1" ht="20.100000000000001" customHeight="1" x14ac:dyDescent="0.25">
      <c r="A198" s="199" t="str">
        <f t="shared" si="52"/>
        <v>3/a</v>
      </c>
      <c r="B198" s="199">
        <f>B135+1</f>
        <v>3</v>
      </c>
      <c r="C198" s="198" t="s">
        <v>207</v>
      </c>
      <c r="D198" s="201" t="s">
        <v>154</v>
      </c>
      <c r="E198" s="200">
        <f>SUM(F198:AN198)</f>
        <v>1394016.8074566994</v>
      </c>
      <c r="F198" s="195">
        <f t="shared" ref="F198:AN198" si="57">SUM(F199:F203)</f>
        <v>22484.399999999994</v>
      </c>
      <c r="G198" s="195">
        <f t="shared" si="57"/>
        <v>23445.234929781647</v>
      </c>
      <c r="H198" s="195">
        <f t="shared" si="57"/>
        <v>25260.262190862963</v>
      </c>
      <c r="I198" s="195">
        <f t="shared" si="57"/>
        <v>27093.067891136314</v>
      </c>
      <c r="J198" s="195">
        <f t="shared" si="57"/>
        <v>30652.116111434461</v>
      </c>
      <c r="K198" s="195">
        <f t="shared" si="57"/>
        <v>34246.731250831472</v>
      </c>
      <c r="L198" s="195">
        <f t="shared" si="57"/>
        <v>39603.17615281749</v>
      </c>
      <c r="M198" s="195">
        <f t="shared" si="57"/>
        <v>39807.350850831106</v>
      </c>
      <c r="N198" s="195">
        <f t="shared" si="57"/>
        <v>40011.414574604809</v>
      </c>
      <c r="O198" s="195">
        <f t="shared" si="57"/>
        <v>40215.363203480956</v>
      </c>
      <c r="P198" s="195">
        <f t="shared" si="57"/>
        <v>40419.192354242259</v>
      </c>
      <c r="Q198" s="195">
        <f t="shared" si="57"/>
        <v>40622.897358128372</v>
      </c>
      <c r="R198" s="195">
        <f t="shared" si="57"/>
        <v>40826.473235259495</v>
      </c>
      <c r="S198" s="195">
        <f t="shared" si="57"/>
        <v>41029.914666107667</v>
      </c>
      <c r="T198" s="195">
        <f t="shared" si="57"/>
        <v>41233.21595959476</v>
      </c>
      <c r="U198" s="195">
        <f t="shared" si="57"/>
        <v>41436.371017326215</v>
      </c>
      <c r="V198" s="195">
        <f t="shared" si="57"/>
        <v>41639.373293382814</v>
      </c>
      <c r="W198" s="195">
        <f t="shared" si="57"/>
        <v>41842.215748988587</v>
      </c>
      <c r="X198" s="195">
        <f t="shared" si="57"/>
        <v>42044.890801249712</v>
      </c>
      <c r="Y198" s="195">
        <f t="shared" si="57"/>
        <v>42247.390265004513</v>
      </c>
      <c r="Z198" s="195">
        <f t="shared" si="57"/>
        <v>42449.705286640332</v>
      </c>
      <c r="AA198" s="195">
        <f t="shared" si="57"/>
        <v>42651.826268503115</v>
      </c>
      <c r="AB198" s="195">
        <f t="shared" si="57"/>
        <v>42853.742782243346</v>
      </c>
      <c r="AC198" s="195">
        <f t="shared" si="57"/>
        <v>43055.443469090795</v>
      </c>
      <c r="AD198" s="195">
        <f t="shared" si="57"/>
        <v>43256.915924611036</v>
      </c>
      <c r="AE198" s="195">
        <f t="shared" si="57"/>
        <v>43458.146564945178</v>
      </c>
      <c r="AF198" s="195">
        <f t="shared" si="57"/>
        <v>43659.120470832779</v>
      </c>
      <c r="AG198" s="195">
        <f t="shared" si="57"/>
        <v>43859.821204826228</v>
      </c>
      <c r="AH198" s="195">
        <f t="shared" si="57"/>
        <v>44060.230595954345</v>
      </c>
      <c r="AI198" s="195">
        <f t="shared" si="57"/>
        <v>44260.328484604412</v>
      </c>
      <c r="AJ198" s="195">
        <f t="shared" si="57"/>
        <v>44460.092418441069</v>
      </c>
      <c r="AK198" s="195">
        <f t="shared" si="57"/>
        <v>44659.497287606202</v>
      </c>
      <c r="AL198" s="195">
        <f t="shared" si="57"/>
        <v>44858.514884009135</v>
      </c>
      <c r="AM198" s="195">
        <f t="shared" si="57"/>
        <v>45057.113364880992</v>
      </c>
      <c r="AN198" s="195">
        <f t="shared" si="57"/>
        <v>45255.256594445411</v>
      </c>
      <c r="AO198" s="194"/>
    </row>
    <row r="199" spans="1:41" s="193" customFormat="1" ht="20.100000000000001" customHeight="1" x14ac:dyDescent="0.25">
      <c r="A199" s="199" t="str">
        <f t="shared" si="52"/>
        <v/>
      </c>
      <c r="B199" s="199"/>
      <c r="C199" s="198"/>
      <c r="D199" s="197" t="s">
        <v>153</v>
      </c>
      <c r="E199" s="196">
        <f>'Mix de Usos'!$U$12</f>
        <v>0.2</v>
      </c>
      <c r="F199" s="195">
        <f>'Atrações - Compra de Tickets'!E168+'Atrações - demanda Passa'!E168</f>
        <v>224.84400000000002</v>
      </c>
      <c r="G199" s="195">
        <f>'Atrações - Compra de Tickets'!F168+'Atrações - demanda Passa'!F168</f>
        <v>609.10720347572737</v>
      </c>
      <c r="H199" s="195">
        <f>'Atrações - Compra de Tickets'!G168+'Atrações - demanda Passa'!G168</f>
        <v>1059.9206015286102</v>
      </c>
      <c r="I199" s="195">
        <f>'Atrações - Compra de Tickets'!H168+'Atrações - demanda Passa'!H168</f>
        <v>1569.7723536124383</v>
      </c>
      <c r="J199" s="195">
        <f>'Atrações - Compra de Tickets'!I168+'Atrações - demanda Passa'!I168</f>
        <v>2265.8044229572361</v>
      </c>
      <c r="K199" s="195">
        <f>'Atrações - Compra de Tickets'!J168+'Atrações - demanda Passa'!J168</f>
        <v>2531.518374061463</v>
      </c>
      <c r="L199" s="195">
        <f>'Atrações - Compra de Tickets'!K168+'Atrações - demanda Passa'!K168</f>
        <v>2927.4667812162697</v>
      </c>
      <c r="M199" s="195">
        <f>'Atrações - Compra de Tickets'!L168+'Atrações - demanda Passa'!L168</f>
        <v>2942.5593748934357</v>
      </c>
      <c r="N199" s="195">
        <f>'Atrações - Compra de Tickets'!M168+'Atrações - demanda Passa'!M168</f>
        <v>2957.6437653547882</v>
      </c>
      <c r="O199" s="195">
        <f>'Atrações - Compra de Tickets'!N168+'Atrações - demanda Passa'!N168</f>
        <v>2972.7196480013131</v>
      </c>
      <c r="P199" s="195">
        <f>'Atrações - Compra de Tickets'!O168+'Atrações - demanda Passa'!O168</f>
        <v>2987.7866988255882</v>
      </c>
      <c r="Q199" s="195">
        <f>'Atrações - Compra de Tickets'!P168+'Atrações - demanda Passa'!P168</f>
        <v>3002.8445727128505</v>
      </c>
      <c r="R199" s="195">
        <f>'Atrações - Compra de Tickets'!Q168+'Atrações - demanda Passa'!Q168</f>
        <v>3017.8929015503822</v>
      </c>
      <c r="S199" s="195">
        <f>'Atrações - Compra de Tickets'!R168+'Atrações - demanda Passa'!R168</f>
        <v>3032.9312921186802</v>
      </c>
      <c r="T199" s="195">
        <f>'Atrações - Compra de Tickets'!S168+'Atrações - demanda Passa'!S168</f>
        <v>3047.9593237332451</v>
      </c>
      <c r="U199" s="195">
        <f>'Atrações - Compra de Tickets'!T168+'Atrações - demanda Passa'!T168</f>
        <v>3062.9765456007544</v>
      </c>
      <c r="V199" s="195">
        <f>'Atrações - Compra de Tickets'!U168+'Atrações - demanda Passa'!U168</f>
        <v>3077.9824738468587</v>
      </c>
      <c r="W199" s="195">
        <f>'Atrações - Compra de Tickets'!V168+'Atrações - demanda Passa'!V168</f>
        <v>3092.9765881652365</v>
      </c>
      <c r="X199" s="195">
        <f>'Atrações - Compra de Tickets'!W168+'Atrações - demanda Passa'!W168</f>
        <v>3107.9583280283796</v>
      </c>
      <c r="Y199" s="195">
        <f>'Atrações - Compra de Tickets'!X168+'Atrações - demanda Passa'!X168</f>
        <v>3122.9270883891345</v>
      </c>
      <c r="Z199" s="195">
        <f>'Atrações - Compra de Tickets'!Y168+'Atrações - demanda Passa'!Y168</f>
        <v>3137.8822147884539</v>
      </c>
      <c r="AA199" s="195">
        <f>'Atrações - Compra de Tickets'!Z168+'Atrações - demanda Passa'!Z168</f>
        <v>3152.8229977677511</v>
      </c>
      <c r="AB199" s="195">
        <f>'Atrações - Compra de Tickets'!AA168+'Atrações - demanda Passa'!AA168</f>
        <v>3167.7486664634289</v>
      </c>
      <c r="AC199" s="195">
        <f>'Atrações - Compra de Tickets'!AB168+'Atrações - demanda Passa'!AB168</f>
        <v>3182.6583812351919</v>
      </c>
      <c r="AD199" s="195">
        <f>'Atrações - Compra de Tickets'!AC168+'Atrações - demanda Passa'!AC168</f>
        <v>3197.5512251472487</v>
      </c>
      <c r="AE199" s="195">
        <f>'Atrações - Compra de Tickets'!AD168+'Atrações - demanda Passa'!AD168</f>
        <v>3212.4261940807482</v>
      </c>
      <c r="AF199" s="195">
        <f>'Atrações - Compra de Tickets'!AE168+'Atrações - demanda Passa'!AE168</f>
        <v>3227.2821852039597</v>
      </c>
      <c r="AG199" s="195">
        <f>'Atrações - Compra de Tickets'!AF168+'Atrações - demanda Passa'!AF168</f>
        <v>3242.1179834607556</v>
      </c>
      <c r="AH199" s="195">
        <f>'Atrações - Compra de Tickets'!AG168+'Atrações - demanda Passa'!AG168</f>
        <v>3256.9322456529458</v>
      </c>
      <c r="AI199" s="195">
        <f>'Atrações - Compra de Tickets'!AH168+'Atrações - demanda Passa'!AH168</f>
        <v>3271.7234815819593</v>
      </c>
      <c r="AJ199" s="195">
        <f>'Atrações - Compra de Tickets'!AI168+'Atrações - demanda Passa'!AI168</f>
        <v>3286.4900315711639</v>
      </c>
      <c r="AK199" s="195">
        <f>'Atrações - Compra de Tickets'!AJ168+'Atrações - demanda Passa'!AJ168</f>
        <v>3301.2300394998515</v>
      </c>
      <c r="AL199" s="195">
        <f>'Atrações - Compra de Tickets'!AK168+'Atrações - demanda Passa'!AK168</f>
        <v>3315.9414202259563</v>
      </c>
      <c r="AM199" s="195">
        <f>'Atrações - Compra de Tickets'!AL168+'Atrações - demanda Passa'!AL168</f>
        <v>3330.6218199320037</v>
      </c>
      <c r="AN199" s="195">
        <f>'Atrações - Compra de Tickets'!AM168+'Atrações - demanda Passa'!AM168</f>
        <v>3345.2685674614049</v>
      </c>
      <c r="AO199" s="194"/>
    </row>
    <row r="200" spans="1:41" s="193" customFormat="1" ht="20.100000000000001" customHeight="1" x14ac:dyDescent="0.25">
      <c r="A200" s="199" t="str">
        <f t="shared" si="52"/>
        <v/>
      </c>
      <c r="B200" s="199"/>
      <c r="C200" s="198"/>
      <c r="D200" s="197" t="s">
        <v>152</v>
      </c>
      <c r="E200" s="196">
        <f>'Mix de Usos'!$AD$12</f>
        <v>0.2</v>
      </c>
      <c r="F200" s="195">
        <f>'Atrações - Compra de Tickets'!E169+'Atrações - demanda Passa'!E169</f>
        <v>562.11</v>
      </c>
      <c r="G200" s="195">
        <f>'Atrações - Compra de Tickets'!F169+'Atrações - demanda Passa'!F169</f>
        <v>1370.1395292964398</v>
      </c>
      <c r="H200" s="195">
        <f>'Atrações - Compra de Tickets'!G169+'Atrações - demanda Passa'!G169</f>
        <v>2320.9128900964893</v>
      </c>
      <c r="I200" s="195">
        <f>'Atrações - Compra de Tickets'!H169+'Atrações - demanda Passa'!H169</f>
        <v>3395.3032681172031</v>
      </c>
      <c r="J200" s="195">
        <f>'Atrações - Compra de Tickets'!I169+'Atrações - demanda Passa'!I169</f>
        <v>4866.3299538513356</v>
      </c>
      <c r="K200" s="195">
        <f>'Atrações - Compra de Tickets'!J169+'Atrações - demanda Passa'!J169</f>
        <v>5437.0110533820052</v>
      </c>
      <c r="L200" s="195">
        <f>'Atrações - Compra de Tickets'!K169+'Atrações - demanda Passa'!K169</f>
        <v>6287.4002460213051</v>
      </c>
      <c r="M200" s="195">
        <f>'Atrações - Compra de Tickets'!L169+'Atrações - demanda Passa'!L169</f>
        <v>6319.8150210779459</v>
      </c>
      <c r="N200" s="195">
        <f>'Atrações - Compra de Tickets'!M169+'Atrações - demanda Passa'!M169</f>
        <v>6352.2121778642613</v>
      </c>
      <c r="O200" s="195">
        <f>'Atrações - Compra de Tickets'!N169+'Atrações - demanda Passa'!N169</f>
        <v>6384.5910621846378</v>
      </c>
      <c r="P200" s="195">
        <f>'Atrações - Compra de Tickets'!O169+'Atrações - demanda Passa'!O169</f>
        <v>6416.9509781595007</v>
      </c>
      <c r="Q200" s="195">
        <f>'Atrações - Compra de Tickets'!P169+'Atrações - demanda Passa'!P169</f>
        <v>6449.291184576462</v>
      </c>
      <c r="R200" s="195">
        <f>'Atrações - Compra de Tickets'!Q169+'Atrações - demanda Passa'!Q169</f>
        <v>6481.6108908297974</v>
      </c>
      <c r="S200" s="195">
        <f>'Atrações - Compra de Tickets'!R169+'Atrações - demanda Passa'!R169</f>
        <v>6513.909252391255</v>
      </c>
      <c r="T200" s="195">
        <f>'Atrações - Compra de Tickets'!S169+'Atrações - demanda Passa'!S169</f>
        <v>6546.1853657452657</v>
      </c>
      <c r="U200" s="195">
        <f>'Atrações - Compra de Tickets'!T169+'Atrações - demanda Passa'!T169</f>
        <v>6578.4382627107107</v>
      </c>
      <c r="V200" s="195">
        <f>'Atrações - Compra de Tickets'!U169+'Atrações - demanda Passa'!U169</f>
        <v>6610.6669040574579</v>
      </c>
      <c r="W200" s="195">
        <f>'Atrações - Compra de Tickets'!V169+'Atrações - demanda Passa'!V169</f>
        <v>6642.8701723094273</v>
      </c>
      <c r="X200" s="195">
        <f>'Atrações - Compra de Tickets'!W169+'Atrações - demanda Passa'!W169</f>
        <v>6675.046863606407</v>
      </c>
      <c r="Y200" s="195">
        <f>'Atrações - Compra de Tickets'!X169+'Atrações - demanda Passa'!X169</f>
        <v>6707.1956784721178</v>
      </c>
      <c r="Z200" s="195">
        <f>'Atrações - Compra de Tickets'!Y169+'Atrações - demanda Passa'!Y169</f>
        <v>6739.3152113070191</v>
      </c>
      <c r="AA200" s="195">
        <f>'Atrações - Compra de Tickets'!Z169+'Atrações - demanda Passa'!Z169</f>
        <v>6771.4039383875543</v>
      </c>
      <c r="AB200" s="195">
        <f>'Atrações - Compra de Tickets'!AA169+'Atrações - demanda Passa'!AA169</f>
        <v>6803.4602041089547</v>
      </c>
      <c r="AC200" s="195">
        <f>'Atrações - Compra de Tickets'!AB169+'Atrações - demanda Passa'!AB169</f>
        <v>6835.4822051528554</v>
      </c>
      <c r="AD200" s="195">
        <f>'Atrações - Compra de Tickets'!AC169+'Atrações - demanda Passa'!AC169</f>
        <v>6867.4679721912507</v>
      </c>
      <c r="AE200" s="195">
        <f>'Atrações - Compra de Tickets'!AD169+'Atrações - demanda Passa'!AD169</f>
        <v>6899.4153486506975</v>
      </c>
      <c r="AF200" s="195">
        <f>'Atrações - Compra de Tickets'!AE169+'Atrações - demanda Passa'!AE169</f>
        <v>6931.3219659494125</v>
      </c>
      <c r="AG200" s="195">
        <f>'Atrações - Compra de Tickets'!AF169+'Atrações - demanda Passa'!AF169</f>
        <v>6963.1852144782133</v>
      </c>
      <c r="AH200" s="195">
        <f>'Atrações - Compra de Tickets'!AG169+'Atrações - demanda Passa'!AG169</f>
        <v>6995.002209413713</v>
      </c>
      <c r="AI200" s="195">
        <f>'Atrações - Compra de Tickets'!AH169+'Atrações - demanda Passa'!AH169</f>
        <v>7026.7697502157971</v>
      </c>
      <c r="AJ200" s="195">
        <f>'Atrações - Compra de Tickets'!AI169+'Atrações - demanda Passa'!AI169</f>
        <v>7058.484272351704</v>
      </c>
      <c r="AK200" s="195">
        <f>'Atrações - Compra de Tickets'!AJ169+'Atrações - demanda Passa'!AJ169</f>
        <v>7090.1417893803628</v>
      </c>
      <c r="AL200" s="195">
        <f>'Atrações - Compra de Tickets'!AK169+'Atrações - demanda Passa'!AK169</f>
        <v>7121.7378229852911</v>
      </c>
      <c r="AM200" s="195">
        <f>'Atrações - Compra de Tickets'!AL169+'Atrações - demanda Passa'!AL169</f>
        <v>7153.267317808507</v>
      </c>
      <c r="AN200" s="195">
        <f>'Atrações - Compra de Tickets'!AM169+'Atrações - demanda Passa'!AM169</f>
        <v>7184.7245369341545</v>
      </c>
      <c r="AO200" s="194"/>
    </row>
    <row r="201" spans="1:41" s="193" customFormat="1" ht="20.100000000000001" customHeight="1" x14ac:dyDescent="0.25">
      <c r="A201" s="199" t="str">
        <f t="shared" si="52"/>
        <v/>
      </c>
      <c r="B201" s="199"/>
      <c r="C201" s="198"/>
      <c r="D201" s="197" t="s">
        <v>151</v>
      </c>
      <c r="E201" s="196">
        <f>'Mix de Usos'!$AM$12</f>
        <v>0.2</v>
      </c>
      <c r="F201" s="195">
        <f>'Atrações - Compra de Tickets'!E170+'Atrações - demanda Passa'!E170</f>
        <v>13490.64</v>
      </c>
      <c r="G201" s="195">
        <f>'Atrações - Compra de Tickets'!F170+'Atrações - demanda Passa'!F170</f>
        <v>13887.081553608266</v>
      </c>
      <c r="H201" s="195">
        <f>'Atrações - Compra de Tickets'!G170+'Atrações - demanda Passa'!G170</f>
        <v>14768.159687266121</v>
      </c>
      <c r="I201" s="195">
        <f>'Atrações - Compra de Tickets'!H170+'Atrações - demanda Passa'!H170</f>
        <v>15631.616450470006</v>
      </c>
      <c r="J201" s="195">
        <f>'Atrações - Compra de Tickets'!I170+'Atrações - demanda Passa'!I170</f>
        <v>17449.636659917407</v>
      </c>
      <c r="K201" s="195">
        <f>'Atrações - Compra de Tickets'!J170+'Atrações - demanda Passa'!J170</f>
        <v>19495.979166473338</v>
      </c>
      <c r="L201" s="195">
        <f>'Atrações - Compra de Tickets'!K170+'Atrações - demanda Passa'!K170</f>
        <v>22545.29612027594</v>
      </c>
      <c r="M201" s="195">
        <f>'Atrações - Compra de Tickets'!L170+'Atrações - demanda Passa'!L170</f>
        <v>22661.528692361127</v>
      </c>
      <c r="N201" s="195">
        <f>'Atrações - Compra de Tickets'!M170+'Atrações - demanda Passa'!M170</f>
        <v>22777.698089031022</v>
      </c>
      <c r="O201" s="195">
        <f>'Atrações - Compra de Tickets'!N170+'Atrações - demanda Passa'!N170</f>
        <v>22893.801964477636</v>
      </c>
      <c r="P201" s="195">
        <f>'Atrações - Compra de Tickets'!O170+'Atrações - demanda Passa'!O170</f>
        <v>23009.837823423029</v>
      </c>
      <c r="Q201" s="195">
        <f>'Atrações - Compra de Tickets'!P170+'Atrações - demanda Passa'!P170</f>
        <v>23125.80300803532</v>
      </c>
      <c r="R201" s="195">
        <f>'Atrações - Compra de Tickets'!Q170+'Atrações - demanda Passa'!Q170</f>
        <v>23241.694683368522</v>
      </c>
      <c r="S201" s="195">
        <f>'Atrações - Compra de Tickets'!R170+'Atrações - demanda Passa'!R170</f>
        <v>23357.509821121774</v>
      </c>
      <c r="T201" s="195">
        <f>'Atrações - Compra de Tickets'!S170+'Atrações - demanda Passa'!S170</f>
        <v>23473.245181478102</v>
      </c>
      <c r="U201" s="195">
        <f>'Atrações - Compra de Tickets'!T170+'Atrações - demanda Passa'!T170</f>
        <v>23588.897292743466</v>
      </c>
      <c r="V201" s="195">
        <f>'Atrações - Compra de Tickets'!U170+'Atrações - demanda Passa'!U170</f>
        <v>23704.462428456969</v>
      </c>
      <c r="W201" s="195">
        <f>'Atrações - Compra de Tickets'!V170+'Atrações - demanda Passa'!V170</f>
        <v>23819.936581584217</v>
      </c>
      <c r="X201" s="195">
        <f>'Atrações - Compra de Tickets'!W170+'Atrações - demanda Passa'!W170</f>
        <v>23935.315435335433</v>
      </c>
      <c r="Y201" s="195">
        <f>'Atrações - Compra de Tickets'!X170+'Atrações - demanda Passa'!X170</f>
        <v>24050.594330061766</v>
      </c>
      <c r="Z201" s="195">
        <f>'Atrações - Compra de Tickets'!Y170+'Atrações - demanda Passa'!Y170</f>
        <v>24165.768225578606</v>
      </c>
      <c r="AA201" s="195">
        <f>'Atrações - Compra de Tickets'!Z170+'Atrações - demanda Passa'!Z170</f>
        <v>24280.831658133451</v>
      </c>
      <c r="AB201" s="195">
        <f>'Atrações - Compra de Tickets'!AA170+'Atrações - demanda Passa'!AA170</f>
        <v>24395.778691075491</v>
      </c>
      <c r="AC201" s="195">
        <f>'Atrações - Compra de Tickets'!AB170+'Atrações - demanda Passa'!AB170</f>
        <v>24510.602858084003</v>
      </c>
      <c r="AD201" s="195">
        <f>'Atrações - Compra de Tickets'!AC170+'Atrações - demanda Passa'!AC170</f>
        <v>24625.297097562569</v>
      </c>
      <c r="AE201" s="195">
        <f>'Atrações - Compra de Tickets'!AD170+'Atrações - demanda Passa'!AD170</f>
        <v>24739.853676491988</v>
      </c>
      <c r="AF201" s="195">
        <f>'Atrações - Compra de Tickets'!AE170+'Atrações - demanda Passa'!AE170</f>
        <v>24854.264101635679</v>
      </c>
      <c r="AG201" s="195">
        <f>'Atrações - Compra de Tickets'!AF170+'Atrações - demanda Passa'!AF170</f>
        <v>24968.519015483471</v>
      </c>
      <c r="AH201" s="195">
        <f>'Atrações - Compra de Tickets'!AG170+'Atrações - demanda Passa'!AG170</f>
        <v>25082.608073664887</v>
      </c>
      <c r="AI201" s="195">
        <f>'Atrações - Compra de Tickets'!AH170+'Atrações - demanda Passa'!AH170</f>
        <v>25196.519799715596</v>
      </c>
      <c r="AJ201" s="195">
        <f>'Atrações - Compra de Tickets'!AI170+'Atrações - demanda Passa'!AI170</f>
        <v>25310.241411970128</v>
      </c>
      <c r="AK201" s="195">
        <f>'Atrações - Compra de Tickets'!AJ170+'Atrações - demanda Passa'!AJ170</f>
        <v>25423.758615888459</v>
      </c>
      <c r="AL201" s="195">
        <f>'Atrações - Compra de Tickets'!AK170+'Atrações - demanda Passa'!AK170</f>
        <v>25537.055353168718</v>
      </c>
      <c r="AM201" s="195">
        <f>'Atrações - Compra de Tickets'!AL170+'Atrações - demanda Passa'!AL170</f>
        <v>25650.113496359449</v>
      </c>
      <c r="AN201" s="195">
        <f>'Atrações - Compra de Tickets'!AM170+'Atrações - demanda Passa'!AM170</f>
        <v>25762.912474085879</v>
      </c>
      <c r="AO201" s="194"/>
    </row>
    <row r="202" spans="1:41" s="193" customFormat="1" ht="20.100000000000001" customHeight="1" x14ac:dyDescent="0.25">
      <c r="A202" s="199" t="str">
        <f t="shared" si="52"/>
        <v/>
      </c>
      <c r="B202" s="199"/>
      <c r="C202" s="198"/>
      <c r="D202" s="197" t="s">
        <v>150</v>
      </c>
      <c r="E202" s="196">
        <f>'Mix de Usos'!$AV$12</f>
        <v>0.2</v>
      </c>
      <c r="F202" s="195">
        <f>'Atrações - Compra de Tickets'!E171+'Atrações - demanda Passa'!E171</f>
        <v>6745.32</v>
      </c>
      <c r="G202" s="195">
        <f>'Atrações - Compra de Tickets'!F171+'Atrações - demanda Passa'!F171</f>
        <v>6122.9575542617767</v>
      </c>
      <c r="H202" s="195">
        <f>'Atrações - Compra de Tickets'!G171+'Atrações - demanda Passa'!G171</f>
        <v>5615.8614902726549</v>
      </c>
      <c r="I202" s="195">
        <f>'Atrações - Compra de Tickets'!H171+'Atrações - demanda Passa'!H171</f>
        <v>4971.0360966656917</v>
      </c>
      <c r="J202" s="195">
        <f>'Atrações - Compra de Tickets'!I171+'Atrações - demanda Passa'!I171</f>
        <v>4433.522074357882</v>
      </c>
      <c r="K202" s="195">
        <f>'Atrações - Compra de Tickets'!J171+'Atrações - demanda Passa'!J171</f>
        <v>4953.4472081202657</v>
      </c>
      <c r="L202" s="195">
        <f>'Atrações - Compra de Tickets'!K171+'Atrações - demanda Passa'!K171</f>
        <v>5728.2033987435243</v>
      </c>
      <c r="M202" s="195">
        <f>'Atrações - Compra de Tickets'!L171+'Atrações - demanda Passa'!L171</f>
        <v>5757.7352270642123</v>
      </c>
      <c r="N202" s="195">
        <f>'Atrações - Compra de Tickets'!M171+'Atrações - demanda Passa'!M171</f>
        <v>5787.2510040708412</v>
      </c>
      <c r="O202" s="195">
        <f>'Atrações - Compra de Tickets'!N171+'Atrações - demanda Passa'!N171</f>
        <v>5816.7501337514877</v>
      </c>
      <c r="P202" s="195">
        <f>'Atrações - Compra de Tickets'!O171+'Atrações - demanda Passa'!O171</f>
        <v>5846.2319821176025</v>
      </c>
      <c r="Q202" s="195">
        <f>'Atrações - Compra de Tickets'!P171+'Atrações - demanda Passa'!P171</f>
        <v>5875.6958738796911</v>
      </c>
      <c r="R202" s="195">
        <f>'Atrações - Compra de Tickets'!Q171+'Atrações - demanda Passa'!Q171</f>
        <v>5905.141088747936</v>
      </c>
      <c r="S202" s="195">
        <f>'Atrações - Compra de Tickets'!R171+'Atrações - demanda Passa'!R171</f>
        <v>5934.5668573058165</v>
      </c>
      <c r="T202" s="195">
        <f>'Atrações - Compra de Tickets'!S171+'Atrações - demanda Passa'!S171</f>
        <v>5963.9723563957887</v>
      </c>
      <c r="U202" s="195">
        <f>'Atrações - Compra de Tickets'!T171+'Atrações - demanda Passa'!T171</f>
        <v>5993.3567039460668</v>
      </c>
      <c r="V202" s="195">
        <f>'Atrações - Compra de Tickets'!U171+'Atrações - demanda Passa'!U171</f>
        <v>6022.7189531548938</v>
      </c>
      <c r="W202" s="195">
        <f>'Atrações - Compra de Tickets'!V171+'Atrações - demanda Passa'!V171</f>
        <v>6052.0580859337106</v>
      </c>
      <c r="X202" s="195">
        <f>'Atrações - Compra de Tickets'!W171+'Atrações - demanda Passa'!W171</f>
        <v>6081.3730054927619</v>
      </c>
      <c r="Y202" s="195">
        <f>'Atrações - Compra de Tickets'!X171+'Atrações - demanda Passa'!X171</f>
        <v>6110.6625279302552</v>
      </c>
      <c r="Z202" s="195">
        <f>'Atrações - Compra de Tickets'!Y171+'Atrações - demanda Passa'!Y171</f>
        <v>6139.9253726596598</v>
      </c>
      <c r="AA202" s="195">
        <f>'Atrações - Compra de Tickets'!Z171+'Atrações - demanda Passa'!Z171</f>
        <v>6169.1601514762933</v>
      </c>
      <c r="AB202" s="195">
        <f>'Atrações - Compra de Tickets'!AA171+'Atrações - demanda Passa'!AA171</f>
        <v>6198.3653560236808</v>
      </c>
      <c r="AC202" s="195">
        <f>'Atrações - Compra de Tickets'!AB171+'Atrações - demanda Passa'!AB171</f>
        <v>6227.5393433692952</v>
      </c>
      <c r="AD202" s="195">
        <f>'Atrações - Compra de Tickets'!AC171+'Atrações - demanda Passa'!AC171</f>
        <v>6256.6803193357437</v>
      </c>
      <c r="AE202" s="195">
        <f>'Atrações - Compra de Tickets'!AD171+'Atrações - demanda Passa'!AD171</f>
        <v>6285.7863191536735</v>
      </c>
      <c r="AF202" s="195">
        <f>'Atrações - Compra de Tickets'!AE171+'Atrações - demanda Passa'!AE171</f>
        <v>6314.8551849012556</v>
      </c>
      <c r="AG202" s="195">
        <f>'Atrações - Compra de Tickets'!AF171+'Atrações - demanda Passa'!AF171</f>
        <v>6343.8845390660681</v>
      </c>
      <c r="AH202" s="195">
        <f>'Atrações - Compra de Tickets'!AG171+'Atrações - demanda Passa'!AG171</f>
        <v>6372.8717533988383</v>
      </c>
      <c r="AI202" s="195">
        <f>'Atrações - Compra de Tickets'!AH171+'Atrações - demanda Passa'!AH171</f>
        <v>6401.8139120131855</v>
      </c>
      <c r="AJ202" s="195">
        <f>'Atrações - Compra de Tickets'!AI171+'Atrações - demanda Passa'!AI171</f>
        <v>6430.707767403318</v>
      </c>
      <c r="AK202" s="195">
        <f>'Atrações - Compra de Tickets'!AJ171+'Atrações - demanda Passa'!AJ171</f>
        <v>6459.549687679365</v>
      </c>
      <c r="AL202" s="195">
        <f>'Atrações - Compra de Tickets'!AK171+'Atrações - demanda Passa'!AK171</f>
        <v>6488.335592823084</v>
      </c>
      <c r="AM202" s="195">
        <f>'Atrações - Compra de Tickets'!AL171+'Atrações - demanda Passa'!AL171</f>
        <v>6517.060877096389</v>
      </c>
      <c r="AN202" s="195">
        <f>'Atrações - Compra de Tickets'!AM171+'Atrações - demanda Passa'!AM171</f>
        <v>6545.7203138205869</v>
      </c>
      <c r="AO202" s="194"/>
    </row>
    <row r="203" spans="1:41" s="193" customFormat="1" ht="20.100000000000001" customHeight="1" x14ac:dyDescent="0.25">
      <c r="A203" s="199" t="str">
        <f t="shared" si="52"/>
        <v/>
      </c>
      <c r="B203" s="199"/>
      <c r="C203" s="198"/>
      <c r="D203" s="197" t="s">
        <v>149</v>
      </c>
      <c r="E203" s="196">
        <f>'Mix de Usos'!$BE$12</f>
        <v>0.2</v>
      </c>
      <c r="F203" s="195">
        <f>'Atrações - Compra de Tickets'!E172+'Atrações - demanda Passa'!E172</f>
        <v>1461.485999999999</v>
      </c>
      <c r="G203" s="195">
        <f>'Atrações - Compra de Tickets'!F172+'Atrações - demanda Passa'!F172</f>
        <v>1455.9490891394396</v>
      </c>
      <c r="H203" s="195">
        <f>'Atrações - Compra de Tickets'!G172+'Atrações - demanda Passa'!G172</f>
        <v>1495.4075216990868</v>
      </c>
      <c r="I203" s="195">
        <f>'Atrações - Compra de Tickets'!H172+'Atrações - demanda Passa'!H172</f>
        <v>1525.3397222709743</v>
      </c>
      <c r="J203" s="195">
        <f>'Atrações - Compra de Tickets'!I172+'Atrações - demanda Passa'!I172</f>
        <v>1636.8230003506005</v>
      </c>
      <c r="K203" s="195">
        <f>'Atrações - Compra de Tickets'!J172+'Atrações - demanda Passa'!J172</f>
        <v>1828.7754487944012</v>
      </c>
      <c r="L203" s="195">
        <f>'Atrações - Compra de Tickets'!K172+'Atrações - demanda Passa'!K172</f>
        <v>2114.8096065604545</v>
      </c>
      <c r="M203" s="195">
        <f>'Atrações - Compra de Tickets'!L172+'Atrações - demanda Passa'!L172</f>
        <v>2125.7125354343807</v>
      </c>
      <c r="N203" s="195">
        <f>'Atrações - Compra de Tickets'!M172+'Atrações - demanda Passa'!M172</f>
        <v>2136.6095382838971</v>
      </c>
      <c r="O203" s="195">
        <f>'Atrações - Compra de Tickets'!N172+'Atrações - demanda Passa'!N172</f>
        <v>2147.5003950658834</v>
      </c>
      <c r="P203" s="195">
        <f>'Atrações - Compra de Tickets'!O172+'Atrações - demanda Passa'!O172</f>
        <v>2158.3848717165365</v>
      </c>
      <c r="Q203" s="195">
        <f>'Atrações - Compra de Tickets'!P172+'Atrações - demanda Passa'!P172</f>
        <v>2169.2627189240552</v>
      </c>
      <c r="R203" s="195">
        <f>'Atrações - Compra de Tickets'!Q172+'Atrações - demanda Passa'!Q172</f>
        <v>2180.1336707628575</v>
      </c>
      <c r="S203" s="195">
        <f>'Atrações - Compra de Tickets'!R172+'Atrações - demanda Passa'!R172</f>
        <v>2190.9974431701498</v>
      </c>
      <c r="T203" s="195">
        <f>'Atrações - Compra de Tickets'!S172+'Atrações - demanda Passa'!S172</f>
        <v>2201.8537322423604</v>
      </c>
      <c r="U203" s="195">
        <f>'Atrações - Compra de Tickets'!T172+'Atrações - demanda Passa'!T172</f>
        <v>2212.7022123252204</v>
      </c>
      <c r="V203" s="195">
        <f>'Atrações - Compra de Tickets'!U172+'Atrações - demanda Passa'!U172</f>
        <v>2223.5425338666428</v>
      </c>
      <c r="W203" s="195">
        <f>'Atrações - Compra de Tickets'!V172+'Atrações - demanda Passa'!V172</f>
        <v>2234.3743209959903</v>
      </c>
      <c r="X203" s="195">
        <f>'Atrações - Compra de Tickets'!W172+'Atrações - demanda Passa'!W172</f>
        <v>2245.1971687867349</v>
      </c>
      <c r="Y203" s="195">
        <f>'Atrações - Compra de Tickets'!X172+'Atrações - demanda Passa'!X172</f>
        <v>2256.0106401512412</v>
      </c>
      <c r="Z203" s="195">
        <f>'Atrações - Compra de Tickets'!Y172+'Atrações - demanda Passa'!Y172</f>
        <v>2266.8142623065937</v>
      </c>
      <c r="AA203" s="195">
        <f>'Atrações - Compra de Tickets'!Z172+'Atrações - demanda Passa'!Z172</f>
        <v>2277.6075227380666</v>
      </c>
      <c r="AB203" s="195">
        <f>'Atrações - Compra de Tickets'!AA172+'Atrações - demanda Passa'!AA172</f>
        <v>2288.389864571795</v>
      </c>
      <c r="AC203" s="195">
        <f>'Atrações - Compra de Tickets'!AB172+'Atrações - demanda Passa'!AB172</f>
        <v>2299.1606812494483</v>
      </c>
      <c r="AD203" s="195">
        <f>'Atrações - Compra de Tickets'!AC172+'Atrações - demanda Passa'!AC172</f>
        <v>2309.91931037423</v>
      </c>
      <c r="AE203" s="195">
        <f>'Atrações - Compra de Tickets'!AD172+'Atrações - demanda Passa'!AD172</f>
        <v>2320.6650265680723</v>
      </c>
      <c r="AF203" s="195">
        <f>'Atrações - Compra de Tickets'!AE172+'Atrações - demanda Passa'!AE172</f>
        <v>2331.3970331424707</v>
      </c>
      <c r="AG203" s="195">
        <f>'Atrações - Compra de Tickets'!AF172+'Atrações - demanda Passa'!AF172</f>
        <v>2342.1144523377206</v>
      </c>
      <c r="AH203" s="195">
        <f>'Atrações - Compra de Tickets'!AG172+'Atrações - demanda Passa'!AG172</f>
        <v>2352.8163138239624</v>
      </c>
      <c r="AI203" s="195">
        <f>'Atrações - Compra de Tickets'!AH172+'Atrações - demanda Passa'!AH172</f>
        <v>2363.501541077876</v>
      </c>
      <c r="AJ203" s="195">
        <f>'Atrações - Compra de Tickets'!AI172+'Atrações - demanda Passa'!AI172</f>
        <v>2374.168935144753</v>
      </c>
      <c r="AK203" s="195">
        <f>'Atrações - Compra de Tickets'!AJ172+'Atrações - demanda Passa'!AJ172</f>
        <v>2384.8171551581722</v>
      </c>
      <c r="AL203" s="195">
        <f>'Atrações - Compra de Tickets'!AK172+'Atrações - demanda Passa'!AK172</f>
        <v>2395.4446948060881</v>
      </c>
      <c r="AM203" s="195">
        <f>'Atrações - Compra de Tickets'!AL172+'Atrações - demanda Passa'!AL172</f>
        <v>2406.0498536846449</v>
      </c>
      <c r="AN203" s="195">
        <f>'Atrações - Compra de Tickets'!AM172+'Atrações - demanda Passa'!AM172</f>
        <v>2416.6307021433854</v>
      </c>
      <c r="AO203" s="194"/>
    </row>
    <row r="204" spans="1:41" ht="15.75" x14ac:dyDescent="0.25">
      <c r="A204" s="199" t="str">
        <f t="shared" si="52"/>
        <v/>
      </c>
    </row>
    <row r="205" spans="1:41" s="202" customFormat="1" ht="20.100000000000001" customHeight="1" x14ac:dyDescent="0.25">
      <c r="A205" s="199" t="str">
        <f t="shared" si="52"/>
        <v/>
      </c>
      <c r="B205" s="207"/>
      <c r="C205" s="206"/>
      <c r="D205" s="205" t="s">
        <v>49</v>
      </c>
      <c r="E205" s="204"/>
      <c r="F205" s="203"/>
      <c r="G205" s="203"/>
      <c r="H205" s="203"/>
      <c r="I205" s="203"/>
      <c r="J205" s="203"/>
      <c r="K205" s="203"/>
      <c r="L205" s="203"/>
      <c r="M205" s="203"/>
      <c r="N205" s="203"/>
      <c r="O205" s="203"/>
      <c r="P205" s="203"/>
      <c r="Q205" s="203"/>
      <c r="R205" s="203"/>
      <c r="S205" s="203"/>
      <c r="T205" s="203"/>
      <c r="U205" s="203"/>
      <c r="V205" s="203"/>
      <c r="W205" s="203"/>
      <c r="X205" s="203"/>
      <c r="Y205" s="203"/>
      <c r="Z205" s="203"/>
      <c r="AA205" s="203"/>
      <c r="AB205" s="203"/>
      <c r="AC205" s="203"/>
      <c r="AD205" s="203"/>
      <c r="AE205" s="203"/>
      <c r="AF205" s="203"/>
      <c r="AG205" s="203"/>
      <c r="AH205" s="203"/>
      <c r="AI205" s="203"/>
      <c r="AJ205" s="203"/>
      <c r="AK205" s="203"/>
      <c r="AL205" s="203"/>
      <c r="AM205" s="203"/>
      <c r="AN205" s="203"/>
    </row>
    <row r="206" spans="1:41" s="193" customFormat="1" ht="20.100000000000001" customHeight="1" x14ac:dyDescent="0.25">
      <c r="A206" s="199" t="str">
        <f t="shared" si="52"/>
        <v>3/b</v>
      </c>
      <c r="B206" s="199">
        <f>B143+1</f>
        <v>3</v>
      </c>
      <c r="C206" s="198" t="s">
        <v>208</v>
      </c>
      <c r="D206" s="201" t="s">
        <v>148</v>
      </c>
      <c r="E206" s="200">
        <f>SUM(F206:AN206)</f>
        <v>0</v>
      </c>
      <c r="F206" s="195">
        <f t="shared" ref="F206:AN206" si="58">SUM(F207:F211)</f>
        <v>0</v>
      </c>
      <c r="G206" s="195">
        <f t="shared" si="58"/>
        <v>0</v>
      </c>
      <c r="H206" s="195">
        <f t="shared" si="58"/>
        <v>0</v>
      </c>
      <c r="I206" s="195">
        <f t="shared" si="58"/>
        <v>0</v>
      </c>
      <c r="J206" s="195">
        <f t="shared" si="58"/>
        <v>0</v>
      </c>
      <c r="K206" s="195">
        <f t="shared" si="58"/>
        <v>0</v>
      </c>
      <c r="L206" s="195">
        <f t="shared" si="58"/>
        <v>0</v>
      </c>
      <c r="M206" s="195">
        <f t="shared" si="58"/>
        <v>0</v>
      </c>
      <c r="N206" s="195">
        <f t="shared" si="58"/>
        <v>0</v>
      </c>
      <c r="O206" s="195">
        <f t="shared" si="58"/>
        <v>0</v>
      </c>
      <c r="P206" s="195">
        <f t="shared" si="58"/>
        <v>0</v>
      </c>
      <c r="Q206" s="195">
        <f t="shared" si="58"/>
        <v>0</v>
      </c>
      <c r="R206" s="195">
        <f t="shared" si="58"/>
        <v>0</v>
      </c>
      <c r="S206" s="195">
        <f t="shared" si="58"/>
        <v>0</v>
      </c>
      <c r="T206" s="195">
        <f t="shared" si="58"/>
        <v>0</v>
      </c>
      <c r="U206" s="195">
        <f t="shared" si="58"/>
        <v>0</v>
      </c>
      <c r="V206" s="195">
        <f t="shared" si="58"/>
        <v>0</v>
      </c>
      <c r="W206" s="195">
        <f t="shared" si="58"/>
        <v>0</v>
      </c>
      <c r="X206" s="195">
        <f t="shared" si="58"/>
        <v>0</v>
      </c>
      <c r="Y206" s="195">
        <f t="shared" si="58"/>
        <v>0</v>
      </c>
      <c r="Z206" s="195">
        <f t="shared" si="58"/>
        <v>0</v>
      </c>
      <c r="AA206" s="195">
        <f t="shared" si="58"/>
        <v>0</v>
      </c>
      <c r="AB206" s="195">
        <f t="shared" si="58"/>
        <v>0</v>
      </c>
      <c r="AC206" s="195">
        <f t="shared" si="58"/>
        <v>0</v>
      </c>
      <c r="AD206" s="195">
        <f t="shared" si="58"/>
        <v>0</v>
      </c>
      <c r="AE206" s="195">
        <f t="shared" si="58"/>
        <v>0</v>
      </c>
      <c r="AF206" s="195">
        <f t="shared" si="58"/>
        <v>0</v>
      </c>
      <c r="AG206" s="195">
        <f t="shared" si="58"/>
        <v>0</v>
      </c>
      <c r="AH206" s="195">
        <f t="shared" si="58"/>
        <v>0</v>
      </c>
      <c r="AI206" s="195">
        <f t="shared" si="58"/>
        <v>0</v>
      </c>
      <c r="AJ206" s="195">
        <f t="shared" si="58"/>
        <v>0</v>
      </c>
      <c r="AK206" s="195">
        <f t="shared" si="58"/>
        <v>0</v>
      </c>
      <c r="AL206" s="195">
        <f t="shared" si="58"/>
        <v>0</v>
      </c>
      <c r="AM206" s="195">
        <f t="shared" si="58"/>
        <v>0</v>
      </c>
      <c r="AN206" s="195">
        <f t="shared" si="58"/>
        <v>0</v>
      </c>
      <c r="AO206" s="194"/>
    </row>
    <row r="207" spans="1:41" s="193" customFormat="1" ht="20.100000000000001" customHeight="1" x14ac:dyDescent="0.25">
      <c r="A207" s="199" t="str">
        <f t="shared" si="52"/>
        <v/>
      </c>
      <c r="B207" s="199"/>
      <c r="C207" s="198"/>
      <c r="D207" s="197" t="s">
        <v>147</v>
      </c>
      <c r="E207" s="196">
        <f>'Mix de Usos'!$M$12</f>
        <v>0</v>
      </c>
      <c r="F207" s="195">
        <f>'Atrações - Compra de Tickets'!E176+'Atrações - demanda Passa'!E176</f>
        <v>0</v>
      </c>
      <c r="G207" s="195">
        <f>'Atrações - Compra de Tickets'!F176+'Atrações - demanda Passa'!F176</f>
        <v>0</v>
      </c>
      <c r="H207" s="195">
        <f>'Atrações - Compra de Tickets'!G176+'Atrações - demanda Passa'!G176</f>
        <v>0</v>
      </c>
      <c r="I207" s="195">
        <f>'Atrações - Compra de Tickets'!H176+'Atrações - demanda Passa'!H176</f>
        <v>0</v>
      </c>
      <c r="J207" s="195">
        <f>'Atrações - Compra de Tickets'!I176+'Atrações - demanda Passa'!I176</f>
        <v>0</v>
      </c>
      <c r="K207" s="195">
        <f>'Atrações - Compra de Tickets'!J176+'Atrações - demanda Passa'!J176</f>
        <v>0</v>
      </c>
      <c r="L207" s="195">
        <f>'Atrações - Compra de Tickets'!K176+'Atrações - demanda Passa'!K176</f>
        <v>0</v>
      </c>
      <c r="M207" s="195">
        <f>'Atrações - Compra de Tickets'!L176+'Atrações - demanda Passa'!L176</f>
        <v>0</v>
      </c>
      <c r="N207" s="195">
        <f>'Atrações - Compra de Tickets'!M176+'Atrações - demanda Passa'!M176</f>
        <v>0</v>
      </c>
      <c r="O207" s="195">
        <f>'Atrações - Compra de Tickets'!N176+'Atrações - demanda Passa'!N176</f>
        <v>0</v>
      </c>
      <c r="P207" s="195">
        <f>'Atrações - Compra de Tickets'!O176+'Atrações - demanda Passa'!O176</f>
        <v>0</v>
      </c>
      <c r="Q207" s="195">
        <f>'Atrações - Compra de Tickets'!P176+'Atrações - demanda Passa'!P176</f>
        <v>0</v>
      </c>
      <c r="R207" s="195">
        <f>'Atrações - Compra de Tickets'!Q176+'Atrações - demanda Passa'!Q176</f>
        <v>0</v>
      </c>
      <c r="S207" s="195">
        <f>'Atrações - Compra de Tickets'!R176+'Atrações - demanda Passa'!R176</f>
        <v>0</v>
      </c>
      <c r="T207" s="195">
        <f>'Atrações - Compra de Tickets'!S176+'Atrações - demanda Passa'!S176</f>
        <v>0</v>
      </c>
      <c r="U207" s="195">
        <f>'Atrações - Compra de Tickets'!T176+'Atrações - demanda Passa'!T176</f>
        <v>0</v>
      </c>
      <c r="V207" s="195">
        <f>'Atrações - Compra de Tickets'!U176+'Atrações - demanda Passa'!U176</f>
        <v>0</v>
      </c>
      <c r="W207" s="195">
        <f>'Atrações - Compra de Tickets'!V176+'Atrações - demanda Passa'!V176</f>
        <v>0</v>
      </c>
      <c r="X207" s="195">
        <f>'Atrações - Compra de Tickets'!W176+'Atrações - demanda Passa'!W176</f>
        <v>0</v>
      </c>
      <c r="Y207" s="195">
        <f>'Atrações - Compra de Tickets'!X176+'Atrações - demanda Passa'!X176</f>
        <v>0</v>
      </c>
      <c r="Z207" s="195">
        <f>'Atrações - Compra de Tickets'!Y176+'Atrações - demanda Passa'!Y176</f>
        <v>0</v>
      </c>
      <c r="AA207" s="195">
        <f>'Atrações - Compra de Tickets'!Z176+'Atrações - demanda Passa'!Z176</f>
        <v>0</v>
      </c>
      <c r="AB207" s="195">
        <f>'Atrações - Compra de Tickets'!AA176+'Atrações - demanda Passa'!AA176</f>
        <v>0</v>
      </c>
      <c r="AC207" s="195">
        <f>'Atrações - Compra de Tickets'!AB176+'Atrações - demanda Passa'!AB176</f>
        <v>0</v>
      </c>
      <c r="AD207" s="195">
        <f>'Atrações - Compra de Tickets'!AC176+'Atrações - demanda Passa'!AC176</f>
        <v>0</v>
      </c>
      <c r="AE207" s="195">
        <f>'Atrações - Compra de Tickets'!AD176+'Atrações - demanda Passa'!AD176</f>
        <v>0</v>
      </c>
      <c r="AF207" s="195">
        <f>'Atrações - Compra de Tickets'!AE176+'Atrações - demanda Passa'!AE176</f>
        <v>0</v>
      </c>
      <c r="AG207" s="195">
        <f>'Atrações - Compra de Tickets'!AF176+'Atrações - demanda Passa'!AF176</f>
        <v>0</v>
      </c>
      <c r="AH207" s="195">
        <f>'Atrações - Compra de Tickets'!AG176+'Atrações - demanda Passa'!AG176</f>
        <v>0</v>
      </c>
      <c r="AI207" s="195">
        <f>'Atrações - Compra de Tickets'!AH176+'Atrações - demanda Passa'!AH176</f>
        <v>0</v>
      </c>
      <c r="AJ207" s="195">
        <f>'Atrações - Compra de Tickets'!AI176+'Atrações - demanda Passa'!AI176</f>
        <v>0</v>
      </c>
      <c r="AK207" s="195">
        <f>'Atrações - Compra de Tickets'!AJ176+'Atrações - demanda Passa'!AJ176</f>
        <v>0</v>
      </c>
      <c r="AL207" s="195">
        <f>'Atrações - Compra de Tickets'!AK176+'Atrações - demanda Passa'!AK176</f>
        <v>0</v>
      </c>
      <c r="AM207" s="195">
        <f>'Atrações - Compra de Tickets'!AL176+'Atrações - demanda Passa'!AL176</f>
        <v>0</v>
      </c>
      <c r="AN207" s="195">
        <f>'Atrações - Compra de Tickets'!AM176+'Atrações - demanda Passa'!AM176</f>
        <v>0</v>
      </c>
      <c r="AO207" s="194"/>
    </row>
    <row r="208" spans="1:41" s="193" customFormat="1" ht="20.100000000000001" customHeight="1" x14ac:dyDescent="0.25">
      <c r="A208" s="199" t="str">
        <f t="shared" si="52"/>
        <v/>
      </c>
      <c r="B208" s="199"/>
      <c r="C208" s="198"/>
      <c r="D208" s="197" t="s">
        <v>146</v>
      </c>
      <c r="E208" s="196">
        <f>'Mix de Usos'!$V$12</f>
        <v>0</v>
      </c>
      <c r="F208" s="195">
        <f>'Atrações - Compra de Tickets'!E177+'Atrações - demanda Passa'!E177</f>
        <v>0</v>
      </c>
      <c r="G208" s="195">
        <f>'Atrações - Compra de Tickets'!F177+'Atrações - demanda Passa'!F177</f>
        <v>0</v>
      </c>
      <c r="H208" s="195">
        <f>'Atrações - Compra de Tickets'!G177+'Atrações - demanda Passa'!G177</f>
        <v>0</v>
      </c>
      <c r="I208" s="195">
        <f>'Atrações - Compra de Tickets'!H177+'Atrações - demanda Passa'!H177</f>
        <v>0</v>
      </c>
      <c r="J208" s="195">
        <f>'Atrações - Compra de Tickets'!I177+'Atrações - demanda Passa'!I177</f>
        <v>0</v>
      </c>
      <c r="K208" s="195">
        <f>'Atrações - Compra de Tickets'!J177+'Atrações - demanda Passa'!J177</f>
        <v>0</v>
      </c>
      <c r="L208" s="195">
        <f>'Atrações - Compra de Tickets'!K177+'Atrações - demanda Passa'!K177</f>
        <v>0</v>
      </c>
      <c r="M208" s="195">
        <f>'Atrações - Compra de Tickets'!L177+'Atrações - demanda Passa'!L177</f>
        <v>0</v>
      </c>
      <c r="N208" s="195">
        <f>'Atrações - Compra de Tickets'!M177+'Atrações - demanda Passa'!M177</f>
        <v>0</v>
      </c>
      <c r="O208" s="195">
        <f>'Atrações - Compra de Tickets'!N177+'Atrações - demanda Passa'!N177</f>
        <v>0</v>
      </c>
      <c r="P208" s="195">
        <f>'Atrações - Compra de Tickets'!O177+'Atrações - demanda Passa'!O177</f>
        <v>0</v>
      </c>
      <c r="Q208" s="195">
        <f>'Atrações - Compra de Tickets'!P177+'Atrações - demanda Passa'!P177</f>
        <v>0</v>
      </c>
      <c r="R208" s="195">
        <f>'Atrações - Compra de Tickets'!Q177+'Atrações - demanda Passa'!Q177</f>
        <v>0</v>
      </c>
      <c r="S208" s="195">
        <f>'Atrações - Compra de Tickets'!R177+'Atrações - demanda Passa'!R177</f>
        <v>0</v>
      </c>
      <c r="T208" s="195">
        <f>'Atrações - Compra de Tickets'!S177+'Atrações - demanda Passa'!S177</f>
        <v>0</v>
      </c>
      <c r="U208" s="195">
        <f>'Atrações - Compra de Tickets'!T177+'Atrações - demanda Passa'!T177</f>
        <v>0</v>
      </c>
      <c r="V208" s="195">
        <f>'Atrações - Compra de Tickets'!U177+'Atrações - demanda Passa'!U177</f>
        <v>0</v>
      </c>
      <c r="W208" s="195">
        <f>'Atrações - Compra de Tickets'!V177+'Atrações - demanda Passa'!V177</f>
        <v>0</v>
      </c>
      <c r="X208" s="195">
        <f>'Atrações - Compra de Tickets'!W177+'Atrações - demanda Passa'!W177</f>
        <v>0</v>
      </c>
      <c r="Y208" s="195">
        <f>'Atrações - Compra de Tickets'!X177+'Atrações - demanda Passa'!X177</f>
        <v>0</v>
      </c>
      <c r="Z208" s="195">
        <f>'Atrações - Compra de Tickets'!Y177+'Atrações - demanda Passa'!Y177</f>
        <v>0</v>
      </c>
      <c r="AA208" s="195">
        <f>'Atrações - Compra de Tickets'!Z177+'Atrações - demanda Passa'!Z177</f>
        <v>0</v>
      </c>
      <c r="AB208" s="195">
        <f>'Atrações - Compra de Tickets'!AA177+'Atrações - demanda Passa'!AA177</f>
        <v>0</v>
      </c>
      <c r="AC208" s="195">
        <f>'Atrações - Compra de Tickets'!AB177+'Atrações - demanda Passa'!AB177</f>
        <v>0</v>
      </c>
      <c r="AD208" s="195">
        <f>'Atrações - Compra de Tickets'!AC177+'Atrações - demanda Passa'!AC177</f>
        <v>0</v>
      </c>
      <c r="AE208" s="195">
        <f>'Atrações - Compra de Tickets'!AD177+'Atrações - demanda Passa'!AD177</f>
        <v>0</v>
      </c>
      <c r="AF208" s="195">
        <f>'Atrações - Compra de Tickets'!AE177+'Atrações - demanda Passa'!AE177</f>
        <v>0</v>
      </c>
      <c r="AG208" s="195">
        <f>'Atrações - Compra de Tickets'!AF177+'Atrações - demanda Passa'!AF177</f>
        <v>0</v>
      </c>
      <c r="AH208" s="195">
        <f>'Atrações - Compra de Tickets'!AG177+'Atrações - demanda Passa'!AG177</f>
        <v>0</v>
      </c>
      <c r="AI208" s="195">
        <f>'Atrações - Compra de Tickets'!AH177+'Atrações - demanda Passa'!AH177</f>
        <v>0</v>
      </c>
      <c r="AJ208" s="195">
        <f>'Atrações - Compra de Tickets'!AI177+'Atrações - demanda Passa'!AI177</f>
        <v>0</v>
      </c>
      <c r="AK208" s="195">
        <f>'Atrações - Compra de Tickets'!AJ177+'Atrações - demanda Passa'!AJ177</f>
        <v>0</v>
      </c>
      <c r="AL208" s="195">
        <f>'Atrações - Compra de Tickets'!AK177+'Atrações - demanda Passa'!AK177</f>
        <v>0</v>
      </c>
      <c r="AM208" s="195">
        <f>'Atrações - Compra de Tickets'!AL177+'Atrações - demanda Passa'!AL177</f>
        <v>0</v>
      </c>
      <c r="AN208" s="195">
        <f>'Atrações - Compra de Tickets'!AM177+'Atrações - demanda Passa'!AM177</f>
        <v>0</v>
      </c>
      <c r="AO208" s="194"/>
    </row>
    <row r="209" spans="1:41" s="193" customFormat="1" ht="20.100000000000001" customHeight="1" x14ac:dyDescent="0.25">
      <c r="A209" s="199" t="str">
        <f t="shared" si="52"/>
        <v/>
      </c>
      <c r="B209" s="199"/>
      <c r="C209" s="198"/>
      <c r="D209" s="197" t="s">
        <v>145</v>
      </c>
      <c r="E209" s="196">
        <f>'Mix de Usos'!$AE$12</f>
        <v>0</v>
      </c>
      <c r="F209" s="195">
        <f>'Atrações - Compra de Tickets'!E178+'Atrações - demanda Passa'!E178</f>
        <v>0</v>
      </c>
      <c r="G209" s="195">
        <f>'Atrações - Compra de Tickets'!F178+'Atrações - demanda Passa'!F178</f>
        <v>0</v>
      </c>
      <c r="H209" s="195">
        <f>'Atrações - Compra de Tickets'!G178+'Atrações - demanda Passa'!G178</f>
        <v>0</v>
      </c>
      <c r="I209" s="195">
        <f>'Atrações - Compra de Tickets'!H178+'Atrações - demanda Passa'!H178</f>
        <v>0</v>
      </c>
      <c r="J209" s="195">
        <f>'Atrações - Compra de Tickets'!I178+'Atrações - demanda Passa'!I178</f>
        <v>0</v>
      </c>
      <c r="K209" s="195">
        <f>'Atrações - Compra de Tickets'!J178+'Atrações - demanda Passa'!J178</f>
        <v>0</v>
      </c>
      <c r="L209" s="195">
        <f>'Atrações - Compra de Tickets'!K178+'Atrações - demanda Passa'!K178</f>
        <v>0</v>
      </c>
      <c r="M209" s="195">
        <f>'Atrações - Compra de Tickets'!L178+'Atrações - demanda Passa'!L178</f>
        <v>0</v>
      </c>
      <c r="N209" s="195">
        <f>'Atrações - Compra de Tickets'!M178+'Atrações - demanda Passa'!M178</f>
        <v>0</v>
      </c>
      <c r="O209" s="195">
        <f>'Atrações - Compra de Tickets'!N178+'Atrações - demanda Passa'!N178</f>
        <v>0</v>
      </c>
      <c r="P209" s="195">
        <f>'Atrações - Compra de Tickets'!O178+'Atrações - demanda Passa'!O178</f>
        <v>0</v>
      </c>
      <c r="Q209" s="195">
        <f>'Atrações - Compra de Tickets'!P178+'Atrações - demanda Passa'!P178</f>
        <v>0</v>
      </c>
      <c r="R209" s="195">
        <f>'Atrações - Compra de Tickets'!Q178+'Atrações - demanda Passa'!Q178</f>
        <v>0</v>
      </c>
      <c r="S209" s="195">
        <f>'Atrações - Compra de Tickets'!R178+'Atrações - demanda Passa'!R178</f>
        <v>0</v>
      </c>
      <c r="T209" s="195">
        <f>'Atrações - Compra de Tickets'!S178+'Atrações - demanda Passa'!S178</f>
        <v>0</v>
      </c>
      <c r="U209" s="195">
        <f>'Atrações - Compra de Tickets'!T178+'Atrações - demanda Passa'!T178</f>
        <v>0</v>
      </c>
      <c r="V209" s="195">
        <f>'Atrações - Compra de Tickets'!U178+'Atrações - demanda Passa'!U178</f>
        <v>0</v>
      </c>
      <c r="W209" s="195">
        <f>'Atrações - Compra de Tickets'!V178+'Atrações - demanda Passa'!V178</f>
        <v>0</v>
      </c>
      <c r="X209" s="195">
        <f>'Atrações - Compra de Tickets'!W178+'Atrações - demanda Passa'!W178</f>
        <v>0</v>
      </c>
      <c r="Y209" s="195">
        <f>'Atrações - Compra de Tickets'!X178+'Atrações - demanda Passa'!X178</f>
        <v>0</v>
      </c>
      <c r="Z209" s="195">
        <f>'Atrações - Compra de Tickets'!Y178+'Atrações - demanda Passa'!Y178</f>
        <v>0</v>
      </c>
      <c r="AA209" s="195">
        <f>'Atrações - Compra de Tickets'!Z178+'Atrações - demanda Passa'!Z178</f>
        <v>0</v>
      </c>
      <c r="AB209" s="195">
        <f>'Atrações - Compra de Tickets'!AA178+'Atrações - demanda Passa'!AA178</f>
        <v>0</v>
      </c>
      <c r="AC209" s="195">
        <f>'Atrações - Compra de Tickets'!AB178+'Atrações - demanda Passa'!AB178</f>
        <v>0</v>
      </c>
      <c r="AD209" s="195">
        <f>'Atrações - Compra de Tickets'!AC178+'Atrações - demanda Passa'!AC178</f>
        <v>0</v>
      </c>
      <c r="AE209" s="195">
        <f>'Atrações - Compra de Tickets'!AD178+'Atrações - demanda Passa'!AD178</f>
        <v>0</v>
      </c>
      <c r="AF209" s="195">
        <f>'Atrações - Compra de Tickets'!AE178+'Atrações - demanda Passa'!AE178</f>
        <v>0</v>
      </c>
      <c r="AG209" s="195">
        <f>'Atrações - Compra de Tickets'!AF178+'Atrações - demanda Passa'!AF178</f>
        <v>0</v>
      </c>
      <c r="AH209" s="195">
        <f>'Atrações - Compra de Tickets'!AG178+'Atrações - demanda Passa'!AG178</f>
        <v>0</v>
      </c>
      <c r="AI209" s="195">
        <f>'Atrações - Compra de Tickets'!AH178+'Atrações - demanda Passa'!AH178</f>
        <v>0</v>
      </c>
      <c r="AJ209" s="195">
        <f>'Atrações - Compra de Tickets'!AI178+'Atrações - demanda Passa'!AI178</f>
        <v>0</v>
      </c>
      <c r="AK209" s="195">
        <f>'Atrações - Compra de Tickets'!AJ178+'Atrações - demanda Passa'!AJ178</f>
        <v>0</v>
      </c>
      <c r="AL209" s="195">
        <f>'Atrações - Compra de Tickets'!AK178+'Atrações - demanda Passa'!AK178</f>
        <v>0</v>
      </c>
      <c r="AM209" s="195">
        <f>'Atrações - Compra de Tickets'!AL178+'Atrações - demanda Passa'!AL178</f>
        <v>0</v>
      </c>
      <c r="AN209" s="195">
        <f>'Atrações - Compra de Tickets'!AM178+'Atrações - demanda Passa'!AM178</f>
        <v>0</v>
      </c>
      <c r="AO209" s="194"/>
    </row>
    <row r="210" spans="1:41" s="193" customFormat="1" ht="20.100000000000001" customHeight="1" x14ac:dyDescent="0.25">
      <c r="A210" s="199" t="str">
        <f t="shared" si="52"/>
        <v/>
      </c>
      <c r="B210" s="199"/>
      <c r="C210" s="198"/>
      <c r="D210" s="197" t="s">
        <v>144</v>
      </c>
      <c r="E210" s="196">
        <f>'Mix de Usos'!$AN$12</f>
        <v>0</v>
      </c>
      <c r="F210" s="195">
        <f>'Atrações - Compra de Tickets'!E179+'Atrações - demanda Passa'!E179</f>
        <v>0</v>
      </c>
      <c r="G210" s="195">
        <f>'Atrações - Compra de Tickets'!F179+'Atrações - demanda Passa'!F179</f>
        <v>0</v>
      </c>
      <c r="H210" s="195">
        <f>'Atrações - Compra de Tickets'!G179+'Atrações - demanda Passa'!G179</f>
        <v>0</v>
      </c>
      <c r="I210" s="195">
        <f>'Atrações - Compra de Tickets'!H179+'Atrações - demanda Passa'!H179</f>
        <v>0</v>
      </c>
      <c r="J210" s="195">
        <f>'Atrações - Compra de Tickets'!I179+'Atrações - demanda Passa'!I179</f>
        <v>0</v>
      </c>
      <c r="K210" s="195">
        <f>'Atrações - Compra de Tickets'!J179+'Atrações - demanda Passa'!J179</f>
        <v>0</v>
      </c>
      <c r="L210" s="195">
        <f>'Atrações - Compra de Tickets'!K179+'Atrações - demanda Passa'!K179</f>
        <v>0</v>
      </c>
      <c r="M210" s="195">
        <f>'Atrações - Compra de Tickets'!L179+'Atrações - demanda Passa'!L179</f>
        <v>0</v>
      </c>
      <c r="N210" s="195">
        <f>'Atrações - Compra de Tickets'!M179+'Atrações - demanda Passa'!M179</f>
        <v>0</v>
      </c>
      <c r="O210" s="195">
        <f>'Atrações - Compra de Tickets'!N179+'Atrações - demanda Passa'!N179</f>
        <v>0</v>
      </c>
      <c r="P210" s="195">
        <f>'Atrações - Compra de Tickets'!O179+'Atrações - demanda Passa'!O179</f>
        <v>0</v>
      </c>
      <c r="Q210" s="195">
        <f>'Atrações - Compra de Tickets'!P179+'Atrações - demanda Passa'!P179</f>
        <v>0</v>
      </c>
      <c r="R210" s="195">
        <f>'Atrações - Compra de Tickets'!Q179+'Atrações - demanda Passa'!Q179</f>
        <v>0</v>
      </c>
      <c r="S210" s="195">
        <f>'Atrações - Compra de Tickets'!R179+'Atrações - demanda Passa'!R179</f>
        <v>0</v>
      </c>
      <c r="T210" s="195">
        <f>'Atrações - Compra de Tickets'!S179+'Atrações - demanda Passa'!S179</f>
        <v>0</v>
      </c>
      <c r="U210" s="195">
        <f>'Atrações - Compra de Tickets'!T179+'Atrações - demanda Passa'!T179</f>
        <v>0</v>
      </c>
      <c r="V210" s="195">
        <f>'Atrações - Compra de Tickets'!U179+'Atrações - demanda Passa'!U179</f>
        <v>0</v>
      </c>
      <c r="W210" s="195">
        <f>'Atrações - Compra de Tickets'!V179+'Atrações - demanda Passa'!V179</f>
        <v>0</v>
      </c>
      <c r="X210" s="195">
        <f>'Atrações - Compra de Tickets'!W179+'Atrações - demanda Passa'!W179</f>
        <v>0</v>
      </c>
      <c r="Y210" s="195">
        <f>'Atrações - Compra de Tickets'!X179+'Atrações - demanda Passa'!X179</f>
        <v>0</v>
      </c>
      <c r="Z210" s="195">
        <f>'Atrações - Compra de Tickets'!Y179+'Atrações - demanda Passa'!Y179</f>
        <v>0</v>
      </c>
      <c r="AA210" s="195">
        <f>'Atrações - Compra de Tickets'!Z179+'Atrações - demanda Passa'!Z179</f>
        <v>0</v>
      </c>
      <c r="AB210" s="195">
        <f>'Atrações - Compra de Tickets'!AA179+'Atrações - demanda Passa'!AA179</f>
        <v>0</v>
      </c>
      <c r="AC210" s="195">
        <f>'Atrações - Compra de Tickets'!AB179+'Atrações - demanda Passa'!AB179</f>
        <v>0</v>
      </c>
      <c r="AD210" s="195">
        <f>'Atrações - Compra de Tickets'!AC179+'Atrações - demanda Passa'!AC179</f>
        <v>0</v>
      </c>
      <c r="AE210" s="195">
        <f>'Atrações - Compra de Tickets'!AD179+'Atrações - demanda Passa'!AD179</f>
        <v>0</v>
      </c>
      <c r="AF210" s="195">
        <f>'Atrações - Compra de Tickets'!AE179+'Atrações - demanda Passa'!AE179</f>
        <v>0</v>
      </c>
      <c r="AG210" s="195">
        <f>'Atrações - Compra de Tickets'!AF179+'Atrações - demanda Passa'!AF179</f>
        <v>0</v>
      </c>
      <c r="AH210" s="195">
        <f>'Atrações - Compra de Tickets'!AG179+'Atrações - demanda Passa'!AG179</f>
        <v>0</v>
      </c>
      <c r="AI210" s="195">
        <f>'Atrações - Compra de Tickets'!AH179+'Atrações - demanda Passa'!AH179</f>
        <v>0</v>
      </c>
      <c r="AJ210" s="195">
        <f>'Atrações - Compra de Tickets'!AI179+'Atrações - demanda Passa'!AI179</f>
        <v>0</v>
      </c>
      <c r="AK210" s="195">
        <f>'Atrações - Compra de Tickets'!AJ179+'Atrações - demanda Passa'!AJ179</f>
        <v>0</v>
      </c>
      <c r="AL210" s="195">
        <f>'Atrações - Compra de Tickets'!AK179+'Atrações - demanda Passa'!AK179</f>
        <v>0</v>
      </c>
      <c r="AM210" s="195">
        <f>'Atrações - Compra de Tickets'!AL179+'Atrações - demanda Passa'!AL179</f>
        <v>0</v>
      </c>
      <c r="AN210" s="195">
        <f>'Atrações - Compra de Tickets'!AM179+'Atrações - demanda Passa'!AM179</f>
        <v>0</v>
      </c>
      <c r="AO210" s="194"/>
    </row>
    <row r="211" spans="1:41" s="193" customFormat="1" ht="20.100000000000001" customHeight="1" x14ac:dyDescent="0.25">
      <c r="A211" s="199" t="str">
        <f t="shared" si="52"/>
        <v/>
      </c>
      <c r="B211" s="199"/>
      <c r="C211" s="198"/>
      <c r="D211" s="197" t="s">
        <v>143</v>
      </c>
      <c r="E211" s="196">
        <f>'Mix de Usos'!$AW$12</f>
        <v>0</v>
      </c>
      <c r="F211" s="195">
        <f>'Atrações - Compra de Tickets'!E180+'Atrações - demanda Passa'!E180</f>
        <v>0</v>
      </c>
      <c r="G211" s="195">
        <f>'Atrações - Compra de Tickets'!F180+'Atrações - demanda Passa'!F180</f>
        <v>0</v>
      </c>
      <c r="H211" s="195">
        <f>'Atrações - Compra de Tickets'!G180+'Atrações - demanda Passa'!G180</f>
        <v>0</v>
      </c>
      <c r="I211" s="195">
        <f>'Atrações - Compra de Tickets'!H180+'Atrações - demanda Passa'!H180</f>
        <v>0</v>
      </c>
      <c r="J211" s="195">
        <f>'Atrações - Compra de Tickets'!I180+'Atrações - demanda Passa'!I180</f>
        <v>0</v>
      </c>
      <c r="K211" s="195">
        <f>'Atrações - Compra de Tickets'!J180+'Atrações - demanda Passa'!J180</f>
        <v>0</v>
      </c>
      <c r="L211" s="195">
        <f>'Atrações - Compra de Tickets'!K180+'Atrações - demanda Passa'!K180</f>
        <v>0</v>
      </c>
      <c r="M211" s="195">
        <f>'Atrações - Compra de Tickets'!L180+'Atrações - demanda Passa'!L180</f>
        <v>0</v>
      </c>
      <c r="N211" s="195">
        <f>'Atrações - Compra de Tickets'!M180+'Atrações - demanda Passa'!M180</f>
        <v>0</v>
      </c>
      <c r="O211" s="195">
        <f>'Atrações - Compra de Tickets'!N180+'Atrações - demanda Passa'!N180</f>
        <v>0</v>
      </c>
      <c r="P211" s="195">
        <f>'Atrações - Compra de Tickets'!O180+'Atrações - demanda Passa'!O180</f>
        <v>0</v>
      </c>
      <c r="Q211" s="195">
        <f>'Atrações - Compra de Tickets'!P180+'Atrações - demanda Passa'!P180</f>
        <v>0</v>
      </c>
      <c r="R211" s="195">
        <f>'Atrações - Compra de Tickets'!Q180+'Atrações - demanda Passa'!Q180</f>
        <v>0</v>
      </c>
      <c r="S211" s="195">
        <f>'Atrações - Compra de Tickets'!R180+'Atrações - demanda Passa'!R180</f>
        <v>0</v>
      </c>
      <c r="T211" s="195">
        <f>'Atrações - Compra de Tickets'!S180+'Atrações - demanda Passa'!S180</f>
        <v>0</v>
      </c>
      <c r="U211" s="195">
        <f>'Atrações - Compra de Tickets'!T180+'Atrações - demanda Passa'!T180</f>
        <v>0</v>
      </c>
      <c r="V211" s="195">
        <f>'Atrações - Compra de Tickets'!U180+'Atrações - demanda Passa'!U180</f>
        <v>0</v>
      </c>
      <c r="W211" s="195">
        <f>'Atrações - Compra de Tickets'!V180+'Atrações - demanda Passa'!V180</f>
        <v>0</v>
      </c>
      <c r="X211" s="195">
        <f>'Atrações - Compra de Tickets'!W180+'Atrações - demanda Passa'!W180</f>
        <v>0</v>
      </c>
      <c r="Y211" s="195">
        <f>'Atrações - Compra de Tickets'!X180+'Atrações - demanda Passa'!X180</f>
        <v>0</v>
      </c>
      <c r="Z211" s="195">
        <f>'Atrações - Compra de Tickets'!Y180+'Atrações - demanda Passa'!Y180</f>
        <v>0</v>
      </c>
      <c r="AA211" s="195">
        <f>'Atrações - Compra de Tickets'!Z180+'Atrações - demanda Passa'!Z180</f>
        <v>0</v>
      </c>
      <c r="AB211" s="195">
        <f>'Atrações - Compra de Tickets'!AA180+'Atrações - demanda Passa'!AA180</f>
        <v>0</v>
      </c>
      <c r="AC211" s="195">
        <f>'Atrações - Compra de Tickets'!AB180+'Atrações - demanda Passa'!AB180</f>
        <v>0</v>
      </c>
      <c r="AD211" s="195">
        <f>'Atrações - Compra de Tickets'!AC180+'Atrações - demanda Passa'!AC180</f>
        <v>0</v>
      </c>
      <c r="AE211" s="195">
        <f>'Atrações - Compra de Tickets'!AD180+'Atrações - demanda Passa'!AD180</f>
        <v>0</v>
      </c>
      <c r="AF211" s="195">
        <f>'Atrações - Compra de Tickets'!AE180+'Atrações - demanda Passa'!AE180</f>
        <v>0</v>
      </c>
      <c r="AG211" s="195">
        <f>'Atrações - Compra de Tickets'!AF180+'Atrações - demanda Passa'!AF180</f>
        <v>0</v>
      </c>
      <c r="AH211" s="195">
        <f>'Atrações - Compra de Tickets'!AG180+'Atrações - demanda Passa'!AG180</f>
        <v>0</v>
      </c>
      <c r="AI211" s="195">
        <f>'Atrações - Compra de Tickets'!AH180+'Atrações - demanda Passa'!AH180</f>
        <v>0</v>
      </c>
      <c r="AJ211" s="195">
        <f>'Atrações - Compra de Tickets'!AI180+'Atrações - demanda Passa'!AI180</f>
        <v>0</v>
      </c>
      <c r="AK211" s="195">
        <f>'Atrações - Compra de Tickets'!AJ180+'Atrações - demanda Passa'!AJ180</f>
        <v>0</v>
      </c>
      <c r="AL211" s="195">
        <f>'Atrações - Compra de Tickets'!AK180+'Atrações - demanda Passa'!AK180</f>
        <v>0</v>
      </c>
      <c r="AM211" s="195">
        <f>'Atrações - Compra de Tickets'!AL180+'Atrações - demanda Passa'!AL180</f>
        <v>0</v>
      </c>
      <c r="AN211" s="195">
        <f>'Atrações - Compra de Tickets'!AM180+'Atrações - demanda Passa'!AM180</f>
        <v>0</v>
      </c>
      <c r="AO211" s="194"/>
    </row>
    <row r="212" spans="1:41" s="193" customFormat="1" ht="20.100000000000001" customHeight="1" x14ac:dyDescent="0.25">
      <c r="A212" s="199" t="str">
        <f t="shared" si="52"/>
        <v>3/m</v>
      </c>
      <c r="B212" s="199">
        <f>B149+1</f>
        <v>3</v>
      </c>
      <c r="C212" s="198" t="s">
        <v>194</v>
      </c>
      <c r="D212" s="201" t="s">
        <v>142</v>
      </c>
      <c r="E212" s="200">
        <f>SUM(F212:AN212)</f>
        <v>0</v>
      </c>
      <c r="F212" s="195">
        <f t="shared" ref="F212:AN212" si="59">SUM(F213:F217)</f>
        <v>0</v>
      </c>
      <c r="G212" s="195">
        <f t="shared" si="59"/>
        <v>0</v>
      </c>
      <c r="H212" s="195">
        <f t="shared" si="59"/>
        <v>0</v>
      </c>
      <c r="I212" s="195">
        <f t="shared" si="59"/>
        <v>0</v>
      </c>
      <c r="J212" s="195">
        <f t="shared" si="59"/>
        <v>0</v>
      </c>
      <c r="K212" s="195">
        <f t="shared" si="59"/>
        <v>0</v>
      </c>
      <c r="L212" s="195">
        <f t="shared" si="59"/>
        <v>0</v>
      </c>
      <c r="M212" s="195">
        <f t="shared" si="59"/>
        <v>0</v>
      </c>
      <c r="N212" s="195">
        <f t="shared" si="59"/>
        <v>0</v>
      </c>
      <c r="O212" s="195">
        <f t="shared" si="59"/>
        <v>0</v>
      </c>
      <c r="P212" s="195">
        <f t="shared" si="59"/>
        <v>0</v>
      </c>
      <c r="Q212" s="195">
        <f t="shared" si="59"/>
        <v>0</v>
      </c>
      <c r="R212" s="195">
        <f t="shared" si="59"/>
        <v>0</v>
      </c>
      <c r="S212" s="195">
        <f t="shared" si="59"/>
        <v>0</v>
      </c>
      <c r="T212" s="195">
        <f t="shared" si="59"/>
        <v>0</v>
      </c>
      <c r="U212" s="195">
        <f t="shared" si="59"/>
        <v>0</v>
      </c>
      <c r="V212" s="195">
        <f t="shared" si="59"/>
        <v>0</v>
      </c>
      <c r="W212" s="195">
        <f t="shared" si="59"/>
        <v>0</v>
      </c>
      <c r="X212" s="195">
        <f t="shared" si="59"/>
        <v>0</v>
      </c>
      <c r="Y212" s="195">
        <f t="shared" si="59"/>
        <v>0</v>
      </c>
      <c r="Z212" s="195">
        <f t="shared" si="59"/>
        <v>0</v>
      </c>
      <c r="AA212" s="195">
        <f t="shared" si="59"/>
        <v>0</v>
      </c>
      <c r="AB212" s="195">
        <f t="shared" si="59"/>
        <v>0</v>
      </c>
      <c r="AC212" s="195">
        <f t="shared" si="59"/>
        <v>0</v>
      </c>
      <c r="AD212" s="195">
        <f t="shared" si="59"/>
        <v>0</v>
      </c>
      <c r="AE212" s="195">
        <f t="shared" si="59"/>
        <v>0</v>
      </c>
      <c r="AF212" s="195">
        <f t="shared" si="59"/>
        <v>0</v>
      </c>
      <c r="AG212" s="195">
        <f t="shared" si="59"/>
        <v>0</v>
      </c>
      <c r="AH212" s="195">
        <f t="shared" si="59"/>
        <v>0</v>
      </c>
      <c r="AI212" s="195">
        <f t="shared" si="59"/>
        <v>0</v>
      </c>
      <c r="AJ212" s="195">
        <f t="shared" si="59"/>
        <v>0</v>
      </c>
      <c r="AK212" s="195">
        <f t="shared" si="59"/>
        <v>0</v>
      </c>
      <c r="AL212" s="195">
        <f t="shared" si="59"/>
        <v>0</v>
      </c>
      <c r="AM212" s="195">
        <f t="shared" si="59"/>
        <v>0</v>
      </c>
      <c r="AN212" s="195">
        <f t="shared" si="59"/>
        <v>0</v>
      </c>
      <c r="AO212" s="194"/>
    </row>
    <row r="213" spans="1:41" s="193" customFormat="1" ht="20.100000000000001" customHeight="1" x14ac:dyDescent="0.25">
      <c r="A213" s="199" t="str">
        <f t="shared" si="52"/>
        <v/>
      </c>
      <c r="B213" s="199"/>
      <c r="C213" s="198"/>
      <c r="D213" s="197" t="s">
        <v>141</v>
      </c>
      <c r="E213" s="196">
        <f>'Mix de Usos'!$P$12</f>
        <v>0</v>
      </c>
      <c r="F213" s="195">
        <f>'Atrações - Compra de Tickets'!E182+'Atrações - demanda Passa'!E182</f>
        <v>0</v>
      </c>
      <c r="G213" s="195">
        <f>'Atrações - Compra de Tickets'!F182+'Atrações - demanda Passa'!F182</f>
        <v>0</v>
      </c>
      <c r="H213" s="195">
        <f>'Atrações - Compra de Tickets'!G182+'Atrações - demanda Passa'!G182</f>
        <v>0</v>
      </c>
      <c r="I213" s="195">
        <f>'Atrações - Compra de Tickets'!H182+'Atrações - demanda Passa'!H182</f>
        <v>0</v>
      </c>
      <c r="J213" s="195">
        <f>'Atrações - Compra de Tickets'!I182+'Atrações - demanda Passa'!I182</f>
        <v>0</v>
      </c>
      <c r="K213" s="195">
        <f>'Atrações - Compra de Tickets'!J182+'Atrações - demanda Passa'!J182</f>
        <v>0</v>
      </c>
      <c r="L213" s="195">
        <f>'Atrações - Compra de Tickets'!K182+'Atrações - demanda Passa'!K182</f>
        <v>0</v>
      </c>
      <c r="M213" s="195">
        <f>'Atrações - Compra de Tickets'!L182+'Atrações - demanda Passa'!L182</f>
        <v>0</v>
      </c>
      <c r="N213" s="195">
        <f>'Atrações - Compra de Tickets'!M182+'Atrações - demanda Passa'!M182</f>
        <v>0</v>
      </c>
      <c r="O213" s="195">
        <f>'Atrações - Compra de Tickets'!N182+'Atrações - demanda Passa'!N182</f>
        <v>0</v>
      </c>
      <c r="P213" s="195">
        <f>'Atrações - Compra de Tickets'!O182+'Atrações - demanda Passa'!O182</f>
        <v>0</v>
      </c>
      <c r="Q213" s="195">
        <f>'Atrações - Compra de Tickets'!P182+'Atrações - demanda Passa'!P182</f>
        <v>0</v>
      </c>
      <c r="R213" s="195">
        <f>'Atrações - Compra de Tickets'!Q182+'Atrações - demanda Passa'!Q182</f>
        <v>0</v>
      </c>
      <c r="S213" s="195">
        <f>'Atrações - Compra de Tickets'!R182+'Atrações - demanda Passa'!R182</f>
        <v>0</v>
      </c>
      <c r="T213" s="195">
        <f>'Atrações - Compra de Tickets'!S182+'Atrações - demanda Passa'!S182</f>
        <v>0</v>
      </c>
      <c r="U213" s="195">
        <f>'Atrações - Compra de Tickets'!T182+'Atrações - demanda Passa'!T182</f>
        <v>0</v>
      </c>
      <c r="V213" s="195">
        <f>'Atrações - Compra de Tickets'!U182+'Atrações - demanda Passa'!U182</f>
        <v>0</v>
      </c>
      <c r="W213" s="195">
        <f>'Atrações - Compra de Tickets'!V182+'Atrações - demanda Passa'!V182</f>
        <v>0</v>
      </c>
      <c r="X213" s="195">
        <f>'Atrações - Compra de Tickets'!W182+'Atrações - demanda Passa'!W182</f>
        <v>0</v>
      </c>
      <c r="Y213" s="195">
        <f>'Atrações - Compra de Tickets'!X182+'Atrações - demanda Passa'!X182</f>
        <v>0</v>
      </c>
      <c r="Z213" s="195">
        <f>'Atrações - Compra de Tickets'!Y182+'Atrações - demanda Passa'!Y182</f>
        <v>0</v>
      </c>
      <c r="AA213" s="195">
        <f>'Atrações - Compra de Tickets'!Z182+'Atrações - demanda Passa'!Z182</f>
        <v>0</v>
      </c>
      <c r="AB213" s="195">
        <f>'Atrações - Compra de Tickets'!AA182+'Atrações - demanda Passa'!AA182</f>
        <v>0</v>
      </c>
      <c r="AC213" s="195">
        <f>'Atrações - Compra de Tickets'!AB182+'Atrações - demanda Passa'!AB182</f>
        <v>0</v>
      </c>
      <c r="AD213" s="195">
        <f>'Atrações - Compra de Tickets'!AC182+'Atrações - demanda Passa'!AC182</f>
        <v>0</v>
      </c>
      <c r="AE213" s="195">
        <f>'Atrações - Compra de Tickets'!AD182+'Atrações - demanda Passa'!AD182</f>
        <v>0</v>
      </c>
      <c r="AF213" s="195">
        <f>'Atrações - Compra de Tickets'!AE182+'Atrações - demanda Passa'!AE182</f>
        <v>0</v>
      </c>
      <c r="AG213" s="195">
        <f>'Atrações - Compra de Tickets'!AF182+'Atrações - demanda Passa'!AF182</f>
        <v>0</v>
      </c>
      <c r="AH213" s="195">
        <f>'Atrações - Compra de Tickets'!AG182+'Atrações - demanda Passa'!AG182</f>
        <v>0</v>
      </c>
      <c r="AI213" s="195">
        <f>'Atrações - Compra de Tickets'!AH182+'Atrações - demanda Passa'!AH182</f>
        <v>0</v>
      </c>
      <c r="AJ213" s="195">
        <f>'Atrações - Compra de Tickets'!AI182+'Atrações - demanda Passa'!AI182</f>
        <v>0</v>
      </c>
      <c r="AK213" s="195">
        <f>'Atrações - Compra de Tickets'!AJ182+'Atrações - demanda Passa'!AJ182</f>
        <v>0</v>
      </c>
      <c r="AL213" s="195">
        <f>'Atrações - Compra de Tickets'!AK182+'Atrações - demanda Passa'!AK182</f>
        <v>0</v>
      </c>
      <c r="AM213" s="195">
        <f>'Atrações - Compra de Tickets'!AL182+'Atrações - demanda Passa'!AL182</f>
        <v>0</v>
      </c>
      <c r="AN213" s="195">
        <f>'Atrações - Compra de Tickets'!AM182+'Atrações - demanda Passa'!AM182</f>
        <v>0</v>
      </c>
      <c r="AO213" s="194"/>
    </row>
    <row r="214" spans="1:41" s="193" customFormat="1" ht="20.100000000000001" customHeight="1" x14ac:dyDescent="0.25">
      <c r="A214" s="199" t="str">
        <f t="shared" si="52"/>
        <v/>
      </c>
      <c r="B214" s="199"/>
      <c r="C214" s="198"/>
      <c r="D214" s="197" t="s">
        <v>140</v>
      </c>
      <c r="E214" s="196">
        <f>'Mix de Usos'!$Y$12</f>
        <v>0</v>
      </c>
      <c r="F214" s="195">
        <f>'Atrações - Compra de Tickets'!E183+'Atrações - demanda Passa'!E183</f>
        <v>0</v>
      </c>
      <c r="G214" s="195">
        <f>'Atrações - Compra de Tickets'!F183+'Atrações - demanda Passa'!F183</f>
        <v>0</v>
      </c>
      <c r="H214" s="195">
        <f>'Atrações - Compra de Tickets'!G183+'Atrações - demanda Passa'!G183</f>
        <v>0</v>
      </c>
      <c r="I214" s="195">
        <f>'Atrações - Compra de Tickets'!H183+'Atrações - demanda Passa'!H183</f>
        <v>0</v>
      </c>
      <c r="J214" s="195">
        <f>'Atrações - Compra de Tickets'!I183+'Atrações - demanda Passa'!I183</f>
        <v>0</v>
      </c>
      <c r="K214" s="195">
        <f>'Atrações - Compra de Tickets'!J183+'Atrações - demanda Passa'!J183</f>
        <v>0</v>
      </c>
      <c r="L214" s="195">
        <f>'Atrações - Compra de Tickets'!K183+'Atrações - demanda Passa'!K183</f>
        <v>0</v>
      </c>
      <c r="M214" s="195">
        <f>'Atrações - Compra de Tickets'!L183+'Atrações - demanda Passa'!L183</f>
        <v>0</v>
      </c>
      <c r="N214" s="195">
        <f>'Atrações - Compra de Tickets'!M183+'Atrações - demanda Passa'!M183</f>
        <v>0</v>
      </c>
      <c r="O214" s="195">
        <f>'Atrações - Compra de Tickets'!N183+'Atrações - demanda Passa'!N183</f>
        <v>0</v>
      </c>
      <c r="P214" s="195">
        <f>'Atrações - Compra de Tickets'!O183+'Atrações - demanda Passa'!O183</f>
        <v>0</v>
      </c>
      <c r="Q214" s="195">
        <f>'Atrações - Compra de Tickets'!P183+'Atrações - demanda Passa'!P183</f>
        <v>0</v>
      </c>
      <c r="R214" s="195">
        <f>'Atrações - Compra de Tickets'!Q183+'Atrações - demanda Passa'!Q183</f>
        <v>0</v>
      </c>
      <c r="S214" s="195">
        <f>'Atrações - Compra de Tickets'!R183+'Atrações - demanda Passa'!R183</f>
        <v>0</v>
      </c>
      <c r="T214" s="195">
        <f>'Atrações - Compra de Tickets'!S183+'Atrações - demanda Passa'!S183</f>
        <v>0</v>
      </c>
      <c r="U214" s="195">
        <f>'Atrações - Compra de Tickets'!T183+'Atrações - demanda Passa'!T183</f>
        <v>0</v>
      </c>
      <c r="V214" s="195">
        <f>'Atrações - Compra de Tickets'!U183+'Atrações - demanda Passa'!U183</f>
        <v>0</v>
      </c>
      <c r="W214" s="195">
        <f>'Atrações - Compra de Tickets'!V183+'Atrações - demanda Passa'!V183</f>
        <v>0</v>
      </c>
      <c r="X214" s="195">
        <f>'Atrações - Compra de Tickets'!W183+'Atrações - demanda Passa'!W183</f>
        <v>0</v>
      </c>
      <c r="Y214" s="195">
        <f>'Atrações - Compra de Tickets'!X183+'Atrações - demanda Passa'!X183</f>
        <v>0</v>
      </c>
      <c r="Z214" s="195">
        <f>'Atrações - Compra de Tickets'!Y183+'Atrações - demanda Passa'!Y183</f>
        <v>0</v>
      </c>
      <c r="AA214" s="195">
        <f>'Atrações - Compra de Tickets'!Z183+'Atrações - demanda Passa'!Z183</f>
        <v>0</v>
      </c>
      <c r="AB214" s="195">
        <f>'Atrações - Compra de Tickets'!AA183+'Atrações - demanda Passa'!AA183</f>
        <v>0</v>
      </c>
      <c r="AC214" s="195">
        <f>'Atrações - Compra de Tickets'!AB183+'Atrações - demanda Passa'!AB183</f>
        <v>0</v>
      </c>
      <c r="AD214" s="195">
        <f>'Atrações - Compra de Tickets'!AC183+'Atrações - demanda Passa'!AC183</f>
        <v>0</v>
      </c>
      <c r="AE214" s="195">
        <f>'Atrações - Compra de Tickets'!AD183+'Atrações - demanda Passa'!AD183</f>
        <v>0</v>
      </c>
      <c r="AF214" s="195">
        <f>'Atrações - Compra de Tickets'!AE183+'Atrações - demanda Passa'!AE183</f>
        <v>0</v>
      </c>
      <c r="AG214" s="195">
        <f>'Atrações - Compra de Tickets'!AF183+'Atrações - demanda Passa'!AF183</f>
        <v>0</v>
      </c>
      <c r="AH214" s="195">
        <f>'Atrações - Compra de Tickets'!AG183+'Atrações - demanda Passa'!AG183</f>
        <v>0</v>
      </c>
      <c r="AI214" s="195">
        <f>'Atrações - Compra de Tickets'!AH183+'Atrações - demanda Passa'!AH183</f>
        <v>0</v>
      </c>
      <c r="AJ214" s="195">
        <f>'Atrações - Compra de Tickets'!AI183+'Atrações - demanda Passa'!AI183</f>
        <v>0</v>
      </c>
      <c r="AK214" s="195">
        <f>'Atrações - Compra de Tickets'!AJ183+'Atrações - demanda Passa'!AJ183</f>
        <v>0</v>
      </c>
      <c r="AL214" s="195">
        <f>'Atrações - Compra de Tickets'!AK183+'Atrações - demanda Passa'!AK183</f>
        <v>0</v>
      </c>
      <c r="AM214" s="195">
        <f>'Atrações - Compra de Tickets'!AL183+'Atrações - demanda Passa'!AL183</f>
        <v>0</v>
      </c>
      <c r="AN214" s="195">
        <f>'Atrações - Compra de Tickets'!AM183+'Atrações - demanda Passa'!AM183</f>
        <v>0</v>
      </c>
      <c r="AO214" s="194"/>
    </row>
    <row r="215" spans="1:41" s="193" customFormat="1" ht="20.100000000000001" customHeight="1" x14ac:dyDescent="0.25">
      <c r="A215" s="199" t="str">
        <f t="shared" si="52"/>
        <v/>
      </c>
      <c r="B215" s="199"/>
      <c r="C215" s="198"/>
      <c r="D215" s="197" t="s">
        <v>139</v>
      </c>
      <c r="E215" s="196">
        <f>'Mix de Usos'!$AH$12</f>
        <v>0</v>
      </c>
      <c r="F215" s="195">
        <f>'Atrações - Compra de Tickets'!E184+'Atrações - demanda Passa'!E184</f>
        <v>0</v>
      </c>
      <c r="G215" s="195">
        <f>'Atrações - Compra de Tickets'!F184+'Atrações - demanda Passa'!F184</f>
        <v>0</v>
      </c>
      <c r="H215" s="195">
        <f>'Atrações - Compra de Tickets'!G184+'Atrações - demanda Passa'!G184</f>
        <v>0</v>
      </c>
      <c r="I215" s="195">
        <f>'Atrações - Compra de Tickets'!H184+'Atrações - demanda Passa'!H184</f>
        <v>0</v>
      </c>
      <c r="J215" s="195">
        <f>'Atrações - Compra de Tickets'!I184+'Atrações - demanda Passa'!I184</f>
        <v>0</v>
      </c>
      <c r="K215" s="195">
        <f>'Atrações - Compra de Tickets'!J184+'Atrações - demanda Passa'!J184</f>
        <v>0</v>
      </c>
      <c r="L215" s="195">
        <f>'Atrações - Compra de Tickets'!K184+'Atrações - demanda Passa'!K184</f>
        <v>0</v>
      </c>
      <c r="M215" s="195">
        <f>'Atrações - Compra de Tickets'!L184+'Atrações - demanda Passa'!L184</f>
        <v>0</v>
      </c>
      <c r="N215" s="195">
        <f>'Atrações - Compra de Tickets'!M184+'Atrações - demanda Passa'!M184</f>
        <v>0</v>
      </c>
      <c r="O215" s="195">
        <f>'Atrações - Compra de Tickets'!N184+'Atrações - demanda Passa'!N184</f>
        <v>0</v>
      </c>
      <c r="P215" s="195">
        <f>'Atrações - Compra de Tickets'!O184+'Atrações - demanda Passa'!O184</f>
        <v>0</v>
      </c>
      <c r="Q215" s="195">
        <f>'Atrações - Compra de Tickets'!P184+'Atrações - demanda Passa'!P184</f>
        <v>0</v>
      </c>
      <c r="R215" s="195">
        <f>'Atrações - Compra de Tickets'!Q184+'Atrações - demanda Passa'!Q184</f>
        <v>0</v>
      </c>
      <c r="S215" s="195">
        <f>'Atrações - Compra de Tickets'!R184+'Atrações - demanda Passa'!R184</f>
        <v>0</v>
      </c>
      <c r="T215" s="195">
        <f>'Atrações - Compra de Tickets'!S184+'Atrações - demanda Passa'!S184</f>
        <v>0</v>
      </c>
      <c r="U215" s="195">
        <f>'Atrações - Compra de Tickets'!T184+'Atrações - demanda Passa'!T184</f>
        <v>0</v>
      </c>
      <c r="V215" s="195">
        <f>'Atrações - Compra de Tickets'!U184+'Atrações - demanda Passa'!U184</f>
        <v>0</v>
      </c>
      <c r="W215" s="195">
        <f>'Atrações - Compra de Tickets'!V184+'Atrações - demanda Passa'!V184</f>
        <v>0</v>
      </c>
      <c r="X215" s="195">
        <f>'Atrações - Compra de Tickets'!W184+'Atrações - demanda Passa'!W184</f>
        <v>0</v>
      </c>
      <c r="Y215" s="195">
        <f>'Atrações - Compra de Tickets'!X184+'Atrações - demanda Passa'!X184</f>
        <v>0</v>
      </c>
      <c r="Z215" s="195">
        <f>'Atrações - Compra de Tickets'!Y184+'Atrações - demanda Passa'!Y184</f>
        <v>0</v>
      </c>
      <c r="AA215" s="195">
        <f>'Atrações - Compra de Tickets'!Z184+'Atrações - demanda Passa'!Z184</f>
        <v>0</v>
      </c>
      <c r="AB215" s="195">
        <f>'Atrações - Compra de Tickets'!AA184+'Atrações - demanda Passa'!AA184</f>
        <v>0</v>
      </c>
      <c r="AC215" s="195">
        <f>'Atrações - Compra de Tickets'!AB184+'Atrações - demanda Passa'!AB184</f>
        <v>0</v>
      </c>
      <c r="AD215" s="195">
        <f>'Atrações - Compra de Tickets'!AC184+'Atrações - demanda Passa'!AC184</f>
        <v>0</v>
      </c>
      <c r="AE215" s="195">
        <f>'Atrações - Compra de Tickets'!AD184+'Atrações - demanda Passa'!AD184</f>
        <v>0</v>
      </c>
      <c r="AF215" s="195">
        <f>'Atrações - Compra de Tickets'!AE184+'Atrações - demanda Passa'!AE184</f>
        <v>0</v>
      </c>
      <c r="AG215" s="195">
        <f>'Atrações - Compra de Tickets'!AF184+'Atrações - demanda Passa'!AF184</f>
        <v>0</v>
      </c>
      <c r="AH215" s="195">
        <f>'Atrações - Compra de Tickets'!AG184+'Atrações - demanda Passa'!AG184</f>
        <v>0</v>
      </c>
      <c r="AI215" s="195">
        <f>'Atrações - Compra de Tickets'!AH184+'Atrações - demanda Passa'!AH184</f>
        <v>0</v>
      </c>
      <c r="AJ215" s="195">
        <f>'Atrações - Compra de Tickets'!AI184+'Atrações - demanda Passa'!AI184</f>
        <v>0</v>
      </c>
      <c r="AK215" s="195">
        <f>'Atrações - Compra de Tickets'!AJ184+'Atrações - demanda Passa'!AJ184</f>
        <v>0</v>
      </c>
      <c r="AL215" s="195">
        <f>'Atrações - Compra de Tickets'!AK184+'Atrações - demanda Passa'!AK184</f>
        <v>0</v>
      </c>
      <c r="AM215" s="195">
        <f>'Atrações - Compra de Tickets'!AL184+'Atrações - demanda Passa'!AL184</f>
        <v>0</v>
      </c>
      <c r="AN215" s="195">
        <f>'Atrações - Compra de Tickets'!AM184+'Atrações - demanda Passa'!AM184</f>
        <v>0</v>
      </c>
      <c r="AO215" s="194"/>
    </row>
    <row r="216" spans="1:41" s="193" customFormat="1" ht="20.100000000000001" customHeight="1" x14ac:dyDescent="0.25">
      <c r="A216" s="199" t="str">
        <f t="shared" si="52"/>
        <v/>
      </c>
      <c r="B216" s="199"/>
      <c r="C216" s="198"/>
      <c r="D216" s="197" t="s">
        <v>138</v>
      </c>
      <c r="E216" s="196">
        <f>'Mix de Usos'!$AQ$12</f>
        <v>0</v>
      </c>
      <c r="F216" s="195">
        <f>'Atrações - Compra de Tickets'!E185+'Atrações - demanda Passa'!E185</f>
        <v>0</v>
      </c>
      <c r="G216" s="195">
        <f>'Atrações - Compra de Tickets'!F185+'Atrações - demanda Passa'!F185</f>
        <v>0</v>
      </c>
      <c r="H216" s="195">
        <f>'Atrações - Compra de Tickets'!G185+'Atrações - demanda Passa'!G185</f>
        <v>0</v>
      </c>
      <c r="I216" s="195">
        <f>'Atrações - Compra de Tickets'!H185+'Atrações - demanda Passa'!H185</f>
        <v>0</v>
      </c>
      <c r="J216" s="195">
        <f>'Atrações - Compra de Tickets'!I185+'Atrações - demanda Passa'!I185</f>
        <v>0</v>
      </c>
      <c r="K216" s="195">
        <f>'Atrações - Compra de Tickets'!J185+'Atrações - demanda Passa'!J185</f>
        <v>0</v>
      </c>
      <c r="L216" s="195">
        <f>'Atrações - Compra de Tickets'!K185+'Atrações - demanda Passa'!K185</f>
        <v>0</v>
      </c>
      <c r="M216" s="195">
        <f>'Atrações - Compra de Tickets'!L185+'Atrações - demanda Passa'!L185</f>
        <v>0</v>
      </c>
      <c r="N216" s="195">
        <f>'Atrações - Compra de Tickets'!M185+'Atrações - demanda Passa'!M185</f>
        <v>0</v>
      </c>
      <c r="O216" s="195">
        <f>'Atrações - Compra de Tickets'!N185+'Atrações - demanda Passa'!N185</f>
        <v>0</v>
      </c>
      <c r="P216" s="195">
        <f>'Atrações - Compra de Tickets'!O185+'Atrações - demanda Passa'!O185</f>
        <v>0</v>
      </c>
      <c r="Q216" s="195">
        <f>'Atrações - Compra de Tickets'!P185+'Atrações - demanda Passa'!P185</f>
        <v>0</v>
      </c>
      <c r="R216" s="195">
        <f>'Atrações - Compra de Tickets'!Q185+'Atrações - demanda Passa'!Q185</f>
        <v>0</v>
      </c>
      <c r="S216" s="195">
        <f>'Atrações - Compra de Tickets'!R185+'Atrações - demanda Passa'!R185</f>
        <v>0</v>
      </c>
      <c r="T216" s="195">
        <f>'Atrações - Compra de Tickets'!S185+'Atrações - demanda Passa'!S185</f>
        <v>0</v>
      </c>
      <c r="U216" s="195">
        <f>'Atrações - Compra de Tickets'!T185+'Atrações - demanda Passa'!T185</f>
        <v>0</v>
      </c>
      <c r="V216" s="195">
        <f>'Atrações - Compra de Tickets'!U185+'Atrações - demanda Passa'!U185</f>
        <v>0</v>
      </c>
      <c r="W216" s="195">
        <f>'Atrações - Compra de Tickets'!V185+'Atrações - demanda Passa'!V185</f>
        <v>0</v>
      </c>
      <c r="X216" s="195">
        <f>'Atrações - Compra de Tickets'!W185+'Atrações - demanda Passa'!W185</f>
        <v>0</v>
      </c>
      <c r="Y216" s="195">
        <f>'Atrações - Compra de Tickets'!X185+'Atrações - demanda Passa'!X185</f>
        <v>0</v>
      </c>
      <c r="Z216" s="195">
        <f>'Atrações - Compra de Tickets'!Y185+'Atrações - demanda Passa'!Y185</f>
        <v>0</v>
      </c>
      <c r="AA216" s="195">
        <f>'Atrações - Compra de Tickets'!Z185+'Atrações - demanda Passa'!Z185</f>
        <v>0</v>
      </c>
      <c r="AB216" s="195">
        <f>'Atrações - Compra de Tickets'!AA185+'Atrações - demanda Passa'!AA185</f>
        <v>0</v>
      </c>
      <c r="AC216" s="195">
        <f>'Atrações - Compra de Tickets'!AB185+'Atrações - demanda Passa'!AB185</f>
        <v>0</v>
      </c>
      <c r="AD216" s="195">
        <f>'Atrações - Compra de Tickets'!AC185+'Atrações - demanda Passa'!AC185</f>
        <v>0</v>
      </c>
      <c r="AE216" s="195">
        <f>'Atrações - Compra de Tickets'!AD185+'Atrações - demanda Passa'!AD185</f>
        <v>0</v>
      </c>
      <c r="AF216" s="195">
        <f>'Atrações - Compra de Tickets'!AE185+'Atrações - demanda Passa'!AE185</f>
        <v>0</v>
      </c>
      <c r="AG216" s="195">
        <f>'Atrações - Compra de Tickets'!AF185+'Atrações - demanda Passa'!AF185</f>
        <v>0</v>
      </c>
      <c r="AH216" s="195">
        <f>'Atrações - Compra de Tickets'!AG185+'Atrações - demanda Passa'!AG185</f>
        <v>0</v>
      </c>
      <c r="AI216" s="195">
        <f>'Atrações - Compra de Tickets'!AH185+'Atrações - demanda Passa'!AH185</f>
        <v>0</v>
      </c>
      <c r="AJ216" s="195">
        <f>'Atrações - Compra de Tickets'!AI185+'Atrações - demanda Passa'!AI185</f>
        <v>0</v>
      </c>
      <c r="AK216" s="195">
        <f>'Atrações - Compra de Tickets'!AJ185+'Atrações - demanda Passa'!AJ185</f>
        <v>0</v>
      </c>
      <c r="AL216" s="195">
        <f>'Atrações - Compra de Tickets'!AK185+'Atrações - demanda Passa'!AK185</f>
        <v>0</v>
      </c>
      <c r="AM216" s="195">
        <f>'Atrações - Compra de Tickets'!AL185+'Atrações - demanda Passa'!AL185</f>
        <v>0</v>
      </c>
      <c r="AN216" s="195">
        <f>'Atrações - Compra de Tickets'!AM185+'Atrações - demanda Passa'!AM185</f>
        <v>0</v>
      </c>
      <c r="AO216" s="194"/>
    </row>
    <row r="217" spans="1:41" s="193" customFormat="1" ht="20.100000000000001" customHeight="1" x14ac:dyDescent="0.25">
      <c r="A217" s="199" t="str">
        <f t="shared" si="52"/>
        <v/>
      </c>
      <c r="B217" s="199"/>
      <c r="C217" s="198"/>
      <c r="D217" s="197" t="s">
        <v>137</v>
      </c>
      <c r="E217" s="196">
        <f>'Mix de Usos'!$AZ$12</f>
        <v>0</v>
      </c>
      <c r="F217" s="195">
        <f>'Atrações - Compra de Tickets'!E186+'Atrações - demanda Passa'!E186</f>
        <v>0</v>
      </c>
      <c r="G217" s="195">
        <f>'Atrações - Compra de Tickets'!F186+'Atrações - demanda Passa'!F186</f>
        <v>0</v>
      </c>
      <c r="H217" s="195">
        <f>'Atrações - Compra de Tickets'!G186+'Atrações - demanda Passa'!G186</f>
        <v>0</v>
      </c>
      <c r="I217" s="195">
        <f>'Atrações - Compra de Tickets'!H186+'Atrações - demanda Passa'!H186</f>
        <v>0</v>
      </c>
      <c r="J217" s="195">
        <f>'Atrações - Compra de Tickets'!I186+'Atrações - demanda Passa'!I186</f>
        <v>0</v>
      </c>
      <c r="K217" s="195">
        <f>'Atrações - Compra de Tickets'!J186+'Atrações - demanda Passa'!J186</f>
        <v>0</v>
      </c>
      <c r="L217" s="195">
        <f>'Atrações - Compra de Tickets'!K186+'Atrações - demanda Passa'!K186</f>
        <v>0</v>
      </c>
      <c r="M217" s="195">
        <f>'Atrações - Compra de Tickets'!L186+'Atrações - demanda Passa'!L186</f>
        <v>0</v>
      </c>
      <c r="N217" s="195">
        <f>'Atrações - Compra de Tickets'!M186+'Atrações - demanda Passa'!M186</f>
        <v>0</v>
      </c>
      <c r="O217" s="195">
        <f>'Atrações - Compra de Tickets'!N186+'Atrações - demanda Passa'!N186</f>
        <v>0</v>
      </c>
      <c r="P217" s="195">
        <f>'Atrações - Compra de Tickets'!O186+'Atrações - demanda Passa'!O186</f>
        <v>0</v>
      </c>
      <c r="Q217" s="195">
        <f>'Atrações - Compra de Tickets'!P186+'Atrações - demanda Passa'!P186</f>
        <v>0</v>
      </c>
      <c r="R217" s="195">
        <f>'Atrações - Compra de Tickets'!Q186+'Atrações - demanda Passa'!Q186</f>
        <v>0</v>
      </c>
      <c r="S217" s="195">
        <f>'Atrações - Compra de Tickets'!R186+'Atrações - demanda Passa'!R186</f>
        <v>0</v>
      </c>
      <c r="T217" s="195">
        <f>'Atrações - Compra de Tickets'!S186+'Atrações - demanda Passa'!S186</f>
        <v>0</v>
      </c>
      <c r="U217" s="195">
        <f>'Atrações - Compra de Tickets'!T186+'Atrações - demanda Passa'!T186</f>
        <v>0</v>
      </c>
      <c r="V217" s="195">
        <f>'Atrações - Compra de Tickets'!U186+'Atrações - demanda Passa'!U186</f>
        <v>0</v>
      </c>
      <c r="W217" s="195">
        <f>'Atrações - Compra de Tickets'!V186+'Atrações - demanda Passa'!V186</f>
        <v>0</v>
      </c>
      <c r="X217" s="195">
        <f>'Atrações - Compra de Tickets'!W186+'Atrações - demanda Passa'!W186</f>
        <v>0</v>
      </c>
      <c r="Y217" s="195">
        <f>'Atrações - Compra de Tickets'!X186+'Atrações - demanda Passa'!X186</f>
        <v>0</v>
      </c>
      <c r="Z217" s="195">
        <f>'Atrações - Compra de Tickets'!Y186+'Atrações - demanda Passa'!Y186</f>
        <v>0</v>
      </c>
      <c r="AA217" s="195">
        <f>'Atrações - Compra de Tickets'!Z186+'Atrações - demanda Passa'!Z186</f>
        <v>0</v>
      </c>
      <c r="AB217" s="195">
        <f>'Atrações - Compra de Tickets'!AA186+'Atrações - demanda Passa'!AA186</f>
        <v>0</v>
      </c>
      <c r="AC217" s="195">
        <f>'Atrações - Compra de Tickets'!AB186+'Atrações - demanda Passa'!AB186</f>
        <v>0</v>
      </c>
      <c r="AD217" s="195">
        <f>'Atrações - Compra de Tickets'!AC186+'Atrações - demanda Passa'!AC186</f>
        <v>0</v>
      </c>
      <c r="AE217" s="195">
        <f>'Atrações - Compra de Tickets'!AD186+'Atrações - demanda Passa'!AD186</f>
        <v>0</v>
      </c>
      <c r="AF217" s="195">
        <f>'Atrações - Compra de Tickets'!AE186+'Atrações - demanda Passa'!AE186</f>
        <v>0</v>
      </c>
      <c r="AG217" s="195">
        <f>'Atrações - Compra de Tickets'!AF186+'Atrações - demanda Passa'!AF186</f>
        <v>0</v>
      </c>
      <c r="AH217" s="195">
        <f>'Atrações - Compra de Tickets'!AG186+'Atrações - demanda Passa'!AG186</f>
        <v>0</v>
      </c>
      <c r="AI217" s="195">
        <f>'Atrações - Compra de Tickets'!AH186+'Atrações - demanda Passa'!AH186</f>
        <v>0</v>
      </c>
      <c r="AJ217" s="195">
        <f>'Atrações - Compra de Tickets'!AI186+'Atrações - demanda Passa'!AI186</f>
        <v>0</v>
      </c>
      <c r="AK217" s="195">
        <f>'Atrações - Compra de Tickets'!AJ186+'Atrações - demanda Passa'!AJ186</f>
        <v>0</v>
      </c>
      <c r="AL217" s="195">
        <f>'Atrações - Compra de Tickets'!AK186+'Atrações - demanda Passa'!AK186</f>
        <v>0</v>
      </c>
      <c r="AM217" s="195">
        <f>'Atrações - Compra de Tickets'!AL186+'Atrações - demanda Passa'!AL186</f>
        <v>0</v>
      </c>
      <c r="AN217" s="195">
        <f>'Atrações - Compra de Tickets'!AM186+'Atrações - demanda Passa'!AM186</f>
        <v>0</v>
      </c>
      <c r="AO217" s="194"/>
    </row>
    <row r="218" spans="1:41" s="193" customFormat="1" ht="20.100000000000001" customHeight="1" x14ac:dyDescent="0.25">
      <c r="A218" s="199" t="str">
        <f t="shared" si="52"/>
        <v>3/a</v>
      </c>
      <c r="B218" s="199">
        <f>B155+1</f>
        <v>3</v>
      </c>
      <c r="C218" s="198" t="s">
        <v>207</v>
      </c>
      <c r="D218" s="201" t="s">
        <v>136</v>
      </c>
      <c r="E218" s="200">
        <f>SUM(F218:AN218)</f>
        <v>348504.20186417486</v>
      </c>
      <c r="F218" s="195">
        <f t="shared" ref="F218:AN218" si="60">SUM(F219:F223)</f>
        <v>5621.0999999999985</v>
      </c>
      <c r="G218" s="195">
        <f t="shared" si="60"/>
        <v>5861.3087324454118</v>
      </c>
      <c r="H218" s="195">
        <f t="shared" si="60"/>
        <v>6315.0655477157406</v>
      </c>
      <c r="I218" s="195">
        <f t="shared" si="60"/>
        <v>6773.2669727840785</v>
      </c>
      <c r="J218" s="195">
        <f t="shared" si="60"/>
        <v>7663.0290278586153</v>
      </c>
      <c r="K218" s="195">
        <f t="shared" si="60"/>
        <v>8561.6828127078679</v>
      </c>
      <c r="L218" s="195">
        <f t="shared" si="60"/>
        <v>9900.7940382043726</v>
      </c>
      <c r="M218" s="195">
        <f t="shared" si="60"/>
        <v>9951.8377127077765</v>
      </c>
      <c r="N218" s="195">
        <f t="shared" si="60"/>
        <v>10002.853643651202</v>
      </c>
      <c r="O218" s="195">
        <f t="shared" si="60"/>
        <v>10053.840800870239</v>
      </c>
      <c r="P218" s="195">
        <f t="shared" si="60"/>
        <v>10104.798088560565</v>
      </c>
      <c r="Q218" s="195">
        <f t="shared" si="60"/>
        <v>10155.724339532093</v>
      </c>
      <c r="R218" s="195">
        <f t="shared" si="60"/>
        <v>10206.618308814874</v>
      </c>
      <c r="S218" s="195">
        <f t="shared" si="60"/>
        <v>10257.478666526917</v>
      </c>
      <c r="T218" s="195">
        <f t="shared" si="60"/>
        <v>10308.30398989869</v>
      </c>
      <c r="U218" s="195">
        <f t="shared" si="60"/>
        <v>10359.092754331554</v>
      </c>
      <c r="V218" s="195">
        <f t="shared" si="60"/>
        <v>10409.843323345704</v>
      </c>
      <c r="W218" s="195">
        <f t="shared" si="60"/>
        <v>10460.553937247147</v>
      </c>
      <c r="X218" s="195">
        <f t="shared" si="60"/>
        <v>10511.222700312428</v>
      </c>
      <c r="Y218" s="195">
        <f t="shared" si="60"/>
        <v>10561.847566251128</v>
      </c>
      <c r="Z218" s="195">
        <f t="shared" si="60"/>
        <v>10612.426321660083</v>
      </c>
      <c r="AA218" s="195">
        <f t="shared" si="60"/>
        <v>10662.956567125779</v>
      </c>
      <c r="AB218" s="195">
        <f t="shared" si="60"/>
        <v>10713.435695560836</v>
      </c>
      <c r="AC218" s="195">
        <f t="shared" si="60"/>
        <v>10763.860867272699</v>
      </c>
      <c r="AD218" s="195">
        <f t="shared" si="60"/>
        <v>10814.228981152759</v>
      </c>
      <c r="AE218" s="195">
        <f t="shared" si="60"/>
        <v>10864.536641236295</v>
      </c>
      <c r="AF218" s="195">
        <f t="shared" si="60"/>
        <v>10914.780117708195</v>
      </c>
      <c r="AG218" s="195">
        <f t="shared" si="60"/>
        <v>10964.955301206557</v>
      </c>
      <c r="AH218" s="195">
        <f t="shared" si="60"/>
        <v>11015.057648988586</v>
      </c>
      <c r="AI218" s="195">
        <f t="shared" si="60"/>
        <v>11065.082121151103</v>
      </c>
      <c r="AJ218" s="195">
        <f t="shared" si="60"/>
        <v>11115.023104610267</v>
      </c>
      <c r="AK218" s="195">
        <f t="shared" si="60"/>
        <v>11164.874321901551</v>
      </c>
      <c r="AL218" s="195">
        <f t="shared" si="60"/>
        <v>11214.628721002284</v>
      </c>
      <c r="AM218" s="195">
        <f t="shared" si="60"/>
        <v>11264.278341220248</v>
      </c>
      <c r="AN218" s="195">
        <f t="shared" si="60"/>
        <v>11313.814148611353</v>
      </c>
      <c r="AO218" s="194"/>
    </row>
    <row r="219" spans="1:41" s="193" customFormat="1" ht="20.100000000000001" customHeight="1" x14ac:dyDescent="0.25">
      <c r="A219" s="199" t="str">
        <f t="shared" si="52"/>
        <v/>
      </c>
      <c r="B219" s="199"/>
      <c r="C219" s="198"/>
      <c r="D219" s="197" t="s">
        <v>135</v>
      </c>
      <c r="E219" s="196">
        <f>'Mix de Usos'!$S$12</f>
        <v>0.2</v>
      </c>
      <c r="F219" s="195">
        <f>'Atrações - Compra de Tickets'!E188+'Atrações - demanda Passa'!E188</f>
        <v>56.211000000000006</v>
      </c>
      <c r="G219" s="195">
        <f>'Atrações - Compra de Tickets'!F188+'Atrações - demanda Passa'!F188</f>
        <v>152.27680086893184</v>
      </c>
      <c r="H219" s="195">
        <f>'Atrações - Compra de Tickets'!G188+'Atrações - demanda Passa'!G188</f>
        <v>264.98015038215254</v>
      </c>
      <c r="I219" s="195">
        <f>'Atrações - Compra de Tickets'!H188+'Atrações - demanda Passa'!H188</f>
        <v>392.44308840310958</v>
      </c>
      <c r="J219" s="195">
        <f>'Atrações - Compra de Tickets'!I188+'Atrações - demanda Passa'!I188</f>
        <v>566.45110573930901</v>
      </c>
      <c r="K219" s="195">
        <f>'Atrações - Compra de Tickets'!J188+'Atrações - demanda Passa'!J188</f>
        <v>632.87959351536574</v>
      </c>
      <c r="L219" s="195">
        <f>'Atrações - Compra de Tickets'!K188+'Atrações - demanda Passa'!K188</f>
        <v>731.86669530406743</v>
      </c>
      <c r="M219" s="195">
        <f>'Atrações - Compra de Tickets'!L188+'Atrações - demanda Passa'!L188</f>
        <v>735.63984372335892</v>
      </c>
      <c r="N219" s="195">
        <f>'Atrações - Compra de Tickets'!M188+'Atrações - demanda Passa'!M188</f>
        <v>739.41094133869706</v>
      </c>
      <c r="O219" s="195">
        <f>'Atrações - Compra de Tickets'!N188+'Atrações - demanda Passa'!N188</f>
        <v>743.17991200032827</v>
      </c>
      <c r="P219" s="195">
        <f>'Atrações - Compra de Tickets'!O188+'Atrações - demanda Passa'!O188</f>
        <v>746.94667470639706</v>
      </c>
      <c r="Q219" s="195">
        <f>'Atrações - Compra de Tickets'!P188+'Atrações - demanda Passa'!P188</f>
        <v>750.71114317821264</v>
      </c>
      <c r="R219" s="195">
        <f>'Atrações - Compra de Tickets'!Q188+'Atrações - demanda Passa'!Q188</f>
        <v>754.47322538759556</v>
      </c>
      <c r="S219" s="195">
        <f>'Atrações - Compra de Tickets'!R188+'Atrações - demanda Passa'!R188</f>
        <v>758.23282302967004</v>
      </c>
      <c r="T219" s="195">
        <f>'Atrações - Compra de Tickets'!S188+'Atrações - demanda Passa'!S188</f>
        <v>761.98983093331128</v>
      </c>
      <c r="U219" s="195">
        <f>'Atrações - Compra de Tickets'!T188+'Atrações - demanda Passa'!T188</f>
        <v>765.74413640018861</v>
      </c>
      <c r="V219" s="195">
        <f>'Atrações - Compra de Tickets'!U188+'Atrações - demanda Passa'!U188</f>
        <v>769.49561846171468</v>
      </c>
      <c r="W219" s="195">
        <f>'Atrações - Compra de Tickets'!V188+'Atrações - demanda Passa'!V188</f>
        <v>773.24414704130913</v>
      </c>
      <c r="X219" s="195">
        <f>'Atrações - Compra de Tickets'!W188+'Atrações - demanda Passa'!W188</f>
        <v>776.9895820070949</v>
      </c>
      <c r="Y219" s="195">
        <f>'Atrações - Compra de Tickets'!X188+'Atrações - demanda Passa'!X188</f>
        <v>780.73177209728362</v>
      </c>
      <c r="Z219" s="195">
        <f>'Atrações - Compra de Tickets'!Y188+'Atrações - demanda Passa'!Y188</f>
        <v>784.47055369711347</v>
      </c>
      <c r="AA219" s="195">
        <f>'Atrações - Compra de Tickets'!Z188+'Atrações - demanda Passa'!Z188</f>
        <v>788.20574944193777</v>
      </c>
      <c r="AB219" s="195">
        <f>'Atrações - Compra de Tickets'!AA188+'Atrações - demanda Passa'!AA188</f>
        <v>791.93716661585722</v>
      </c>
      <c r="AC219" s="195">
        <f>'Atrações - Compra de Tickets'!AB188+'Atrações - demanda Passa'!AB188</f>
        <v>795.66459530879797</v>
      </c>
      <c r="AD219" s="195">
        <f>'Atrações - Compra de Tickets'!AC188+'Atrações - demanda Passa'!AC188</f>
        <v>799.38780628681218</v>
      </c>
      <c r="AE219" s="195">
        <f>'Atrações - Compra de Tickets'!AD188+'Atrações - demanda Passa'!AD188</f>
        <v>803.10654852018706</v>
      </c>
      <c r="AF219" s="195">
        <f>'Atrações - Compra de Tickets'!AE188+'Atrações - demanda Passa'!AE188</f>
        <v>806.82054630098992</v>
      </c>
      <c r="AG219" s="195">
        <f>'Atrações - Compra de Tickets'!AF188+'Atrações - demanda Passa'!AF188</f>
        <v>810.52949586518889</v>
      </c>
      <c r="AH219" s="195">
        <f>'Atrações - Compra de Tickets'!AG188+'Atrações - demanda Passa'!AG188</f>
        <v>814.23306141323644</v>
      </c>
      <c r="AI219" s="195">
        <f>'Atrações - Compra de Tickets'!AH188+'Atrações - demanda Passa'!AH188</f>
        <v>817.93087039548982</v>
      </c>
      <c r="AJ219" s="195">
        <f>'Atrações - Compra de Tickets'!AI188+'Atrações - demanda Passa'!AI188</f>
        <v>821.62250789279096</v>
      </c>
      <c r="AK219" s="195">
        <f>'Atrações - Compra de Tickets'!AJ188+'Atrações - demanda Passa'!AJ188</f>
        <v>825.30750987496288</v>
      </c>
      <c r="AL219" s="195">
        <f>'Atrações - Compra de Tickets'!AK188+'Atrações - demanda Passa'!AK188</f>
        <v>828.98535505648908</v>
      </c>
      <c r="AM219" s="195">
        <f>'Atrações - Compra de Tickets'!AL188+'Atrações - demanda Passa'!AL188</f>
        <v>832.65545498300094</v>
      </c>
      <c r="AN219" s="195">
        <f>'Atrações - Compra de Tickets'!AM188+'Atrações - demanda Passa'!AM188</f>
        <v>836.31714186535123</v>
      </c>
      <c r="AO219" s="194"/>
    </row>
    <row r="220" spans="1:41" s="193" customFormat="1" ht="20.100000000000001" customHeight="1" x14ac:dyDescent="0.25">
      <c r="A220" s="199" t="str">
        <f t="shared" si="52"/>
        <v/>
      </c>
      <c r="B220" s="199"/>
      <c r="C220" s="198"/>
      <c r="D220" s="197" t="s">
        <v>134</v>
      </c>
      <c r="E220" s="196">
        <f>'Mix de Usos'!$AB$12</f>
        <v>0.2</v>
      </c>
      <c r="F220" s="195">
        <f>'Atrações - Compra de Tickets'!E189+'Atrações - demanda Passa'!E189</f>
        <v>140.5275</v>
      </c>
      <c r="G220" s="195">
        <f>'Atrações - Compra de Tickets'!F189+'Atrações - demanda Passa'!F189</f>
        <v>342.53488232410996</v>
      </c>
      <c r="H220" s="195">
        <f>'Atrações - Compra de Tickets'!G189+'Atrações - demanda Passa'!G189</f>
        <v>580.22822252412232</v>
      </c>
      <c r="I220" s="195">
        <f>'Atrações - Compra de Tickets'!H189+'Atrações - demanda Passa'!H189</f>
        <v>848.82581702930077</v>
      </c>
      <c r="J220" s="195">
        <f>'Atrações - Compra de Tickets'!I189+'Atrações - demanda Passa'!I189</f>
        <v>1216.5824884628339</v>
      </c>
      <c r="K220" s="195">
        <f>'Atrações - Compra de Tickets'!J189+'Atrações - demanda Passa'!J189</f>
        <v>1359.2527633455013</v>
      </c>
      <c r="L220" s="195">
        <f>'Atrações - Compra de Tickets'!K189+'Atrações - demanda Passa'!K189</f>
        <v>1571.8500615053263</v>
      </c>
      <c r="M220" s="195">
        <f>'Atrações - Compra de Tickets'!L189+'Atrações - demanda Passa'!L189</f>
        <v>1579.9537552694865</v>
      </c>
      <c r="N220" s="195">
        <f>'Atrações - Compra de Tickets'!M189+'Atrações - demanda Passa'!M189</f>
        <v>1588.0530444660653</v>
      </c>
      <c r="O220" s="195">
        <f>'Atrações - Compra de Tickets'!N189+'Atrações - demanda Passa'!N189</f>
        <v>1596.1477655461595</v>
      </c>
      <c r="P220" s="195">
        <f>'Atrações - Compra de Tickets'!O189+'Atrações - demanda Passa'!O189</f>
        <v>1604.2377445398752</v>
      </c>
      <c r="Q220" s="195">
        <f>'Atrações - Compra de Tickets'!P189+'Atrações - demanda Passa'!P189</f>
        <v>1612.3227961441155</v>
      </c>
      <c r="R220" s="195">
        <f>'Atrações - Compra de Tickets'!Q189+'Atrações - demanda Passa'!Q189</f>
        <v>1620.4027227074494</v>
      </c>
      <c r="S220" s="195">
        <f>'Atrações - Compra de Tickets'!R189+'Atrações - demanda Passa'!R189</f>
        <v>1628.4773130978137</v>
      </c>
      <c r="T220" s="195">
        <f>'Atrações - Compra de Tickets'!S189+'Atrações - demanda Passa'!S189</f>
        <v>1636.5463414363164</v>
      </c>
      <c r="U220" s="195">
        <f>'Atrações - Compra de Tickets'!T189+'Atrações - demanda Passa'!T189</f>
        <v>1644.6095656776777</v>
      </c>
      <c r="V220" s="195">
        <f>'Atrações - Compra de Tickets'!U189+'Atrações - demanda Passa'!U189</f>
        <v>1652.6667260143645</v>
      </c>
      <c r="W220" s="195">
        <f>'Atrações - Compra de Tickets'!V189+'Atrações - demanda Passa'!V189</f>
        <v>1660.7175430773568</v>
      </c>
      <c r="X220" s="195">
        <f>'Atrações - Compra de Tickets'!W189+'Atrações - demanda Passa'!W189</f>
        <v>1668.7617159016017</v>
      </c>
      <c r="Y220" s="195">
        <f>'Atrações - Compra de Tickets'!X189+'Atrações - demanda Passa'!X189</f>
        <v>1676.7989196180295</v>
      </c>
      <c r="Z220" s="195">
        <f>'Atrações - Compra de Tickets'!Y189+'Atrações - demanda Passa'!Y189</f>
        <v>1684.8288028267548</v>
      </c>
      <c r="AA220" s="195">
        <f>'Atrações - Compra de Tickets'!Z189+'Atrações - demanda Passa'!Z189</f>
        <v>1692.8509845968886</v>
      </c>
      <c r="AB220" s="195">
        <f>'Atrações - Compra de Tickets'!AA189+'Atrações - demanda Passa'!AA189</f>
        <v>1700.8650510272387</v>
      </c>
      <c r="AC220" s="195">
        <f>'Atrações - Compra de Tickets'!AB189+'Atrações - demanda Passa'!AB189</f>
        <v>1708.8705512882138</v>
      </c>
      <c r="AD220" s="195">
        <f>'Atrações - Compra de Tickets'!AC189+'Atrações - demanda Passa'!AC189</f>
        <v>1716.8669930478127</v>
      </c>
      <c r="AE220" s="195">
        <f>'Atrações - Compra de Tickets'!AD189+'Atrações - demanda Passa'!AD189</f>
        <v>1724.8538371626744</v>
      </c>
      <c r="AF220" s="195">
        <f>'Atrações - Compra de Tickets'!AE189+'Atrações - demanda Passa'!AE189</f>
        <v>1732.8304914873531</v>
      </c>
      <c r="AG220" s="195">
        <f>'Atrações - Compra de Tickets'!AF189+'Atrações - demanda Passa'!AF189</f>
        <v>1740.7963036195533</v>
      </c>
      <c r="AH220" s="195">
        <f>'Atrações - Compra de Tickets'!AG189+'Atrações - demanda Passa'!AG189</f>
        <v>1748.7505523534282</v>
      </c>
      <c r="AI220" s="195">
        <f>'Atrações - Compra de Tickets'!AH189+'Atrações - demanda Passa'!AH189</f>
        <v>1756.6924375539493</v>
      </c>
      <c r="AJ220" s="195">
        <f>'Atrações - Compra de Tickets'!AI189+'Atrações - demanda Passa'!AI189</f>
        <v>1764.621068087926</v>
      </c>
      <c r="AK220" s="195">
        <f>'Atrações - Compra de Tickets'!AJ189+'Atrações - demanda Passa'!AJ189</f>
        <v>1772.5354473450907</v>
      </c>
      <c r="AL220" s="195">
        <f>'Atrações - Compra de Tickets'!AK189+'Atrações - demanda Passa'!AK189</f>
        <v>1780.4344557463228</v>
      </c>
      <c r="AM220" s="195">
        <f>'Atrações - Compra de Tickets'!AL189+'Atrações - demanda Passa'!AL189</f>
        <v>1788.3168294521267</v>
      </c>
      <c r="AN220" s="195">
        <f>'Atrações - Compra de Tickets'!AM189+'Atrações - demanda Passa'!AM189</f>
        <v>1796.1811342335386</v>
      </c>
      <c r="AO220" s="194"/>
    </row>
    <row r="221" spans="1:41" s="193" customFormat="1" ht="20.100000000000001" customHeight="1" x14ac:dyDescent="0.25">
      <c r="A221" s="199" t="str">
        <f t="shared" si="52"/>
        <v/>
      </c>
      <c r="B221" s="199"/>
      <c r="C221" s="198"/>
      <c r="D221" s="197" t="s">
        <v>133</v>
      </c>
      <c r="E221" s="196">
        <f>'Mix de Usos'!$AK$12</f>
        <v>0.2</v>
      </c>
      <c r="F221" s="195">
        <f>'Atrações - Compra de Tickets'!E190+'Atrações - demanda Passa'!E190</f>
        <v>3372.66</v>
      </c>
      <c r="G221" s="195">
        <f>'Atrações - Compra de Tickets'!F190+'Atrações - demanda Passa'!F190</f>
        <v>3471.7703884020666</v>
      </c>
      <c r="H221" s="195">
        <f>'Atrações - Compra de Tickets'!G190+'Atrações - demanda Passa'!G190</f>
        <v>3692.0399218165303</v>
      </c>
      <c r="I221" s="195">
        <f>'Atrações - Compra de Tickets'!H190+'Atrações - demanda Passa'!H190</f>
        <v>3907.9041126175016</v>
      </c>
      <c r="J221" s="195">
        <f>'Atrações - Compra de Tickets'!I190+'Atrações - demanda Passa'!I190</f>
        <v>4362.4091649793518</v>
      </c>
      <c r="K221" s="195">
        <f>'Atrações - Compra de Tickets'!J190+'Atrações - demanda Passa'!J190</f>
        <v>4873.9947916183346</v>
      </c>
      <c r="L221" s="195">
        <f>'Atrações - Compra de Tickets'!K190+'Atrações - demanda Passa'!K190</f>
        <v>5636.3240300689849</v>
      </c>
      <c r="M221" s="195">
        <f>'Atrações - Compra de Tickets'!L190+'Atrações - demanda Passa'!L190</f>
        <v>5665.3821730902819</v>
      </c>
      <c r="N221" s="195">
        <f>'Atrações - Compra de Tickets'!M190+'Atrações - demanda Passa'!M190</f>
        <v>5694.4245222577556</v>
      </c>
      <c r="O221" s="195">
        <f>'Atrações - Compra de Tickets'!N190+'Atrações - demanda Passa'!N190</f>
        <v>5723.450491119409</v>
      </c>
      <c r="P221" s="195">
        <f>'Atrações - Compra de Tickets'!O190+'Atrações - demanda Passa'!O190</f>
        <v>5752.4594558557574</v>
      </c>
      <c r="Q221" s="195">
        <f>'Atrações - Compra de Tickets'!P190+'Atrações - demanda Passa'!P190</f>
        <v>5781.45075200883</v>
      </c>
      <c r="R221" s="195">
        <f>'Atrações - Compra de Tickets'!Q190+'Atrações - demanda Passa'!Q190</f>
        <v>5810.4236708421304</v>
      </c>
      <c r="S221" s="195">
        <f>'Atrações - Compra de Tickets'!R190+'Atrações - demanda Passa'!R190</f>
        <v>5839.3774552804434</v>
      </c>
      <c r="T221" s="195">
        <f>'Atrações - Compra de Tickets'!S190+'Atrações - demanda Passa'!S190</f>
        <v>5868.3112953695254</v>
      </c>
      <c r="U221" s="195">
        <f>'Atrações - Compra de Tickets'!T190+'Atrações - demanda Passa'!T190</f>
        <v>5897.2243231858665</v>
      </c>
      <c r="V221" s="195">
        <f>'Atrações - Compra de Tickets'!U190+'Atrações - demanda Passa'!U190</f>
        <v>5926.1156071142423</v>
      </c>
      <c r="W221" s="195">
        <f>'Atrações - Compra de Tickets'!V190+'Atrações - demanda Passa'!V190</f>
        <v>5954.9841453960544</v>
      </c>
      <c r="X221" s="195">
        <f>'Atrações - Compra de Tickets'!W190+'Atrações - demanda Passa'!W190</f>
        <v>5983.8288588338582</v>
      </c>
      <c r="Y221" s="195">
        <f>'Atrações - Compra de Tickets'!X190+'Atrações - demanda Passa'!X190</f>
        <v>6012.6485825154414</v>
      </c>
      <c r="Z221" s="195">
        <f>'Atrações - Compra de Tickets'!Y190+'Atrações - demanda Passa'!Y190</f>
        <v>6041.4420563946514</v>
      </c>
      <c r="AA221" s="195">
        <f>'Atrações - Compra de Tickets'!Z190+'Atrações - demanda Passa'!Z190</f>
        <v>6070.2079145333628</v>
      </c>
      <c r="AB221" s="195">
        <f>'Atrações - Compra de Tickets'!AA190+'Atrações - demanda Passa'!AA190</f>
        <v>6098.9446727688728</v>
      </c>
      <c r="AC221" s="195">
        <f>'Atrações - Compra de Tickets'!AB190+'Atrações - demanda Passa'!AB190</f>
        <v>6127.6507145210007</v>
      </c>
      <c r="AD221" s="195">
        <f>'Atrações - Compra de Tickets'!AC190+'Atrações - demanda Passa'!AC190</f>
        <v>6156.3242743906421</v>
      </c>
      <c r="AE221" s="195">
        <f>'Atrações - Compra de Tickets'!AD190+'Atrações - demanda Passa'!AD190</f>
        <v>6184.963419122997</v>
      </c>
      <c r="AF221" s="195">
        <f>'Atrações - Compra de Tickets'!AE190+'Atrações - demanda Passa'!AE190</f>
        <v>6213.5660254089198</v>
      </c>
      <c r="AG221" s="195">
        <f>'Atrações - Compra de Tickets'!AF190+'Atrações - demanda Passa'!AF190</f>
        <v>6242.1297538708677</v>
      </c>
      <c r="AH221" s="195">
        <f>'Atrações - Compra de Tickets'!AG190+'Atrações - demanda Passa'!AG190</f>
        <v>6270.6520184162218</v>
      </c>
      <c r="AI221" s="195">
        <f>'Atrações - Compra de Tickets'!AH190+'Atrações - demanda Passa'!AH190</f>
        <v>6299.1299499288989</v>
      </c>
      <c r="AJ221" s="195">
        <f>'Atrações - Compra de Tickets'!AI190+'Atrações - demanda Passa'!AI190</f>
        <v>6327.560352992532</v>
      </c>
      <c r="AK221" s="195">
        <f>'Atrações - Compra de Tickets'!AJ190+'Atrações - demanda Passa'!AJ190</f>
        <v>6355.9396539721147</v>
      </c>
      <c r="AL221" s="195">
        <f>'Atrações - Compra de Tickets'!AK190+'Atrações - demanda Passa'!AK190</f>
        <v>6384.2638382921796</v>
      </c>
      <c r="AM221" s="195">
        <f>'Atrações - Compra de Tickets'!AL190+'Atrações - demanda Passa'!AL190</f>
        <v>6412.5283740898622</v>
      </c>
      <c r="AN221" s="195">
        <f>'Atrações - Compra de Tickets'!AM190+'Atrações - demanda Passa'!AM190</f>
        <v>6440.7281185214697</v>
      </c>
      <c r="AO221" s="194"/>
    </row>
    <row r="222" spans="1:41" s="193" customFormat="1" ht="20.100000000000001" customHeight="1" x14ac:dyDescent="0.25">
      <c r="A222" s="199" t="str">
        <f t="shared" si="52"/>
        <v/>
      </c>
      <c r="B222" s="199"/>
      <c r="C222" s="198"/>
      <c r="D222" s="197" t="s">
        <v>132</v>
      </c>
      <c r="E222" s="196">
        <f>'Mix de Usos'!$AT$12</f>
        <v>0.2</v>
      </c>
      <c r="F222" s="195">
        <f>'Atrações - Compra de Tickets'!E191+'Atrações - demanda Passa'!E191</f>
        <v>1686.33</v>
      </c>
      <c r="G222" s="195">
        <f>'Atrações - Compra de Tickets'!F191+'Atrações - demanda Passa'!F191</f>
        <v>1530.7393885654442</v>
      </c>
      <c r="H222" s="195">
        <f>'Atrações - Compra de Tickets'!G191+'Atrações - demanda Passa'!G191</f>
        <v>1403.9653725681637</v>
      </c>
      <c r="I222" s="195">
        <f>'Atrações - Compra de Tickets'!H191+'Atrações - demanda Passa'!H191</f>
        <v>1242.7590241664229</v>
      </c>
      <c r="J222" s="195">
        <f>'Atrações - Compra de Tickets'!I191+'Atrações - demanda Passa'!I191</f>
        <v>1108.3805185894705</v>
      </c>
      <c r="K222" s="195">
        <f>'Atrações - Compra de Tickets'!J191+'Atrações - demanda Passa'!J191</f>
        <v>1238.3618020300664</v>
      </c>
      <c r="L222" s="195">
        <f>'Atrações - Compra de Tickets'!K191+'Atrações - demanda Passa'!K191</f>
        <v>1432.0508496858811</v>
      </c>
      <c r="M222" s="195">
        <f>'Atrações - Compra de Tickets'!L191+'Atrações - demanda Passa'!L191</f>
        <v>1439.4338067660531</v>
      </c>
      <c r="N222" s="195">
        <f>'Atrações - Compra de Tickets'!M191+'Atrações - demanda Passa'!M191</f>
        <v>1446.8127510177103</v>
      </c>
      <c r="O222" s="195">
        <f>'Atrações - Compra de Tickets'!N191+'Atrações - demanda Passa'!N191</f>
        <v>1454.1875334378719</v>
      </c>
      <c r="P222" s="195">
        <f>'Atrações - Compra de Tickets'!O191+'Atrações - demanda Passa'!O191</f>
        <v>1461.5579955294006</v>
      </c>
      <c r="Q222" s="195">
        <f>'Atrações - Compra de Tickets'!P191+'Atrações - demanda Passa'!P191</f>
        <v>1468.9239684699228</v>
      </c>
      <c r="R222" s="195">
        <f>'Atrações - Compra de Tickets'!Q191+'Atrações - demanda Passa'!Q191</f>
        <v>1476.285272186984</v>
      </c>
      <c r="S222" s="195">
        <f>'Atrações - Compra de Tickets'!R191+'Atrações - demanda Passa'!R191</f>
        <v>1483.6417143264541</v>
      </c>
      <c r="T222" s="195">
        <f>'Atrações - Compra de Tickets'!S191+'Atrações - demanda Passa'!S191</f>
        <v>1490.9930890989472</v>
      </c>
      <c r="U222" s="195">
        <f>'Atrações - Compra de Tickets'!T191+'Atrações - demanda Passa'!T191</f>
        <v>1498.3391759865167</v>
      </c>
      <c r="V222" s="195">
        <f>'Atrações - Compra de Tickets'!U191+'Atrações - demanda Passa'!U191</f>
        <v>1505.6797382887235</v>
      </c>
      <c r="W222" s="195">
        <f>'Atrações - Compra de Tickets'!V191+'Atrações - demanda Passa'!V191</f>
        <v>1513.0145214834276</v>
      </c>
      <c r="X222" s="195">
        <f>'Atrações - Compra de Tickets'!W191+'Atrações - demanda Passa'!W191</f>
        <v>1520.3432513731905</v>
      </c>
      <c r="Y222" s="195">
        <f>'Atrações - Compra de Tickets'!X191+'Atrações - demanda Passa'!X191</f>
        <v>1527.6656319825638</v>
      </c>
      <c r="Z222" s="195">
        <f>'Atrações - Compra de Tickets'!Y191+'Atrações - demanda Passa'!Y191</f>
        <v>1534.981343164915</v>
      </c>
      <c r="AA222" s="195">
        <f>'Atrações - Compra de Tickets'!Z191+'Atrações - demanda Passa'!Z191</f>
        <v>1542.2900378690733</v>
      </c>
      <c r="AB222" s="195">
        <f>'Atrações - Compra de Tickets'!AA191+'Atrações - demanda Passa'!AA191</f>
        <v>1549.5913390059202</v>
      </c>
      <c r="AC222" s="195">
        <f>'Atrações - Compra de Tickets'!AB191+'Atrações - demanda Passa'!AB191</f>
        <v>1556.8848358423238</v>
      </c>
      <c r="AD222" s="195">
        <f>'Atrações - Compra de Tickets'!AC191+'Atrações - demanda Passa'!AC191</f>
        <v>1564.1700798339359</v>
      </c>
      <c r="AE222" s="195">
        <f>'Atrações - Compra de Tickets'!AD191+'Atrações - demanda Passa'!AD191</f>
        <v>1571.4465797884184</v>
      </c>
      <c r="AF222" s="195">
        <f>'Atrações - Compra de Tickets'!AE191+'Atrações - demanda Passa'!AE191</f>
        <v>1578.7137962253139</v>
      </c>
      <c r="AG222" s="195">
        <f>'Atrações - Compra de Tickets'!AF191+'Atrações - demanda Passa'!AF191</f>
        <v>1585.971134766517</v>
      </c>
      <c r="AH222" s="195">
        <f>'Atrações - Compra de Tickets'!AG191+'Atrações - demanda Passa'!AG191</f>
        <v>1593.2179383497096</v>
      </c>
      <c r="AI222" s="195">
        <f>'Atrações - Compra de Tickets'!AH191+'Atrações - demanda Passa'!AH191</f>
        <v>1600.4534780032964</v>
      </c>
      <c r="AJ222" s="195">
        <f>'Atrações - Compra de Tickets'!AI191+'Atrações - demanda Passa'!AI191</f>
        <v>1607.6769418508295</v>
      </c>
      <c r="AK222" s="195">
        <f>'Atrações - Compra de Tickets'!AJ191+'Atrações - demanda Passa'!AJ191</f>
        <v>1614.8874219198412</v>
      </c>
      <c r="AL222" s="195">
        <f>'Atrações - Compra de Tickets'!AK191+'Atrações - demanda Passa'!AK191</f>
        <v>1622.083898205771</v>
      </c>
      <c r="AM222" s="195">
        <f>'Atrações - Compra de Tickets'!AL191+'Atrações - demanda Passa'!AL191</f>
        <v>1629.2652192740973</v>
      </c>
      <c r="AN222" s="195">
        <f>'Atrações - Compra de Tickets'!AM191+'Atrações - demanda Passa'!AM191</f>
        <v>1636.4300784551467</v>
      </c>
      <c r="AO222" s="194"/>
    </row>
    <row r="223" spans="1:41" s="193" customFormat="1" ht="20.100000000000001" customHeight="1" x14ac:dyDescent="0.25">
      <c r="A223" s="199" t="str">
        <f t="shared" si="52"/>
        <v/>
      </c>
      <c r="B223" s="199"/>
      <c r="C223" s="198"/>
      <c r="D223" s="197" t="s">
        <v>131</v>
      </c>
      <c r="E223" s="196">
        <f>'Mix de Usos'!$BC$12</f>
        <v>0.2</v>
      </c>
      <c r="F223" s="195">
        <f>'Atrações - Compra de Tickets'!E192+'Atrações - demanda Passa'!E192</f>
        <v>365.37149999999974</v>
      </c>
      <c r="G223" s="195">
        <f>'Atrações - Compra de Tickets'!F192+'Atrações - demanda Passa'!F192</f>
        <v>363.9872722848599</v>
      </c>
      <c r="H223" s="195">
        <f>'Atrações - Compra de Tickets'!G192+'Atrações - demanda Passa'!G192</f>
        <v>373.85188042477171</v>
      </c>
      <c r="I223" s="195">
        <f>'Atrações - Compra de Tickets'!H192+'Atrações - demanda Passa'!H192</f>
        <v>381.33493056774358</v>
      </c>
      <c r="J223" s="195">
        <f>'Atrações - Compra de Tickets'!I192+'Atrações - demanda Passa'!I192</f>
        <v>409.20575008765013</v>
      </c>
      <c r="K223" s="195">
        <f>'Atrações - Compra de Tickets'!J192+'Atrações - demanda Passa'!J192</f>
        <v>457.1938621986003</v>
      </c>
      <c r="L223" s="195">
        <f>'Atrações - Compra de Tickets'!K192+'Atrações - demanda Passa'!K192</f>
        <v>528.70240164011364</v>
      </c>
      <c r="M223" s="195">
        <f>'Atrações - Compra de Tickets'!L192+'Atrações - demanda Passa'!L192</f>
        <v>531.42813385859517</v>
      </c>
      <c r="N223" s="195">
        <f>'Atrações - Compra de Tickets'!M192+'Atrações - demanda Passa'!M192</f>
        <v>534.15238457097428</v>
      </c>
      <c r="O223" s="195">
        <f>'Atrações - Compra de Tickets'!N192+'Atrações - demanda Passa'!N192</f>
        <v>536.87509876647084</v>
      </c>
      <c r="P223" s="195">
        <f>'Atrações - Compra de Tickets'!O192+'Atrações - demanda Passa'!O192</f>
        <v>539.59621792913413</v>
      </c>
      <c r="Q223" s="195">
        <f>'Atrações - Compra de Tickets'!P192+'Atrações - demanda Passa'!P192</f>
        <v>542.3156797310138</v>
      </c>
      <c r="R223" s="195">
        <f>'Atrações - Compra de Tickets'!Q192+'Atrações - demanda Passa'!Q192</f>
        <v>545.03341769071437</v>
      </c>
      <c r="S223" s="195">
        <f>'Atrações - Compra de Tickets'!R192+'Atrações - demanda Passa'!R192</f>
        <v>547.74936079253746</v>
      </c>
      <c r="T223" s="195">
        <f>'Atrações - Compra de Tickets'!S192+'Atrações - demanda Passa'!S192</f>
        <v>550.46343306059009</v>
      </c>
      <c r="U223" s="195">
        <f>'Atrações - Compra de Tickets'!T192+'Atrações - demanda Passa'!T192</f>
        <v>553.17555308130511</v>
      </c>
      <c r="V223" s="195">
        <f>'Atrações - Compra de Tickets'!U192+'Atrações - demanda Passa'!U192</f>
        <v>555.88563346666069</v>
      </c>
      <c r="W223" s="195">
        <f>'Atrações - Compra de Tickets'!V192+'Atrações - demanda Passa'!V192</f>
        <v>558.59358024899757</v>
      </c>
      <c r="X223" s="195">
        <f>'Atrações - Compra de Tickets'!W192+'Atrações - demanda Passa'!W192</f>
        <v>561.29929219668372</v>
      </c>
      <c r="Y223" s="195">
        <f>'Atrações - Compra de Tickets'!X192+'Atrações - demanda Passa'!X192</f>
        <v>564.0026600378103</v>
      </c>
      <c r="Z223" s="195">
        <f>'Atrações - Compra de Tickets'!Y192+'Atrações - demanda Passa'!Y192</f>
        <v>566.70356557664843</v>
      </c>
      <c r="AA223" s="195">
        <f>'Atrações - Compra de Tickets'!Z192+'Atrações - demanda Passa'!Z192</f>
        <v>569.40188068451664</v>
      </c>
      <c r="AB223" s="195">
        <f>'Atrações - Compra de Tickets'!AA192+'Atrações - demanda Passa'!AA192</f>
        <v>572.09746614294875</v>
      </c>
      <c r="AC223" s="195">
        <f>'Atrações - Compra de Tickets'!AB192+'Atrações - demanda Passa'!AB192</f>
        <v>574.79017031236208</v>
      </c>
      <c r="AD223" s="195">
        <f>'Atrações - Compra de Tickets'!AC192+'Atrações - demanda Passa'!AC192</f>
        <v>577.4798275935575</v>
      </c>
      <c r="AE223" s="195">
        <f>'Atrações - Compra de Tickets'!AD192+'Atrações - demanda Passa'!AD192</f>
        <v>580.16625664201808</v>
      </c>
      <c r="AF223" s="195">
        <f>'Atrações - Compra de Tickets'!AE192+'Atrações - demanda Passa'!AE192</f>
        <v>582.84925828561768</v>
      </c>
      <c r="AG223" s="195">
        <f>'Atrações - Compra de Tickets'!AF192+'Atrações - demanda Passa'!AF192</f>
        <v>585.52861308443016</v>
      </c>
      <c r="AH223" s="195">
        <f>'Atrações - Compra de Tickets'!AG192+'Atrações - demanda Passa'!AG192</f>
        <v>588.20407845599061</v>
      </c>
      <c r="AI223" s="195">
        <f>'Atrações - Compra de Tickets'!AH192+'Atrações - demanda Passa'!AH192</f>
        <v>590.87538526946901</v>
      </c>
      <c r="AJ223" s="195">
        <f>'Atrações - Compra de Tickets'!AI192+'Atrações - demanda Passa'!AI192</f>
        <v>593.54223378618826</v>
      </c>
      <c r="AK223" s="195">
        <f>'Atrações - Compra de Tickets'!AJ192+'Atrações - demanda Passa'!AJ192</f>
        <v>596.20428878954306</v>
      </c>
      <c r="AL223" s="195">
        <f>'Atrações - Compra de Tickets'!AK192+'Atrações - demanda Passa'!AK192</f>
        <v>598.86117370152203</v>
      </c>
      <c r="AM223" s="195">
        <f>'Atrações - Compra de Tickets'!AL192+'Atrações - demanda Passa'!AL192</f>
        <v>601.51246342116121</v>
      </c>
      <c r="AN223" s="195">
        <f>'Atrações - Compra de Tickets'!AM192+'Atrações - demanda Passa'!AM192</f>
        <v>604.15767553584635</v>
      </c>
      <c r="AO223" s="194"/>
    </row>
    <row r="224" spans="1:41" ht="15.75" x14ac:dyDescent="0.25">
      <c r="A224" s="199" t="str">
        <f t="shared" si="52"/>
        <v/>
      </c>
    </row>
    <row r="225" spans="1:41" ht="15.75" x14ac:dyDescent="0.25">
      <c r="A225" s="199" t="str">
        <f t="shared" si="52"/>
        <v/>
      </c>
    </row>
    <row r="226" spans="1:41" s="208" customFormat="1" ht="20.100000000000001" customHeight="1" x14ac:dyDescent="0.25">
      <c r="A226" s="199" t="str">
        <f t="shared" si="52"/>
        <v/>
      </c>
      <c r="B226" s="213"/>
      <c r="C226" s="212"/>
      <c r="D226" s="216" t="s">
        <v>215</v>
      </c>
      <c r="E226" s="215"/>
      <c r="F226" s="214"/>
      <c r="G226" s="214"/>
      <c r="H226" s="214"/>
      <c r="I226" s="214"/>
      <c r="J226" s="214"/>
      <c r="K226" s="214"/>
      <c r="L226" s="214"/>
      <c r="M226" s="214"/>
      <c r="N226" s="214"/>
      <c r="O226" s="214"/>
      <c r="P226" s="214"/>
      <c r="Q226" s="214"/>
      <c r="R226" s="214"/>
      <c r="S226" s="214"/>
      <c r="T226" s="214"/>
      <c r="U226" s="214"/>
      <c r="V226" s="214"/>
      <c r="W226" s="214"/>
      <c r="X226" s="214"/>
      <c r="Y226" s="214"/>
      <c r="Z226" s="214"/>
      <c r="AA226" s="214"/>
      <c r="AB226" s="214"/>
      <c r="AC226" s="214"/>
      <c r="AD226" s="214"/>
      <c r="AE226" s="214"/>
      <c r="AF226" s="214"/>
      <c r="AG226" s="214"/>
      <c r="AH226" s="214"/>
      <c r="AI226" s="214"/>
      <c r="AJ226" s="214"/>
      <c r="AK226" s="214"/>
      <c r="AL226" s="214"/>
      <c r="AM226" s="214"/>
      <c r="AN226" s="214"/>
    </row>
    <row r="227" spans="1:41" s="208" customFormat="1" ht="20.100000000000001" customHeight="1" x14ac:dyDescent="0.3">
      <c r="A227" s="199" t="str">
        <f t="shared" si="52"/>
        <v/>
      </c>
      <c r="B227" s="213"/>
      <c r="C227" s="212"/>
      <c r="D227" s="263" t="str">
        <f>'Mix de Usos'!$B$13</f>
        <v>Show de Pets</v>
      </c>
      <c r="E227" s="215"/>
      <c r="F227" s="214">
        <f t="shared" ref="F227:AN227" si="61">(F235+F241+F229+F249+F255+F261+F269+F275+F281)</f>
        <v>56210.999999999993</v>
      </c>
      <c r="G227" s="214">
        <f t="shared" si="61"/>
        <v>58613.087324454114</v>
      </c>
      <c r="H227" s="214">
        <f t="shared" si="61"/>
        <v>63150.655477157408</v>
      </c>
      <c r="I227" s="214">
        <f t="shared" si="61"/>
        <v>67732.669727840781</v>
      </c>
      <c r="J227" s="214">
        <f t="shared" si="61"/>
        <v>76630.290278586152</v>
      </c>
      <c r="K227" s="214">
        <f t="shared" si="61"/>
        <v>85616.828127078668</v>
      </c>
      <c r="L227" s="214">
        <f t="shared" si="61"/>
        <v>99007.940382043729</v>
      </c>
      <c r="M227" s="214">
        <f t="shared" si="61"/>
        <v>99518.377127077751</v>
      </c>
      <c r="N227" s="214">
        <f t="shared" si="61"/>
        <v>100028.53643651202</v>
      </c>
      <c r="O227" s="214">
        <f t="shared" si="61"/>
        <v>100538.40800870239</v>
      </c>
      <c r="P227" s="214">
        <f t="shared" si="61"/>
        <v>101047.98088560563</v>
      </c>
      <c r="Q227" s="214">
        <f t="shared" si="61"/>
        <v>101557.24339532094</v>
      </c>
      <c r="R227" s="214">
        <f t="shared" si="61"/>
        <v>102066.18308814873</v>
      </c>
      <c r="S227" s="214">
        <f t="shared" si="61"/>
        <v>102574.78666526917</v>
      </c>
      <c r="T227" s="214">
        <f t="shared" si="61"/>
        <v>103083.0398989869</v>
      </c>
      <c r="U227" s="214">
        <f t="shared" si="61"/>
        <v>103590.92754331553</v>
      </c>
      <c r="V227" s="214">
        <f t="shared" si="61"/>
        <v>104098.43323345704</v>
      </c>
      <c r="W227" s="214">
        <f t="shared" si="61"/>
        <v>104605.53937247145</v>
      </c>
      <c r="X227" s="214">
        <f t="shared" si="61"/>
        <v>105112.2270031243</v>
      </c>
      <c r="Y227" s="214">
        <f t="shared" si="61"/>
        <v>105618.47566251128</v>
      </c>
      <c r="Z227" s="214">
        <f t="shared" si="61"/>
        <v>106124.26321660081</v>
      </c>
      <c r="AA227" s="214">
        <f t="shared" si="61"/>
        <v>106629.56567125776</v>
      </c>
      <c r="AB227" s="214">
        <f t="shared" si="61"/>
        <v>107134.35695560837</v>
      </c>
      <c r="AC227" s="214">
        <f t="shared" si="61"/>
        <v>107638.60867272697</v>
      </c>
      <c r="AD227" s="214">
        <f t="shared" si="61"/>
        <v>108142.28981152759</v>
      </c>
      <c r="AE227" s="214">
        <f t="shared" si="61"/>
        <v>108645.36641236294</v>
      </c>
      <c r="AF227" s="214">
        <f t="shared" si="61"/>
        <v>109147.80117708194</v>
      </c>
      <c r="AG227" s="214">
        <f t="shared" si="61"/>
        <v>109649.55301206556</v>
      </c>
      <c r="AH227" s="214">
        <f t="shared" si="61"/>
        <v>110150.57648988586</v>
      </c>
      <c r="AI227" s="214">
        <f t="shared" si="61"/>
        <v>110650.82121151102</v>
      </c>
      <c r="AJ227" s="214">
        <f t="shared" si="61"/>
        <v>111150.23104610266</v>
      </c>
      <c r="AK227" s="214">
        <f t="shared" si="61"/>
        <v>111648.74321901549</v>
      </c>
      <c r="AL227" s="214">
        <f t="shared" si="61"/>
        <v>112146.28721002284</v>
      </c>
      <c r="AM227" s="214">
        <f t="shared" si="61"/>
        <v>112642.78341220247</v>
      </c>
      <c r="AN227" s="214">
        <f t="shared" si="61"/>
        <v>113138.14148611351</v>
      </c>
    </row>
    <row r="228" spans="1:41" s="202" customFormat="1" ht="20.100000000000001" customHeight="1" x14ac:dyDescent="0.25">
      <c r="A228" s="199" t="str">
        <f t="shared" si="52"/>
        <v/>
      </c>
      <c r="B228" s="207"/>
      <c r="C228" s="206"/>
      <c r="D228" s="205" t="s">
        <v>185</v>
      </c>
      <c r="E228" s="204"/>
      <c r="F228" s="203"/>
      <c r="G228" s="203"/>
      <c r="H228" s="203"/>
      <c r="I228" s="203"/>
      <c r="J228" s="203"/>
      <c r="K228" s="203"/>
      <c r="L228" s="203"/>
      <c r="M228" s="203"/>
      <c r="N228" s="203"/>
      <c r="O228" s="203"/>
      <c r="P228" s="203"/>
      <c r="Q228" s="203"/>
      <c r="R228" s="203"/>
      <c r="S228" s="203"/>
      <c r="T228" s="203"/>
      <c r="U228" s="203"/>
      <c r="V228" s="203"/>
      <c r="W228" s="203"/>
      <c r="X228" s="203"/>
      <c r="Y228" s="203"/>
      <c r="Z228" s="203"/>
      <c r="AA228" s="203"/>
      <c r="AB228" s="203"/>
      <c r="AC228" s="203"/>
      <c r="AD228" s="203"/>
      <c r="AE228" s="203"/>
      <c r="AF228" s="203"/>
      <c r="AG228" s="203"/>
      <c r="AH228" s="203"/>
      <c r="AI228" s="203"/>
      <c r="AJ228" s="203"/>
      <c r="AK228" s="203"/>
      <c r="AL228" s="203"/>
      <c r="AM228" s="203"/>
      <c r="AN228" s="203"/>
    </row>
    <row r="229" spans="1:41" s="193" customFormat="1" ht="20.100000000000001" customHeight="1" x14ac:dyDescent="0.25">
      <c r="A229" s="199" t="str">
        <f t="shared" si="52"/>
        <v>4/b</v>
      </c>
      <c r="B229" s="199">
        <f>B166+1</f>
        <v>4</v>
      </c>
      <c r="C229" s="198" t="s">
        <v>208</v>
      </c>
      <c r="D229" s="201" t="s">
        <v>184</v>
      </c>
      <c r="E229" s="200">
        <f>SUM(F229:AN229)</f>
        <v>0</v>
      </c>
      <c r="F229" s="195">
        <f t="shared" ref="F229:AN229" si="62">SUM(F230:F234)</f>
        <v>0</v>
      </c>
      <c r="G229" s="195">
        <f t="shared" si="62"/>
        <v>0</v>
      </c>
      <c r="H229" s="195">
        <f t="shared" si="62"/>
        <v>0</v>
      </c>
      <c r="I229" s="195">
        <f t="shared" si="62"/>
        <v>0</v>
      </c>
      <c r="J229" s="195">
        <f t="shared" si="62"/>
        <v>0</v>
      </c>
      <c r="K229" s="195">
        <f t="shared" si="62"/>
        <v>0</v>
      </c>
      <c r="L229" s="195">
        <f t="shared" si="62"/>
        <v>0</v>
      </c>
      <c r="M229" s="195">
        <f t="shared" si="62"/>
        <v>0</v>
      </c>
      <c r="N229" s="195">
        <f t="shared" si="62"/>
        <v>0</v>
      </c>
      <c r="O229" s="195">
        <f t="shared" si="62"/>
        <v>0</v>
      </c>
      <c r="P229" s="195">
        <f t="shared" si="62"/>
        <v>0</v>
      </c>
      <c r="Q229" s="195">
        <f t="shared" si="62"/>
        <v>0</v>
      </c>
      <c r="R229" s="195">
        <f t="shared" si="62"/>
        <v>0</v>
      </c>
      <c r="S229" s="195">
        <f t="shared" si="62"/>
        <v>0</v>
      </c>
      <c r="T229" s="195">
        <f t="shared" si="62"/>
        <v>0</v>
      </c>
      <c r="U229" s="195">
        <f t="shared" si="62"/>
        <v>0</v>
      </c>
      <c r="V229" s="195">
        <f t="shared" si="62"/>
        <v>0</v>
      </c>
      <c r="W229" s="195">
        <f t="shared" si="62"/>
        <v>0</v>
      </c>
      <c r="X229" s="195">
        <f t="shared" si="62"/>
        <v>0</v>
      </c>
      <c r="Y229" s="195">
        <f t="shared" si="62"/>
        <v>0</v>
      </c>
      <c r="Z229" s="195">
        <f t="shared" si="62"/>
        <v>0</v>
      </c>
      <c r="AA229" s="195">
        <f t="shared" si="62"/>
        <v>0</v>
      </c>
      <c r="AB229" s="195">
        <f t="shared" si="62"/>
        <v>0</v>
      </c>
      <c r="AC229" s="195">
        <f t="shared" si="62"/>
        <v>0</v>
      </c>
      <c r="AD229" s="195">
        <f t="shared" si="62"/>
        <v>0</v>
      </c>
      <c r="AE229" s="195">
        <f t="shared" si="62"/>
        <v>0</v>
      </c>
      <c r="AF229" s="195">
        <f t="shared" si="62"/>
        <v>0</v>
      </c>
      <c r="AG229" s="195">
        <f t="shared" si="62"/>
        <v>0</v>
      </c>
      <c r="AH229" s="195">
        <f t="shared" si="62"/>
        <v>0</v>
      </c>
      <c r="AI229" s="195">
        <f t="shared" si="62"/>
        <v>0</v>
      </c>
      <c r="AJ229" s="195">
        <f t="shared" si="62"/>
        <v>0</v>
      </c>
      <c r="AK229" s="195">
        <f t="shared" si="62"/>
        <v>0</v>
      </c>
      <c r="AL229" s="195">
        <f t="shared" si="62"/>
        <v>0</v>
      </c>
      <c r="AM229" s="195">
        <f t="shared" si="62"/>
        <v>0</v>
      </c>
      <c r="AN229" s="195">
        <f t="shared" si="62"/>
        <v>0</v>
      </c>
      <c r="AO229" s="194"/>
    </row>
    <row r="230" spans="1:41" s="193" customFormat="1" ht="20.100000000000001" customHeight="1" x14ac:dyDescent="0.25">
      <c r="A230" s="199" t="str">
        <f t="shared" si="52"/>
        <v/>
      </c>
      <c r="B230" s="199"/>
      <c r="C230" s="198"/>
      <c r="D230" s="197" t="s">
        <v>183</v>
      </c>
      <c r="E230" s="196">
        <f>'Mix de Usos'!$N$13</f>
        <v>0</v>
      </c>
      <c r="F230" s="195">
        <f>'Atrações - Compra de Tickets'!E199+'Atrações - demanda Passa'!E199</f>
        <v>0</v>
      </c>
      <c r="G230" s="195">
        <f>'Atrações - Compra de Tickets'!F199+'Atrações - demanda Passa'!F199</f>
        <v>0</v>
      </c>
      <c r="H230" s="195">
        <f>'Atrações - Compra de Tickets'!G199+'Atrações - demanda Passa'!G199</f>
        <v>0</v>
      </c>
      <c r="I230" s="195">
        <f>'Atrações - Compra de Tickets'!H199+'Atrações - demanda Passa'!H199</f>
        <v>0</v>
      </c>
      <c r="J230" s="195">
        <f>'Atrações - Compra de Tickets'!I199+'Atrações - demanda Passa'!I199</f>
        <v>0</v>
      </c>
      <c r="K230" s="195">
        <f>'Atrações - Compra de Tickets'!J199+'Atrações - demanda Passa'!J199</f>
        <v>0</v>
      </c>
      <c r="L230" s="195">
        <f>'Atrações - Compra de Tickets'!K199+'Atrações - demanda Passa'!K199</f>
        <v>0</v>
      </c>
      <c r="M230" s="195">
        <f>'Atrações - Compra de Tickets'!L199+'Atrações - demanda Passa'!L199</f>
        <v>0</v>
      </c>
      <c r="N230" s="195">
        <f>'Atrações - Compra de Tickets'!M199+'Atrações - demanda Passa'!M199</f>
        <v>0</v>
      </c>
      <c r="O230" s="195">
        <f>'Atrações - Compra de Tickets'!N199+'Atrações - demanda Passa'!N199</f>
        <v>0</v>
      </c>
      <c r="P230" s="195">
        <f>'Atrações - Compra de Tickets'!O199+'Atrações - demanda Passa'!O199</f>
        <v>0</v>
      </c>
      <c r="Q230" s="195">
        <f>'Atrações - Compra de Tickets'!P199+'Atrações - demanda Passa'!P199</f>
        <v>0</v>
      </c>
      <c r="R230" s="195">
        <f>'Atrações - Compra de Tickets'!Q199+'Atrações - demanda Passa'!Q199</f>
        <v>0</v>
      </c>
      <c r="S230" s="195">
        <f>'Atrações - Compra de Tickets'!R199+'Atrações - demanda Passa'!R199</f>
        <v>0</v>
      </c>
      <c r="T230" s="195">
        <f>'Atrações - Compra de Tickets'!S199+'Atrações - demanda Passa'!S199</f>
        <v>0</v>
      </c>
      <c r="U230" s="195">
        <f>'Atrações - Compra de Tickets'!T199+'Atrações - demanda Passa'!T199</f>
        <v>0</v>
      </c>
      <c r="V230" s="195">
        <f>'Atrações - Compra de Tickets'!U199+'Atrações - demanda Passa'!U199</f>
        <v>0</v>
      </c>
      <c r="W230" s="195">
        <f>'Atrações - Compra de Tickets'!V199+'Atrações - demanda Passa'!V199</f>
        <v>0</v>
      </c>
      <c r="X230" s="195">
        <f>'Atrações - Compra de Tickets'!W199+'Atrações - demanda Passa'!W199</f>
        <v>0</v>
      </c>
      <c r="Y230" s="195">
        <f>'Atrações - Compra de Tickets'!X199+'Atrações - demanda Passa'!X199</f>
        <v>0</v>
      </c>
      <c r="Z230" s="195">
        <f>'Atrações - Compra de Tickets'!Y199+'Atrações - demanda Passa'!Y199</f>
        <v>0</v>
      </c>
      <c r="AA230" s="195">
        <f>'Atrações - Compra de Tickets'!Z199+'Atrações - demanda Passa'!Z199</f>
        <v>0</v>
      </c>
      <c r="AB230" s="195">
        <f>'Atrações - Compra de Tickets'!AA199+'Atrações - demanda Passa'!AA199</f>
        <v>0</v>
      </c>
      <c r="AC230" s="195">
        <f>'Atrações - Compra de Tickets'!AB199+'Atrações - demanda Passa'!AB199</f>
        <v>0</v>
      </c>
      <c r="AD230" s="195">
        <f>'Atrações - Compra de Tickets'!AC199+'Atrações - demanda Passa'!AC199</f>
        <v>0</v>
      </c>
      <c r="AE230" s="195">
        <f>'Atrações - Compra de Tickets'!AD199+'Atrações - demanda Passa'!AD199</f>
        <v>0</v>
      </c>
      <c r="AF230" s="195">
        <f>'Atrações - Compra de Tickets'!AE199+'Atrações - demanda Passa'!AE199</f>
        <v>0</v>
      </c>
      <c r="AG230" s="195">
        <f>'Atrações - Compra de Tickets'!AF199+'Atrações - demanda Passa'!AF199</f>
        <v>0</v>
      </c>
      <c r="AH230" s="195">
        <f>'Atrações - Compra de Tickets'!AG199+'Atrações - demanda Passa'!AG199</f>
        <v>0</v>
      </c>
      <c r="AI230" s="195">
        <f>'Atrações - Compra de Tickets'!AH199+'Atrações - demanda Passa'!AH199</f>
        <v>0</v>
      </c>
      <c r="AJ230" s="195">
        <f>'Atrações - Compra de Tickets'!AI199+'Atrações - demanda Passa'!AI199</f>
        <v>0</v>
      </c>
      <c r="AK230" s="195">
        <f>'Atrações - Compra de Tickets'!AJ199+'Atrações - demanda Passa'!AJ199</f>
        <v>0</v>
      </c>
      <c r="AL230" s="195">
        <f>'Atrações - Compra de Tickets'!AK199+'Atrações - demanda Passa'!AK199</f>
        <v>0</v>
      </c>
      <c r="AM230" s="195">
        <f>'Atrações - Compra de Tickets'!AL199+'Atrações - demanda Passa'!AL199</f>
        <v>0</v>
      </c>
      <c r="AN230" s="195">
        <f>'Atrações - Compra de Tickets'!AM199+'Atrações - demanda Passa'!AM199</f>
        <v>0</v>
      </c>
      <c r="AO230" s="194"/>
    </row>
    <row r="231" spans="1:41" s="193" customFormat="1" ht="20.100000000000001" customHeight="1" x14ac:dyDescent="0.25">
      <c r="A231" s="199" t="str">
        <f t="shared" si="52"/>
        <v/>
      </c>
      <c r="B231" s="199"/>
      <c r="C231" s="198"/>
      <c r="D231" s="197" t="s">
        <v>182</v>
      </c>
      <c r="E231" s="196">
        <f>'Mix de Usos'!$W$13</f>
        <v>0</v>
      </c>
      <c r="F231" s="195">
        <f>'Atrações - Compra de Tickets'!E200+'Atrações - demanda Passa'!E200</f>
        <v>0</v>
      </c>
      <c r="G231" s="195">
        <f>'Atrações - Compra de Tickets'!F200+'Atrações - demanda Passa'!F200</f>
        <v>0</v>
      </c>
      <c r="H231" s="195">
        <f>'Atrações - Compra de Tickets'!G200+'Atrações - demanda Passa'!G200</f>
        <v>0</v>
      </c>
      <c r="I231" s="195">
        <f>'Atrações - Compra de Tickets'!H200+'Atrações - demanda Passa'!H200</f>
        <v>0</v>
      </c>
      <c r="J231" s="195">
        <f>'Atrações - Compra de Tickets'!I200+'Atrações - demanda Passa'!I200</f>
        <v>0</v>
      </c>
      <c r="K231" s="195">
        <f>'Atrações - Compra de Tickets'!J200+'Atrações - demanda Passa'!J200</f>
        <v>0</v>
      </c>
      <c r="L231" s="195">
        <f>'Atrações - Compra de Tickets'!K200+'Atrações - demanda Passa'!K200</f>
        <v>0</v>
      </c>
      <c r="M231" s="195">
        <f>'Atrações - Compra de Tickets'!L200+'Atrações - demanda Passa'!L200</f>
        <v>0</v>
      </c>
      <c r="N231" s="195">
        <f>'Atrações - Compra de Tickets'!M200+'Atrações - demanda Passa'!M200</f>
        <v>0</v>
      </c>
      <c r="O231" s="195">
        <f>'Atrações - Compra de Tickets'!N200+'Atrações - demanda Passa'!N200</f>
        <v>0</v>
      </c>
      <c r="P231" s="195">
        <f>'Atrações - Compra de Tickets'!O200+'Atrações - demanda Passa'!O200</f>
        <v>0</v>
      </c>
      <c r="Q231" s="195">
        <f>'Atrações - Compra de Tickets'!P200+'Atrações - demanda Passa'!P200</f>
        <v>0</v>
      </c>
      <c r="R231" s="195">
        <f>'Atrações - Compra de Tickets'!Q200+'Atrações - demanda Passa'!Q200</f>
        <v>0</v>
      </c>
      <c r="S231" s="195">
        <f>'Atrações - Compra de Tickets'!R200+'Atrações - demanda Passa'!R200</f>
        <v>0</v>
      </c>
      <c r="T231" s="195">
        <f>'Atrações - Compra de Tickets'!S200+'Atrações - demanda Passa'!S200</f>
        <v>0</v>
      </c>
      <c r="U231" s="195">
        <f>'Atrações - Compra de Tickets'!T200+'Atrações - demanda Passa'!T200</f>
        <v>0</v>
      </c>
      <c r="V231" s="195">
        <f>'Atrações - Compra de Tickets'!U200+'Atrações - demanda Passa'!U200</f>
        <v>0</v>
      </c>
      <c r="W231" s="195">
        <f>'Atrações - Compra de Tickets'!V200+'Atrações - demanda Passa'!V200</f>
        <v>0</v>
      </c>
      <c r="X231" s="195">
        <f>'Atrações - Compra de Tickets'!W200+'Atrações - demanda Passa'!W200</f>
        <v>0</v>
      </c>
      <c r="Y231" s="195">
        <f>'Atrações - Compra de Tickets'!X200+'Atrações - demanda Passa'!X200</f>
        <v>0</v>
      </c>
      <c r="Z231" s="195">
        <f>'Atrações - Compra de Tickets'!Y200+'Atrações - demanda Passa'!Y200</f>
        <v>0</v>
      </c>
      <c r="AA231" s="195">
        <f>'Atrações - Compra de Tickets'!Z200+'Atrações - demanda Passa'!Z200</f>
        <v>0</v>
      </c>
      <c r="AB231" s="195">
        <f>'Atrações - Compra de Tickets'!AA200+'Atrações - demanda Passa'!AA200</f>
        <v>0</v>
      </c>
      <c r="AC231" s="195">
        <f>'Atrações - Compra de Tickets'!AB200+'Atrações - demanda Passa'!AB200</f>
        <v>0</v>
      </c>
      <c r="AD231" s="195">
        <f>'Atrações - Compra de Tickets'!AC200+'Atrações - demanda Passa'!AC200</f>
        <v>0</v>
      </c>
      <c r="AE231" s="195">
        <f>'Atrações - Compra de Tickets'!AD200+'Atrações - demanda Passa'!AD200</f>
        <v>0</v>
      </c>
      <c r="AF231" s="195">
        <f>'Atrações - Compra de Tickets'!AE200+'Atrações - demanda Passa'!AE200</f>
        <v>0</v>
      </c>
      <c r="AG231" s="195">
        <f>'Atrações - Compra de Tickets'!AF200+'Atrações - demanda Passa'!AF200</f>
        <v>0</v>
      </c>
      <c r="AH231" s="195">
        <f>'Atrações - Compra de Tickets'!AG200+'Atrações - demanda Passa'!AG200</f>
        <v>0</v>
      </c>
      <c r="AI231" s="195">
        <f>'Atrações - Compra de Tickets'!AH200+'Atrações - demanda Passa'!AH200</f>
        <v>0</v>
      </c>
      <c r="AJ231" s="195">
        <f>'Atrações - Compra de Tickets'!AI200+'Atrações - demanda Passa'!AI200</f>
        <v>0</v>
      </c>
      <c r="AK231" s="195">
        <f>'Atrações - Compra de Tickets'!AJ200+'Atrações - demanda Passa'!AJ200</f>
        <v>0</v>
      </c>
      <c r="AL231" s="195">
        <f>'Atrações - Compra de Tickets'!AK200+'Atrações - demanda Passa'!AK200</f>
        <v>0</v>
      </c>
      <c r="AM231" s="195">
        <f>'Atrações - Compra de Tickets'!AL200+'Atrações - demanda Passa'!AL200</f>
        <v>0</v>
      </c>
      <c r="AN231" s="195">
        <f>'Atrações - Compra de Tickets'!AM200+'Atrações - demanda Passa'!AM200</f>
        <v>0</v>
      </c>
      <c r="AO231" s="194"/>
    </row>
    <row r="232" spans="1:41" s="193" customFormat="1" ht="20.100000000000001" customHeight="1" x14ac:dyDescent="0.25">
      <c r="A232" s="199" t="str">
        <f t="shared" si="52"/>
        <v/>
      </c>
      <c r="B232" s="199"/>
      <c r="C232" s="198"/>
      <c r="D232" s="197" t="s">
        <v>181</v>
      </c>
      <c r="E232" s="196">
        <f>'Mix de Usos'!$AF$13</f>
        <v>0</v>
      </c>
      <c r="F232" s="195">
        <f>'Atrações - Compra de Tickets'!E201+'Atrações - demanda Passa'!E201</f>
        <v>0</v>
      </c>
      <c r="G232" s="195">
        <f>'Atrações - Compra de Tickets'!F201+'Atrações - demanda Passa'!F201</f>
        <v>0</v>
      </c>
      <c r="H232" s="195">
        <f>'Atrações - Compra de Tickets'!G201+'Atrações - demanda Passa'!G201</f>
        <v>0</v>
      </c>
      <c r="I232" s="195">
        <f>'Atrações - Compra de Tickets'!H201+'Atrações - demanda Passa'!H201</f>
        <v>0</v>
      </c>
      <c r="J232" s="195">
        <f>'Atrações - Compra de Tickets'!I201+'Atrações - demanda Passa'!I201</f>
        <v>0</v>
      </c>
      <c r="K232" s="195">
        <f>'Atrações - Compra de Tickets'!J201+'Atrações - demanda Passa'!J201</f>
        <v>0</v>
      </c>
      <c r="L232" s="195">
        <f>'Atrações - Compra de Tickets'!K201+'Atrações - demanda Passa'!K201</f>
        <v>0</v>
      </c>
      <c r="M232" s="195">
        <f>'Atrações - Compra de Tickets'!L201+'Atrações - demanda Passa'!L201</f>
        <v>0</v>
      </c>
      <c r="N232" s="195">
        <f>'Atrações - Compra de Tickets'!M201+'Atrações - demanda Passa'!M201</f>
        <v>0</v>
      </c>
      <c r="O232" s="195">
        <f>'Atrações - Compra de Tickets'!N201+'Atrações - demanda Passa'!N201</f>
        <v>0</v>
      </c>
      <c r="P232" s="195">
        <f>'Atrações - Compra de Tickets'!O201+'Atrações - demanda Passa'!O201</f>
        <v>0</v>
      </c>
      <c r="Q232" s="195">
        <f>'Atrações - Compra de Tickets'!P201+'Atrações - demanda Passa'!P201</f>
        <v>0</v>
      </c>
      <c r="R232" s="195">
        <f>'Atrações - Compra de Tickets'!Q201+'Atrações - demanda Passa'!Q201</f>
        <v>0</v>
      </c>
      <c r="S232" s="195">
        <f>'Atrações - Compra de Tickets'!R201+'Atrações - demanda Passa'!R201</f>
        <v>0</v>
      </c>
      <c r="T232" s="195">
        <f>'Atrações - Compra de Tickets'!S201+'Atrações - demanda Passa'!S201</f>
        <v>0</v>
      </c>
      <c r="U232" s="195">
        <f>'Atrações - Compra de Tickets'!T201+'Atrações - demanda Passa'!T201</f>
        <v>0</v>
      </c>
      <c r="V232" s="195">
        <f>'Atrações - Compra de Tickets'!U201+'Atrações - demanda Passa'!U201</f>
        <v>0</v>
      </c>
      <c r="W232" s="195">
        <f>'Atrações - Compra de Tickets'!V201+'Atrações - demanda Passa'!V201</f>
        <v>0</v>
      </c>
      <c r="X232" s="195">
        <f>'Atrações - Compra de Tickets'!W201+'Atrações - demanda Passa'!W201</f>
        <v>0</v>
      </c>
      <c r="Y232" s="195">
        <f>'Atrações - Compra de Tickets'!X201+'Atrações - demanda Passa'!X201</f>
        <v>0</v>
      </c>
      <c r="Z232" s="195">
        <f>'Atrações - Compra de Tickets'!Y201+'Atrações - demanda Passa'!Y201</f>
        <v>0</v>
      </c>
      <c r="AA232" s="195">
        <f>'Atrações - Compra de Tickets'!Z201+'Atrações - demanda Passa'!Z201</f>
        <v>0</v>
      </c>
      <c r="AB232" s="195">
        <f>'Atrações - Compra de Tickets'!AA201+'Atrações - demanda Passa'!AA201</f>
        <v>0</v>
      </c>
      <c r="AC232" s="195">
        <f>'Atrações - Compra de Tickets'!AB201+'Atrações - demanda Passa'!AB201</f>
        <v>0</v>
      </c>
      <c r="AD232" s="195">
        <f>'Atrações - Compra de Tickets'!AC201+'Atrações - demanda Passa'!AC201</f>
        <v>0</v>
      </c>
      <c r="AE232" s="195">
        <f>'Atrações - Compra de Tickets'!AD201+'Atrações - demanda Passa'!AD201</f>
        <v>0</v>
      </c>
      <c r="AF232" s="195">
        <f>'Atrações - Compra de Tickets'!AE201+'Atrações - demanda Passa'!AE201</f>
        <v>0</v>
      </c>
      <c r="AG232" s="195">
        <f>'Atrações - Compra de Tickets'!AF201+'Atrações - demanda Passa'!AF201</f>
        <v>0</v>
      </c>
      <c r="AH232" s="195">
        <f>'Atrações - Compra de Tickets'!AG201+'Atrações - demanda Passa'!AG201</f>
        <v>0</v>
      </c>
      <c r="AI232" s="195">
        <f>'Atrações - Compra de Tickets'!AH201+'Atrações - demanda Passa'!AH201</f>
        <v>0</v>
      </c>
      <c r="AJ232" s="195">
        <f>'Atrações - Compra de Tickets'!AI201+'Atrações - demanda Passa'!AI201</f>
        <v>0</v>
      </c>
      <c r="AK232" s="195">
        <f>'Atrações - Compra de Tickets'!AJ201+'Atrações - demanda Passa'!AJ201</f>
        <v>0</v>
      </c>
      <c r="AL232" s="195">
        <f>'Atrações - Compra de Tickets'!AK201+'Atrações - demanda Passa'!AK201</f>
        <v>0</v>
      </c>
      <c r="AM232" s="195">
        <f>'Atrações - Compra de Tickets'!AL201+'Atrações - demanda Passa'!AL201</f>
        <v>0</v>
      </c>
      <c r="AN232" s="195">
        <f>'Atrações - Compra de Tickets'!AM201+'Atrações - demanda Passa'!AM201</f>
        <v>0</v>
      </c>
      <c r="AO232" s="194"/>
    </row>
    <row r="233" spans="1:41" s="193" customFormat="1" ht="20.100000000000001" customHeight="1" x14ac:dyDescent="0.25">
      <c r="A233" s="199" t="str">
        <f t="shared" ref="A233:A296" si="63">IF(C233="","",B233&amp;"/"&amp;C233)</f>
        <v/>
      </c>
      <c r="B233" s="199"/>
      <c r="C233" s="198"/>
      <c r="D233" s="197" t="s">
        <v>180</v>
      </c>
      <c r="E233" s="196">
        <f>'Mix de Usos'!$AO$13</f>
        <v>0</v>
      </c>
      <c r="F233" s="195">
        <f>'Atrações - Compra de Tickets'!E202+'Atrações - demanda Passa'!E202</f>
        <v>0</v>
      </c>
      <c r="G233" s="195">
        <f>'Atrações - Compra de Tickets'!F202+'Atrações - demanda Passa'!F202</f>
        <v>0</v>
      </c>
      <c r="H233" s="195">
        <f>'Atrações - Compra de Tickets'!G202+'Atrações - demanda Passa'!G202</f>
        <v>0</v>
      </c>
      <c r="I233" s="195">
        <f>'Atrações - Compra de Tickets'!H202+'Atrações - demanda Passa'!H202</f>
        <v>0</v>
      </c>
      <c r="J233" s="195">
        <f>'Atrações - Compra de Tickets'!I202+'Atrações - demanda Passa'!I202</f>
        <v>0</v>
      </c>
      <c r="K233" s="195">
        <f>'Atrações - Compra de Tickets'!J202+'Atrações - demanda Passa'!J202</f>
        <v>0</v>
      </c>
      <c r="L233" s="195">
        <f>'Atrações - Compra de Tickets'!K202+'Atrações - demanda Passa'!K202</f>
        <v>0</v>
      </c>
      <c r="M233" s="195">
        <f>'Atrações - Compra de Tickets'!L202+'Atrações - demanda Passa'!L202</f>
        <v>0</v>
      </c>
      <c r="N233" s="195">
        <f>'Atrações - Compra de Tickets'!M202+'Atrações - demanda Passa'!M202</f>
        <v>0</v>
      </c>
      <c r="O233" s="195">
        <f>'Atrações - Compra de Tickets'!N202+'Atrações - demanda Passa'!N202</f>
        <v>0</v>
      </c>
      <c r="P233" s="195">
        <f>'Atrações - Compra de Tickets'!O202+'Atrações - demanda Passa'!O202</f>
        <v>0</v>
      </c>
      <c r="Q233" s="195">
        <f>'Atrações - Compra de Tickets'!P202+'Atrações - demanda Passa'!P202</f>
        <v>0</v>
      </c>
      <c r="R233" s="195">
        <f>'Atrações - Compra de Tickets'!Q202+'Atrações - demanda Passa'!Q202</f>
        <v>0</v>
      </c>
      <c r="S233" s="195">
        <f>'Atrações - Compra de Tickets'!R202+'Atrações - demanda Passa'!R202</f>
        <v>0</v>
      </c>
      <c r="T233" s="195">
        <f>'Atrações - Compra de Tickets'!S202+'Atrações - demanda Passa'!S202</f>
        <v>0</v>
      </c>
      <c r="U233" s="195">
        <f>'Atrações - Compra de Tickets'!T202+'Atrações - demanda Passa'!T202</f>
        <v>0</v>
      </c>
      <c r="V233" s="195">
        <f>'Atrações - Compra de Tickets'!U202+'Atrações - demanda Passa'!U202</f>
        <v>0</v>
      </c>
      <c r="W233" s="195">
        <f>'Atrações - Compra de Tickets'!V202+'Atrações - demanda Passa'!V202</f>
        <v>0</v>
      </c>
      <c r="X233" s="195">
        <f>'Atrações - Compra de Tickets'!W202+'Atrações - demanda Passa'!W202</f>
        <v>0</v>
      </c>
      <c r="Y233" s="195">
        <f>'Atrações - Compra de Tickets'!X202+'Atrações - demanda Passa'!X202</f>
        <v>0</v>
      </c>
      <c r="Z233" s="195">
        <f>'Atrações - Compra de Tickets'!Y202+'Atrações - demanda Passa'!Y202</f>
        <v>0</v>
      </c>
      <c r="AA233" s="195">
        <f>'Atrações - Compra de Tickets'!Z202+'Atrações - demanda Passa'!Z202</f>
        <v>0</v>
      </c>
      <c r="AB233" s="195">
        <f>'Atrações - Compra de Tickets'!AA202+'Atrações - demanda Passa'!AA202</f>
        <v>0</v>
      </c>
      <c r="AC233" s="195">
        <f>'Atrações - Compra de Tickets'!AB202+'Atrações - demanda Passa'!AB202</f>
        <v>0</v>
      </c>
      <c r="AD233" s="195">
        <f>'Atrações - Compra de Tickets'!AC202+'Atrações - demanda Passa'!AC202</f>
        <v>0</v>
      </c>
      <c r="AE233" s="195">
        <f>'Atrações - Compra de Tickets'!AD202+'Atrações - demanda Passa'!AD202</f>
        <v>0</v>
      </c>
      <c r="AF233" s="195">
        <f>'Atrações - Compra de Tickets'!AE202+'Atrações - demanda Passa'!AE202</f>
        <v>0</v>
      </c>
      <c r="AG233" s="195">
        <f>'Atrações - Compra de Tickets'!AF202+'Atrações - demanda Passa'!AF202</f>
        <v>0</v>
      </c>
      <c r="AH233" s="195">
        <f>'Atrações - Compra de Tickets'!AG202+'Atrações - demanda Passa'!AG202</f>
        <v>0</v>
      </c>
      <c r="AI233" s="195">
        <f>'Atrações - Compra de Tickets'!AH202+'Atrações - demanda Passa'!AH202</f>
        <v>0</v>
      </c>
      <c r="AJ233" s="195">
        <f>'Atrações - Compra de Tickets'!AI202+'Atrações - demanda Passa'!AI202</f>
        <v>0</v>
      </c>
      <c r="AK233" s="195">
        <f>'Atrações - Compra de Tickets'!AJ202+'Atrações - demanda Passa'!AJ202</f>
        <v>0</v>
      </c>
      <c r="AL233" s="195">
        <f>'Atrações - Compra de Tickets'!AK202+'Atrações - demanda Passa'!AK202</f>
        <v>0</v>
      </c>
      <c r="AM233" s="195">
        <f>'Atrações - Compra de Tickets'!AL202+'Atrações - demanda Passa'!AL202</f>
        <v>0</v>
      </c>
      <c r="AN233" s="195">
        <f>'Atrações - Compra de Tickets'!AM202+'Atrações - demanda Passa'!AM202</f>
        <v>0</v>
      </c>
      <c r="AO233" s="194"/>
    </row>
    <row r="234" spans="1:41" s="193" customFormat="1" ht="20.100000000000001" customHeight="1" x14ac:dyDescent="0.25">
      <c r="A234" s="199" t="str">
        <f t="shared" si="63"/>
        <v/>
      </c>
      <c r="B234" s="199"/>
      <c r="C234" s="198"/>
      <c r="D234" s="197" t="s">
        <v>179</v>
      </c>
      <c r="E234" s="196">
        <f>'Mix de Usos'!$AX$13</f>
        <v>0</v>
      </c>
      <c r="F234" s="195">
        <f>'Atrações - Compra de Tickets'!E203+'Atrações - demanda Passa'!E203</f>
        <v>0</v>
      </c>
      <c r="G234" s="195">
        <f>'Atrações - Compra de Tickets'!F203+'Atrações - demanda Passa'!F203</f>
        <v>0</v>
      </c>
      <c r="H234" s="195">
        <f>'Atrações - Compra de Tickets'!G203+'Atrações - demanda Passa'!G203</f>
        <v>0</v>
      </c>
      <c r="I234" s="195">
        <f>'Atrações - Compra de Tickets'!H203+'Atrações - demanda Passa'!H203</f>
        <v>0</v>
      </c>
      <c r="J234" s="195">
        <f>'Atrações - Compra de Tickets'!I203+'Atrações - demanda Passa'!I203</f>
        <v>0</v>
      </c>
      <c r="K234" s="195">
        <f>'Atrações - Compra de Tickets'!J203+'Atrações - demanda Passa'!J203</f>
        <v>0</v>
      </c>
      <c r="L234" s="195">
        <f>'Atrações - Compra de Tickets'!K203+'Atrações - demanda Passa'!K203</f>
        <v>0</v>
      </c>
      <c r="M234" s="195">
        <f>'Atrações - Compra de Tickets'!L203+'Atrações - demanda Passa'!L203</f>
        <v>0</v>
      </c>
      <c r="N234" s="195">
        <f>'Atrações - Compra de Tickets'!M203+'Atrações - demanda Passa'!M203</f>
        <v>0</v>
      </c>
      <c r="O234" s="195">
        <f>'Atrações - Compra de Tickets'!N203+'Atrações - demanda Passa'!N203</f>
        <v>0</v>
      </c>
      <c r="P234" s="195">
        <f>'Atrações - Compra de Tickets'!O203+'Atrações - demanda Passa'!O203</f>
        <v>0</v>
      </c>
      <c r="Q234" s="195">
        <f>'Atrações - Compra de Tickets'!P203+'Atrações - demanda Passa'!P203</f>
        <v>0</v>
      </c>
      <c r="R234" s="195">
        <f>'Atrações - Compra de Tickets'!Q203+'Atrações - demanda Passa'!Q203</f>
        <v>0</v>
      </c>
      <c r="S234" s="195">
        <f>'Atrações - Compra de Tickets'!R203+'Atrações - demanda Passa'!R203</f>
        <v>0</v>
      </c>
      <c r="T234" s="195">
        <f>'Atrações - Compra de Tickets'!S203+'Atrações - demanda Passa'!S203</f>
        <v>0</v>
      </c>
      <c r="U234" s="195">
        <f>'Atrações - Compra de Tickets'!T203+'Atrações - demanda Passa'!T203</f>
        <v>0</v>
      </c>
      <c r="V234" s="195">
        <f>'Atrações - Compra de Tickets'!U203+'Atrações - demanda Passa'!U203</f>
        <v>0</v>
      </c>
      <c r="W234" s="195">
        <f>'Atrações - Compra de Tickets'!V203+'Atrações - demanda Passa'!V203</f>
        <v>0</v>
      </c>
      <c r="X234" s="195">
        <f>'Atrações - Compra de Tickets'!W203+'Atrações - demanda Passa'!W203</f>
        <v>0</v>
      </c>
      <c r="Y234" s="195">
        <f>'Atrações - Compra de Tickets'!X203+'Atrações - demanda Passa'!X203</f>
        <v>0</v>
      </c>
      <c r="Z234" s="195">
        <f>'Atrações - Compra de Tickets'!Y203+'Atrações - demanda Passa'!Y203</f>
        <v>0</v>
      </c>
      <c r="AA234" s="195">
        <f>'Atrações - Compra de Tickets'!Z203+'Atrações - demanda Passa'!Z203</f>
        <v>0</v>
      </c>
      <c r="AB234" s="195">
        <f>'Atrações - Compra de Tickets'!AA203+'Atrações - demanda Passa'!AA203</f>
        <v>0</v>
      </c>
      <c r="AC234" s="195">
        <f>'Atrações - Compra de Tickets'!AB203+'Atrações - demanda Passa'!AB203</f>
        <v>0</v>
      </c>
      <c r="AD234" s="195">
        <f>'Atrações - Compra de Tickets'!AC203+'Atrações - demanda Passa'!AC203</f>
        <v>0</v>
      </c>
      <c r="AE234" s="195">
        <f>'Atrações - Compra de Tickets'!AD203+'Atrações - demanda Passa'!AD203</f>
        <v>0</v>
      </c>
      <c r="AF234" s="195">
        <f>'Atrações - Compra de Tickets'!AE203+'Atrações - demanda Passa'!AE203</f>
        <v>0</v>
      </c>
      <c r="AG234" s="195">
        <f>'Atrações - Compra de Tickets'!AF203+'Atrações - demanda Passa'!AF203</f>
        <v>0</v>
      </c>
      <c r="AH234" s="195">
        <f>'Atrações - Compra de Tickets'!AG203+'Atrações - demanda Passa'!AG203</f>
        <v>0</v>
      </c>
      <c r="AI234" s="195">
        <f>'Atrações - Compra de Tickets'!AH203+'Atrações - demanda Passa'!AH203</f>
        <v>0</v>
      </c>
      <c r="AJ234" s="195">
        <f>'Atrações - Compra de Tickets'!AI203+'Atrações - demanda Passa'!AI203</f>
        <v>0</v>
      </c>
      <c r="AK234" s="195">
        <f>'Atrações - Compra de Tickets'!AJ203+'Atrações - demanda Passa'!AJ203</f>
        <v>0</v>
      </c>
      <c r="AL234" s="195">
        <f>'Atrações - Compra de Tickets'!AK203+'Atrações - demanda Passa'!AK203</f>
        <v>0</v>
      </c>
      <c r="AM234" s="195">
        <f>'Atrações - Compra de Tickets'!AL203+'Atrações - demanda Passa'!AL203</f>
        <v>0</v>
      </c>
      <c r="AN234" s="195">
        <f>'Atrações - Compra de Tickets'!AM203+'Atrações - demanda Passa'!AM203</f>
        <v>0</v>
      </c>
      <c r="AO234" s="194"/>
    </row>
    <row r="235" spans="1:41" s="193" customFormat="1" ht="20.100000000000001" customHeight="1" x14ac:dyDescent="0.25">
      <c r="A235" s="199" t="str">
        <f t="shared" si="63"/>
        <v>4/m</v>
      </c>
      <c r="B235" s="199">
        <f>B172+1</f>
        <v>4</v>
      </c>
      <c r="C235" s="198" t="s">
        <v>194</v>
      </c>
      <c r="D235" s="201" t="s">
        <v>178</v>
      </c>
      <c r="E235" s="200">
        <f>SUM(F235:AN235)</f>
        <v>0</v>
      </c>
      <c r="F235" s="195">
        <f t="shared" ref="F235:AN235" si="64">SUM(F236:F240)</f>
        <v>0</v>
      </c>
      <c r="G235" s="195">
        <f t="shared" si="64"/>
        <v>0</v>
      </c>
      <c r="H235" s="195">
        <f t="shared" si="64"/>
        <v>0</v>
      </c>
      <c r="I235" s="195">
        <f t="shared" si="64"/>
        <v>0</v>
      </c>
      <c r="J235" s="195">
        <f t="shared" si="64"/>
        <v>0</v>
      </c>
      <c r="K235" s="195">
        <f t="shared" si="64"/>
        <v>0</v>
      </c>
      <c r="L235" s="195">
        <f t="shared" si="64"/>
        <v>0</v>
      </c>
      <c r="M235" s="195">
        <f t="shared" si="64"/>
        <v>0</v>
      </c>
      <c r="N235" s="195">
        <f t="shared" si="64"/>
        <v>0</v>
      </c>
      <c r="O235" s="195">
        <f t="shared" si="64"/>
        <v>0</v>
      </c>
      <c r="P235" s="195">
        <f t="shared" si="64"/>
        <v>0</v>
      </c>
      <c r="Q235" s="195">
        <f t="shared" si="64"/>
        <v>0</v>
      </c>
      <c r="R235" s="195">
        <f t="shared" si="64"/>
        <v>0</v>
      </c>
      <c r="S235" s="195">
        <f t="shared" si="64"/>
        <v>0</v>
      </c>
      <c r="T235" s="195">
        <f t="shared" si="64"/>
        <v>0</v>
      </c>
      <c r="U235" s="195">
        <f t="shared" si="64"/>
        <v>0</v>
      </c>
      <c r="V235" s="195">
        <f t="shared" si="64"/>
        <v>0</v>
      </c>
      <c r="W235" s="195">
        <f t="shared" si="64"/>
        <v>0</v>
      </c>
      <c r="X235" s="195">
        <f t="shared" si="64"/>
        <v>0</v>
      </c>
      <c r="Y235" s="195">
        <f t="shared" si="64"/>
        <v>0</v>
      </c>
      <c r="Z235" s="195">
        <f t="shared" si="64"/>
        <v>0</v>
      </c>
      <c r="AA235" s="195">
        <f t="shared" si="64"/>
        <v>0</v>
      </c>
      <c r="AB235" s="195">
        <f t="shared" si="64"/>
        <v>0</v>
      </c>
      <c r="AC235" s="195">
        <f t="shared" si="64"/>
        <v>0</v>
      </c>
      <c r="AD235" s="195">
        <f t="shared" si="64"/>
        <v>0</v>
      </c>
      <c r="AE235" s="195">
        <f t="shared" si="64"/>
        <v>0</v>
      </c>
      <c r="AF235" s="195">
        <f t="shared" si="64"/>
        <v>0</v>
      </c>
      <c r="AG235" s="195">
        <f t="shared" si="64"/>
        <v>0</v>
      </c>
      <c r="AH235" s="195">
        <f t="shared" si="64"/>
        <v>0</v>
      </c>
      <c r="AI235" s="195">
        <f t="shared" si="64"/>
        <v>0</v>
      </c>
      <c r="AJ235" s="195">
        <f t="shared" si="64"/>
        <v>0</v>
      </c>
      <c r="AK235" s="195">
        <f t="shared" si="64"/>
        <v>0</v>
      </c>
      <c r="AL235" s="195">
        <f t="shared" si="64"/>
        <v>0</v>
      </c>
      <c r="AM235" s="195">
        <f t="shared" si="64"/>
        <v>0</v>
      </c>
      <c r="AN235" s="195">
        <f t="shared" si="64"/>
        <v>0</v>
      </c>
      <c r="AO235" s="194"/>
    </row>
    <row r="236" spans="1:41" s="193" customFormat="1" ht="20.100000000000001" customHeight="1" x14ac:dyDescent="0.25">
      <c r="A236" s="199" t="str">
        <f t="shared" si="63"/>
        <v/>
      </c>
      <c r="B236" s="199"/>
      <c r="C236" s="198"/>
      <c r="D236" s="197" t="s">
        <v>177</v>
      </c>
      <c r="E236" s="196">
        <f>'Mix de Usos'!$Q$13</f>
        <v>0</v>
      </c>
      <c r="F236" s="195">
        <f>'Atrações - Compra de Tickets'!E205+'Atrações - demanda Passa'!E205</f>
        <v>0</v>
      </c>
      <c r="G236" s="195">
        <f>'Atrações - Compra de Tickets'!F205+'Atrações - demanda Passa'!F205</f>
        <v>0</v>
      </c>
      <c r="H236" s="195">
        <f>'Atrações - Compra de Tickets'!G205+'Atrações - demanda Passa'!G205</f>
        <v>0</v>
      </c>
      <c r="I236" s="195">
        <f>'Atrações - Compra de Tickets'!H205+'Atrações - demanda Passa'!H205</f>
        <v>0</v>
      </c>
      <c r="J236" s="195">
        <f>'Atrações - Compra de Tickets'!I205+'Atrações - demanda Passa'!I205</f>
        <v>0</v>
      </c>
      <c r="K236" s="195">
        <f>'Atrações - Compra de Tickets'!J205+'Atrações - demanda Passa'!J205</f>
        <v>0</v>
      </c>
      <c r="L236" s="195">
        <f>'Atrações - Compra de Tickets'!K205+'Atrações - demanda Passa'!K205</f>
        <v>0</v>
      </c>
      <c r="M236" s="195">
        <f>'Atrações - Compra de Tickets'!L205+'Atrações - demanda Passa'!L205</f>
        <v>0</v>
      </c>
      <c r="N236" s="195">
        <f>'Atrações - Compra de Tickets'!M205+'Atrações - demanda Passa'!M205</f>
        <v>0</v>
      </c>
      <c r="O236" s="195">
        <f>'Atrações - Compra de Tickets'!N205+'Atrações - demanda Passa'!N205</f>
        <v>0</v>
      </c>
      <c r="P236" s="195">
        <f>'Atrações - Compra de Tickets'!O205+'Atrações - demanda Passa'!O205</f>
        <v>0</v>
      </c>
      <c r="Q236" s="195">
        <f>'Atrações - Compra de Tickets'!P205+'Atrações - demanda Passa'!P205</f>
        <v>0</v>
      </c>
      <c r="R236" s="195">
        <f>'Atrações - Compra de Tickets'!Q205+'Atrações - demanda Passa'!Q205</f>
        <v>0</v>
      </c>
      <c r="S236" s="195">
        <f>'Atrações - Compra de Tickets'!R205+'Atrações - demanda Passa'!R205</f>
        <v>0</v>
      </c>
      <c r="T236" s="195">
        <f>'Atrações - Compra de Tickets'!S205+'Atrações - demanda Passa'!S205</f>
        <v>0</v>
      </c>
      <c r="U236" s="195">
        <f>'Atrações - Compra de Tickets'!T205+'Atrações - demanda Passa'!T205</f>
        <v>0</v>
      </c>
      <c r="V236" s="195">
        <f>'Atrações - Compra de Tickets'!U205+'Atrações - demanda Passa'!U205</f>
        <v>0</v>
      </c>
      <c r="W236" s="195">
        <f>'Atrações - Compra de Tickets'!V205+'Atrações - demanda Passa'!V205</f>
        <v>0</v>
      </c>
      <c r="X236" s="195">
        <f>'Atrações - Compra de Tickets'!W205+'Atrações - demanda Passa'!W205</f>
        <v>0</v>
      </c>
      <c r="Y236" s="195">
        <f>'Atrações - Compra de Tickets'!X205+'Atrações - demanda Passa'!X205</f>
        <v>0</v>
      </c>
      <c r="Z236" s="195">
        <f>'Atrações - Compra de Tickets'!Y205+'Atrações - demanda Passa'!Y205</f>
        <v>0</v>
      </c>
      <c r="AA236" s="195">
        <f>'Atrações - Compra de Tickets'!Z205+'Atrações - demanda Passa'!Z205</f>
        <v>0</v>
      </c>
      <c r="AB236" s="195">
        <f>'Atrações - Compra de Tickets'!AA205+'Atrações - demanda Passa'!AA205</f>
        <v>0</v>
      </c>
      <c r="AC236" s="195">
        <f>'Atrações - Compra de Tickets'!AB205+'Atrações - demanda Passa'!AB205</f>
        <v>0</v>
      </c>
      <c r="AD236" s="195">
        <f>'Atrações - Compra de Tickets'!AC205+'Atrações - demanda Passa'!AC205</f>
        <v>0</v>
      </c>
      <c r="AE236" s="195">
        <f>'Atrações - Compra de Tickets'!AD205+'Atrações - demanda Passa'!AD205</f>
        <v>0</v>
      </c>
      <c r="AF236" s="195">
        <f>'Atrações - Compra de Tickets'!AE205+'Atrações - demanda Passa'!AE205</f>
        <v>0</v>
      </c>
      <c r="AG236" s="195">
        <f>'Atrações - Compra de Tickets'!AF205+'Atrações - demanda Passa'!AF205</f>
        <v>0</v>
      </c>
      <c r="AH236" s="195">
        <f>'Atrações - Compra de Tickets'!AG205+'Atrações - demanda Passa'!AG205</f>
        <v>0</v>
      </c>
      <c r="AI236" s="195">
        <f>'Atrações - Compra de Tickets'!AH205+'Atrações - demanda Passa'!AH205</f>
        <v>0</v>
      </c>
      <c r="AJ236" s="195">
        <f>'Atrações - Compra de Tickets'!AI205+'Atrações - demanda Passa'!AI205</f>
        <v>0</v>
      </c>
      <c r="AK236" s="195">
        <f>'Atrações - Compra de Tickets'!AJ205+'Atrações - demanda Passa'!AJ205</f>
        <v>0</v>
      </c>
      <c r="AL236" s="195">
        <f>'Atrações - Compra de Tickets'!AK205+'Atrações - demanda Passa'!AK205</f>
        <v>0</v>
      </c>
      <c r="AM236" s="195">
        <f>'Atrações - Compra de Tickets'!AL205+'Atrações - demanda Passa'!AL205</f>
        <v>0</v>
      </c>
      <c r="AN236" s="195">
        <f>'Atrações - Compra de Tickets'!AM205+'Atrações - demanda Passa'!AM205</f>
        <v>0</v>
      </c>
      <c r="AO236" s="194"/>
    </row>
    <row r="237" spans="1:41" s="193" customFormat="1" ht="20.100000000000001" customHeight="1" x14ac:dyDescent="0.25">
      <c r="A237" s="199" t="str">
        <f t="shared" si="63"/>
        <v/>
      </c>
      <c r="B237" s="199"/>
      <c r="C237" s="198"/>
      <c r="D237" s="197" t="s">
        <v>176</v>
      </c>
      <c r="E237" s="196">
        <f>'Mix de Usos'!$Z$13</f>
        <v>0</v>
      </c>
      <c r="F237" s="195">
        <f>'Atrações - Compra de Tickets'!E206+'Atrações - demanda Passa'!E206</f>
        <v>0</v>
      </c>
      <c r="G237" s="195">
        <f>'Atrações - Compra de Tickets'!F206+'Atrações - demanda Passa'!F206</f>
        <v>0</v>
      </c>
      <c r="H237" s="195">
        <f>'Atrações - Compra de Tickets'!G206+'Atrações - demanda Passa'!G206</f>
        <v>0</v>
      </c>
      <c r="I237" s="195">
        <f>'Atrações - Compra de Tickets'!H206+'Atrações - demanda Passa'!H206</f>
        <v>0</v>
      </c>
      <c r="J237" s="195">
        <f>'Atrações - Compra de Tickets'!I206+'Atrações - demanda Passa'!I206</f>
        <v>0</v>
      </c>
      <c r="K237" s="195">
        <f>'Atrações - Compra de Tickets'!J206+'Atrações - demanda Passa'!J206</f>
        <v>0</v>
      </c>
      <c r="L237" s="195">
        <f>'Atrações - Compra de Tickets'!K206+'Atrações - demanda Passa'!K206</f>
        <v>0</v>
      </c>
      <c r="M237" s="195">
        <f>'Atrações - Compra de Tickets'!L206+'Atrações - demanda Passa'!L206</f>
        <v>0</v>
      </c>
      <c r="N237" s="195">
        <f>'Atrações - Compra de Tickets'!M206+'Atrações - demanda Passa'!M206</f>
        <v>0</v>
      </c>
      <c r="O237" s="195">
        <f>'Atrações - Compra de Tickets'!N206+'Atrações - demanda Passa'!N206</f>
        <v>0</v>
      </c>
      <c r="P237" s="195">
        <f>'Atrações - Compra de Tickets'!O206+'Atrações - demanda Passa'!O206</f>
        <v>0</v>
      </c>
      <c r="Q237" s="195">
        <f>'Atrações - Compra de Tickets'!P206+'Atrações - demanda Passa'!P206</f>
        <v>0</v>
      </c>
      <c r="R237" s="195">
        <f>'Atrações - Compra de Tickets'!Q206+'Atrações - demanda Passa'!Q206</f>
        <v>0</v>
      </c>
      <c r="S237" s="195">
        <f>'Atrações - Compra de Tickets'!R206+'Atrações - demanda Passa'!R206</f>
        <v>0</v>
      </c>
      <c r="T237" s="195">
        <f>'Atrações - Compra de Tickets'!S206+'Atrações - demanda Passa'!S206</f>
        <v>0</v>
      </c>
      <c r="U237" s="195">
        <f>'Atrações - Compra de Tickets'!T206+'Atrações - demanda Passa'!T206</f>
        <v>0</v>
      </c>
      <c r="V237" s="195">
        <f>'Atrações - Compra de Tickets'!U206+'Atrações - demanda Passa'!U206</f>
        <v>0</v>
      </c>
      <c r="W237" s="195">
        <f>'Atrações - Compra de Tickets'!V206+'Atrações - demanda Passa'!V206</f>
        <v>0</v>
      </c>
      <c r="X237" s="195">
        <f>'Atrações - Compra de Tickets'!W206+'Atrações - demanda Passa'!W206</f>
        <v>0</v>
      </c>
      <c r="Y237" s="195">
        <f>'Atrações - Compra de Tickets'!X206+'Atrações - demanda Passa'!X206</f>
        <v>0</v>
      </c>
      <c r="Z237" s="195">
        <f>'Atrações - Compra de Tickets'!Y206+'Atrações - demanda Passa'!Y206</f>
        <v>0</v>
      </c>
      <c r="AA237" s="195">
        <f>'Atrações - Compra de Tickets'!Z206+'Atrações - demanda Passa'!Z206</f>
        <v>0</v>
      </c>
      <c r="AB237" s="195">
        <f>'Atrações - Compra de Tickets'!AA206+'Atrações - demanda Passa'!AA206</f>
        <v>0</v>
      </c>
      <c r="AC237" s="195">
        <f>'Atrações - Compra de Tickets'!AB206+'Atrações - demanda Passa'!AB206</f>
        <v>0</v>
      </c>
      <c r="AD237" s="195">
        <f>'Atrações - Compra de Tickets'!AC206+'Atrações - demanda Passa'!AC206</f>
        <v>0</v>
      </c>
      <c r="AE237" s="195">
        <f>'Atrações - Compra de Tickets'!AD206+'Atrações - demanda Passa'!AD206</f>
        <v>0</v>
      </c>
      <c r="AF237" s="195">
        <f>'Atrações - Compra de Tickets'!AE206+'Atrações - demanda Passa'!AE206</f>
        <v>0</v>
      </c>
      <c r="AG237" s="195">
        <f>'Atrações - Compra de Tickets'!AF206+'Atrações - demanda Passa'!AF206</f>
        <v>0</v>
      </c>
      <c r="AH237" s="195">
        <f>'Atrações - Compra de Tickets'!AG206+'Atrações - demanda Passa'!AG206</f>
        <v>0</v>
      </c>
      <c r="AI237" s="195">
        <f>'Atrações - Compra de Tickets'!AH206+'Atrações - demanda Passa'!AH206</f>
        <v>0</v>
      </c>
      <c r="AJ237" s="195">
        <f>'Atrações - Compra de Tickets'!AI206+'Atrações - demanda Passa'!AI206</f>
        <v>0</v>
      </c>
      <c r="AK237" s="195">
        <f>'Atrações - Compra de Tickets'!AJ206+'Atrações - demanda Passa'!AJ206</f>
        <v>0</v>
      </c>
      <c r="AL237" s="195">
        <f>'Atrações - Compra de Tickets'!AK206+'Atrações - demanda Passa'!AK206</f>
        <v>0</v>
      </c>
      <c r="AM237" s="195">
        <f>'Atrações - Compra de Tickets'!AL206+'Atrações - demanda Passa'!AL206</f>
        <v>0</v>
      </c>
      <c r="AN237" s="195">
        <f>'Atrações - Compra de Tickets'!AM206+'Atrações - demanda Passa'!AM206</f>
        <v>0</v>
      </c>
      <c r="AO237" s="194"/>
    </row>
    <row r="238" spans="1:41" s="193" customFormat="1" ht="20.100000000000001" customHeight="1" x14ac:dyDescent="0.25">
      <c r="A238" s="199" t="str">
        <f t="shared" si="63"/>
        <v/>
      </c>
      <c r="B238" s="199"/>
      <c r="C238" s="198"/>
      <c r="D238" s="197" t="s">
        <v>175</v>
      </c>
      <c r="E238" s="196">
        <f>'Mix de Usos'!$AI$13</f>
        <v>0</v>
      </c>
      <c r="F238" s="195">
        <f>'Atrações - Compra de Tickets'!E207+'Atrações - demanda Passa'!E207</f>
        <v>0</v>
      </c>
      <c r="G238" s="195">
        <f>'Atrações - Compra de Tickets'!F207+'Atrações - demanda Passa'!F207</f>
        <v>0</v>
      </c>
      <c r="H238" s="195">
        <f>'Atrações - Compra de Tickets'!G207+'Atrações - demanda Passa'!G207</f>
        <v>0</v>
      </c>
      <c r="I238" s="195">
        <f>'Atrações - Compra de Tickets'!H207+'Atrações - demanda Passa'!H207</f>
        <v>0</v>
      </c>
      <c r="J238" s="195">
        <f>'Atrações - Compra de Tickets'!I207+'Atrações - demanda Passa'!I207</f>
        <v>0</v>
      </c>
      <c r="K238" s="195">
        <f>'Atrações - Compra de Tickets'!J207+'Atrações - demanda Passa'!J207</f>
        <v>0</v>
      </c>
      <c r="L238" s="195">
        <f>'Atrações - Compra de Tickets'!K207+'Atrações - demanda Passa'!K207</f>
        <v>0</v>
      </c>
      <c r="M238" s="195">
        <f>'Atrações - Compra de Tickets'!L207+'Atrações - demanda Passa'!L207</f>
        <v>0</v>
      </c>
      <c r="N238" s="195">
        <f>'Atrações - Compra de Tickets'!M207+'Atrações - demanda Passa'!M207</f>
        <v>0</v>
      </c>
      <c r="O238" s="195">
        <f>'Atrações - Compra de Tickets'!N207+'Atrações - demanda Passa'!N207</f>
        <v>0</v>
      </c>
      <c r="P238" s="195">
        <f>'Atrações - Compra de Tickets'!O207+'Atrações - demanda Passa'!O207</f>
        <v>0</v>
      </c>
      <c r="Q238" s="195">
        <f>'Atrações - Compra de Tickets'!P207+'Atrações - demanda Passa'!P207</f>
        <v>0</v>
      </c>
      <c r="R238" s="195">
        <f>'Atrações - Compra de Tickets'!Q207+'Atrações - demanda Passa'!Q207</f>
        <v>0</v>
      </c>
      <c r="S238" s="195">
        <f>'Atrações - Compra de Tickets'!R207+'Atrações - demanda Passa'!R207</f>
        <v>0</v>
      </c>
      <c r="T238" s="195">
        <f>'Atrações - Compra de Tickets'!S207+'Atrações - demanda Passa'!S207</f>
        <v>0</v>
      </c>
      <c r="U238" s="195">
        <f>'Atrações - Compra de Tickets'!T207+'Atrações - demanda Passa'!T207</f>
        <v>0</v>
      </c>
      <c r="V238" s="195">
        <f>'Atrações - Compra de Tickets'!U207+'Atrações - demanda Passa'!U207</f>
        <v>0</v>
      </c>
      <c r="W238" s="195">
        <f>'Atrações - Compra de Tickets'!V207+'Atrações - demanda Passa'!V207</f>
        <v>0</v>
      </c>
      <c r="X238" s="195">
        <f>'Atrações - Compra de Tickets'!W207+'Atrações - demanda Passa'!W207</f>
        <v>0</v>
      </c>
      <c r="Y238" s="195">
        <f>'Atrações - Compra de Tickets'!X207+'Atrações - demanda Passa'!X207</f>
        <v>0</v>
      </c>
      <c r="Z238" s="195">
        <f>'Atrações - Compra de Tickets'!Y207+'Atrações - demanda Passa'!Y207</f>
        <v>0</v>
      </c>
      <c r="AA238" s="195">
        <f>'Atrações - Compra de Tickets'!Z207+'Atrações - demanda Passa'!Z207</f>
        <v>0</v>
      </c>
      <c r="AB238" s="195">
        <f>'Atrações - Compra de Tickets'!AA207+'Atrações - demanda Passa'!AA207</f>
        <v>0</v>
      </c>
      <c r="AC238" s="195">
        <f>'Atrações - Compra de Tickets'!AB207+'Atrações - demanda Passa'!AB207</f>
        <v>0</v>
      </c>
      <c r="AD238" s="195">
        <f>'Atrações - Compra de Tickets'!AC207+'Atrações - demanda Passa'!AC207</f>
        <v>0</v>
      </c>
      <c r="AE238" s="195">
        <f>'Atrações - Compra de Tickets'!AD207+'Atrações - demanda Passa'!AD207</f>
        <v>0</v>
      </c>
      <c r="AF238" s="195">
        <f>'Atrações - Compra de Tickets'!AE207+'Atrações - demanda Passa'!AE207</f>
        <v>0</v>
      </c>
      <c r="AG238" s="195">
        <f>'Atrações - Compra de Tickets'!AF207+'Atrações - demanda Passa'!AF207</f>
        <v>0</v>
      </c>
      <c r="AH238" s="195">
        <f>'Atrações - Compra de Tickets'!AG207+'Atrações - demanda Passa'!AG207</f>
        <v>0</v>
      </c>
      <c r="AI238" s="195">
        <f>'Atrações - Compra de Tickets'!AH207+'Atrações - demanda Passa'!AH207</f>
        <v>0</v>
      </c>
      <c r="AJ238" s="195">
        <f>'Atrações - Compra de Tickets'!AI207+'Atrações - demanda Passa'!AI207</f>
        <v>0</v>
      </c>
      <c r="AK238" s="195">
        <f>'Atrações - Compra de Tickets'!AJ207+'Atrações - demanda Passa'!AJ207</f>
        <v>0</v>
      </c>
      <c r="AL238" s="195">
        <f>'Atrações - Compra de Tickets'!AK207+'Atrações - demanda Passa'!AK207</f>
        <v>0</v>
      </c>
      <c r="AM238" s="195">
        <f>'Atrações - Compra de Tickets'!AL207+'Atrações - demanda Passa'!AL207</f>
        <v>0</v>
      </c>
      <c r="AN238" s="195">
        <f>'Atrações - Compra de Tickets'!AM207+'Atrações - demanda Passa'!AM207</f>
        <v>0</v>
      </c>
      <c r="AO238" s="194"/>
    </row>
    <row r="239" spans="1:41" s="193" customFormat="1" ht="20.100000000000001" customHeight="1" x14ac:dyDescent="0.25">
      <c r="A239" s="199" t="str">
        <f t="shared" si="63"/>
        <v/>
      </c>
      <c r="B239" s="199"/>
      <c r="C239" s="198"/>
      <c r="D239" s="197" t="s">
        <v>174</v>
      </c>
      <c r="E239" s="196">
        <f>'Mix de Usos'!$AR$13</f>
        <v>0</v>
      </c>
      <c r="F239" s="195">
        <f>'Atrações - Compra de Tickets'!E208+'Atrações - demanda Passa'!E208</f>
        <v>0</v>
      </c>
      <c r="G239" s="195">
        <f>'Atrações - Compra de Tickets'!F208+'Atrações - demanda Passa'!F208</f>
        <v>0</v>
      </c>
      <c r="H239" s="195">
        <f>'Atrações - Compra de Tickets'!G208+'Atrações - demanda Passa'!G208</f>
        <v>0</v>
      </c>
      <c r="I239" s="195">
        <f>'Atrações - Compra de Tickets'!H208+'Atrações - demanda Passa'!H208</f>
        <v>0</v>
      </c>
      <c r="J239" s="195">
        <f>'Atrações - Compra de Tickets'!I208+'Atrações - demanda Passa'!I208</f>
        <v>0</v>
      </c>
      <c r="K239" s="195">
        <f>'Atrações - Compra de Tickets'!J208+'Atrações - demanda Passa'!J208</f>
        <v>0</v>
      </c>
      <c r="L239" s="195">
        <f>'Atrações - Compra de Tickets'!K208+'Atrações - demanda Passa'!K208</f>
        <v>0</v>
      </c>
      <c r="M239" s="195">
        <f>'Atrações - Compra de Tickets'!L208+'Atrações - demanda Passa'!L208</f>
        <v>0</v>
      </c>
      <c r="N239" s="195">
        <f>'Atrações - Compra de Tickets'!M208+'Atrações - demanda Passa'!M208</f>
        <v>0</v>
      </c>
      <c r="O239" s="195">
        <f>'Atrações - Compra de Tickets'!N208+'Atrações - demanda Passa'!N208</f>
        <v>0</v>
      </c>
      <c r="P239" s="195">
        <f>'Atrações - Compra de Tickets'!O208+'Atrações - demanda Passa'!O208</f>
        <v>0</v>
      </c>
      <c r="Q239" s="195">
        <f>'Atrações - Compra de Tickets'!P208+'Atrações - demanda Passa'!P208</f>
        <v>0</v>
      </c>
      <c r="R239" s="195">
        <f>'Atrações - Compra de Tickets'!Q208+'Atrações - demanda Passa'!Q208</f>
        <v>0</v>
      </c>
      <c r="S239" s="195">
        <f>'Atrações - Compra de Tickets'!R208+'Atrações - demanda Passa'!R208</f>
        <v>0</v>
      </c>
      <c r="T239" s="195">
        <f>'Atrações - Compra de Tickets'!S208+'Atrações - demanda Passa'!S208</f>
        <v>0</v>
      </c>
      <c r="U239" s="195">
        <f>'Atrações - Compra de Tickets'!T208+'Atrações - demanda Passa'!T208</f>
        <v>0</v>
      </c>
      <c r="V239" s="195">
        <f>'Atrações - Compra de Tickets'!U208+'Atrações - demanda Passa'!U208</f>
        <v>0</v>
      </c>
      <c r="W239" s="195">
        <f>'Atrações - Compra de Tickets'!V208+'Atrações - demanda Passa'!V208</f>
        <v>0</v>
      </c>
      <c r="X239" s="195">
        <f>'Atrações - Compra de Tickets'!W208+'Atrações - demanda Passa'!W208</f>
        <v>0</v>
      </c>
      <c r="Y239" s="195">
        <f>'Atrações - Compra de Tickets'!X208+'Atrações - demanda Passa'!X208</f>
        <v>0</v>
      </c>
      <c r="Z239" s="195">
        <f>'Atrações - Compra de Tickets'!Y208+'Atrações - demanda Passa'!Y208</f>
        <v>0</v>
      </c>
      <c r="AA239" s="195">
        <f>'Atrações - Compra de Tickets'!Z208+'Atrações - demanda Passa'!Z208</f>
        <v>0</v>
      </c>
      <c r="AB239" s="195">
        <f>'Atrações - Compra de Tickets'!AA208+'Atrações - demanda Passa'!AA208</f>
        <v>0</v>
      </c>
      <c r="AC239" s="195">
        <f>'Atrações - Compra de Tickets'!AB208+'Atrações - demanda Passa'!AB208</f>
        <v>0</v>
      </c>
      <c r="AD239" s="195">
        <f>'Atrações - Compra de Tickets'!AC208+'Atrações - demanda Passa'!AC208</f>
        <v>0</v>
      </c>
      <c r="AE239" s="195">
        <f>'Atrações - Compra de Tickets'!AD208+'Atrações - demanda Passa'!AD208</f>
        <v>0</v>
      </c>
      <c r="AF239" s="195">
        <f>'Atrações - Compra de Tickets'!AE208+'Atrações - demanda Passa'!AE208</f>
        <v>0</v>
      </c>
      <c r="AG239" s="195">
        <f>'Atrações - Compra de Tickets'!AF208+'Atrações - demanda Passa'!AF208</f>
        <v>0</v>
      </c>
      <c r="AH239" s="195">
        <f>'Atrações - Compra de Tickets'!AG208+'Atrações - demanda Passa'!AG208</f>
        <v>0</v>
      </c>
      <c r="AI239" s="195">
        <f>'Atrações - Compra de Tickets'!AH208+'Atrações - demanda Passa'!AH208</f>
        <v>0</v>
      </c>
      <c r="AJ239" s="195">
        <f>'Atrações - Compra de Tickets'!AI208+'Atrações - demanda Passa'!AI208</f>
        <v>0</v>
      </c>
      <c r="AK239" s="195">
        <f>'Atrações - Compra de Tickets'!AJ208+'Atrações - demanda Passa'!AJ208</f>
        <v>0</v>
      </c>
      <c r="AL239" s="195">
        <f>'Atrações - Compra de Tickets'!AK208+'Atrações - demanda Passa'!AK208</f>
        <v>0</v>
      </c>
      <c r="AM239" s="195">
        <f>'Atrações - Compra de Tickets'!AL208+'Atrações - demanda Passa'!AL208</f>
        <v>0</v>
      </c>
      <c r="AN239" s="195">
        <f>'Atrações - Compra de Tickets'!AM208+'Atrações - demanda Passa'!AM208</f>
        <v>0</v>
      </c>
      <c r="AO239" s="194"/>
    </row>
    <row r="240" spans="1:41" s="193" customFormat="1" ht="20.100000000000001" customHeight="1" x14ac:dyDescent="0.25">
      <c r="A240" s="199" t="str">
        <f t="shared" si="63"/>
        <v/>
      </c>
      <c r="B240" s="199"/>
      <c r="C240" s="198"/>
      <c r="D240" s="197" t="s">
        <v>173</v>
      </c>
      <c r="E240" s="196">
        <f>'Mix de Usos'!$BA$13</f>
        <v>0</v>
      </c>
      <c r="F240" s="195">
        <f>'Atrações - Compra de Tickets'!E209+'Atrações - demanda Passa'!E209</f>
        <v>0</v>
      </c>
      <c r="G240" s="195">
        <f>'Atrações - Compra de Tickets'!F209+'Atrações - demanda Passa'!F209</f>
        <v>0</v>
      </c>
      <c r="H240" s="195">
        <f>'Atrações - Compra de Tickets'!G209+'Atrações - demanda Passa'!G209</f>
        <v>0</v>
      </c>
      <c r="I240" s="195">
        <f>'Atrações - Compra de Tickets'!H209+'Atrações - demanda Passa'!H209</f>
        <v>0</v>
      </c>
      <c r="J240" s="195">
        <f>'Atrações - Compra de Tickets'!I209+'Atrações - demanda Passa'!I209</f>
        <v>0</v>
      </c>
      <c r="K240" s="195">
        <f>'Atrações - Compra de Tickets'!J209+'Atrações - demanda Passa'!J209</f>
        <v>0</v>
      </c>
      <c r="L240" s="195">
        <f>'Atrações - Compra de Tickets'!K209+'Atrações - demanda Passa'!K209</f>
        <v>0</v>
      </c>
      <c r="M240" s="195">
        <f>'Atrações - Compra de Tickets'!L209+'Atrações - demanda Passa'!L209</f>
        <v>0</v>
      </c>
      <c r="N240" s="195">
        <f>'Atrações - Compra de Tickets'!M209+'Atrações - demanda Passa'!M209</f>
        <v>0</v>
      </c>
      <c r="O240" s="195">
        <f>'Atrações - Compra de Tickets'!N209+'Atrações - demanda Passa'!N209</f>
        <v>0</v>
      </c>
      <c r="P240" s="195">
        <f>'Atrações - Compra de Tickets'!O209+'Atrações - demanda Passa'!O209</f>
        <v>0</v>
      </c>
      <c r="Q240" s="195">
        <f>'Atrações - Compra de Tickets'!P209+'Atrações - demanda Passa'!P209</f>
        <v>0</v>
      </c>
      <c r="R240" s="195">
        <f>'Atrações - Compra de Tickets'!Q209+'Atrações - demanda Passa'!Q209</f>
        <v>0</v>
      </c>
      <c r="S240" s="195">
        <f>'Atrações - Compra de Tickets'!R209+'Atrações - demanda Passa'!R209</f>
        <v>0</v>
      </c>
      <c r="T240" s="195">
        <f>'Atrações - Compra de Tickets'!S209+'Atrações - demanda Passa'!S209</f>
        <v>0</v>
      </c>
      <c r="U240" s="195">
        <f>'Atrações - Compra de Tickets'!T209+'Atrações - demanda Passa'!T209</f>
        <v>0</v>
      </c>
      <c r="V240" s="195">
        <f>'Atrações - Compra de Tickets'!U209+'Atrações - demanda Passa'!U209</f>
        <v>0</v>
      </c>
      <c r="W240" s="195">
        <f>'Atrações - Compra de Tickets'!V209+'Atrações - demanda Passa'!V209</f>
        <v>0</v>
      </c>
      <c r="X240" s="195">
        <f>'Atrações - Compra de Tickets'!W209+'Atrações - demanda Passa'!W209</f>
        <v>0</v>
      </c>
      <c r="Y240" s="195">
        <f>'Atrações - Compra de Tickets'!X209+'Atrações - demanda Passa'!X209</f>
        <v>0</v>
      </c>
      <c r="Z240" s="195">
        <f>'Atrações - Compra de Tickets'!Y209+'Atrações - demanda Passa'!Y209</f>
        <v>0</v>
      </c>
      <c r="AA240" s="195">
        <f>'Atrações - Compra de Tickets'!Z209+'Atrações - demanda Passa'!Z209</f>
        <v>0</v>
      </c>
      <c r="AB240" s="195">
        <f>'Atrações - Compra de Tickets'!AA209+'Atrações - demanda Passa'!AA209</f>
        <v>0</v>
      </c>
      <c r="AC240" s="195">
        <f>'Atrações - Compra de Tickets'!AB209+'Atrações - demanda Passa'!AB209</f>
        <v>0</v>
      </c>
      <c r="AD240" s="195">
        <f>'Atrações - Compra de Tickets'!AC209+'Atrações - demanda Passa'!AC209</f>
        <v>0</v>
      </c>
      <c r="AE240" s="195">
        <f>'Atrações - Compra de Tickets'!AD209+'Atrações - demanda Passa'!AD209</f>
        <v>0</v>
      </c>
      <c r="AF240" s="195">
        <f>'Atrações - Compra de Tickets'!AE209+'Atrações - demanda Passa'!AE209</f>
        <v>0</v>
      </c>
      <c r="AG240" s="195">
        <f>'Atrações - Compra de Tickets'!AF209+'Atrações - demanda Passa'!AF209</f>
        <v>0</v>
      </c>
      <c r="AH240" s="195">
        <f>'Atrações - Compra de Tickets'!AG209+'Atrações - demanda Passa'!AG209</f>
        <v>0</v>
      </c>
      <c r="AI240" s="195">
        <f>'Atrações - Compra de Tickets'!AH209+'Atrações - demanda Passa'!AH209</f>
        <v>0</v>
      </c>
      <c r="AJ240" s="195">
        <f>'Atrações - Compra de Tickets'!AI209+'Atrações - demanda Passa'!AI209</f>
        <v>0</v>
      </c>
      <c r="AK240" s="195">
        <f>'Atrações - Compra de Tickets'!AJ209+'Atrações - demanda Passa'!AJ209</f>
        <v>0</v>
      </c>
      <c r="AL240" s="195">
        <f>'Atrações - Compra de Tickets'!AK209+'Atrações - demanda Passa'!AK209</f>
        <v>0</v>
      </c>
      <c r="AM240" s="195">
        <f>'Atrações - Compra de Tickets'!AL209+'Atrações - demanda Passa'!AL209</f>
        <v>0</v>
      </c>
      <c r="AN240" s="195">
        <f>'Atrações - Compra de Tickets'!AM209+'Atrações - demanda Passa'!AM209</f>
        <v>0</v>
      </c>
      <c r="AO240" s="194"/>
    </row>
    <row r="241" spans="1:41" s="193" customFormat="1" ht="20.100000000000001" customHeight="1" x14ac:dyDescent="0.25">
      <c r="A241" s="199" t="str">
        <f t="shared" si="63"/>
        <v>4/a</v>
      </c>
      <c r="B241" s="199">
        <f>B178+1</f>
        <v>4</v>
      </c>
      <c r="C241" s="198" t="s">
        <v>207</v>
      </c>
      <c r="D241" s="201" t="s">
        <v>172</v>
      </c>
      <c r="E241" s="200">
        <f>SUM(F241:AN241)</f>
        <v>1742521.0093208747</v>
      </c>
      <c r="F241" s="195">
        <f t="shared" ref="F241:AN241" si="65">SUM(F242:F246)</f>
        <v>28105.5</v>
      </c>
      <c r="G241" s="195">
        <f t="shared" si="65"/>
        <v>29306.543662227061</v>
      </c>
      <c r="H241" s="195">
        <f t="shared" si="65"/>
        <v>31575.327738578704</v>
      </c>
      <c r="I241" s="195">
        <f t="shared" si="65"/>
        <v>33866.33486392039</v>
      </c>
      <c r="J241" s="195">
        <f t="shared" si="65"/>
        <v>38315.145139293076</v>
      </c>
      <c r="K241" s="195">
        <f t="shared" si="65"/>
        <v>42808.414063539341</v>
      </c>
      <c r="L241" s="195">
        <f t="shared" si="65"/>
        <v>49503.970191021857</v>
      </c>
      <c r="M241" s="195">
        <f t="shared" si="65"/>
        <v>49759.188563538868</v>
      </c>
      <c r="N241" s="195">
        <f t="shared" si="65"/>
        <v>50014.268218256009</v>
      </c>
      <c r="O241" s="195">
        <f t="shared" si="65"/>
        <v>50269.204004351195</v>
      </c>
      <c r="P241" s="195">
        <f t="shared" si="65"/>
        <v>50523.990442802817</v>
      </c>
      <c r="Q241" s="195">
        <f t="shared" si="65"/>
        <v>50778.621697660463</v>
      </c>
      <c r="R241" s="195">
        <f t="shared" si="65"/>
        <v>51033.091544074356</v>
      </c>
      <c r="S241" s="195">
        <f t="shared" si="65"/>
        <v>51287.393332634587</v>
      </c>
      <c r="T241" s="195">
        <f t="shared" si="65"/>
        <v>51541.51994949345</v>
      </c>
      <c r="U241" s="195">
        <f t="shared" si="65"/>
        <v>51795.463771657771</v>
      </c>
      <c r="V241" s="195">
        <f t="shared" si="65"/>
        <v>52049.216616728518</v>
      </c>
      <c r="W241" s="195">
        <f t="shared" si="65"/>
        <v>52302.769686235726</v>
      </c>
      <c r="X241" s="195">
        <f t="shared" si="65"/>
        <v>52556.113501562148</v>
      </c>
      <c r="Y241" s="195">
        <f t="shared" si="65"/>
        <v>52809.237831255632</v>
      </c>
      <c r="Z241" s="195">
        <f t="shared" si="65"/>
        <v>53062.131608300406</v>
      </c>
      <c r="AA241" s="195">
        <f t="shared" si="65"/>
        <v>53314.782835628881</v>
      </c>
      <c r="AB241" s="195">
        <f t="shared" si="65"/>
        <v>53567.178477804177</v>
      </c>
      <c r="AC241" s="195">
        <f t="shared" si="65"/>
        <v>53819.304336363479</v>
      </c>
      <c r="AD241" s="195">
        <f t="shared" si="65"/>
        <v>54071.144905763795</v>
      </c>
      <c r="AE241" s="195">
        <f t="shared" si="65"/>
        <v>54322.683206181478</v>
      </c>
      <c r="AF241" s="195">
        <f t="shared" si="65"/>
        <v>54573.900588540972</v>
      </c>
      <c r="AG241" s="195">
        <f t="shared" si="65"/>
        <v>54824.77650603278</v>
      </c>
      <c r="AH241" s="195">
        <f t="shared" si="65"/>
        <v>55075.288244942931</v>
      </c>
      <c r="AI241" s="195">
        <f t="shared" si="65"/>
        <v>55325.410605755511</v>
      </c>
      <c r="AJ241" s="195">
        <f t="shared" si="65"/>
        <v>55575.115523051325</v>
      </c>
      <c r="AK241" s="195">
        <f t="shared" si="65"/>
        <v>55824.371609507754</v>
      </c>
      <c r="AL241" s="195">
        <f t="shared" si="65"/>
        <v>56073.143605011421</v>
      </c>
      <c r="AM241" s="195">
        <f t="shared" si="65"/>
        <v>56321.391706101233</v>
      </c>
      <c r="AN241" s="195">
        <f t="shared" si="65"/>
        <v>56569.070743056756</v>
      </c>
      <c r="AO241" s="194"/>
    </row>
    <row r="242" spans="1:41" s="193" customFormat="1" ht="20.100000000000001" customHeight="1" x14ac:dyDescent="0.25">
      <c r="A242" s="199" t="str">
        <f t="shared" si="63"/>
        <v/>
      </c>
      <c r="B242" s="199"/>
      <c r="C242" s="198"/>
      <c r="D242" s="197" t="s">
        <v>171</v>
      </c>
      <c r="E242" s="196">
        <f>'Mix de Usos'!$T$13</f>
        <v>0.2</v>
      </c>
      <c r="F242" s="195">
        <f>'Atrações - Compra de Tickets'!E211+'Atrações - demanda Passa'!E211</f>
        <v>281.05500000000001</v>
      </c>
      <c r="G242" s="195">
        <f>'Atrações - Compra de Tickets'!F211+'Atrações - demanda Passa'!F211</f>
        <v>761.38400434465916</v>
      </c>
      <c r="H242" s="195">
        <f>'Atrações - Compra de Tickets'!G211+'Atrações - demanda Passa'!G211</f>
        <v>1324.9007519107627</v>
      </c>
      <c r="I242" s="195">
        <f>'Atrações - Compra de Tickets'!H211+'Atrações - demanda Passa'!H211</f>
        <v>1962.2154420155475</v>
      </c>
      <c r="J242" s="195">
        <f>'Atrações - Compra de Tickets'!I211+'Atrações - demanda Passa'!I211</f>
        <v>2832.2555286965453</v>
      </c>
      <c r="K242" s="195">
        <f>'Atrações - Compra de Tickets'!J211+'Atrações - demanda Passa'!J211</f>
        <v>3164.3979675768283</v>
      </c>
      <c r="L242" s="195">
        <f>'Atrações - Compra de Tickets'!K211+'Atrações - demanda Passa'!K211</f>
        <v>3659.3334765203363</v>
      </c>
      <c r="M242" s="195">
        <f>'Atrações - Compra de Tickets'!L211+'Atrações - demanda Passa'!L211</f>
        <v>3678.199218616794</v>
      </c>
      <c r="N242" s="195">
        <f>'Atrações - Compra de Tickets'!M211+'Atrações - demanda Passa'!M211</f>
        <v>3697.0547066934846</v>
      </c>
      <c r="O242" s="195">
        <f>'Atrações - Compra de Tickets'!N211+'Atrações - demanda Passa'!N211</f>
        <v>3715.899560001641</v>
      </c>
      <c r="P242" s="195">
        <f>'Atrações - Compra de Tickets'!O211+'Atrações - demanda Passa'!O211</f>
        <v>3734.7333735319844</v>
      </c>
      <c r="Q242" s="195">
        <f>'Atrações - Compra de Tickets'!P211+'Atrações - demanda Passa'!P211</f>
        <v>3753.5557158910628</v>
      </c>
      <c r="R242" s="195">
        <f>'Atrações - Compra de Tickets'!Q211+'Atrações - demanda Passa'!Q211</f>
        <v>3772.3661269379772</v>
      </c>
      <c r="S242" s="195">
        <f>'Atrações - Compra de Tickets'!R211+'Atrações - demanda Passa'!R211</f>
        <v>3791.16411514835</v>
      </c>
      <c r="T242" s="195">
        <f>'Atrações - Compra de Tickets'!S211+'Atrações - demanda Passa'!S211</f>
        <v>3809.9491546665558</v>
      </c>
      <c r="U242" s="195">
        <f>'Atrações - Compra de Tickets'!T211+'Atrações - demanda Passa'!T211</f>
        <v>3828.7206820009424</v>
      </c>
      <c r="V242" s="195">
        <f>'Atrações - Compra de Tickets'!U211+'Atrações - demanda Passa'!U211</f>
        <v>3847.4780923085732</v>
      </c>
      <c r="W242" s="195">
        <f>'Atrações - Compra de Tickets'!V211+'Atrações - demanda Passa'!V211</f>
        <v>3866.2207352065452</v>
      </c>
      <c r="X242" s="195">
        <f>'Atrações - Compra de Tickets'!W211+'Atrações - demanda Passa'!W211</f>
        <v>3884.9479100354747</v>
      </c>
      <c r="Y242" s="195">
        <f>'Atrações - Compra de Tickets'!X211+'Atrações - demanda Passa'!X211</f>
        <v>3903.6588604864178</v>
      </c>
      <c r="Z242" s="195">
        <f>'Atrações - Compra de Tickets'!Y211+'Atrações - demanda Passa'!Y211</f>
        <v>3922.3527684855671</v>
      </c>
      <c r="AA242" s="195">
        <f>'Atrações - Compra de Tickets'!Z211+'Atrações - demanda Passa'!Z211</f>
        <v>3941.0287472096879</v>
      </c>
      <c r="AB242" s="195">
        <f>'Atrações - Compra de Tickets'!AA211+'Atrações - demanda Passa'!AA211</f>
        <v>3959.6858330792857</v>
      </c>
      <c r="AC242" s="195">
        <f>'Atrações - Compra de Tickets'!AB211+'Atrações - demanda Passa'!AB211</f>
        <v>3978.3229765439896</v>
      </c>
      <c r="AD242" s="195">
        <f>'Atrações - Compra de Tickets'!AC211+'Atrações - demanda Passa'!AC211</f>
        <v>3996.9390314340608</v>
      </c>
      <c r="AE242" s="195">
        <f>'Atrações - Compra de Tickets'!AD211+'Atrações - demanda Passa'!AD211</f>
        <v>4015.5327426009349</v>
      </c>
      <c r="AF242" s="195">
        <f>'Atrações - Compra de Tickets'!AE211+'Atrações - demanda Passa'!AE211</f>
        <v>4034.1027315049491</v>
      </c>
      <c r="AG242" s="195">
        <f>'Atrações - Compra de Tickets'!AF211+'Atrações - demanda Passa'!AF211</f>
        <v>4052.647479325944</v>
      </c>
      <c r="AH242" s="195">
        <f>'Atrações - Compra de Tickets'!AG211+'Atrações - demanda Passa'!AG211</f>
        <v>4071.1653070661814</v>
      </c>
      <c r="AI242" s="195">
        <f>'Atrações - Compra de Tickets'!AH211+'Atrações - demanda Passa'!AH211</f>
        <v>4089.6543519774482</v>
      </c>
      <c r="AJ242" s="195">
        <f>'Atrações - Compra de Tickets'!AI211+'Atrações - demanda Passa'!AI211</f>
        <v>4108.1125394639548</v>
      </c>
      <c r="AK242" s="195">
        <f>'Atrações - Compra de Tickets'!AJ211+'Atrações - demanda Passa'!AJ211</f>
        <v>4126.5375493748134</v>
      </c>
      <c r="AL242" s="195">
        <f>'Atrações - Compra de Tickets'!AK211+'Atrações - demanda Passa'!AK211</f>
        <v>4144.9267752824444</v>
      </c>
      <c r="AM242" s="195">
        <f>'Atrações - Compra de Tickets'!AL211+'Atrações - demanda Passa'!AL211</f>
        <v>4163.2772749150045</v>
      </c>
      <c r="AN242" s="195">
        <f>'Atrações - Compra de Tickets'!AM211+'Atrações - demanda Passa'!AM211</f>
        <v>4181.5857093267559</v>
      </c>
      <c r="AO242" s="194"/>
    </row>
    <row r="243" spans="1:41" s="193" customFormat="1" ht="20.100000000000001" customHeight="1" x14ac:dyDescent="0.25">
      <c r="A243" s="199" t="str">
        <f t="shared" si="63"/>
        <v/>
      </c>
      <c r="B243" s="199"/>
      <c r="C243" s="198"/>
      <c r="D243" s="197" t="s">
        <v>170</v>
      </c>
      <c r="E243" s="196">
        <f>'Mix de Usos'!$AC$13</f>
        <v>0.2</v>
      </c>
      <c r="F243" s="195">
        <f>'Atrações - Compra de Tickets'!E212+'Atrações - demanda Passa'!E212</f>
        <v>702.63750000000005</v>
      </c>
      <c r="G243" s="195">
        <f>'Atrações - Compra de Tickets'!F212+'Atrações - demanda Passa'!F212</f>
        <v>1712.6744116205493</v>
      </c>
      <c r="H243" s="195">
        <f>'Atrações - Compra de Tickets'!G212+'Atrações - demanda Passa'!G212</f>
        <v>2901.1411126206117</v>
      </c>
      <c r="I243" s="195">
        <f>'Atrações - Compra de Tickets'!H212+'Atrações - demanda Passa'!H212</f>
        <v>4244.1290851465037</v>
      </c>
      <c r="J243" s="195">
        <f>'Atrações - Compra de Tickets'!I212+'Atrações - demanda Passa'!I212</f>
        <v>6082.9124423141693</v>
      </c>
      <c r="K243" s="195">
        <f>'Atrações - Compra de Tickets'!J212+'Atrações - demanda Passa'!J212</f>
        <v>6796.2638167275063</v>
      </c>
      <c r="L243" s="195">
        <f>'Atrações - Compra de Tickets'!K212+'Atrações - demanda Passa'!K212</f>
        <v>7859.2503075266304</v>
      </c>
      <c r="M243" s="195">
        <f>'Atrações - Compra de Tickets'!L212+'Atrações - demanda Passa'!L212</f>
        <v>7899.7687763474314</v>
      </c>
      <c r="N243" s="195">
        <f>'Atrações - Compra de Tickets'!M212+'Atrações - demanda Passa'!M212</f>
        <v>7940.2652223303248</v>
      </c>
      <c r="O243" s="195">
        <f>'Atrações - Compra de Tickets'!N212+'Atrações - demanda Passa'!N212</f>
        <v>7980.7388277307973</v>
      </c>
      <c r="P243" s="195">
        <f>'Atrações - Compra de Tickets'!O212+'Atrações - demanda Passa'!O212</f>
        <v>8021.1887226993749</v>
      </c>
      <c r="Q243" s="195">
        <f>'Atrações - Compra de Tickets'!P212+'Atrações - demanda Passa'!P212</f>
        <v>8061.6139807205764</v>
      </c>
      <c r="R243" s="195">
        <f>'Atrações - Compra de Tickets'!Q212+'Atrações - demanda Passa'!Q212</f>
        <v>8102.0136135372468</v>
      </c>
      <c r="S243" s="195">
        <f>'Atrações - Compra de Tickets'!R212+'Atrações - demanda Passa'!R212</f>
        <v>8142.3865654890678</v>
      </c>
      <c r="T243" s="195">
        <f>'Atrações - Compra de Tickets'!S212+'Atrações - demanda Passa'!S212</f>
        <v>8182.7317071815814</v>
      </c>
      <c r="U243" s="195">
        <f>'Atrações - Compra de Tickets'!T212+'Atrações - demanda Passa'!T212</f>
        <v>8223.0478283883876</v>
      </c>
      <c r="V243" s="195">
        <f>'Atrações - Compra de Tickets'!U212+'Atrações - demanda Passa'!U212</f>
        <v>8263.3336300718202</v>
      </c>
      <c r="W243" s="195">
        <f>'Atrações - Compra de Tickets'!V212+'Atrações - demanda Passa'!V212</f>
        <v>8303.5877153867841</v>
      </c>
      <c r="X243" s="195">
        <f>'Atrações - Compra de Tickets'!W212+'Atrações - demanda Passa'!W212</f>
        <v>8343.808579508006</v>
      </c>
      <c r="Y243" s="195">
        <f>'Atrações - Compra de Tickets'!X212+'Atrações - demanda Passa'!X212</f>
        <v>8383.9945980901448</v>
      </c>
      <c r="Z243" s="195">
        <f>'Atrações - Compra de Tickets'!Y212+'Atrações - demanda Passa'!Y212</f>
        <v>8424.1440141337735</v>
      </c>
      <c r="AA243" s="195">
        <f>'Atrações - Compra de Tickets'!Z212+'Atrações - demanda Passa'!Z212</f>
        <v>8464.2549229844426</v>
      </c>
      <c r="AB243" s="195">
        <f>'Atrações - Compra de Tickets'!AA212+'Atrações - demanda Passa'!AA212</f>
        <v>8504.3252551361929</v>
      </c>
      <c r="AC243" s="195">
        <f>'Atrações - Compra de Tickets'!AB212+'Atrações - demanda Passa'!AB212</f>
        <v>8544.352756441067</v>
      </c>
      <c r="AD243" s="195">
        <f>'Atrações - Compra de Tickets'!AC212+'Atrações - demanda Passa'!AC212</f>
        <v>8584.3349652390607</v>
      </c>
      <c r="AE243" s="195">
        <f>'Atrações - Compra de Tickets'!AD212+'Atrações - demanda Passa'!AD212</f>
        <v>8624.2691858133712</v>
      </c>
      <c r="AF243" s="195">
        <f>'Atrações - Compra de Tickets'!AE212+'Atrações - demanda Passa'!AE212</f>
        <v>8664.152457436765</v>
      </c>
      <c r="AG243" s="195">
        <f>'Atrações - Compra de Tickets'!AF212+'Atrações - demanda Passa'!AF212</f>
        <v>8703.9815180977657</v>
      </c>
      <c r="AH243" s="195">
        <f>'Atrações - Compra de Tickets'!AG212+'Atrações - demanda Passa'!AG212</f>
        <v>8743.7527617671403</v>
      </c>
      <c r="AI243" s="195">
        <f>'Atrações - Compra de Tickets'!AH212+'Atrações - demanda Passa'!AH212</f>
        <v>8783.4621877697464</v>
      </c>
      <c r="AJ243" s="195">
        <f>'Atrações - Compra de Tickets'!AI212+'Atrações - demanda Passa'!AI212</f>
        <v>8823.105340439628</v>
      </c>
      <c r="AK243" s="195">
        <f>'Atrações - Compra de Tickets'!AJ212+'Atrações - demanda Passa'!AJ212</f>
        <v>8862.6772367254525</v>
      </c>
      <c r="AL243" s="195">
        <f>'Atrações - Compra de Tickets'!AK212+'Atrações - demanda Passa'!AK212</f>
        <v>8902.1722787316121</v>
      </c>
      <c r="AM243" s="195">
        <f>'Atrações - Compra de Tickets'!AL212+'Atrações - demanda Passa'!AL212</f>
        <v>8941.5841472606317</v>
      </c>
      <c r="AN243" s="195">
        <f>'Atrações - Compra de Tickets'!AM212+'Atrações - demanda Passa'!AM212</f>
        <v>8980.9056711676913</v>
      </c>
      <c r="AO243" s="194"/>
    </row>
    <row r="244" spans="1:41" s="193" customFormat="1" ht="20.100000000000001" customHeight="1" x14ac:dyDescent="0.25">
      <c r="A244" s="199" t="str">
        <f t="shared" si="63"/>
        <v/>
      </c>
      <c r="B244" s="199"/>
      <c r="C244" s="198"/>
      <c r="D244" s="197" t="s">
        <v>169</v>
      </c>
      <c r="E244" s="196">
        <f>'Mix de Usos'!$AL$13</f>
        <v>0.2</v>
      </c>
      <c r="F244" s="195">
        <f>'Atrações - Compra de Tickets'!E213+'Atrações - demanda Passa'!E213</f>
        <v>16863.3</v>
      </c>
      <c r="G244" s="195">
        <f>'Atrações - Compra de Tickets'!F213+'Atrações - demanda Passa'!F213</f>
        <v>17358.851942010333</v>
      </c>
      <c r="H244" s="195">
        <f>'Atrações - Compra de Tickets'!G213+'Atrações - demanda Passa'!G213</f>
        <v>18460.199609082651</v>
      </c>
      <c r="I244" s="195">
        <f>'Atrações - Compra de Tickets'!H213+'Atrações - demanda Passa'!H213</f>
        <v>19539.520563087506</v>
      </c>
      <c r="J244" s="195">
        <f>'Atrações - Compra de Tickets'!I213+'Atrações - demanda Passa'!I213</f>
        <v>21812.045824896759</v>
      </c>
      <c r="K244" s="195">
        <f>'Atrações - Compra de Tickets'!J213+'Atrações - demanda Passa'!J213</f>
        <v>24369.973958091672</v>
      </c>
      <c r="L244" s="195">
        <f>'Atrações - Compra de Tickets'!K213+'Atrações - demanda Passa'!K213</f>
        <v>28181.620150344919</v>
      </c>
      <c r="M244" s="195">
        <f>'Atrações - Compra de Tickets'!L213+'Atrações - demanda Passa'!L213</f>
        <v>28326.910865451402</v>
      </c>
      <c r="N244" s="195">
        <f>'Atrações - Compra de Tickets'!M213+'Atrações - demanda Passa'!M213</f>
        <v>28472.122611288774</v>
      </c>
      <c r="O244" s="195">
        <f>'Atrações - Compra de Tickets'!N213+'Atrações - demanda Passa'!N213</f>
        <v>28617.252455597045</v>
      </c>
      <c r="P244" s="195">
        <f>'Atrações - Compra de Tickets'!O213+'Atrações - demanda Passa'!O213</f>
        <v>28762.297279278784</v>
      </c>
      <c r="Q244" s="195">
        <f>'Atrações - Compra de Tickets'!P213+'Atrações - demanda Passa'!P213</f>
        <v>28907.25376004415</v>
      </c>
      <c r="R244" s="195">
        <f>'Atrações - Compra de Tickets'!Q213+'Atrações - demanda Passa'!Q213</f>
        <v>29052.118354210645</v>
      </c>
      <c r="S244" s="195">
        <f>'Atrações - Compra de Tickets'!R213+'Atrações - demanda Passa'!R213</f>
        <v>29196.887276402216</v>
      </c>
      <c r="T244" s="195">
        <f>'Atrações - Compra de Tickets'!S213+'Atrações - demanda Passa'!S213</f>
        <v>29341.556476847625</v>
      </c>
      <c r="U244" s="195">
        <f>'Atrações - Compra de Tickets'!T213+'Atrações - demanda Passa'!T213</f>
        <v>29486.121615929333</v>
      </c>
      <c r="V244" s="195">
        <f>'Atrações - Compra de Tickets'!U213+'Atrações - demanda Passa'!U213</f>
        <v>29630.578035571205</v>
      </c>
      <c r="W244" s="195">
        <f>'Atrações - Compra de Tickets'!V213+'Atrações - demanda Passa'!V213</f>
        <v>29774.920726980272</v>
      </c>
      <c r="X244" s="195">
        <f>'Atrações - Compra de Tickets'!W213+'Atrações - demanda Passa'!W213</f>
        <v>29919.144294169291</v>
      </c>
      <c r="Y244" s="195">
        <f>'Atrações - Compra de Tickets'!X213+'Atrações - demanda Passa'!X213</f>
        <v>30063.242912577203</v>
      </c>
      <c r="Z244" s="195">
        <f>'Atrações - Compra de Tickets'!Y213+'Atrações - demanda Passa'!Y213</f>
        <v>30207.210281973254</v>
      </c>
      <c r="AA244" s="195">
        <f>'Atrações - Compra de Tickets'!Z213+'Atrações - demanda Passa'!Z213</f>
        <v>30351.039572666807</v>
      </c>
      <c r="AB244" s="195">
        <f>'Atrações - Compra de Tickets'!AA213+'Atrações - demanda Passa'!AA213</f>
        <v>30494.723363844358</v>
      </c>
      <c r="AC244" s="195">
        <f>'Atrações - Compra de Tickets'!AB213+'Atrações - demanda Passa'!AB213</f>
        <v>30638.253572604997</v>
      </c>
      <c r="AD244" s="195">
        <f>'Atrações - Compra de Tickets'!AC213+'Atrações - demanda Passa'!AC213</f>
        <v>30781.62137195321</v>
      </c>
      <c r="AE244" s="195">
        <f>'Atrações - Compra de Tickets'!AD213+'Atrações - demanda Passa'!AD213</f>
        <v>30924.817095614984</v>
      </c>
      <c r="AF244" s="195">
        <f>'Atrações - Compra de Tickets'!AE213+'Atrações - demanda Passa'!AE213</f>
        <v>31067.830127044595</v>
      </c>
      <c r="AG244" s="195">
        <f>'Atrações - Compra de Tickets'!AF213+'Atrações - demanda Passa'!AF213</f>
        <v>31210.648769354339</v>
      </c>
      <c r="AH244" s="195">
        <f>'Atrações - Compra de Tickets'!AG213+'Atrações - demanda Passa'!AG213</f>
        <v>31353.260092081102</v>
      </c>
      <c r="AI244" s="195">
        <f>'Atrações - Compra de Tickets'!AH213+'Atrações - demanda Passa'!AH213</f>
        <v>31495.649749644494</v>
      </c>
      <c r="AJ244" s="195">
        <f>'Atrações - Compra de Tickets'!AI213+'Atrações - demanda Passa'!AI213</f>
        <v>31637.801764962656</v>
      </c>
      <c r="AK244" s="195">
        <f>'Atrações - Compra de Tickets'!AJ213+'Atrações - demanda Passa'!AJ213</f>
        <v>31779.698269860572</v>
      </c>
      <c r="AL244" s="195">
        <f>'Atrações - Compra de Tickets'!AK213+'Atrações - demanda Passa'!AK213</f>
        <v>31921.319191460894</v>
      </c>
      <c r="AM244" s="195">
        <f>'Atrações - Compra de Tickets'!AL213+'Atrações - demanda Passa'!AL213</f>
        <v>32062.641870449304</v>
      </c>
      <c r="AN244" s="195">
        <f>'Atrações - Compra de Tickets'!AM213+'Atrações - demanda Passa'!AM213</f>
        <v>32203.640592607346</v>
      </c>
      <c r="AO244" s="194"/>
    </row>
    <row r="245" spans="1:41" s="193" customFormat="1" ht="20.100000000000001" customHeight="1" x14ac:dyDescent="0.25">
      <c r="A245" s="199" t="str">
        <f t="shared" si="63"/>
        <v/>
      </c>
      <c r="B245" s="199"/>
      <c r="C245" s="198"/>
      <c r="D245" s="197" t="s">
        <v>168</v>
      </c>
      <c r="E245" s="196">
        <f>'Mix de Usos'!$AU$13</f>
        <v>0.2</v>
      </c>
      <c r="F245" s="195">
        <f>'Atrações - Compra de Tickets'!E214+'Atrações - demanda Passa'!E214</f>
        <v>8431.65</v>
      </c>
      <c r="G245" s="195">
        <f>'Atrações - Compra de Tickets'!F214+'Atrações - demanda Passa'!F214</f>
        <v>7653.6969428272196</v>
      </c>
      <c r="H245" s="195">
        <f>'Atrações - Compra de Tickets'!G214+'Atrações - demanda Passa'!G214</f>
        <v>7019.8268628408186</v>
      </c>
      <c r="I245" s="195">
        <f>'Atrações - Compra de Tickets'!H214+'Atrações - demanda Passa'!H214</f>
        <v>6213.7951208321147</v>
      </c>
      <c r="J245" s="195">
        <f>'Atrações - Compra de Tickets'!I214+'Atrações - demanda Passa'!I214</f>
        <v>5541.9025929473528</v>
      </c>
      <c r="K245" s="195">
        <f>'Atrações - Compra de Tickets'!J214+'Atrações - demanda Passa'!J214</f>
        <v>6191.8090101503321</v>
      </c>
      <c r="L245" s="195">
        <f>'Atrações - Compra de Tickets'!K214+'Atrações - demanda Passa'!K214</f>
        <v>7160.2542484294045</v>
      </c>
      <c r="M245" s="195">
        <f>'Atrações - Compra de Tickets'!L214+'Atrações - demanda Passa'!L214</f>
        <v>7197.1690338302651</v>
      </c>
      <c r="N245" s="195">
        <f>'Atrações - Compra de Tickets'!M214+'Atrações - demanda Passa'!M214</f>
        <v>7234.0637550885513</v>
      </c>
      <c r="O245" s="195">
        <f>'Atrações - Compra de Tickets'!N214+'Atrações - demanda Passa'!N214</f>
        <v>7270.9376671893588</v>
      </c>
      <c r="P245" s="195">
        <f>'Atrações - Compra de Tickets'!O214+'Atrações - demanda Passa'!O214</f>
        <v>7307.7899776470022</v>
      </c>
      <c r="Q245" s="195">
        <f>'Atrações - Compra de Tickets'!P214+'Atrações - demanda Passa'!P214</f>
        <v>7344.6198423496135</v>
      </c>
      <c r="R245" s="195">
        <f>'Atrações - Compra de Tickets'!Q214+'Atrações - demanda Passa'!Q214</f>
        <v>7381.4263609349182</v>
      </c>
      <c r="S245" s="195">
        <f>'Atrações - Compra de Tickets'!R214+'Atrações - demanda Passa'!R214</f>
        <v>7418.208571632269</v>
      </c>
      <c r="T245" s="195">
        <f>'Atrações - Compra de Tickets'!S214+'Atrações - demanda Passa'!S214</f>
        <v>7454.9654454947349</v>
      </c>
      <c r="U245" s="195">
        <f>'Atrações - Compra de Tickets'!T214+'Atrações - demanda Passa'!T214</f>
        <v>7491.6958799325821</v>
      </c>
      <c r="V245" s="195">
        <f>'Atrações - Compra de Tickets'!U214+'Atrações - demanda Passa'!U214</f>
        <v>7528.3986914436164</v>
      </c>
      <c r="W245" s="195">
        <f>'Atrações - Compra de Tickets'!V214+'Atrações - demanda Passa'!V214</f>
        <v>7565.0726074171371</v>
      </c>
      <c r="X245" s="195">
        <f>'Atrações - Compra de Tickets'!W214+'Atrações - demanda Passa'!W214</f>
        <v>7601.7162568659514</v>
      </c>
      <c r="Y245" s="195">
        <f>'Atrações - Compra de Tickets'!X214+'Atrações - demanda Passa'!X214</f>
        <v>7638.3281599128186</v>
      </c>
      <c r="Z245" s="195">
        <f>'Atrações - Compra de Tickets'!Y214+'Atrações - demanda Passa'!Y214</f>
        <v>7674.9067158245743</v>
      </c>
      <c r="AA245" s="195">
        <f>'Atrações - Compra de Tickets'!Z214+'Atrações - demanda Passa'!Z214</f>
        <v>7711.4501893453653</v>
      </c>
      <c r="AB245" s="195">
        <f>'Atrações - Compra de Tickets'!AA214+'Atrações - demanda Passa'!AA214</f>
        <v>7747.9566950295994</v>
      </c>
      <c r="AC245" s="195">
        <f>'Atrações - Compra de Tickets'!AB214+'Atrações - demanda Passa'!AB214</f>
        <v>7784.4241792116172</v>
      </c>
      <c r="AD245" s="195">
        <f>'Atrações - Compra de Tickets'!AC214+'Atrações - demanda Passa'!AC214</f>
        <v>7820.850399169678</v>
      </c>
      <c r="AE245" s="195">
        <f>'Atrações - Compra de Tickets'!AD214+'Atrações - demanda Passa'!AD214</f>
        <v>7857.2328989420903</v>
      </c>
      <c r="AF245" s="195">
        <f>'Atrações - Compra de Tickets'!AE214+'Atrações - demanda Passa'!AE214</f>
        <v>7893.5689811265684</v>
      </c>
      <c r="AG245" s="195">
        <f>'Atrações - Compra de Tickets'!AF214+'Atrações - demanda Passa'!AF214</f>
        <v>7929.8556738325833</v>
      </c>
      <c r="AH245" s="195">
        <f>'Atrações - Compra de Tickets'!AG214+'Atrações - demanda Passa'!AG214</f>
        <v>7966.0896917485479</v>
      </c>
      <c r="AI245" s="195">
        <f>'Atrações - Compra de Tickets'!AH214+'Atrações - demanda Passa'!AH214</f>
        <v>8002.26739001648</v>
      </c>
      <c r="AJ245" s="195">
        <f>'Atrações - Compra de Tickets'!AI214+'Atrações - demanda Passa'!AI214</f>
        <v>8038.3847092541464</v>
      </c>
      <c r="AK245" s="195">
        <f>'Atrações - Compra de Tickets'!AJ214+'Atrações - demanda Passa'!AJ214</f>
        <v>8074.4371095992046</v>
      </c>
      <c r="AL245" s="195">
        <f>'Atrações - Compra de Tickets'!AK214+'Atrações - demanda Passa'!AK214</f>
        <v>8110.4194910288543</v>
      </c>
      <c r="AM245" s="195">
        <f>'Atrações - Compra de Tickets'!AL214+'Atrações - demanda Passa'!AL214</f>
        <v>8146.3260963704861</v>
      </c>
      <c r="AN245" s="195">
        <f>'Atrações - Compra de Tickets'!AM214+'Atrações - demanda Passa'!AM214</f>
        <v>8182.1503922757329</v>
      </c>
      <c r="AO245" s="194"/>
    </row>
    <row r="246" spans="1:41" s="193" customFormat="1" ht="20.100000000000001" customHeight="1" x14ac:dyDescent="0.25">
      <c r="A246" s="199" t="str">
        <f t="shared" si="63"/>
        <v/>
      </c>
      <c r="B246" s="199"/>
      <c r="C246" s="198"/>
      <c r="D246" s="197" t="s">
        <v>167</v>
      </c>
      <c r="E246" s="196">
        <f>'Mix de Usos'!$BD$13</f>
        <v>0.2</v>
      </c>
      <c r="F246" s="195">
        <f>'Atrações - Compra de Tickets'!E215+'Atrações - demanda Passa'!E215</f>
        <v>1826.8574999999983</v>
      </c>
      <c r="G246" s="195">
        <f>'Atrações - Compra de Tickets'!F215+'Atrações - demanda Passa'!F215</f>
        <v>1819.9363614242991</v>
      </c>
      <c r="H246" s="195">
        <f>'Atrações - Compra de Tickets'!G215+'Atrações - demanda Passa'!G215</f>
        <v>1869.2594021238583</v>
      </c>
      <c r="I246" s="195">
        <f>'Atrações - Compra de Tickets'!H215+'Atrações - demanda Passa'!H215</f>
        <v>1906.6746528387175</v>
      </c>
      <c r="J246" s="195">
        <f>'Atrações - Compra de Tickets'!I215+'Atrações - demanda Passa'!I215</f>
        <v>2046.0287504382504</v>
      </c>
      <c r="K246" s="195">
        <f>'Atrações - Compra de Tickets'!J215+'Atrações - demanda Passa'!J215</f>
        <v>2285.9693109930008</v>
      </c>
      <c r="L246" s="195">
        <f>'Atrações - Compra de Tickets'!K215+'Atrações - demanda Passa'!K215</f>
        <v>2643.5120082005678</v>
      </c>
      <c r="M246" s="195">
        <f>'Atrações - Compra de Tickets'!L215+'Atrações - demanda Passa'!L215</f>
        <v>2657.1406692929759</v>
      </c>
      <c r="N246" s="195">
        <f>'Atrações - Compra de Tickets'!M215+'Atrações - demanda Passa'!M215</f>
        <v>2670.761922854871</v>
      </c>
      <c r="O246" s="195">
        <f>'Atrações - Compra de Tickets'!N215+'Atrações - demanda Passa'!N215</f>
        <v>2684.3754938323541</v>
      </c>
      <c r="P246" s="195">
        <f>'Atrações - Compra de Tickets'!O215+'Atrações - demanda Passa'!O215</f>
        <v>2697.9810896456706</v>
      </c>
      <c r="Q246" s="195">
        <f>'Atrações - Compra de Tickets'!P215+'Atrações - demanda Passa'!P215</f>
        <v>2711.5783986550691</v>
      </c>
      <c r="R246" s="195">
        <f>'Atrações - Compra de Tickets'!Q215+'Atrações - demanda Passa'!Q215</f>
        <v>2725.1670884535711</v>
      </c>
      <c r="S246" s="195">
        <f>'Atrações - Compra de Tickets'!R215+'Atrações - demanda Passa'!R215</f>
        <v>2738.7468039626874</v>
      </c>
      <c r="T246" s="195">
        <f>'Atrações - Compra de Tickets'!S215+'Atrações - demanda Passa'!S215</f>
        <v>2752.3171653029499</v>
      </c>
      <c r="U246" s="195">
        <f>'Atrações - Compra de Tickets'!T215+'Atrações - demanda Passa'!T215</f>
        <v>2765.8777654065252</v>
      </c>
      <c r="V246" s="195">
        <f>'Atrações - Compra de Tickets'!U215+'Atrações - demanda Passa'!U215</f>
        <v>2779.4281673333035</v>
      </c>
      <c r="W246" s="195">
        <f>'Atrações - Compra de Tickets'!V215+'Atrações - demanda Passa'!V215</f>
        <v>2792.9679012449874</v>
      </c>
      <c r="X246" s="195">
        <f>'Atrações - Compra de Tickets'!W215+'Atrações - demanda Passa'!W215</f>
        <v>2806.4964609834183</v>
      </c>
      <c r="Y246" s="195">
        <f>'Atrações - Compra de Tickets'!X215+'Atrações - demanda Passa'!X215</f>
        <v>2820.0133001890513</v>
      </c>
      <c r="Z246" s="195">
        <f>'Atrações - Compra de Tickets'!Y215+'Atrações - demanda Passa'!Y215</f>
        <v>2833.5178278832423</v>
      </c>
      <c r="AA246" s="195">
        <f>'Atrações - Compra de Tickets'!Z215+'Atrações - demanda Passa'!Z215</f>
        <v>2847.0094034225831</v>
      </c>
      <c r="AB246" s="195">
        <f>'Atrações - Compra de Tickets'!AA215+'Atrações - demanda Passa'!AA215</f>
        <v>2860.4873307147436</v>
      </c>
      <c r="AC246" s="195">
        <f>'Atrações - Compra de Tickets'!AB215+'Atrações - demanda Passa'!AB215</f>
        <v>2873.9508515618099</v>
      </c>
      <c r="AD246" s="195">
        <f>'Atrações - Compra de Tickets'!AC215+'Atrações - demanda Passa'!AC215</f>
        <v>2887.3991379677868</v>
      </c>
      <c r="AE246" s="195">
        <f>'Atrações - Compra de Tickets'!AD215+'Atrações - demanda Passa'!AD215</f>
        <v>2900.8312832100905</v>
      </c>
      <c r="AF246" s="195">
        <f>'Atrações - Compra de Tickets'!AE215+'Atrações - demanda Passa'!AE215</f>
        <v>2914.2462914280877</v>
      </c>
      <c r="AG246" s="195">
        <f>'Atrações - Compra de Tickets'!AF215+'Atrações - demanda Passa'!AF215</f>
        <v>2927.6430654221508</v>
      </c>
      <c r="AH246" s="195">
        <f>'Atrações - Compra de Tickets'!AG215+'Atrações - demanda Passa'!AG215</f>
        <v>2941.0203922799528</v>
      </c>
      <c r="AI246" s="195">
        <f>'Atrações - Compra de Tickets'!AH215+'Atrações - demanda Passa'!AH215</f>
        <v>2954.376926347345</v>
      </c>
      <c r="AJ246" s="195">
        <f>'Atrações - Compra de Tickets'!AI215+'Atrações - demanda Passa'!AI215</f>
        <v>2967.7111689309413</v>
      </c>
      <c r="AK246" s="195">
        <f>'Atrações - Compra de Tickets'!AJ215+'Atrações - demanda Passa'!AJ215</f>
        <v>2981.0214439477149</v>
      </c>
      <c r="AL246" s="195">
        <f>'Atrações - Compra de Tickets'!AK215+'Atrações - demanda Passa'!AK215</f>
        <v>2994.3058685076098</v>
      </c>
      <c r="AM246" s="195">
        <f>'Atrações - Compra de Tickets'!AL215+'Atrações - demanda Passa'!AL215</f>
        <v>3007.562317105806</v>
      </c>
      <c r="AN246" s="195">
        <f>'Atrações - Compra de Tickets'!AM215+'Atrações - demanda Passa'!AM215</f>
        <v>3020.7883776792314</v>
      </c>
      <c r="AO246" s="194"/>
    </row>
    <row r="247" spans="1:41" s="208" customFormat="1" ht="20.100000000000001" customHeight="1" x14ac:dyDescent="0.25">
      <c r="A247" s="199" t="str">
        <f t="shared" si="63"/>
        <v/>
      </c>
      <c r="B247" s="213"/>
      <c r="C247" s="212"/>
      <c r="D247" s="211"/>
      <c r="E247" s="210"/>
      <c r="F247" s="209"/>
      <c r="G247" s="209"/>
      <c r="H247" s="209"/>
      <c r="I247" s="209"/>
      <c r="J247" s="209"/>
      <c r="K247" s="209"/>
      <c r="L247" s="209"/>
      <c r="M247" s="209"/>
      <c r="N247" s="209"/>
      <c r="O247" s="209"/>
      <c r="P247" s="209"/>
      <c r="Q247" s="209"/>
      <c r="R247" s="209"/>
      <c r="S247" s="209"/>
      <c r="T247" s="209"/>
      <c r="U247" s="209"/>
      <c r="V247" s="209"/>
      <c r="W247" s="209"/>
      <c r="X247" s="209"/>
      <c r="Y247" s="209"/>
      <c r="Z247" s="209"/>
      <c r="AA247" s="209"/>
      <c r="AB247" s="209"/>
      <c r="AC247" s="209"/>
      <c r="AD247" s="209"/>
      <c r="AE247" s="209"/>
      <c r="AF247" s="209"/>
      <c r="AG247" s="209"/>
      <c r="AH247" s="209"/>
      <c r="AI247" s="209"/>
      <c r="AJ247" s="209"/>
      <c r="AK247" s="209"/>
      <c r="AL247" s="209"/>
      <c r="AM247" s="209"/>
      <c r="AN247" s="209"/>
    </row>
    <row r="248" spans="1:41" s="202" customFormat="1" ht="20.100000000000001" customHeight="1" x14ac:dyDescent="0.25">
      <c r="A248" s="199" t="str">
        <f t="shared" si="63"/>
        <v/>
      </c>
      <c r="B248" s="207"/>
      <c r="C248" s="206"/>
      <c r="D248" s="205" t="s">
        <v>47</v>
      </c>
      <c r="E248" s="204"/>
      <c r="F248" s="203"/>
      <c r="G248" s="203"/>
      <c r="H248" s="203"/>
      <c r="I248" s="203"/>
      <c r="J248" s="203"/>
      <c r="K248" s="203"/>
      <c r="L248" s="203"/>
      <c r="M248" s="203"/>
      <c r="N248" s="203"/>
      <c r="O248" s="203"/>
      <c r="P248" s="203"/>
      <c r="Q248" s="203"/>
      <c r="R248" s="203"/>
      <c r="S248" s="203"/>
      <c r="T248" s="203"/>
      <c r="U248" s="203"/>
      <c r="V248" s="203"/>
      <c r="W248" s="203"/>
      <c r="X248" s="203"/>
      <c r="Y248" s="203"/>
      <c r="Z248" s="203"/>
      <c r="AA248" s="203"/>
      <c r="AB248" s="203"/>
      <c r="AC248" s="203"/>
      <c r="AD248" s="203"/>
      <c r="AE248" s="203"/>
      <c r="AF248" s="203"/>
      <c r="AG248" s="203"/>
      <c r="AH248" s="203"/>
      <c r="AI248" s="203"/>
      <c r="AJ248" s="203"/>
      <c r="AK248" s="203"/>
      <c r="AL248" s="203"/>
      <c r="AM248" s="203"/>
      <c r="AN248" s="203"/>
    </row>
    <row r="249" spans="1:41" s="193" customFormat="1" ht="20.100000000000001" customHeight="1" x14ac:dyDescent="0.25">
      <c r="A249" s="199" t="str">
        <f t="shared" si="63"/>
        <v>4/b</v>
      </c>
      <c r="B249" s="199">
        <f>B186+1</f>
        <v>4</v>
      </c>
      <c r="C249" s="198" t="s">
        <v>208</v>
      </c>
      <c r="D249" s="201" t="s">
        <v>166</v>
      </c>
      <c r="E249" s="200">
        <f>SUM(F249:AN249)</f>
        <v>0</v>
      </c>
      <c r="F249" s="195">
        <f t="shared" ref="F249:AN249" si="66">SUM(F250:F254)</f>
        <v>0</v>
      </c>
      <c r="G249" s="195">
        <f t="shared" si="66"/>
        <v>0</v>
      </c>
      <c r="H249" s="195">
        <f t="shared" si="66"/>
        <v>0</v>
      </c>
      <c r="I249" s="195">
        <f t="shared" si="66"/>
        <v>0</v>
      </c>
      <c r="J249" s="195">
        <f t="shared" si="66"/>
        <v>0</v>
      </c>
      <c r="K249" s="195">
        <f t="shared" si="66"/>
        <v>0</v>
      </c>
      <c r="L249" s="195">
        <f t="shared" si="66"/>
        <v>0</v>
      </c>
      <c r="M249" s="195">
        <f t="shared" si="66"/>
        <v>0</v>
      </c>
      <c r="N249" s="195">
        <f t="shared" si="66"/>
        <v>0</v>
      </c>
      <c r="O249" s="195">
        <f t="shared" si="66"/>
        <v>0</v>
      </c>
      <c r="P249" s="195">
        <f t="shared" si="66"/>
        <v>0</v>
      </c>
      <c r="Q249" s="195">
        <f t="shared" si="66"/>
        <v>0</v>
      </c>
      <c r="R249" s="195">
        <f t="shared" si="66"/>
        <v>0</v>
      </c>
      <c r="S249" s="195">
        <f t="shared" si="66"/>
        <v>0</v>
      </c>
      <c r="T249" s="195">
        <f t="shared" si="66"/>
        <v>0</v>
      </c>
      <c r="U249" s="195">
        <f t="shared" si="66"/>
        <v>0</v>
      </c>
      <c r="V249" s="195">
        <f t="shared" si="66"/>
        <v>0</v>
      </c>
      <c r="W249" s="195">
        <f t="shared" si="66"/>
        <v>0</v>
      </c>
      <c r="X249" s="195">
        <f t="shared" si="66"/>
        <v>0</v>
      </c>
      <c r="Y249" s="195">
        <f t="shared" si="66"/>
        <v>0</v>
      </c>
      <c r="Z249" s="195">
        <f t="shared" si="66"/>
        <v>0</v>
      </c>
      <c r="AA249" s="195">
        <f t="shared" si="66"/>
        <v>0</v>
      </c>
      <c r="AB249" s="195">
        <f t="shared" si="66"/>
        <v>0</v>
      </c>
      <c r="AC249" s="195">
        <f t="shared" si="66"/>
        <v>0</v>
      </c>
      <c r="AD249" s="195">
        <f t="shared" si="66"/>
        <v>0</v>
      </c>
      <c r="AE249" s="195">
        <f t="shared" si="66"/>
        <v>0</v>
      </c>
      <c r="AF249" s="195">
        <f t="shared" si="66"/>
        <v>0</v>
      </c>
      <c r="AG249" s="195">
        <f t="shared" si="66"/>
        <v>0</v>
      </c>
      <c r="AH249" s="195">
        <f t="shared" si="66"/>
        <v>0</v>
      </c>
      <c r="AI249" s="195">
        <f t="shared" si="66"/>
        <v>0</v>
      </c>
      <c r="AJ249" s="195">
        <f t="shared" si="66"/>
        <v>0</v>
      </c>
      <c r="AK249" s="195">
        <f t="shared" si="66"/>
        <v>0</v>
      </c>
      <c r="AL249" s="195">
        <f t="shared" si="66"/>
        <v>0</v>
      </c>
      <c r="AM249" s="195">
        <f t="shared" si="66"/>
        <v>0</v>
      </c>
      <c r="AN249" s="195">
        <f t="shared" si="66"/>
        <v>0</v>
      </c>
      <c r="AO249" s="194"/>
    </row>
    <row r="250" spans="1:41" s="193" customFormat="1" ht="20.100000000000001" customHeight="1" x14ac:dyDescent="0.25">
      <c r="A250" s="199" t="str">
        <f t="shared" si="63"/>
        <v/>
      </c>
      <c r="B250" s="199"/>
      <c r="C250" s="198"/>
      <c r="D250" s="197" t="s">
        <v>165</v>
      </c>
      <c r="E250" s="196">
        <f>'Mix de Usos'!$O$13</f>
        <v>0</v>
      </c>
      <c r="F250" s="195">
        <f>'Atrações - Compra de Tickets'!E219+'Atrações - demanda Passa'!E219</f>
        <v>0</v>
      </c>
      <c r="G250" s="195">
        <f>'Atrações - Compra de Tickets'!F219+'Atrações - demanda Passa'!F219</f>
        <v>0</v>
      </c>
      <c r="H250" s="195">
        <f>'Atrações - Compra de Tickets'!G219+'Atrações - demanda Passa'!G219</f>
        <v>0</v>
      </c>
      <c r="I250" s="195">
        <f>'Atrações - Compra de Tickets'!H219+'Atrações - demanda Passa'!H219</f>
        <v>0</v>
      </c>
      <c r="J250" s="195">
        <f>'Atrações - Compra de Tickets'!I219+'Atrações - demanda Passa'!I219</f>
        <v>0</v>
      </c>
      <c r="K250" s="195">
        <f>'Atrações - Compra de Tickets'!J219+'Atrações - demanda Passa'!J219</f>
        <v>0</v>
      </c>
      <c r="L250" s="195">
        <f>'Atrações - Compra de Tickets'!K219+'Atrações - demanda Passa'!K219</f>
        <v>0</v>
      </c>
      <c r="M250" s="195">
        <f>'Atrações - Compra de Tickets'!L219+'Atrações - demanda Passa'!L219</f>
        <v>0</v>
      </c>
      <c r="N250" s="195">
        <f>'Atrações - Compra de Tickets'!M219+'Atrações - demanda Passa'!M219</f>
        <v>0</v>
      </c>
      <c r="O250" s="195">
        <f>'Atrações - Compra de Tickets'!N219+'Atrações - demanda Passa'!N219</f>
        <v>0</v>
      </c>
      <c r="P250" s="195">
        <f>'Atrações - Compra de Tickets'!O219+'Atrações - demanda Passa'!O219</f>
        <v>0</v>
      </c>
      <c r="Q250" s="195">
        <f>'Atrações - Compra de Tickets'!P219+'Atrações - demanda Passa'!P219</f>
        <v>0</v>
      </c>
      <c r="R250" s="195">
        <f>'Atrações - Compra de Tickets'!Q219+'Atrações - demanda Passa'!Q219</f>
        <v>0</v>
      </c>
      <c r="S250" s="195">
        <f>'Atrações - Compra de Tickets'!R219+'Atrações - demanda Passa'!R219</f>
        <v>0</v>
      </c>
      <c r="T250" s="195">
        <f>'Atrações - Compra de Tickets'!S219+'Atrações - demanda Passa'!S219</f>
        <v>0</v>
      </c>
      <c r="U250" s="195">
        <f>'Atrações - Compra de Tickets'!T219+'Atrações - demanda Passa'!T219</f>
        <v>0</v>
      </c>
      <c r="V250" s="195">
        <f>'Atrações - Compra de Tickets'!U219+'Atrações - demanda Passa'!U219</f>
        <v>0</v>
      </c>
      <c r="W250" s="195">
        <f>'Atrações - Compra de Tickets'!V219+'Atrações - demanda Passa'!V219</f>
        <v>0</v>
      </c>
      <c r="X250" s="195">
        <f>'Atrações - Compra de Tickets'!W219+'Atrações - demanda Passa'!W219</f>
        <v>0</v>
      </c>
      <c r="Y250" s="195">
        <f>'Atrações - Compra de Tickets'!X219+'Atrações - demanda Passa'!X219</f>
        <v>0</v>
      </c>
      <c r="Z250" s="195">
        <f>'Atrações - Compra de Tickets'!Y219+'Atrações - demanda Passa'!Y219</f>
        <v>0</v>
      </c>
      <c r="AA250" s="195">
        <f>'Atrações - Compra de Tickets'!Z219+'Atrações - demanda Passa'!Z219</f>
        <v>0</v>
      </c>
      <c r="AB250" s="195">
        <f>'Atrações - Compra de Tickets'!AA219+'Atrações - demanda Passa'!AA219</f>
        <v>0</v>
      </c>
      <c r="AC250" s="195">
        <f>'Atrações - Compra de Tickets'!AB219+'Atrações - demanda Passa'!AB219</f>
        <v>0</v>
      </c>
      <c r="AD250" s="195">
        <f>'Atrações - Compra de Tickets'!AC219+'Atrações - demanda Passa'!AC219</f>
        <v>0</v>
      </c>
      <c r="AE250" s="195">
        <f>'Atrações - Compra de Tickets'!AD219+'Atrações - demanda Passa'!AD219</f>
        <v>0</v>
      </c>
      <c r="AF250" s="195">
        <f>'Atrações - Compra de Tickets'!AE219+'Atrações - demanda Passa'!AE219</f>
        <v>0</v>
      </c>
      <c r="AG250" s="195">
        <f>'Atrações - Compra de Tickets'!AF219+'Atrações - demanda Passa'!AF219</f>
        <v>0</v>
      </c>
      <c r="AH250" s="195">
        <f>'Atrações - Compra de Tickets'!AG219+'Atrações - demanda Passa'!AG219</f>
        <v>0</v>
      </c>
      <c r="AI250" s="195">
        <f>'Atrações - Compra de Tickets'!AH219+'Atrações - demanda Passa'!AH219</f>
        <v>0</v>
      </c>
      <c r="AJ250" s="195">
        <f>'Atrações - Compra de Tickets'!AI219+'Atrações - demanda Passa'!AI219</f>
        <v>0</v>
      </c>
      <c r="AK250" s="195">
        <f>'Atrações - Compra de Tickets'!AJ219+'Atrações - demanda Passa'!AJ219</f>
        <v>0</v>
      </c>
      <c r="AL250" s="195">
        <f>'Atrações - Compra de Tickets'!AK219+'Atrações - demanda Passa'!AK219</f>
        <v>0</v>
      </c>
      <c r="AM250" s="195">
        <f>'Atrações - Compra de Tickets'!AL219+'Atrações - demanda Passa'!AL219</f>
        <v>0</v>
      </c>
      <c r="AN250" s="195">
        <f>'Atrações - Compra de Tickets'!AM219+'Atrações - demanda Passa'!AM219</f>
        <v>0</v>
      </c>
      <c r="AO250" s="194"/>
    </row>
    <row r="251" spans="1:41" s="193" customFormat="1" ht="20.100000000000001" customHeight="1" x14ac:dyDescent="0.25">
      <c r="A251" s="199" t="str">
        <f t="shared" si="63"/>
        <v/>
      </c>
      <c r="B251" s="199"/>
      <c r="C251" s="198"/>
      <c r="D251" s="197" t="s">
        <v>164</v>
      </c>
      <c r="E251" s="196">
        <f>'Mix de Usos'!$X$13</f>
        <v>0</v>
      </c>
      <c r="F251" s="195">
        <f>'Atrações - Compra de Tickets'!E220+'Atrações - demanda Passa'!E220</f>
        <v>0</v>
      </c>
      <c r="G251" s="195">
        <f>'Atrações - Compra de Tickets'!F220+'Atrações - demanda Passa'!F220</f>
        <v>0</v>
      </c>
      <c r="H251" s="195">
        <f>'Atrações - Compra de Tickets'!G220+'Atrações - demanda Passa'!G220</f>
        <v>0</v>
      </c>
      <c r="I251" s="195">
        <f>'Atrações - Compra de Tickets'!H220+'Atrações - demanda Passa'!H220</f>
        <v>0</v>
      </c>
      <c r="J251" s="195">
        <f>'Atrações - Compra de Tickets'!I220+'Atrações - demanda Passa'!I220</f>
        <v>0</v>
      </c>
      <c r="K251" s="195">
        <f>'Atrações - Compra de Tickets'!J220+'Atrações - demanda Passa'!J220</f>
        <v>0</v>
      </c>
      <c r="L251" s="195">
        <f>'Atrações - Compra de Tickets'!K220+'Atrações - demanda Passa'!K220</f>
        <v>0</v>
      </c>
      <c r="M251" s="195">
        <f>'Atrações - Compra de Tickets'!L220+'Atrações - demanda Passa'!L220</f>
        <v>0</v>
      </c>
      <c r="N251" s="195">
        <f>'Atrações - Compra de Tickets'!M220+'Atrações - demanda Passa'!M220</f>
        <v>0</v>
      </c>
      <c r="O251" s="195">
        <f>'Atrações - Compra de Tickets'!N220+'Atrações - demanda Passa'!N220</f>
        <v>0</v>
      </c>
      <c r="P251" s="195">
        <f>'Atrações - Compra de Tickets'!O220+'Atrações - demanda Passa'!O220</f>
        <v>0</v>
      </c>
      <c r="Q251" s="195">
        <f>'Atrações - Compra de Tickets'!P220+'Atrações - demanda Passa'!P220</f>
        <v>0</v>
      </c>
      <c r="R251" s="195">
        <f>'Atrações - Compra de Tickets'!Q220+'Atrações - demanda Passa'!Q220</f>
        <v>0</v>
      </c>
      <c r="S251" s="195">
        <f>'Atrações - Compra de Tickets'!R220+'Atrações - demanda Passa'!R220</f>
        <v>0</v>
      </c>
      <c r="T251" s="195">
        <f>'Atrações - Compra de Tickets'!S220+'Atrações - demanda Passa'!S220</f>
        <v>0</v>
      </c>
      <c r="U251" s="195">
        <f>'Atrações - Compra de Tickets'!T220+'Atrações - demanda Passa'!T220</f>
        <v>0</v>
      </c>
      <c r="V251" s="195">
        <f>'Atrações - Compra de Tickets'!U220+'Atrações - demanda Passa'!U220</f>
        <v>0</v>
      </c>
      <c r="W251" s="195">
        <f>'Atrações - Compra de Tickets'!V220+'Atrações - demanda Passa'!V220</f>
        <v>0</v>
      </c>
      <c r="X251" s="195">
        <f>'Atrações - Compra de Tickets'!W220+'Atrações - demanda Passa'!W220</f>
        <v>0</v>
      </c>
      <c r="Y251" s="195">
        <f>'Atrações - Compra de Tickets'!X220+'Atrações - demanda Passa'!X220</f>
        <v>0</v>
      </c>
      <c r="Z251" s="195">
        <f>'Atrações - Compra de Tickets'!Y220+'Atrações - demanda Passa'!Y220</f>
        <v>0</v>
      </c>
      <c r="AA251" s="195">
        <f>'Atrações - Compra de Tickets'!Z220+'Atrações - demanda Passa'!Z220</f>
        <v>0</v>
      </c>
      <c r="AB251" s="195">
        <f>'Atrações - Compra de Tickets'!AA220+'Atrações - demanda Passa'!AA220</f>
        <v>0</v>
      </c>
      <c r="AC251" s="195">
        <f>'Atrações - Compra de Tickets'!AB220+'Atrações - demanda Passa'!AB220</f>
        <v>0</v>
      </c>
      <c r="AD251" s="195">
        <f>'Atrações - Compra de Tickets'!AC220+'Atrações - demanda Passa'!AC220</f>
        <v>0</v>
      </c>
      <c r="AE251" s="195">
        <f>'Atrações - Compra de Tickets'!AD220+'Atrações - demanda Passa'!AD220</f>
        <v>0</v>
      </c>
      <c r="AF251" s="195">
        <f>'Atrações - Compra de Tickets'!AE220+'Atrações - demanda Passa'!AE220</f>
        <v>0</v>
      </c>
      <c r="AG251" s="195">
        <f>'Atrações - Compra de Tickets'!AF220+'Atrações - demanda Passa'!AF220</f>
        <v>0</v>
      </c>
      <c r="AH251" s="195">
        <f>'Atrações - Compra de Tickets'!AG220+'Atrações - demanda Passa'!AG220</f>
        <v>0</v>
      </c>
      <c r="AI251" s="195">
        <f>'Atrações - Compra de Tickets'!AH220+'Atrações - demanda Passa'!AH220</f>
        <v>0</v>
      </c>
      <c r="AJ251" s="195">
        <f>'Atrações - Compra de Tickets'!AI220+'Atrações - demanda Passa'!AI220</f>
        <v>0</v>
      </c>
      <c r="AK251" s="195">
        <f>'Atrações - Compra de Tickets'!AJ220+'Atrações - demanda Passa'!AJ220</f>
        <v>0</v>
      </c>
      <c r="AL251" s="195">
        <f>'Atrações - Compra de Tickets'!AK220+'Atrações - demanda Passa'!AK220</f>
        <v>0</v>
      </c>
      <c r="AM251" s="195">
        <f>'Atrações - Compra de Tickets'!AL220+'Atrações - demanda Passa'!AL220</f>
        <v>0</v>
      </c>
      <c r="AN251" s="195">
        <f>'Atrações - Compra de Tickets'!AM220+'Atrações - demanda Passa'!AM220</f>
        <v>0</v>
      </c>
      <c r="AO251" s="194"/>
    </row>
    <row r="252" spans="1:41" s="193" customFormat="1" ht="20.100000000000001" customHeight="1" x14ac:dyDescent="0.25">
      <c r="A252" s="199" t="str">
        <f t="shared" si="63"/>
        <v/>
      </c>
      <c r="B252" s="199"/>
      <c r="C252" s="198"/>
      <c r="D252" s="197" t="s">
        <v>163</v>
      </c>
      <c r="E252" s="196">
        <f>'Mix de Usos'!$AG$13</f>
        <v>0</v>
      </c>
      <c r="F252" s="195">
        <f>'Atrações - Compra de Tickets'!E221+'Atrações - demanda Passa'!E221</f>
        <v>0</v>
      </c>
      <c r="G252" s="195">
        <f>'Atrações - Compra de Tickets'!F221+'Atrações - demanda Passa'!F221</f>
        <v>0</v>
      </c>
      <c r="H252" s="195">
        <f>'Atrações - Compra de Tickets'!G221+'Atrações - demanda Passa'!G221</f>
        <v>0</v>
      </c>
      <c r="I252" s="195">
        <f>'Atrações - Compra de Tickets'!H221+'Atrações - demanda Passa'!H221</f>
        <v>0</v>
      </c>
      <c r="J252" s="195">
        <f>'Atrações - Compra de Tickets'!I221+'Atrações - demanda Passa'!I221</f>
        <v>0</v>
      </c>
      <c r="K252" s="195">
        <f>'Atrações - Compra de Tickets'!J221+'Atrações - demanda Passa'!J221</f>
        <v>0</v>
      </c>
      <c r="L252" s="195">
        <f>'Atrações - Compra de Tickets'!K221+'Atrações - demanda Passa'!K221</f>
        <v>0</v>
      </c>
      <c r="M252" s="195">
        <f>'Atrações - Compra de Tickets'!L221+'Atrações - demanda Passa'!L221</f>
        <v>0</v>
      </c>
      <c r="N252" s="195">
        <f>'Atrações - Compra de Tickets'!M221+'Atrações - demanda Passa'!M221</f>
        <v>0</v>
      </c>
      <c r="O252" s="195">
        <f>'Atrações - Compra de Tickets'!N221+'Atrações - demanda Passa'!N221</f>
        <v>0</v>
      </c>
      <c r="P252" s="195">
        <f>'Atrações - Compra de Tickets'!O221+'Atrações - demanda Passa'!O221</f>
        <v>0</v>
      </c>
      <c r="Q252" s="195">
        <f>'Atrações - Compra de Tickets'!P221+'Atrações - demanda Passa'!P221</f>
        <v>0</v>
      </c>
      <c r="R252" s="195">
        <f>'Atrações - Compra de Tickets'!Q221+'Atrações - demanda Passa'!Q221</f>
        <v>0</v>
      </c>
      <c r="S252" s="195">
        <f>'Atrações - Compra de Tickets'!R221+'Atrações - demanda Passa'!R221</f>
        <v>0</v>
      </c>
      <c r="T252" s="195">
        <f>'Atrações - Compra de Tickets'!S221+'Atrações - demanda Passa'!S221</f>
        <v>0</v>
      </c>
      <c r="U252" s="195">
        <f>'Atrações - Compra de Tickets'!T221+'Atrações - demanda Passa'!T221</f>
        <v>0</v>
      </c>
      <c r="V252" s="195">
        <f>'Atrações - Compra de Tickets'!U221+'Atrações - demanda Passa'!U221</f>
        <v>0</v>
      </c>
      <c r="W252" s="195">
        <f>'Atrações - Compra de Tickets'!V221+'Atrações - demanda Passa'!V221</f>
        <v>0</v>
      </c>
      <c r="X252" s="195">
        <f>'Atrações - Compra de Tickets'!W221+'Atrações - demanda Passa'!W221</f>
        <v>0</v>
      </c>
      <c r="Y252" s="195">
        <f>'Atrações - Compra de Tickets'!X221+'Atrações - demanda Passa'!X221</f>
        <v>0</v>
      </c>
      <c r="Z252" s="195">
        <f>'Atrações - Compra de Tickets'!Y221+'Atrações - demanda Passa'!Y221</f>
        <v>0</v>
      </c>
      <c r="AA252" s="195">
        <f>'Atrações - Compra de Tickets'!Z221+'Atrações - demanda Passa'!Z221</f>
        <v>0</v>
      </c>
      <c r="AB252" s="195">
        <f>'Atrações - Compra de Tickets'!AA221+'Atrações - demanda Passa'!AA221</f>
        <v>0</v>
      </c>
      <c r="AC252" s="195">
        <f>'Atrações - Compra de Tickets'!AB221+'Atrações - demanda Passa'!AB221</f>
        <v>0</v>
      </c>
      <c r="AD252" s="195">
        <f>'Atrações - Compra de Tickets'!AC221+'Atrações - demanda Passa'!AC221</f>
        <v>0</v>
      </c>
      <c r="AE252" s="195">
        <f>'Atrações - Compra de Tickets'!AD221+'Atrações - demanda Passa'!AD221</f>
        <v>0</v>
      </c>
      <c r="AF252" s="195">
        <f>'Atrações - Compra de Tickets'!AE221+'Atrações - demanda Passa'!AE221</f>
        <v>0</v>
      </c>
      <c r="AG252" s="195">
        <f>'Atrações - Compra de Tickets'!AF221+'Atrações - demanda Passa'!AF221</f>
        <v>0</v>
      </c>
      <c r="AH252" s="195">
        <f>'Atrações - Compra de Tickets'!AG221+'Atrações - demanda Passa'!AG221</f>
        <v>0</v>
      </c>
      <c r="AI252" s="195">
        <f>'Atrações - Compra de Tickets'!AH221+'Atrações - demanda Passa'!AH221</f>
        <v>0</v>
      </c>
      <c r="AJ252" s="195">
        <f>'Atrações - Compra de Tickets'!AI221+'Atrações - demanda Passa'!AI221</f>
        <v>0</v>
      </c>
      <c r="AK252" s="195">
        <f>'Atrações - Compra de Tickets'!AJ221+'Atrações - demanda Passa'!AJ221</f>
        <v>0</v>
      </c>
      <c r="AL252" s="195">
        <f>'Atrações - Compra de Tickets'!AK221+'Atrações - demanda Passa'!AK221</f>
        <v>0</v>
      </c>
      <c r="AM252" s="195">
        <f>'Atrações - Compra de Tickets'!AL221+'Atrações - demanda Passa'!AL221</f>
        <v>0</v>
      </c>
      <c r="AN252" s="195">
        <f>'Atrações - Compra de Tickets'!AM221+'Atrações - demanda Passa'!AM221</f>
        <v>0</v>
      </c>
      <c r="AO252" s="194"/>
    </row>
    <row r="253" spans="1:41" s="193" customFormat="1" ht="20.100000000000001" customHeight="1" x14ac:dyDescent="0.25">
      <c r="A253" s="199" t="str">
        <f t="shared" si="63"/>
        <v/>
      </c>
      <c r="B253" s="199"/>
      <c r="C253" s="198"/>
      <c r="D253" s="197" t="s">
        <v>162</v>
      </c>
      <c r="E253" s="196">
        <f>'Mix de Usos'!$AP$13</f>
        <v>0</v>
      </c>
      <c r="F253" s="195">
        <f>'Atrações - Compra de Tickets'!E222+'Atrações - demanda Passa'!E222</f>
        <v>0</v>
      </c>
      <c r="G253" s="195">
        <f>'Atrações - Compra de Tickets'!F222+'Atrações - demanda Passa'!F222</f>
        <v>0</v>
      </c>
      <c r="H253" s="195">
        <f>'Atrações - Compra de Tickets'!G222+'Atrações - demanda Passa'!G222</f>
        <v>0</v>
      </c>
      <c r="I253" s="195">
        <f>'Atrações - Compra de Tickets'!H222+'Atrações - demanda Passa'!H222</f>
        <v>0</v>
      </c>
      <c r="J253" s="195">
        <f>'Atrações - Compra de Tickets'!I222+'Atrações - demanda Passa'!I222</f>
        <v>0</v>
      </c>
      <c r="K253" s="195">
        <f>'Atrações - Compra de Tickets'!J222+'Atrações - demanda Passa'!J222</f>
        <v>0</v>
      </c>
      <c r="L253" s="195">
        <f>'Atrações - Compra de Tickets'!K222+'Atrações - demanda Passa'!K222</f>
        <v>0</v>
      </c>
      <c r="M253" s="195">
        <f>'Atrações - Compra de Tickets'!L222+'Atrações - demanda Passa'!L222</f>
        <v>0</v>
      </c>
      <c r="N253" s="195">
        <f>'Atrações - Compra de Tickets'!M222+'Atrações - demanda Passa'!M222</f>
        <v>0</v>
      </c>
      <c r="O253" s="195">
        <f>'Atrações - Compra de Tickets'!N222+'Atrações - demanda Passa'!N222</f>
        <v>0</v>
      </c>
      <c r="P253" s="195">
        <f>'Atrações - Compra de Tickets'!O222+'Atrações - demanda Passa'!O222</f>
        <v>0</v>
      </c>
      <c r="Q253" s="195">
        <f>'Atrações - Compra de Tickets'!P222+'Atrações - demanda Passa'!P222</f>
        <v>0</v>
      </c>
      <c r="R253" s="195">
        <f>'Atrações - Compra de Tickets'!Q222+'Atrações - demanda Passa'!Q222</f>
        <v>0</v>
      </c>
      <c r="S253" s="195">
        <f>'Atrações - Compra de Tickets'!R222+'Atrações - demanda Passa'!R222</f>
        <v>0</v>
      </c>
      <c r="T253" s="195">
        <f>'Atrações - Compra de Tickets'!S222+'Atrações - demanda Passa'!S222</f>
        <v>0</v>
      </c>
      <c r="U253" s="195">
        <f>'Atrações - Compra de Tickets'!T222+'Atrações - demanda Passa'!T222</f>
        <v>0</v>
      </c>
      <c r="V253" s="195">
        <f>'Atrações - Compra de Tickets'!U222+'Atrações - demanda Passa'!U222</f>
        <v>0</v>
      </c>
      <c r="W253" s="195">
        <f>'Atrações - Compra de Tickets'!V222+'Atrações - demanda Passa'!V222</f>
        <v>0</v>
      </c>
      <c r="X253" s="195">
        <f>'Atrações - Compra de Tickets'!W222+'Atrações - demanda Passa'!W222</f>
        <v>0</v>
      </c>
      <c r="Y253" s="195">
        <f>'Atrações - Compra de Tickets'!X222+'Atrações - demanda Passa'!X222</f>
        <v>0</v>
      </c>
      <c r="Z253" s="195">
        <f>'Atrações - Compra de Tickets'!Y222+'Atrações - demanda Passa'!Y222</f>
        <v>0</v>
      </c>
      <c r="AA253" s="195">
        <f>'Atrações - Compra de Tickets'!Z222+'Atrações - demanda Passa'!Z222</f>
        <v>0</v>
      </c>
      <c r="AB253" s="195">
        <f>'Atrações - Compra de Tickets'!AA222+'Atrações - demanda Passa'!AA222</f>
        <v>0</v>
      </c>
      <c r="AC253" s="195">
        <f>'Atrações - Compra de Tickets'!AB222+'Atrações - demanda Passa'!AB222</f>
        <v>0</v>
      </c>
      <c r="AD253" s="195">
        <f>'Atrações - Compra de Tickets'!AC222+'Atrações - demanda Passa'!AC222</f>
        <v>0</v>
      </c>
      <c r="AE253" s="195">
        <f>'Atrações - Compra de Tickets'!AD222+'Atrações - demanda Passa'!AD222</f>
        <v>0</v>
      </c>
      <c r="AF253" s="195">
        <f>'Atrações - Compra de Tickets'!AE222+'Atrações - demanda Passa'!AE222</f>
        <v>0</v>
      </c>
      <c r="AG253" s="195">
        <f>'Atrações - Compra de Tickets'!AF222+'Atrações - demanda Passa'!AF222</f>
        <v>0</v>
      </c>
      <c r="AH253" s="195">
        <f>'Atrações - Compra de Tickets'!AG222+'Atrações - demanda Passa'!AG222</f>
        <v>0</v>
      </c>
      <c r="AI253" s="195">
        <f>'Atrações - Compra de Tickets'!AH222+'Atrações - demanda Passa'!AH222</f>
        <v>0</v>
      </c>
      <c r="AJ253" s="195">
        <f>'Atrações - Compra de Tickets'!AI222+'Atrações - demanda Passa'!AI222</f>
        <v>0</v>
      </c>
      <c r="AK253" s="195">
        <f>'Atrações - Compra de Tickets'!AJ222+'Atrações - demanda Passa'!AJ222</f>
        <v>0</v>
      </c>
      <c r="AL253" s="195">
        <f>'Atrações - Compra de Tickets'!AK222+'Atrações - demanda Passa'!AK222</f>
        <v>0</v>
      </c>
      <c r="AM253" s="195">
        <f>'Atrações - Compra de Tickets'!AL222+'Atrações - demanda Passa'!AL222</f>
        <v>0</v>
      </c>
      <c r="AN253" s="195">
        <f>'Atrações - Compra de Tickets'!AM222+'Atrações - demanda Passa'!AM222</f>
        <v>0</v>
      </c>
      <c r="AO253" s="194"/>
    </row>
    <row r="254" spans="1:41" s="193" customFormat="1" ht="20.100000000000001" customHeight="1" x14ac:dyDescent="0.25">
      <c r="A254" s="199" t="str">
        <f t="shared" si="63"/>
        <v/>
      </c>
      <c r="B254" s="199"/>
      <c r="C254" s="198"/>
      <c r="D254" s="197" t="s">
        <v>161</v>
      </c>
      <c r="E254" s="196">
        <f>'Mix de Usos'!$AY$13</f>
        <v>0</v>
      </c>
      <c r="F254" s="195">
        <f>'Atrações - Compra de Tickets'!E223+'Atrações - demanda Passa'!E223</f>
        <v>0</v>
      </c>
      <c r="G254" s="195">
        <f>'Atrações - Compra de Tickets'!F223+'Atrações - demanda Passa'!F223</f>
        <v>0</v>
      </c>
      <c r="H254" s="195">
        <f>'Atrações - Compra de Tickets'!G223+'Atrações - demanda Passa'!G223</f>
        <v>0</v>
      </c>
      <c r="I254" s="195">
        <f>'Atrações - Compra de Tickets'!H223+'Atrações - demanda Passa'!H223</f>
        <v>0</v>
      </c>
      <c r="J254" s="195">
        <f>'Atrações - Compra de Tickets'!I223+'Atrações - demanda Passa'!I223</f>
        <v>0</v>
      </c>
      <c r="K254" s="195">
        <f>'Atrações - Compra de Tickets'!J223+'Atrações - demanda Passa'!J223</f>
        <v>0</v>
      </c>
      <c r="L254" s="195">
        <f>'Atrações - Compra de Tickets'!K223+'Atrações - demanda Passa'!K223</f>
        <v>0</v>
      </c>
      <c r="M254" s="195">
        <f>'Atrações - Compra de Tickets'!L223+'Atrações - demanda Passa'!L223</f>
        <v>0</v>
      </c>
      <c r="N254" s="195">
        <f>'Atrações - Compra de Tickets'!M223+'Atrações - demanda Passa'!M223</f>
        <v>0</v>
      </c>
      <c r="O254" s="195">
        <f>'Atrações - Compra de Tickets'!N223+'Atrações - demanda Passa'!N223</f>
        <v>0</v>
      </c>
      <c r="P254" s="195">
        <f>'Atrações - Compra de Tickets'!O223+'Atrações - demanda Passa'!O223</f>
        <v>0</v>
      </c>
      <c r="Q254" s="195">
        <f>'Atrações - Compra de Tickets'!P223+'Atrações - demanda Passa'!P223</f>
        <v>0</v>
      </c>
      <c r="R254" s="195">
        <f>'Atrações - Compra de Tickets'!Q223+'Atrações - demanda Passa'!Q223</f>
        <v>0</v>
      </c>
      <c r="S254" s="195">
        <f>'Atrações - Compra de Tickets'!R223+'Atrações - demanda Passa'!R223</f>
        <v>0</v>
      </c>
      <c r="T254" s="195">
        <f>'Atrações - Compra de Tickets'!S223+'Atrações - demanda Passa'!S223</f>
        <v>0</v>
      </c>
      <c r="U254" s="195">
        <f>'Atrações - Compra de Tickets'!T223+'Atrações - demanda Passa'!T223</f>
        <v>0</v>
      </c>
      <c r="V254" s="195">
        <f>'Atrações - Compra de Tickets'!U223+'Atrações - demanda Passa'!U223</f>
        <v>0</v>
      </c>
      <c r="W254" s="195">
        <f>'Atrações - Compra de Tickets'!V223+'Atrações - demanda Passa'!V223</f>
        <v>0</v>
      </c>
      <c r="X254" s="195">
        <f>'Atrações - Compra de Tickets'!W223+'Atrações - demanda Passa'!W223</f>
        <v>0</v>
      </c>
      <c r="Y254" s="195">
        <f>'Atrações - Compra de Tickets'!X223+'Atrações - demanda Passa'!X223</f>
        <v>0</v>
      </c>
      <c r="Z254" s="195">
        <f>'Atrações - Compra de Tickets'!Y223+'Atrações - demanda Passa'!Y223</f>
        <v>0</v>
      </c>
      <c r="AA254" s="195">
        <f>'Atrações - Compra de Tickets'!Z223+'Atrações - demanda Passa'!Z223</f>
        <v>0</v>
      </c>
      <c r="AB254" s="195">
        <f>'Atrações - Compra de Tickets'!AA223+'Atrações - demanda Passa'!AA223</f>
        <v>0</v>
      </c>
      <c r="AC254" s="195">
        <f>'Atrações - Compra de Tickets'!AB223+'Atrações - demanda Passa'!AB223</f>
        <v>0</v>
      </c>
      <c r="AD254" s="195">
        <f>'Atrações - Compra de Tickets'!AC223+'Atrações - demanda Passa'!AC223</f>
        <v>0</v>
      </c>
      <c r="AE254" s="195">
        <f>'Atrações - Compra de Tickets'!AD223+'Atrações - demanda Passa'!AD223</f>
        <v>0</v>
      </c>
      <c r="AF254" s="195">
        <f>'Atrações - Compra de Tickets'!AE223+'Atrações - demanda Passa'!AE223</f>
        <v>0</v>
      </c>
      <c r="AG254" s="195">
        <f>'Atrações - Compra de Tickets'!AF223+'Atrações - demanda Passa'!AF223</f>
        <v>0</v>
      </c>
      <c r="AH254" s="195">
        <f>'Atrações - Compra de Tickets'!AG223+'Atrações - demanda Passa'!AG223</f>
        <v>0</v>
      </c>
      <c r="AI254" s="195">
        <f>'Atrações - Compra de Tickets'!AH223+'Atrações - demanda Passa'!AH223</f>
        <v>0</v>
      </c>
      <c r="AJ254" s="195">
        <f>'Atrações - Compra de Tickets'!AI223+'Atrações - demanda Passa'!AI223</f>
        <v>0</v>
      </c>
      <c r="AK254" s="195">
        <f>'Atrações - Compra de Tickets'!AJ223+'Atrações - demanda Passa'!AJ223</f>
        <v>0</v>
      </c>
      <c r="AL254" s="195">
        <f>'Atrações - Compra de Tickets'!AK223+'Atrações - demanda Passa'!AK223</f>
        <v>0</v>
      </c>
      <c r="AM254" s="195">
        <f>'Atrações - Compra de Tickets'!AL223+'Atrações - demanda Passa'!AL223</f>
        <v>0</v>
      </c>
      <c r="AN254" s="195">
        <f>'Atrações - Compra de Tickets'!AM223+'Atrações - demanda Passa'!AM223</f>
        <v>0</v>
      </c>
      <c r="AO254" s="194"/>
    </row>
    <row r="255" spans="1:41" s="193" customFormat="1" ht="20.100000000000001" customHeight="1" x14ac:dyDescent="0.25">
      <c r="A255" s="199" t="str">
        <f t="shared" si="63"/>
        <v>4/m</v>
      </c>
      <c r="B255" s="199">
        <f>B192+1</f>
        <v>4</v>
      </c>
      <c r="C255" s="198" t="s">
        <v>194</v>
      </c>
      <c r="D255" s="201" t="s">
        <v>160</v>
      </c>
      <c r="E255" s="200">
        <f>SUM(F255:AN255)</f>
        <v>0</v>
      </c>
      <c r="F255" s="195">
        <f t="shared" ref="F255:AN255" si="67">SUM(F256:F260)</f>
        <v>0</v>
      </c>
      <c r="G255" s="195">
        <f t="shared" si="67"/>
        <v>0</v>
      </c>
      <c r="H255" s="195">
        <f t="shared" si="67"/>
        <v>0</v>
      </c>
      <c r="I255" s="195">
        <f t="shared" si="67"/>
        <v>0</v>
      </c>
      <c r="J255" s="195">
        <f t="shared" si="67"/>
        <v>0</v>
      </c>
      <c r="K255" s="195">
        <f t="shared" si="67"/>
        <v>0</v>
      </c>
      <c r="L255" s="195">
        <f t="shared" si="67"/>
        <v>0</v>
      </c>
      <c r="M255" s="195">
        <f t="shared" si="67"/>
        <v>0</v>
      </c>
      <c r="N255" s="195">
        <f t="shared" si="67"/>
        <v>0</v>
      </c>
      <c r="O255" s="195">
        <f t="shared" si="67"/>
        <v>0</v>
      </c>
      <c r="P255" s="195">
        <f t="shared" si="67"/>
        <v>0</v>
      </c>
      <c r="Q255" s="195">
        <f t="shared" si="67"/>
        <v>0</v>
      </c>
      <c r="R255" s="195">
        <f t="shared" si="67"/>
        <v>0</v>
      </c>
      <c r="S255" s="195">
        <f t="shared" si="67"/>
        <v>0</v>
      </c>
      <c r="T255" s="195">
        <f t="shared" si="67"/>
        <v>0</v>
      </c>
      <c r="U255" s="195">
        <f t="shared" si="67"/>
        <v>0</v>
      </c>
      <c r="V255" s="195">
        <f t="shared" si="67"/>
        <v>0</v>
      </c>
      <c r="W255" s="195">
        <f t="shared" si="67"/>
        <v>0</v>
      </c>
      <c r="X255" s="195">
        <f t="shared" si="67"/>
        <v>0</v>
      </c>
      <c r="Y255" s="195">
        <f t="shared" si="67"/>
        <v>0</v>
      </c>
      <c r="Z255" s="195">
        <f t="shared" si="67"/>
        <v>0</v>
      </c>
      <c r="AA255" s="195">
        <f t="shared" si="67"/>
        <v>0</v>
      </c>
      <c r="AB255" s="195">
        <f t="shared" si="67"/>
        <v>0</v>
      </c>
      <c r="AC255" s="195">
        <f t="shared" si="67"/>
        <v>0</v>
      </c>
      <c r="AD255" s="195">
        <f t="shared" si="67"/>
        <v>0</v>
      </c>
      <c r="AE255" s="195">
        <f t="shared" si="67"/>
        <v>0</v>
      </c>
      <c r="AF255" s="195">
        <f t="shared" si="67"/>
        <v>0</v>
      </c>
      <c r="AG255" s="195">
        <f t="shared" si="67"/>
        <v>0</v>
      </c>
      <c r="AH255" s="195">
        <f t="shared" si="67"/>
        <v>0</v>
      </c>
      <c r="AI255" s="195">
        <f t="shared" si="67"/>
        <v>0</v>
      </c>
      <c r="AJ255" s="195">
        <f t="shared" si="67"/>
        <v>0</v>
      </c>
      <c r="AK255" s="195">
        <f t="shared" si="67"/>
        <v>0</v>
      </c>
      <c r="AL255" s="195">
        <f t="shared" si="67"/>
        <v>0</v>
      </c>
      <c r="AM255" s="195">
        <f t="shared" si="67"/>
        <v>0</v>
      </c>
      <c r="AN255" s="195">
        <f t="shared" si="67"/>
        <v>0</v>
      </c>
      <c r="AO255" s="194"/>
    </row>
    <row r="256" spans="1:41" s="193" customFormat="1" ht="20.100000000000001" customHeight="1" x14ac:dyDescent="0.25">
      <c r="A256" s="199" t="str">
        <f t="shared" si="63"/>
        <v/>
      </c>
      <c r="B256" s="199"/>
      <c r="C256" s="198"/>
      <c r="D256" s="197" t="s">
        <v>159</v>
      </c>
      <c r="E256" s="196">
        <f>'Mix de Usos'!$R$13</f>
        <v>0</v>
      </c>
      <c r="F256" s="195">
        <f>'Atrações - Compra de Tickets'!E225+'Atrações - demanda Passa'!E225</f>
        <v>0</v>
      </c>
      <c r="G256" s="195">
        <f>'Atrações - Compra de Tickets'!F225+'Atrações - demanda Passa'!F225</f>
        <v>0</v>
      </c>
      <c r="H256" s="195">
        <f>'Atrações - Compra de Tickets'!G225+'Atrações - demanda Passa'!G225</f>
        <v>0</v>
      </c>
      <c r="I256" s="195">
        <f>'Atrações - Compra de Tickets'!H225+'Atrações - demanda Passa'!H225</f>
        <v>0</v>
      </c>
      <c r="J256" s="195">
        <f>'Atrações - Compra de Tickets'!I225+'Atrações - demanda Passa'!I225</f>
        <v>0</v>
      </c>
      <c r="K256" s="195">
        <f>'Atrações - Compra de Tickets'!J225+'Atrações - demanda Passa'!J225</f>
        <v>0</v>
      </c>
      <c r="L256" s="195">
        <f>'Atrações - Compra de Tickets'!K225+'Atrações - demanda Passa'!K225</f>
        <v>0</v>
      </c>
      <c r="M256" s="195">
        <f>'Atrações - Compra de Tickets'!L225+'Atrações - demanda Passa'!L225</f>
        <v>0</v>
      </c>
      <c r="N256" s="195">
        <f>'Atrações - Compra de Tickets'!M225+'Atrações - demanda Passa'!M225</f>
        <v>0</v>
      </c>
      <c r="O256" s="195">
        <f>'Atrações - Compra de Tickets'!N225+'Atrações - demanda Passa'!N225</f>
        <v>0</v>
      </c>
      <c r="P256" s="195">
        <f>'Atrações - Compra de Tickets'!O225+'Atrações - demanda Passa'!O225</f>
        <v>0</v>
      </c>
      <c r="Q256" s="195">
        <f>'Atrações - Compra de Tickets'!P225+'Atrações - demanda Passa'!P225</f>
        <v>0</v>
      </c>
      <c r="R256" s="195">
        <f>'Atrações - Compra de Tickets'!Q225+'Atrações - demanda Passa'!Q225</f>
        <v>0</v>
      </c>
      <c r="S256" s="195">
        <f>'Atrações - Compra de Tickets'!R225+'Atrações - demanda Passa'!R225</f>
        <v>0</v>
      </c>
      <c r="T256" s="195">
        <f>'Atrações - Compra de Tickets'!S225+'Atrações - demanda Passa'!S225</f>
        <v>0</v>
      </c>
      <c r="U256" s="195">
        <f>'Atrações - Compra de Tickets'!T225+'Atrações - demanda Passa'!T225</f>
        <v>0</v>
      </c>
      <c r="V256" s="195">
        <f>'Atrações - Compra de Tickets'!U225+'Atrações - demanda Passa'!U225</f>
        <v>0</v>
      </c>
      <c r="W256" s="195">
        <f>'Atrações - Compra de Tickets'!V225+'Atrações - demanda Passa'!V225</f>
        <v>0</v>
      </c>
      <c r="X256" s="195">
        <f>'Atrações - Compra de Tickets'!W225+'Atrações - demanda Passa'!W225</f>
        <v>0</v>
      </c>
      <c r="Y256" s="195">
        <f>'Atrações - Compra de Tickets'!X225+'Atrações - demanda Passa'!X225</f>
        <v>0</v>
      </c>
      <c r="Z256" s="195">
        <f>'Atrações - Compra de Tickets'!Y225+'Atrações - demanda Passa'!Y225</f>
        <v>0</v>
      </c>
      <c r="AA256" s="195">
        <f>'Atrações - Compra de Tickets'!Z225+'Atrações - demanda Passa'!Z225</f>
        <v>0</v>
      </c>
      <c r="AB256" s="195">
        <f>'Atrações - Compra de Tickets'!AA225+'Atrações - demanda Passa'!AA225</f>
        <v>0</v>
      </c>
      <c r="AC256" s="195">
        <f>'Atrações - Compra de Tickets'!AB225+'Atrações - demanda Passa'!AB225</f>
        <v>0</v>
      </c>
      <c r="AD256" s="195">
        <f>'Atrações - Compra de Tickets'!AC225+'Atrações - demanda Passa'!AC225</f>
        <v>0</v>
      </c>
      <c r="AE256" s="195">
        <f>'Atrações - Compra de Tickets'!AD225+'Atrações - demanda Passa'!AD225</f>
        <v>0</v>
      </c>
      <c r="AF256" s="195">
        <f>'Atrações - Compra de Tickets'!AE225+'Atrações - demanda Passa'!AE225</f>
        <v>0</v>
      </c>
      <c r="AG256" s="195">
        <f>'Atrações - Compra de Tickets'!AF225+'Atrações - demanda Passa'!AF225</f>
        <v>0</v>
      </c>
      <c r="AH256" s="195">
        <f>'Atrações - Compra de Tickets'!AG225+'Atrações - demanda Passa'!AG225</f>
        <v>0</v>
      </c>
      <c r="AI256" s="195">
        <f>'Atrações - Compra de Tickets'!AH225+'Atrações - demanda Passa'!AH225</f>
        <v>0</v>
      </c>
      <c r="AJ256" s="195">
        <f>'Atrações - Compra de Tickets'!AI225+'Atrações - demanda Passa'!AI225</f>
        <v>0</v>
      </c>
      <c r="AK256" s="195">
        <f>'Atrações - Compra de Tickets'!AJ225+'Atrações - demanda Passa'!AJ225</f>
        <v>0</v>
      </c>
      <c r="AL256" s="195">
        <f>'Atrações - Compra de Tickets'!AK225+'Atrações - demanda Passa'!AK225</f>
        <v>0</v>
      </c>
      <c r="AM256" s="195">
        <f>'Atrações - Compra de Tickets'!AL225+'Atrações - demanda Passa'!AL225</f>
        <v>0</v>
      </c>
      <c r="AN256" s="195">
        <f>'Atrações - Compra de Tickets'!AM225+'Atrações - demanda Passa'!AM225</f>
        <v>0</v>
      </c>
      <c r="AO256" s="194"/>
    </row>
    <row r="257" spans="1:41" s="193" customFormat="1" ht="20.100000000000001" customHeight="1" x14ac:dyDescent="0.25">
      <c r="A257" s="199" t="str">
        <f t="shared" si="63"/>
        <v/>
      </c>
      <c r="B257" s="199"/>
      <c r="C257" s="198"/>
      <c r="D257" s="197" t="s">
        <v>158</v>
      </c>
      <c r="E257" s="196">
        <f>'Mix de Usos'!$AA$13</f>
        <v>0</v>
      </c>
      <c r="F257" s="195">
        <f>'Atrações - Compra de Tickets'!E226+'Atrações - demanda Passa'!E226</f>
        <v>0</v>
      </c>
      <c r="G257" s="195">
        <f>'Atrações - Compra de Tickets'!F226+'Atrações - demanda Passa'!F226</f>
        <v>0</v>
      </c>
      <c r="H257" s="195">
        <f>'Atrações - Compra de Tickets'!G226+'Atrações - demanda Passa'!G226</f>
        <v>0</v>
      </c>
      <c r="I257" s="195">
        <f>'Atrações - Compra de Tickets'!H226+'Atrações - demanda Passa'!H226</f>
        <v>0</v>
      </c>
      <c r="J257" s="195">
        <f>'Atrações - Compra de Tickets'!I226+'Atrações - demanda Passa'!I226</f>
        <v>0</v>
      </c>
      <c r="K257" s="195">
        <f>'Atrações - Compra de Tickets'!J226+'Atrações - demanda Passa'!J226</f>
        <v>0</v>
      </c>
      <c r="L257" s="195">
        <f>'Atrações - Compra de Tickets'!K226+'Atrações - demanda Passa'!K226</f>
        <v>0</v>
      </c>
      <c r="M257" s="195">
        <f>'Atrações - Compra de Tickets'!L226+'Atrações - demanda Passa'!L226</f>
        <v>0</v>
      </c>
      <c r="N257" s="195">
        <f>'Atrações - Compra de Tickets'!M226+'Atrações - demanda Passa'!M226</f>
        <v>0</v>
      </c>
      <c r="O257" s="195">
        <f>'Atrações - Compra de Tickets'!N226+'Atrações - demanda Passa'!N226</f>
        <v>0</v>
      </c>
      <c r="P257" s="195">
        <f>'Atrações - Compra de Tickets'!O226+'Atrações - demanda Passa'!O226</f>
        <v>0</v>
      </c>
      <c r="Q257" s="195">
        <f>'Atrações - Compra de Tickets'!P226+'Atrações - demanda Passa'!P226</f>
        <v>0</v>
      </c>
      <c r="R257" s="195">
        <f>'Atrações - Compra de Tickets'!Q226+'Atrações - demanda Passa'!Q226</f>
        <v>0</v>
      </c>
      <c r="S257" s="195">
        <f>'Atrações - Compra de Tickets'!R226+'Atrações - demanda Passa'!R226</f>
        <v>0</v>
      </c>
      <c r="T257" s="195">
        <f>'Atrações - Compra de Tickets'!S226+'Atrações - demanda Passa'!S226</f>
        <v>0</v>
      </c>
      <c r="U257" s="195">
        <f>'Atrações - Compra de Tickets'!T226+'Atrações - demanda Passa'!T226</f>
        <v>0</v>
      </c>
      <c r="V257" s="195">
        <f>'Atrações - Compra de Tickets'!U226+'Atrações - demanda Passa'!U226</f>
        <v>0</v>
      </c>
      <c r="W257" s="195">
        <f>'Atrações - Compra de Tickets'!V226+'Atrações - demanda Passa'!V226</f>
        <v>0</v>
      </c>
      <c r="X257" s="195">
        <f>'Atrações - Compra de Tickets'!W226+'Atrações - demanda Passa'!W226</f>
        <v>0</v>
      </c>
      <c r="Y257" s="195">
        <f>'Atrações - Compra de Tickets'!X226+'Atrações - demanda Passa'!X226</f>
        <v>0</v>
      </c>
      <c r="Z257" s="195">
        <f>'Atrações - Compra de Tickets'!Y226+'Atrações - demanda Passa'!Y226</f>
        <v>0</v>
      </c>
      <c r="AA257" s="195">
        <f>'Atrações - Compra de Tickets'!Z226+'Atrações - demanda Passa'!Z226</f>
        <v>0</v>
      </c>
      <c r="AB257" s="195">
        <f>'Atrações - Compra de Tickets'!AA226+'Atrações - demanda Passa'!AA226</f>
        <v>0</v>
      </c>
      <c r="AC257" s="195">
        <f>'Atrações - Compra de Tickets'!AB226+'Atrações - demanda Passa'!AB226</f>
        <v>0</v>
      </c>
      <c r="AD257" s="195">
        <f>'Atrações - Compra de Tickets'!AC226+'Atrações - demanda Passa'!AC226</f>
        <v>0</v>
      </c>
      <c r="AE257" s="195">
        <f>'Atrações - Compra de Tickets'!AD226+'Atrações - demanda Passa'!AD226</f>
        <v>0</v>
      </c>
      <c r="AF257" s="195">
        <f>'Atrações - Compra de Tickets'!AE226+'Atrações - demanda Passa'!AE226</f>
        <v>0</v>
      </c>
      <c r="AG257" s="195">
        <f>'Atrações - Compra de Tickets'!AF226+'Atrações - demanda Passa'!AF226</f>
        <v>0</v>
      </c>
      <c r="AH257" s="195">
        <f>'Atrações - Compra de Tickets'!AG226+'Atrações - demanda Passa'!AG226</f>
        <v>0</v>
      </c>
      <c r="AI257" s="195">
        <f>'Atrações - Compra de Tickets'!AH226+'Atrações - demanda Passa'!AH226</f>
        <v>0</v>
      </c>
      <c r="AJ257" s="195">
        <f>'Atrações - Compra de Tickets'!AI226+'Atrações - demanda Passa'!AI226</f>
        <v>0</v>
      </c>
      <c r="AK257" s="195">
        <f>'Atrações - Compra de Tickets'!AJ226+'Atrações - demanda Passa'!AJ226</f>
        <v>0</v>
      </c>
      <c r="AL257" s="195">
        <f>'Atrações - Compra de Tickets'!AK226+'Atrações - demanda Passa'!AK226</f>
        <v>0</v>
      </c>
      <c r="AM257" s="195">
        <f>'Atrações - Compra de Tickets'!AL226+'Atrações - demanda Passa'!AL226</f>
        <v>0</v>
      </c>
      <c r="AN257" s="195">
        <f>'Atrações - Compra de Tickets'!AM226+'Atrações - demanda Passa'!AM226</f>
        <v>0</v>
      </c>
      <c r="AO257" s="194"/>
    </row>
    <row r="258" spans="1:41" s="193" customFormat="1" ht="20.100000000000001" customHeight="1" x14ac:dyDescent="0.25">
      <c r="A258" s="199" t="str">
        <f t="shared" si="63"/>
        <v/>
      </c>
      <c r="B258" s="199"/>
      <c r="C258" s="198"/>
      <c r="D258" s="197" t="s">
        <v>157</v>
      </c>
      <c r="E258" s="196">
        <f>'Mix de Usos'!$AJ$13</f>
        <v>0</v>
      </c>
      <c r="F258" s="195">
        <f>'Atrações - Compra de Tickets'!E227+'Atrações - demanda Passa'!E227</f>
        <v>0</v>
      </c>
      <c r="G258" s="195">
        <f>'Atrações - Compra de Tickets'!F227+'Atrações - demanda Passa'!F227</f>
        <v>0</v>
      </c>
      <c r="H258" s="195">
        <f>'Atrações - Compra de Tickets'!G227+'Atrações - demanda Passa'!G227</f>
        <v>0</v>
      </c>
      <c r="I258" s="195">
        <f>'Atrações - Compra de Tickets'!H227+'Atrações - demanda Passa'!H227</f>
        <v>0</v>
      </c>
      <c r="J258" s="195">
        <f>'Atrações - Compra de Tickets'!I227+'Atrações - demanda Passa'!I227</f>
        <v>0</v>
      </c>
      <c r="K258" s="195">
        <f>'Atrações - Compra de Tickets'!J227+'Atrações - demanda Passa'!J227</f>
        <v>0</v>
      </c>
      <c r="L258" s="195">
        <f>'Atrações - Compra de Tickets'!K227+'Atrações - demanda Passa'!K227</f>
        <v>0</v>
      </c>
      <c r="M258" s="195">
        <f>'Atrações - Compra de Tickets'!L227+'Atrações - demanda Passa'!L227</f>
        <v>0</v>
      </c>
      <c r="N258" s="195">
        <f>'Atrações - Compra de Tickets'!M227+'Atrações - demanda Passa'!M227</f>
        <v>0</v>
      </c>
      <c r="O258" s="195">
        <f>'Atrações - Compra de Tickets'!N227+'Atrações - demanda Passa'!N227</f>
        <v>0</v>
      </c>
      <c r="P258" s="195">
        <f>'Atrações - Compra de Tickets'!O227+'Atrações - demanda Passa'!O227</f>
        <v>0</v>
      </c>
      <c r="Q258" s="195">
        <f>'Atrações - Compra de Tickets'!P227+'Atrações - demanda Passa'!P227</f>
        <v>0</v>
      </c>
      <c r="R258" s="195">
        <f>'Atrações - Compra de Tickets'!Q227+'Atrações - demanda Passa'!Q227</f>
        <v>0</v>
      </c>
      <c r="S258" s="195">
        <f>'Atrações - Compra de Tickets'!R227+'Atrações - demanda Passa'!R227</f>
        <v>0</v>
      </c>
      <c r="T258" s="195">
        <f>'Atrações - Compra de Tickets'!S227+'Atrações - demanda Passa'!S227</f>
        <v>0</v>
      </c>
      <c r="U258" s="195">
        <f>'Atrações - Compra de Tickets'!T227+'Atrações - demanda Passa'!T227</f>
        <v>0</v>
      </c>
      <c r="V258" s="195">
        <f>'Atrações - Compra de Tickets'!U227+'Atrações - demanda Passa'!U227</f>
        <v>0</v>
      </c>
      <c r="W258" s="195">
        <f>'Atrações - Compra de Tickets'!V227+'Atrações - demanda Passa'!V227</f>
        <v>0</v>
      </c>
      <c r="X258" s="195">
        <f>'Atrações - Compra de Tickets'!W227+'Atrações - demanda Passa'!W227</f>
        <v>0</v>
      </c>
      <c r="Y258" s="195">
        <f>'Atrações - Compra de Tickets'!X227+'Atrações - demanda Passa'!X227</f>
        <v>0</v>
      </c>
      <c r="Z258" s="195">
        <f>'Atrações - Compra de Tickets'!Y227+'Atrações - demanda Passa'!Y227</f>
        <v>0</v>
      </c>
      <c r="AA258" s="195">
        <f>'Atrações - Compra de Tickets'!Z227+'Atrações - demanda Passa'!Z227</f>
        <v>0</v>
      </c>
      <c r="AB258" s="195">
        <f>'Atrações - Compra de Tickets'!AA227+'Atrações - demanda Passa'!AA227</f>
        <v>0</v>
      </c>
      <c r="AC258" s="195">
        <f>'Atrações - Compra de Tickets'!AB227+'Atrações - demanda Passa'!AB227</f>
        <v>0</v>
      </c>
      <c r="AD258" s="195">
        <f>'Atrações - Compra de Tickets'!AC227+'Atrações - demanda Passa'!AC227</f>
        <v>0</v>
      </c>
      <c r="AE258" s="195">
        <f>'Atrações - Compra de Tickets'!AD227+'Atrações - demanda Passa'!AD227</f>
        <v>0</v>
      </c>
      <c r="AF258" s="195">
        <f>'Atrações - Compra de Tickets'!AE227+'Atrações - demanda Passa'!AE227</f>
        <v>0</v>
      </c>
      <c r="AG258" s="195">
        <f>'Atrações - Compra de Tickets'!AF227+'Atrações - demanda Passa'!AF227</f>
        <v>0</v>
      </c>
      <c r="AH258" s="195">
        <f>'Atrações - Compra de Tickets'!AG227+'Atrações - demanda Passa'!AG227</f>
        <v>0</v>
      </c>
      <c r="AI258" s="195">
        <f>'Atrações - Compra de Tickets'!AH227+'Atrações - demanda Passa'!AH227</f>
        <v>0</v>
      </c>
      <c r="AJ258" s="195">
        <f>'Atrações - Compra de Tickets'!AI227+'Atrações - demanda Passa'!AI227</f>
        <v>0</v>
      </c>
      <c r="AK258" s="195">
        <f>'Atrações - Compra de Tickets'!AJ227+'Atrações - demanda Passa'!AJ227</f>
        <v>0</v>
      </c>
      <c r="AL258" s="195">
        <f>'Atrações - Compra de Tickets'!AK227+'Atrações - demanda Passa'!AK227</f>
        <v>0</v>
      </c>
      <c r="AM258" s="195">
        <f>'Atrações - Compra de Tickets'!AL227+'Atrações - demanda Passa'!AL227</f>
        <v>0</v>
      </c>
      <c r="AN258" s="195">
        <f>'Atrações - Compra de Tickets'!AM227+'Atrações - demanda Passa'!AM227</f>
        <v>0</v>
      </c>
      <c r="AO258" s="194"/>
    </row>
    <row r="259" spans="1:41" s="193" customFormat="1" ht="20.100000000000001" customHeight="1" x14ac:dyDescent="0.25">
      <c r="A259" s="199" t="str">
        <f t="shared" si="63"/>
        <v/>
      </c>
      <c r="B259" s="199"/>
      <c r="C259" s="198"/>
      <c r="D259" s="197" t="s">
        <v>156</v>
      </c>
      <c r="E259" s="196">
        <f>'Mix de Usos'!$AS$13</f>
        <v>0</v>
      </c>
      <c r="F259" s="195">
        <f>'Atrações - Compra de Tickets'!E228+'Atrações - demanda Passa'!E228</f>
        <v>0</v>
      </c>
      <c r="G259" s="195">
        <f>'Atrações - Compra de Tickets'!F228+'Atrações - demanda Passa'!F228</f>
        <v>0</v>
      </c>
      <c r="H259" s="195">
        <f>'Atrações - Compra de Tickets'!G228+'Atrações - demanda Passa'!G228</f>
        <v>0</v>
      </c>
      <c r="I259" s="195">
        <f>'Atrações - Compra de Tickets'!H228+'Atrações - demanda Passa'!H228</f>
        <v>0</v>
      </c>
      <c r="J259" s="195">
        <f>'Atrações - Compra de Tickets'!I228+'Atrações - demanda Passa'!I228</f>
        <v>0</v>
      </c>
      <c r="K259" s="195">
        <f>'Atrações - Compra de Tickets'!J228+'Atrações - demanda Passa'!J228</f>
        <v>0</v>
      </c>
      <c r="L259" s="195">
        <f>'Atrações - Compra de Tickets'!K228+'Atrações - demanda Passa'!K228</f>
        <v>0</v>
      </c>
      <c r="M259" s="195">
        <f>'Atrações - Compra de Tickets'!L228+'Atrações - demanda Passa'!L228</f>
        <v>0</v>
      </c>
      <c r="N259" s="195">
        <f>'Atrações - Compra de Tickets'!M228+'Atrações - demanda Passa'!M228</f>
        <v>0</v>
      </c>
      <c r="O259" s="195">
        <f>'Atrações - Compra de Tickets'!N228+'Atrações - demanda Passa'!N228</f>
        <v>0</v>
      </c>
      <c r="P259" s="195">
        <f>'Atrações - Compra de Tickets'!O228+'Atrações - demanda Passa'!O228</f>
        <v>0</v>
      </c>
      <c r="Q259" s="195">
        <f>'Atrações - Compra de Tickets'!P228+'Atrações - demanda Passa'!P228</f>
        <v>0</v>
      </c>
      <c r="R259" s="195">
        <f>'Atrações - Compra de Tickets'!Q228+'Atrações - demanda Passa'!Q228</f>
        <v>0</v>
      </c>
      <c r="S259" s="195">
        <f>'Atrações - Compra de Tickets'!R228+'Atrações - demanda Passa'!R228</f>
        <v>0</v>
      </c>
      <c r="T259" s="195">
        <f>'Atrações - Compra de Tickets'!S228+'Atrações - demanda Passa'!S228</f>
        <v>0</v>
      </c>
      <c r="U259" s="195">
        <f>'Atrações - Compra de Tickets'!T228+'Atrações - demanda Passa'!T228</f>
        <v>0</v>
      </c>
      <c r="V259" s="195">
        <f>'Atrações - Compra de Tickets'!U228+'Atrações - demanda Passa'!U228</f>
        <v>0</v>
      </c>
      <c r="W259" s="195">
        <f>'Atrações - Compra de Tickets'!V228+'Atrações - demanda Passa'!V228</f>
        <v>0</v>
      </c>
      <c r="X259" s="195">
        <f>'Atrações - Compra de Tickets'!W228+'Atrações - demanda Passa'!W228</f>
        <v>0</v>
      </c>
      <c r="Y259" s="195">
        <f>'Atrações - Compra de Tickets'!X228+'Atrações - demanda Passa'!X228</f>
        <v>0</v>
      </c>
      <c r="Z259" s="195">
        <f>'Atrações - Compra de Tickets'!Y228+'Atrações - demanda Passa'!Y228</f>
        <v>0</v>
      </c>
      <c r="AA259" s="195">
        <f>'Atrações - Compra de Tickets'!Z228+'Atrações - demanda Passa'!Z228</f>
        <v>0</v>
      </c>
      <c r="AB259" s="195">
        <f>'Atrações - Compra de Tickets'!AA228+'Atrações - demanda Passa'!AA228</f>
        <v>0</v>
      </c>
      <c r="AC259" s="195">
        <f>'Atrações - Compra de Tickets'!AB228+'Atrações - demanda Passa'!AB228</f>
        <v>0</v>
      </c>
      <c r="AD259" s="195">
        <f>'Atrações - Compra de Tickets'!AC228+'Atrações - demanda Passa'!AC228</f>
        <v>0</v>
      </c>
      <c r="AE259" s="195">
        <f>'Atrações - Compra de Tickets'!AD228+'Atrações - demanda Passa'!AD228</f>
        <v>0</v>
      </c>
      <c r="AF259" s="195">
        <f>'Atrações - Compra de Tickets'!AE228+'Atrações - demanda Passa'!AE228</f>
        <v>0</v>
      </c>
      <c r="AG259" s="195">
        <f>'Atrações - Compra de Tickets'!AF228+'Atrações - demanda Passa'!AF228</f>
        <v>0</v>
      </c>
      <c r="AH259" s="195">
        <f>'Atrações - Compra de Tickets'!AG228+'Atrações - demanda Passa'!AG228</f>
        <v>0</v>
      </c>
      <c r="AI259" s="195">
        <f>'Atrações - Compra de Tickets'!AH228+'Atrações - demanda Passa'!AH228</f>
        <v>0</v>
      </c>
      <c r="AJ259" s="195">
        <f>'Atrações - Compra de Tickets'!AI228+'Atrações - demanda Passa'!AI228</f>
        <v>0</v>
      </c>
      <c r="AK259" s="195">
        <f>'Atrações - Compra de Tickets'!AJ228+'Atrações - demanda Passa'!AJ228</f>
        <v>0</v>
      </c>
      <c r="AL259" s="195">
        <f>'Atrações - Compra de Tickets'!AK228+'Atrações - demanda Passa'!AK228</f>
        <v>0</v>
      </c>
      <c r="AM259" s="195">
        <f>'Atrações - Compra de Tickets'!AL228+'Atrações - demanda Passa'!AL228</f>
        <v>0</v>
      </c>
      <c r="AN259" s="195">
        <f>'Atrações - Compra de Tickets'!AM228+'Atrações - demanda Passa'!AM228</f>
        <v>0</v>
      </c>
      <c r="AO259" s="194"/>
    </row>
    <row r="260" spans="1:41" s="193" customFormat="1" ht="20.100000000000001" customHeight="1" x14ac:dyDescent="0.25">
      <c r="A260" s="199" t="str">
        <f t="shared" si="63"/>
        <v/>
      </c>
      <c r="B260" s="199"/>
      <c r="C260" s="198"/>
      <c r="D260" s="197" t="s">
        <v>155</v>
      </c>
      <c r="E260" s="196">
        <f>'Mix de Usos'!$BB$13</f>
        <v>0</v>
      </c>
      <c r="F260" s="195">
        <f>'Atrações - Compra de Tickets'!E229+'Atrações - demanda Passa'!E229</f>
        <v>0</v>
      </c>
      <c r="G260" s="195">
        <f>'Atrações - Compra de Tickets'!F229+'Atrações - demanda Passa'!F229</f>
        <v>0</v>
      </c>
      <c r="H260" s="195">
        <f>'Atrações - Compra de Tickets'!G229+'Atrações - demanda Passa'!G229</f>
        <v>0</v>
      </c>
      <c r="I260" s="195">
        <f>'Atrações - Compra de Tickets'!H229+'Atrações - demanda Passa'!H229</f>
        <v>0</v>
      </c>
      <c r="J260" s="195">
        <f>'Atrações - Compra de Tickets'!I229+'Atrações - demanda Passa'!I229</f>
        <v>0</v>
      </c>
      <c r="K260" s="195">
        <f>'Atrações - Compra de Tickets'!J229+'Atrações - demanda Passa'!J229</f>
        <v>0</v>
      </c>
      <c r="L260" s="195">
        <f>'Atrações - Compra de Tickets'!K229+'Atrações - demanda Passa'!K229</f>
        <v>0</v>
      </c>
      <c r="M260" s="195">
        <f>'Atrações - Compra de Tickets'!L229+'Atrações - demanda Passa'!L229</f>
        <v>0</v>
      </c>
      <c r="N260" s="195">
        <f>'Atrações - Compra de Tickets'!M229+'Atrações - demanda Passa'!M229</f>
        <v>0</v>
      </c>
      <c r="O260" s="195">
        <f>'Atrações - Compra de Tickets'!N229+'Atrações - demanda Passa'!N229</f>
        <v>0</v>
      </c>
      <c r="P260" s="195">
        <f>'Atrações - Compra de Tickets'!O229+'Atrações - demanda Passa'!O229</f>
        <v>0</v>
      </c>
      <c r="Q260" s="195">
        <f>'Atrações - Compra de Tickets'!P229+'Atrações - demanda Passa'!P229</f>
        <v>0</v>
      </c>
      <c r="R260" s="195">
        <f>'Atrações - Compra de Tickets'!Q229+'Atrações - demanda Passa'!Q229</f>
        <v>0</v>
      </c>
      <c r="S260" s="195">
        <f>'Atrações - Compra de Tickets'!R229+'Atrações - demanda Passa'!R229</f>
        <v>0</v>
      </c>
      <c r="T260" s="195">
        <f>'Atrações - Compra de Tickets'!S229+'Atrações - demanda Passa'!S229</f>
        <v>0</v>
      </c>
      <c r="U260" s="195">
        <f>'Atrações - Compra de Tickets'!T229+'Atrações - demanda Passa'!T229</f>
        <v>0</v>
      </c>
      <c r="V260" s="195">
        <f>'Atrações - Compra de Tickets'!U229+'Atrações - demanda Passa'!U229</f>
        <v>0</v>
      </c>
      <c r="W260" s="195">
        <f>'Atrações - Compra de Tickets'!V229+'Atrações - demanda Passa'!V229</f>
        <v>0</v>
      </c>
      <c r="X260" s="195">
        <f>'Atrações - Compra de Tickets'!W229+'Atrações - demanda Passa'!W229</f>
        <v>0</v>
      </c>
      <c r="Y260" s="195">
        <f>'Atrações - Compra de Tickets'!X229+'Atrações - demanda Passa'!X229</f>
        <v>0</v>
      </c>
      <c r="Z260" s="195">
        <f>'Atrações - Compra de Tickets'!Y229+'Atrações - demanda Passa'!Y229</f>
        <v>0</v>
      </c>
      <c r="AA260" s="195">
        <f>'Atrações - Compra de Tickets'!Z229+'Atrações - demanda Passa'!Z229</f>
        <v>0</v>
      </c>
      <c r="AB260" s="195">
        <f>'Atrações - Compra de Tickets'!AA229+'Atrações - demanda Passa'!AA229</f>
        <v>0</v>
      </c>
      <c r="AC260" s="195">
        <f>'Atrações - Compra de Tickets'!AB229+'Atrações - demanda Passa'!AB229</f>
        <v>0</v>
      </c>
      <c r="AD260" s="195">
        <f>'Atrações - Compra de Tickets'!AC229+'Atrações - demanda Passa'!AC229</f>
        <v>0</v>
      </c>
      <c r="AE260" s="195">
        <f>'Atrações - Compra de Tickets'!AD229+'Atrações - demanda Passa'!AD229</f>
        <v>0</v>
      </c>
      <c r="AF260" s="195">
        <f>'Atrações - Compra de Tickets'!AE229+'Atrações - demanda Passa'!AE229</f>
        <v>0</v>
      </c>
      <c r="AG260" s="195">
        <f>'Atrações - Compra de Tickets'!AF229+'Atrações - demanda Passa'!AF229</f>
        <v>0</v>
      </c>
      <c r="AH260" s="195">
        <f>'Atrações - Compra de Tickets'!AG229+'Atrações - demanda Passa'!AG229</f>
        <v>0</v>
      </c>
      <c r="AI260" s="195">
        <f>'Atrações - Compra de Tickets'!AH229+'Atrações - demanda Passa'!AH229</f>
        <v>0</v>
      </c>
      <c r="AJ260" s="195">
        <f>'Atrações - Compra de Tickets'!AI229+'Atrações - demanda Passa'!AI229</f>
        <v>0</v>
      </c>
      <c r="AK260" s="195">
        <f>'Atrações - Compra de Tickets'!AJ229+'Atrações - demanda Passa'!AJ229</f>
        <v>0</v>
      </c>
      <c r="AL260" s="195">
        <f>'Atrações - Compra de Tickets'!AK229+'Atrações - demanda Passa'!AK229</f>
        <v>0</v>
      </c>
      <c r="AM260" s="195">
        <f>'Atrações - Compra de Tickets'!AL229+'Atrações - demanda Passa'!AL229</f>
        <v>0</v>
      </c>
      <c r="AN260" s="195">
        <f>'Atrações - Compra de Tickets'!AM229+'Atrações - demanda Passa'!AM229</f>
        <v>0</v>
      </c>
      <c r="AO260" s="194"/>
    </row>
    <row r="261" spans="1:41" s="193" customFormat="1" ht="20.100000000000001" customHeight="1" x14ac:dyDescent="0.25">
      <c r="A261" s="199" t="str">
        <f t="shared" si="63"/>
        <v>4/a</v>
      </c>
      <c r="B261" s="199">
        <f>B198+1</f>
        <v>4</v>
      </c>
      <c r="C261" s="198" t="s">
        <v>207</v>
      </c>
      <c r="D261" s="201" t="s">
        <v>154</v>
      </c>
      <c r="E261" s="200">
        <f>SUM(F261:AN261)</f>
        <v>1394016.8074566994</v>
      </c>
      <c r="F261" s="195">
        <f t="shared" ref="F261:AN261" si="68">SUM(F262:F266)</f>
        <v>22484.399999999994</v>
      </c>
      <c r="G261" s="195">
        <f t="shared" si="68"/>
        <v>23445.234929781647</v>
      </c>
      <c r="H261" s="195">
        <f t="shared" si="68"/>
        <v>25260.262190862963</v>
      </c>
      <c r="I261" s="195">
        <f t="shared" si="68"/>
        <v>27093.067891136314</v>
      </c>
      <c r="J261" s="195">
        <f t="shared" si="68"/>
        <v>30652.116111434461</v>
      </c>
      <c r="K261" s="195">
        <f t="shared" si="68"/>
        <v>34246.731250831472</v>
      </c>
      <c r="L261" s="195">
        <f t="shared" si="68"/>
        <v>39603.17615281749</v>
      </c>
      <c r="M261" s="195">
        <f t="shared" si="68"/>
        <v>39807.350850831106</v>
      </c>
      <c r="N261" s="195">
        <f t="shared" si="68"/>
        <v>40011.414574604809</v>
      </c>
      <c r="O261" s="195">
        <f t="shared" si="68"/>
        <v>40215.363203480956</v>
      </c>
      <c r="P261" s="195">
        <f t="shared" si="68"/>
        <v>40419.192354242259</v>
      </c>
      <c r="Q261" s="195">
        <f t="shared" si="68"/>
        <v>40622.897358128372</v>
      </c>
      <c r="R261" s="195">
        <f t="shared" si="68"/>
        <v>40826.473235259495</v>
      </c>
      <c r="S261" s="195">
        <f t="shared" si="68"/>
        <v>41029.914666107667</v>
      </c>
      <c r="T261" s="195">
        <f t="shared" si="68"/>
        <v>41233.21595959476</v>
      </c>
      <c r="U261" s="195">
        <f t="shared" si="68"/>
        <v>41436.371017326215</v>
      </c>
      <c r="V261" s="195">
        <f t="shared" si="68"/>
        <v>41639.373293382814</v>
      </c>
      <c r="W261" s="195">
        <f t="shared" si="68"/>
        <v>41842.215748988587</v>
      </c>
      <c r="X261" s="195">
        <f t="shared" si="68"/>
        <v>42044.890801249712</v>
      </c>
      <c r="Y261" s="195">
        <f t="shared" si="68"/>
        <v>42247.390265004513</v>
      </c>
      <c r="Z261" s="195">
        <f t="shared" si="68"/>
        <v>42449.705286640332</v>
      </c>
      <c r="AA261" s="195">
        <f t="shared" si="68"/>
        <v>42651.826268503115</v>
      </c>
      <c r="AB261" s="195">
        <f t="shared" si="68"/>
        <v>42853.742782243346</v>
      </c>
      <c r="AC261" s="195">
        <f t="shared" si="68"/>
        <v>43055.443469090795</v>
      </c>
      <c r="AD261" s="195">
        <f t="shared" si="68"/>
        <v>43256.915924611036</v>
      </c>
      <c r="AE261" s="195">
        <f t="shared" si="68"/>
        <v>43458.146564945178</v>
      </c>
      <c r="AF261" s="195">
        <f t="shared" si="68"/>
        <v>43659.120470832779</v>
      </c>
      <c r="AG261" s="195">
        <f t="shared" si="68"/>
        <v>43859.821204826228</v>
      </c>
      <c r="AH261" s="195">
        <f t="shared" si="68"/>
        <v>44060.230595954345</v>
      </c>
      <c r="AI261" s="195">
        <f t="shared" si="68"/>
        <v>44260.328484604412</v>
      </c>
      <c r="AJ261" s="195">
        <f t="shared" si="68"/>
        <v>44460.092418441069</v>
      </c>
      <c r="AK261" s="195">
        <f t="shared" si="68"/>
        <v>44659.497287606202</v>
      </c>
      <c r="AL261" s="195">
        <f t="shared" si="68"/>
        <v>44858.514884009135</v>
      </c>
      <c r="AM261" s="195">
        <f t="shared" si="68"/>
        <v>45057.113364880992</v>
      </c>
      <c r="AN261" s="195">
        <f t="shared" si="68"/>
        <v>45255.256594445411</v>
      </c>
      <c r="AO261" s="194"/>
    </row>
    <row r="262" spans="1:41" s="193" customFormat="1" ht="20.100000000000001" customHeight="1" x14ac:dyDescent="0.25">
      <c r="A262" s="199" t="str">
        <f t="shared" si="63"/>
        <v/>
      </c>
      <c r="B262" s="199"/>
      <c r="C262" s="198"/>
      <c r="D262" s="197" t="s">
        <v>153</v>
      </c>
      <c r="E262" s="196">
        <f>'Mix de Usos'!$U$13</f>
        <v>0.2</v>
      </c>
      <c r="F262" s="195">
        <f>'Atrações - Compra de Tickets'!E231+'Atrações - demanda Passa'!E231</f>
        <v>224.84400000000002</v>
      </c>
      <c r="G262" s="195">
        <f>'Atrações - Compra de Tickets'!F231+'Atrações - demanda Passa'!F231</f>
        <v>609.10720347572737</v>
      </c>
      <c r="H262" s="195">
        <f>'Atrações - Compra de Tickets'!G231+'Atrações - demanda Passa'!G231</f>
        <v>1059.9206015286102</v>
      </c>
      <c r="I262" s="195">
        <f>'Atrações - Compra de Tickets'!H231+'Atrações - demanda Passa'!H231</f>
        <v>1569.7723536124383</v>
      </c>
      <c r="J262" s="195">
        <f>'Atrações - Compra de Tickets'!I231+'Atrações - demanda Passa'!I231</f>
        <v>2265.8044229572361</v>
      </c>
      <c r="K262" s="195">
        <f>'Atrações - Compra de Tickets'!J231+'Atrações - demanda Passa'!J231</f>
        <v>2531.518374061463</v>
      </c>
      <c r="L262" s="195">
        <f>'Atrações - Compra de Tickets'!K231+'Atrações - demanda Passa'!K231</f>
        <v>2927.4667812162697</v>
      </c>
      <c r="M262" s="195">
        <f>'Atrações - Compra de Tickets'!L231+'Atrações - demanda Passa'!L231</f>
        <v>2942.5593748934357</v>
      </c>
      <c r="N262" s="195">
        <f>'Atrações - Compra de Tickets'!M231+'Atrações - demanda Passa'!M231</f>
        <v>2957.6437653547882</v>
      </c>
      <c r="O262" s="195">
        <f>'Atrações - Compra de Tickets'!N231+'Atrações - demanda Passa'!N231</f>
        <v>2972.7196480013131</v>
      </c>
      <c r="P262" s="195">
        <f>'Atrações - Compra de Tickets'!O231+'Atrações - demanda Passa'!O231</f>
        <v>2987.7866988255882</v>
      </c>
      <c r="Q262" s="195">
        <f>'Atrações - Compra de Tickets'!P231+'Atrações - demanda Passa'!P231</f>
        <v>3002.8445727128505</v>
      </c>
      <c r="R262" s="195">
        <f>'Atrações - Compra de Tickets'!Q231+'Atrações - demanda Passa'!Q231</f>
        <v>3017.8929015503822</v>
      </c>
      <c r="S262" s="195">
        <f>'Atrações - Compra de Tickets'!R231+'Atrações - demanda Passa'!R231</f>
        <v>3032.9312921186802</v>
      </c>
      <c r="T262" s="195">
        <f>'Atrações - Compra de Tickets'!S231+'Atrações - demanda Passa'!S231</f>
        <v>3047.9593237332451</v>
      </c>
      <c r="U262" s="195">
        <f>'Atrações - Compra de Tickets'!T231+'Atrações - demanda Passa'!T231</f>
        <v>3062.9765456007544</v>
      </c>
      <c r="V262" s="195">
        <f>'Atrações - Compra de Tickets'!U231+'Atrações - demanda Passa'!U231</f>
        <v>3077.9824738468587</v>
      </c>
      <c r="W262" s="195">
        <f>'Atrações - Compra de Tickets'!V231+'Atrações - demanda Passa'!V231</f>
        <v>3092.9765881652365</v>
      </c>
      <c r="X262" s="195">
        <f>'Atrações - Compra de Tickets'!W231+'Atrações - demanda Passa'!W231</f>
        <v>3107.9583280283796</v>
      </c>
      <c r="Y262" s="195">
        <f>'Atrações - Compra de Tickets'!X231+'Atrações - demanda Passa'!X231</f>
        <v>3122.9270883891345</v>
      </c>
      <c r="Z262" s="195">
        <f>'Atrações - Compra de Tickets'!Y231+'Atrações - demanda Passa'!Y231</f>
        <v>3137.8822147884539</v>
      </c>
      <c r="AA262" s="195">
        <f>'Atrações - Compra de Tickets'!Z231+'Atrações - demanda Passa'!Z231</f>
        <v>3152.8229977677511</v>
      </c>
      <c r="AB262" s="195">
        <f>'Atrações - Compra de Tickets'!AA231+'Atrações - demanda Passa'!AA231</f>
        <v>3167.7486664634289</v>
      </c>
      <c r="AC262" s="195">
        <f>'Atrações - Compra de Tickets'!AB231+'Atrações - demanda Passa'!AB231</f>
        <v>3182.6583812351919</v>
      </c>
      <c r="AD262" s="195">
        <f>'Atrações - Compra de Tickets'!AC231+'Atrações - demanda Passa'!AC231</f>
        <v>3197.5512251472487</v>
      </c>
      <c r="AE262" s="195">
        <f>'Atrações - Compra de Tickets'!AD231+'Atrações - demanda Passa'!AD231</f>
        <v>3212.4261940807482</v>
      </c>
      <c r="AF262" s="195">
        <f>'Atrações - Compra de Tickets'!AE231+'Atrações - demanda Passa'!AE231</f>
        <v>3227.2821852039597</v>
      </c>
      <c r="AG262" s="195">
        <f>'Atrações - Compra de Tickets'!AF231+'Atrações - demanda Passa'!AF231</f>
        <v>3242.1179834607556</v>
      </c>
      <c r="AH262" s="195">
        <f>'Atrações - Compra de Tickets'!AG231+'Atrações - demanda Passa'!AG231</f>
        <v>3256.9322456529458</v>
      </c>
      <c r="AI262" s="195">
        <f>'Atrações - Compra de Tickets'!AH231+'Atrações - demanda Passa'!AH231</f>
        <v>3271.7234815819593</v>
      </c>
      <c r="AJ262" s="195">
        <f>'Atrações - Compra de Tickets'!AI231+'Atrações - demanda Passa'!AI231</f>
        <v>3286.4900315711639</v>
      </c>
      <c r="AK262" s="195">
        <f>'Atrações - Compra de Tickets'!AJ231+'Atrações - demanda Passa'!AJ231</f>
        <v>3301.2300394998515</v>
      </c>
      <c r="AL262" s="195">
        <f>'Atrações - Compra de Tickets'!AK231+'Atrações - demanda Passa'!AK231</f>
        <v>3315.9414202259563</v>
      </c>
      <c r="AM262" s="195">
        <f>'Atrações - Compra de Tickets'!AL231+'Atrações - demanda Passa'!AL231</f>
        <v>3330.6218199320037</v>
      </c>
      <c r="AN262" s="195">
        <f>'Atrações - Compra de Tickets'!AM231+'Atrações - demanda Passa'!AM231</f>
        <v>3345.2685674614049</v>
      </c>
      <c r="AO262" s="194"/>
    </row>
    <row r="263" spans="1:41" s="193" customFormat="1" ht="20.100000000000001" customHeight="1" x14ac:dyDescent="0.25">
      <c r="A263" s="199" t="str">
        <f t="shared" si="63"/>
        <v/>
      </c>
      <c r="B263" s="199"/>
      <c r="C263" s="198"/>
      <c r="D263" s="197" t="s">
        <v>152</v>
      </c>
      <c r="E263" s="196">
        <f>'Mix de Usos'!$AD$13</f>
        <v>0.2</v>
      </c>
      <c r="F263" s="195">
        <f>'Atrações - Compra de Tickets'!E232+'Atrações - demanda Passa'!E232</f>
        <v>562.11</v>
      </c>
      <c r="G263" s="195">
        <f>'Atrações - Compra de Tickets'!F232+'Atrações - demanda Passa'!F232</f>
        <v>1370.1395292964398</v>
      </c>
      <c r="H263" s="195">
        <f>'Atrações - Compra de Tickets'!G232+'Atrações - demanda Passa'!G232</f>
        <v>2320.9128900964893</v>
      </c>
      <c r="I263" s="195">
        <f>'Atrações - Compra de Tickets'!H232+'Atrações - demanda Passa'!H232</f>
        <v>3395.3032681172031</v>
      </c>
      <c r="J263" s="195">
        <f>'Atrações - Compra de Tickets'!I232+'Atrações - demanda Passa'!I232</f>
        <v>4866.3299538513356</v>
      </c>
      <c r="K263" s="195">
        <f>'Atrações - Compra de Tickets'!J232+'Atrações - demanda Passa'!J232</f>
        <v>5437.0110533820052</v>
      </c>
      <c r="L263" s="195">
        <f>'Atrações - Compra de Tickets'!K232+'Atrações - demanda Passa'!K232</f>
        <v>6287.4002460213051</v>
      </c>
      <c r="M263" s="195">
        <f>'Atrações - Compra de Tickets'!L232+'Atrações - demanda Passa'!L232</f>
        <v>6319.8150210779459</v>
      </c>
      <c r="N263" s="195">
        <f>'Atrações - Compra de Tickets'!M232+'Atrações - demanda Passa'!M232</f>
        <v>6352.2121778642613</v>
      </c>
      <c r="O263" s="195">
        <f>'Atrações - Compra de Tickets'!N232+'Atrações - demanda Passa'!N232</f>
        <v>6384.5910621846378</v>
      </c>
      <c r="P263" s="195">
        <f>'Atrações - Compra de Tickets'!O232+'Atrações - demanda Passa'!O232</f>
        <v>6416.9509781595007</v>
      </c>
      <c r="Q263" s="195">
        <f>'Atrações - Compra de Tickets'!P232+'Atrações - demanda Passa'!P232</f>
        <v>6449.291184576462</v>
      </c>
      <c r="R263" s="195">
        <f>'Atrações - Compra de Tickets'!Q232+'Atrações - demanda Passa'!Q232</f>
        <v>6481.6108908297974</v>
      </c>
      <c r="S263" s="195">
        <f>'Atrações - Compra de Tickets'!R232+'Atrações - demanda Passa'!R232</f>
        <v>6513.909252391255</v>
      </c>
      <c r="T263" s="195">
        <f>'Atrações - Compra de Tickets'!S232+'Atrações - demanda Passa'!S232</f>
        <v>6546.1853657452657</v>
      </c>
      <c r="U263" s="195">
        <f>'Atrações - Compra de Tickets'!T232+'Atrações - demanda Passa'!T232</f>
        <v>6578.4382627107107</v>
      </c>
      <c r="V263" s="195">
        <f>'Atrações - Compra de Tickets'!U232+'Atrações - demanda Passa'!U232</f>
        <v>6610.6669040574579</v>
      </c>
      <c r="W263" s="195">
        <f>'Atrações - Compra de Tickets'!V232+'Atrações - demanda Passa'!V232</f>
        <v>6642.8701723094273</v>
      </c>
      <c r="X263" s="195">
        <f>'Atrações - Compra de Tickets'!W232+'Atrações - demanda Passa'!W232</f>
        <v>6675.046863606407</v>
      </c>
      <c r="Y263" s="195">
        <f>'Atrações - Compra de Tickets'!X232+'Atrações - demanda Passa'!X232</f>
        <v>6707.1956784721178</v>
      </c>
      <c r="Z263" s="195">
        <f>'Atrações - Compra de Tickets'!Y232+'Atrações - demanda Passa'!Y232</f>
        <v>6739.3152113070191</v>
      </c>
      <c r="AA263" s="195">
        <f>'Atrações - Compra de Tickets'!Z232+'Atrações - demanda Passa'!Z232</f>
        <v>6771.4039383875543</v>
      </c>
      <c r="AB263" s="195">
        <f>'Atrações - Compra de Tickets'!AA232+'Atrações - demanda Passa'!AA232</f>
        <v>6803.4602041089547</v>
      </c>
      <c r="AC263" s="195">
        <f>'Atrações - Compra de Tickets'!AB232+'Atrações - demanda Passa'!AB232</f>
        <v>6835.4822051528554</v>
      </c>
      <c r="AD263" s="195">
        <f>'Atrações - Compra de Tickets'!AC232+'Atrações - demanda Passa'!AC232</f>
        <v>6867.4679721912507</v>
      </c>
      <c r="AE263" s="195">
        <f>'Atrações - Compra de Tickets'!AD232+'Atrações - demanda Passa'!AD232</f>
        <v>6899.4153486506975</v>
      </c>
      <c r="AF263" s="195">
        <f>'Atrações - Compra de Tickets'!AE232+'Atrações - demanda Passa'!AE232</f>
        <v>6931.3219659494125</v>
      </c>
      <c r="AG263" s="195">
        <f>'Atrações - Compra de Tickets'!AF232+'Atrações - demanda Passa'!AF232</f>
        <v>6963.1852144782133</v>
      </c>
      <c r="AH263" s="195">
        <f>'Atrações - Compra de Tickets'!AG232+'Atrações - demanda Passa'!AG232</f>
        <v>6995.002209413713</v>
      </c>
      <c r="AI263" s="195">
        <f>'Atrações - Compra de Tickets'!AH232+'Atrações - demanda Passa'!AH232</f>
        <v>7026.7697502157971</v>
      </c>
      <c r="AJ263" s="195">
        <f>'Atrações - Compra de Tickets'!AI232+'Atrações - demanda Passa'!AI232</f>
        <v>7058.484272351704</v>
      </c>
      <c r="AK263" s="195">
        <f>'Atrações - Compra de Tickets'!AJ232+'Atrações - demanda Passa'!AJ232</f>
        <v>7090.1417893803628</v>
      </c>
      <c r="AL263" s="195">
        <f>'Atrações - Compra de Tickets'!AK232+'Atrações - demanda Passa'!AK232</f>
        <v>7121.7378229852911</v>
      </c>
      <c r="AM263" s="195">
        <f>'Atrações - Compra de Tickets'!AL232+'Atrações - demanda Passa'!AL232</f>
        <v>7153.267317808507</v>
      </c>
      <c r="AN263" s="195">
        <f>'Atrações - Compra de Tickets'!AM232+'Atrações - demanda Passa'!AM232</f>
        <v>7184.7245369341545</v>
      </c>
      <c r="AO263" s="194"/>
    </row>
    <row r="264" spans="1:41" s="193" customFormat="1" ht="20.100000000000001" customHeight="1" x14ac:dyDescent="0.25">
      <c r="A264" s="199" t="str">
        <f t="shared" si="63"/>
        <v/>
      </c>
      <c r="B264" s="199"/>
      <c r="C264" s="198"/>
      <c r="D264" s="197" t="s">
        <v>151</v>
      </c>
      <c r="E264" s="196">
        <f>'Mix de Usos'!$AM$13</f>
        <v>0.2</v>
      </c>
      <c r="F264" s="195">
        <f>'Atrações - Compra de Tickets'!E233+'Atrações - demanda Passa'!E233</f>
        <v>13490.64</v>
      </c>
      <c r="G264" s="195">
        <f>'Atrações - Compra de Tickets'!F233+'Atrações - demanda Passa'!F233</f>
        <v>13887.081553608266</v>
      </c>
      <c r="H264" s="195">
        <f>'Atrações - Compra de Tickets'!G233+'Atrações - demanda Passa'!G233</f>
        <v>14768.159687266121</v>
      </c>
      <c r="I264" s="195">
        <f>'Atrações - Compra de Tickets'!H233+'Atrações - demanda Passa'!H233</f>
        <v>15631.616450470006</v>
      </c>
      <c r="J264" s="195">
        <f>'Atrações - Compra de Tickets'!I233+'Atrações - demanda Passa'!I233</f>
        <v>17449.636659917407</v>
      </c>
      <c r="K264" s="195">
        <f>'Atrações - Compra de Tickets'!J233+'Atrações - demanda Passa'!J233</f>
        <v>19495.979166473338</v>
      </c>
      <c r="L264" s="195">
        <f>'Atrações - Compra de Tickets'!K233+'Atrações - demanda Passa'!K233</f>
        <v>22545.29612027594</v>
      </c>
      <c r="M264" s="195">
        <f>'Atrações - Compra de Tickets'!L233+'Atrações - demanda Passa'!L233</f>
        <v>22661.528692361127</v>
      </c>
      <c r="N264" s="195">
        <f>'Atrações - Compra de Tickets'!M233+'Atrações - demanda Passa'!M233</f>
        <v>22777.698089031022</v>
      </c>
      <c r="O264" s="195">
        <f>'Atrações - Compra de Tickets'!N233+'Atrações - demanda Passa'!N233</f>
        <v>22893.801964477636</v>
      </c>
      <c r="P264" s="195">
        <f>'Atrações - Compra de Tickets'!O233+'Atrações - demanda Passa'!O233</f>
        <v>23009.837823423029</v>
      </c>
      <c r="Q264" s="195">
        <f>'Atrações - Compra de Tickets'!P233+'Atrações - demanda Passa'!P233</f>
        <v>23125.80300803532</v>
      </c>
      <c r="R264" s="195">
        <f>'Atrações - Compra de Tickets'!Q233+'Atrações - demanda Passa'!Q233</f>
        <v>23241.694683368522</v>
      </c>
      <c r="S264" s="195">
        <f>'Atrações - Compra de Tickets'!R233+'Atrações - demanda Passa'!R233</f>
        <v>23357.509821121774</v>
      </c>
      <c r="T264" s="195">
        <f>'Atrações - Compra de Tickets'!S233+'Atrações - demanda Passa'!S233</f>
        <v>23473.245181478102</v>
      </c>
      <c r="U264" s="195">
        <f>'Atrações - Compra de Tickets'!T233+'Atrações - demanda Passa'!T233</f>
        <v>23588.897292743466</v>
      </c>
      <c r="V264" s="195">
        <f>'Atrações - Compra de Tickets'!U233+'Atrações - demanda Passa'!U233</f>
        <v>23704.462428456969</v>
      </c>
      <c r="W264" s="195">
        <f>'Atrações - Compra de Tickets'!V233+'Atrações - demanda Passa'!V233</f>
        <v>23819.936581584217</v>
      </c>
      <c r="X264" s="195">
        <f>'Atrações - Compra de Tickets'!W233+'Atrações - demanda Passa'!W233</f>
        <v>23935.315435335433</v>
      </c>
      <c r="Y264" s="195">
        <f>'Atrações - Compra de Tickets'!X233+'Atrações - demanda Passa'!X233</f>
        <v>24050.594330061766</v>
      </c>
      <c r="Z264" s="195">
        <f>'Atrações - Compra de Tickets'!Y233+'Atrações - demanda Passa'!Y233</f>
        <v>24165.768225578606</v>
      </c>
      <c r="AA264" s="195">
        <f>'Atrações - Compra de Tickets'!Z233+'Atrações - demanda Passa'!Z233</f>
        <v>24280.831658133451</v>
      </c>
      <c r="AB264" s="195">
        <f>'Atrações - Compra de Tickets'!AA233+'Atrações - demanda Passa'!AA233</f>
        <v>24395.778691075491</v>
      </c>
      <c r="AC264" s="195">
        <f>'Atrações - Compra de Tickets'!AB233+'Atrações - demanda Passa'!AB233</f>
        <v>24510.602858084003</v>
      </c>
      <c r="AD264" s="195">
        <f>'Atrações - Compra de Tickets'!AC233+'Atrações - demanda Passa'!AC233</f>
        <v>24625.297097562569</v>
      </c>
      <c r="AE264" s="195">
        <f>'Atrações - Compra de Tickets'!AD233+'Atrações - demanda Passa'!AD233</f>
        <v>24739.853676491988</v>
      </c>
      <c r="AF264" s="195">
        <f>'Atrações - Compra de Tickets'!AE233+'Atrações - demanda Passa'!AE233</f>
        <v>24854.264101635679</v>
      </c>
      <c r="AG264" s="195">
        <f>'Atrações - Compra de Tickets'!AF233+'Atrações - demanda Passa'!AF233</f>
        <v>24968.519015483471</v>
      </c>
      <c r="AH264" s="195">
        <f>'Atrações - Compra de Tickets'!AG233+'Atrações - demanda Passa'!AG233</f>
        <v>25082.608073664887</v>
      </c>
      <c r="AI264" s="195">
        <f>'Atrações - Compra de Tickets'!AH233+'Atrações - demanda Passa'!AH233</f>
        <v>25196.519799715596</v>
      </c>
      <c r="AJ264" s="195">
        <f>'Atrações - Compra de Tickets'!AI233+'Atrações - demanda Passa'!AI233</f>
        <v>25310.241411970128</v>
      </c>
      <c r="AK264" s="195">
        <f>'Atrações - Compra de Tickets'!AJ233+'Atrações - demanda Passa'!AJ233</f>
        <v>25423.758615888459</v>
      </c>
      <c r="AL264" s="195">
        <f>'Atrações - Compra de Tickets'!AK233+'Atrações - demanda Passa'!AK233</f>
        <v>25537.055353168718</v>
      </c>
      <c r="AM264" s="195">
        <f>'Atrações - Compra de Tickets'!AL233+'Atrações - demanda Passa'!AL233</f>
        <v>25650.113496359449</v>
      </c>
      <c r="AN264" s="195">
        <f>'Atrações - Compra de Tickets'!AM233+'Atrações - demanda Passa'!AM233</f>
        <v>25762.912474085879</v>
      </c>
      <c r="AO264" s="194"/>
    </row>
    <row r="265" spans="1:41" s="193" customFormat="1" ht="20.100000000000001" customHeight="1" x14ac:dyDescent="0.25">
      <c r="A265" s="199" t="str">
        <f t="shared" si="63"/>
        <v/>
      </c>
      <c r="B265" s="199"/>
      <c r="C265" s="198"/>
      <c r="D265" s="197" t="s">
        <v>150</v>
      </c>
      <c r="E265" s="196">
        <f>'Mix de Usos'!$AV$13</f>
        <v>0.2</v>
      </c>
      <c r="F265" s="195">
        <f>'Atrações - Compra de Tickets'!E234+'Atrações - demanda Passa'!E234</f>
        <v>6745.32</v>
      </c>
      <c r="G265" s="195">
        <f>'Atrações - Compra de Tickets'!F234+'Atrações - demanda Passa'!F234</f>
        <v>6122.9575542617767</v>
      </c>
      <c r="H265" s="195">
        <f>'Atrações - Compra de Tickets'!G234+'Atrações - demanda Passa'!G234</f>
        <v>5615.8614902726549</v>
      </c>
      <c r="I265" s="195">
        <f>'Atrações - Compra de Tickets'!H234+'Atrações - demanda Passa'!H234</f>
        <v>4971.0360966656917</v>
      </c>
      <c r="J265" s="195">
        <f>'Atrações - Compra de Tickets'!I234+'Atrações - demanda Passa'!I234</f>
        <v>4433.522074357882</v>
      </c>
      <c r="K265" s="195">
        <f>'Atrações - Compra de Tickets'!J234+'Atrações - demanda Passa'!J234</f>
        <v>4953.4472081202657</v>
      </c>
      <c r="L265" s="195">
        <f>'Atrações - Compra de Tickets'!K234+'Atrações - demanda Passa'!K234</f>
        <v>5728.2033987435243</v>
      </c>
      <c r="M265" s="195">
        <f>'Atrações - Compra de Tickets'!L234+'Atrações - demanda Passa'!L234</f>
        <v>5757.7352270642123</v>
      </c>
      <c r="N265" s="195">
        <f>'Atrações - Compra de Tickets'!M234+'Atrações - demanda Passa'!M234</f>
        <v>5787.2510040708412</v>
      </c>
      <c r="O265" s="195">
        <f>'Atrações - Compra de Tickets'!N234+'Atrações - demanda Passa'!N234</f>
        <v>5816.7501337514877</v>
      </c>
      <c r="P265" s="195">
        <f>'Atrações - Compra de Tickets'!O234+'Atrações - demanda Passa'!O234</f>
        <v>5846.2319821176025</v>
      </c>
      <c r="Q265" s="195">
        <f>'Atrações - Compra de Tickets'!P234+'Atrações - demanda Passa'!P234</f>
        <v>5875.6958738796911</v>
      </c>
      <c r="R265" s="195">
        <f>'Atrações - Compra de Tickets'!Q234+'Atrações - demanda Passa'!Q234</f>
        <v>5905.141088747936</v>
      </c>
      <c r="S265" s="195">
        <f>'Atrações - Compra de Tickets'!R234+'Atrações - demanda Passa'!R234</f>
        <v>5934.5668573058165</v>
      </c>
      <c r="T265" s="195">
        <f>'Atrações - Compra de Tickets'!S234+'Atrações - demanda Passa'!S234</f>
        <v>5963.9723563957887</v>
      </c>
      <c r="U265" s="195">
        <f>'Atrações - Compra de Tickets'!T234+'Atrações - demanda Passa'!T234</f>
        <v>5993.3567039460668</v>
      </c>
      <c r="V265" s="195">
        <f>'Atrações - Compra de Tickets'!U234+'Atrações - demanda Passa'!U234</f>
        <v>6022.7189531548938</v>
      </c>
      <c r="W265" s="195">
        <f>'Atrações - Compra de Tickets'!V234+'Atrações - demanda Passa'!V234</f>
        <v>6052.0580859337106</v>
      </c>
      <c r="X265" s="195">
        <f>'Atrações - Compra de Tickets'!W234+'Atrações - demanda Passa'!W234</f>
        <v>6081.3730054927619</v>
      </c>
      <c r="Y265" s="195">
        <f>'Atrações - Compra de Tickets'!X234+'Atrações - demanda Passa'!X234</f>
        <v>6110.6625279302552</v>
      </c>
      <c r="Z265" s="195">
        <f>'Atrações - Compra de Tickets'!Y234+'Atrações - demanda Passa'!Y234</f>
        <v>6139.9253726596598</v>
      </c>
      <c r="AA265" s="195">
        <f>'Atrações - Compra de Tickets'!Z234+'Atrações - demanda Passa'!Z234</f>
        <v>6169.1601514762933</v>
      </c>
      <c r="AB265" s="195">
        <f>'Atrações - Compra de Tickets'!AA234+'Atrações - demanda Passa'!AA234</f>
        <v>6198.3653560236808</v>
      </c>
      <c r="AC265" s="195">
        <f>'Atrações - Compra de Tickets'!AB234+'Atrações - demanda Passa'!AB234</f>
        <v>6227.5393433692952</v>
      </c>
      <c r="AD265" s="195">
        <f>'Atrações - Compra de Tickets'!AC234+'Atrações - demanda Passa'!AC234</f>
        <v>6256.6803193357437</v>
      </c>
      <c r="AE265" s="195">
        <f>'Atrações - Compra de Tickets'!AD234+'Atrações - demanda Passa'!AD234</f>
        <v>6285.7863191536735</v>
      </c>
      <c r="AF265" s="195">
        <f>'Atrações - Compra de Tickets'!AE234+'Atrações - demanda Passa'!AE234</f>
        <v>6314.8551849012556</v>
      </c>
      <c r="AG265" s="195">
        <f>'Atrações - Compra de Tickets'!AF234+'Atrações - demanda Passa'!AF234</f>
        <v>6343.8845390660681</v>
      </c>
      <c r="AH265" s="195">
        <f>'Atrações - Compra de Tickets'!AG234+'Atrações - demanda Passa'!AG234</f>
        <v>6372.8717533988383</v>
      </c>
      <c r="AI265" s="195">
        <f>'Atrações - Compra de Tickets'!AH234+'Atrações - demanda Passa'!AH234</f>
        <v>6401.8139120131855</v>
      </c>
      <c r="AJ265" s="195">
        <f>'Atrações - Compra de Tickets'!AI234+'Atrações - demanda Passa'!AI234</f>
        <v>6430.707767403318</v>
      </c>
      <c r="AK265" s="195">
        <f>'Atrações - Compra de Tickets'!AJ234+'Atrações - demanda Passa'!AJ234</f>
        <v>6459.549687679365</v>
      </c>
      <c r="AL265" s="195">
        <f>'Atrações - Compra de Tickets'!AK234+'Atrações - demanda Passa'!AK234</f>
        <v>6488.335592823084</v>
      </c>
      <c r="AM265" s="195">
        <f>'Atrações - Compra de Tickets'!AL234+'Atrações - demanda Passa'!AL234</f>
        <v>6517.060877096389</v>
      </c>
      <c r="AN265" s="195">
        <f>'Atrações - Compra de Tickets'!AM234+'Atrações - demanda Passa'!AM234</f>
        <v>6545.7203138205869</v>
      </c>
      <c r="AO265" s="194"/>
    </row>
    <row r="266" spans="1:41" s="193" customFormat="1" ht="20.100000000000001" customHeight="1" x14ac:dyDescent="0.25">
      <c r="A266" s="199" t="str">
        <f t="shared" si="63"/>
        <v/>
      </c>
      <c r="B266" s="199"/>
      <c r="C266" s="198"/>
      <c r="D266" s="197" t="s">
        <v>149</v>
      </c>
      <c r="E266" s="196">
        <f>'Mix de Usos'!$BE$13</f>
        <v>0.2</v>
      </c>
      <c r="F266" s="195">
        <f>'Atrações - Compra de Tickets'!E235+'Atrações - demanda Passa'!E235</f>
        <v>1461.485999999999</v>
      </c>
      <c r="G266" s="195">
        <f>'Atrações - Compra de Tickets'!F235+'Atrações - demanda Passa'!F235</f>
        <v>1455.9490891394396</v>
      </c>
      <c r="H266" s="195">
        <f>'Atrações - Compra de Tickets'!G235+'Atrações - demanda Passa'!G235</f>
        <v>1495.4075216990868</v>
      </c>
      <c r="I266" s="195">
        <f>'Atrações - Compra de Tickets'!H235+'Atrações - demanda Passa'!H235</f>
        <v>1525.3397222709743</v>
      </c>
      <c r="J266" s="195">
        <f>'Atrações - Compra de Tickets'!I235+'Atrações - demanda Passa'!I235</f>
        <v>1636.8230003506005</v>
      </c>
      <c r="K266" s="195">
        <f>'Atrações - Compra de Tickets'!J235+'Atrações - demanda Passa'!J235</f>
        <v>1828.7754487944012</v>
      </c>
      <c r="L266" s="195">
        <f>'Atrações - Compra de Tickets'!K235+'Atrações - demanda Passa'!K235</f>
        <v>2114.8096065604545</v>
      </c>
      <c r="M266" s="195">
        <f>'Atrações - Compra de Tickets'!L235+'Atrações - demanda Passa'!L235</f>
        <v>2125.7125354343807</v>
      </c>
      <c r="N266" s="195">
        <f>'Atrações - Compra de Tickets'!M235+'Atrações - demanda Passa'!M235</f>
        <v>2136.6095382838971</v>
      </c>
      <c r="O266" s="195">
        <f>'Atrações - Compra de Tickets'!N235+'Atrações - demanda Passa'!N235</f>
        <v>2147.5003950658834</v>
      </c>
      <c r="P266" s="195">
        <f>'Atrações - Compra de Tickets'!O235+'Atrações - demanda Passa'!O235</f>
        <v>2158.3848717165365</v>
      </c>
      <c r="Q266" s="195">
        <f>'Atrações - Compra de Tickets'!P235+'Atrações - demanda Passa'!P235</f>
        <v>2169.2627189240552</v>
      </c>
      <c r="R266" s="195">
        <f>'Atrações - Compra de Tickets'!Q235+'Atrações - demanda Passa'!Q235</f>
        <v>2180.1336707628575</v>
      </c>
      <c r="S266" s="195">
        <f>'Atrações - Compra de Tickets'!R235+'Atrações - demanda Passa'!R235</f>
        <v>2190.9974431701498</v>
      </c>
      <c r="T266" s="195">
        <f>'Atrações - Compra de Tickets'!S235+'Atrações - demanda Passa'!S235</f>
        <v>2201.8537322423604</v>
      </c>
      <c r="U266" s="195">
        <f>'Atrações - Compra de Tickets'!T235+'Atrações - demanda Passa'!T235</f>
        <v>2212.7022123252204</v>
      </c>
      <c r="V266" s="195">
        <f>'Atrações - Compra de Tickets'!U235+'Atrações - demanda Passa'!U235</f>
        <v>2223.5425338666428</v>
      </c>
      <c r="W266" s="195">
        <f>'Atrações - Compra de Tickets'!V235+'Atrações - demanda Passa'!V235</f>
        <v>2234.3743209959903</v>
      </c>
      <c r="X266" s="195">
        <f>'Atrações - Compra de Tickets'!W235+'Atrações - demanda Passa'!W235</f>
        <v>2245.1971687867349</v>
      </c>
      <c r="Y266" s="195">
        <f>'Atrações - Compra de Tickets'!X235+'Atrações - demanda Passa'!X235</f>
        <v>2256.0106401512412</v>
      </c>
      <c r="Z266" s="195">
        <f>'Atrações - Compra de Tickets'!Y235+'Atrações - demanda Passa'!Y235</f>
        <v>2266.8142623065937</v>
      </c>
      <c r="AA266" s="195">
        <f>'Atrações - Compra de Tickets'!Z235+'Atrações - demanda Passa'!Z235</f>
        <v>2277.6075227380666</v>
      </c>
      <c r="AB266" s="195">
        <f>'Atrações - Compra de Tickets'!AA235+'Atrações - demanda Passa'!AA235</f>
        <v>2288.389864571795</v>
      </c>
      <c r="AC266" s="195">
        <f>'Atrações - Compra de Tickets'!AB235+'Atrações - demanda Passa'!AB235</f>
        <v>2299.1606812494483</v>
      </c>
      <c r="AD266" s="195">
        <f>'Atrações - Compra de Tickets'!AC235+'Atrações - demanda Passa'!AC235</f>
        <v>2309.91931037423</v>
      </c>
      <c r="AE266" s="195">
        <f>'Atrações - Compra de Tickets'!AD235+'Atrações - demanda Passa'!AD235</f>
        <v>2320.6650265680723</v>
      </c>
      <c r="AF266" s="195">
        <f>'Atrações - Compra de Tickets'!AE235+'Atrações - demanda Passa'!AE235</f>
        <v>2331.3970331424707</v>
      </c>
      <c r="AG266" s="195">
        <f>'Atrações - Compra de Tickets'!AF235+'Atrações - demanda Passa'!AF235</f>
        <v>2342.1144523377206</v>
      </c>
      <c r="AH266" s="195">
        <f>'Atrações - Compra de Tickets'!AG235+'Atrações - demanda Passa'!AG235</f>
        <v>2352.8163138239624</v>
      </c>
      <c r="AI266" s="195">
        <f>'Atrações - Compra de Tickets'!AH235+'Atrações - demanda Passa'!AH235</f>
        <v>2363.501541077876</v>
      </c>
      <c r="AJ266" s="195">
        <f>'Atrações - Compra de Tickets'!AI235+'Atrações - demanda Passa'!AI235</f>
        <v>2374.168935144753</v>
      </c>
      <c r="AK266" s="195">
        <f>'Atrações - Compra de Tickets'!AJ235+'Atrações - demanda Passa'!AJ235</f>
        <v>2384.8171551581722</v>
      </c>
      <c r="AL266" s="195">
        <f>'Atrações - Compra de Tickets'!AK235+'Atrações - demanda Passa'!AK235</f>
        <v>2395.4446948060881</v>
      </c>
      <c r="AM266" s="195">
        <f>'Atrações - Compra de Tickets'!AL235+'Atrações - demanda Passa'!AL235</f>
        <v>2406.0498536846449</v>
      </c>
      <c r="AN266" s="195">
        <f>'Atrações - Compra de Tickets'!AM235+'Atrações - demanda Passa'!AM235</f>
        <v>2416.6307021433854</v>
      </c>
      <c r="AO266" s="194"/>
    </row>
    <row r="267" spans="1:41" ht="15.75" x14ac:dyDescent="0.25">
      <c r="A267" s="199" t="str">
        <f t="shared" si="63"/>
        <v/>
      </c>
    </row>
    <row r="268" spans="1:41" s="202" customFormat="1" ht="20.100000000000001" customHeight="1" x14ac:dyDescent="0.25">
      <c r="A268" s="199" t="str">
        <f t="shared" si="63"/>
        <v/>
      </c>
      <c r="B268" s="207"/>
      <c r="C268" s="206"/>
      <c r="D268" s="205" t="s">
        <v>49</v>
      </c>
      <c r="E268" s="204"/>
      <c r="F268" s="203"/>
      <c r="G268" s="203"/>
      <c r="H268" s="203"/>
      <c r="I268" s="203"/>
      <c r="J268" s="203"/>
      <c r="K268" s="203"/>
      <c r="L268" s="203"/>
      <c r="M268" s="203"/>
      <c r="N268" s="203"/>
      <c r="O268" s="203"/>
      <c r="P268" s="203"/>
      <c r="Q268" s="203"/>
      <c r="R268" s="203"/>
      <c r="S268" s="203"/>
      <c r="T268" s="203"/>
      <c r="U268" s="203"/>
      <c r="V268" s="203"/>
      <c r="W268" s="203"/>
      <c r="X268" s="203"/>
      <c r="Y268" s="203"/>
      <c r="Z268" s="203"/>
      <c r="AA268" s="203"/>
      <c r="AB268" s="203"/>
      <c r="AC268" s="203"/>
      <c r="AD268" s="203"/>
      <c r="AE268" s="203"/>
      <c r="AF268" s="203"/>
      <c r="AG268" s="203"/>
      <c r="AH268" s="203"/>
      <c r="AI268" s="203"/>
      <c r="AJ268" s="203"/>
      <c r="AK268" s="203"/>
      <c r="AL268" s="203"/>
      <c r="AM268" s="203"/>
      <c r="AN268" s="203"/>
    </row>
    <row r="269" spans="1:41" s="193" customFormat="1" ht="20.100000000000001" customHeight="1" x14ac:dyDescent="0.25">
      <c r="A269" s="199" t="str">
        <f t="shared" si="63"/>
        <v>4/b</v>
      </c>
      <c r="B269" s="199">
        <f>B206+1</f>
        <v>4</v>
      </c>
      <c r="C269" s="198" t="s">
        <v>208</v>
      </c>
      <c r="D269" s="201" t="s">
        <v>148</v>
      </c>
      <c r="E269" s="200">
        <f>SUM(F269:AN269)</f>
        <v>0</v>
      </c>
      <c r="F269" s="195">
        <f t="shared" ref="F269:AN269" si="69">SUM(F270:F274)</f>
        <v>0</v>
      </c>
      <c r="G269" s="195">
        <f t="shared" si="69"/>
        <v>0</v>
      </c>
      <c r="H269" s="195">
        <f t="shared" si="69"/>
        <v>0</v>
      </c>
      <c r="I269" s="195">
        <f t="shared" si="69"/>
        <v>0</v>
      </c>
      <c r="J269" s="195">
        <f t="shared" si="69"/>
        <v>0</v>
      </c>
      <c r="K269" s="195">
        <f t="shared" si="69"/>
        <v>0</v>
      </c>
      <c r="L269" s="195">
        <f t="shared" si="69"/>
        <v>0</v>
      </c>
      <c r="M269" s="195">
        <f t="shared" si="69"/>
        <v>0</v>
      </c>
      <c r="N269" s="195">
        <f t="shared" si="69"/>
        <v>0</v>
      </c>
      <c r="O269" s="195">
        <f t="shared" si="69"/>
        <v>0</v>
      </c>
      <c r="P269" s="195">
        <f t="shared" si="69"/>
        <v>0</v>
      </c>
      <c r="Q269" s="195">
        <f t="shared" si="69"/>
        <v>0</v>
      </c>
      <c r="R269" s="195">
        <f t="shared" si="69"/>
        <v>0</v>
      </c>
      <c r="S269" s="195">
        <f t="shared" si="69"/>
        <v>0</v>
      </c>
      <c r="T269" s="195">
        <f t="shared" si="69"/>
        <v>0</v>
      </c>
      <c r="U269" s="195">
        <f t="shared" si="69"/>
        <v>0</v>
      </c>
      <c r="V269" s="195">
        <f t="shared" si="69"/>
        <v>0</v>
      </c>
      <c r="W269" s="195">
        <f t="shared" si="69"/>
        <v>0</v>
      </c>
      <c r="X269" s="195">
        <f t="shared" si="69"/>
        <v>0</v>
      </c>
      <c r="Y269" s="195">
        <f t="shared" si="69"/>
        <v>0</v>
      </c>
      <c r="Z269" s="195">
        <f t="shared" si="69"/>
        <v>0</v>
      </c>
      <c r="AA269" s="195">
        <f t="shared" si="69"/>
        <v>0</v>
      </c>
      <c r="AB269" s="195">
        <f t="shared" si="69"/>
        <v>0</v>
      </c>
      <c r="AC269" s="195">
        <f t="shared" si="69"/>
        <v>0</v>
      </c>
      <c r="AD269" s="195">
        <f t="shared" si="69"/>
        <v>0</v>
      </c>
      <c r="AE269" s="195">
        <f t="shared" si="69"/>
        <v>0</v>
      </c>
      <c r="AF269" s="195">
        <f t="shared" si="69"/>
        <v>0</v>
      </c>
      <c r="AG269" s="195">
        <f t="shared" si="69"/>
        <v>0</v>
      </c>
      <c r="AH269" s="195">
        <f t="shared" si="69"/>
        <v>0</v>
      </c>
      <c r="AI269" s="195">
        <f t="shared" si="69"/>
        <v>0</v>
      </c>
      <c r="AJ269" s="195">
        <f t="shared" si="69"/>
        <v>0</v>
      </c>
      <c r="AK269" s="195">
        <f t="shared" si="69"/>
        <v>0</v>
      </c>
      <c r="AL269" s="195">
        <f t="shared" si="69"/>
        <v>0</v>
      </c>
      <c r="AM269" s="195">
        <f t="shared" si="69"/>
        <v>0</v>
      </c>
      <c r="AN269" s="195">
        <f t="shared" si="69"/>
        <v>0</v>
      </c>
      <c r="AO269" s="194"/>
    </row>
    <row r="270" spans="1:41" s="193" customFormat="1" ht="20.100000000000001" customHeight="1" x14ac:dyDescent="0.25">
      <c r="A270" s="199" t="str">
        <f t="shared" si="63"/>
        <v/>
      </c>
      <c r="B270" s="199"/>
      <c r="C270" s="198"/>
      <c r="D270" s="197" t="s">
        <v>147</v>
      </c>
      <c r="E270" s="196">
        <f>'Mix de Usos'!$M$13</f>
        <v>0</v>
      </c>
      <c r="F270" s="195">
        <f>'Atrações - Compra de Tickets'!E239+'Atrações - demanda Passa'!E239</f>
        <v>0</v>
      </c>
      <c r="G270" s="195">
        <f>'Atrações - Compra de Tickets'!F239+'Atrações - demanda Passa'!F239</f>
        <v>0</v>
      </c>
      <c r="H270" s="195">
        <f>'Atrações - Compra de Tickets'!G239+'Atrações - demanda Passa'!G239</f>
        <v>0</v>
      </c>
      <c r="I270" s="195">
        <f>'Atrações - Compra de Tickets'!H239+'Atrações - demanda Passa'!H239</f>
        <v>0</v>
      </c>
      <c r="J270" s="195">
        <f>'Atrações - Compra de Tickets'!I239+'Atrações - demanda Passa'!I239</f>
        <v>0</v>
      </c>
      <c r="K270" s="195">
        <f>'Atrações - Compra de Tickets'!J239+'Atrações - demanda Passa'!J239</f>
        <v>0</v>
      </c>
      <c r="L270" s="195">
        <f>'Atrações - Compra de Tickets'!K239+'Atrações - demanda Passa'!K239</f>
        <v>0</v>
      </c>
      <c r="M270" s="195">
        <f>'Atrações - Compra de Tickets'!L239+'Atrações - demanda Passa'!L239</f>
        <v>0</v>
      </c>
      <c r="N270" s="195">
        <f>'Atrações - Compra de Tickets'!M239+'Atrações - demanda Passa'!M239</f>
        <v>0</v>
      </c>
      <c r="O270" s="195">
        <f>'Atrações - Compra de Tickets'!N239+'Atrações - demanda Passa'!N239</f>
        <v>0</v>
      </c>
      <c r="P270" s="195">
        <f>'Atrações - Compra de Tickets'!O239+'Atrações - demanda Passa'!O239</f>
        <v>0</v>
      </c>
      <c r="Q270" s="195">
        <f>'Atrações - Compra de Tickets'!P239+'Atrações - demanda Passa'!P239</f>
        <v>0</v>
      </c>
      <c r="R270" s="195">
        <f>'Atrações - Compra de Tickets'!Q239+'Atrações - demanda Passa'!Q239</f>
        <v>0</v>
      </c>
      <c r="S270" s="195">
        <f>'Atrações - Compra de Tickets'!R239+'Atrações - demanda Passa'!R239</f>
        <v>0</v>
      </c>
      <c r="T270" s="195">
        <f>'Atrações - Compra de Tickets'!S239+'Atrações - demanda Passa'!S239</f>
        <v>0</v>
      </c>
      <c r="U270" s="195">
        <f>'Atrações - Compra de Tickets'!T239+'Atrações - demanda Passa'!T239</f>
        <v>0</v>
      </c>
      <c r="V270" s="195">
        <f>'Atrações - Compra de Tickets'!U239+'Atrações - demanda Passa'!U239</f>
        <v>0</v>
      </c>
      <c r="W270" s="195">
        <f>'Atrações - Compra de Tickets'!V239+'Atrações - demanda Passa'!V239</f>
        <v>0</v>
      </c>
      <c r="X270" s="195">
        <f>'Atrações - Compra de Tickets'!W239+'Atrações - demanda Passa'!W239</f>
        <v>0</v>
      </c>
      <c r="Y270" s="195">
        <f>'Atrações - Compra de Tickets'!X239+'Atrações - demanda Passa'!X239</f>
        <v>0</v>
      </c>
      <c r="Z270" s="195">
        <f>'Atrações - Compra de Tickets'!Y239+'Atrações - demanda Passa'!Y239</f>
        <v>0</v>
      </c>
      <c r="AA270" s="195">
        <f>'Atrações - Compra de Tickets'!Z239+'Atrações - demanda Passa'!Z239</f>
        <v>0</v>
      </c>
      <c r="AB270" s="195">
        <f>'Atrações - Compra de Tickets'!AA239+'Atrações - demanda Passa'!AA239</f>
        <v>0</v>
      </c>
      <c r="AC270" s="195">
        <f>'Atrações - Compra de Tickets'!AB239+'Atrações - demanda Passa'!AB239</f>
        <v>0</v>
      </c>
      <c r="AD270" s="195">
        <f>'Atrações - Compra de Tickets'!AC239+'Atrações - demanda Passa'!AC239</f>
        <v>0</v>
      </c>
      <c r="AE270" s="195">
        <f>'Atrações - Compra de Tickets'!AD239+'Atrações - demanda Passa'!AD239</f>
        <v>0</v>
      </c>
      <c r="AF270" s="195">
        <f>'Atrações - Compra de Tickets'!AE239+'Atrações - demanda Passa'!AE239</f>
        <v>0</v>
      </c>
      <c r="AG270" s="195">
        <f>'Atrações - Compra de Tickets'!AF239+'Atrações - demanda Passa'!AF239</f>
        <v>0</v>
      </c>
      <c r="AH270" s="195">
        <f>'Atrações - Compra de Tickets'!AG239+'Atrações - demanda Passa'!AG239</f>
        <v>0</v>
      </c>
      <c r="AI270" s="195">
        <f>'Atrações - Compra de Tickets'!AH239+'Atrações - demanda Passa'!AH239</f>
        <v>0</v>
      </c>
      <c r="AJ270" s="195">
        <f>'Atrações - Compra de Tickets'!AI239+'Atrações - demanda Passa'!AI239</f>
        <v>0</v>
      </c>
      <c r="AK270" s="195">
        <f>'Atrações - Compra de Tickets'!AJ239+'Atrações - demanda Passa'!AJ239</f>
        <v>0</v>
      </c>
      <c r="AL270" s="195">
        <f>'Atrações - Compra de Tickets'!AK239+'Atrações - demanda Passa'!AK239</f>
        <v>0</v>
      </c>
      <c r="AM270" s="195">
        <f>'Atrações - Compra de Tickets'!AL239+'Atrações - demanda Passa'!AL239</f>
        <v>0</v>
      </c>
      <c r="AN270" s="195">
        <f>'Atrações - Compra de Tickets'!AM239+'Atrações - demanda Passa'!AM239</f>
        <v>0</v>
      </c>
      <c r="AO270" s="194"/>
    </row>
    <row r="271" spans="1:41" s="193" customFormat="1" ht="20.100000000000001" customHeight="1" x14ac:dyDescent="0.25">
      <c r="A271" s="199" t="str">
        <f t="shared" si="63"/>
        <v/>
      </c>
      <c r="B271" s="199"/>
      <c r="C271" s="198"/>
      <c r="D271" s="197" t="s">
        <v>146</v>
      </c>
      <c r="E271" s="196">
        <f>'Mix de Usos'!$V$13</f>
        <v>0</v>
      </c>
      <c r="F271" s="195">
        <f>'Atrações - Compra de Tickets'!E240+'Atrações - demanda Passa'!E240</f>
        <v>0</v>
      </c>
      <c r="G271" s="195">
        <f>'Atrações - Compra de Tickets'!F240+'Atrações - demanda Passa'!F240</f>
        <v>0</v>
      </c>
      <c r="H271" s="195">
        <f>'Atrações - Compra de Tickets'!G240+'Atrações - demanda Passa'!G240</f>
        <v>0</v>
      </c>
      <c r="I271" s="195">
        <f>'Atrações - Compra de Tickets'!H240+'Atrações - demanda Passa'!H240</f>
        <v>0</v>
      </c>
      <c r="J271" s="195">
        <f>'Atrações - Compra de Tickets'!I240+'Atrações - demanda Passa'!I240</f>
        <v>0</v>
      </c>
      <c r="K271" s="195">
        <f>'Atrações - Compra de Tickets'!J240+'Atrações - demanda Passa'!J240</f>
        <v>0</v>
      </c>
      <c r="L271" s="195">
        <f>'Atrações - Compra de Tickets'!K240+'Atrações - demanda Passa'!K240</f>
        <v>0</v>
      </c>
      <c r="M271" s="195">
        <f>'Atrações - Compra de Tickets'!L240+'Atrações - demanda Passa'!L240</f>
        <v>0</v>
      </c>
      <c r="N271" s="195">
        <f>'Atrações - Compra de Tickets'!M240+'Atrações - demanda Passa'!M240</f>
        <v>0</v>
      </c>
      <c r="O271" s="195">
        <f>'Atrações - Compra de Tickets'!N240+'Atrações - demanda Passa'!N240</f>
        <v>0</v>
      </c>
      <c r="P271" s="195">
        <f>'Atrações - Compra de Tickets'!O240+'Atrações - demanda Passa'!O240</f>
        <v>0</v>
      </c>
      <c r="Q271" s="195">
        <f>'Atrações - Compra de Tickets'!P240+'Atrações - demanda Passa'!P240</f>
        <v>0</v>
      </c>
      <c r="R271" s="195">
        <f>'Atrações - Compra de Tickets'!Q240+'Atrações - demanda Passa'!Q240</f>
        <v>0</v>
      </c>
      <c r="S271" s="195">
        <f>'Atrações - Compra de Tickets'!R240+'Atrações - demanda Passa'!R240</f>
        <v>0</v>
      </c>
      <c r="T271" s="195">
        <f>'Atrações - Compra de Tickets'!S240+'Atrações - demanda Passa'!S240</f>
        <v>0</v>
      </c>
      <c r="U271" s="195">
        <f>'Atrações - Compra de Tickets'!T240+'Atrações - demanda Passa'!T240</f>
        <v>0</v>
      </c>
      <c r="V271" s="195">
        <f>'Atrações - Compra de Tickets'!U240+'Atrações - demanda Passa'!U240</f>
        <v>0</v>
      </c>
      <c r="W271" s="195">
        <f>'Atrações - Compra de Tickets'!V240+'Atrações - demanda Passa'!V240</f>
        <v>0</v>
      </c>
      <c r="X271" s="195">
        <f>'Atrações - Compra de Tickets'!W240+'Atrações - demanda Passa'!W240</f>
        <v>0</v>
      </c>
      <c r="Y271" s="195">
        <f>'Atrações - Compra de Tickets'!X240+'Atrações - demanda Passa'!X240</f>
        <v>0</v>
      </c>
      <c r="Z271" s="195">
        <f>'Atrações - Compra de Tickets'!Y240+'Atrações - demanda Passa'!Y240</f>
        <v>0</v>
      </c>
      <c r="AA271" s="195">
        <f>'Atrações - Compra de Tickets'!Z240+'Atrações - demanda Passa'!Z240</f>
        <v>0</v>
      </c>
      <c r="AB271" s="195">
        <f>'Atrações - Compra de Tickets'!AA240+'Atrações - demanda Passa'!AA240</f>
        <v>0</v>
      </c>
      <c r="AC271" s="195">
        <f>'Atrações - Compra de Tickets'!AB240+'Atrações - demanda Passa'!AB240</f>
        <v>0</v>
      </c>
      <c r="AD271" s="195">
        <f>'Atrações - Compra de Tickets'!AC240+'Atrações - demanda Passa'!AC240</f>
        <v>0</v>
      </c>
      <c r="AE271" s="195">
        <f>'Atrações - Compra de Tickets'!AD240+'Atrações - demanda Passa'!AD240</f>
        <v>0</v>
      </c>
      <c r="AF271" s="195">
        <f>'Atrações - Compra de Tickets'!AE240+'Atrações - demanda Passa'!AE240</f>
        <v>0</v>
      </c>
      <c r="AG271" s="195">
        <f>'Atrações - Compra de Tickets'!AF240+'Atrações - demanda Passa'!AF240</f>
        <v>0</v>
      </c>
      <c r="AH271" s="195">
        <f>'Atrações - Compra de Tickets'!AG240+'Atrações - demanda Passa'!AG240</f>
        <v>0</v>
      </c>
      <c r="AI271" s="195">
        <f>'Atrações - Compra de Tickets'!AH240+'Atrações - demanda Passa'!AH240</f>
        <v>0</v>
      </c>
      <c r="AJ271" s="195">
        <f>'Atrações - Compra de Tickets'!AI240+'Atrações - demanda Passa'!AI240</f>
        <v>0</v>
      </c>
      <c r="AK271" s="195">
        <f>'Atrações - Compra de Tickets'!AJ240+'Atrações - demanda Passa'!AJ240</f>
        <v>0</v>
      </c>
      <c r="AL271" s="195">
        <f>'Atrações - Compra de Tickets'!AK240+'Atrações - demanda Passa'!AK240</f>
        <v>0</v>
      </c>
      <c r="AM271" s="195">
        <f>'Atrações - Compra de Tickets'!AL240+'Atrações - demanda Passa'!AL240</f>
        <v>0</v>
      </c>
      <c r="AN271" s="195">
        <f>'Atrações - Compra de Tickets'!AM240+'Atrações - demanda Passa'!AM240</f>
        <v>0</v>
      </c>
      <c r="AO271" s="194"/>
    </row>
    <row r="272" spans="1:41" s="193" customFormat="1" ht="20.100000000000001" customHeight="1" x14ac:dyDescent="0.25">
      <c r="A272" s="199" t="str">
        <f t="shared" si="63"/>
        <v/>
      </c>
      <c r="B272" s="199"/>
      <c r="C272" s="198"/>
      <c r="D272" s="197" t="s">
        <v>145</v>
      </c>
      <c r="E272" s="196">
        <f>'Mix de Usos'!$AE$13</f>
        <v>0</v>
      </c>
      <c r="F272" s="195">
        <f>'Atrações - Compra de Tickets'!E241+'Atrações - demanda Passa'!E241</f>
        <v>0</v>
      </c>
      <c r="G272" s="195">
        <f>'Atrações - Compra de Tickets'!F241+'Atrações - demanda Passa'!F241</f>
        <v>0</v>
      </c>
      <c r="H272" s="195">
        <f>'Atrações - Compra de Tickets'!G241+'Atrações - demanda Passa'!G241</f>
        <v>0</v>
      </c>
      <c r="I272" s="195">
        <f>'Atrações - Compra de Tickets'!H241+'Atrações - demanda Passa'!H241</f>
        <v>0</v>
      </c>
      <c r="J272" s="195">
        <f>'Atrações - Compra de Tickets'!I241+'Atrações - demanda Passa'!I241</f>
        <v>0</v>
      </c>
      <c r="K272" s="195">
        <f>'Atrações - Compra de Tickets'!J241+'Atrações - demanda Passa'!J241</f>
        <v>0</v>
      </c>
      <c r="L272" s="195">
        <f>'Atrações - Compra de Tickets'!K241+'Atrações - demanda Passa'!K241</f>
        <v>0</v>
      </c>
      <c r="M272" s="195">
        <f>'Atrações - Compra de Tickets'!L241+'Atrações - demanda Passa'!L241</f>
        <v>0</v>
      </c>
      <c r="N272" s="195">
        <f>'Atrações - Compra de Tickets'!M241+'Atrações - demanda Passa'!M241</f>
        <v>0</v>
      </c>
      <c r="O272" s="195">
        <f>'Atrações - Compra de Tickets'!N241+'Atrações - demanda Passa'!N241</f>
        <v>0</v>
      </c>
      <c r="P272" s="195">
        <f>'Atrações - Compra de Tickets'!O241+'Atrações - demanda Passa'!O241</f>
        <v>0</v>
      </c>
      <c r="Q272" s="195">
        <f>'Atrações - Compra de Tickets'!P241+'Atrações - demanda Passa'!P241</f>
        <v>0</v>
      </c>
      <c r="R272" s="195">
        <f>'Atrações - Compra de Tickets'!Q241+'Atrações - demanda Passa'!Q241</f>
        <v>0</v>
      </c>
      <c r="S272" s="195">
        <f>'Atrações - Compra de Tickets'!R241+'Atrações - demanda Passa'!R241</f>
        <v>0</v>
      </c>
      <c r="T272" s="195">
        <f>'Atrações - Compra de Tickets'!S241+'Atrações - demanda Passa'!S241</f>
        <v>0</v>
      </c>
      <c r="U272" s="195">
        <f>'Atrações - Compra de Tickets'!T241+'Atrações - demanda Passa'!T241</f>
        <v>0</v>
      </c>
      <c r="V272" s="195">
        <f>'Atrações - Compra de Tickets'!U241+'Atrações - demanda Passa'!U241</f>
        <v>0</v>
      </c>
      <c r="W272" s="195">
        <f>'Atrações - Compra de Tickets'!V241+'Atrações - demanda Passa'!V241</f>
        <v>0</v>
      </c>
      <c r="X272" s="195">
        <f>'Atrações - Compra de Tickets'!W241+'Atrações - demanda Passa'!W241</f>
        <v>0</v>
      </c>
      <c r="Y272" s="195">
        <f>'Atrações - Compra de Tickets'!X241+'Atrações - demanda Passa'!X241</f>
        <v>0</v>
      </c>
      <c r="Z272" s="195">
        <f>'Atrações - Compra de Tickets'!Y241+'Atrações - demanda Passa'!Y241</f>
        <v>0</v>
      </c>
      <c r="AA272" s="195">
        <f>'Atrações - Compra de Tickets'!Z241+'Atrações - demanda Passa'!Z241</f>
        <v>0</v>
      </c>
      <c r="AB272" s="195">
        <f>'Atrações - Compra de Tickets'!AA241+'Atrações - demanda Passa'!AA241</f>
        <v>0</v>
      </c>
      <c r="AC272" s="195">
        <f>'Atrações - Compra de Tickets'!AB241+'Atrações - demanda Passa'!AB241</f>
        <v>0</v>
      </c>
      <c r="AD272" s="195">
        <f>'Atrações - Compra de Tickets'!AC241+'Atrações - demanda Passa'!AC241</f>
        <v>0</v>
      </c>
      <c r="AE272" s="195">
        <f>'Atrações - Compra de Tickets'!AD241+'Atrações - demanda Passa'!AD241</f>
        <v>0</v>
      </c>
      <c r="AF272" s="195">
        <f>'Atrações - Compra de Tickets'!AE241+'Atrações - demanda Passa'!AE241</f>
        <v>0</v>
      </c>
      <c r="AG272" s="195">
        <f>'Atrações - Compra de Tickets'!AF241+'Atrações - demanda Passa'!AF241</f>
        <v>0</v>
      </c>
      <c r="AH272" s="195">
        <f>'Atrações - Compra de Tickets'!AG241+'Atrações - demanda Passa'!AG241</f>
        <v>0</v>
      </c>
      <c r="AI272" s="195">
        <f>'Atrações - Compra de Tickets'!AH241+'Atrações - demanda Passa'!AH241</f>
        <v>0</v>
      </c>
      <c r="AJ272" s="195">
        <f>'Atrações - Compra de Tickets'!AI241+'Atrações - demanda Passa'!AI241</f>
        <v>0</v>
      </c>
      <c r="AK272" s="195">
        <f>'Atrações - Compra de Tickets'!AJ241+'Atrações - demanda Passa'!AJ241</f>
        <v>0</v>
      </c>
      <c r="AL272" s="195">
        <f>'Atrações - Compra de Tickets'!AK241+'Atrações - demanda Passa'!AK241</f>
        <v>0</v>
      </c>
      <c r="AM272" s="195">
        <f>'Atrações - Compra de Tickets'!AL241+'Atrações - demanda Passa'!AL241</f>
        <v>0</v>
      </c>
      <c r="AN272" s="195">
        <f>'Atrações - Compra de Tickets'!AM241+'Atrações - demanda Passa'!AM241</f>
        <v>0</v>
      </c>
      <c r="AO272" s="194"/>
    </row>
    <row r="273" spans="1:41" s="193" customFormat="1" ht="20.100000000000001" customHeight="1" x14ac:dyDescent="0.25">
      <c r="A273" s="199" t="str">
        <f t="shared" si="63"/>
        <v/>
      </c>
      <c r="B273" s="199"/>
      <c r="C273" s="198"/>
      <c r="D273" s="197" t="s">
        <v>144</v>
      </c>
      <c r="E273" s="196">
        <f>'Mix de Usos'!$AN$13</f>
        <v>0</v>
      </c>
      <c r="F273" s="195">
        <f>'Atrações - Compra de Tickets'!E242+'Atrações - demanda Passa'!E242</f>
        <v>0</v>
      </c>
      <c r="G273" s="195">
        <f>'Atrações - Compra de Tickets'!F242+'Atrações - demanda Passa'!F242</f>
        <v>0</v>
      </c>
      <c r="H273" s="195">
        <f>'Atrações - Compra de Tickets'!G242+'Atrações - demanda Passa'!G242</f>
        <v>0</v>
      </c>
      <c r="I273" s="195">
        <f>'Atrações - Compra de Tickets'!H242+'Atrações - demanda Passa'!H242</f>
        <v>0</v>
      </c>
      <c r="J273" s="195">
        <f>'Atrações - Compra de Tickets'!I242+'Atrações - demanda Passa'!I242</f>
        <v>0</v>
      </c>
      <c r="K273" s="195">
        <f>'Atrações - Compra de Tickets'!J242+'Atrações - demanda Passa'!J242</f>
        <v>0</v>
      </c>
      <c r="L273" s="195">
        <f>'Atrações - Compra de Tickets'!K242+'Atrações - demanda Passa'!K242</f>
        <v>0</v>
      </c>
      <c r="M273" s="195">
        <f>'Atrações - Compra de Tickets'!L242+'Atrações - demanda Passa'!L242</f>
        <v>0</v>
      </c>
      <c r="N273" s="195">
        <f>'Atrações - Compra de Tickets'!M242+'Atrações - demanda Passa'!M242</f>
        <v>0</v>
      </c>
      <c r="O273" s="195">
        <f>'Atrações - Compra de Tickets'!N242+'Atrações - demanda Passa'!N242</f>
        <v>0</v>
      </c>
      <c r="P273" s="195">
        <f>'Atrações - Compra de Tickets'!O242+'Atrações - demanda Passa'!O242</f>
        <v>0</v>
      </c>
      <c r="Q273" s="195">
        <f>'Atrações - Compra de Tickets'!P242+'Atrações - demanda Passa'!P242</f>
        <v>0</v>
      </c>
      <c r="R273" s="195">
        <f>'Atrações - Compra de Tickets'!Q242+'Atrações - demanda Passa'!Q242</f>
        <v>0</v>
      </c>
      <c r="S273" s="195">
        <f>'Atrações - Compra de Tickets'!R242+'Atrações - demanda Passa'!R242</f>
        <v>0</v>
      </c>
      <c r="T273" s="195">
        <f>'Atrações - Compra de Tickets'!S242+'Atrações - demanda Passa'!S242</f>
        <v>0</v>
      </c>
      <c r="U273" s="195">
        <f>'Atrações - Compra de Tickets'!T242+'Atrações - demanda Passa'!T242</f>
        <v>0</v>
      </c>
      <c r="V273" s="195">
        <f>'Atrações - Compra de Tickets'!U242+'Atrações - demanda Passa'!U242</f>
        <v>0</v>
      </c>
      <c r="W273" s="195">
        <f>'Atrações - Compra de Tickets'!V242+'Atrações - demanda Passa'!V242</f>
        <v>0</v>
      </c>
      <c r="X273" s="195">
        <f>'Atrações - Compra de Tickets'!W242+'Atrações - demanda Passa'!W242</f>
        <v>0</v>
      </c>
      <c r="Y273" s="195">
        <f>'Atrações - Compra de Tickets'!X242+'Atrações - demanda Passa'!X242</f>
        <v>0</v>
      </c>
      <c r="Z273" s="195">
        <f>'Atrações - Compra de Tickets'!Y242+'Atrações - demanda Passa'!Y242</f>
        <v>0</v>
      </c>
      <c r="AA273" s="195">
        <f>'Atrações - Compra de Tickets'!Z242+'Atrações - demanda Passa'!Z242</f>
        <v>0</v>
      </c>
      <c r="AB273" s="195">
        <f>'Atrações - Compra de Tickets'!AA242+'Atrações - demanda Passa'!AA242</f>
        <v>0</v>
      </c>
      <c r="AC273" s="195">
        <f>'Atrações - Compra de Tickets'!AB242+'Atrações - demanda Passa'!AB242</f>
        <v>0</v>
      </c>
      <c r="AD273" s="195">
        <f>'Atrações - Compra de Tickets'!AC242+'Atrações - demanda Passa'!AC242</f>
        <v>0</v>
      </c>
      <c r="AE273" s="195">
        <f>'Atrações - Compra de Tickets'!AD242+'Atrações - demanda Passa'!AD242</f>
        <v>0</v>
      </c>
      <c r="AF273" s="195">
        <f>'Atrações - Compra de Tickets'!AE242+'Atrações - demanda Passa'!AE242</f>
        <v>0</v>
      </c>
      <c r="AG273" s="195">
        <f>'Atrações - Compra de Tickets'!AF242+'Atrações - demanda Passa'!AF242</f>
        <v>0</v>
      </c>
      <c r="AH273" s="195">
        <f>'Atrações - Compra de Tickets'!AG242+'Atrações - demanda Passa'!AG242</f>
        <v>0</v>
      </c>
      <c r="AI273" s="195">
        <f>'Atrações - Compra de Tickets'!AH242+'Atrações - demanda Passa'!AH242</f>
        <v>0</v>
      </c>
      <c r="AJ273" s="195">
        <f>'Atrações - Compra de Tickets'!AI242+'Atrações - demanda Passa'!AI242</f>
        <v>0</v>
      </c>
      <c r="AK273" s="195">
        <f>'Atrações - Compra de Tickets'!AJ242+'Atrações - demanda Passa'!AJ242</f>
        <v>0</v>
      </c>
      <c r="AL273" s="195">
        <f>'Atrações - Compra de Tickets'!AK242+'Atrações - demanda Passa'!AK242</f>
        <v>0</v>
      </c>
      <c r="AM273" s="195">
        <f>'Atrações - Compra de Tickets'!AL242+'Atrações - demanda Passa'!AL242</f>
        <v>0</v>
      </c>
      <c r="AN273" s="195">
        <f>'Atrações - Compra de Tickets'!AM242+'Atrações - demanda Passa'!AM242</f>
        <v>0</v>
      </c>
      <c r="AO273" s="194"/>
    </row>
    <row r="274" spans="1:41" s="193" customFormat="1" ht="20.100000000000001" customHeight="1" x14ac:dyDescent="0.25">
      <c r="A274" s="199" t="str">
        <f t="shared" si="63"/>
        <v/>
      </c>
      <c r="B274" s="199"/>
      <c r="C274" s="198"/>
      <c r="D274" s="197" t="s">
        <v>143</v>
      </c>
      <c r="E274" s="196">
        <f>'Mix de Usos'!$AW$13</f>
        <v>0</v>
      </c>
      <c r="F274" s="195">
        <f>'Atrações - Compra de Tickets'!E243+'Atrações - demanda Passa'!E243</f>
        <v>0</v>
      </c>
      <c r="G274" s="195">
        <f>'Atrações - Compra de Tickets'!F243+'Atrações - demanda Passa'!F243</f>
        <v>0</v>
      </c>
      <c r="H274" s="195">
        <f>'Atrações - Compra de Tickets'!G243+'Atrações - demanda Passa'!G243</f>
        <v>0</v>
      </c>
      <c r="I274" s="195">
        <f>'Atrações - Compra de Tickets'!H243+'Atrações - demanda Passa'!H243</f>
        <v>0</v>
      </c>
      <c r="J274" s="195">
        <f>'Atrações - Compra de Tickets'!I243+'Atrações - demanda Passa'!I243</f>
        <v>0</v>
      </c>
      <c r="K274" s="195">
        <f>'Atrações - Compra de Tickets'!J243+'Atrações - demanda Passa'!J243</f>
        <v>0</v>
      </c>
      <c r="L274" s="195">
        <f>'Atrações - Compra de Tickets'!K243+'Atrações - demanda Passa'!K243</f>
        <v>0</v>
      </c>
      <c r="M274" s="195">
        <f>'Atrações - Compra de Tickets'!L243+'Atrações - demanda Passa'!L243</f>
        <v>0</v>
      </c>
      <c r="N274" s="195">
        <f>'Atrações - Compra de Tickets'!M243+'Atrações - demanda Passa'!M243</f>
        <v>0</v>
      </c>
      <c r="O274" s="195">
        <f>'Atrações - Compra de Tickets'!N243+'Atrações - demanda Passa'!N243</f>
        <v>0</v>
      </c>
      <c r="P274" s="195">
        <f>'Atrações - Compra de Tickets'!O243+'Atrações - demanda Passa'!O243</f>
        <v>0</v>
      </c>
      <c r="Q274" s="195">
        <f>'Atrações - Compra de Tickets'!P243+'Atrações - demanda Passa'!P243</f>
        <v>0</v>
      </c>
      <c r="R274" s="195">
        <f>'Atrações - Compra de Tickets'!Q243+'Atrações - demanda Passa'!Q243</f>
        <v>0</v>
      </c>
      <c r="S274" s="195">
        <f>'Atrações - Compra de Tickets'!R243+'Atrações - demanda Passa'!R243</f>
        <v>0</v>
      </c>
      <c r="T274" s="195">
        <f>'Atrações - Compra de Tickets'!S243+'Atrações - demanda Passa'!S243</f>
        <v>0</v>
      </c>
      <c r="U274" s="195">
        <f>'Atrações - Compra de Tickets'!T243+'Atrações - demanda Passa'!T243</f>
        <v>0</v>
      </c>
      <c r="V274" s="195">
        <f>'Atrações - Compra de Tickets'!U243+'Atrações - demanda Passa'!U243</f>
        <v>0</v>
      </c>
      <c r="W274" s="195">
        <f>'Atrações - Compra de Tickets'!V243+'Atrações - demanda Passa'!V243</f>
        <v>0</v>
      </c>
      <c r="X274" s="195">
        <f>'Atrações - Compra de Tickets'!W243+'Atrações - demanda Passa'!W243</f>
        <v>0</v>
      </c>
      <c r="Y274" s="195">
        <f>'Atrações - Compra de Tickets'!X243+'Atrações - demanda Passa'!X243</f>
        <v>0</v>
      </c>
      <c r="Z274" s="195">
        <f>'Atrações - Compra de Tickets'!Y243+'Atrações - demanda Passa'!Y243</f>
        <v>0</v>
      </c>
      <c r="AA274" s="195">
        <f>'Atrações - Compra de Tickets'!Z243+'Atrações - demanda Passa'!Z243</f>
        <v>0</v>
      </c>
      <c r="AB274" s="195">
        <f>'Atrações - Compra de Tickets'!AA243+'Atrações - demanda Passa'!AA243</f>
        <v>0</v>
      </c>
      <c r="AC274" s="195">
        <f>'Atrações - Compra de Tickets'!AB243+'Atrações - demanda Passa'!AB243</f>
        <v>0</v>
      </c>
      <c r="AD274" s="195">
        <f>'Atrações - Compra de Tickets'!AC243+'Atrações - demanda Passa'!AC243</f>
        <v>0</v>
      </c>
      <c r="AE274" s="195">
        <f>'Atrações - Compra de Tickets'!AD243+'Atrações - demanda Passa'!AD243</f>
        <v>0</v>
      </c>
      <c r="AF274" s="195">
        <f>'Atrações - Compra de Tickets'!AE243+'Atrações - demanda Passa'!AE243</f>
        <v>0</v>
      </c>
      <c r="AG274" s="195">
        <f>'Atrações - Compra de Tickets'!AF243+'Atrações - demanda Passa'!AF243</f>
        <v>0</v>
      </c>
      <c r="AH274" s="195">
        <f>'Atrações - Compra de Tickets'!AG243+'Atrações - demanda Passa'!AG243</f>
        <v>0</v>
      </c>
      <c r="AI274" s="195">
        <f>'Atrações - Compra de Tickets'!AH243+'Atrações - demanda Passa'!AH243</f>
        <v>0</v>
      </c>
      <c r="AJ274" s="195">
        <f>'Atrações - Compra de Tickets'!AI243+'Atrações - demanda Passa'!AI243</f>
        <v>0</v>
      </c>
      <c r="AK274" s="195">
        <f>'Atrações - Compra de Tickets'!AJ243+'Atrações - demanda Passa'!AJ243</f>
        <v>0</v>
      </c>
      <c r="AL274" s="195">
        <f>'Atrações - Compra de Tickets'!AK243+'Atrações - demanda Passa'!AK243</f>
        <v>0</v>
      </c>
      <c r="AM274" s="195">
        <f>'Atrações - Compra de Tickets'!AL243+'Atrações - demanda Passa'!AL243</f>
        <v>0</v>
      </c>
      <c r="AN274" s="195">
        <f>'Atrações - Compra de Tickets'!AM243+'Atrações - demanda Passa'!AM243</f>
        <v>0</v>
      </c>
      <c r="AO274" s="194"/>
    </row>
    <row r="275" spans="1:41" s="193" customFormat="1" ht="20.100000000000001" customHeight="1" x14ac:dyDescent="0.25">
      <c r="A275" s="199" t="str">
        <f t="shared" si="63"/>
        <v>4/m</v>
      </c>
      <c r="B275" s="199">
        <f>B212+1</f>
        <v>4</v>
      </c>
      <c r="C275" s="198" t="s">
        <v>194</v>
      </c>
      <c r="D275" s="201" t="s">
        <v>142</v>
      </c>
      <c r="E275" s="200">
        <f>SUM(F275:AN275)</f>
        <v>0</v>
      </c>
      <c r="F275" s="195">
        <f t="shared" ref="F275:AN275" si="70">SUM(F276:F280)</f>
        <v>0</v>
      </c>
      <c r="G275" s="195">
        <f t="shared" si="70"/>
        <v>0</v>
      </c>
      <c r="H275" s="195">
        <f t="shared" si="70"/>
        <v>0</v>
      </c>
      <c r="I275" s="195">
        <f t="shared" si="70"/>
        <v>0</v>
      </c>
      <c r="J275" s="195">
        <f t="shared" si="70"/>
        <v>0</v>
      </c>
      <c r="K275" s="195">
        <f t="shared" si="70"/>
        <v>0</v>
      </c>
      <c r="L275" s="195">
        <f t="shared" si="70"/>
        <v>0</v>
      </c>
      <c r="M275" s="195">
        <f t="shared" si="70"/>
        <v>0</v>
      </c>
      <c r="N275" s="195">
        <f t="shared" si="70"/>
        <v>0</v>
      </c>
      <c r="O275" s="195">
        <f t="shared" si="70"/>
        <v>0</v>
      </c>
      <c r="P275" s="195">
        <f t="shared" si="70"/>
        <v>0</v>
      </c>
      <c r="Q275" s="195">
        <f t="shared" si="70"/>
        <v>0</v>
      </c>
      <c r="R275" s="195">
        <f t="shared" si="70"/>
        <v>0</v>
      </c>
      <c r="S275" s="195">
        <f t="shared" si="70"/>
        <v>0</v>
      </c>
      <c r="T275" s="195">
        <f t="shared" si="70"/>
        <v>0</v>
      </c>
      <c r="U275" s="195">
        <f t="shared" si="70"/>
        <v>0</v>
      </c>
      <c r="V275" s="195">
        <f t="shared" si="70"/>
        <v>0</v>
      </c>
      <c r="W275" s="195">
        <f t="shared" si="70"/>
        <v>0</v>
      </c>
      <c r="X275" s="195">
        <f t="shared" si="70"/>
        <v>0</v>
      </c>
      <c r="Y275" s="195">
        <f t="shared" si="70"/>
        <v>0</v>
      </c>
      <c r="Z275" s="195">
        <f t="shared" si="70"/>
        <v>0</v>
      </c>
      <c r="AA275" s="195">
        <f t="shared" si="70"/>
        <v>0</v>
      </c>
      <c r="AB275" s="195">
        <f t="shared" si="70"/>
        <v>0</v>
      </c>
      <c r="AC275" s="195">
        <f t="shared" si="70"/>
        <v>0</v>
      </c>
      <c r="AD275" s="195">
        <f t="shared" si="70"/>
        <v>0</v>
      </c>
      <c r="AE275" s="195">
        <f t="shared" si="70"/>
        <v>0</v>
      </c>
      <c r="AF275" s="195">
        <f t="shared" si="70"/>
        <v>0</v>
      </c>
      <c r="AG275" s="195">
        <f t="shared" si="70"/>
        <v>0</v>
      </c>
      <c r="AH275" s="195">
        <f t="shared" si="70"/>
        <v>0</v>
      </c>
      <c r="AI275" s="195">
        <f t="shared" si="70"/>
        <v>0</v>
      </c>
      <c r="AJ275" s="195">
        <f t="shared" si="70"/>
        <v>0</v>
      </c>
      <c r="AK275" s="195">
        <f t="shared" si="70"/>
        <v>0</v>
      </c>
      <c r="AL275" s="195">
        <f t="shared" si="70"/>
        <v>0</v>
      </c>
      <c r="AM275" s="195">
        <f t="shared" si="70"/>
        <v>0</v>
      </c>
      <c r="AN275" s="195">
        <f t="shared" si="70"/>
        <v>0</v>
      </c>
      <c r="AO275" s="194"/>
    </row>
    <row r="276" spans="1:41" s="193" customFormat="1" ht="20.100000000000001" customHeight="1" x14ac:dyDescent="0.25">
      <c r="A276" s="199" t="str">
        <f t="shared" si="63"/>
        <v/>
      </c>
      <c r="B276" s="199"/>
      <c r="C276" s="198"/>
      <c r="D276" s="197" t="s">
        <v>141</v>
      </c>
      <c r="E276" s="196">
        <f>'Mix de Usos'!$P$13</f>
        <v>0</v>
      </c>
      <c r="F276" s="195">
        <f>'Atrações - Compra de Tickets'!E245+'Atrações - demanda Passa'!E245</f>
        <v>0</v>
      </c>
      <c r="G276" s="195">
        <f>'Atrações - Compra de Tickets'!F245+'Atrações - demanda Passa'!F245</f>
        <v>0</v>
      </c>
      <c r="H276" s="195">
        <f>'Atrações - Compra de Tickets'!G245+'Atrações - demanda Passa'!G245</f>
        <v>0</v>
      </c>
      <c r="I276" s="195">
        <f>'Atrações - Compra de Tickets'!H245+'Atrações - demanda Passa'!H245</f>
        <v>0</v>
      </c>
      <c r="J276" s="195">
        <f>'Atrações - Compra de Tickets'!I245+'Atrações - demanda Passa'!I245</f>
        <v>0</v>
      </c>
      <c r="K276" s="195">
        <f>'Atrações - Compra de Tickets'!J245+'Atrações - demanda Passa'!J245</f>
        <v>0</v>
      </c>
      <c r="L276" s="195">
        <f>'Atrações - Compra de Tickets'!K245+'Atrações - demanda Passa'!K245</f>
        <v>0</v>
      </c>
      <c r="M276" s="195">
        <f>'Atrações - Compra de Tickets'!L245+'Atrações - demanda Passa'!L245</f>
        <v>0</v>
      </c>
      <c r="N276" s="195">
        <f>'Atrações - Compra de Tickets'!M245+'Atrações - demanda Passa'!M245</f>
        <v>0</v>
      </c>
      <c r="O276" s="195">
        <f>'Atrações - Compra de Tickets'!N245+'Atrações - demanda Passa'!N245</f>
        <v>0</v>
      </c>
      <c r="P276" s="195">
        <f>'Atrações - Compra de Tickets'!O245+'Atrações - demanda Passa'!O245</f>
        <v>0</v>
      </c>
      <c r="Q276" s="195">
        <f>'Atrações - Compra de Tickets'!P245+'Atrações - demanda Passa'!P245</f>
        <v>0</v>
      </c>
      <c r="R276" s="195">
        <f>'Atrações - Compra de Tickets'!Q245+'Atrações - demanda Passa'!Q245</f>
        <v>0</v>
      </c>
      <c r="S276" s="195">
        <f>'Atrações - Compra de Tickets'!R245+'Atrações - demanda Passa'!R245</f>
        <v>0</v>
      </c>
      <c r="T276" s="195">
        <f>'Atrações - Compra de Tickets'!S245+'Atrações - demanda Passa'!S245</f>
        <v>0</v>
      </c>
      <c r="U276" s="195">
        <f>'Atrações - Compra de Tickets'!T245+'Atrações - demanda Passa'!T245</f>
        <v>0</v>
      </c>
      <c r="V276" s="195">
        <f>'Atrações - Compra de Tickets'!U245+'Atrações - demanda Passa'!U245</f>
        <v>0</v>
      </c>
      <c r="W276" s="195">
        <f>'Atrações - Compra de Tickets'!V245+'Atrações - demanda Passa'!V245</f>
        <v>0</v>
      </c>
      <c r="X276" s="195">
        <f>'Atrações - Compra de Tickets'!W245+'Atrações - demanda Passa'!W245</f>
        <v>0</v>
      </c>
      <c r="Y276" s="195">
        <f>'Atrações - Compra de Tickets'!X245+'Atrações - demanda Passa'!X245</f>
        <v>0</v>
      </c>
      <c r="Z276" s="195">
        <f>'Atrações - Compra de Tickets'!Y245+'Atrações - demanda Passa'!Y245</f>
        <v>0</v>
      </c>
      <c r="AA276" s="195">
        <f>'Atrações - Compra de Tickets'!Z245+'Atrações - demanda Passa'!Z245</f>
        <v>0</v>
      </c>
      <c r="AB276" s="195">
        <f>'Atrações - Compra de Tickets'!AA245+'Atrações - demanda Passa'!AA245</f>
        <v>0</v>
      </c>
      <c r="AC276" s="195">
        <f>'Atrações - Compra de Tickets'!AB245+'Atrações - demanda Passa'!AB245</f>
        <v>0</v>
      </c>
      <c r="AD276" s="195">
        <f>'Atrações - Compra de Tickets'!AC245+'Atrações - demanda Passa'!AC245</f>
        <v>0</v>
      </c>
      <c r="AE276" s="195">
        <f>'Atrações - Compra de Tickets'!AD245+'Atrações - demanda Passa'!AD245</f>
        <v>0</v>
      </c>
      <c r="AF276" s="195">
        <f>'Atrações - Compra de Tickets'!AE245+'Atrações - demanda Passa'!AE245</f>
        <v>0</v>
      </c>
      <c r="AG276" s="195">
        <f>'Atrações - Compra de Tickets'!AF245+'Atrações - demanda Passa'!AF245</f>
        <v>0</v>
      </c>
      <c r="AH276" s="195">
        <f>'Atrações - Compra de Tickets'!AG245+'Atrações - demanda Passa'!AG245</f>
        <v>0</v>
      </c>
      <c r="AI276" s="195">
        <f>'Atrações - Compra de Tickets'!AH245+'Atrações - demanda Passa'!AH245</f>
        <v>0</v>
      </c>
      <c r="AJ276" s="195">
        <f>'Atrações - Compra de Tickets'!AI245+'Atrações - demanda Passa'!AI245</f>
        <v>0</v>
      </c>
      <c r="AK276" s="195">
        <f>'Atrações - Compra de Tickets'!AJ245+'Atrações - demanda Passa'!AJ245</f>
        <v>0</v>
      </c>
      <c r="AL276" s="195">
        <f>'Atrações - Compra de Tickets'!AK245+'Atrações - demanda Passa'!AK245</f>
        <v>0</v>
      </c>
      <c r="AM276" s="195">
        <f>'Atrações - Compra de Tickets'!AL245+'Atrações - demanda Passa'!AL245</f>
        <v>0</v>
      </c>
      <c r="AN276" s="195">
        <f>'Atrações - Compra de Tickets'!AM245+'Atrações - demanda Passa'!AM245</f>
        <v>0</v>
      </c>
      <c r="AO276" s="194"/>
    </row>
    <row r="277" spans="1:41" s="193" customFormat="1" ht="20.100000000000001" customHeight="1" x14ac:dyDescent="0.25">
      <c r="A277" s="199" t="str">
        <f t="shared" si="63"/>
        <v/>
      </c>
      <c r="B277" s="199"/>
      <c r="C277" s="198"/>
      <c r="D277" s="197" t="s">
        <v>140</v>
      </c>
      <c r="E277" s="196">
        <f>'Mix de Usos'!$Y$13</f>
        <v>0</v>
      </c>
      <c r="F277" s="195">
        <f>'Atrações - Compra de Tickets'!E246+'Atrações - demanda Passa'!E246</f>
        <v>0</v>
      </c>
      <c r="G277" s="195">
        <f>'Atrações - Compra de Tickets'!F246+'Atrações - demanda Passa'!F246</f>
        <v>0</v>
      </c>
      <c r="H277" s="195">
        <f>'Atrações - Compra de Tickets'!G246+'Atrações - demanda Passa'!G246</f>
        <v>0</v>
      </c>
      <c r="I277" s="195">
        <f>'Atrações - Compra de Tickets'!H246+'Atrações - demanda Passa'!H246</f>
        <v>0</v>
      </c>
      <c r="J277" s="195">
        <f>'Atrações - Compra de Tickets'!I246+'Atrações - demanda Passa'!I246</f>
        <v>0</v>
      </c>
      <c r="K277" s="195">
        <f>'Atrações - Compra de Tickets'!J246+'Atrações - demanda Passa'!J246</f>
        <v>0</v>
      </c>
      <c r="L277" s="195">
        <f>'Atrações - Compra de Tickets'!K246+'Atrações - demanda Passa'!K246</f>
        <v>0</v>
      </c>
      <c r="M277" s="195">
        <f>'Atrações - Compra de Tickets'!L246+'Atrações - demanda Passa'!L246</f>
        <v>0</v>
      </c>
      <c r="N277" s="195">
        <f>'Atrações - Compra de Tickets'!M246+'Atrações - demanda Passa'!M246</f>
        <v>0</v>
      </c>
      <c r="O277" s="195">
        <f>'Atrações - Compra de Tickets'!N246+'Atrações - demanda Passa'!N246</f>
        <v>0</v>
      </c>
      <c r="P277" s="195">
        <f>'Atrações - Compra de Tickets'!O246+'Atrações - demanda Passa'!O246</f>
        <v>0</v>
      </c>
      <c r="Q277" s="195">
        <f>'Atrações - Compra de Tickets'!P246+'Atrações - demanda Passa'!P246</f>
        <v>0</v>
      </c>
      <c r="R277" s="195">
        <f>'Atrações - Compra de Tickets'!Q246+'Atrações - demanda Passa'!Q246</f>
        <v>0</v>
      </c>
      <c r="S277" s="195">
        <f>'Atrações - Compra de Tickets'!R246+'Atrações - demanda Passa'!R246</f>
        <v>0</v>
      </c>
      <c r="T277" s="195">
        <f>'Atrações - Compra de Tickets'!S246+'Atrações - demanda Passa'!S246</f>
        <v>0</v>
      </c>
      <c r="U277" s="195">
        <f>'Atrações - Compra de Tickets'!T246+'Atrações - demanda Passa'!T246</f>
        <v>0</v>
      </c>
      <c r="V277" s="195">
        <f>'Atrações - Compra de Tickets'!U246+'Atrações - demanda Passa'!U246</f>
        <v>0</v>
      </c>
      <c r="W277" s="195">
        <f>'Atrações - Compra de Tickets'!V246+'Atrações - demanda Passa'!V246</f>
        <v>0</v>
      </c>
      <c r="X277" s="195">
        <f>'Atrações - Compra de Tickets'!W246+'Atrações - demanda Passa'!W246</f>
        <v>0</v>
      </c>
      <c r="Y277" s="195">
        <f>'Atrações - Compra de Tickets'!X246+'Atrações - demanda Passa'!X246</f>
        <v>0</v>
      </c>
      <c r="Z277" s="195">
        <f>'Atrações - Compra de Tickets'!Y246+'Atrações - demanda Passa'!Y246</f>
        <v>0</v>
      </c>
      <c r="AA277" s="195">
        <f>'Atrações - Compra de Tickets'!Z246+'Atrações - demanda Passa'!Z246</f>
        <v>0</v>
      </c>
      <c r="AB277" s="195">
        <f>'Atrações - Compra de Tickets'!AA246+'Atrações - demanda Passa'!AA246</f>
        <v>0</v>
      </c>
      <c r="AC277" s="195">
        <f>'Atrações - Compra de Tickets'!AB246+'Atrações - demanda Passa'!AB246</f>
        <v>0</v>
      </c>
      <c r="AD277" s="195">
        <f>'Atrações - Compra de Tickets'!AC246+'Atrações - demanda Passa'!AC246</f>
        <v>0</v>
      </c>
      <c r="AE277" s="195">
        <f>'Atrações - Compra de Tickets'!AD246+'Atrações - demanda Passa'!AD246</f>
        <v>0</v>
      </c>
      <c r="AF277" s="195">
        <f>'Atrações - Compra de Tickets'!AE246+'Atrações - demanda Passa'!AE246</f>
        <v>0</v>
      </c>
      <c r="AG277" s="195">
        <f>'Atrações - Compra de Tickets'!AF246+'Atrações - demanda Passa'!AF246</f>
        <v>0</v>
      </c>
      <c r="AH277" s="195">
        <f>'Atrações - Compra de Tickets'!AG246+'Atrações - demanda Passa'!AG246</f>
        <v>0</v>
      </c>
      <c r="AI277" s="195">
        <f>'Atrações - Compra de Tickets'!AH246+'Atrações - demanda Passa'!AH246</f>
        <v>0</v>
      </c>
      <c r="AJ277" s="195">
        <f>'Atrações - Compra de Tickets'!AI246+'Atrações - demanda Passa'!AI246</f>
        <v>0</v>
      </c>
      <c r="AK277" s="195">
        <f>'Atrações - Compra de Tickets'!AJ246+'Atrações - demanda Passa'!AJ246</f>
        <v>0</v>
      </c>
      <c r="AL277" s="195">
        <f>'Atrações - Compra de Tickets'!AK246+'Atrações - demanda Passa'!AK246</f>
        <v>0</v>
      </c>
      <c r="AM277" s="195">
        <f>'Atrações - Compra de Tickets'!AL246+'Atrações - demanda Passa'!AL246</f>
        <v>0</v>
      </c>
      <c r="AN277" s="195">
        <f>'Atrações - Compra de Tickets'!AM246+'Atrações - demanda Passa'!AM246</f>
        <v>0</v>
      </c>
      <c r="AO277" s="194"/>
    </row>
    <row r="278" spans="1:41" s="193" customFormat="1" ht="20.100000000000001" customHeight="1" x14ac:dyDescent="0.25">
      <c r="A278" s="199" t="str">
        <f t="shared" si="63"/>
        <v/>
      </c>
      <c r="B278" s="199"/>
      <c r="C278" s="198"/>
      <c r="D278" s="197" t="s">
        <v>139</v>
      </c>
      <c r="E278" s="196">
        <f>'Mix de Usos'!$AH$13</f>
        <v>0</v>
      </c>
      <c r="F278" s="195">
        <f>'Atrações - Compra de Tickets'!E247+'Atrações - demanda Passa'!E247</f>
        <v>0</v>
      </c>
      <c r="G278" s="195">
        <f>'Atrações - Compra de Tickets'!F247+'Atrações - demanda Passa'!F247</f>
        <v>0</v>
      </c>
      <c r="H278" s="195">
        <f>'Atrações - Compra de Tickets'!G247+'Atrações - demanda Passa'!G247</f>
        <v>0</v>
      </c>
      <c r="I278" s="195">
        <f>'Atrações - Compra de Tickets'!H247+'Atrações - demanda Passa'!H247</f>
        <v>0</v>
      </c>
      <c r="J278" s="195">
        <f>'Atrações - Compra de Tickets'!I247+'Atrações - demanda Passa'!I247</f>
        <v>0</v>
      </c>
      <c r="K278" s="195">
        <f>'Atrações - Compra de Tickets'!J247+'Atrações - demanda Passa'!J247</f>
        <v>0</v>
      </c>
      <c r="L278" s="195">
        <f>'Atrações - Compra de Tickets'!K247+'Atrações - demanda Passa'!K247</f>
        <v>0</v>
      </c>
      <c r="M278" s="195">
        <f>'Atrações - Compra de Tickets'!L247+'Atrações - demanda Passa'!L247</f>
        <v>0</v>
      </c>
      <c r="N278" s="195">
        <f>'Atrações - Compra de Tickets'!M247+'Atrações - demanda Passa'!M247</f>
        <v>0</v>
      </c>
      <c r="O278" s="195">
        <f>'Atrações - Compra de Tickets'!N247+'Atrações - demanda Passa'!N247</f>
        <v>0</v>
      </c>
      <c r="P278" s="195">
        <f>'Atrações - Compra de Tickets'!O247+'Atrações - demanda Passa'!O247</f>
        <v>0</v>
      </c>
      <c r="Q278" s="195">
        <f>'Atrações - Compra de Tickets'!P247+'Atrações - demanda Passa'!P247</f>
        <v>0</v>
      </c>
      <c r="R278" s="195">
        <f>'Atrações - Compra de Tickets'!Q247+'Atrações - demanda Passa'!Q247</f>
        <v>0</v>
      </c>
      <c r="S278" s="195">
        <f>'Atrações - Compra de Tickets'!R247+'Atrações - demanda Passa'!R247</f>
        <v>0</v>
      </c>
      <c r="T278" s="195">
        <f>'Atrações - Compra de Tickets'!S247+'Atrações - demanda Passa'!S247</f>
        <v>0</v>
      </c>
      <c r="U278" s="195">
        <f>'Atrações - Compra de Tickets'!T247+'Atrações - demanda Passa'!T247</f>
        <v>0</v>
      </c>
      <c r="V278" s="195">
        <f>'Atrações - Compra de Tickets'!U247+'Atrações - demanda Passa'!U247</f>
        <v>0</v>
      </c>
      <c r="W278" s="195">
        <f>'Atrações - Compra de Tickets'!V247+'Atrações - demanda Passa'!V247</f>
        <v>0</v>
      </c>
      <c r="X278" s="195">
        <f>'Atrações - Compra de Tickets'!W247+'Atrações - demanda Passa'!W247</f>
        <v>0</v>
      </c>
      <c r="Y278" s="195">
        <f>'Atrações - Compra de Tickets'!X247+'Atrações - demanda Passa'!X247</f>
        <v>0</v>
      </c>
      <c r="Z278" s="195">
        <f>'Atrações - Compra de Tickets'!Y247+'Atrações - demanda Passa'!Y247</f>
        <v>0</v>
      </c>
      <c r="AA278" s="195">
        <f>'Atrações - Compra de Tickets'!Z247+'Atrações - demanda Passa'!Z247</f>
        <v>0</v>
      </c>
      <c r="AB278" s="195">
        <f>'Atrações - Compra de Tickets'!AA247+'Atrações - demanda Passa'!AA247</f>
        <v>0</v>
      </c>
      <c r="AC278" s="195">
        <f>'Atrações - Compra de Tickets'!AB247+'Atrações - demanda Passa'!AB247</f>
        <v>0</v>
      </c>
      <c r="AD278" s="195">
        <f>'Atrações - Compra de Tickets'!AC247+'Atrações - demanda Passa'!AC247</f>
        <v>0</v>
      </c>
      <c r="AE278" s="195">
        <f>'Atrações - Compra de Tickets'!AD247+'Atrações - demanda Passa'!AD247</f>
        <v>0</v>
      </c>
      <c r="AF278" s="195">
        <f>'Atrações - Compra de Tickets'!AE247+'Atrações - demanda Passa'!AE247</f>
        <v>0</v>
      </c>
      <c r="AG278" s="195">
        <f>'Atrações - Compra de Tickets'!AF247+'Atrações - demanda Passa'!AF247</f>
        <v>0</v>
      </c>
      <c r="AH278" s="195">
        <f>'Atrações - Compra de Tickets'!AG247+'Atrações - demanda Passa'!AG247</f>
        <v>0</v>
      </c>
      <c r="AI278" s="195">
        <f>'Atrações - Compra de Tickets'!AH247+'Atrações - demanda Passa'!AH247</f>
        <v>0</v>
      </c>
      <c r="AJ278" s="195">
        <f>'Atrações - Compra de Tickets'!AI247+'Atrações - demanda Passa'!AI247</f>
        <v>0</v>
      </c>
      <c r="AK278" s="195">
        <f>'Atrações - Compra de Tickets'!AJ247+'Atrações - demanda Passa'!AJ247</f>
        <v>0</v>
      </c>
      <c r="AL278" s="195">
        <f>'Atrações - Compra de Tickets'!AK247+'Atrações - demanda Passa'!AK247</f>
        <v>0</v>
      </c>
      <c r="AM278" s="195">
        <f>'Atrações - Compra de Tickets'!AL247+'Atrações - demanda Passa'!AL247</f>
        <v>0</v>
      </c>
      <c r="AN278" s="195">
        <f>'Atrações - Compra de Tickets'!AM247+'Atrações - demanda Passa'!AM247</f>
        <v>0</v>
      </c>
      <c r="AO278" s="194"/>
    </row>
    <row r="279" spans="1:41" s="193" customFormat="1" ht="20.100000000000001" customHeight="1" x14ac:dyDescent="0.25">
      <c r="A279" s="199" t="str">
        <f t="shared" si="63"/>
        <v/>
      </c>
      <c r="B279" s="199"/>
      <c r="C279" s="198"/>
      <c r="D279" s="197" t="s">
        <v>138</v>
      </c>
      <c r="E279" s="196">
        <f>'Mix de Usos'!$AQ$13</f>
        <v>0</v>
      </c>
      <c r="F279" s="195">
        <f>'Atrações - Compra de Tickets'!E248+'Atrações - demanda Passa'!E248</f>
        <v>0</v>
      </c>
      <c r="G279" s="195">
        <f>'Atrações - Compra de Tickets'!F248+'Atrações - demanda Passa'!F248</f>
        <v>0</v>
      </c>
      <c r="H279" s="195">
        <f>'Atrações - Compra de Tickets'!G248+'Atrações - demanda Passa'!G248</f>
        <v>0</v>
      </c>
      <c r="I279" s="195">
        <f>'Atrações - Compra de Tickets'!H248+'Atrações - demanda Passa'!H248</f>
        <v>0</v>
      </c>
      <c r="J279" s="195">
        <f>'Atrações - Compra de Tickets'!I248+'Atrações - demanda Passa'!I248</f>
        <v>0</v>
      </c>
      <c r="K279" s="195">
        <f>'Atrações - Compra de Tickets'!J248+'Atrações - demanda Passa'!J248</f>
        <v>0</v>
      </c>
      <c r="L279" s="195">
        <f>'Atrações - Compra de Tickets'!K248+'Atrações - demanda Passa'!K248</f>
        <v>0</v>
      </c>
      <c r="M279" s="195">
        <f>'Atrações - Compra de Tickets'!L248+'Atrações - demanda Passa'!L248</f>
        <v>0</v>
      </c>
      <c r="N279" s="195">
        <f>'Atrações - Compra de Tickets'!M248+'Atrações - demanda Passa'!M248</f>
        <v>0</v>
      </c>
      <c r="O279" s="195">
        <f>'Atrações - Compra de Tickets'!N248+'Atrações - demanda Passa'!N248</f>
        <v>0</v>
      </c>
      <c r="P279" s="195">
        <f>'Atrações - Compra de Tickets'!O248+'Atrações - demanda Passa'!O248</f>
        <v>0</v>
      </c>
      <c r="Q279" s="195">
        <f>'Atrações - Compra de Tickets'!P248+'Atrações - demanda Passa'!P248</f>
        <v>0</v>
      </c>
      <c r="R279" s="195">
        <f>'Atrações - Compra de Tickets'!Q248+'Atrações - demanda Passa'!Q248</f>
        <v>0</v>
      </c>
      <c r="S279" s="195">
        <f>'Atrações - Compra de Tickets'!R248+'Atrações - demanda Passa'!R248</f>
        <v>0</v>
      </c>
      <c r="T279" s="195">
        <f>'Atrações - Compra de Tickets'!S248+'Atrações - demanda Passa'!S248</f>
        <v>0</v>
      </c>
      <c r="U279" s="195">
        <f>'Atrações - Compra de Tickets'!T248+'Atrações - demanda Passa'!T248</f>
        <v>0</v>
      </c>
      <c r="V279" s="195">
        <f>'Atrações - Compra de Tickets'!U248+'Atrações - demanda Passa'!U248</f>
        <v>0</v>
      </c>
      <c r="W279" s="195">
        <f>'Atrações - Compra de Tickets'!V248+'Atrações - demanda Passa'!V248</f>
        <v>0</v>
      </c>
      <c r="X279" s="195">
        <f>'Atrações - Compra de Tickets'!W248+'Atrações - demanda Passa'!W248</f>
        <v>0</v>
      </c>
      <c r="Y279" s="195">
        <f>'Atrações - Compra de Tickets'!X248+'Atrações - demanda Passa'!X248</f>
        <v>0</v>
      </c>
      <c r="Z279" s="195">
        <f>'Atrações - Compra de Tickets'!Y248+'Atrações - demanda Passa'!Y248</f>
        <v>0</v>
      </c>
      <c r="AA279" s="195">
        <f>'Atrações - Compra de Tickets'!Z248+'Atrações - demanda Passa'!Z248</f>
        <v>0</v>
      </c>
      <c r="AB279" s="195">
        <f>'Atrações - Compra de Tickets'!AA248+'Atrações - demanda Passa'!AA248</f>
        <v>0</v>
      </c>
      <c r="AC279" s="195">
        <f>'Atrações - Compra de Tickets'!AB248+'Atrações - demanda Passa'!AB248</f>
        <v>0</v>
      </c>
      <c r="AD279" s="195">
        <f>'Atrações - Compra de Tickets'!AC248+'Atrações - demanda Passa'!AC248</f>
        <v>0</v>
      </c>
      <c r="AE279" s="195">
        <f>'Atrações - Compra de Tickets'!AD248+'Atrações - demanda Passa'!AD248</f>
        <v>0</v>
      </c>
      <c r="AF279" s="195">
        <f>'Atrações - Compra de Tickets'!AE248+'Atrações - demanda Passa'!AE248</f>
        <v>0</v>
      </c>
      <c r="AG279" s="195">
        <f>'Atrações - Compra de Tickets'!AF248+'Atrações - demanda Passa'!AF248</f>
        <v>0</v>
      </c>
      <c r="AH279" s="195">
        <f>'Atrações - Compra de Tickets'!AG248+'Atrações - demanda Passa'!AG248</f>
        <v>0</v>
      </c>
      <c r="AI279" s="195">
        <f>'Atrações - Compra de Tickets'!AH248+'Atrações - demanda Passa'!AH248</f>
        <v>0</v>
      </c>
      <c r="AJ279" s="195">
        <f>'Atrações - Compra de Tickets'!AI248+'Atrações - demanda Passa'!AI248</f>
        <v>0</v>
      </c>
      <c r="AK279" s="195">
        <f>'Atrações - Compra de Tickets'!AJ248+'Atrações - demanda Passa'!AJ248</f>
        <v>0</v>
      </c>
      <c r="AL279" s="195">
        <f>'Atrações - Compra de Tickets'!AK248+'Atrações - demanda Passa'!AK248</f>
        <v>0</v>
      </c>
      <c r="AM279" s="195">
        <f>'Atrações - Compra de Tickets'!AL248+'Atrações - demanda Passa'!AL248</f>
        <v>0</v>
      </c>
      <c r="AN279" s="195">
        <f>'Atrações - Compra de Tickets'!AM248+'Atrações - demanda Passa'!AM248</f>
        <v>0</v>
      </c>
      <c r="AO279" s="194"/>
    </row>
    <row r="280" spans="1:41" s="193" customFormat="1" ht="20.100000000000001" customHeight="1" x14ac:dyDescent="0.25">
      <c r="A280" s="199" t="str">
        <f t="shared" si="63"/>
        <v/>
      </c>
      <c r="B280" s="199"/>
      <c r="C280" s="198"/>
      <c r="D280" s="197" t="s">
        <v>137</v>
      </c>
      <c r="E280" s="196">
        <f>'Mix de Usos'!$AZ$13</f>
        <v>0</v>
      </c>
      <c r="F280" s="195">
        <f>'Atrações - Compra de Tickets'!E249+'Atrações - demanda Passa'!E249</f>
        <v>0</v>
      </c>
      <c r="G280" s="195">
        <f>'Atrações - Compra de Tickets'!F249+'Atrações - demanda Passa'!F249</f>
        <v>0</v>
      </c>
      <c r="H280" s="195">
        <f>'Atrações - Compra de Tickets'!G249+'Atrações - demanda Passa'!G249</f>
        <v>0</v>
      </c>
      <c r="I280" s="195">
        <f>'Atrações - Compra de Tickets'!H249+'Atrações - demanda Passa'!H249</f>
        <v>0</v>
      </c>
      <c r="J280" s="195">
        <f>'Atrações - Compra de Tickets'!I249+'Atrações - demanda Passa'!I249</f>
        <v>0</v>
      </c>
      <c r="K280" s="195">
        <f>'Atrações - Compra de Tickets'!J249+'Atrações - demanda Passa'!J249</f>
        <v>0</v>
      </c>
      <c r="L280" s="195">
        <f>'Atrações - Compra de Tickets'!K249+'Atrações - demanda Passa'!K249</f>
        <v>0</v>
      </c>
      <c r="M280" s="195">
        <f>'Atrações - Compra de Tickets'!L249+'Atrações - demanda Passa'!L249</f>
        <v>0</v>
      </c>
      <c r="N280" s="195">
        <f>'Atrações - Compra de Tickets'!M249+'Atrações - demanda Passa'!M249</f>
        <v>0</v>
      </c>
      <c r="O280" s="195">
        <f>'Atrações - Compra de Tickets'!N249+'Atrações - demanda Passa'!N249</f>
        <v>0</v>
      </c>
      <c r="P280" s="195">
        <f>'Atrações - Compra de Tickets'!O249+'Atrações - demanda Passa'!O249</f>
        <v>0</v>
      </c>
      <c r="Q280" s="195">
        <f>'Atrações - Compra de Tickets'!P249+'Atrações - demanda Passa'!P249</f>
        <v>0</v>
      </c>
      <c r="R280" s="195">
        <f>'Atrações - Compra de Tickets'!Q249+'Atrações - demanda Passa'!Q249</f>
        <v>0</v>
      </c>
      <c r="S280" s="195">
        <f>'Atrações - Compra de Tickets'!R249+'Atrações - demanda Passa'!R249</f>
        <v>0</v>
      </c>
      <c r="T280" s="195">
        <f>'Atrações - Compra de Tickets'!S249+'Atrações - demanda Passa'!S249</f>
        <v>0</v>
      </c>
      <c r="U280" s="195">
        <f>'Atrações - Compra de Tickets'!T249+'Atrações - demanda Passa'!T249</f>
        <v>0</v>
      </c>
      <c r="V280" s="195">
        <f>'Atrações - Compra de Tickets'!U249+'Atrações - demanda Passa'!U249</f>
        <v>0</v>
      </c>
      <c r="W280" s="195">
        <f>'Atrações - Compra de Tickets'!V249+'Atrações - demanda Passa'!V249</f>
        <v>0</v>
      </c>
      <c r="X280" s="195">
        <f>'Atrações - Compra de Tickets'!W249+'Atrações - demanda Passa'!W249</f>
        <v>0</v>
      </c>
      <c r="Y280" s="195">
        <f>'Atrações - Compra de Tickets'!X249+'Atrações - demanda Passa'!X249</f>
        <v>0</v>
      </c>
      <c r="Z280" s="195">
        <f>'Atrações - Compra de Tickets'!Y249+'Atrações - demanda Passa'!Y249</f>
        <v>0</v>
      </c>
      <c r="AA280" s="195">
        <f>'Atrações - Compra de Tickets'!Z249+'Atrações - demanda Passa'!Z249</f>
        <v>0</v>
      </c>
      <c r="AB280" s="195">
        <f>'Atrações - Compra de Tickets'!AA249+'Atrações - demanda Passa'!AA249</f>
        <v>0</v>
      </c>
      <c r="AC280" s="195">
        <f>'Atrações - Compra de Tickets'!AB249+'Atrações - demanda Passa'!AB249</f>
        <v>0</v>
      </c>
      <c r="AD280" s="195">
        <f>'Atrações - Compra de Tickets'!AC249+'Atrações - demanda Passa'!AC249</f>
        <v>0</v>
      </c>
      <c r="AE280" s="195">
        <f>'Atrações - Compra de Tickets'!AD249+'Atrações - demanda Passa'!AD249</f>
        <v>0</v>
      </c>
      <c r="AF280" s="195">
        <f>'Atrações - Compra de Tickets'!AE249+'Atrações - demanda Passa'!AE249</f>
        <v>0</v>
      </c>
      <c r="AG280" s="195">
        <f>'Atrações - Compra de Tickets'!AF249+'Atrações - demanda Passa'!AF249</f>
        <v>0</v>
      </c>
      <c r="AH280" s="195">
        <f>'Atrações - Compra de Tickets'!AG249+'Atrações - demanda Passa'!AG249</f>
        <v>0</v>
      </c>
      <c r="AI280" s="195">
        <f>'Atrações - Compra de Tickets'!AH249+'Atrações - demanda Passa'!AH249</f>
        <v>0</v>
      </c>
      <c r="AJ280" s="195">
        <f>'Atrações - Compra de Tickets'!AI249+'Atrações - demanda Passa'!AI249</f>
        <v>0</v>
      </c>
      <c r="AK280" s="195">
        <f>'Atrações - Compra de Tickets'!AJ249+'Atrações - demanda Passa'!AJ249</f>
        <v>0</v>
      </c>
      <c r="AL280" s="195">
        <f>'Atrações - Compra de Tickets'!AK249+'Atrações - demanda Passa'!AK249</f>
        <v>0</v>
      </c>
      <c r="AM280" s="195">
        <f>'Atrações - Compra de Tickets'!AL249+'Atrações - demanda Passa'!AL249</f>
        <v>0</v>
      </c>
      <c r="AN280" s="195">
        <f>'Atrações - Compra de Tickets'!AM249+'Atrações - demanda Passa'!AM249</f>
        <v>0</v>
      </c>
      <c r="AO280" s="194"/>
    </row>
    <row r="281" spans="1:41" s="193" customFormat="1" ht="20.100000000000001" customHeight="1" x14ac:dyDescent="0.25">
      <c r="A281" s="199" t="str">
        <f t="shared" si="63"/>
        <v>4/a</v>
      </c>
      <c r="B281" s="199">
        <f>B218+1</f>
        <v>4</v>
      </c>
      <c r="C281" s="198" t="s">
        <v>207</v>
      </c>
      <c r="D281" s="201" t="s">
        <v>136</v>
      </c>
      <c r="E281" s="200">
        <f>SUM(F281:AN281)</f>
        <v>348504.20186417486</v>
      </c>
      <c r="F281" s="195">
        <f t="shared" ref="F281:AN281" si="71">SUM(F282:F286)</f>
        <v>5621.0999999999985</v>
      </c>
      <c r="G281" s="195">
        <f t="shared" si="71"/>
        <v>5861.3087324454118</v>
      </c>
      <c r="H281" s="195">
        <f t="shared" si="71"/>
        <v>6315.0655477157406</v>
      </c>
      <c r="I281" s="195">
        <f t="shared" si="71"/>
        <v>6773.2669727840785</v>
      </c>
      <c r="J281" s="195">
        <f t="shared" si="71"/>
        <v>7663.0290278586153</v>
      </c>
      <c r="K281" s="195">
        <f t="shared" si="71"/>
        <v>8561.6828127078679</v>
      </c>
      <c r="L281" s="195">
        <f t="shared" si="71"/>
        <v>9900.7940382043726</v>
      </c>
      <c r="M281" s="195">
        <f t="shared" si="71"/>
        <v>9951.8377127077765</v>
      </c>
      <c r="N281" s="195">
        <f t="shared" si="71"/>
        <v>10002.853643651202</v>
      </c>
      <c r="O281" s="195">
        <f t="shared" si="71"/>
        <v>10053.840800870239</v>
      </c>
      <c r="P281" s="195">
        <f t="shared" si="71"/>
        <v>10104.798088560565</v>
      </c>
      <c r="Q281" s="195">
        <f t="shared" si="71"/>
        <v>10155.724339532093</v>
      </c>
      <c r="R281" s="195">
        <f t="shared" si="71"/>
        <v>10206.618308814874</v>
      </c>
      <c r="S281" s="195">
        <f t="shared" si="71"/>
        <v>10257.478666526917</v>
      </c>
      <c r="T281" s="195">
        <f t="shared" si="71"/>
        <v>10308.30398989869</v>
      </c>
      <c r="U281" s="195">
        <f t="shared" si="71"/>
        <v>10359.092754331554</v>
      </c>
      <c r="V281" s="195">
        <f t="shared" si="71"/>
        <v>10409.843323345704</v>
      </c>
      <c r="W281" s="195">
        <f t="shared" si="71"/>
        <v>10460.553937247147</v>
      </c>
      <c r="X281" s="195">
        <f t="shared" si="71"/>
        <v>10511.222700312428</v>
      </c>
      <c r="Y281" s="195">
        <f t="shared" si="71"/>
        <v>10561.847566251128</v>
      </c>
      <c r="Z281" s="195">
        <f t="shared" si="71"/>
        <v>10612.426321660083</v>
      </c>
      <c r="AA281" s="195">
        <f t="shared" si="71"/>
        <v>10662.956567125779</v>
      </c>
      <c r="AB281" s="195">
        <f t="shared" si="71"/>
        <v>10713.435695560836</v>
      </c>
      <c r="AC281" s="195">
        <f t="shared" si="71"/>
        <v>10763.860867272699</v>
      </c>
      <c r="AD281" s="195">
        <f t="shared" si="71"/>
        <v>10814.228981152759</v>
      </c>
      <c r="AE281" s="195">
        <f t="shared" si="71"/>
        <v>10864.536641236295</v>
      </c>
      <c r="AF281" s="195">
        <f t="shared" si="71"/>
        <v>10914.780117708195</v>
      </c>
      <c r="AG281" s="195">
        <f t="shared" si="71"/>
        <v>10964.955301206557</v>
      </c>
      <c r="AH281" s="195">
        <f t="shared" si="71"/>
        <v>11015.057648988586</v>
      </c>
      <c r="AI281" s="195">
        <f t="shared" si="71"/>
        <v>11065.082121151103</v>
      </c>
      <c r="AJ281" s="195">
        <f t="shared" si="71"/>
        <v>11115.023104610267</v>
      </c>
      <c r="AK281" s="195">
        <f t="shared" si="71"/>
        <v>11164.874321901551</v>
      </c>
      <c r="AL281" s="195">
        <f t="shared" si="71"/>
        <v>11214.628721002284</v>
      </c>
      <c r="AM281" s="195">
        <f t="shared" si="71"/>
        <v>11264.278341220248</v>
      </c>
      <c r="AN281" s="195">
        <f t="shared" si="71"/>
        <v>11313.814148611353</v>
      </c>
      <c r="AO281" s="194"/>
    </row>
    <row r="282" spans="1:41" s="193" customFormat="1" ht="20.100000000000001" customHeight="1" x14ac:dyDescent="0.25">
      <c r="A282" s="199" t="str">
        <f t="shared" si="63"/>
        <v/>
      </c>
      <c r="B282" s="199"/>
      <c r="C282" s="198"/>
      <c r="D282" s="197" t="s">
        <v>135</v>
      </c>
      <c r="E282" s="196">
        <f>'Mix de Usos'!$S$13</f>
        <v>0.2</v>
      </c>
      <c r="F282" s="195">
        <f>'Atrações - Compra de Tickets'!E251+'Atrações - demanda Passa'!E251</f>
        <v>56.211000000000006</v>
      </c>
      <c r="G282" s="195">
        <f>'Atrações - Compra de Tickets'!F251+'Atrações - demanda Passa'!F251</f>
        <v>152.27680086893184</v>
      </c>
      <c r="H282" s="195">
        <f>'Atrações - Compra de Tickets'!G251+'Atrações - demanda Passa'!G251</f>
        <v>264.98015038215254</v>
      </c>
      <c r="I282" s="195">
        <f>'Atrações - Compra de Tickets'!H251+'Atrações - demanda Passa'!H251</f>
        <v>392.44308840310958</v>
      </c>
      <c r="J282" s="195">
        <f>'Atrações - Compra de Tickets'!I251+'Atrações - demanda Passa'!I251</f>
        <v>566.45110573930901</v>
      </c>
      <c r="K282" s="195">
        <f>'Atrações - Compra de Tickets'!J251+'Atrações - demanda Passa'!J251</f>
        <v>632.87959351536574</v>
      </c>
      <c r="L282" s="195">
        <f>'Atrações - Compra de Tickets'!K251+'Atrações - demanda Passa'!K251</f>
        <v>731.86669530406743</v>
      </c>
      <c r="M282" s="195">
        <f>'Atrações - Compra de Tickets'!L251+'Atrações - demanda Passa'!L251</f>
        <v>735.63984372335892</v>
      </c>
      <c r="N282" s="195">
        <f>'Atrações - Compra de Tickets'!M251+'Atrações - demanda Passa'!M251</f>
        <v>739.41094133869706</v>
      </c>
      <c r="O282" s="195">
        <f>'Atrações - Compra de Tickets'!N251+'Atrações - demanda Passa'!N251</f>
        <v>743.17991200032827</v>
      </c>
      <c r="P282" s="195">
        <f>'Atrações - Compra de Tickets'!O251+'Atrações - demanda Passa'!O251</f>
        <v>746.94667470639706</v>
      </c>
      <c r="Q282" s="195">
        <f>'Atrações - Compra de Tickets'!P251+'Atrações - demanda Passa'!P251</f>
        <v>750.71114317821264</v>
      </c>
      <c r="R282" s="195">
        <f>'Atrações - Compra de Tickets'!Q251+'Atrações - demanda Passa'!Q251</f>
        <v>754.47322538759556</v>
      </c>
      <c r="S282" s="195">
        <f>'Atrações - Compra de Tickets'!R251+'Atrações - demanda Passa'!R251</f>
        <v>758.23282302967004</v>
      </c>
      <c r="T282" s="195">
        <f>'Atrações - Compra de Tickets'!S251+'Atrações - demanda Passa'!S251</f>
        <v>761.98983093331128</v>
      </c>
      <c r="U282" s="195">
        <f>'Atrações - Compra de Tickets'!T251+'Atrações - demanda Passa'!T251</f>
        <v>765.74413640018861</v>
      </c>
      <c r="V282" s="195">
        <f>'Atrações - Compra de Tickets'!U251+'Atrações - demanda Passa'!U251</f>
        <v>769.49561846171468</v>
      </c>
      <c r="W282" s="195">
        <f>'Atrações - Compra de Tickets'!V251+'Atrações - demanda Passa'!V251</f>
        <v>773.24414704130913</v>
      </c>
      <c r="X282" s="195">
        <f>'Atrações - Compra de Tickets'!W251+'Atrações - demanda Passa'!W251</f>
        <v>776.9895820070949</v>
      </c>
      <c r="Y282" s="195">
        <f>'Atrações - Compra de Tickets'!X251+'Atrações - demanda Passa'!X251</f>
        <v>780.73177209728362</v>
      </c>
      <c r="Z282" s="195">
        <f>'Atrações - Compra de Tickets'!Y251+'Atrações - demanda Passa'!Y251</f>
        <v>784.47055369711347</v>
      </c>
      <c r="AA282" s="195">
        <f>'Atrações - Compra de Tickets'!Z251+'Atrações - demanda Passa'!Z251</f>
        <v>788.20574944193777</v>
      </c>
      <c r="AB282" s="195">
        <f>'Atrações - Compra de Tickets'!AA251+'Atrações - demanda Passa'!AA251</f>
        <v>791.93716661585722</v>
      </c>
      <c r="AC282" s="195">
        <f>'Atrações - Compra de Tickets'!AB251+'Atrações - demanda Passa'!AB251</f>
        <v>795.66459530879797</v>
      </c>
      <c r="AD282" s="195">
        <f>'Atrações - Compra de Tickets'!AC251+'Atrações - demanda Passa'!AC251</f>
        <v>799.38780628681218</v>
      </c>
      <c r="AE282" s="195">
        <f>'Atrações - Compra de Tickets'!AD251+'Atrações - demanda Passa'!AD251</f>
        <v>803.10654852018706</v>
      </c>
      <c r="AF282" s="195">
        <f>'Atrações - Compra de Tickets'!AE251+'Atrações - demanda Passa'!AE251</f>
        <v>806.82054630098992</v>
      </c>
      <c r="AG282" s="195">
        <f>'Atrações - Compra de Tickets'!AF251+'Atrações - demanda Passa'!AF251</f>
        <v>810.52949586518889</v>
      </c>
      <c r="AH282" s="195">
        <f>'Atrações - Compra de Tickets'!AG251+'Atrações - demanda Passa'!AG251</f>
        <v>814.23306141323644</v>
      </c>
      <c r="AI282" s="195">
        <f>'Atrações - Compra de Tickets'!AH251+'Atrações - demanda Passa'!AH251</f>
        <v>817.93087039548982</v>
      </c>
      <c r="AJ282" s="195">
        <f>'Atrações - Compra de Tickets'!AI251+'Atrações - demanda Passa'!AI251</f>
        <v>821.62250789279096</v>
      </c>
      <c r="AK282" s="195">
        <f>'Atrações - Compra de Tickets'!AJ251+'Atrações - demanda Passa'!AJ251</f>
        <v>825.30750987496288</v>
      </c>
      <c r="AL282" s="195">
        <f>'Atrações - Compra de Tickets'!AK251+'Atrações - demanda Passa'!AK251</f>
        <v>828.98535505648908</v>
      </c>
      <c r="AM282" s="195">
        <f>'Atrações - Compra de Tickets'!AL251+'Atrações - demanda Passa'!AL251</f>
        <v>832.65545498300094</v>
      </c>
      <c r="AN282" s="195">
        <f>'Atrações - Compra de Tickets'!AM251+'Atrações - demanda Passa'!AM251</f>
        <v>836.31714186535123</v>
      </c>
      <c r="AO282" s="194"/>
    </row>
    <row r="283" spans="1:41" s="193" customFormat="1" ht="20.100000000000001" customHeight="1" x14ac:dyDescent="0.25">
      <c r="A283" s="199" t="str">
        <f t="shared" si="63"/>
        <v/>
      </c>
      <c r="B283" s="199"/>
      <c r="C283" s="198"/>
      <c r="D283" s="197" t="s">
        <v>134</v>
      </c>
      <c r="E283" s="196">
        <f>'Mix de Usos'!$AB$13</f>
        <v>0.2</v>
      </c>
      <c r="F283" s="195">
        <f>'Atrações - Compra de Tickets'!E252+'Atrações - demanda Passa'!E252</f>
        <v>140.5275</v>
      </c>
      <c r="G283" s="195">
        <f>'Atrações - Compra de Tickets'!F252+'Atrações - demanda Passa'!F252</f>
        <v>342.53488232410996</v>
      </c>
      <c r="H283" s="195">
        <f>'Atrações - Compra de Tickets'!G252+'Atrações - demanda Passa'!G252</f>
        <v>580.22822252412232</v>
      </c>
      <c r="I283" s="195">
        <f>'Atrações - Compra de Tickets'!H252+'Atrações - demanda Passa'!H252</f>
        <v>848.82581702930077</v>
      </c>
      <c r="J283" s="195">
        <f>'Atrações - Compra de Tickets'!I252+'Atrações - demanda Passa'!I252</f>
        <v>1216.5824884628339</v>
      </c>
      <c r="K283" s="195">
        <f>'Atrações - Compra de Tickets'!J252+'Atrações - demanda Passa'!J252</f>
        <v>1359.2527633455013</v>
      </c>
      <c r="L283" s="195">
        <f>'Atrações - Compra de Tickets'!K252+'Atrações - demanda Passa'!K252</f>
        <v>1571.8500615053263</v>
      </c>
      <c r="M283" s="195">
        <f>'Atrações - Compra de Tickets'!L252+'Atrações - demanda Passa'!L252</f>
        <v>1579.9537552694865</v>
      </c>
      <c r="N283" s="195">
        <f>'Atrações - Compra de Tickets'!M252+'Atrações - demanda Passa'!M252</f>
        <v>1588.0530444660653</v>
      </c>
      <c r="O283" s="195">
        <f>'Atrações - Compra de Tickets'!N252+'Atrações - demanda Passa'!N252</f>
        <v>1596.1477655461595</v>
      </c>
      <c r="P283" s="195">
        <f>'Atrações - Compra de Tickets'!O252+'Atrações - demanda Passa'!O252</f>
        <v>1604.2377445398752</v>
      </c>
      <c r="Q283" s="195">
        <f>'Atrações - Compra de Tickets'!P252+'Atrações - demanda Passa'!P252</f>
        <v>1612.3227961441155</v>
      </c>
      <c r="R283" s="195">
        <f>'Atrações - Compra de Tickets'!Q252+'Atrações - demanda Passa'!Q252</f>
        <v>1620.4027227074494</v>
      </c>
      <c r="S283" s="195">
        <f>'Atrações - Compra de Tickets'!R252+'Atrações - demanda Passa'!R252</f>
        <v>1628.4773130978137</v>
      </c>
      <c r="T283" s="195">
        <f>'Atrações - Compra de Tickets'!S252+'Atrações - demanda Passa'!S252</f>
        <v>1636.5463414363164</v>
      </c>
      <c r="U283" s="195">
        <f>'Atrações - Compra de Tickets'!T252+'Atrações - demanda Passa'!T252</f>
        <v>1644.6095656776777</v>
      </c>
      <c r="V283" s="195">
        <f>'Atrações - Compra de Tickets'!U252+'Atrações - demanda Passa'!U252</f>
        <v>1652.6667260143645</v>
      </c>
      <c r="W283" s="195">
        <f>'Atrações - Compra de Tickets'!V252+'Atrações - demanda Passa'!V252</f>
        <v>1660.7175430773568</v>
      </c>
      <c r="X283" s="195">
        <f>'Atrações - Compra de Tickets'!W252+'Atrações - demanda Passa'!W252</f>
        <v>1668.7617159016017</v>
      </c>
      <c r="Y283" s="195">
        <f>'Atrações - Compra de Tickets'!X252+'Atrações - demanda Passa'!X252</f>
        <v>1676.7989196180295</v>
      </c>
      <c r="Z283" s="195">
        <f>'Atrações - Compra de Tickets'!Y252+'Atrações - demanda Passa'!Y252</f>
        <v>1684.8288028267548</v>
      </c>
      <c r="AA283" s="195">
        <f>'Atrações - Compra de Tickets'!Z252+'Atrações - demanda Passa'!Z252</f>
        <v>1692.8509845968886</v>
      </c>
      <c r="AB283" s="195">
        <f>'Atrações - Compra de Tickets'!AA252+'Atrações - demanda Passa'!AA252</f>
        <v>1700.8650510272387</v>
      </c>
      <c r="AC283" s="195">
        <f>'Atrações - Compra de Tickets'!AB252+'Atrações - demanda Passa'!AB252</f>
        <v>1708.8705512882138</v>
      </c>
      <c r="AD283" s="195">
        <f>'Atrações - Compra de Tickets'!AC252+'Atrações - demanda Passa'!AC252</f>
        <v>1716.8669930478127</v>
      </c>
      <c r="AE283" s="195">
        <f>'Atrações - Compra de Tickets'!AD252+'Atrações - demanda Passa'!AD252</f>
        <v>1724.8538371626744</v>
      </c>
      <c r="AF283" s="195">
        <f>'Atrações - Compra de Tickets'!AE252+'Atrações - demanda Passa'!AE252</f>
        <v>1732.8304914873531</v>
      </c>
      <c r="AG283" s="195">
        <f>'Atrações - Compra de Tickets'!AF252+'Atrações - demanda Passa'!AF252</f>
        <v>1740.7963036195533</v>
      </c>
      <c r="AH283" s="195">
        <f>'Atrações - Compra de Tickets'!AG252+'Atrações - demanda Passa'!AG252</f>
        <v>1748.7505523534282</v>
      </c>
      <c r="AI283" s="195">
        <f>'Atrações - Compra de Tickets'!AH252+'Atrações - demanda Passa'!AH252</f>
        <v>1756.6924375539493</v>
      </c>
      <c r="AJ283" s="195">
        <f>'Atrações - Compra de Tickets'!AI252+'Atrações - demanda Passa'!AI252</f>
        <v>1764.621068087926</v>
      </c>
      <c r="AK283" s="195">
        <f>'Atrações - Compra de Tickets'!AJ252+'Atrações - demanda Passa'!AJ252</f>
        <v>1772.5354473450907</v>
      </c>
      <c r="AL283" s="195">
        <f>'Atrações - Compra de Tickets'!AK252+'Atrações - demanda Passa'!AK252</f>
        <v>1780.4344557463228</v>
      </c>
      <c r="AM283" s="195">
        <f>'Atrações - Compra de Tickets'!AL252+'Atrações - demanda Passa'!AL252</f>
        <v>1788.3168294521267</v>
      </c>
      <c r="AN283" s="195">
        <f>'Atrações - Compra de Tickets'!AM252+'Atrações - demanda Passa'!AM252</f>
        <v>1796.1811342335386</v>
      </c>
      <c r="AO283" s="194"/>
    </row>
    <row r="284" spans="1:41" s="193" customFormat="1" ht="20.100000000000001" customHeight="1" x14ac:dyDescent="0.25">
      <c r="A284" s="199" t="str">
        <f t="shared" si="63"/>
        <v/>
      </c>
      <c r="B284" s="199"/>
      <c r="C284" s="198"/>
      <c r="D284" s="197" t="s">
        <v>133</v>
      </c>
      <c r="E284" s="196">
        <f>'Mix de Usos'!$AK$13</f>
        <v>0.2</v>
      </c>
      <c r="F284" s="195">
        <f>'Atrações - Compra de Tickets'!E253+'Atrações - demanda Passa'!E253</f>
        <v>3372.66</v>
      </c>
      <c r="G284" s="195">
        <f>'Atrações - Compra de Tickets'!F253+'Atrações - demanda Passa'!F253</f>
        <v>3471.7703884020666</v>
      </c>
      <c r="H284" s="195">
        <f>'Atrações - Compra de Tickets'!G253+'Atrações - demanda Passa'!G253</f>
        <v>3692.0399218165303</v>
      </c>
      <c r="I284" s="195">
        <f>'Atrações - Compra de Tickets'!H253+'Atrações - demanda Passa'!H253</f>
        <v>3907.9041126175016</v>
      </c>
      <c r="J284" s="195">
        <f>'Atrações - Compra de Tickets'!I253+'Atrações - demanda Passa'!I253</f>
        <v>4362.4091649793518</v>
      </c>
      <c r="K284" s="195">
        <f>'Atrações - Compra de Tickets'!J253+'Atrações - demanda Passa'!J253</f>
        <v>4873.9947916183346</v>
      </c>
      <c r="L284" s="195">
        <f>'Atrações - Compra de Tickets'!K253+'Atrações - demanda Passa'!K253</f>
        <v>5636.3240300689849</v>
      </c>
      <c r="M284" s="195">
        <f>'Atrações - Compra de Tickets'!L253+'Atrações - demanda Passa'!L253</f>
        <v>5665.3821730902819</v>
      </c>
      <c r="N284" s="195">
        <f>'Atrações - Compra de Tickets'!M253+'Atrações - demanda Passa'!M253</f>
        <v>5694.4245222577556</v>
      </c>
      <c r="O284" s="195">
        <f>'Atrações - Compra de Tickets'!N253+'Atrações - demanda Passa'!N253</f>
        <v>5723.450491119409</v>
      </c>
      <c r="P284" s="195">
        <f>'Atrações - Compra de Tickets'!O253+'Atrações - demanda Passa'!O253</f>
        <v>5752.4594558557574</v>
      </c>
      <c r="Q284" s="195">
        <f>'Atrações - Compra de Tickets'!P253+'Atrações - demanda Passa'!P253</f>
        <v>5781.45075200883</v>
      </c>
      <c r="R284" s="195">
        <f>'Atrações - Compra de Tickets'!Q253+'Atrações - demanda Passa'!Q253</f>
        <v>5810.4236708421304</v>
      </c>
      <c r="S284" s="195">
        <f>'Atrações - Compra de Tickets'!R253+'Atrações - demanda Passa'!R253</f>
        <v>5839.3774552804434</v>
      </c>
      <c r="T284" s="195">
        <f>'Atrações - Compra de Tickets'!S253+'Atrações - demanda Passa'!S253</f>
        <v>5868.3112953695254</v>
      </c>
      <c r="U284" s="195">
        <f>'Atrações - Compra de Tickets'!T253+'Atrações - demanda Passa'!T253</f>
        <v>5897.2243231858665</v>
      </c>
      <c r="V284" s="195">
        <f>'Atrações - Compra de Tickets'!U253+'Atrações - demanda Passa'!U253</f>
        <v>5926.1156071142423</v>
      </c>
      <c r="W284" s="195">
        <f>'Atrações - Compra de Tickets'!V253+'Atrações - demanda Passa'!V253</f>
        <v>5954.9841453960544</v>
      </c>
      <c r="X284" s="195">
        <f>'Atrações - Compra de Tickets'!W253+'Atrações - demanda Passa'!W253</f>
        <v>5983.8288588338582</v>
      </c>
      <c r="Y284" s="195">
        <f>'Atrações - Compra de Tickets'!X253+'Atrações - demanda Passa'!X253</f>
        <v>6012.6485825154414</v>
      </c>
      <c r="Z284" s="195">
        <f>'Atrações - Compra de Tickets'!Y253+'Atrações - demanda Passa'!Y253</f>
        <v>6041.4420563946514</v>
      </c>
      <c r="AA284" s="195">
        <f>'Atrações - Compra de Tickets'!Z253+'Atrações - demanda Passa'!Z253</f>
        <v>6070.2079145333628</v>
      </c>
      <c r="AB284" s="195">
        <f>'Atrações - Compra de Tickets'!AA253+'Atrações - demanda Passa'!AA253</f>
        <v>6098.9446727688728</v>
      </c>
      <c r="AC284" s="195">
        <f>'Atrações - Compra de Tickets'!AB253+'Atrações - demanda Passa'!AB253</f>
        <v>6127.6507145210007</v>
      </c>
      <c r="AD284" s="195">
        <f>'Atrações - Compra de Tickets'!AC253+'Atrações - demanda Passa'!AC253</f>
        <v>6156.3242743906421</v>
      </c>
      <c r="AE284" s="195">
        <f>'Atrações - Compra de Tickets'!AD253+'Atrações - demanda Passa'!AD253</f>
        <v>6184.963419122997</v>
      </c>
      <c r="AF284" s="195">
        <f>'Atrações - Compra de Tickets'!AE253+'Atrações - demanda Passa'!AE253</f>
        <v>6213.5660254089198</v>
      </c>
      <c r="AG284" s="195">
        <f>'Atrações - Compra de Tickets'!AF253+'Atrações - demanda Passa'!AF253</f>
        <v>6242.1297538708677</v>
      </c>
      <c r="AH284" s="195">
        <f>'Atrações - Compra de Tickets'!AG253+'Atrações - demanda Passa'!AG253</f>
        <v>6270.6520184162218</v>
      </c>
      <c r="AI284" s="195">
        <f>'Atrações - Compra de Tickets'!AH253+'Atrações - demanda Passa'!AH253</f>
        <v>6299.1299499288989</v>
      </c>
      <c r="AJ284" s="195">
        <f>'Atrações - Compra de Tickets'!AI253+'Atrações - demanda Passa'!AI253</f>
        <v>6327.560352992532</v>
      </c>
      <c r="AK284" s="195">
        <f>'Atrações - Compra de Tickets'!AJ253+'Atrações - demanda Passa'!AJ253</f>
        <v>6355.9396539721147</v>
      </c>
      <c r="AL284" s="195">
        <f>'Atrações - Compra de Tickets'!AK253+'Atrações - demanda Passa'!AK253</f>
        <v>6384.2638382921796</v>
      </c>
      <c r="AM284" s="195">
        <f>'Atrações - Compra de Tickets'!AL253+'Atrações - demanda Passa'!AL253</f>
        <v>6412.5283740898622</v>
      </c>
      <c r="AN284" s="195">
        <f>'Atrações - Compra de Tickets'!AM253+'Atrações - demanda Passa'!AM253</f>
        <v>6440.7281185214697</v>
      </c>
      <c r="AO284" s="194"/>
    </row>
    <row r="285" spans="1:41" s="193" customFormat="1" ht="20.100000000000001" customHeight="1" x14ac:dyDescent="0.25">
      <c r="A285" s="199" t="str">
        <f t="shared" si="63"/>
        <v/>
      </c>
      <c r="B285" s="199"/>
      <c r="C285" s="198"/>
      <c r="D285" s="197" t="s">
        <v>132</v>
      </c>
      <c r="E285" s="196">
        <f>'Mix de Usos'!$AT$13</f>
        <v>0.2</v>
      </c>
      <c r="F285" s="195">
        <f>'Atrações - Compra de Tickets'!E254+'Atrações - demanda Passa'!E254</f>
        <v>1686.33</v>
      </c>
      <c r="G285" s="195">
        <f>'Atrações - Compra de Tickets'!F254+'Atrações - demanda Passa'!F254</f>
        <v>1530.7393885654442</v>
      </c>
      <c r="H285" s="195">
        <f>'Atrações - Compra de Tickets'!G254+'Atrações - demanda Passa'!G254</f>
        <v>1403.9653725681637</v>
      </c>
      <c r="I285" s="195">
        <f>'Atrações - Compra de Tickets'!H254+'Atrações - demanda Passa'!H254</f>
        <v>1242.7590241664229</v>
      </c>
      <c r="J285" s="195">
        <f>'Atrações - Compra de Tickets'!I254+'Atrações - demanda Passa'!I254</f>
        <v>1108.3805185894705</v>
      </c>
      <c r="K285" s="195">
        <f>'Atrações - Compra de Tickets'!J254+'Atrações - demanda Passa'!J254</f>
        <v>1238.3618020300664</v>
      </c>
      <c r="L285" s="195">
        <f>'Atrações - Compra de Tickets'!K254+'Atrações - demanda Passa'!K254</f>
        <v>1432.0508496858811</v>
      </c>
      <c r="M285" s="195">
        <f>'Atrações - Compra de Tickets'!L254+'Atrações - demanda Passa'!L254</f>
        <v>1439.4338067660531</v>
      </c>
      <c r="N285" s="195">
        <f>'Atrações - Compra de Tickets'!M254+'Atrações - demanda Passa'!M254</f>
        <v>1446.8127510177103</v>
      </c>
      <c r="O285" s="195">
        <f>'Atrações - Compra de Tickets'!N254+'Atrações - demanda Passa'!N254</f>
        <v>1454.1875334378719</v>
      </c>
      <c r="P285" s="195">
        <f>'Atrações - Compra de Tickets'!O254+'Atrações - demanda Passa'!O254</f>
        <v>1461.5579955294006</v>
      </c>
      <c r="Q285" s="195">
        <f>'Atrações - Compra de Tickets'!P254+'Atrações - demanda Passa'!P254</f>
        <v>1468.9239684699228</v>
      </c>
      <c r="R285" s="195">
        <f>'Atrações - Compra de Tickets'!Q254+'Atrações - demanda Passa'!Q254</f>
        <v>1476.285272186984</v>
      </c>
      <c r="S285" s="195">
        <f>'Atrações - Compra de Tickets'!R254+'Atrações - demanda Passa'!R254</f>
        <v>1483.6417143264541</v>
      </c>
      <c r="T285" s="195">
        <f>'Atrações - Compra de Tickets'!S254+'Atrações - demanda Passa'!S254</f>
        <v>1490.9930890989472</v>
      </c>
      <c r="U285" s="195">
        <f>'Atrações - Compra de Tickets'!T254+'Atrações - demanda Passa'!T254</f>
        <v>1498.3391759865167</v>
      </c>
      <c r="V285" s="195">
        <f>'Atrações - Compra de Tickets'!U254+'Atrações - demanda Passa'!U254</f>
        <v>1505.6797382887235</v>
      </c>
      <c r="W285" s="195">
        <f>'Atrações - Compra de Tickets'!V254+'Atrações - demanda Passa'!V254</f>
        <v>1513.0145214834276</v>
      </c>
      <c r="X285" s="195">
        <f>'Atrações - Compra de Tickets'!W254+'Atrações - demanda Passa'!W254</f>
        <v>1520.3432513731905</v>
      </c>
      <c r="Y285" s="195">
        <f>'Atrações - Compra de Tickets'!X254+'Atrações - demanda Passa'!X254</f>
        <v>1527.6656319825638</v>
      </c>
      <c r="Z285" s="195">
        <f>'Atrações - Compra de Tickets'!Y254+'Atrações - demanda Passa'!Y254</f>
        <v>1534.981343164915</v>
      </c>
      <c r="AA285" s="195">
        <f>'Atrações - Compra de Tickets'!Z254+'Atrações - demanda Passa'!Z254</f>
        <v>1542.2900378690733</v>
      </c>
      <c r="AB285" s="195">
        <f>'Atrações - Compra de Tickets'!AA254+'Atrações - demanda Passa'!AA254</f>
        <v>1549.5913390059202</v>
      </c>
      <c r="AC285" s="195">
        <f>'Atrações - Compra de Tickets'!AB254+'Atrações - demanda Passa'!AB254</f>
        <v>1556.8848358423238</v>
      </c>
      <c r="AD285" s="195">
        <f>'Atrações - Compra de Tickets'!AC254+'Atrações - demanda Passa'!AC254</f>
        <v>1564.1700798339359</v>
      </c>
      <c r="AE285" s="195">
        <f>'Atrações - Compra de Tickets'!AD254+'Atrações - demanda Passa'!AD254</f>
        <v>1571.4465797884184</v>
      </c>
      <c r="AF285" s="195">
        <f>'Atrações - Compra de Tickets'!AE254+'Atrações - demanda Passa'!AE254</f>
        <v>1578.7137962253139</v>
      </c>
      <c r="AG285" s="195">
        <f>'Atrações - Compra de Tickets'!AF254+'Atrações - demanda Passa'!AF254</f>
        <v>1585.971134766517</v>
      </c>
      <c r="AH285" s="195">
        <f>'Atrações - Compra de Tickets'!AG254+'Atrações - demanda Passa'!AG254</f>
        <v>1593.2179383497096</v>
      </c>
      <c r="AI285" s="195">
        <f>'Atrações - Compra de Tickets'!AH254+'Atrações - demanda Passa'!AH254</f>
        <v>1600.4534780032964</v>
      </c>
      <c r="AJ285" s="195">
        <f>'Atrações - Compra de Tickets'!AI254+'Atrações - demanda Passa'!AI254</f>
        <v>1607.6769418508295</v>
      </c>
      <c r="AK285" s="195">
        <f>'Atrações - Compra de Tickets'!AJ254+'Atrações - demanda Passa'!AJ254</f>
        <v>1614.8874219198412</v>
      </c>
      <c r="AL285" s="195">
        <f>'Atrações - Compra de Tickets'!AK254+'Atrações - demanda Passa'!AK254</f>
        <v>1622.083898205771</v>
      </c>
      <c r="AM285" s="195">
        <f>'Atrações - Compra de Tickets'!AL254+'Atrações - demanda Passa'!AL254</f>
        <v>1629.2652192740973</v>
      </c>
      <c r="AN285" s="195">
        <f>'Atrações - Compra de Tickets'!AM254+'Atrações - demanda Passa'!AM254</f>
        <v>1636.4300784551467</v>
      </c>
      <c r="AO285" s="194"/>
    </row>
    <row r="286" spans="1:41" s="193" customFormat="1" ht="20.100000000000001" customHeight="1" x14ac:dyDescent="0.25">
      <c r="A286" s="199" t="str">
        <f t="shared" si="63"/>
        <v/>
      </c>
      <c r="B286" s="199"/>
      <c r="C286" s="198"/>
      <c r="D286" s="197" t="s">
        <v>131</v>
      </c>
      <c r="E286" s="196">
        <f>'Mix de Usos'!$BC$13</f>
        <v>0.2</v>
      </c>
      <c r="F286" s="195">
        <f>'Atrações - Compra de Tickets'!E255+'Atrações - demanda Passa'!E255</f>
        <v>365.37149999999974</v>
      </c>
      <c r="G286" s="195">
        <f>'Atrações - Compra de Tickets'!F255+'Atrações - demanda Passa'!F255</f>
        <v>363.9872722848599</v>
      </c>
      <c r="H286" s="195">
        <f>'Atrações - Compra de Tickets'!G255+'Atrações - demanda Passa'!G255</f>
        <v>373.85188042477171</v>
      </c>
      <c r="I286" s="195">
        <f>'Atrações - Compra de Tickets'!H255+'Atrações - demanda Passa'!H255</f>
        <v>381.33493056774358</v>
      </c>
      <c r="J286" s="195">
        <f>'Atrações - Compra de Tickets'!I255+'Atrações - demanda Passa'!I255</f>
        <v>409.20575008765013</v>
      </c>
      <c r="K286" s="195">
        <f>'Atrações - Compra de Tickets'!J255+'Atrações - demanda Passa'!J255</f>
        <v>457.1938621986003</v>
      </c>
      <c r="L286" s="195">
        <f>'Atrações - Compra de Tickets'!K255+'Atrações - demanda Passa'!K255</f>
        <v>528.70240164011364</v>
      </c>
      <c r="M286" s="195">
        <f>'Atrações - Compra de Tickets'!L255+'Atrações - demanda Passa'!L255</f>
        <v>531.42813385859517</v>
      </c>
      <c r="N286" s="195">
        <f>'Atrações - Compra de Tickets'!M255+'Atrações - demanda Passa'!M255</f>
        <v>534.15238457097428</v>
      </c>
      <c r="O286" s="195">
        <f>'Atrações - Compra de Tickets'!N255+'Atrações - demanda Passa'!N255</f>
        <v>536.87509876647084</v>
      </c>
      <c r="P286" s="195">
        <f>'Atrações - Compra de Tickets'!O255+'Atrações - demanda Passa'!O255</f>
        <v>539.59621792913413</v>
      </c>
      <c r="Q286" s="195">
        <f>'Atrações - Compra de Tickets'!P255+'Atrações - demanda Passa'!P255</f>
        <v>542.3156797310138</v>
      </c>
      <c r="R286" s="195">
        <f>'Atrações - Compra de Tickets'!Q255+'Atrações - demanda Passa'!Q255</f>
        <v>545.03341769071437</v>
      </c>
      <c r="S286" s="195">
        <f>'Atrações - Compra de Tickets'!R255+'Atrações - demanda Passa'!R255</f>
        <v>547.74936079253746</v>
      </c>
      <c r="T286" s="195">
        <f>'Atrações - Compra de Tickets'!S255+'Atrações - demanda Passa'!S255</f>
        <v>550.46343306059009</v>
      </c>
      <c r="U286" s="195">
        <f>'Atrações - Compra de Tickets'!T255+'Atrações - demanda Passa'!T255</f>
        <v>553.17555308130511</v>
      </c>
      <c r="V286" s="195">
        <f>'Atrações - Compra de Tickets'!U255+'Atrações - demanda Passa'!U255</f>
        <v>555.88563346666069</v>
      </c>
      <c r="W286" s="195">
        <f>'Atrações - Compra de Tickets'!V255+'Atrações - demanda Passa'!V255</f>
        <v>558.59358024899757</v>
      </c>
      <c r="X286" s="195">
        <f>'Atrações - Compra de Tickets'!W255+'Atrações - demanda Passa'!W255</f>
        <v>561.29929219668372</v>
      </c>
      <c r="Y286" s="195">
        <f>'Atrações - Compra de Tickets'!X255+'Atrações - demanda Passa'!X255</f>
        <v>564.0026600378103</v>
      </c>
      <c r="Z286" s="195">
        <f>'Atrações - Compra de Tickets'!Y255+'Atrações - demanda Passa'!Y255</f>
        <v>566.70356557664843</v>
      </c>
      <c r="AA286" s="195">
        <f>'Atrações - Compra de Tickets'!Z255+'Atrações - demanda Passa'!Z255</f>
        <v>569.40188068451664</v>
      </c>
      <c r="AB286" s="195">
        <f>'Atrações - Compra de Tickets'!AA255+'Atrações - demanda Passa'!AA255</f>
        <v>572.09746614294875</v>
      </c>
      <c r="AC286" s="195">
        <f>'Atrações - Compra de Tickets'!AB255+'Atrações - demanda Passa'!AB255</f>
        <v>574.79017031236208</v>
      </c>
      <c r="AD286" s="195">
        <f>'Atrações - Compra de Tickets'!AC255+'Atrações - demanda Passa'!AC255</f>
        <v>577.4798275935575</v>
      </c>
      <c r="AE286" s="195">
        <f>'Atrações - Compra de Tickets'!AD255+'Atrações - demanda Passa'!AD255</f>
        <v>580.16625664201808</v>
      </c>
      <c r="AF286" s="195">
        <f>'Atrações - Compra de Tickets'!AE255+'Atrações - demanda Passa'!AE255</f>
        <v>582.84925828561768</v>
      </c>
      <c r="AG286" s="195">
        <f>'Atrações - Compra de Tickets'!AF255+'Atrações - demanda Passa'!AF255</f>
        <v>585.52861308443016</v>
      </c>
      <c r="AH286" s="195">
        <f>'Atrações - Compra de Tickets'!AG255+'Atrações - demanda Passa'!AG255</f>
        <v>588.20407845599061</v>
      </c>
      <c r="AI286" s="195">
        <f>'Atrações - Compra de Tickets'!AH255+'Atrações - demanda Passa'!AH255</f>
        <v>590.87538526946901</v>
      </c>
      <c r="AJ286" s="195">
        <f>'Atrações - Compra de Tickets'!AI255+'Atrações - demanda Passa'!AI255</f>
        <v>593.54223378618826</v>
      </c>
      <c r="AK286" s="195">
        <f>'Atrações - Compra de Tickets'!AJ255+'Atrações - demanda Passa'!AJ255</f>
        <v>596.20428878954306</v>
      </c>
      <c r="AL286" s="195">
        <f>'Atrações - Compra de Tickets'!AK255+'Atrações - demanda Passa'!AK255</f>
        <v>598.86117370152203</v>
      </c>
      <c r="AM286" s="195">
        <f>'Atrações - Compra de Tickets'!AL255+'Atrações - demanda Passa'!AL255</f>
        <v>601.51246342116121</v>
      </c>
      <c r="AN286" s="195">
        <f>'Atrações - Compra de Tickets'!AM255+'Atrações - demanda Passa'!AM255</f>
        <v>604.15767553584635</v>
      </c>
      <c r="AO286" s="194"/>
    </row>
    <row r="287" spans="1:41" ht="15.75" x14ac:dyDescent="0.25">
      <c r="A287" s="199" t="str">
        <f t="shared" si="63"/>
        <v/>
      </c>
    </row>
    <row r="288" spans="1:41" s="208" customFormat="1" ht="20.100000000000001" customHeight="1" x14ac:dyDescent="0.25">
      <c r="A288" s="199" t="str">
        <f t="shared" si="63"/>
        <v/>
      </c>
      <c r="B288" s="213"/>
      <c r="C288" s="212"/>
      <c r="D288" s="216" t="s">
        <v>214</v>
      </c>
      <c r="E288" s="215"/>
      <c r="F288" s="214"/>
      <c r="G288" s="214"/>
      <c r="H288" s="214"/>
      <c r="I288" s="214"/>
      <c r="J288" s="214"/>
      <c r="K288" s="214"/>
      <c r="L288" s="214"/>
      <c r="M288" s="214"/>
      <c r="N288" s="214"/>
      <c r="O288" s="214"/>
      <c r="P288" s="214"/>
      <c r="Q288" s="214"/>
      <c r="R288" s="214"/>
      <c r="S288" s="214"/>
      <c r="T288" s="214"/>
      <c r="U288" s="214"/>
      <c r="V288" s="214"/>
      <c r="W288" s="214"/>
      <c r="X288" s="214"/>
      <c r="Y288" s="214"/>
      <c r="Z288" s="214"/>
      <c r="AA288" s="214"/>
      <c r="AB288" s="214"/>
      <c r="AC288" s="214"/>
      <c r="AD288" s="214"/>
      <c r="AE288" s="214"/>
      <c r="AF288" s="214"/>
      <c r="AG288" s="214"/>
      <c r="AH288" s="214"/>
      <c r="AI288" s="214"/>
      <c r="AJ288" s="214"/>
      <c r="AK288" s="214"/>
      <c r="AL288" s="214"/>
      <c r="AM288" s="214"/>
      <c r="AN288" s="214"/>
    </row>
    <row r="289" spans="1:41" s="208" customFormat="1" ht="20.100000000000001" customHeight="1" x14ac:dyDescent="0.3">
      <c r="A289" s="199" t="str">
        <f t="shared" si="63"/>
        <v/>
      </c>
      <c r="B289" s="213"/>
      <c r="C289" s="212"/>
      <c r="D289" s="263" t="str">
        <f>'Mix de Usos'!$B$14</f>
        <v>Show de Répteis</v>
      </c>
      <c r="E289" s="215"/>
      <c r="F289" s="214">
        <f t="shared" ref="F289:AN289" si="72">(F297+F303+F291+F311+F317+F323+F331+F337+F343)</f>
        <v>56210.999999999993</v>
      </c>
      <c r="G289" s="214">
        <f t="shared" si="72"/>
        <v>58613.087324454114</v>
      </c>
      <c r="H289" s="214">
        <f t="shared" si="72"/>
        <v>63150.655477157408</v>
      </c>
      <c r="I289" s="214">
        <f t="shared" si="72"/>
        <v>67732.669727840781</v>
      </c>
      <c r="J289" s="214">
        <f t="shared" si="72"/>
        <v>76630.290278586152</v>
      </c>
      <c r="K289" s="214">
        <f t="shared" si="72"/>
        <v>85616.828127078668</v>
      </c>
      <c r="L289" s="214">
        <f t="shared" si="72"/>
        <v>99007.940382043729</v>
      </c>
      <c r="M289" s="214">
        <f t="shared" si="72"/>
        <v>99518.377127077751</v>
      </c>
      <c r="N289" s="214">
        <f t="shared" si="72"/>
        <v>100028.53643651202</v>
      </c>
      <c r="O289" s="214">
        <f t="shared" si="72"/>
        <v>100538.40800870239</v>
      </c>
      <c r="P289" s="214">
        <f t="shared" si="72"/>
        <v>101047.98088560563</v>
      </c>
      <c r="Q289" s="214">
        <f t="shared" si="72"/>
        <v>101557.24339532094</v>
      </c>
      <c r="R289" s="214">
        <f t="shared" si="72"/>
        <v>102066.18308814873</v>
      </c>
      <c r="S289" s="214">
        <f t="shared" si="72"/>
        <v>102574.78666526917</v>
      </c>
      <c r="T289" s="214">
        <f t="shared" si="72"/>
        <v>103083.0398989869</v>
      </c>
      <c r="U289" s="214">
        <f t="shared" si="72"/>
        <v>103590.92754331553</v>
      </c>
      <c r="V289" s="214">
        <f t="shared" si="72"/>
        <v>104098.43323345704</v>
      </c>
      <c r="W289" s="214">
        <f t="shared" si="72"/>
        <v>104605.53937247145</v>
      </c>
      <c r="X289" s="214">
        <f t="shared" si="72"/>
        <v>105112.2270031243</v>
      </c>
      <c r="Y289" s="214">
        <f t="shared" si="72"/>
        <v>105618.47566251128</v>
      </c>
      <c r="Z289" s="214">
        <f t="shared" si="72"/>
        <v>106124.26321660081</v>
      </c>
      <c r="AA289" s="214">
        <f t="shared" si="72"/>
        <v>106629.56567125776</v>
      </c>
      <c r="AB289" s="214">
        <f t="shared" si="72"/>
        <v>107134.35695560837</v>
      </c>
      <c r="AC289" s="214">
        <f t="shared" si="72"/>
        <v>107638.60867272697</v>
      </c>
      <c r="AD289" s="214">
        <f t="shared" si="72"/>
        <v>108142.28981152759</v>
      </c>
      <c r="AE289" s="214">
        <f t="shared" si="72"/>
        <v>108645.36641236294</v>
      </c>
      <c r="AF289" s="214">
        <f t="shared" si="72"/>
        <v>109147.80117708194</v>
      </c>
      <c r="AG289" s="214">
        <f t="shared" si="72"/>
        <v>109649.55301206556</v>
      </c>
      <c r="AH289" s="214">
        <f t="shared" si="72"/>
        <v>110150.57648988586</v>
      </c>
      <c r="AI289" s="214">
        <f t="shared" si="72"/>
        <v>110650.82121151102</v>
      </c>
      <c r="AJ289" s="214">
        <f t="shared" si="72"/>
        <v>111150.23104610266</v>
      </c>
      <c r="AK289" s="214">
        <f t="shared" si="72"/>
        <v>111648.74321901549</v>
      </c>
      <c r="AL289" s="214">
        <f t="shared" si="72"/>
        <v>112146.28721002284</v>
      </c>
      <c r="AM289" s="214">
        <f t="shared" si="72"/>
        <v>112642.78341220247</v>
      </c>
      <c r="AN289" s="214">
        <f t="shared" si="72"/>
        <v>113138.14148611351</v>
      </c>
    </row>
    <row r="290" spans="1:41" s="202" customFormat="1" ht="20.100000000000001" customHeight="1" x14ac:dyDescent="0.25">
      <c r="A290" s="199" t="str">
        <f t="shared" si="63"/>
        <v/>
      </c>
      <c r="B290" s="207"/>
      <c r="C290" s="206"/>
      <c r="D290" s="205" t="s">
        <v>185</v>
      </c>
      <c r="E290" s="204"/>
      <c r="F290" s="203"/>
      <c r="G290" s="203"/>
      <c r="H290" s="203"/>
      <c r="I290" s="203"/>
      <c r="J290" s="203"/>
      <c r="K290" s="203"/>
      <c r="L290" s="203"/>
      <c r="M290" s="203"/>
      <c r="N290" s="203"/>
      <c r="O290" s="203"/>
      <c r="P290" s="203"/>
      <c r="Q290" s="203"/>
      <c r="R290" s="203"/>
      <c r="S290" s="203"/>
      <c r="T290" s="203"/>
      <c r="U290" s="203"/>
      <c r="V290" s="203"/>
      <c r="W290" s="203"/>
      <c r="X290" s="203"/>
      <c r="Y290" s="203"/>
      <c r="Z290" s="203"/>
      <c r="AA290" s="203"/>
      <c r="AB290" s="203"/>
      <c r="AC290" s="203"/>
      <c r="AD290" s="203"/>
      <c r="AE290" s="203"/>
      <c r="AF290" s="203"/>
      <c r="AG290" s="203"/>
      <c r="AH290" s="203"/>
      <c r="AI290" s="203"/>
      <c r="AJ290" s="203"/>
      <c r="AK290" s="203"/>
      <c r="AL290" s="203"/>
      <c r="AM290" s="203"/>
      <c r="AN290" s="203"/>
    </row>
    <row r="291" spans="1:41" s="193" customFormat="1" ht="20.100000000000001" customHeight="1" x14ac:dyDescent="0.25">
      <c r="A291" s="199" t="str">
        <f t="shared" si="63"/>
        <v>5/b</v>
      </c>
      <c r="B291" s="199">
        <f>B229+1</f>
        <v>5</v>
      </c>
      <c r="C291" s="198" t="s">
        <v>208</v>
      </c>
      <c r="D291" s="201" t="s">
        <v>184</v>
      </c>
      <c r="E291" s="200">
        <f>SUM(F291:AN291)</f>
        <v>0</v>
      </c>
      <c r="F291" s="195">
        <f t="shared" ref="F291:AN291" si="73">SUM(F292:F296)</f>
        <v>0</v>
      </c>
      <c r="G291" s="195">
        <f t="shared" si="73"/>
        <v>0</v>
      </c>
      <c r="H291" s="195">
        <f t="shared" si="73"/>
        <v>0</v>
      </c>
      <c r="I291" s="195">
        <f t="shared" si="73"/>
        <v>0</v>
      </c>
      <c r="J291" s="195">
        <f t="shared" si="73"/>
        <v>0</v>
      </c>
      <c r="K291" s="195">
        <f t="shared" si="73"/>
        <v>0</v>
      </c>
      <c r="L291" s="195">
        <f t="shared" si="73"/>
        <v>0</v>
      </c>
      <c r="M291" s="195">
        <f t="shared" si="73"/>
        <v>0</v>
      </c>
      <c r="N291" s="195">
        <f t="shared" si="73"/>
        <v>0</v>
      </c>
      <c r="O291" s="195">
        <f t="shared" si="73"/>
        <v>0</v>
      </c>
      <c r="P291" s="195">
        <f t="shared" si="73"/>
        <v>0</v>
      </c>
      <c r="Q291" s="195">
        <f t="shared" si="73"/>
        <v>0</v>
      </c>
      <c r="R291" s="195">
        <f t="shared" si="73"/>
        <v>0</v>
      </c>
      <c r="S291" s="195">
        <f t="shared" si="73"/>
        <v>0</v>
      </c>
      <c r="T291" s="195">
        <f t="shared" si="73"/>
        <v>0</v>
      </c>
      <c r="U291" s="195">
        <f t="shared" si="73"/>
        <v>0</v>
      </c>
      <c r="V291" s="195">
        <f t="shared" si="73"/>
        <v>0</v>
      </c>
      <c r="W291" s="195">
        <f t="shared" si="73"/>
        <v>0</v>
      </c>
      <c r="X291" s="195">
        <f t="shared" si="73"/>
        <v>0</v>
      </c>
      <c r="Y291" s="195">
        <f t="shared" si="73"/>
        <v>0</v>
      </c>
      <c r="Z291" s="195">
        <f t="shared" si="73"/>
        <v>0</v>
      </c>
      <c r="AA291" s="195">
        <f t="shared" si="73"/>
        <v>0</v>
      </c>
      <c r="AB291" s="195">
        <f t="shared" si="73"/>
        <v>0</v>
      </c>
      <c r="AC291" s="195">
        <f t="shared" si="73"/>
        <v>0</v>
      </c>
      <c r="AD291" s="195">
        <f t="shared" si="73"/>
        <v>0</v>
      </c>
      <c r="AE291" s="195">
        <f t="shared" si="73"/>
        <v>0</v>
      </c>
      <c r="AF291" s="195">
        <f t="shared" si="73"/>
        <v>0</v>
      </c>
      <c r="AG291" s="195">
        <f t="shared" si="73"/>
        <v>0</v>
      </c>
      <c r="AH291" s="195">
        <f t="shared" si="73"/>
        <v>0</v>
      </c>
      <c r="AI291" s="195">
        <f t="shared" si="73"/>
        <v>0</v>
      </c>
      <c r="AJ291" s="195">
        <f t="shared" si="73"/>
        <v>0</v>
      </c>
      <c r="AK291" s="195">
        <f t="shared" si="73"/>
        <v>0</v>
      </c>
      <c r="AL291" s="195">
        <f t="shared" si="73"/>
        <v>0</v>
      </c>
      <c r="AM291" s="195">
        <f t="shared" si="73"/>
        <v>0</v>
      </c>
      <c r="AN291" s="195">
        <f t="shared" si="73"/>
        <v>0</v>
      </c>
      <c r="AO291" s="194"/>
    </row>
    <row r="292" spans="1:41" s="193" customFormat="1" ht="20.100000000000001" customHeight="1" x14ac:dyDescent="0.25">
      <c r="A292" s="199" t="str">
        <f t="shared" si="63"/>
        <v/>
      </c>
      <c r="B292" s="199"/>
      <c r="C292" s="198"/>
      <c r="D292" s="197" t="s">
        <v>183</v>
      </c>
      <c r="E292" s="196">
        <f>'Mix de Usos'!$N$14</f>
        <v>0</v>
      </c>
      <c r="F292" s="195">
        <f>'Atrações - Compra de Tickets'!E261+'Atrações - demanda Passa'!E261</f>
        <v>0</v>
      </c>
      <c r="G292" s="195">
        <f>'Atrações - Compra de Tickets'!F261+'Atrações - demanda Passa'!F261</f>
        <v>0</v>
      </c>
      <c r="H292" s="195">
        <f>'Atrações - Compra de Tickets'!G261+'Atrações - demanda Passa'!G261</f>
        <v>0</v>
      </c>
      <c r="I292" s="195">
        <f>'Atrações - Compra de Tickets'!H261+'Atrações - demanda Passa'!H261</f>
        <v>0</v>
      </c>
      <c r="J292" s="195">
        <f>'Atrações - Compra de Tickets'!I261+'Atrações - demanda Passa'!I261</f>
        <v>0</v>
      </c>
      <c r="K292" s="195">
        <f>'Atrações - Compra de Tickets'!J261+'Atrações - demanda Passa'!J261</f>
        <v>0</v>
      </c>
      <c r="L292" s="195">
        <f>'Atrações - Compra de Tickets'!K261+'Atrações - demanda Passa'!K261</f>
        <v>0</v>
      </c>
      <c r="M292" s="195">
        <f>'Atrações - Compra de Tickets'!L261+'Atrações - demanda Passa'!L261</f>
        <v>0</v>
      </c>
      <c r="N292" s="195">
        <f>'Atrações - Compra de Tickets'!M261+'Atrações - demanda Passa'!M261</f>
        <v>0</v>
      </c>
      <c r="O292" s="195">
        <f>'Atrações - Compra de Tickets'!N261+'Atrações - demanda Passa'!N261</f>
        <v>0</v>
      </c>
      <c r="P292" s="195">
        <f>'Atrações - Compra de Tickets'!O261+'Atrações - demanda Passa'!O261</f>
        <v>0</v>
      </c>
      <c r="Q292" s="195">
        <f>'Atrações - Compra de Tickets'!P261+'Atrações - demanda Passa'!P261</f>
        <v>0</v>
      </c>
      <c r="R292" s="195">
        <f>'Atrações - Compra de Tickets'!Q261+'Atrações - demanda Passa'!Q261</f>
        <v>0</v>
      </c>
      <c r="S292" s="195">
        <f>'Atrações - Compra de Tickets'!R261+'Atrações - demanda Passa'!R261</f>
        <v>0</v>
      </c>
      <c r="T292" s="195">
        <f>'Atrações - Compra de Tickets'!S261+'Atrações - demanda Passa'!S261</f>
        <v>0</v>
      </c>
      <c r="U292" s="195">
        <f>'Atrações - Compra de Tickets'!T261+'Atrações - demanda Passa'!T261</f>
        <v>0</v>
      </c>
      <c r="V292" s="195">
        <f>'Atrações - Compra de Tickets'!U261+'Atrações - demanda Passa'!U261</f>
        <v>0</v>
      </c>
      <c r="W292" s="195">
        <f>'Atrações - Compra de Tickets'!V261+'Atrações - demanda Passa'!V261</f>
        <v>0</v>
      </c>
      <c r="X292" s="195">
        <f>'Atrações - Compra de Tickets'!W261+'Atrações - demanda Passa'!W261</f>
        <v>0</v>
      </c>
      <c r="Y292" s="195">
        <f>'Atrações - Compra de Tickets'!X261+'Atrações - demanda Passa'!X261</f>
        <v>0</v>
      </c>
      <c r="Z292" s="195">
        <f>'Atrações - Compra de Tickets'!Y261+'Atrações - demanda Passa'!Y261</f>
        <v>0</v>
      </c>
      <c r="AA292" s="195">
        <f>'Atrações - Compra de Tickets'!Z261+'Atrações - demanda Passa'!Z261</f>
        <v>0</v>
      </c>
      <c r="AB292" s="195">
        <f>'Atrações - Compra de Tickets'!AA261+'Atrações - demanda Passa'!AA261</f>
        <v>0</v>
      </c>
      <c r="AC292" s="195">
        <f>'Atrações - Compra de Tickets'!AB261+'Atrações - demanda Passa'!AB261</f>
        <v>0</v>
      </c>
      <c r="AD292" s="195">
        <f>'Atrações - Compra de Tickets'!AC261+'Atrações - demanda Passa'!AC261</f>
        <v>0</v>
      </c>
      <c r="AE292" s="195">
        <f>'Atrações - Compra de Tickets'!AD261+'Atrações - demanda Passa'!AD261</f>
        <v>0</v>
      </c>
      <c r="AF292" s="195">
        <f>'Atrações - Compra de Tickets'!AE261+'Atrações - demanda Passa'!AE261</f>
        <v>0</v>
      </c>
      <c r="AG292" s="195">
        <f>'Atrações - Compra de Tickets'!AF261+'Atrações - demanda Passa'!AF261</f>
        <v>0</v>
      </c>
      <c r="AH292" s="195">
        <f>'Atrações - Compra de Tickets'!AG261+'Atrações - demanda Passa'!AG261</f>
        <v>0</v>
      </c>
      <c r="AI292" s="195">
        <f>'Atrações - Compra de Tickets'!AH261+'Atrações - demanda Passa'!AH261</f>
        <v>0</v>
      </c>
      <c r="AJ292" s="195">
        <f>'Atrações - Compra de Tickets'!AI261+'Atrações - demanda Passa'!AI261</f>
        <v>0</v>
      </c>
      <c r="AK292" s="195">
        <f>'Atrações - Compra de Tickets'!AJ261+'Atrações - demanda Passa'!AJ261</f>
        <v>0</v>
      </c>
      <c r="AL292" s="195">
        <f>'Atrações - Compra de Tickets'!AK261+'Atrações - demanda Passa'!AK261</f>
        <v>0</v>
      </c>
      <c r="AM292" s="195">
        <f>'Atrações - Compra de Tickets'!AL261+'Atrações - demanda Passa'!AL261</f>
        <v>0</v>
      </c>
      <c r="AN292" s="195">
        <f>'Atrações - Compra de Tickets'!AM261+'Atrações - demanda Passa'!AM261</f>
        <v>0</v>
      </c>
      <c r="AO292" s="194"/>
    </row>
    <row r="293" spans="1:41" s="193" customFormat="1" ht="20.100000000000001" customHeight="1" x14ac:dyDescent="0.25">
      <c r="A293" s="199" t="str">
        <f t="shared" si="63"/>
        <v/>
      </c>
      <c r="B293" s="199"/>
      <c r="C293" s="198"/>
      <c r="D293" s="197" t="s">
        <v>182</v>
      </c>
      <c r="E293" s="196">
        <f>'Mix de Usos'!$W$14</f>
        <v>0</v>
      </c>
      <c r="F293" s="195">
        <f>'Atrações - Compra de Tickets'!E262+'Atrações - demanda Passa'!E262</f>
        <v>0</v>
      </c>
      <c r="G293" s="195">
        <f>'Atrações - Compra de Tickets'!F262+'Atrações - demanda Passa'!F262</f>
        <v>0</v>
      </c>
      <c r="H293" s="195">
        <f>'Atrações - Compra de Tickets'!G262+'Atrações - demanda Passa'!G262</f>
        <v>0</v>
      </c>
      <c r="I293" s="195">
        <f>'Atrações - Compra de Tickets'!H262+'Atrações - demanda Passa'!H262</f>
        <v>0</v>
      </c>
      <c r="J293" s="195">
        <f>'Atrações - Compra de Tickets'!I262+'Atrações - demanda Passa'!I262</f>
        <v>0</v>
      </c>
      <c r="K293" s="195">
        <f>'Atrações - Compra de Tickets'!J262+'Atrações - demanda Passa'!J262</f>
        <v>0</v>
      </c>
      <c r="L293" s="195">
        <f>'Atrações - Compra de Tickets'!K262+'Atrações - demanda Passa'!K262</f>
        <v>0</v>
      </c>
      <c r="M293" s="195">
        <f>'Atrações - Compra de Tickets'!L262+'Atrações - demanda Passa'!L262</f>
        <v>0</v>
      </c>
      <c r="N293" s="195">
        <f>'Atrações - Compra de Tickets'!M262+'Atrações - demanda Passa'!M262</f>
        <v>0</v>
      </c>
      <c r="O293" s="195">
        <f>'Atrações - Compra de Tickets'!N262+'Atrações - demanda Passa'!N262</f>
        <v>0</v>
      </c>
      <c r="P293" s="195">
        <f>'Atrações - Compra de Tickets'!O262+'Atrações - demanda Passa'!O262</f>
        <v>0</v>
      </c>
      <c r="Q293" s="195">
        <f>'Atrações - Compra de Tickets'!P262+'Atrações - demanda Passa'!P262</f>
        <v>0</v>
      </c>
      <c r="R293" s="195">
        <f>'Atrações - Compra de Tickets'!Q262+'Atrações - demanda Passa'!Q262</f>
        <v>0</v>
      </c>
      <c r="S293" s="195">
        <f>'Atrações - Compra de Tickets'!R262+'Atrações - demanda Passa'!R262</f>
        <v>0</v>
      </c>
      <c r="T293" s="195">
        <f>'Atrações - Compra de Tickets'!S262+'Atrações - demanda Passa'!S262</f>
        <v>0</v>
      </c>
      <c r="U293" s="195">
        <f>'Atrações - Compra de Tickets'!T262+'Atrações - demanda Passa'!T262</f>
        <v>0</v>
      </c>
      <c r="V293" s="195">
        <f>'Atrações - Compra de Tickets'!U262+'Atrações - demanda Passa'!U262</f>
        <v>0</v>
      </c>
      <c r="W293" s="195">
        <f>'Atrações - Compra de Tickets'!V262+'Atrações - demanda Passa'!V262</f>
        <v>0</v>
      </c>
      <c r="X293" s="195">
        <f>'Atrações - Compra de Tickets'!W262+'Atrações - demanda Passa'!W262</f>
        <v>0</v>
      </c>
      <c r="Y293" s="195">
        <f>'Atrações - Compra de Tickets'!X262+'Atrações - demanda Passa'!X262</f>
        <v>0</v>
      </c>
      <c r="Z293" s="195">
        <f>'Atrações - Compra de Tickets'!Y262+'Atrações - demanda Passa'!Y262</f>
        <v>0</v>
      </c>
      <c r="AA293" s="195">
        <f>'Atrações - Compra de Tickets'!Z262+'Atrações - demanda Passa'!Z262</f>
        <v>0</v>
      </c>
      <c r="AB293" s="195">
        <f>'Atrações - Compra de Tickets'!AA262+'Atrações - demanda Passa'!AA262</f>
        <v>0</v>
      </c>
      <c r="AC293" s="195">
        <f>'Atrações - Compra de Tickets'!AB262+'Atrações - demanda Passa'!AB262</f>
        <v>0</v>
      </c>
      <c r="AD293" s="195">
        <f>'Atrações - Compra de Tickets'!AC262+'Atrações - demanda Passa'!AC262</f>
        <v>0</v>
      </c>
      <c r="AE293" s="195">
        <f>'Atrações - Compra de Tickets'!AD262+'Atrações - demanda Passa'!AD262</f>
        <v>0</v>
      </c>
      <c r="AF293" s="195">
        <f>'Atrações - Compra de Tickets'!AE262+'Atrações - demanda Passa'!AE262</f>
        <v>0</v>
      </c>
      <c r="AG293" s="195">
        <f>'Atrações - Compra de Tickets'!AF262+'Atrações - demanda Passa'!AF262</f>
        <v>0</v>
      </c>
      <c r="AH293" s="195">
        <f>'Atrações - Compra de Tickets'!AG262+'Atrações - demanda Passa'!AG262</f>
        <v>0</v>
      </c>
      <c r="AI293" s="195">
        <f>'Atrações - Compra de Tickets'!AH262+'Atrações - demanda Passa'!AH262</f>
        <v>0</v>
      </c>
      <c r="AJ293" s="195">
        <f>'Atrações - Compra de Tickets'!AI262+'Atrações - demanda Passa'!AI262</f>
        <v>0</v>
      </c>
      <c r="AK293" s="195">
        <f>'Atrações - Compra de Tickets'!AJ262+'Atrações - demanda Passa'!AJ262</f>
        <v>0</v>
      </c>
      <c r="AL293" s="195">
        <f>'Atrações - Compra de Tickets'!AK262+'Atrações - demanda Passa'!AK262</f>
        <v>0</v>
      </c>
      <c r="AM293" s="195">
        <f>'Atrações - Compra de Tickets'!AL262+'Atrações - demanda Passa'!AL262</f>
        <v>0</v>
      </c>
      <c r="AN293" s="195">
        <f>'Atrações - Compra de Tickets'!AM262+'Atrações - demanda Passa'!AM262</f>
        <v>0</v>
      </c>
      <c r="AO293" s="194"/>
    </row>
    <row r="294" spans="1:41" s="193" customFormat="1" ht="20.100000000000001" customHeight="1" x14ac:dyDescent="0.25">
      <c r="A294" s="199" t="str">
        <f t="shared" si="63"/>
        <v/>
      </c>
      <c r="B294" s="199"/>
      <c r="C294" s="198"/>
      <c r="D294" s="197" t="s">
        <v>181</v>
      </c>
      <c r="E294" s="196">
        <f>'Mix de Usos'!$AF$14</f>
        <v>0</v>
      </c>
      <c r="F294" s="195">
        <f>'Atrações - Compra de Tickets'!E263+'Atrações - demanda Passa'!E263</f>
        <v>0</v>
      </c>
      <c r="G294" s="195">
        <f>'Atrações - Compra de Tickets'!F263+'Atrações - demanda Passa'!F263</f>
        <v>0</v>
      </c>
      <c r="H294" s="195">
        <f>'Atrações - Compra de Tickets'!G263+'Atrações - demanda Passa'!G263</f>
        <v>0</v>
      </c>
      <c r="I294" s="195">
        <f>'Atrações - Compra de Tickets'!H263+'Atrações - demanda Passa'!H263</f>
        <v>0</v>
      </c>
      <c r="J294" s="195">
        <f>'Atrações - Compra de Tickets'!I263+'Atrações - demanda Passa'!I263</f>
        <v>0</v>
      </c>
      <c r="K294" s="195">
        <f>'Atrações - Compra de Tickets'!J263+'Atrações - demanda Passa'!J263</f>
        <v>0</v>
      </c>
      <c r="L294" s="195">
        <f>'Atrações - Compra de Tickets'!K263+'Atrações - demanda Passa'!K263</f>
        <v>0</v>
      </c>
      <c r="M294" s="195">
        <f>'Atrações - Compra de Tickets'!L263+'Atrações - demanda Passa'!L263</f>
        <v>0</v>
      </c>
      <c r="N294" s="195">
        <f>'Atrações - Compra de Tickets'!M263+'Atrações - demanda Passa'!M263</f>
        <v>0</v>
      </c>
      <c r="O294" s="195">
        <f>'Atrações - Compra de Tickets'!N263+'Atrações - demanda Passa'!N263</f>
        <v>0</v>
      </c>
      <c r="P294" s="195">
        <f>'Atrações - Compra de Tickets'!O263+'Atrações - demanda Passa'!O263</f>
        <v>0</v>
      </c>
      <c r="Q294" s="195">
        <f>'Atrações - Compra de Tickets'!P263+'Atrações - demanda Passa'!P263</f>
        <v>0</v>
      </c>
      <c r="R294" s="195">
        <f>'Atrações - Compra de Tickets'!Q263+'Atrações - demanda Passa'!Q263</f>
        <v>0</v>
      </c>
      <c r="S294" s="195">
        <f>'Atrações - Compra de Tickets'!R263+'Atrações - demanda Passa'!R263</f>
        <v>0</v>
      </c>
      <c r="T294" s="195">
        <f>'Atrações - Compra de Tickets'!S263+'Atrações - demanda Passa'!S263</f>
        <v>0</v>
      </c>
      <c r="U294" s="195">
        <f>'Atrações - Compra de Tickets'!T263+'Atrações - demanda Passa'!T263</f>
        <v>0</v>
      </c>
      <c r="V294" s="195">
        <f>'Atrações - Compra de Tickets'!U263+'Atrações - demanda Passa'!U263</f>
        <v>0</v>
      </c>
      <c r="W294" s="195">
        <f>'Atrações - Compra de Tickets'!V263+'Atrações - demanda Passa'!V263</f>
        <v>0</v>
      </c>
      <c r="X294" s="195">
        <f>'Atrações - Compra de Tickets'!W263+'Atrações - demanda Passa'!W263</f>
        <v>0</v>
      </c>
      <c r="Y294" s="195">
        <f>'Atrações - Compra de Tickets'!X263+'Atrações - demanda Passa'!X263</f>
        <v>0</v>
      </c>
      <c r="Z294" s="195">
        <f>'Atrações - Compra de Tickets'!Y263+'Atrações - demanda Passa'!Y263</f>
        <v>0</v>
      </c>
      <c r="AA294" s="195">
        <f>'Atrações - Compra de Tickets'!Z263+'Atrações - demanda Passa'!Z263</f>
        <v>0</v>
      </c>
      <c r="AB294" s="195">
        <f>'Atrações - Compra de Tickets'!AA263+'Atrações - demanda Passa'!AA263</f>
        <v>0</v>
      </c>
      <c r="AC294" s="195">
        <f>'Atrações - Compra de Tickets'!AB263+'Atrações - demanda Passa'!AB263</f>
        <v>0</v>
      </c>
      <c r="AD294" s="195">
        <f>'Atrações - Compra de Tickets'!AC263+'Atrações - demanda Passa'!AC263</f>
        <v>0</v>
      </c>
      <c r="AE294" s="195">
        <f>'Atrações - Compra de Tickets'!AD263+'Atrações - demanda Passa'!AD263</f>
        <v>0</v>
      </c>
      <c r="AF294" s="195">
        <f>'Atrações - Compra de Tickets'!AE263+'Atrações - demanda Passa'!AE263</f>
        <v>0</v>
      </c>
      <c r="AG294" s="195">
        <f>'Atrações - Compra de Tickets'!AF263+'Atrações - demanda Passa'!AF263</f>
        <v>0</v>
      </c>
      <c r="AH294" s="195">
        <f>'Atrações - Compra de Tickets'!AG263+'Atrações - demanda Passa'!AG263</f>
        <v>0</v>
      </c>
      <c r="AI294" s="195">
        <f>'Atrações - Compra de Tickets'!AH263+'Atrações - demanda Passa'!AH263</f>
        <v>0</v>
      </c>
      <c r="AJ294" s="195">
        <f>'Atrações - Compra de Tickets'!AI263+'Atrações - demanda Passa'!AI263</f>
        <v>0</v>
      </c>
      <c r="AK294" s="195">
        <f>'Atrações - Compra de Tickets'!AJ263+'Atrações - demanda Passa'!AJ263</f>
        <v>0</v>
      </c>
      <c r="AL294" s="195">
        <f>'Atrações - Compra de Tickets'!AK263+'Atrações - demanda Passa'!AK263</f>
        <v>0</v>
      </c>
      <c r="AM294" s="195">
        <f>'Atrações - Compra de Tickets'!AL263+'Atrações - demanda Passa'!AL263</f>
        <v>0</v>
      </c>
      <c r="AN294" s="195">
        <f>'Atrações - Compra de Tickets'!AM263+'Atrações - demanda Passa'!AM263</f>
        <v>0</v>
      </c>
      <c r="AO294" s="194"/>
    </row>
    <row r="295" spans="1:41" s="193" customFormat="1" ht="20.100000000000001" customHeight="1" x14ac:dyDescent="0.25">
      <c r="A295" s="199" t="str">
        <f t="shared" si="63"/>
        <v/>
      </c>
      <c r="B295" s="199"/>
      <c r="C295" s="198"/>
      <c r="D295" s="197" t="s">
        <v>180</v>
      </c>
      <c r="E295" s="196">
        <f>'Mix de Usos'!$AO$14</f>
        <v>0</v>
      </c>
      <c r="F295" s="195">
        <f>'Atrações - Compra de Tickets'!E264+'Atrações - demanda Passa'!E264</f>
        <v>0</v>
      </c>
      <c r="G295" s="195">
        <f>'Atrações - Compra de Tickets'!F264+'Atrações - demanda Passa'!F264</f>
        <v>0</v>
      </c>
      <c r="H295" s="195">
        <f>'Atrações - Compra de Tickets'!G264+'Atrações - demanda Passa'!G264</f>
        <v>0</v>
      </c>
      <c r="I295" s="195">
        <f>'Atrações - Compra de Tickets'!H264+'Atrações - demanda Passa'!H264</f>
        <v>0</v>
      </c>
      <c r="J295" s="195">
        <f>'Atrações - Compra de Tickets'!I264+'Atrações - demanda Passa'!I264</f>
        <v>0</v>
      </c>
      <c r="K295" s="195">
        <f>'Atrações - Compra de Tickets'!J264+'Atrações - demanda Passa'!J264</f>
        <v>0</v>
      </c>
      <c r="L295" s="195">
        <f>'Atrações - Compra de Tickets'!K264+'Atrações - demanda Passa'!K264</f>
        <v>0</v>
      </c>
      <c r="M295" s="195">
        <f>'Atrações - Compra de Tickets'!L264+'Atrações - demanda Passa'!L264</f>
        <v>0</v>
      </c>
      <c r="N295" s="195">
        <f>'Atrações - Compra de Tickets'!M264+'Atrações - demanda Passa'!M264</f>
        <v>0</v>
      </c>
      <c r="O295" s="195">
        <f>'Atrações - Compra de Tickets'!N264+'Atrações - demanda Passa'!N264</f>
        <v>0</v>
      </c>
      <c r="P295" s="195">
        <f>'Atrações - Compra de Tickets'!O264+'Atrações - demanda Passa'!O264</f>
        <v>0</v>
      </c>
      <c r="Q295" s="195">
        <f>'Atrações - Compra de Tickets'!P264+'Atrações - demanda Passa'!P264</f>
        <v>0</v>
      </c>
      <c r="R295" s="195">
        <f>'Atrações - Compra de Tickets'!Q264+'Atrações - demanda Passa'!Q264</f>
        <v>0</v>
      </c>
      <c r="S295" s="195">
        <f>'Atrações - Compra de Tickets'!R264+'Atrações - demanda Passa'!R264</f>
        <v>0</v>
      </c>
      <c r="T295" s="195">
        <f>'Atrações - Compra de Tickets'!S264+'Atrações - demanda Passa'!S264</f>
        <v>0</v>
      </c>
      <c r="U295" s="195">
        <f>'Atrações - Compra de Tickets'!T264+'Atrações - demanda Passa'!T264</f>
        <v>0</v>
      </c>
      <c r="V295" s="195">
        <f>'Atrações - Compra de Tickets'!U264+'Atrações - demanda Passa'!U264</f>
        <v>0</v>
      </c>
      <c r="W295" s="195">
        <f>'Atrações - Compra de Tickets'!V264+'Atrações - demanda Passa'!V264</f>
        <v>0</v>
      </c>
      <c r="X295" s="195">
        <f>'Atrações - Compra de Tickets'!W264+'Atrações - demanda Passa'!W264</f>
        <v>0</v>
      </c>
      <c r="Y295" s="195">
        <f>'Atrações - Compra de Tickets'!X264+'Atrações - demanda Passa'!X264</f>
        <v>0</v>
      </c>
      <c r="Z295" s="195">
        <f>'Atrações - Compra de Tickets'!Y264+'Atrações - demanda Passa'!Y264</f>
        <v>0</v>
      </c>
      <c r="AA295" s="195">
        <f>'Atrações - Compra de Tickets'!Z264+'Atrações - demanda Passa'!Z264</f>
        <v>0</v>
      </c>
      <c r="AB295" s="195">
        <f>'Atrações - Compra de Tickets'!AA264+'Atrações - demanda Passa'!AA264</f>
        <v>0</v>
      </c>
      <c r="AC295" s="195">
        <f>'Atrações - Compra de Tickets'!AB264+'Atrações - demanda Passa'!AB264</f>
        <v>0</v>
      </c>
      <c r="AD295" s="195">
        <f>'Atrações - Compra de Tickets'!AC264+'Atrações - demanda Passa'!AC264</f>
        <v>0</v>
      </c>
      <c r="AE295" s="195">
        <f>'Atrações - Compra de Tickets'!AD264+'Atrações - demanda Passa'!AD264</f>
        <v>0</v>
      </c>
      <c r="AF295" s="195">
        <f>'Atrações - Compra de Tickets'!AE264+'Atrações - demanda Passa'!AE264</f>
        <v>0</v>
      </c>
      <c r="AG295" s="195">
        <f>'Atrações - Compra de Tickets'!AF264+'Atrações - demanda Passa'!AF264</f>
        <v>0</v>
      </c>
      <c r="AH295" s="195">
        <f>'Atrações - Compra de Tickets'!AG264+'Atrações - demanda Passa'!AG264</f>
        <v>0</v>
      </c>
      <c r="AI295" s="195">
        <f>'Atrações - Compra de Tickets'!AH264+'Atrações - demanda Passa'!AH264</f>
        <v>0</v>
      </c>
      <c r="AJ295" s="195">
        <f>'Atrações - Compra de Tickets'!AI264+'Atrações - demanda Passa'!AI264</f>
        <v>0</v>
      </c>
      <c r="AK295" s="195">
        <f>'Atrações - Compra de Tickets'!AJ264+'Atrações - demanda Passa'!AJ264</f>
        <v>0</v>
      </c>
      <c r="AL295" s="195">
        <f>'Atrações - Compra de Tickets'!AK264+'Atrações - demanda Passa'!AK264</f>
        <v>0</v>
      </c>
      <c r="AM295" s="195">
        <f>'Atrações - Compra de Tickets'!AL264+'Atrações - demanda Passa'!AL264</f>
        <v>0</v>
      </c>
      <c r="AN295" s="195">
        <f>'Atrações - Compra de Tickets'!AM264+'Atrações - demanda Passa'!AM264</f>
        <v>0</v>
      </c>
      <c r="AO295" s="194"/>
    </row>
    <row r="296" spans="1:41" s="193" customFormat="1" ht="20.100000000000001" customHeight="1" x14ac:dyDescent="0.25">
      <c r="A296" s="199" t="str">
        <f t="shared" si="63"/>
        <v/>
      </c>
      <c r="B296" s="199"/>
      <c r="C296" s="198"/>
      <c r="D296" s="197" t="s">
        <v>179</v>
      </c>
      <c r="E296" s="196">
        <f>'Mix de Usos'!$AX$14</f>
        <v>0</v>
      </c>
      <c r="F296" s="195">
        <f>'Atrações - Compra de Tickets'!E265+'Atrações - demanda Passa'!E265</f>
        <v>0</v>
      </c>
      <c r="G296" s="195">
        <f>'Atrações - Compra de Tickets'!F265+'Atrações - demanda Passa'!F265</f>
        <v>0</v>
      </c>
      <c r="H296" s="195">
        <f>'Atrações - Compra de Tickets'!G265+'Atrações - demanda Passa'!G265</f>
        <v>0</v>
      </c>
      <c r="I296" s="195">
        <f>'Atrações - Compra de Tickets'!H265+'Atrações - demanda Passa'!H265</f>
        <v>0</v>
      </c>
      <c r="J296" s="195">
        <f>'Atrações - Compra de Tickets'!I265+'Atrações - demanda Passa'!I265</f>
        <v>0</v>
      </c>
      <c r="K296" s="195">
        <f>'Atrações - Compra de Tickets'!J265+'Atrações - demanda Passa'!J265</f>
        <v>0</v>
      </c>
      <c r="L296" s="195">
        <f>'Atrações - Compra de Tickets'!K265+'Atrações - demanda Passa'!K265</f>
        <v>0</v>
      </c>
      <c r="M296" s="195">
        <f>'Atrações - Compra de Tickets'!L265+'Atrações - demanda Passa'!L265</f>
        <v>0</v>
      </c>
      <c r="N296" s="195">
        <f>'Atrações - Compra de Tickets'!M265+'Atrações - demanda Passa'!M265</f>
        <v>0</v>
      </c>
      <c r="O296" s="195">
        <f>'Atrações - Compra de Tickets'!N265+'Atrações - demanda Passa'!N265</f>
        <v>0</v>
      </c>
      <c r="P296" s="195">
        <f>'Atrações - Compra de Tickets'!O265+'Atrações - demanda Passa'!O265</f>
        <v>0</v>
      </c>
      <c r="Q296" s="195">
        <f>'Atrações - Compra de Tickets'!P265+'Atrações - demanda Passa'!P265</f>
        <v>0</v>
      </c>
      <c r="R296" s="195">
        <f>'Atrações - Compra de Tickets'!Q265+'Atrações - demanda Passa'!Q265</f>
        <v>0</v>
      </c>
      <c r="S296" s="195">
        <f>'Atrações - Compra de Tickets'!R265+'Atrações - demanda Passa'!R265</f>
        <v>0</v>
      </c>
      <c r="T296" s="195">
        <f>'Atrações - Compra de Tickets'!S265+'Atrações - demanda Passa'!S265</f>
        <v>0</v>
      </c>
      <c r="U296" s="195">
        <f>'Atrações - Compra de Tickets'!T265+'Atrações - demanda Passa'!T265</f>
        <v>0</v>
      </c>
      <c r="V296" s="195">
        <f>'Atrações - Compra de Tickets'!U265+'Atrações - demanda Passa'!U265</f>
        <v>0</v>
      </c>
      <c r="W296" s="195">
        <f>'Atrações - Compra de Tickets'!V265+'Atrações - demanda Passa'!V265</f>
        <v>0</v>
      </c>
      <c r="X296" s="195">
        <f>'Atrações - Compra de Tickets'!W265+'Atrações - demanda Passa'!W265</f>
        <v>0</v>
      </c>
      <c r="Y296" s="195">
        <f>'Atrações - Compra de Tickets'!X265+'Atrações - demanda Passa'!X265</f>
        <v>0</v>
      </c>
      <c r="Z296" s="195">
        <f>'Atrações - Compra de Tickets'!Y265+'Atrações - demanda Passa'!Y265</f>
        <v>0</v>
      </c>
      <c r="AA296" s="195">
        <f>'Atrações - Compra de Tickets'!Z265+'Atrações - demanda Passa'!Z265</f>
        <v>0</v>
      </c>
      <c r="AB296" s="195">
        <f>'Atrações - Compra de Tickets'!AA265+'Atrações - demanda Passa'!AA265</f>
        <v>0</v>
      </c>
      <c r="AC296" s="195">
        <f>'Atrações - Compra de Tickets'!AB265+'Atrações - demanda Passa'!AB265</f>
        <v>0</v>
      </c>
      <c r="AD296" s="195">
        <f>'Atrações - Compra de Tickets'!AC265+'Atrações - demanda Passa'!AC265</f>
        <v>0</v>
      </c>
      <c r="AE296" s="195">
        <f>'Atrações - Compra de Tickets'!AD265+'Atrações - demanda Passa'!AD265</f>
        <v>0</v>
      </c>
      <c r="AF296" s="195">
        <f>'Atrações - Compra de Tickets'!AE265+'Atrações - demanda Passa'!AE265</f>
        <v>0</v>
      </c>
      <c r="AG296" s="195">
        <f>'Atrações - Compra de Tickets'!AF265+'Atrações - demanda Passa'!AF265</f>
        <v>0</v>
      </c>
      <c r="AH296" s="195">
        <f>'Atrações - Compra de Tickets'!AG265+'Atrações - demanda Passa'!AG265</f>
        <v>0</v>
      </c>
      <c r="AI296" s="195">
        <f>'Atrações - Compra de Tickets'!AH265+'Atrações - demanda Passa'!AH265</f>
        <v>0</v>
      </c>
      <c r="AJ296" s="195">
        <f>'Atrações - Compra de Tickets'!AI265+'Atrações - demanda Passa'!AI265</f>
        <v>0</v>
      </c>
      <c r="AK296" s="195">
        <f>'Atrações - Compra de Tickets'!AJ265+'Atrações - demanda Passa'!AJ265</f>
        <v>0</v>
      </c>
      <c r="AL296" s="195">
        <f>'Atrações - Compra de Tickets'!AK265+'Atrações - demanda Passa'!AK265</f>
        <v>0</v>
      </c>
      <c r="AM296" s="195">
        <f>'Atrações - Compra de Tickets'!AL265+'Atrações - demanda Passa'!AL265</f>
        <v>0</v>
      </c>
      <c r="AN296" s="195">
        <f>'Atrações - Compra de Tickets'!AM265+'Atrações - demanda Passa'!AM265</f>
        <v>0</v>
      </c>
      <c r="AO296" s="194"/>
    </row>
    <row r="297" spans="1:41" s="193" customFormat="1" ht="20.100000000000001" customHeight="1" x14ac:dyDescent="0.25">
      <c r="A297" s="199" t="str">
        <f t="shared" ref="A297:A360" si="74">IF(C297="","",B297&amp;"/"&amp;C297)</f>
        <v>5/m</v>
      </c>
      <c r="B297" s="199">
        <f>B235+1</f>
        <v>5</v>
      </c>
      <c r="C297" s="198" t="s">
        <v>194</v>
      </c>
      <c r="D297" s="201" t="s">
        <v>178</v>
      </c>
      <c r="E297" s="200">
        <f>SUM(F297:AN297)</f>
        <v>0</v>
      </c>
      <c r="F297" s="195">
        <f t="shared" ref="F297:AN297" si="75">SUM(F298:F302)</f>
        <v>0</v>
      </c>
      <c r="G297" s="195">
        <f t="shared" si="75"/>
        <v>0</v>
      </c>
      <c r="H297" s="195">
        <f t="shared" si="75"/>
        <v>0</v>
      </c>
      <c r="I297" s="195">
        <f t="shared" si="75"/>
        <v>0</v>
      </c>
      <c r="J297" s="195">
        <f t="shared" si="75"/>
        <v>0</v>
      </c>
      <c r="K297" s="195">
        <f t="shared" si="75"/>
        <v>0</v>
      </c>
      <c r="L297" s="195">
        <f t="shared" si="75"/>
        <v>0</v>
      </c>
      <c r="M297" s="195">
        <f t="shared" si="75"/>
        <v>0</v>
      </c>
      <c r="N297" s="195">
        <f t="shared" si="75"/>
        <v>0</v>
      </c>
      <c r="O297" s="195">
        <f t="shared" si="75"/>
        <v>0</v>
      </c>
      <c r="P297" s="195">
        <f t="shared" si="75"/>
        <v>0</v>
      </c>
      <c r="Q297" s="195">
        <f t="shared" si="75"/>
        <v>0</v>
      </c>
      <c r="R297" s="195">
        <f t="shared" si="75"/>
        <v>0</v>
      </c>
      <c r="S297" s="195">
        <f t="shared" si="75"/>
        <v>0</v>
      </c>
      <c r="T297" s="195">
        <f t="shared" si="75"/>
        <v>0</v>
      </c>
      <c r="U297" s="195">
        <f t="shared" si="75"/>
        <v>0</v>
      </c>
      <c r="V297" s="195">
        <f t="shared" si="75"/>
        <v>0</v>
      </c>
      <c r="W297" s="195">
        <f t="shared" si="75"/>
        <v>0</v>
      </c>
      <c r="X297" s="195">
        <f t="shared" si="75"/>
        <v>0</v>
      </c>
      <c r="Y297" s="195">
        <f t="shared" si="75"/>
        <v>0</v>
      </c>
      <c r="Z297" s="195">
        <f t="shared" si="75"/>
        <v>0</v>
      </c>
      <c r="AA297" s="195">
        <f t="shared" si="75"/>
        <v>0</v>
      </c>
      <c r="AB297" s="195">
        <f t="shared" si="75"/>
        <v>0</v>
      </c>
      <c r="AC297" s="195">
        <f t="shared" si="75"/>
        <v>0</v>
      </c>
      <c r="AD297" s="195">
        <f t="shared" si="75"/>
        <v>0</v>
      </c>
      <c r="AE297" s="195">
        <f t="shared" si="75"/>
        <v>0</v>
      </c>
      <c r="AF297" s="195">
        <f t="shared" si="75"/>
        <v>0</v>
      </c>
      <c r="AG297" s="195">
        <f t="shared" si="75"/>
        <v>0</v>
      </c>
      <c r="AH297" s="195">
        <f t="shared" si="75"/>
        <v>0</v>
      </c>
      <c r="AI297" s="195">
        <f t="shared" si="75"/>
        <v>0</v>
      </c>
      <c r="AJ297" s="195">
        <f t="shared" si="75"/>
        <v>0</v>
      </c>
      <c r="AK297" s="195">
        <f t="shared" si="75"/>
        <v>0</v>
      </c>
      <c r="AL297" s="195">
        <f t="shared" si="75"/>
        <v>0</v>
      </c>
      <c r="AM297" s="195">
        <f t="shared" si="75"/>
        <v>0</v>
      </c>
      <c r="AN297" s="195">
        <f t="shared" si="75"/>
        <v>0</v>
      </c>
      <c r="AO297" s="194"/>
    </row>
    <row r="298" spans="1:41" s="193" customFormat="1" ht="20.100000000000001" customHeight="1" x14ac:dyDescent="0.25">
      <c r="A298" s="199" t="str">
        <f t="shared" si="74"/>
        <v/>
      </c>
      <c r="B298" s="199"/>
      <c r="C298" s="198"/>
      <c r="D298" s="197" t="s">
        <v>177</v>
      </c>
      <c r="E298" s="196">
        <f>'Mix de Usos'!$Q$14</f>
        <v>0</v>
      </c>
      <c r="F298" s="195">
        <f>'Atrações - Compra de Tickets'!E267+'Atrações - demanda Passa'!E267</f>
        <v>0</v>
      </c>
      <c r="G298" s="195">
        <f>'Atrações - Compra de Tickets'!F267+'Atrações - demanda Passa'!F267</f>
        <v>0</v>
      </c>
      <c r="H298" s="195">
        <f>'Atrações - Compra de Tickets'!G267+'Atrações - demanda Passa'!G267</f>
        <v>0</v>
      </c>
      <c r="I298" s="195">
        <f>'Atrações - Compra de Tickets'!H267+'Atrações - demanda Passa'!H267</f>
        <v>0</v>
      </c>
      <c r="J298" s="195">
        <f>'Atrações - Compra de Tickets'!I267+'Atrações - demanda Passa'!I267</f>
        <v>0</v>
      </c>
      <c r="K298" s="195">
        <f>'Atrações - Compra de Tickets'!J267+'Atrações - demanda Passa'!J267</f>
        <v>0</v>
      </c>
      <c r="L298" s="195">
        <f>'Atrações - Compra de Tickets'!K267+'Atrações - demanda Passa'!K267</f>
        <v>0</v>
      </c>
      <c r="M298" s="195">
        <f>'Atrações - Compra de Tickets'!L267+'Atrações - demanda Passa'!L267</f>
        <v>0</v>
      </c>
      <c r="N298" s="195">
        <f>'Atrações - Compra de Tickets'!M267+'Atrações - demanda Passa'!M267</f>
        <v>0</v>
      </c>
      <c r="O298" s="195">
        <f>'Atrações - Compra de Tickets'!N267+'Atrações - demanda Passa'!N267</f>
        <v>0</v>
      </c>
      <c r="P298" s="195">
        <f>'Atrações - Compra de Tickets'!O267+'Atrações - demanda Passa'!O267</f>
        <v>0</v>
      </c>
      <c r="Q298" s="195">
        <f>'Atrações - Compra de Tickets'!P267+'Atrações - demanda Passa'!P267</f>
        <v>0</v>
      </c>
      <c r="R298" s="195">
        <f>'Atrações - Compra de Tickets'!Q267+'Atrações - demanda Passa'!Q267</f>
        <v>0</v>
      </c>
      <c r="S298" s="195">
        <f>'Atrações - Compra de Tickets'!R267+'Atrações - demanda Passa'!R267</f>
        <v>0</v>
      </c>
      <c r="T298" s="195">
        <f>'Atrações - Compra de Tickets'!S267+'Atrações - demanda Passa'!S267</f>
        <v>0</v>
      </c>
      <c r="U298" s="195">
        <f>'Atrações - Compra de Tickets'!T267+'Atrações - demanda Passa'!T267</f>
        <v>0</v>
      </c>
      <c r="V298" s="195">
        <f>'Atrações - Compra de Tickets'!U267+'Atrações - demanda Passa'!U267</f>
        <v>0</v>
      </c>
      <c r="W298" s="195">
        <f>'Atrações - Compra de Tickets'!V267+'Atrações - demanda Passa'!V267</f>
        <v>0</v>
      </c>
      <c r="X298" s="195">
        <f>'Atrações - Compra de Tickets'!W267+'Atrações - demanda Passa'!W267</f>
        <v>0</v>
      </c>
      <c r="Y298" s="195">
        <f>'Atrações - Compra de Tickets'!X267+'Atrações - demanda Passa'!X267</f>
        <v>0</v>
      </c>
      <c r="Z298" s="195">
        <f>'Atrações - Compra de Tickets'!Y267+'Atrações - demanda Passa'!Y267</f>
        <v>0</v>
      </c>
      <c r="AA298" s="195">
        <f>'Atrações - Compra de Tickets'!Z267+'Atrações - demanda Passa'!Z267</f>
        <v>0</v>
      </c>
      <c r="AB298" s="195">
        <f>'Atrações - Compra de Tickets'!AA267+'Atrações - demanda Passa'!AA267</f>
        <v>0</v>
      </c>
      <c r="AC298" s="195">
        <f>'Atrações - Compra de Tickets'!AB267+'Atrações - demanda Passa'!AB267</f>
        <v>0</v>
      </c>
      <c r="AD298" s="195">
        <f>'Atrações - Compra de Tickets'!AC267+'Atrações - demanda Passa'!AC267</f>
        <v>0</v>
      </c>
      <c r="AE298" s="195">
        <f>'Atrações - Compra de Tickets'!AD267+'Atrações - demanda Passa'!AD267</f>
        <v>0</v>
      </c>
      <c r="AF298" s="195">
        <f>'Atrações - Compra de Tickets'!AE267+'Atrações - demanda Passa'!AE267</f>
        <v>0</v>
      </c>
      <c r="AG298" s="195">
        <f>'Atrações - Compra de Tickets'!AF267+'Atrações - demanda Passa'!AF267</f>
        <v>0</v>
      </c>
      <c r="AH298" s="195">
        <f>'Atrações - Compra de Tickets'!AG267+'Atrações - demanda Passa'!AG267</f>
        <v>0</v>
      </c>
      <c r="AI298" s="195">
        <f>'Atrações - Compra de Tickets'!AH267+'Atrações - demanda Passa'!AH267</f>
        <v>0</v>
      </c>
      <c r="AJ298" s="195">
        <f>'Atrações - Compra de Tickets'!AI267+'Atrações - demanda Passa'!AI267</f>
        <v>0</v>
      </c>
      <c r="AK298" s="195">
        <f>'Atrações - Compra de Tickets'!AJ267+'Atrações - demanda Passa'!AJ267</f>
        <v>0</v>
      </c>
      <c r="AL298" s="195">
        <f>'Atrações - Compra de Tickets'!AK267+'Atrações - demanda Passa'!AK267</f>
        <v>0</v>
      </c>
      <c r="AM298" s="195">
        <f>'Atrações - Compra de Tickets'!AL267+'Atrações - demanda Passa'!AL267</f>
        <v>0</v>
      </c>
      <c r="AN298" s="195">
        <f>'Atrações - Compra de Tickets'!AM267+'Atrações - demanda Passa'!AM267</f>
        <v>0</v>
      </c>
      <c r="AO298" s="194"/>
    </row>
    <row r="299" spans="1:41" s="193" customFormat="1" ht="20.100000000000001" customHeight="1" x14ac:dyDescent="0.25">
      <c r="A299" s="199" t="str">
        <f t="shared" si="74"/>
        <v/>
      </c>
      <c r="B299" s="199"/>
      <c r="C299" s="198"/>
      <c r="D299" s="197" t="s">
        <v>176</v>
      </c>
      <c r="E299" s="196">
        <f>'Mix de Usos'!$Z$14</f>
        <v>0</v>
      </c>
      <c r="F299" s="195">
        <f>'Atrações - Compra de Tickets'!E268+'Atrações - demanda Passa'!E268</f>
        <v>0</v>
      </c>
      <c r="G299" s="195">
        <f>'Atrações - Compra de Tickets'!F268+'Atrações - demanda Passa'!F268</f>
        <v>0</v>
      </c>
      <c r="H299" s="195">
        <f>'Atrações - Compra de Tickets'!G268+'Atrações - demanda Passa'!G268</f>
        <v>0</v>
      </c>
      <c r="I299" s="195">
        <f>'Atrações - Compra de Tickets'!H268+'Atrações - demanda Passa'!H268</f>
        <v>0</v>
      </c>
      <c r="J299" s="195">
        <f>'Atrações - Compra de Tickets'!I268+'Atrações - demanda Passa'!I268</f>
        <v>0</v>
      </c>
      <c r="K299" s="195">
        <f>'Atrações - Compra de Tickets'!J268+'Atrações - demanda Passa'!J268</f>
        <v>0</v>
      </c>
      <c r="L299" s="195">
        <f>'Atrações - Compra de Tickets'!K268+'Atrações - demanda Passa'!K268</f>
        <v>0</v>
      </c>
      <c r="M299" s="195">
        <f>'Atrações - Compra de Tickets'!L268+'Atrações - demanda Passa'!L268</f>
        <v>0</v>
      </c>
      <c r="N299" s="195">
        <f>'Atrações - Compra de Tickets'!M268+'Atrações - demanda Passa'!M268</f>
        <v>0</v>
      </c>
      <c r="O299" s="195">
        <f>'Atrações - Compra de Tickets'!N268+'Atrações - demanda Passa'!N268</f>
        <v>0</v>
      </c>
      <c r="P299" s="195">
        <f>'Atrações - Compra de Tickets'!O268+'Atrações - demanda Passa'!O268</f>
        <v>0</v>
      </c>
      <c r="Q299" s="195">
        <f>'Atrações - Compra de Tickets'!P268+'Atrações - demanda Passa'!P268</f>
        <v>0</v>
      </c>
      <c r="R299" s="195">
        <f>'Atrações - Compra de Tickets'!Q268+'Atrações - demanda Passa'!Q268</f>
        <v>0</v>
      </c>
      <c r="S299" s="195">
        <f>'Atrações - Compra de Tickets'!R268+'Atrações - demanda Passa'!R268</f>
        <v>0</v>
      </c>
      <c r="T299" s="195">
        <f>'Atrações - Compra de Tickets'!S268+'Atrações - demanda Passa'!S268</f>
        <v>0</v>
      </c>
      <c r="U299" s="195">
        <f>'Atrações - Compra de Tickets'!T268+'Atrações - demanda Passa'!T268</f>
        <v>0</v>
      </c>
      <c r="V299" s="195">
        <f>'Atrações - Compra de Tickets'!U268+'Atrações - demanda Passa'!U268</f>
        <v>0</v>
      </c>
      <c r="W299" s="195">
        <f>'Atrações - Compra de Tickets'!V268+'Atrações - demanda Passa'!V268</f>
        <v>0</v>
      </c>
      <c r="X299" s="195">
        <f>'Atrações - Compra de Tickets'!W268+'Atrações - demanda Passa'!W268</f>
        <v>0</v>
      </c>
      <c r="Y299" s="195">
        <f>'Atrações - Compra de Tickets'!X268+'Atrações - demanda Passa'!X268</f>
        <v>0</v>
      </c>
      <c r="Z299" s="195">
        <f>'Atrações - Compra de Tickets'!Y268+'Atrações - demanda Passa'!Y268</f>
        <v>0</v>
      </c>
      <c r="AA299" s="195">
        <f>'Atrações - Compra de Tickets'!Z268+'Atrações - demanda Passa'!Z268</f>
        <v>0</v>
      </c>
      <c r="AB299" s="195">
        <f>'Atrações - Compra de Tickets'!AA268+'Atrações - demanda Passa'!AA268</f>
        <v>0</v>
      </c>
      <c r="AC299" s="195">
        <f>'Atrações - Compra de Tickets'!AB268+'Atrações - demanda Passa'!AB268</f>
        <v>0</v>
      </c>
      <c r="AD299" s="195">
        <f>'Atrações - Compra de Tickets'!AC268+'Atrações - demanda Passa'!AC268</f>
        <v>0</v>
      </c>
      <c r="AE299" s="195">
        <f>'Atrações - Compra de Tickets'!AD268+'Atrações - demanda Passa'!AD268</f>
        <v>0</v>
      </c>
      <c r="AF299" s="195">
        <f>'Atrações - Compra de Tickets'!AE268+'Atrações - demanda Passa'!AE268</f>
        <v>0</v>
      </c>
      <c r="AG299" s="195">
        <f>'Atrações - Compra de Tickets'!AF268+'Atrações - demanda Passa'!AF268</f>
        <v>0</v>
      </c>
      <c r="AH299" s="195">
        <f>'Atrações - Compra de Tickets'!AG268+'Atrações - demanda Passa'!AG268</f>
        <v>0</v>
      </c>
      <c r="AI299" s="195">
        <f>'Atrações - Compra de Tickets'!AH268+'Atrações - demanda Passa'!AH268</f>
        <v>0</v>
      </c>
      <c r="AJ299" s="195">
        <f>'Atrações - Compra de Tickets'!AI268+'Atrações - demanda Passa'!AI268</f>
        <v>0</v>
      </c>
      <c r="AK299" s="195">
        <f>'Atrações - Compra de Tickets'!AJ268+'Atrações - demanda Passa'!AJ268</f>
        <v>0</v>
      </c>
      <c r="AL299" s="195">
        <f>'Atrações - Compra de Tickets'!AK268+'Atrações - demanda Passa'!AK268</f>
        <v>0</v>
      </c>
      <c r="AM299" s="195">
        <f>'Atrações - Compra de Tickets'!AL268+'Atrações - demanda Passa'!AL268</f>
        <v>0</v>
      </c>
      <c r="AN299" s="195">
        <f>'Atrações - Compra de Tickets'!AM268+'Atrações - demanda Passa'!AM268</f>
        <v>0</v>
      </c>
      <c r="AO299" s="194"/>
    </row>
    <row r="300" spans="1:41" s="193" customFormat="1" ht="20.100000000000001" customHeight="1" x14ac:dyDescent="0.25">
      <c r="A300" s="199" t="str">
        <f t="shared" si="74"/>
        <v/>
      </c>
      <c r="B300" s="199"/>
      <c r="C300" s="198"/>
      <c r="D300" s="197" t="s">
        <v>175</v>
      </c>
      <c r="E300" s="196">
        <f>'Mix de Usos'!$AI$14</f>
        <v>0</v>
      </c>
      <c r="F300" s="195">
        <f>'Atrações - Compra de Tickets'!E269+'Atrações - demanda Passa'!E269</f>
        <v>0</v>
      </c>
      <c r="G300" s="195">
        <f>'Atrações - Compra de Tickets'!F269+'Atrações - demanda Passa'!F269</f>
        <v>0</v>
      </c>
      <c r="H300" s="195">
        <f>'Atrações - Compra de Tickets'!G269+'Atrações - demanda Passa'!G269</f>
        <v>0</v>
      </c>
      <c r="I300" s="195">
        <f>'Atrações - Compra de Tickets'!H269+'Atrações - demanda Passa'!H269</f>
        <v>0</v>
      </c>
      <c r="J300" s="195">
        <f>'Atrações - Compra de Tickets'!I269+'Atrações - demanda Passa'!I269</f>
        <v>0</v>
      </c>
      <c r="K300" s="195">
        <f>'Atrações - Compra de Tickets'!J269+'Atrações - demanda Passa'!J269</f>
        <v>0</v>
      </c>
      <c r="L300" s="195">
        <f>'Atrações - Compra de Tickets'!K269+'Atrações - demanda Passa'!K269</f>
        <v>0</v>
      </c>
      <c r="M300" s="195">
        <f>'Atrações - Compra de Tickets'!L269+'Atrações - demanda Passa'!L269</f>
        <v>0</v>
      </c>
      <c r="N300" s="195">
        <f>'Atrações - Compra de Tickets'!M269+'Atrações - demanda Passa'!M269</f>
        <v>0</v>
      </c>
      <c r="O300" s="195">
        <f>'Atrações - Compra de Tickets'!N269+'Atrações - demanda Passa'!N269</f>
        <v>0</v>
      </c>
      <c r="P300" s="195">
        <f>'Atrações - Compra de Tickets'!O269+'Atrações - demanda Passa'!O269</f>
        <v>0</v>
      </c>
      <c r="Q300" s="195">
        <f>'Atrações - Compra de Tickets'!P269+'Atrações - demanda Passa'!P269</f>
        <v>0</v>
      </c>
      <c r="R300" s="195">
        <f>'Atrações - Compra de Tickets'!Q269+'Atrações - demanda Passa'!Q269</f>
        <v>0</v>
      </c>
      <c r="S300" s="195">
        <f>'Atrações - Compra de Tickets'!R269+'Atrações - demanda Passa'!R269</f>
        <v>0</v>
      </c>
      <c r="T300" s="195">
        <f>'Atrações - Compra de Tickets'!S269+'Atrações - demanda Passa'!S269</f>
        <v>0</v>
      </c>
      <c r="U300" s="195">
        <f>'Atrações - Compra de Tickets'!T269+'Atrações - demanda Passa'!T269</f>
        <v>0</v>
      </c>
      <c r="V300" s="195">
        <f>'Atrações - Compra de Tickets'!U269+'Atrações - demanda Passa'!U269</f>
        <v>0</v>
      </c>
      <c r="W300" s="195">
        <f>'Atrações - Compra de Tickets'!V269+'Atrações - demanda Passa'!V269</f>
        <v>0</v>
      </c>
      <c r="X300" s="195">
        <f>'Atrações - Compra de Tickets'!W269+'Atrações - demanda Passa'!W269</f>
        <v>0</v>
      </c>
      <c r="Y300" s="195">
        <f>'Atrações - Compra de Tickets'!X269+'Atrações - demanda Passa'!X269</f>
        <v>0</v>
      </c>
      <c r="Z300" s="195">
        <f>'Atrações - Compra de Tickets'!Y269+'Atrações - demanda Passa'!Y269</f>
        <v>0</v>
      </c>
      <c r="AA300" s="195">
        <f>'Atrações - Compra de Tickets'!Z269+'Atrações - demanda Passa'!Z269</f>
        <v>0</v>
      </c>
      <c r="AB300" s="195">
        <f>'Atrações - Compra de Tickets'!AA269+'Atrações - demanda Passa'!AA269</f>
        <v>0</v>
      </c>
      <c r="AC300" s="195">
        <f>'Atrações - Compra de Tickets'!AB269+'Atrações - demanda Passa'!AB269</f>
        <v>0</v>
      </c>
      <c r="AD300" s="195">
        <f>'Atrações - Compra de Tickets'!AC269+'Atrações - demanda Passa'!AC269</f>
        <v>0</v>
      </c>
      <c r="AE300" s="195">
        <f>'Atrações - Compra de Tickets'!AD269+'Atrações - demanda Passa'!AD269</f>
        <v>0</v>
      </c>
      <c r="AF300" s="195">
        <f>'Atrações - Compra de Tickets'!AE269+'Atrações - demanda Passa'!AE269</f>
        <v>0</v>
      </c>
      <c r="AG300" s="195">
        <f>'Atrações - Compra de Tickets'!AF269+'Atrações - demanda Passa'!AF269</f>
        <v>0</v>
      </c>
      <c r="AH300" s="195">
        <f>'Atrações - Compra de Tickets'!AG269+'Atrações - demanda Passa'!AG269</f>
        <v>0</v>
      </c>
      <c r="AI300" s="195">
        <f>'Atrações - Compra de Tickets'!AH269+'Atrações - demanda Passa'!AH269</f>
        <v>0</v>
      </c>
      <c r="AJ300" s="195">
        <f>'Atrações - Compra de Tickets'!AI269+'Atrações - demanda Passa'!AI269</f>
        <v>0</v>
      </c>
      <c r="AK300" s="195">
        <f>'Atrações - Compra de Tickets'!AJ269+'Atrações - demanda Passa'!AJ269</f>
        <v>0</v>
      </c>
      <c r="AL300" s="195">
        <f>'Atrações - Compra de Tickets'!AK269+'Atrações - demanda Passa'!AK269</f>
        <v>0</v>
      </c>
      <c r="AM300" s="195">
        <f>'Atrações - Compra de Tickets'!AL269+'Atrações - demanda Passa'!AL269</f>
        <v>0</v>
      </c>
      <c r="AN300" s="195">
        <f>'Atrações - Compra de Tickets'!AM269+'Atrações - demanda Passa'!AM269</f>
        <v>0</v>
      </c>
      <c r="AO300" s="194"/>
    </row>
    <row r="301" spans="1:41" s="193" customFormat="1" ht="20.100000000000001" customHeight="1" x14ac:dyDescent="0.25">
      <c r="A301" s="199" t="str">
        <f t="shared" si="74"/>
        <v/>
      </c>
      <c r="B301" s="199"/>
      <c r="C301" s="198"/>
      <c r="D301" s="197" t="s">
        <v>174</v>
      </c>
      <c r="E301" s="196">
        <f>'Mix de Usos'!$AR$14</f>
        <v>0</v>
      </c>
      <c r="F301" s="195">
        <f>'Atrações - Compra de Tickets'!E270+'Atrações - demanda Passa'!E270</f>
        <v>0</v>
      </c>
      <c r="G301" s="195">
        <f>'Atrações - Compra de Tickets'!F270+'Atrações - demanda Passa'!F270</f>
        <v>0</v>
      </c>
      <c r="H301" s="195">
        <f>'Atrações - Compra de Tickets'!G270+'Atrações - demanda Passa'!G270</f>
        <v>0</v>
      </c>
      <c r="I301" s="195">
        <f>'Atrações - Compra de Tickets'!H270+'Atrações - demanda Passa'!H270</f>
        <v>0</v>
      </c>
      <c r="J301" s="195">
        <f>'Atrações - Compra de Tickets'!I270+'Atrações - demanda Passa'!I270</f>
        <v>0</v>
      </c>
      <c r="K301" s="195">
        <f>'Atrações - Compra de Tickets'!J270+'Atrações - demanda Passa'!J270</f>
        <v>0</v>
      </c>
      <c r="L301" s="195">
        <f>'Atrações - Compra de Tickets'!K270+'Atrações - demanda Passa'!K270</f>
        <v>0</v>
      </c>
      <c r="M301" s="195">
        <f>'Atrações - Compra de Tickets'!L270+'Atrações - demanda Passa'!L270</f>
        <v>0</v>
      </c>
      <c r="N301" s="195">
        <f>'Atrações - Compra de Tickets'!M270+'Atrações - demanda Passa'!M270</f>
        <v>0</v>
      </c>
      <c r="O301" s="195">
        <f>'Atrações - Compra de Tickets'!N270+'Atrações - demanda Passa'!N270</f>
        <v>0</v>
      </c>
      <c r="P301" s="195">
        <f>'Atrações - Compra de Tickets'!O270+'Atrações - demanda Passa'!O270</f>
        <v>0</v>
      </c>
      <c r="Q301" s="195">
        <f>'Atrações - Compra de Tickets'!P270+'Atrações - demanda Passa'!P270</f>
        <v>0</v>
      </c>
      <c r="R301" s="195">
        <f>'Atrações - Compra de Tickets'!Q270+'Atrações - demanda Passa'!Q270</f>
        <v>0</v>
      </c>
      <c r="S301" s="195">
        <f>'Atrações - Compra de Tickets'!R270+'Atrações - demanda Passa'!R270</f>
        <v>0</v>
      </c>
      <c r="T301" s="195">
        <f>'Atrações - Compra de Tickets'!S270+'Atrações - demanda Passa'!S270</f>
        <v>0</v>
      </c>
      <c r="U301" s="195">
        <f>'Atrações - Compra de Tickets'!T270+'Atrações - demanda Passa'!T270</f>
        <v>0</v>
      </c>
      <c r="V301" s="195">
        <f>'Atrações - Compra de Tickets'!U270+'Atrações - demanda Passa'!U270</f>
        <v>0</v>
      </c>
      <c r="W301" s="195">
        <f>'Atrações - Compra de Tickets'!V270+'Atrações - demanda Passa'!V270</f>
        <v>0</v>
      </c>
      <c r="X301" s="195">
        <f>'Atrações - Compra de Tickets'!W270+'Atrações - demanda Passa'!W270</f>
        <v>0</v>
      </c>
      <c r="Y301" s="195">
        <f>'Atrações - Compra de Tickets'!X270+'Atrações - demanda Passa'!X270</f>
        <v>0</v>
      </c>
      <c r="Z301" s="195">
        <f>'Atrações - Compra de Tickets'!Y270+'Atrações - demanda Passa'!Y270</f>
        <v>0</v>
      </c>
      <c r="AA301" s="195">
        <f>'Atrações - Compra de Tickets'!Z270+'Atrações - demanda Passa'!Z270</f>
        <v>0</v>
      </c>
      <c r="AB301" s="195">
        <f>'Atrações - Compra de Tickets'!AA270+'Atrações - demanda Passa'!AA270</f>
        <v>0</v>
      </c>
      <c r="AC301" s="195">
        <f>'Atrações - Compra de Tickets'!AB270+'Atrações - demanda Passa'!AB270</f>
        <v>0</v>
      </c>
      <c r="AD301" s="195">
        <f>'Atrações - Compra de Tickets'!AC270+'Atrações - demanda Passa'!AC270</f>
        <v>0</v>
      </c>
      <c r="AE301" s="195">
        <f>'Atrações - Compra de Tickets'!AD270+'Atrações - demanda Passa'!AD270</f>
        <v>0</v>
      </c>
      <c r="AF301" s="195">
        <f>'Atrações - Compra de Tickets'!AE270+'Atrações - demanda Passa'!AE270</f>
        <v>0</v>
      </c>
      <c r="AG301" s="195">
        <f>'Atrações - Compra de Tickets'!AF270+'Atrações - demanda Passa'!AF270</f>
        <v>0</v>
      </c>
      <c r="AH301" s="195">
        <f>'Atrações - Compra de Tickets'!AG270+'Atrações - demanda Passa'!AG270</f>
        <v>0</v>
      </c>
      <c r="AI301" s="195">
        <f>'Atrações - Compra de Tickets'!AH270+'Atrações - demanda Passa'!AH270</f>
        <v>0</v>
      </c>
      <c r="AJ301" s="195">
        <f>'Atrações - Compra de Tickets'!AI270+'Atrações - demanda Passa'!AI270</f>
        <v>0</v>
      </c>
      <c r="AK301" s="195">
        <f>'Atrações - Compra de Tickets'!AJ270+'Atrações - demanda Passa'!AJ270</f>
        <v>0</v>
      </c>
      <c r="AL301" s="195">
        <f>'Atrações - Compra de Tickets'!AK270+'Atrações - demanda Passa'!AK270</f>
        <v>0</v>
      </c>
      <c r="AM301" s="195">
        <f>'Atrações - Compra de Tickets'!AL270+'Atrações - demanda Passa'!AL270</f>
        <v>0</v>
      </c>
      <c r="AN301" s="195">
        <f>'Atrações - Compra de Tickets'!AM270+'Atrações - demanda Passa'!AM270</f>
        <v>0</v>
      </c>
      <c r="AO301" s="194"/>
    </row>
    <row r="302" spans="1:41" s="193" customFormat="1" ht="20.100000000000001" customHeight="1" x14ac:dyDescent="0.25">
      <c r="A302" s="199" t="str">
        <f t="shared" si="74"/>
        <v/>
      </c>
      <c r="B302" s="199"/>
      <c r="C302" s="198"/>
      <c r="D302" s="197" t="s">
        <v>173</v>
      </c>
      <c r="E302" s="196">
        <f>'Mix de Usos'!$BA$14</f>
        <v>0</v>
      </c>
      <c r="F302" s="195">
        <f>'Atrações - Compra de Tickets'!E271+'Atrações - demanda Passa'!E271</f>
        <v>0</v>
      </c>
      <c r="G302" s="195">
        <f>'Atrações - Compra de Tickets'!F271+'Atrações - demanda Passa'!F271</f>
        <v>0</v>
      </c>
      <c r="H302" s="195">
        <f>'Atrações - Compra de Tickets'!G271+'Atrações - demanda Passa'!G271</f>
        <v>0</v>
      </c>
      <c r="I302" s="195">
        <f>'Atrações - Compra de Tickets'!H271+'Atrações - demanda Passa'!H271</f>
        <v>0</v>
      </c>
      <c r="J302" s="195">
        <f>'Atrações - Compra de Tickets'!I271+'Atrações - demanda Passa'!I271</f>
        <v>0</v>
      </c>
      <c r="K302" s="195">
        <f>'Atrações - Compra de Tickets'!J271+'Atrações - demanda Passa'!J271</f>
        <v>0</v>
      </c>
      <c r="L302" s="195">
        <f>'Atrações - Compra de Tickets'!K271+'Atrações - demanda Passa'!K271</f>
        <v>0</v>
      </c>
      <c r="M302" s="195">
        <f>'Atrações - Compra de Tickets'!L271+'Atrações - demanda Passa'!L271</f>
        <v>0</v>
      </c>
      <c r="N302" s="195">
        <f>'Atrações - Compra de Tickets'!M271+'Atrações - demanda Passa'!M271</f>
        <v>0</v>
      </c>
      <c r="O302" s="195">
        <f>'Atrações - Compra de Tickets'!N271+'Atrações - demanda Passa'!N271</f>
        <v>0</v>
      </c>
      <c r="P302" s="195">
        <f>'Atrações - Compra de Tickets'!O271+'Atrações - demanda Passa'!O271</f>
        <v>0</v>
      </c>
      <c r="Q302" s="195">
        <f>'Atrações - Compra de Tickets'!P271+'Atrações - demanda Passa'!P271</f>
        <v>0</v>
      </c>
      <c r="R302" s="195">
        <f>'Atrações - Compra de Tickets'!Q271+'Atrações - demanda Passa'!Q271</f>
        <v>0</v>
      </c>
      <c r="S302" s="195">
        <f>'Atrações - Compra de Tickets'!R271+'Atrações - demanda Passa'!R271</f>
        <v>0</v>
      </c>
      <c r="T302" s="195">
        <f>'Atrações - Compra de Tickets'!S271+'Atrações - demanda Passa'!S271</f>
        <v>0</v>
      </c>
      <c r="U302" s="195">
        <f>'Atrações - Compra de Tickets'!T271+'Atrações - demanda Passa'!T271</f>
        <v>0</v>
      </c>
      <c r="V302" s="195">
        <f>'Atrações - Compra de Tickets'!U271+'Atrações - demanda Passa'!U271</f>
        <v>0</v>
      </c>
      <c r="W302" s="195">
        <f>'Atrações - Compra de Tickets'!V271+'Atrações - demanda Passa'!V271</f>
        <v>0</v>
      </c>
      <c r="X302" s="195">
        <f>'Atrações - Compra de Tickets'!W271+'Atrações - demanda Passa'!W271</f>
        <v>0</v>
      </c>
      <c r="Y302" s="195">
        <f>'Atrações - Compra de Tickets'!X271+'Atrações - demanda Passa'!X271</f>
        <v>0</v>
      </c>
      <c r="Z302" s="195">
        <f>'Atrações - Compra de Tickets'!Y271+'Atrações - demanda Passa'!Y271</f>
        <v>0</v>
      </c>
      <c r="AA302" s="195">
        <f>'Atrações - Compra de Tickets'!Z271+'Atrações - demanda Passa'!Z271</f>
        <v>0</v>
      </c>
      <c r="AB302" s="195">
        <f>'Atrações - Compra de Tickets'!AA271+'Atrações - demanda Passa'!AA271</f>
        <v>0</v>
      </c>
      <c r="AC302" s="195">
        <f>'Atrações - Compra de Tickets'!AB271+'Atrações - demanda Passa'!AB271</f>
        <v>0</v>
      </c>
      <c r="AD302" s="195">
        <f>'Atrações - Compra de Tickets'!AC271+'Atrações - demanda Passa'!AC271</f>
        <v>0</v>
      </c>
      <c r="AE302" s="195">
        <f>'Atrações - Compra de Tickets'!AD271+'Atrações - demanda Passa'!AD271</f>
        <v>0</v>
      </c>
      <c r="AF302" s="195">
        <f>'Atrações - Compra de Tickets'!AE271+'Atrações - demanda Passa'!AE271</f>
        <v>0</v>
      </c>
      <c r="AG302" s="195">
        <f>'Atrações - Compra de Tickets'!AF271+'Atrações - demanda Passa'!AF271</f>
        <v>0</v>
      </c>
      <c r="AH302" s="195">
        <f>'Atrações - Compra de Tickets'!AG271+'Atrações - demanda Passa'!AG271</f>
        <v>0</v>
      </c>
      <c r="AI302" s="195">
        <f>'Atrações - Compra de Tickets'!AH271+'Atrações - demanda Passa'!AH271</f>
        <v>0</v>
      </c>
      <c r="AJ302" s="195">
        <f>'Atrações - Compra de Tickets'!AI271+'Atrações - demanda Passa'!AI271</f>
        <v>0</v>
      </c>
      <c r="AK302" s="195">
        <f>'Atrações - Compra de Tickets'!AJ271+'Atrações - demanda Passa'!AJ271</f>
        <v>0</v>
      </c>
      <c r="AL302" s="195">
        <f>'Atrações - Compra de Tickets'!AK271+'Atrações - demanda Passa'!AK271</f>
        <v>0</v>
      </c>
      <c r="AM302" s="195">
        <f>'Atrações - Compra de Tickets'!AL271+'Atrações - demanda Passa'!AL271</f>
        <v>0</v>
      </c>
      <c r="AN302" s="195">
        <f>'Atrações - Compra de Tickets'!AM271+'Atrações - demanda Passa'!AM271</f>
        <v>0</v>
      </c>
      <c r="AO302" s="194"/>
    </row>
    <row r="303" spans="1:41" s="193" customFormat="1" ht="20.100000000000001" customHeight="1" x14ac:dyDescent="0.25">
      <c r="A303" s="199" t="str">
        <f t="shared" si="74"/>
        <v>5/a</v>
      </c>
      <c r="B303" s="199">
        <f>B241+1</f>
        <v>5</v>
      </c>
      <c r="C303" s="198" t="s">
        <v>207</v>
      </c>
      <c r="D303" s="201" t="s">
        <v>172</v>
      </c>
      <c r="E303" s="200">
        <f>SUM(F303:AN303)</f>
        <v>1742521.0093208747</v>
      </c>
      <c r="F303" s="195">
        <f t="shared" ref="F303:AN303" si="76">SUM(F304:F308)</f>
        <v>28105.5</v>
      </c>
      <c r="G303" s="195">
        <f t="shared" si="76"/>
        <v>29306.543662227061</v>
      </c>
      <c r="H303" s="195">
        <f t="shared" si="76"/>
        <v>31575.327738578704</v>
      </c>
      <c r="I303" s="195">
        <f t="shared" si="76"/>
        <v>33866.33486392039</v>
      </c>
      <c r="J303" s="195">
        <f t="shared" si="76"/>
        <v>38315.145139293076</v>
      </c>
      <c r="K303" s="195">
        <f t="shared" si="76"/>
        <v>42808.414063539341</v>
      </c>
      <c r="L303" s="195">
        <f t="shared" si="76"/>
        <v>49503.970191021857</v>
      </c>
      <c r="M303" s="195">
        <f t="shared" si="76"/>
        <v>49759.188563538868</v>
      </c>
      <c r="N303" s="195">
        <f t="shared" si="76"/>
        <v>50014.268218256009</v>
      </c>
      <c r="O303" s="195">
        <f t="shared" si="76"/>
        <v>50269.204004351195</v>
      </c>
      <c r="P303" s="195">
        <f t="shared" si="76"/>
        <v>50523.990442802817</v>
      </c>
      <c r="Q303" s="195">
        <f t="shared" si="76"/>
        <v>50778.621697660463</v>
      </c>
      <c r="R303" s="195">
        <f t="shared" si="76"/>
        <v>51033.091544074356</v>
      </c>
      <c r="S303" s="195">
        <f t="shared" si="76"/>
        <v>51287.393332634587</v>
      </c>
      <c r="T303" s="195">
        <f t="shared" si="76"/>
        <v>51541.51994949345</v>
      </c>
      <c r="U303" s="195">
        <f t="shared" si="76"/>
        <v>51795.463771657771</v>
      </c>
      <c r="V303" s="195">
        <f t="shared" si="76"/>
        <v>52049.216616728518</v>
      </c>
      <c r="W303" s="195">
        <f t="shared" si="76"/>
        <v>52302.769686235726</v>
      </c>
      <c r="X303" s="195">
        <f t="shared" si="76"/>
        <v>52556.113501562148</v>
      </c>
      <c r="Y303" s="195">
        <f t="shared" si="76"/>
        <v>52809.237831255632</v>
      </c>
      <c r="Z303" s="195">
        <f t="shared" si="76"/>
        <v>53062.131608300406</v>
      </c>
      <c r="AA303" s="195">
        <f t="shared" si="76"/>
        <v>53314.782835628881</v>
      </c>
      <c r="AB303" s="195">
        <f t="shared" si="76"/>
        <v>53567.178477804177</v>
      </c>
      <c r="AC303" s="195">
        <f t="shared" si="76"/>
        <v>53819.304336363479</v>
      </c>
      <c r="AD303" s="195">
        <f t="shared" si="76"/>
        <v>54071.144905763795</v>
      </c>
      <c r="AE303" s="195">
        <f t="shared" si="76"/>
        <v>54322.683206181478</v>
      </c>
      <c r="AF303" s="195">
        <f t="shared" si="76"/>
        <v>54573.900588540972</v>
      </c>
      <c r="AG303" s="195">
        <f t="shared" si="76"/>
        <v>54824.77650603278</v>
      </c>
      <c r="AH303" s="195">
        <f t="shared" si="76"/>
        <v>55075.288244942931</v>
      </c>
      <c r="AI303" s="195">
        <f t="shared" si="76"/>
        <v>55325.410605755511</v>
      </c>
      <c r="AJ303" s="195">
        <f t="shared" si="76"/>
        <v>55575.115523051325</v>
      </c>
      <c r="AK303" s="195">
        <f t="shared" si="76"/>
        <v>55824.371609507754</v>
      </c>
      <c r="AL303" s="195">
        <f t="shared" si="76"/>
        <v>56073.143605011421</v>
      </c>
      <c r="AM303" s="195">
        <f t="shared" si="76"/>
        <v>56321.391706101233</v>
      </c>
      <c r="AN303" s="195">
        <f t="shared" si="76"/>
        <v>56569.070743056756</v>
      </c>
      <c r="AO303" s="194"/>
    </row>
    <row r="304" spans="1:41" s="193" customFormat="1" ht="20.100000000000001" customHeight="1" x14ac:dyDescent="0.25">
      <c r="A304" s="199" t="str">
        <f t="shared" si="74"/>
        <v/>
      </c>
      <c r="B304" s="199"/>
      <c r="C304" s="198"/>
      <c r="D304" s="197" t="s">
        <v>171</v>
      </c>
      <c r="E304" s="196">
        <f>'Mix de Usos'!$T$14</f>
        <v>0.2</v>
      </c>
      <c r="F304" s="195">
        <f>'Atrações - Compra de Tickets'!E273+'Atrações - demanda Passa'!E273</f>
        <v>281.05500000000001</v>
      </c>
      <c r="G304" s="195">
        <f>'Atrações - Compra de Tickets'!F273+'Atrações - demanda Passa'!F273</f>
        <v>761.38400434465916</v>
      </c>
      <c r="H304" s="195">
        <f>'Atrações - Compra de Tickets'!G273+'Atrações - demanda Passa'!G273</f>
        <v>1324.9007519107627</v>
      </c>
      <c r="I304" s="195">
        <f>'Atrações - Compra de Tickets'!H273+'Atrações - demanda Passa'!H273</f>
        <v>1962.2154420155475</v>
      </c>
      <c r="J304" s="195">
        <f>'Atrações - Compra de Tickets'!I273+'Atrações - demanda Passa'!I273</f>
        <v>2832.2555286965453</v>
      </c>
      <c r="K304" s="195">
        <f>'Atrações - Compra de Tickets'!J273+'Atrações - demanda Passa'!J273</f>
        <v>3164.3979675768283</v>
      </c>
      <c r="L304" s="195">
        <f>'Atrações - Compra de Tickets'!K273+'Atrações - demanda Passa'!K273</f>
        <v>3659.3334765203363</v>
      </c>
      <c r="M304" s="195">
        <f>'Atrações - Compra de Tickets'!L273+'Atrações - demanda Passa'!L273</f>
        <v>3678.199218616794</v>
      </c>
      <c r="N304" s="195">
        <f>'Atrações - Compra de Tickets'!M273+'Atrações - demanda Passa'!M273</f>
        <v>3697.0547066934846</v>
      </c>
      <c r="O304" s="195">
        <f>'Atrações - Compra de Tickets'!N273+'Atrações - demanda Passa'!N273</f>
        <v>3715.899560001641</v>
      </c>
      <c r="P304" s="195">
        <f>'Atrações - Compra de Tickets'!O273+'Atrações - demanda Passa'!O273</f>
        <v>3734.7333735319844</v>
      </c>
      <c r="Q304" s="195">
        <f>'Atrações - Compra de Tickets'!P273+'Atrações - demanda Passa'!P273</f>
        <v>3753.5557158910628</v>
      </c>
      <c r="R304" s="195">
        <f>'Atrações - Compra de Tickets'!Q273+'Atrações - demanda Passa'!Q273</f>
        <v>3772.3661269379772</v>
      </c>
      <c r="S304" s="195">
        <f>'Atrações - Compra de Tickets'!R273+'Atrações - demanda Passa'!R273</f>
        <v>3791.16411514835</v>
      </c>
      <c r="T304" s="195">
        <f>'Atrações - Compra de Tickets'!S273+'Atrações - demanda Passa'!S273</f>
        <v>3809.9491546665558</v>
      </c>
      <c r="U304" s="195">
        <f>'Atrações - Compra de Tickets'!T273+'Atrações - demanda Passa'!T273</f>
        <v>3828.7206820009424</v>
      </c>
      <c r="V304" s="195">
        <f>'Atrações - Compra de Tickets'!U273+'Atrações - demanda Passa'!U273</f>
        <v>3847.4780923085732</v>
      </c>
      <c r="W304" s="195">
        <f>'Atrações - Compra de Tickets'!V273+'Atrações - demanda Passa'!V273</f>
        <v>3866.2207352065452</v>
      </c>
      <c r="X304" s="195">
        <f>'Atrações - Compra de Tickets'!W273+'Atrações - demanda Passa'!W273</f>
        <v>3884.9479100354747</v>
      </c>
      <c r="Y304" s="195">
        <f>'Atrações - Compra de Tickets'!X273+'Atrações - demanda Passa'!X273</f>
        <v>3903.6588604864178</v>
      </c>
      <c r="Z304" s="195">
        <f>'Atrações - Compra de Tickets'!Y273+'Atrações - demanda Passa'!Y273</f>
        <v>3922.3527684855671</v>
      </c>
      <c r="AA304" s="195">
        <f>'Atrações - Compra de Tickets'!Z273+'Atrações - demanda Passa'!Z273</f>
        <v>3941.0287472096879</v>
      </c>
      <c r="AB304" s="195">
        <f>'Atrações - Compra de Tickets'!AA273+'Atrações - demanda Passa'!AA273</f>
        <v>3959.6858330792857</v>
      </c>
      <c r="AC304" s="195">
        <f>'Atrações - Compra de Tickets'!AB273+'Atrações - demanda Passa'!AB273</f>
        <v>3978.3229765439896</v>
      </c>
      <c r="AD304" s="195">
        <f>'Atrações - Compra de Tickets'!AC273+'Atrações - demanda Passa'!AC273</f>
        <v>3996.9390314340608</v>
      </c>
      <c r="AE304" s="195">
        <f>'Atrações - Compra de Tickets'!AD273+'Atrações - demanda Passa'!AD273</f>
        <v>4015.5327426009349</v>
      </c>
      <c r="AF304" s="195">
        <f>'Atrações - Compra de Tickets'!AE273+'Atrações - demanda Passa'!AE273</f>
        <v>4034.1027315049491</v>
      </c>
      <c r="AG304" s="195">
        <f>'Atrações - Compra de Tickets'!AF273+'Atrações - demanda Passa'!AF273</f>
        <v>4052.647479325944</v>
      </c>
      <c r="AH304" s="195">
        <f>'Atrações - Compra de Tickets'!AG273+'Atrações - demanda Passa'!AG273</f>
        <v>4071.1653070661814</v>
      </c>
      <c r="AI304" s="195">
        <f>'Atrações - Compra de Tickets'!AH273+'Atrações - demanda Passa'!AH273</f>
        <v>4089.6543519774482</v>
      </c>
      <c r="AJ304" s="195">
        <f>'Atrações - Compra de Tickets'!AI273+'Atrações - demanda Passa'!AI273</f>
        <v>4108.1125394639548</v>
      </c>
      <c r="AK304" s="195">
        <f>'Atrações - Compra de Tickets'!AJ273+'Atrações - demanda Passa'!AJ273</f>
        <v>4126.5375493748134</v>
      </c>
      <c r="AL304" s="195">
        <f>'Atrações - Compra de Tickets'!AK273+'Atrações - demanda Passa'!AK273</f>
        <v>4144.9267752824444</v>
      </c>
      <c r="AM304" s="195">
        <f>'Atrações - Compra de Tickets'!AL273+'Atrações - demanda Passa'!AL273</f>
        <v>4163.2772749150045</v>
      </c>
      <c r="AN304" s="195">
        <f>'Atrações - Compra de Tickets'!AM273+'Atrações - demanda Passa'!AM273</f>
        <v>4181.5857093267559</v>
      </c>
      <c r="AO304" s="194"/>
    </row>
    <row r="305" spans="1:41" s="193" customFormat="1" ht="20.100000000000001" customHeight="1" x14ac:dyDescent="0.25">
      <c r="A305" s="199" t="str">
        <f t="shared" si="74"/>
        <v/>
      </c>
      <c r="B305" s="199"/>
      <c r="C305" s="198"/>
      <c r="D305" s="197" t="s">
        <v>170</v>
      </c>
      <c r="E305" s="196">
        <f>'Mix de Usos'!$AC$14</f>
        <v>0.2</v>
      </c>
      <c r="F305" s="195">
        <f>'Atrações - Compra de Tickets'!E274+'Atrações - demanda Passa'!E274</f>
        <v>702.63750000000005</v>
      </c>
      <c r="G305" s="195">
        <f>'Atrações - Compra de Tickets'!F274+'Atrações - demanda Passa'!F274</f>
        <v>1712.6744116205493</v>
      </c>
      <c r="H305" s="195">
        <f>'Atrações - Compra de Tickets'!G274+'Atrações - demanda Passa'!G274</f>
        <v>2901.1411126206117</v>
      </c>
      <c r="I305" s="195">
        <f>'Atrações - Compra de Tickets'!H274+'Atrações - demanda Passa'!H274</f>
        <v>4244.1290851465037</v>
      </c>
      <c r="J305" s="195">
        <f>'Atrações - Compra de Tickets'!I274+'Atrações - demanda Passa'!I274</f>
        <v>6082.9124423141693</v>
      </c>
      <c r="K305" s="195">
        <f>'Atrações - Compra de Tickets'!J274+'Atrações - demanda Passa'!J274</f>
        <v>6796.2638167275063</v>
      </c>
      <c r="L305" s="195">
        <f>'Atrações - Compra de Tickets'!K274+'Atrações - demanda Passa'!K274</f>
        <v>7859.2503075266304</v>
      </c>
      <c r="M305" s="195">
        <f>'Atrações - Compra de Tickets'!L274+'Atrações - demanda Passa'!L274</f>
        <v>7899.7687763474314</v>
      </c>
      <c r="N305" s="195">
        <f>'Atrações - Compra de Tickets'!M274+'Atrações - demanda Passa'!M274</f>
        <v>7940.2652223303248</v>
      </c>
      <c r="O305" s="195">
        <f>'Atrações - Compra de Tickets'!N274+'Atrações - demanda Passa'!N274</f>
        <v>7980.7388277307973</v>
      </c>
      <c r="P305" s="195">
        <f>'Atrações - Compra de Tickets'!O274+'Atrações - demanda Passa'!O274</f>
        <v>8021.1887226993749</v>
      </c>
      <c r="Q305" s="195">
        <f>'Atrações - Compra de Tickets'!P274+'Atrações - demanda Passa'!P274</f>
        <v>8061.6139807205764</v>
      </c>
      <c r="R305" s="195">
        <f>'Atrações - Compra de Tickets'!Q274+'Atrações - demanda Passa'!Q274</f>
        <v>8102.0136135372468</v>
      </c>
      <c r="S305" s="195">
        <f>'Atrações - Compra de Tickets'!R274+'Atrações - demanda Passa'!R274</f>
        <v>8142.3865654890678</v>
      </c>
      <c r="T305" s="195">
        <f>'Atrações - Compra de Tickets'!S274+'Atrações - demanda Passa'!S274</f>
        <v>8182.7317071815814</v>
      </c>
      <c r="U305" s="195">
        <f>'Atrações - Compra de Tickets'!T274+'Atrações - demanda Passa'!T274</f>
        <v>8223.0478283883876</v>
      </c>
      <c r="V305" s="195">
        <f>'Atrações - Compra de Tickets'!U274+'Atrações - demanda Passa'!U274</f>
        <v>8263.3336300718202</v>
      </c>
      <c r="W305" s="195">
        <f>'Atrações - Compra de Tickets'!V274+'Atrações - demanda Passa'!V274</f>
        <v>8303.5877153867841</v>
      </c>
      <c r="X305" s="195">
        <f>'Atrações - Compra de Tickets'!W274+'Atrações - demanda Passa'!W274</f>
        <v>8343.808579508006</v>
      </c>
      <c r="Y305" s="195">
        <f>'Atrações - Compra de Tickets'!X274+'Atrações - demanda Passa'!X274</f>
        <v>8383.9945980901448</v>
      </c>
      <c r="Z305" s="195">
        <f>'Atrações - Compra de Tickets'!Y274+'Atrações - demanda Passa'!Y274</f>
        <v>8424.1440141337735</v>
      </c>
      <c r="AA305" s="195">
        <f>'Atrações - Compra de Tickets'!Z274+'Atrações - demanda Passa'!Z274</f>
        <v>8464.2549229844426</v>
      </c>
      <c r="AB305" s="195">
        <f>'Atrações - Compra de Tickets'!AA274+'Atrações - demanda Passa'!AA274</f>
        <v>8504.3252551361929</v>
      </c>
      <c r="AC305" s="195">
        <f>'Atrações - Compra de Tickets'!AB274+'Atrações - demanda Passa'!AB274</f>
        <v>8544.352756441067</v>
      </c>
      <c r="AD305" s="195">
        <f>'Atrações - Compra de Tickets'!AC274+'Atrações - demanda Passa'!AC274</f>
        <v>8584.3349652390607</v>
      </c>
      <c r="AE305" s="195">
        <f>'Atrações - Compra de Tickets'!AD274+'Atrações - demanda Passa'!AD274</f>
        <v>8624.2691858133712</v>
      </c>
      <c r="AF305" s="195">
        <f>'Atrações - Compra de Tickets'!AE274+'Atrações - demanda Passa'!AE274</f>
        <v>8664.152457436765</v>
      </c>
      <c r="AG305" s="195">
        <f>'Atrações - Compra de Tickets'!AF274+'Atrações - demanda Passa'!AF274</f>
        <v>8703.9815180977657</v>
      </c>
      <c r="AH305" s="195">
        <f>'Atrações - Compra de Tickets'!AG274+'Atrações - demanda Passa'!AG274</f>
        <v>8743.7527617671403</v>
      </c>
      <c r="AI305" s="195">
        <f>'Atrações - Compra de Tickets'!AH274+'Atrações - demanda Passa'!AH274</f>
        <v>8783.4621877697464</v>
      </c>
      <c r="AJ305" s="195">
        <f>'Atrações - Compra de Tickets'!AI274+'Atrações - demanda Passa'!AI274</f>
        <v>8823.105340439628</v>
      </c>
      <c r="AK305" s="195">
        <f>'Atrações - Compra de Tickets'!AJ274+'Atrações - demanda Passa'!AJ274</f>
        <v>8862.6772367254525</v>
      </c>
      <c r="AL305" s="195">
        <f>'Atrações - Compra de Tickets'!AK274+'Atrações - demanda Passa'!AK274</f>
        <v>8902.1722787316121</v>
      </c>
      <c r="AM305" s="195">
        <f>'Atrações - Compra de Tickets'!AL274+'Atrações - demanda Passa'!AL274</f>
        <v>8941.5841472606317</v>
      </c>
      <c r="AN305" s="195">
        <f>'Atrações - Compra de Tickets'!AM274+'Atrações - demanda Passa'!AM274</f>
        <v>8980.9056711676913</v>
      </c>
      <c r="AO305" s="194"/>
    </row>
    <row r="306" spans="1:41" s="193" customFormat="1" ht="20.100000000000001" customHeight="1" x14ac:dyDescent="0.25">
      <c r="A306" s="199" t="str">
        <f t="shared" si="74"/>
        <v/>
      </c>
      <c r="B306" s="199"/>
      <c r="C306" s="198"/>
      <c r="D306" s="197" t="s">
        <v>169</v>
      </c>
      <c r="E306" s="196">
        <f>'Mix de Usos'!$AL$14</f>
        <v>0.2</v>
      </c>
      <c r="F306" s="195">
        <f>'Atrações - Compra de Tickets'!E275+'Atrações - demanda Passa'!E275</f>
        <v>16863.3</v>
      </c>
      <c r="G306" s="195">
        <f>'Atrações - Compra de Tickets'!F275+'Atrações - demanda Passa'!F275</f>
        <v>17358.851942010333</v>
      </c>
      <c r="H306" s="195">
        <f>'Atrações - Compra de Tickets'!G275+'Atrações - demanda Passa'!G275</f>
        <v>18460.199609082651</v>
      </c>
      <c r="I306" s="195">
        <f>'Atrações - Compra de Tickets'!H275+'Atrações - demanda Passa'!H275</f>
        <v>19539.520563087506</v>
      </c>
      <c r="J306" s="195">
        <f>'Atrações - Compra de Tickets'!I275+'Atrações - demanda Passa'!I275</f>
        <v>21812.045824896759</v>
      </c>
      <c r="K306" s="195">
        <f>'Atrações - Compra de Tickets'!J275+'Atrações - demanda Passa'!J275</f>
        <v>24369.973958091672</v>
      </c>
      <c r="L306" s="195">
        <f>'Atrações - Compra de Tickets'!K275+'Atrações - demanda Passa'!K275</f>
        <v>28181.620150344919</v>
      </c>
      <c r="M306" s="195">
        <f>'Atrações - Compra de Tickets'!L275+'Atrações - demanda Passa'!L275</f>
        <v>28326.910865451402</v>
      </c>
      <c r="N306" s="195">
        <f>'Atrações - Compra de Tickets'!M275+'Atrações - demanda Passa'!M275</f>
        <v>28472.122611288774</v>
      </c>
      <c r="O306" s="195">
        <f>'Atrações - Compra de Tickets'!N275+'Atrações - demanda Passa'!N275</f>
        <v>28617.252455597045</v>
      </c>
      <c r="P306" s="195">
        <f>'Atrações - Compra de Tickets'!O275+'Atrações - demanda Passa'!O275</f>
        <v>28762.297279278784</v>
      </c>
      <c r="Q306" s="195">
        <f>'Atrações - Compra de Tickets'!P275+'Atrações - demanda Passa'!P275</f>
        <v>28907.25376004415</v>
      </c>
      <c r="R306" s="195">
        <f>'Atrações - Compra de Tickets'!Q275+'Atrações - demanda Passa'!Q275</f>
        <v>29052.118354210645</v>
      </c>
      <c r="S306" s="195">
        <f>'Atrações - Compra de Tickets'!R275+'Atrações - demanda Passa'!R275</f>
        <v>29196.887276402216</v>
      </c>
      <c r="T306" s="195">
        <f>'Atrações - Compra de Tickets'!S275+'Atrações - demanda Passa'!S275</f>
        <v>29341.556476847625</v>
      </c>
      <c r="U306" s="195">
        <f>'Atrações - Compra de Tickets'!T275+'Atrações - demanda Passa'!T275</f>
        <v>29486.121615929333</v>
      </c>
      <c r="V306" s="195">
        <f>'Atrações - Compra de Tickets'!U275+'Atrações - demanda Passa'!U275</f>
        <v>29630.578035571205</v>
      </c>
      <c r="W306" s="195">
        <f>'Atrações - Compra de Tickets'!V275+'Atrações - demanda Passa'!V275</f>
        <v>29774.920726980272</v>
      </c>
      <c r="X306" s="195">
        <f>'Atrações - Compra de Tickets'!W275+'Atrações - demanda Passa'!W275</f>
        <v>29919.144294169291</v>
      </c>
      <c r="Y306" s="195">
        <f>'Atrações - Compra de Tickets'!X275+'Atrações - demanda Passa'!X275</f>
        <v>30063.242912577203</v>
      </c>
      <c r="Z306" s="195">
        <f>'Atrações - Compra de Tickets'!Y275+'Atrações - demanda Passa'!Y275</f>
        <v>30207.210281973254</v>
      </c>
      <c r="AA306" s="195">
        <f>'Atrações - Compra de Tickets'!Z275+'Atrações - demanda Passa'!Z275</f>
        <v>30351.039572666807</v>
      </c>
      <c r="AB306" s="195">
        <f>'Atrações - Compra de Tickets'!AA275+'Atrações - demanda Passa'!AA275</f>
        <v>30494.723363844358</v>
      </c>
      <c r="AC306" s="195">
        <f>'Atrações - Compra de Tickets'!AB275+'Atrações - demanda Passa'!AB275</f>
        <v>30638.253572604997</v>
      </c>
      <c r="AD306" s="195">
        <f>'Atrações - Compra de Tickets'!AC275+'Atrações - demanda Passa'!AC275</f>
        <v>30781.62137195321</v>
      </c>
      <c r="AE306" s="195">
        <f>'Atrações - Compra de Tickets'!AD275+'Atrações - demanda Passa'!AD275</f>
        <v>30924.817095614984</v>
      </c>
      <c r="AF306" s="195">
        <f>'Atrações - Compra de Tickets'!AE275+'Atrações - demanda Passa'!AE275</f>
        <v>31067.830127044595</v>
      </c>
      <c r="AG306" s="195">
        <f>'Atrações - Compra de Tickets'!AF275+'Atrações - demanda Passa'!AF275</f>
        <v>31210.648769354339</v>
      </c>
      <c r="AH306" s="195">
        <f>'Atrações - Compra de Tickets'!AG275+'Atrações - demanda Passa'!AG275</f>
        <v>31353.260092081102</v>
      </c>
      <c r="AI306" s="195">
        <f>'Atrações - Compra de Tickets'!AH275+'Atrações - demanda Passa'!AH275</f>
        <v>31495.649749644494</v>
      </c>
      <c r="AJ306" s="195">
        <f>'Atrações - Compra de Tickets'!AI275+'Atrações - demanda Passa'!AI275</f>
        <v>31637.801764962656</v>
      </c>
      <c r="AK306" s="195">
        <f>'Atrações - Compra de Tickets'!AJ275+'Atrações - demanda Passa'!AJ275</f>
        <v>31779.698269860572</v>
      </c>
      <c r="AL306" s="195">
        <f>'Atrações - Compra de Tickets'!AK275+'Atrações - demanda Passa'!AK275</f>
        <v>31921.319191460894</v>
      </c>
      <c r="AM306" s="195">
        <f>'Atrações - Compra de Tickets'!AL275+'Atrações - demanda Passa'!AL275</f>
        <v>32062.641870449304</v>
      </c>
      <c r="AN306" s="195">
        <f>'Atrações - Compra de Tickets'!AM275+'Atrações - demanda Passa'!AM275</f>
        <v>32203.640592607346</v>
      </c>
      <c r="AO306" s="194"/>
    </row>
    <row r="307" spans="1:41" s="193" customFormat="1" ht="20.100000000000001" customHeight="1" x14ac:dyDescent="0.25">
      <c r="A307" s="199" t="str">
        <f t="shared" si="74"/>
        <v/>
      </c>
      <c r="B307" s="199"/>
      <c r="C307" s="198"/>
      <c r="D307" s="197" t="s">
        <v>168</v>
      </c>
      <c r="E307" s="196">
        <f>'Mix de Usos'!$AU$14</f>
        <v>0.2</v>
      </c>
      <c r="F307" s="195">
        <f>'Atrações - Compra de Tickets'!E276+'Atrações - demanda Passa'!E276</f>
        <v>8431.65</v>
      </c>
      <c r="G307" s="195">
        <f>'Atrações - Compra de Tickets'!F276+'Atrações - demanda Passa'!F276</f>
        <v>7653.6969428272196</v>
      </c>
      <c r="H307" s="195">
        <f>'Atrações - Compra de Tickets'!G276+'Atrações - demanda Passa'!G276</f>
        <v>7019.8268628408186</v>
      </c>
      <c r="I307" s="195">
        <f>'Atrações - Compra de Tickets'!H276+'Atrações - demanda Passa'!H276</f>
        <v>6213.7951208321147</v>
      </c>
      <c r="J307" s="195">
        <f>'Atrações - Compra de Tickets'!I276+'Atrações - demanda Passa'!I276</f>
        <v>5541.9025929473528</v>
      </c>
      <c r="K307" s="195">
        <f>'Atrações - Compra de Tickets'!J276+'Atrações - demanda Passa'!J276</f>
        <v>6191.8090101503321</v>
      </c>
      <c r="L307" s="195">
        <f>'Atrações - Compra de Tickets'!K276+'Atrações - demanda Passa'!K276</f>
        <v>7160.2542484294045</v>
      </c>
      <c r="M307" s="195">
        <f>'Atrações - Compra de Tickets'!L276+'Atrações - demanda Passa'!L276</f>
        <v>7197.1690338302651</v>
      </c>
      <c r="N307" s="195">
        <f>'Atrações - Compra de Tickets'!M276+'Atrações - demanda Passa'!M276</f>
        <v>7234.0637550885513</v>
      </c>
      <c r="O307" s="195">
        <f>'Atrações - Compra de Tickets'!N276+'Atrações - demanda Passa'!N276</f>
        <v>7270.9376671893588</v>
      </c>
      <c r="P307" s="195">
        <f>'Atrações - Compra de Tickets'!O276+'Atrações - demanda Passa'!O276</f>
        <v>7307.7899776470022</v>
      </c>
      <c r="Q307" s="195">
        <f>'Atrações - Compra de Tickets'!P276+'Atrações - demanda Passa'!P276</f>
        <v>7344.6198423496135</v>
      </c>
      <c r="R307" s="195">
        <f>'Atrações - Compra de Tickets'!Q276+'Atrações - demanda Passa'!Q276</f>
        <v>7381.4263609349182</v>
      </c>
      <c r="S307" s="195">
        <f>'Atrações - Compra de Tickets'!R276+'Atrações - demanda Passa'!R276</f>
        <v>7418.208571632269</v>
      </c>
      <c r="T307" s="195">
        <f>'Atrações - Compra de Tickets'!S276+'Atrações - demanda Passa'!S276</f>
        <v>7454.9654454947349</v>
      </c>
      <c r="U307" s="195">
        <f>'Atrações - Compra de Tickets'!T276+'Atrações - demanda Passa'!T276</f>
        <v>7491.6958799325821</v>
      </c>
      <c r="V307" s="195">
        <f>'Atrações - Compra de Tickets'!U276+'Atrações - demanda Passa'!U276</f>
        <v>7528.3986914436164</v>
      </c>
      <c r="W307" s="195">
        <f>'Atrações - Compra de Tickets'!V276+'Atrações - demanda Passa'!V276</f>
        <v>7565.0726074171371</v>
      </c>
      <c r="X307" s="195">
        <f>'Atrações - Compra de Tickets'!W276+'Atrações - demanda Passa'!W276</f>
        <v>7601.7162568659514</v>
      </c>
      <c r="Y307" s="195">
        <f>'Atrações - Compra de Tickets'!X276+'Atrações - demanda Passa'!X276</f>
        <v>7638.3281599128186</v>
      </c>
      <c r="Z307" s="195">
        <f>'Atrações - Compra de Tickets'!Y276+'Atrações - demanda Passa'!Y276</f>
        <v>7674.9067158245743</v>
      </c>
      <c r="AA307" s="195">
        <f>'Atrações - Compra de Tickets'!Z276+'Atrações - demanda Passa'!Z276</f>
        <v>7711.4501893453653</v>
      </c>
      <c r="AB307" s="195">
        <f>'Atrações - Compra de Tickets'!AA276+'Atrações - demanda Passa'!AA276</f>
        <v>7747.9566950295994</v>
      </c>
      <c r="AC307" s="195">
        <f>'Atrações - Compra de Tickets'!AB276+'Atrações - demanda Passa'!AB276</f>
        <v>7784.4241792116172</v>
      </c>
      <c r="AD307" s="195">
        <f>'Atrações - Compra de Tickets'!AC276+'Atrações - demanda Passa'!AC276</f>
        <v>7820.850399169678</v>
      </c>
      <c r="AE307" s="195">
        <f>'Atrações - Compra de Tickets'!AD276+'Atrações - demanda Passa'!AD276</f>
        <v>7857.2328989420903</v>
      </c>
      <c r="AF307" s="195">
        <f>'Atrações - Compra de Tickets'!AE276+'Atrações - demanda Passa'!AE276</f>
        <v>7893.5689811265684</v>
      </c>
      <c r="AG307" s="195">
        <f>'Atrações - Compra de Tickets'!AF276+'Atrações - demanda Passa'!AF276</f>
        <v>7929.8556738325833</v>
      </c>
      <c r="AH307" s="195">
        <f>'Atrações - Compra de Tickets'!AG276+'Atrações - demanda Passa'!AG276</f>
        <v>7966.0896917485479</v>
      </c>
      <c r="AI307" s="195">
        <f>'Atrações - Compra de Tickets'!AH276+'Atrações - demanda Passa'!AH276</f>
        <v>8002.26739001648</v>
      </c>
      <c r="AJ307" s="195">
        <f>'Atrações - Compra de Tickets'!AI276+'Atrações - demanda Passa'!AI276</f>
        <v>8038.3847092541464</v>
      </c>
      <c r="AK307" s="195">
        <f>'Atrações - Compra de Tickets'!AJ276+'Atrações - demanda Passa'!AJ276</f>
        <v>8074.4371095992046</v>
      </c>
      <c r="AL307" s="195">
        <f>'Atrações - Compra de Tickets'!AK276+'Atrações - demanda Passa'!AK276</f>
        <v>8110.4194910288543</v>
      </c>
      <c r="AM307" s="195">
        <f>'Atrações - Compra de Tickets'!AL276+'Atrações - demanda Passa'!AL276</f>
        <v>8146.3260963704861</v>
      </c>
      <c r="AN307" s="195">
        <f>'Atrações - Compra de Tickets'!AM276+'Atrações - demanda Passa'!AM276</f>
        <v>8182.1503922757329</v>
      </c>
      <c r="AO307" s="194"/>
    </row>
    <row r="308" spans="1:41" s="193" customFormat="1" ht="20.100000000000001" customHeight="1" x14ac:dyDescent="0.25">
      <c r="A308" s="199" t="str">
        <f t="shared" si="74"/>
        <v/>
      </c>
      <c r="B308" s="199"/>
      <c r="C308" s="198"/>
      <c r="D308" s="197" t="s">
        <v>167</v>
      </c>
      <c r="E308" s="196">
        <f>'Mix de Usos'!$BD$14</f>
        <v>0.2</v>
      </c>
      <c r="F308" s="195">
        <f>'Atrações - Compra de Tickets'!E277+'Atrações - demanda Passa'!E277</f>
        <v>1826.8574999999983</v>
      </c>
      <c r="G308" s="195">
        <f>'Atrações - Compra de Tickets'!F277+'Atrações - demanda Passa'!F277</f>
        <v>1819.9363614242991</v>
      </c>
      <c r="H308" s="195">
        <f>'Atrações - Compra de Tickets'!G277+'Atrações - demanda Passa'!G277</f>
        <v>1869.2594021238583</v>
      </c>
      <c r="I308" s="195">
        <f>'Atrações - Compra de Tickets'!H277+'Atrações - demanda Passa'!H277</f>
        <v>1906.6746528387175</v>
      </c>
      <c r="J308" s="195">
        <f>'Atrações - Compra de Tickets'!I277+'Atrações - demanda Passa'!I277</f>
        <v>2046.0287504382504</v>
      </c>
      <c r="K308" s="195">
        <f>'Atrações - Compra de Tickets'!J277+'Atrações - demanda Passa'!J277</f>
        <v>2285.9693109930008</v>
      </c>
      <c r="L308" s="195">
        <f>'Atrações - Compra de Tickets'!K277+'Atrações - demanda Passa'!K277</f>
        <v>2643.5120082005678</v>
      </c>
      <c r="M308" s="195">
        <f>'Atrações - Compra de Tickets'!L277+'Atrações - demanda Passa'!L277</f>
        <v>2657.1406692929759</v>
      </c>
      <c r="N308" s="195">
        <f>'Atrações - Compra de Tickets'!M277+'Atrações - demanda Passa'!M277</f>
        <v>2670.761922854871</v>
      </c>
      <c r="O308" s="195">
        <f>'Atrações - Compra de Tickets'!N277+'Atrações - demanda Passa'!N277</f>
        <v>2684.3754938323541</v>
      </c>
      <c r="P308" s="195">
        <f>'Atrações - Compra de Tickets'!O277+'Atrações - demanda Passa'!O277</f>
        <v>2697.9810896456706</v>
      </c>
      <c r="Q308" s="195">
        <f>'Atrações - Compra de Tickets'!P277+'Atrações - demanda Passa'!P277</f>
        <v>2711.5783986550691</v>
      </c>
      <c r="R308" s="195">
        <f>'Atrações - Compra de Tickets'!Q277+'Atrações - demanda Passa'!Q277</f>
        <v>2725.1670884535711</v>
      </c>
      <c r="S308" s="195">
        <f>'Atrações - Compra de Tickets'!R277+'Atrações - demanda Passa'!R277</f>
        <v>2738.7468039626874</v>
      </c>
      <c r="T308" s="195">
        <f>'Atrações - Compra de Tickets'!S277+'Atrações - demanda Passa'!S277</f>
        <v>2752.3171653029499</v>
      </c>
      <c r="U308" s="195">
        <f>'Atrações - Compra de Tickets'!T277+'Atrações - demanda Passa'!T277</f>
        <v>2765.8777654065252</v>
      </c>
      <c r="V308" s="195">
        <f>'Atrações - Compra de Tickets'!U277+'Atrações - demanda Passa'!U277</f>
        <v>2779.4281673333035</v>
      </c>
      <c r="W308" s="195">
        <f>'Atrações - Compra de Tickets'!V277+'Atrações - demanda Passa'!V277</f>
        <v>2792.9679012449874</v>
      </c>
      <c r="X308" s="195">
        <f>'Atrações - Compra de Tickets'!W277+'Atrações - demanda Passa'!W277</f>
        <v>2806.4964609834183</v>
      </c>
      <c r="Y308" s="195">
        <f>'Atrações - Compra de Tickets'!X277+'Atrações - demanda Passa'!X277</f>
        <v>2820.0133001890513</v>
      </c>
      <c r="Z308" s="195">
        <f>'Atrações - Compra de Tickets'!Y277+'Atrações - demanda Passa'!Y277</f>
        <v>2833.5178278832423</v>
      </c>
      <c r="AA308" s="195">
        <f>'Atrações - Compra de Tickets'!Z277+'Atrações - demanda Passa'!Z277</f>
        <v>2847.0094034225831</v>
      </c>
      <c r="AB308" s="195">
        <f>'Atrações - Compra de Tickets'!AA277+'Atrações - demanda Passa'!AA277</f>
        <v>2860.4873307147436</v>
      </c>
      <c r="AC308" s="195">
        <f>'Atrações - Compra de Tickets'!AB277+'Atrações - demanda Passa'!AB277</f>
        <v>2873.9508515618099</v>
      </c>
      <c r="AD308" s="195">
        <f>'Atrações - Compra de Tickets'!AC277+'Atrações - demanda Passa'!AC277</f>
        <v>2887.3991379677868</v>
      </c>
      <c r="AE308" s="195">
        <f>'Atrações - Compra de Tickets'!AD277+'Atrações - demanda Passa'!AD277</f>
        <v>2900.8312832100905</v>
      </c>
      <c r="AF308" s="195">
        <f>'Atrações - Compra de Tickets'!AE277+'Atrações - demanda Passa'!AE277</f>
        <v>2914.2462914280877</v>
      </c>
      <c r="AG308" s="195">
        <f>'Atrações - Compra de Tickets'!AF277+'Atrações - demanda Passa'!AF277</f>
        <v>2927.6430654221508</v>
      </c>
      <c r="AH308" s="195">
        <f>'Atrações - Compra de Tickets'!AG277+'Atrações - demanda Passa'!AG277</f>
        <v>2941.0203922799528</v>
      </c>
      <c r="AI308" s="195">
        <f>'Atrações - Compra de Tickets'!AH277+'Atrações - demanda Passa'!AH277</f>
        <v>2954.376926347345</v>
      </c>
      <c r="AJ308" s="195">
        <f>'Atrações - Compra de Tickets'!AI277+'Atrações - demanda Passa'!AI277</f>
        <v>2967.7111689309413</v>
      </c>
      <c r="AK308" s="195">
        <f>'Atrações - Compra de Tickets'!AJ277+'Atrações - demanda Passa'!AJ277</f>
        <v>2981.0214439477149</v>
      </c>
      <c r="AL308" s="195">
        <f>'Atrações - Compra de Tickets'!AK277+'Atrações - demanda Passa'!AK277</f>
        <v>2994.3058685076098</v>
      </c>
      <c r="AM308" s="195">
        <f>'Atrações - Compra de Tickets'!AL277+'Atrações - demanda Passa'!AL277</f>
        <v>3007.562317105806</v>
      </c>
      <c r="AN308" s="195">
        <f>'Atrações - Compra de Tickets'!AM277+'Atrações - demanda Passa'!AM277</f>
        <v>3020.7883776792314</v>
      </c>
      <c r="AO308" s="194"/>
    </row>
    <row r="309" spans="1:41" s="208" customFormat="1" ht="20.100000000000001" customHeight="1" x14ac:dyDescent="0.25">
      <c r="A309" s="199" t="str">
        <f t="shared" si="74"/>
        <v/>
      </c>
      <c r="B309" s="213"/>
      <c r="C309" s="212"/>
      <c r="D309" s="211"/>
      <c r="E309" s="210"/>
      <c r="F309" s="209"/>
      <c r="G309" s="209"/>
      <c r="H309" s="209"/>
      <c r="I309" s="209"/>
      <c r="J309" s="209"/>
      <c r="K309" s="209"/>
      <c r="L309" s="209"/>
      <c r="M309" s="209"/>
      <c r="N309" s="209"/>
      <c r="O309" s="209"/>
      <c r="P309" s="209"/>
      <c r="Q309" s="209"/>
      <c r="R309" s="209"/>
      <c r="S309" s="209"/>
      <c r="T309" s="209"/>
      <c r="U309" s="209"/>
      <c r="V309" s="209"/>
      <c r="W309" s="209"/>
      <c r="X309" s="209"/>
      <c r="Y309" s="209"/>
      <c r="Z309" s="209"/>
      <c r="AA309" s="209"/>
      <c r="AB309" s="209"/>
      <c r="AC309" s="209"/>
      <c r="AD309" s="209"/>
      <c r="AE309" s="209"/>
      <c r="AF309" s="209"/>
      <c r="AG309" s="209"/>
      <c r="AH309" s="209"/>
      <c r="AI309" s="209"/>
      <c r="AJ309" s="209"/>
      <c r="AK309" s="209"/>
      <c r="AL309" s="209"/>
      <c r="AM309" s="209"/>
      <c r="AN309" s="209"/>
    </row>
    <row r="310" spans="1:41" s="202" customFormat="1" ht="20.100000000000001" customHeight="1" x14ac:dyDescent="0.25">
      <c r="A310" s="199" t="str">
        <f t="shared" si="74"/>
        <v/>
      </c>
      <c r="B310" s="207"/>
      <c r="C310" s="206"/>
      <c r="D310" s="205" t="s">
        <v>47</v>
      </c>
      <c r="E310" s="204"/>
      <c r="F310" s="203"/>
      <c r="G310" s="203"/>
      <c r="H310" s="203"/>
      <c r="I310" s="203"/>
      <c r="J310" s="203"/>
      <c r="K310" s="203"/>
      <c r="L310" s="203"/>
      <c r="M310" s="203"/>
      <c r="N310" s="203"/>
      <c r="O310" s="203"/>
      <c r="P310" s="203"/>
      <c r="Q310" s="203"/>
      <c r="R310" s="203"/>
      <c r="S310" s="203"/>
      <c r="T310" s="203"/>
      <c r="U310" s="203"/>
      <c r="V310" s="203"/>
      <c r="W310" s="203"/>
      <c r="X310" s="203"/>
      <c r="Y310" s="203"/>
      <c r="Z310" s="203"/>
      <c r="AA310" s="203"/>
      <c r="AB310" s="203"/>
      <c r="AC310" s="203"/>
      <c r="AD310" s="203"/>
      <c r="AE310" s="203"/>
      <c r="AF310" s="203"/>
      <c r="AG310" s="203"/>
      <c r="AH310" s="203"/>
      <c r="AI310" s="203"/>
      <c r="AJ310" s="203"/>
      <c r="AK310" s="203"/>
      <c r="AL310" s="203"/>
      <c r="AM310" s="203"/>
      <c r="AN310" s="203"/>
    </row>
    <row r="311" spans="1:41" s="193" customFormat="1" ht="20.100000000000001" customHeight="1" x14ac:dyDescent="0.25">
      <c r="A311" s="199" t="str">
        <f t="shared" si="74"/>
        <v>5/b</v>
      </c>
      <c r="B311" s="199">
        <f>B249+1</f>
        <v>5</v>
      </c>
      <c r="C311" s="198" t="s">
        <v>208</v>
      </c>
      <c r="D311" s="201" t="s">
        <v>166</v>
      </c>
      <c r="E311" s="200">
        <f>SUM(F311:AN311)</f>
        <v>0</v>
      </c>
      <c r="F311" s="195">
        <f t="shared" ref="F311:AN311" si="77">SUM(F312:F316)</f>
        <v>0</v>
      </c>
      <c r="G311" s="195">
        <f t="shared" si="77"/>
        <v>0</v>
      </c>
      <c r="H311" s="195">
        <f t="shared" si="77"/>
        <v>0</v>
      </c>
      <c r="I311" s="195">
        <f t="shared" si="77"/>
        <v>0</v>
      </c>
      <c r="J311" s="195">
        <f t="shared" si="77"/>
        <v>0</v>
      </c>
      <c r="K311" s="195">
        <f t="shared" si="77"/>
        <v>0</v>
      </c>
      <c r="L311" s="195">
        <f t="shared" si="77"/>
        <v>0</v>
      </c>
      <c r="M311" s="195">
        <f t="shared" si="77"/>
        <v>0</v>
      </c>
      <c r="N311" s="195">
        <f t="shared" si="77"/>
        <v>0</v>
      </c>
      <c r="O311" s="195">
        <f t="shared" si="77"/>
        <v>0</v>
      </c>
      <c r="P311" s="195">
        <f t="shared" si="77"/>
        <v>0</v>
      </c>
      <c r="Q311" s="195">
        <f t="shared" si="77"/>
        <v>0</v>
      </c>
      <c r="R311" s="195">
        <f t="shared" si="77"/>
        <v>0</v>
      </c>
      <c r="S311" s="195">
        <f t="shared" si="77"/>
        <v>0</v>
      </c>
      <c r="T311" s="195">
        <f t="shared" si="77"/>
        <v>0</v>
      </c>
      <c r="U311" s="195">
        <f t="shared" si="77"/>
        <v>0</v>
      </c>
      <c r="V311" s="195">
        <f t="shared" si="77"/>
        <v>0</v>
      </c>
      <c r="W311" s="195">
        <f t="shared" si="77"/>
        <v>0</v>
      </c>
      <c r="X311" s="195">
        <f t="shared" si="77"/>
        <v>0</v>
      </c>
      <c r="Y311" s="195">
        <f t="shared" si="77"/>
        <v>0</v>
      </c>
      <c r="Z311" s="195">
        <f t="shared" si="77"/>
        <v>0</v>
      </c>
      <c r="AA311" s="195">
        <f t="shared" si="77"/>
        <v>0</v>
      </c>
      <c r="AB311" s="195">
        <f t="shared" si="77"/>
        <v>0</v>
      </c>
      <c r="AC311" s="195">
        <f t="shared" si="77"/>
        <v>0</v>
      </c>
      <c r="AD311" s="195">
        <f t="shared" si="77"/>
        <v>0</v>
      </c>
      <c r="AE311" s="195">
        <f t="shared" si="77"/>
        <v>0</v>
      </c>
      <c r="AF311" s="195">
        <f t="shared" si="77"/>
        <v>0</v>
      </c>
      <c r="AG311" s="195">
        <f t="shared" si="77"/>
        <v>0</v>
      </c>
      <c r="AH311" s="195">
        <f t="shared" si="77"/>
        <v>0</v>
      </c>
      <c r="AI311" s="195">
        <f t="shared" si="77"/>
        <v>0</v>
      </c>
      <c r="AJ311" s="195">
        <f t="shared" si="77"/>
        <v>0</v>
      </c>
      <c r="AK311" s="195">
        <f t="shared" si="77"/>
        <v>0</v>
      </c>
      <c r="AL311" s="195">
        <f t="shared" si="77"/>
        <v>0</v>
      </c>
      <c r="AM311" s="195">
        <f t="shared" si="77"/>
        <v>0</v>
      </c>
      <c r="AN311" s="195">
        <f t="shared" si="77"/>
        <v>0</v>
      </c>
      <c r="AO311" s="194"/>
    </row>
    <row r="312" spans="1:41" s="193" customFormat="1" ht="20.100000000000001" customHeight="1" x14ac:dyDescent="0.25">
      <c r="A312" s="199" t="str">
        <f t="shared" si="74"/>
        <v/>
      </c>
      <c r="B312" s="199"/>
      <c r="C312" s="198"/>
      <c r="D312" s="197" t="s">
        <v>165</v>
      </c>
      <c r="E312" s="196">
        <f>'Mix de Usos'!$O$14</f>
        <v>0</v>
      </c>
      <c r="F312" s="195">
        <f>'Atrações - Compra de Tickets'!E281+'Atrações - demanda Passa'!E281</f>
        <v>0</v>
      </c>
      <c r="G312" s="195">
        <f>'Atrações - Compra de Tickets'!F281+'Atrações - demanda Passa'!F281</f>
        <v>0</v>
      </c>
      <c r="H312" s="195">
        <f>'Atrações - Compra de Tickets'!G281+'Atrações - demanda Passa'!G281</f>
        <v>0</v>
      </c>
      <c r="I312" s="195">
        <f>'Atrações - Compra de Tickets'!H281+'Atrações - demanda Passa'!H281</f>
        <v>0</v>
      </c>
      <c r="J312" s="195">
        <f>'Atrações - Compra de Tickets'!I281+'Atrações - demanda Passa'!I281</f>
        <v>0</v>
      </c>
      <c r="K312" s="195">
        <f>'Atrações - Compra de Tickets'!J281+'Atrações - demanda Passa'!J281</f>
        <v>0</v>
      </c>
      <c r="L312" s="195">
        <f>'Atrações - Compra de Tickets'!K281+'Atrações - demanda Passa'!K281</f>
        <v>0</v>
      </c>
      <c r="M312" s="195">
        <f>'Atrações - Compra de Tickets'!L281+'Atrações - demanda Passa'!L281</f>
        <v>0</v>
      </c>
      <c r="N312" s="195">
        <f>'Atrações - Compra de Tickets'!M281+'Atrações - demanda Passa'!M281</f>
        <v>0</v>
      </c>
      <c r="O312" s="195">
        <f>'Atrações - Compra de Tickets'!N281+'Atrações - demanda Passa'!N281</f>
        <v>0</v>
      </c>
      <c r="P312" s="195">
        <f>'Atrações - Compra de Tickets'!O281+'Atrações - demanda Passa'!O281</f>
        <v>0</v>
      </c>
      <c r="Q312" s="195">
        <f>'Atrações - Compra de Tickets'!P281+'Atrações - demanda Passa'!P281</f>
        <v>0</v>
      </c>
      <c r="R312" s="195">
        <f>'Atrações - Compra de Tickets'!Q281+'Atrações - demanda Passa'!Q281</f>
        <v>0</v>
      </c>
      <c r="S312" s="195">
        <f>'Atrações - Compra de Tickets'!R281+'Atrações - demanda Passa'!R281</f>
        <v>0</v>
      </c>
      <c r="T312" s="195">
        <f>'Atrações - Compra de Tickets'!S281+'Atrações - demanda Passa'!S281</f>
        <v>0</v>
      </c>
      <c r="U312" s="195">
        <f>'Atrações - Compra de Tickets'!T281+'Atrações - demanda Passa'!T281</f>
        <v>0</v>
      </c>
      <c r="V312" s="195">
        <f>'Atrações - Compra de Tickets'!U281+'Atrações - demanda Passa'!U281</f>
        <v>0</v>
      </c>
      <c r="W312" s="195">
        <f>'Atrações - Compra de Tickets'!V281+'Atrações - demanda Passa'!V281</f>
        <v>0</v>
      </c>
      <c r="X312" s="195">
        <f>'Atrações - Compra de Tickets'!W281+'Atrações - demanda Passa'!W281</f>
        <v>0</v>
      </c>
      <c r="Y312" s="195">
        <f>'Atrações - Compra de Tickets'!X281+'Atrações - demanda Passa'!X281</f>
        <v>0</v>
      </c>
      <c r="Z312" s="195">
        <f>'Atrações - Compra de Tickets'!Y281+'Atrações - demanda Passa'!Y281</f>
        <v>0</v>
      </c>
      <c r="AA312" s="195">
        <f>'Atrações - Compra de Tickets'!Z281+'Atrações - demanda Passa'!Z281</f>
        <v>0</v>
      </c>
      <c r="AB312" s="195">
        <f>'Atrações - Compra de Tickets'!AA281+'Atrações - demanda Passa'!AA281</f>
        <v>0</v>
      </c>
      <c r="AC312" s="195">
        <f>'Atrações - Compra de Tickets'!AB281+'Atrações - demanda Passa'!AB281</f>
        <v>0</v>
      </c>
      <c r="AD312" s="195">
        <f>'Atrações - Compra de Tickets'!AC281+'Atrações - demanda Passa'!AC281</f>
        <v>0</v>
      </c>
      <c r="AE312" s="195">
        <f>'Atrações - Compra de Tickets'!AD281+'Atrações - demanda Passa'!AD281</f>
        <v>0</v>
      </c>
      <c r="AF312" s="195">
        <f>'Atrações - Compra de Tickets'!AE281+'Atrações - demanda Passa'!AE281</f>
        <v>0</v>
      </c>
      <c r="AG312" s="195">
        <f>'Atrações - Compra de Tickets'!AF281+'Atrações - demanda Passa'!AF281</f>
        <v>0</v>
      </c>
      <c r="AH312" s="195">
        <f>'Atrações - Compra de Tickets'!AG281+'Atrações - demanda Passa'!AG281</f>
        <v>0</v>
      </c>
      <c r="AI312" s="195">
        <f>'Atrações - Compra de Tickets'!AH281+'Atrações - demanda Passa'!AH281</f>
        <v>0</v>
      </c>
      <c r="AJ312" s="195">
        <f>'Atrações - Compra de Tickets'!AI281+'Atrações - demanda Passa'!AI281</f>
        <v>0</v>
      </c>
      <c r="AK312" s="195">
        <f>'Atrações - Compra de Tickets'!AJ281+'Atrações - demanda Passa'!AJ281</f>
        <v>0</v>
      </c>
      <c r="AL312" s="195">
        <f>'Atrações - Compra de Tickets'!AK281+'Atrações - demanda Passa'!AK281</f>
        <v>0</v>
      </c>
      <c r="AM312" s="195">
        <f>'Atrações - Compra de Tickets'!AL281+'Atrações - demanda Passa'!AL281</f>
        <v>0</v>
      </c>
      <c r="AN312" s="195">
        <f>'Atrações - Compra de Tickets'!AM281+'Atrações - demanda Passa'!AM281</f>
        <v>0</v>
      </c>
      <c r="AO312" s="194"/>
    </row>
    <row r="313" spans="1:41" s="193" customFormat="1" ht="20.100000000000001" customHeight="1" x14ac:dyDescent="0.25">
      <c r="A313" s="199" t="str">
        <f t="shared" si="74"/>
        <v/>
      </c>
      <c r="B313" s="199"/>
      <c r="C313" s="198"/>
      <c r="D313" s="197" t="s">
        <v>164</v>
      </c>
      <c r="E313" s="196">
        <f>'Mix de Usos'!$X$14</f>
        <v>0</v>
      </c>
      <c r="F313" s="195">
        <f>'Atrações - Compra de Tickets'!E282+'Atrações - demanda Passa'!E282</f>
        <v>0</v>
      </c>
      <c r="G313" s="195">
        <f>'Atrações - Compra de Tickets'!F282+'Atrações - demanda Passa'!F282</f>
        <v>0</v>
      </c>
      <c r="H313" s="195">
        <f>'Atrações - Compra de Tickets'!G282+'Atrações - demanda Passa'!G282</f>
        <v>0</v>
      </c>
      <c r="I313" s="195">
        <f>'Atrações - Compra de Tickets'!H282+'Atrações - demanda Passa'!H282</f>
        <v>0</v>
      </c>
      <c r="J313" s="195">
        <f>'Atrações - Compra de Tickets'!I282+'Atrações - demanda Passa'!I282</f>
        <v>0</v>
      </c>
      <c r="K313" s="195">
        <f>'Atrações - Compra de Tickets'!J282+'Atrações - demanda Passa'!J282</f>
        <v>0</v>
      </c>
      <c r="L313" s="195">
        <f>'Atrações - Compra de Tickets'!K282+'Atrações - demanda Passa'!K282</f>
        <v>0</v>
      </c>
      <c r="M313" s="195">
        <f>'Atrações - Compra de Tickets'!L282+'Atrações - demanda Passa'!L282</f>
        <v>0</v>
      </c>
      <c r="N313" s="195">
        <f>'Atrações - Compra de Tickets'!M282+'Atrações - demanda Passa'!M282</f>
        <v>0</v>
      </c>
      <c r="O313" s="195">
        <f>'Atrações - Compra de Tickets'!N282+'Atrações - demanda Passa'!N282</f>
        <v>0</v>
      </c>
      <c r="P313" s="195">
        <f>'Atrações - Compra de Tickets'!O282+'Atrações - demanda Passa'!O282</f>
        <v>0</v>
      </c>
      <c r="Q313" s="195">
        <f>'Atrações - Compra de Tickets'!P282+'Atrações - demanda Passa'!P282</f>
        <v>0</v>
      </c>
      <c r="R313" s="195">
        <f>'Atrações - Compra de Tickets'!Q282+'Atrações - demanda Passa'!Q282</f>
        <v>0</v>
      </c>
      <c r="S313" s="195">
        <f>'Atrações - Compra de Tickets'!R282+'Atrações - demanda Passa'!R282</f>
        <v>0</v>
      </c>
      <c r="T313" s="195">
        <f>'Atrações - Compra de Tickets'!S282+'Atrações - demanda Passa'!S282</f>
        <v>0</v>
      </c>
      <c r="U313" s="195">
        <f>'Atrações - Compra de Tickets'!T282+'Atrações - demanda Passa'!T282</f>
        <v>0</v>
      </c>
      <c r="V313" s="195">
        <f>'Atrações - Compra de Tickets'!U282+'Atrações - demanda Passa'!U282</f>
        <v>0</v>
      </c>
      <c r="W313" s="195">
        <f>'Atrações - Compra de Tickets'!V282+'Atrações - demanda Passa'!V282</f>
        <v>0</v>
      </c>
      <c r="X313" s="195">
        <f>'Atrações - Compra de Tickets'!W282+'Atrações - demanda Passa'!W282</f>
        <v>0</v>
      </c>
      <c r="Y313" s="195">
        <f>'Atrações - Compra de Tickets'!X282+'Atrações - demanda Passa'!X282</f>
        <v>0</v>
      </c>
      <c r="Z313" s="195">
        <f>'Atrações - Compra de Tickets'!Y282+'Atrações - demanda Passa'!Y282</f>
        <v>0</v>
      </c>
      <c r="AA313" s="195">
        <f>'Atrações - Compra de Tickets'!Z282+'Atrações - demanda Passa'!Z282</f>
        <v>0</v>
      </c>
      <c r="AB313" s="195">
        <f>'Atrações - Compra de Tickets'!AA282+'Atrações - demanda Passa'!AA282</f>
        <v>0</v>
      </c>
      <c r="AC313" s="195">
        <f>'Atrações - Compra de Tickets'!AB282+'Atrações - demanda Passa'!AB282</f>
        <v>0</v>
      </c>
      <c r="AD313" s="195">
        <f>'Atrações - Compra de Tickets'!AC282+'Atrações - demanda Passa'!AC282</f>
        <v>0</v>
      </c>
      <c r="AE313" s="195">
        <f>'Atrações - Compra de Tickets'!AD282+'Atrações - demanda Passa'!AD282</f>
        <v>0</v>
      </c>
      <c r="AF313" s="195">
        <f>'Atrações - Compra de Tickets'!AE282+'Atrações - demanda Passa'!AE282</f>
        <v>0</v>
      </c>
      <c r="AG313" s="195">
        <f>'Atrações - Compra de Tickets'!AF282+'Atrações - demanda Passa'!AF282</f>
        <v>0</v>
      </c>
      <c r="AH313" s="195">
        <f>'Atrações - Compra de Tickets'!AG282+'Atrações - demanda Passa'!AG282</f>
        <v>0</v>
      </c>
      <c r="AI313" s="195">
        <f>'Atrações - Compra de Tickets'!AH282+'Atrações - demanda Passa'!AH282</f>
        <v>0</v>
      </c>
      <c r="AJ313" s="195">
        <f>'Atrações - Compra de Tickets'!AI282+'Atrações - demanda Passa'!AI282</f>
        <v>0</v>
      </c>
      <c r="AK313" s="195">
        <f>'Atrações - Compra de Tickets'!AJ282+'Atrações - demanda Passa'!AJ282</f>
        <v>0</v>
      </c>
      <c r="AL313" s="195">
        <f>'Atrações - Compra de Tickets'!AK282+'Atrações - demanda Passa'!AK282</f>
        <v>0</v>
      </c>
      <c r="AM313" s="195">
        <f>'Atrações - Compra de Tickets'!AL282+'Atrações - demanda Passa'!AL282</f>
        <v>0</v>
      </c>
      <c r="AN313" s="195">
        <f>'Atrações - Compra de Tickets'!AM282+'Atrações - demanda Passa'!AM282</f>
        <v>0</v>
      </c>
      <c r="AO313" s="194"/>
    </row>
    <row r="314" spans="1:41" s="193" customFormat="1" ht="20.100000000000001" customHeight="1" x14ac:dyDescent="0.25">
      <c r="A314" s="199" t="str">
        <f t="shared" si="74"/>
        <v/>
      </c>
      <c r="B314" s="199"/>
      <c r="C314" s="198"/>
      <c r="D314" s="197" t="s">
        <v>163</v>
      </c>
      <c r="E314" s="196">
        <f>'Mix de Usos'!$AG$14</f>
        <v>0</v>
      </c>
      <c r="F314" s="195">
        <f>'Atrações - Compra de Tickets'!E283+'Atrações - demanda Passa'!E283</f>
        <v>0</v>
      </c>
      <c r="G314" s="195">
        <f>'Atrações - Compra de Tickets'!F283+'Atrações - demanda Passa'!F283</f>
        <v>0</v>
      </c>
      <c r="H314" s="195">
        <f>'Atrações - Compra de Tickets'!G283+'Atrações - demanda Passa'!G283</f>
        <v>0</v>
      </c>
      <c r="I314" s="195">
        <f>'Atrações - Compra de Tickets'!H283+'Atrações - demanda Passa'!H283</f>
        <v>0</v>
      </c>
      <c r="J314" s="195">
        <f>'Atrações - Compra de Tickets'!I283+'Atrações - demanda Passa'!I283</f>
        <v>0</v>
      </c>
      <c r="K314" s="195">
        <f>'Atrações - Compra de Tickets'!J283+'Atrações - demanda Passa'!J283</f>
        <v>0</v>
      </c>
      <c r="L314" s="195">
        <f>'Atrações - Compra de Tickets'!K283+'Atrações - demanda Passa'!K283</f>
        <v>0</v>
      </c>
      <c r="M314" s="195">
        <f>'Atrações - Compra de Tickets'!L283+'Atrações - demanda Passa'!L283</f>
        <v>0</v>
      </c>
      <c r="N314" s="195">
        <f>'Atrações - Compra de Tickets'!M283+'Atrações - demanda Passa'!M283</f>
        <v>0</v>
      </c>
      <c r="O314" s="195">
        <f>'Atrações - Compra de Tickets'!N283+'Atrações - demanda Passa'!N283</f>
        <v>0</v>
      </c>
      <c r="P314" s="195">
        <f>'Atrações - Compra de Tickets'!O283+'Atrações - demanda Passa'!O283</f>
        <v>0</v>
      </c>
      <c r="Q314" s="195">
        <f>'Atrações - Compra de Tickets'!P283+'Atrações - demanda Passa'!P283</f>
        <v>0</v>
      </c>
      <c r="R314" s="195">
        <f>'Atrações - Compra de Tickets'!Q283+'Atrações - demanda Passa'!Q283</f>
        <v>0</v>
      </c>
      <c r="S314" s="195">
        <f>'Atrações - Compra de Tickets'!R283+'Atrações - demanda Passa'!R283</f>
        <v>0</v>
      </c>
      <c r="T314" s="195">
        <f>'Atrações - Compra de Tickets'!S283+'Atrações - demanda Passa'!S283</f>
        <v>0</v>
      </c>
      <c r="U314" s="195">
        <f>'Atrações - Compra de Tickets'!T283+'Atrações - demanda Passa'!T283</f>
        <v>0</v>
      </c>
      <c r="V314" s="195">
        <f>'Atrações - Compra de Tickets'!U283+'Atrações - demanda Passa'!U283</f>
        <v>0</v>
      </c>
      <c r="W314" s="195">
        <f>'Atrações - Compra de Tickets'!V283+'Atrações - demanda Passa'!V283</f>
        <v>0</v>
      </c>
      <c r="X314" s="195">
        <f>'Atrações - Compra de Tickets'!W283+'Atrações - demanda Passa'!W283</f>
        <v>0</v>
      </c>
      <c r="Y314" s="195">
        <f>'Atrações - Compra de Tickets'!X283+'Atrações - demanda Passa'!X283</f>
        <v>0</v>
      </c>
      <c r="Z314" s="195">
        <f>'Atrações - Compra de Tickets'!Y283+'Atrações - demanda Passa'!Y283</f>
        <v>0</v>
      </c>
      <c r="AA314" s="195">
        <f>'Atrações - Compra de Tickets'!Z283+'Atrações - demanda Passa'!Z283</f>
        <v>0</v>
      </c>
      <c r="AB314" s="195">
        <f>'Atrações - Compra de Tickets'!AA283+'Atrações - demanda Passa'!AA283</f>
        <v>0</v>
      </c>
      <c r="AC314" s="195">
        <f>'Atrações - Compra de Tickets'!AB283+'Atrações - demanda Passa'!AB283</f>
        <v>0</v>
      </c>
      <c r="AD314" s="195">
        <f>'Atrações - Compra de Tickets'!AC283+'Atrações - demanda Passa'!AC283</f>
        <v>0</v>
      </c>
      <c r="AE314" s="195">
        <f>'Atrações - Compra de Tickets'!AD283+'Atrações - demanda Passa'!AD283</f>
        <v>0</v>
      </c>
      <c r="AF314" s="195">
        <f>'Atrações - Compra de Tickets'!AE283+'Atrações - demanda Passa'!AE283</f>
        <v>0</v>
      </c>
      <c r="AG314" s="195">
        <f>'Atrações - Compra de Tickets'!AF283+'Atrações - demanda Passa'!AF283</f>
        <v>0</v>
      </c>
      <c r="AH314" s="195">
        <f>'Atrações - Compra de Tickets'!AG283+'Atrações - demanda Passa'!AG283</f>
        <v>0</v>
      </c>
      <c r="AI314" s="195">
        <f>'Atrações - Compra de Tickets'!AH283+'Atrações - demanda Passa'!AH283</f>
        <v>0</v>
      </c>
      <c r="AJ314" s="195">
        <f>'Atrações - Compra de Tickets'!AI283+'Atrações - demanda Passa'!AI283</f>
        <v>0</v>
      </c>
      <c r="AK314" s="195">
        <f>'Atrações - Compra de Tickets'!AJ283+'Atrações - demanda Passa'!AJ283</f>
        <v>0</v>
      </c>
      <c r="AL314" s="195">
        <f>'Atrações - Compra de Tickets'!AK283+'Atrações - demanda Passa'!AK283</f>
        <v>0</v>
      </c>
      <c r="AM314" s="195">
        <f>'Atrações - Compra de Tickets'!AL283+'Atrações - demanda Passa'!AL283</f>
        <v>0</v>
      </c>
      <c r="AN314" s="195">
        <f>'Atrações - Compra de Tickets'!AM283+'Atrações - demanda Passa'!AM283</f>
        <v>0</v>
      </c>
      <c r="AO314" s="194"/>
    </row>
    <row r="315" spans="1:41" s="193" customFormat="1" ht="20.100000000000001" customHeight="1" x14ac:dyDescent="0.25">
      <c r="A315" s="199" t="str">
        <f t="shared" si="74"/>
        <v/>
      </c>
      <c r="B315" s="199"/>
      <c r="C315" s="198"/>
      <c r="D315" s="197" t="s">
        <v>162</v>
      </c>
      <c r="E315" s="196">
        <f>'Mix de Usos'!$AP$14</f>
        <v>0</v>
      </c>
      <c r="F315" s="195">
        <f>'Atrações - Compra de Tickets'!E284+'Atrações - demanda Passa'!E284</f>
        <v>0</v>
      </c>
      <c r="G315" s="195">
        <f>'Atrações - Compra de Tickets'!F284+'Atrações - demanda Passa'!F284</f>
        <v>0</v>
      </c>
      <c r="H315" s="195">
        <f>'Atrações - Compra de Tickets'!G284+'Atrações - demanda Passa'!G284</f>
        <v>0</v>
      </c>
      <c r="I315" s="195">
        <f>'Atrações - Compra de Tickets'!H284+'Atrações - demanda Passa'!H284</f>
        <v>0</v>
      </c>
      <c r="J315" s="195">
        <f>'Atrações - Compra de Tickets'!I284+'Atrações - demanda Passa'!I284</f>
        <v>0</v>
      </c>
      <c r="K315" s="195">
        <f>'Atrações - Compra de Tickets'!J284+'Atrações - demanda Passa'!J284</f>
        <v>0</v>
      </c>
      <c r="L315" s="195">
        <f>'Atrações - Compra de Tickets'!K284+'Atrações - demanda Passa'!K284</f>
        <v>0</v>
      </c>
      <c r="M315" s="195">
        <f>'Atrações - Compra de Tickets'!L284+'Atrações - demanda Passa'!L284</f>
        <v>0</v>
      </c>
      <c r="N315" s="195">
        <f>'Atrações - Compra de Tickets'!M284+'Atrações - demanda Passa'!M284</f>
        <v>0</v>
      </c>
      <c r="O315" s="195">
        <f>'Atrações - Compra de Tickets'!N284+'Atrações - demanda Passa'!N284</f>
        <v>0</v>
      </c>
      <c r="P315" s="195">
        <f>'Atrações - Compra de Tickets'!O284+'Atrações - demanda Passa'!O284</f>
        <v>0</v>
      </c>
      <c r="Q315" s="195">
        <f>'Atrações - Compra de Tickets'!P284+'Atrações - demanda Passa'!P284</f>
        <v>0</v>
      </c>
      <c r="R315" s="195">
        <f>'Atrações - Compra de Tickets'!Q284+'Atrações - demanda Passa'!Q284</f>
        <v>0</v>
      </c>
      <c r="S315" s="195">
        <f>'Atrações - Compra de Tickets'!R284+'Atrações - demanda Passa'!R284</f>
        <v>0</v>
      </c>
      <c r="T315" s="195">
        <f>'Atrações - Compra de Tickets'!S284+'Atrações - demanda Passa'!S284</f>
        <v>0</v>
      </c>
      <c r="U315" s="195">
        <f>'Atrações - Compra de Tickets'!T284+'Atrações - demanda Passa'!T284</f>
        <v>0</v>
      </c>
      <c r="V315" s="195">
        <f>'Atrações - Compra de Tickets'!U284+'Atrações - demanda Passa'!U284</f>
        <v>0</v>
      </c>
      <c r="W315" s="195">
        <f>'Atrações - Compra de Tickets'!V284+'Atrações - demanda Passa'!V284</f>
        <v>0</v>
      </c>
      <c r="X315" s="195">
        <f>'Atrações - Compra de Tickets'!W284+'Atrações - demanda Passa'!W284</f>
        <v>0</v>
      </c>
      <c r="Y315" s="195">
        <f>'Atrações - Compra de Tickets'!X284+'Atrações - demanda Passa'!X284</f>
        <v>0</v>
      </c>
      <c r="Z315" s="195">
        <f>'Atrações - Compra de Tickets'!Y284+'Atrações - demanda Passa'!Y284</f>
        <v>0</v>
      </c>
      <c r="AA315" s="195">
        <f>'Atrações - Compra de Tickets'!Z284+'Atrações - demanda Passa'!Z284</f>
        <v>0</v>
      </c>
      <c r="AB315" s="195">
        <f>'Atrações - Compra de Tickets'!AA284+'Atrações - demanda Passa'!AA284</f>
        <v>0</v>
      </c>
      <c r="AC315" s="195">
        <f>'Atrações - Compra de Tickets'!AB284+'Atrações - demanda Passa'!AB284</f>
        <v>0</v>
      </c>
      <c r="AD315" s="195">
        <f>'Atrações - Compra de Tickets'!AC284+'Atrações - demanda Passa'!AC284</f>
        <v>0</v>
      </c>
      <c r="AE315" s="195">
        <f>'Atrações - Compra de Tickets'!AD284+'Atrações - demanda Passa'!AD284</f>
        <v>0</v>
      </c>
      <c r="AF315" s="195">
        <f>'Atrações - Compra de Tickets'!AE284+'Atrações - demanda Passa'!AE284</f>
        <v>0</v>
      </c>
      <c r="AG315" s="195">
        <f>'Atrações - Compra de Tickets'!AF284+'Atrações - demanda Passa'!AF284</f>
        <v>0</v>
      </c>
      <c r="AH315" s="195">
        <f>'Atrações - Compra de Tickets'!AG284+'Atrações - demanda Passa'!AG284</f>
        <v>0</v>
      </c>
      <c r="AI315" s="195">
        <f>'Atrações - Compra de Tickets'!AH284+'Atrações - demanda Passa'!AH284</f>
        <v>0</v>
      </c>
      <c r="AJ315" s="195">
        <f>'Atrações - Compra de Tickets'!AI284+'Atrações - demanda Passa'!AI284</f>
        <v>0</v>
      </c>
      <c r="AK315" s="195">
        <f>'Atrações - Compra de Tickets'!AJ284+'Atrações - demanda Passa'!AJ284</f>
        <v>0</v>
      </c>
      <c r="AL315" s="195">
        <f>'Atrações - Compra de Tickets'!AK284+'Atrações - demanda Passa'!AK284</f>
        <v>0</v>
      </c>
      <c r="AM315" s="195">
        <f>'Atrações - Compra de Tickets'!AL284+'Atrações - demanda Passa'!AL284</f>
        <v>0</v>
      </c>
      <c r="AN315" s="195">
        <f>'Atrações - Compra de Tickets'!AM284+'Atrações - demanda Passa'!AM284</f>
        <v>0</v>
      </c>
      <c r="AO315" s="194"/>
    </row>
    <row r="316" spans="1:41" s="193" customFormat="1" ht="20.100000000000001" customHeight="1" x14ac:dyDescent="0.25">
      <c r="A316" s="199" t="str">
        <f t="shared" si="74"/>
        <v/>
      </c>
      <c r="B316" s="199"/>
      <c r="C316" s="198"/>
      <c r="D316" s="197" t="s">
        <v>161</v>
      </c>
      <c r="E316" s="196">
        <f>'Mix de Usos'!$AY$14</f>
        <v>0</v>
      </c>
      <c r="F316" s="195">
        <f>'Atrações - Compra de Tickets'!E285+'Atrações - demanda Passa'!E285</f>
        <v>0</v>
      </c>
      <c r="G316" s="195">
        <f>'Atrações - Compra de Tickets'!F285+'Atrações - demanda Passa'!F285</f>
        <v>0</v>
      </c>
      <c r="H316" s="195">
        <f>'Atrações - Compra de Tickets'!G285+'Atrações - demanda Passa'!G285</f>
        <v>0</v>
      </c>
      <c r="I316" s="195">
        <f>'Atrações - Compra de Tickets'!H285+'Atrações - demanda Passa'!H285</f>
        <v>0</v>
      </c>
      <c r="J316" s="195">
        <f>'Atrações - Compra de Tickets'!I285+'Atrações - demanda Passa'!I285</f>
        <v>0</v>
      </c>
      <c r="K316" s="195">
        <f>'Atrações - Compra de Tickets'!J285+'Atrações - demanda Passa'!J285</f>
        <v>0</v>
      </c>
      <c r="L316" s="195">
        <f>'Atrações - Compra de Tickets'!K285+'Atrações - demanda Passa'!K285</f>
        <v>0</v>
      </c>
      <c r="M316" s="195">
        <f>'Atrações - Compra de Tickets'!L285+'Atrações - demanda Passa'!L285</f>
        <v>0</v>
      </c>
      <c r="N316" s="195">
        <f>'Atrações - Compra de Tickets'!M285+'Atrações - demanda Passa'!M285</f>
        <v>0</v>
      </c>
      <c r="O316" s="195">
        <f>'Atrações - Compra de Tickets'!N285+'Atrações - demanda Passa'!N285</f>
        <v>0</v>
      </c>
      <c r="P316" s="195">
        <f>'Atrações - Compra de Tickets'!O285+'Atrações - demanda Passa'!O285</f>
        <v>0</v>
      </c>
      <c r="Q316" s="195">
        <f>'Atrações - Compra de Tickets'!P285+'Atrações - demanda Passa'!P285</f>
        <v>0</v>
      </c>
      <c r="R316" s="195">
        <f>'Atrações - Compra de Tickets'!Q285+'Atrações - demanda Passa'!Q285</f>
        <v>0</v>
      </c>
      <c r="S316" s="195">
        <f>'Atrações - Compra de Tickets'!R285+'Atrações - demanda Passa'!R285</f>
        <v>0</v>
      </c>
      <c r="T316" s="195">
        <f>'Atrações - Compra de Tickets'!S285+'Atrações - demanda Passa'!S285</f>
        <v>0</v>
      </c>
      <c r="U316" s="195">
        <f>'Atrações - Compra de Tickets'!T285+'Atrações - demanda Passa'!T285</f>
        <v>0</v>
      </c>
      <c r="V316" s="195">
        <f>'Atrações - Compra de Tickets'!U285+'Atrações - demanda Passa'!U285</f>
        <v>0</v>
      </c>
      <c r="W316" s="195">
        <f>'Atrações - Compra de Tickets'!V285+'Atrações - demanda Passa'!V285</f>
        <v>0</v>
      </c>
      <c r="X316" s="195">
        <f>'Atrações - Compra de Tickets'!W285+'Atrações - demanda Passa'!W285</f>
        <v>0</v>
      </c>
      <c r="Y316" s="195">
        <f>'Atrações - Compra de Tickets'!X285+'Atrações - demanda Passa'!X285</f>
        <v>0</v>
      </c>
      <c r="Z316" s="195">
        <f>'Atrações - Compra de Tickets'!Y285+'Atrações - demanda Passa'!Y285</f>
        <v>0</v>
      </c>
      <c r="AA316" s="195">
        <f>'Atrações - Compra de Tickets'!Z285+'Atrações - demanda Passa'!Z285</f>
        <v>0</v>
      </c>
      <c r="AB316" s="195">
        <f>'Atrações - Compra de Tickets'!AA285+'Atrações - demanda Passa'!AA285</f>
        <v>0</v>
      </c>
      <c r="AC316" s="195">
        <f>'Atrações - Compra de Tickets'!AB285+'Atrações - demanda Passa'!AB285</f>
        <v>0</v>
      </c>
      <c r="AD316" s="195">
        <f>'Atrações - Compra de Tickets'!AC285+'Atrações - demanda Passa'!AC285</f>
        <v>0</v>
      </c>
      <c r="AE316" s="195">
        <f>'Atrações - Compra de Tickets'!AD285+'Atrações - demanda Passa'!AD285</f>
        <v>0</v>
      </c>
      <c r="AF316" s="195">
        <f>'Atrações - Compra de Tickets'!AE285+'Atrações - demanda Passa'!AE285</f>
        <v>0</v>
      </c>
      <c r="AG316" s="195">
        <f>'Atrações - Compra de Tickets'!AF285+'Atrações - demanda Passa'!AF285</f>
        <v>0</v>
      </c>
      <c r="AH316" s="195">
        <f>'Atrações - Compra de Tickets'!AG285+'Atrações - demanda Passa'!AG285</f>
        <v>0</v>
      </c>
      <c r="AI316" s="195">
        <f>'Atrações - Compra de Tickets'!AH285+'Atrações - demanda Passa'!AH285</f>
        <v>0</v>
      </c>
      <c r="AJ316" s="195">
        <f>'Atrações - Compra de Tickets'!AI285+'Atrações - demanda Passa'!AI285</f>
        <v>0</v>
      </c>
      <c r="AK316" s="195">
        <f>'Atrações - Compra de Tickets'!AJ285+'Atrações - demanda Passa'!AJ285</f>
        <v>0</v>
      </c>
      <c r="AL316" s="195">
        <f>'Atrações - Compra de Tickets'!AK285+'Atrações - demanda Passa'!AK285</f>
        <v>0</v>
      </c>
      <c r="AM316" s="195">
        <f>'Atrações - Compra de Tickets'!AL285+'Atrações - demanda Passa'!AL285</f>
        <v>0</v>
      </c>
      <c r="AN316" s="195">
        <f>'Atrações - Compra de Tickets'!AM285+'Atrações - demanda Passa'!AM285</f>
        <v>0</v>
      </c>
      <c r="AO316" s="194"/>
    </row>
    <row r="317" spans="1:41" s="193" customFormat="1" ht="20.100000000000001" customHeight="1" x14ac:dyDescent="0.25">
      <c r="A317" s="199" t="str">
        <f t="shared" si="74"/>
        <v>5/m</v>
      </c>
      <c r="B317" s="199">
        <f>B255+1</f>
        <v>5</v>
      </c>
      <c r="C317" s="198" t="s">
        <v>194</v>
      </c>
      <c r="D317" s="201" t="s">
        <v>160</v>
      </c>
      <c r="E317" s="200">
        <f>SUM(F317:AN317)</f>
        <v>0</v>
      </c>
      <c r="F317" s="195">
        <f t="shared" ref="F317:AN317" si="78">SUM(F318:F322)</f>
        <v>0</v>
      </c>
      <c r="G317" s="195">
        <f t="shared" si="78"/>
        <v>0</v>
      </c>
      <c r="H317" s="195">
        <f t="shared" si="78"/>
        <v>0</v>
      </c>
      <c r="I317" s="195">
        <f t="shared" si="78"/>
        <v>0</v>
      </c>
      <c r="J317" s="195">
        <f t="shared" si="78"/>
        <v>0</v>
      </c>
      <c r="K317" s="195">
        <f t="shared" si="78"/>
        <v>0</v>
      </c>
      <c r="L317" s="195">
        <f t="shared" si="78"/>
        <v>0</v>
      </c>
      <c r="M317" s="195">
        <f t="shared" si="78"/>
        <v>0</v>
      </c>
      <c r="N317" s="195">
        <f t="shared" si="78"/>
        <v>0</v>
      </c>
      <c r="O317" s="195">
        <f t="shared" si="78"/>
        <v>0</v>
      </c>
      <c r="P317" s="195">
        <f t="shared" si="78"/>
        <v>0</v>
      </c>
      <c r="Q317" s="195">
        <f t="shared" si="78"/>
        <v>0</v>
      </c>
      <c r="R317" s="195">
        <f t="shared" si="78"/>
        <v>0</v>
      </c>
      <c r="S317" s="195">
        <f t="shared" si="78"/>
        <v>0</v>
      </c>
      <c r="T317" s="195">
        <f t="shared" si="78"/>
        <v>0</v>
      </c>
      <c r="U317" s="195">
        <f t="shared" si="78"/>
        <v>0</v>
      </c>
      <c r="V317" s="195">
        <f t="shared" si="78"/>
        <v>0</v>
      </c>
      <c r="W317" s="195">
        <f t="shared" si="78"/>
        <v>0</v>
      </c>
      <c r="X317" s="195">
        <f t="shared" si="78"/>
        <v>0</v>
      </c>
      <c r="Y317" s="195">
        <f t="shared" si="78"/>
        <v>0</v>
      </c>
      <c r="Z317" s="195">
        <f t="shared" si="78"/>
        <v>0</v>
      </c>
      <c r="AA317" s="195">
        <f t="shared" si="78"/>
        <v>0</v>
      </c>
      <c r="AB317" s="195">
        <f t="shared" si="78"/>
        <v>0</v>
      </c>
      <c r="AC317" s="195">
        <f t="shared" si="78"/>
        <v>0</v>
      </c>
      <c r="AD317" s="195">
        <f t="shared" si="78"/>
        <v>0</v>
      </c>
      <c r="AE317" s="195">
        <f t="shared" si="78"/>
        <v>0</v>
      </c>
      <c r="AF317" s="195">
        <f t="shared" si="78"/>
        <v>0</v>
      </c>
      <c r="AG317" s="195">
        <f t="shared" si="78"/>
        <v>0</v>
      </c>
      <c r="AH317" s="195">
        <f t="shared" si="78"/>
        <v>0</v>
      </c>
      <c r="AI317" s="195">
        <f t="shared" si="78"/>
        <v>0</v>
      </c>
      <c r="AJ317" s="195">
        <f t="shared" si="78"/>
        <v>0</v>
      </c>
      <c r="AK317" s="195">
        <f t="shared" si="78"/>
        <v>0</v>
      </c>
      <c r="AL317" s="195">
        <f t="shared" si="78"/>
        <v>0</v>
      </c>
      <c r="AM317" s="195">
        <f t="shared" si="78"/>
        <v>0</v>
      </c>
      <c r="AN317" s="195">
        <f t="shared" si="78"/>
        <v>0</v>
      </c>
      <c r="AO317" s="194"/>
    </row>
    <row r="318" spans="1:41" s="193" customFormat="1" ht="20.100000000000001" customHeight="1" x14ac:dyDescent="0.25">
      <c r="A318" s="199" t="str">
        <f t="shared" si="74"/>
        <v/>
      </c>
      <c r="B318" s="199"/>
      <c r="C318" s="198"/>
      <c r="D318" s="197" t="s">
        <v>159</v>
      </c>
      <c r="E318" s="196">
        <f>'Mix de Usos'!$R$14</f>
        <v>0</v>
      </c>
      <c r="F318" s="195">
        <f>'Atrações - Compra de Tickets'!E287+'Atrações - demanda Passa'!E287</f>
        <v>0</v>
      </c>
      <c r="G318" s="195">
        <f>'Atrações - Compra de Tickets'!F287+'Atrações - demanda Passa'!F287</f>
        <v>0</v>
      </c>
      <c r="H318" s="195">
        <f>'Atrações - Compra de Tickets'!G287+'Atrações - demanda Passa'!G287</f>
        <v>0</v>
      </c>
      <c r="I318" s="195">
        <f>'Atrações - Compra de Tickets'!H287+'Atrações - demanda Passa'!H287</f>
        <v>0</v>
      </c>
      <c r="J318" s="195">
        <f>'Atrações - Compra de Tickets'!I287+'Atrações - demanda Passa'!I287</f>
        <v>0</v>
      </c>
      <c r="K318" s="195">
        <f>'Atrações - Compra de Tickets'!J287+'Atrações - demanda Passa'!J287</f>
        <v>0</v>
      </c>
      <c r="L318" s="195">
        <f>'Atrações - Compra de Tickets'!K287+'Atrações - demanda Passa'!K287</f>
        <v>0</v>
      </c>
      <c r="M318" s="195">
        <f>'Atrações - Compra de Tickets'!L287+'Atrações - demanda Passa'!L287</f>
        <v>0</v>
      </c>
      <c r="N318" s="195">
        <f>'Atrações - Compra de Tickets'!M287+'Atrações - demanda Passa'!M287</f>
        <v>0</v>
      </c>
      <c r="O318" s="195">
        <f>'Atrações - Compra de Tickets'!N287+'Atrações - demanda Passa'!N287</f>
        <v>0</v>
      </c>
      <c r="P318" s="195">
        <f>'Atrações - Compra de Tickets'!O287+'Atrações - demanda Passa'!O287</f>
        <v>0</v>
      </c>
      <c r="Q318" s="195">
        <f>'Atrações - Compra de Tickets'!P287+'Atrações - demanda Passa'!P287</f>
        <v>0</v>
      </c>
      <c r="R318" s="195">
        <f>'Atrações - Compra de Tickets'!Q287+'Atrações - demanda Passa'!Q287</f>
        <v>0</v>
      </c>
      <c r="S318" s="195">
        <f>'Atrações - Compra de Tickets'!R287+'Atrações - demanda Passa'!R287</f>
        <v>0</v>
      </c>
      <c r="T318" s="195">
        <f>'Atrações - Compra de Tickets'!S287+'Atrações - demanda Passa'!S287</f>
        <v>0</v>
      </c>
      <c r="U318" s="195">
        <f>'Atrações - Compra de Tickets'!T287+'Atrações - demanda Passa'!T287</f>
        <v>0</v>
      </c>
      <c r="V318" s="195">
        <f>'Atrações - Compra de Tickets'!U287+'Atrações - demanda Passa'!U287</f>
        <v>0</v>
      </c>
      <c r="W318" s="195">
        <f>'Atrações - Compra de Tickets'!V287+'Atrações - demanda Passa'!V287</f>
        <v>0</v>
      </c>
      <c r="X318" s="195">
        <f>'Atrações - Compra de Tickets'!W287+'Atrações - demanda Passa'!W287</f>
        <v>0</v>
      </c>
      <c r="Y318" s="195">
        <f>'Atrações - Compra de Tickets'!X287+'Atrações - demanda Passa'!X287</f>
        <v>0</v>
      </c>
      <c r="Z318" s="195">
        <f>'Atrações - Compra de Tickets'!Y287+'Atrações - demanda Passa'!Y287</f>
        <v>0</v>
      </c>
      <c r="AA318" s="195">
        <f>'Atrações - Compra de Tickets'!Z287+'Atrações - demanda Passa'!Z287</f>
        <v>0</v>
      </c>
      <c r="AB318" s="195">
        <f>'Atrações - Compra de Tickets'!AA287+'Atrações - demanda Passa'!AA287</f>
        <v>0</v>
      </c>
      <c r="AC318" s="195">
        <f>'Atrações - Compra de Tickets'!AB287+'Atrações - demanda Passa'!AB287</f>
        <v>0</v>
      </c>
      <c r="AD318" s="195">
        <f>'Atrações - Compra de Tickets'!AC287+'Atrações - demanda Passa'!AC287</f>
        <v>0</v>
      </c>
      <c r="AE318" s="195">
        <f>'Atrações - Compra de Tickets'!AD287+'Atrações - demanda Passa'!AD287</f>
        <v>0</v>
      </c>
      <c r="AF318" s="195">
        <f>'Atrações - Compra de Tickets'!AE287+'Atrações - demanda Passa'!AE287</f>
        <v>0</v>
      </c>
      <c r="AG318" s="195">
        <f>'Atrações - Compra de Tickets'!AF287+'Atrações - demanda Passa'!AF287</f>
        <v>0</v>
      </c>
      <c r="AH318" s="195">
        <f>'Atrações - Compra de Tickets'!AG287+'Atrações - demanda Passa'!AG287</f>
        <v>0</v>
      </c>
      <c r="AI318" s="195">
        <f>'Atrações - Compra de Tickets'!AH287+'Atrações - demanda Passa'!AH287</f>
        <v>0</v>
      </c>
      <c r="AJ318" s="195">
        <f>'Atrações - Compra de Tickets'!AI287+'Atrações - demanda Passa'!AI287</f>
        <v>0</v>
      </c>
      <c r="AK318" s="195">
        <f>'Atrações - Compra de Tickets'!AJ287+'Atrações - demanda Passa'!AJ287</f>
        <v>0</v>
      </c>
      <c r="AL318" s="195">
        <f>'Atrações - Compra de Tickets'!AK287+'Atrações - demanda Passa'!AK287</f>
        <v>0</v>
      </c>
      <c r="AM318" s="195">
        <f>'Atrações - Compra de Tickets'!AL287+'Atrações - demanda Passa'!AL287</f>
        <v>0</v>
      </c>
      <c r="AN318" s="195">
        <f>'Atrações - Compra de Tickets'!AM287+'Atrações - demanda Passa'!AM287</f>
        <v>0</v>
      </c>
      <c r="AO318" s="194"/>
    </row>
    <row r="319" spans="1:41" s="193" customFormat="1" ht="20.100000000000001" customHeight="1" x14ac:dyDescent="0.25">
      <c r="A319" s="199" t="str">
        <f t="shared" si="74"/>
        <v/>
      </c>
      <c r="B319" s="199"/>
      <c r="C319" s="198"/>
      <c r="D319" s="197" t="s">
        <v>158</v>
      </c>
      <c r="E319" s="196">
        <f>'Mix de Usos'!$AA$14</f>
        <v>0</v>
      </c>
      <c r="F319" s="195">
        <f>'Atrações - Compra de Tickets'!E288+'Atrações - demanda Passa'!E288</f>
        <v>0</v>
      </c>
      <c r="G319" s="195">
        <f>'Atrações - Compra de Tickets'!F288+'Atrações - demanda Passa'!F288</f>
        <v>0</v>
      </c>
      <c r="H319" s="195">
        <f>'Atrações - Compra de Tickets'!G288+'Atrações - demanda Passa'!G288</f>
        <v>0</v>
      </c>
      <c r="I319" s="195">
        <f>'Atrações - Compra de Tickets'!H288+'Atrações - demanda Passa'!H288</f>
        <v>0</v>
      </c>
      <c r="J319" s="195">
        <f>'Atrações - Compra de Tickets'!I288+'Atrações - demanda Passa'!I288</f>
        <v>0</v>
      </c>
      <c r="K319" s="195">
        <f>'Atrações - Compra de Tickets'!J288+'Atrações - demanda Passa'!J288</f>
        <v>0</v>
      </c>
      <c r="L319" s="195">
        <f>'Atrações - Compra de Tickets'!K288+'Atrações - demanda Passa'!K288</f>
        <v>0</v>
      </c>
      <c r="M319" s="195">
        <f>'Atrações - Compra de Tickets'!L288+'Atrações - demanda Passa'!L288</f>
        <v>0</v>
      </c>
      <c r="N319" s="195">
        <f>'Atrações - Compra de Tickets'!M288+'Atrações - demanda Passa'!M288</f>
        <v>0</v>
      </c>
      <c r="O319" s="195">
        <f>'Atrações - Compra de Tickets'!N288+'Atrações - demanda Passa'!N288</f>
        <v>0</v>
      </c>
      <c r="P319" s="195">
        <f>'Atrações - Compra de Tickets'!O288+'Atrações - demanda Passa'!O288</f>
        <v>0</v>
      </c>
      <c r="Q319" s="195">
        <f>'Atrações - Compra de Tickets'!P288+'Atrações - demanda Passa'!P288</f>
        <v>0</v>
      </c>
      <c r="R319" s="195">
        <f>'Atrações - Compra de Tickets'!Q288+'Atrações - demanda Passa'!Q288</f>
        <v>0</v>
      </c>
      <c r="S319" s="195">
        <f>'Atrações - Compra de Tickets'!R288+'Atrações - demanda Passa'!R288</f>
        <v>0</v>
      </c>
      <c r="T319" s="195">
        <f>'Atrações - Compra de Tickets'!S288+'Atrações - demanda Passa'!S288</f>
        <v>0</v>
      </c>
      <c r="U319" s="195">
        <f>'Atrações - Compra de Tickets'!T288+'Atrações - demanda Passa'!T288</f>
        <v>0</v>
      </c>
      <c r="V319" s="195">
        <f>'Atrações - Compra de Tickets'!U288+'Atrações - demanda Passa'!U288</f>
        <v>0</v>
      </c>
      <c r="W319" s="195">
        <f>'Atrações - Compra de Tickets'!V288+'Atrações - demanda Passa'!V288</f>
        <v>0</v>
      </c>
      <c r="X319" s="195">
        <f>'Atrações - Compra de Tickets'!W288+'Atrações - demanda Passa'!W288</f>
        <v>0</v>
      </c>
      <c r="Y319" s="195">
        <f>'Atrações - Compra de Tickets'!X288+'Atrações - demanda Passa'!X288</f>
        <v>0</v>
      </c>
      <c r="Z319" s="195">
        <f>'Atrações - Compra de Tickets'!Y288+'Atrações - demanda Passa'!Y288</f>
        <v>0</v>
      </c>
      <c r="AA319" s="195">
        <f>'Atrações - Compra de Tickets'!Z288+'Atrações - demanda Passa'!Z288</f>
        <v>0</v>
      </c>
      <c r="AB319" s="195">
        <f>'Atrações - Compra de Tickets'!AA288+'Atrações - demanda Passa'!AA288</f>
        <v>0</v>
      </c>
      <c r="AC319" s="195">
        <f>'Atrações - Compra de Tickets'!AB288+'Atrações - demanda Passa'!AB288</f>
        <v>0</v>
      </c>
      <c r="AD319" s="195">
        <f>'Atrações - Compra de Tickets'!AC288+'Atrações - demanda Passa'!AC288</f>
        <v>0</v>
      </c>
      <c r="AE319" s="195">
        <f>'Atrações - Compra de Tickets'!AD288+'Atrações - demanda Passa'!AD288</f>
        <v>0</v>
      </c>
      <c r="AF319" s="195">
        <f>'Atrações - Compra de Tickets'!AE288+'Atrações - demanda Passa'!AE288</f>
        <v>0</v>
      </c>
      <c r="AG319" s="195">
        <f>'Atrações - Compra de Tickets'!AF288+'Atrações - demanda Passa'!AF288</f>
        <v>0</v>
      </c>
      <c r="AH319" s="195">
        <f>'Atrações - Compra de Tickets'!AG288+'Atrações - demanda Passa'!AG288</f>
        <v>0</v>
      </c>
      <c r="AI319" s="195">
        <f>'Atrações - Compra de Tickets'!AH288+'Atrações - demanda Passa'!AH288</f>
        <v>0</v>
      </c>
      <c r="AJ319" s="195">
        <f>'Atrações - Compra de Tickets'!AI288+'Atrações - demanda Passa'!AI288</f>
        <v>0</v>
      </c>
      <c r="AK319" s="195">
        <f>'Atrações - Compra de Tickets'!AJ288+'Atrações - demanda Passa'!AJ288</f>
        <v>0</v>
      </c>
      <c r="AL319" s="195">
        <f>'Atrações - Compra de Tickets'!AK288+'Atrações - demanda Passa'!AK288</f>
        <v>0</v>
      </c>
      <c r="AM319" s="195">
        <f>'Atrações - Compra de Tickets'!AL288+'Atrações - demanda Passa'!AL288</f>
        <v>0</v>
      </c>
      <c r="AN319" s="195">
        <f>'Atrações - Compra de Tickets'!AM288+'Atrações - demanda Passa'!AM288</f>
        <v>0</v>
      </c>
      <c r="AO319" s="194"/>
    </row>
    <row r="320" spans="1:41" s="193" customFormat="1" ht="20.100000000000001" customHeight="1" x14ac:dyDescent="0.25">
      <c r="A320" s="199" t="str">
        <f t="shared" si="74"/>
        <v/>
      </c>
      <c r="B320" s="199"/>
      <c r="C320" s="198"/>
      <c r="D320" s="197" t="s">
        <v>157</v>
      </c>
      <c r="E320" s="196">
        <f>'Mix de Usos'!$AJ$14</f>
        <v>0</v>
      </c>
      <c r="F320" s="195">
        <f>'Atrações - Compra de Tickets'!E289+'Atrações - demanda Passa'!E289</f>
        <v>0</v>
      </c>
      <c r="G320" s="195">
        <f>'Atrações - Compra de Tickets'!F289+'Atrações - demanda Passa'!F289</f>
        <v>0</v>
      </c>
      <c r="H320" s="195">
        <f>'Atrações - Compra de Tickets'!G289+'Atrações - demanda Passa'!G289</f>
        <v>0</v>
      </c>
      <c r="I320" s="195">
        <f>'Atrações - Compra de Tickets'!H289+'Atrações - demanda Passa'!H289</f>
        <v>0</v>
      </c>
      <c r="J320" s="195">
        <f>'Atrações - Compra de Tickets'!I289+'Atrações - demanda Passa'!I289</f>
        <v>0</v>
      </c>
      <c r="K320" s="195">
        <f>'Atrações - Compra de Tickets'!J289+'Atrações - demanda Passa'!J289</f>
        <v>0</v>
      </c>
      <c r="L320" s="195">
        <f>'Atrações - Compra de Tickets'!K289+'Atrações - demanda Passa'!K289</f>
        <v>0</v>
      </c>
      <c r="M320" s="195">
        <f>'Atrações - Compra de Tickets'!L289+'Atrações - demanda Passa'!L289</f>
        <v>0</v>
      </c>
      <c r="N320" s="195">
        <f>'Atrações - Compra de Tickets'!M289+'Atrações - demanda Passa'!M289</f>
        <v>0</v>
      </c>
      <c r="O320" s="195">
        <f>'Atrações - Compra de Tickets'!N289+'Atrações - demanda Passa'!N289</f>
        <v>0</v>
      </c>
      <c r="P320" s="195">
        <f>'Atrações - Compra de Tickets'!O289+'Atrações - demanda Passa'!O289</f>
        <v>0</v>
      </c>
      <c r="Q320" s="195">
        <f>'Atrações - Compra de Tickets'!P289+'Atrações - demanda Passa'!P289</f>
        <v>0</v>
      </c>
      <c r="R320" s="195">
        <f>'Atrações - Compra de Tickets'!Q289+'Atrações - demanda Passa'!Q289</f>
        <v>0</v>
      </c>
      <c r="S320" s="195">
        <f>'Atrações - Compra de Tickets'!R289+'Atrações - demanda Passa'!R289</f>
        <v>0</v>
      </c>
      <c r="T320" s="195">
        <f>'Atrações - Compra de Tickets'!S289+'Atrações - demanda Passa'!S289</f>
        <v>0</v>
      </c>
      <c r="U320" s="195">
        <f>'Atrações - Compra de Tickets'!T289+'Atrações - demanda Passa'!T289</f>
        <v>0</v>
      </c>
      <c r="V320" s="195">
        <f>'Atrações - Compra de Tickets'!U289+'Atrações - demanda Passa'!U289</f>
        <v>0</v>
      </c>
      <c r="W320" s="195">
        <f>'Atrações - Compra de Tickets'!V289+'Atrações - demanda Passa'!V289</f>
        <v>0</v>
      </c>
      <c r="X320" s="195">
        <f>'Atrações - Compra de Tickets'!W289+'Atrações - demanda Passa'!W289</f>
        <v>0</v>
      </c>
      <c r="Y320" s="195">
        <f>'Atrações - Compra de Tickets'!X289+'Atrações - demanda Passa'!X289</f>
        <v>0</v>
      </c>
      <c r="Z320" s="195">
        <f>'Atrações - Compra de Tickets'!Y289+'Atrações - demanda Passa'!Y289</f>
        <v>0</v>
      </c>
      <c r="AA320" s="195">
        <f>'Atrações - Compra de Tickets'!Z289+'Atrações - demanda Passa'!Z289</f>
        <v>0</v>
      </c>
      <c r="AB320" s="195">
        <f>'Atrações - Compra de Tickets'!AA289+'Atrações - demanda Passa'!AA289</f>
        <v>0</v>
      </c>
      <c r="AC320" s="195">
        <f>'Atrações - Compra de Tickets'!AB289+'Atrações - demanda Passa'!AB289</f>
        <v>0</v>
      </c>
      <c r="AD320" s="195">
        <f>'Atrações - Compra de Tickets'!AC289+'Atrações - demanda Passa'!AC289</f>
        <v>0</v>
      </c>
      <c r="AE320" s="195">
        <f>'Atrações - Compra de Tickets'!AD289+'Atrações - demanda Passa'!AD289</f>
        <v>0</v>
      </c>
      <c r="AF320" s="195">
        <f>'Atrações - Compra de Tickets'!AE289+'Atrações - demanda Passa'!AE289</f>
        <v>0</v>
      </c>
      <c r="AG320" s="195">
        <f>'Atrações - Compra de Tickets'!AF289+'Atrações - demanda Passa'!AF289</f>
        <v>0</v>
      </c>
      <c r="AH320" s="195">
        <f>'Atrações - Compra de Tickets'!AG289+'Atrações - demanda Passa'!AG289</f>
        <v>0</v>
      </c>
      <c r="AI320" s="195">
        <f>'Atrações - Compra de Tickets'!AH289+'Atrações - demanda Passa'!AH289</f>
        <v>0</v>
      </c>
      <c r="AJ320" s="195">
        <f>'Atrações - Compra de Tickets'!AI289+'Atrações - demanda Passa'!AI289</f>
        <v>0</v>
      </c>
      <c r="AK320" s="195">
        <f>'Atrações - Compra de Tickets'!AJ289+'Atrações - demanda Passa'!AJ289</f>
        <v>0</v>
      </c>
      <c r="AL320" s="195">
        <f>'Atrações - Compra de Tickets'!AK289+'Atrações - demanda Passa'!AK289</f>
        <v>0</v>
      </c>
      <c r="AM320" s="195">
        <f>'Atrações - Compra de Tickets'!AL289+'Atrações - demanda Passa'!AL289</f>
        <v>0</v>
      </c>
      <c r="AN320" s="195">
        <f>'Atrações - Compra de Tickets'!AM289+'Atrações - demanda Passa'!AM289</f>
        <v>0</v>
      </c>
      <c r="AO320" s="194"/>
    </row>
    <row r="321" spans="1:41" s="193" customFormat="1" ht="20.100000000000001" customHeight="1" x14ac:dyDescent="0.25">
      <c r="A321" s="199" t="str">
        <f t="shared" si="74"/>
        <v/>
      </c>
      <c r="B321" s="199"/>
      <c r="C321" s="198"/>
      <c r="D321" s="197" t="s">
        <v>156</v>
      </c>
      <c r="E321" s="196">
        <f>'Mix de Usos'!$AS$14</f>
        <v>0</v>
      </c>
      <c r="F321" s="195">
        <f>'Atrações - Compra de Tickets'!E290+'Atrações - demanda Passa'!E290</f>
        <v>0</v>
      </c>
      <c r="G321" s="195">
        <f>'Atrações - Compra de Tickets'!F290+'Atrações - demanda Passa'!F290</f>
        <v>0</v>
      </c>
      <c r="H321" s="195">
        <f>'Atrações - Compra de Tickets'!G290+'Atrações - demanda Passa'!G290</f>
        <v>0</v>
      </c>
      <c r="I321" s="195">
        <f>'Atrações - Compra de Tickets'!H290+'Atrações - demanda Passa'!H290</f>
        <v>0</v>
      </c>
      <c r="J321" s="195">
        <f>'Atrações - Compra de Tickets'!I290+'Atrações - demanda Passa'!I290</f>
        <v>0</v>
      </c>
      <c r="K321" s="195">
        <f>'Atrações - Compra de Tickets'!J290+'Atrações - demanda Passa'!J290</f>
        <v>0</v>
      </c>
      <c r="L321" s="195">
        <f>'Atrações - Compra de Tickets'!K290+'Atrações - demanda Passa'!K290</f>
        <v>0</v>
      </c>
      <c r="M321" s="195">
        <f>'Atrações - Compra de Tickets'!L290+'Atrações - demanda Passa'!L290</f>
        <v>0</v>
      </c>
      <c r="N321" s="195">
        <f>'Atrações - Compra de Tickets'!M290+'Atrações - demanda Passa'!M290</f>
        <v>0</v>
      </c>
      <c r="O321" s="195">
        <f>'Atrações - Compra de Tickets'!N290+'Atrações - demanda Passa'!N290</f>
        <v>0</v>
      </c>
      <c r="P321" s="195">
        <f>'Atrações - Compra de Tickets'!O290+'Atrações - demanda Passa'!O290</f>
        <v>0</v>
      </c>
      <c r="Q321" s="195">
        <f>'Atrações - Compra de Tickets'!P290+'Atrações - demanda Passa'!P290</f>
        <v>0</v>
      </c>
      <c r="R321" s="195">
        <f>'Atrações - Compra de Tickets'!Q290+'Atrações - demanda Passa'!Q290</f>
        <v>0</v>
      </c>
      <c r="S321" s="195">
        <f>'Atrações - Compra de Tickets'!R290+'Atrações - demanda Passa'!R290</f>
        <v>0</v>
      </c>
      <c r="T321" s="195">
        <f>'Atrações - Compra de Tickets'!S290+'Atrações - demanda Passa'!S290</f>
        <v>0</v>
      </c>
      <c r="U321" s="195">
        <f>'Atrações - Compra de Tickets'!T290+'Atrações - demanda Passa'!T290</f>
        <v>0</v>
      </c>
      <c r="V321" s="195">
        <f>'Atrações - Compra de Tickets'!U290+'Atrações - demanda Passa'!U290</f>
        <v>0</v>
      </c>
      <c r="W321" s="195">
        <f>'Atrações - Compra de Tickets'!V290+'Atrações - demanda Passa'!V290</f>
        <v>0</v>
      </c>
      <c r="X321" s="195">
        <f>'Atrações - Compra de Tickets'!W290+'Atrações - demanda Passa'!W290</f>
        <v>0</v>
      </c>
      <c r="Y321" s="195">
        <f>'Atrações - Compra de Tickets'!X290+'Atrações - demanda Passa'!X290</f>
        <v>0</v>
      </c>
      <c r="Z321" s="195">
        <f>'Atrações - Compra de Tickets'!Y290+'Atrações - demanda Passa'!Y290</f>
        <v>0</v>
      </c>
      <c r="AA321" s="195">
        <f>'Atrações - Compra de Tickets'!Z290+'Atrações - demanda Passa'!Z290</f>
        <v>0</v>
      </c>
      <c r="AB321" s="195">
        <f>'Atrações - Compra de Tickets'!AA290+'Atrações - demanda Passa'!AA290</f>
        <v>0</v>
      </c>
      <c r="AC321" s="195">
        <f>'Atrações - Compra de Tickets'!AB290+'Atrações - demanda Passa'!AB290</f>
        <v>0</v>
      </c>
      <c r="AD321" s="195">
        <f>'Atrações - Compra de Tickets'!AC290+'Atrações - demanda Passa'!AC290</f>
        <v>0</v>
      </c>
      <c r="AE321" s="195">
        <f>'Atrações - Compra de Tickets'!AD290+'Atrações - demanda Passa'!AD290</f>
        <v>0</v>
      </c>
      <c r="AF321" s="195">
        <f>'Atrações - Compra de Tickets'!AE290+'Atrações - demanda Passa'!AE290</f>
        <v>0</v>
      </c>
      <c r="AG321" s="195">
        <f>'Atrações - Compra de Tickets'!AF290+'Atrações - demanda Passa'!AF290</f>
        <v>0</v>
      </c>
      <c r="AH321" s="195">
        <f>'Atrações - Compra de Tickets'!AG290+'Atrações - demanda Passa'!AG290</f>
        <v>0</v>
      </c>
      <c r="AI321" s="195">
        <f>'Atrações - Compra de Tickets'!AH290+'Atrações - demanda Passa'!AH290</f>
        <v>0</v>
      </c>
      <c r="AJ321" s="195">
        <f>'Atrações - Compra de Tickets'!AI290+'Atrações - demanda Passa'!AI290</f>
        <v>0</v>
      </c>
      <c r="AK321" s="195">
        <f>'Atrações - Compra de Tickets'!AJ290+'Atrações - demanda Passa'!AJ290</f>
        <v>0</v>
      </c>
      <c r="AL321" s="195">
        <f>'Atrações - Compra de Tickets'!AK290+'Atrações - demanda Passa'!AK290</f>
        <v>0</v>
      </c>
      <c r="AM321" s="195">
        <f>'Atrações - Compra de Tickets'!AL290+'Atrações - demanda Passa'!AL290</f>
        <v>0</v>
      </c>
      <c r="AN321" s="195">
        <f>'Atrações - Compra de Tickets'!AM290+'Atrações - demanda Passa'!AM290</f>
        <v>0</v>
      </c>
      <c r="AO321" s="194"/>
    </row>
    <row r="322" spans="1:41" s="193" customFormat="1" ht="20.100000000000001" customHeight="1" x14ac:dyDescent="0.25">
      <c r="A322" s="199" t="str">
        <f t="shared" si="74"/>
        <v/>
      </c>
      <c r="B322" s="199"/>
      <c r="C322" s="198"/>
      <c r="D322" s="197" t="s">
        <v>155</v>
      </c>
      <c r="E322" s="196">
        <f>'Mix de Usos'!$BB$14</f>
        <v>0</v>
      </c>
      <c r="F322" s="195">
        <f>'Atrações - Compra de Tickets'!E291+'Atrações - demanda Passa'!E291</f>
        <v>0</v>
      </c>
      <c r="G322" s="195">
        <f>'Atrações - Compra de Tickets'!F291+'Atrações - demanda Passa'!F291</f>
        <v>0</v>
      </c>
      <c r="H322" s="195">
        <f>'Atrações - Compra de Tickets'!G291+'Atrações - demanda Passa'!G291</f>
        <v>0</v>
      </c>
      <c r="I322" s="195">
        <f>'Atrações - Compra de Tickets'!H291+'Atrações - demanda Passa'!H291</f>
        <v>0</v>
      </c>
      <c r="J322" s="195">
        <f>'Atrações - Compra de Tickets'!I291+'Atrações - demanda Passa'!I291</f>
        <v>0</v>
      </c>
      <c r="K322" s="195">
        <f>'Atrações - Compra de Tickets'!J291+'Atrações - demanda Passa'!J291</f>
        <v>0</v>
      </c>
      <c r="L322" s="195">
        <f>'Atrações - Compra de Tickets'!K291+'Atrações - demanda Passa'!K291</f>
        <v>0</v>
      </c>
      <c r="M322" s="195">
        <f>'Atrações - Compra de Tickets'!L291+'Atrações - demanda Passa'!L291</f>
        <v>0</v>
      </c>
      <c r="N322" s="195">
        <f>'Atrações - Compra de Tickets'!M291+'Atrações - demanda Passa'!M291</f>
        <v>0</v>
      </c>
      <c r="O322" s="195">
        <f>'Atrações - Compra de Tickets'!N291+'Atrações - demanda Passa'!N291</f>
        <v>0</v>
      </c>
      <c r="P322" s="195">
        <f>'Atrações - Compra de Tickets'!O291+'Atrações - demanda Passa'!O291</f>
        <v>0</v>
      </c>
      <c r="Q322" s="195">
        <f>'Atrações - Compra de Tickets'!P291+'Atrações - demanda Passa'!P291</f>
        <v>0</v>
      </c>
      <c r="R322" s="195">
        <f>'Atrações - Compra de Tickets'!Q291+'Atrações - demanda Passa'!Q291</f>
        <v>0</v>
      </c>
      <c r="S322" s="195">
        <f>'Atrações - Compra de Tickets'!R291+'Atrações - demanda Passa'!R291</f>
        <v>0</v>
      </c>
      <c r="T322" s="195">
        <f>'Atrações - Compra de Tickets'!S291+'Atrações - demanda Passa'!S291</f>
        <v>0</v>
      </c>
      <c r="U322" s="195">
        <f>'Atrações - Compra de Tickets'!T291+'Atrações - demanda Passa'!T291</f>
        <v>0</v>
      </c>
      <c r="V322" s="195">
        <f>'Atrações - Compra de Tickets'!U291+'Atrações - demanda Passa'!U291</f>
        <v>0</v>
      </c>
      <c r="W322" s="195">
        <f>'Atrações - Compra de Tickets'!V291+'Atrações - demanda Passa'!V291</f>
        <v>0</v>
      </c>
      <c r="X322" s="195">
        <f>'Atrações - Compra de Tickets'!W291+'Atrações - demanda Passa'!W291</f>
        <v>0</v>
      </c>
      <c r="Y322" s="195">
        <f>'Atrações - Compra de Tickets'!X291+'Atrações - demanda Passa'!X291</f>
        <v>0</v>
      </c>
      <c r="Z322" s="195">
        <f>'Atrações - Compra de Tickets'!Y291+'Atrações - demanda Passa'!Y291</f>
        <v>0</v>
      </c>
      <c r="AA322" s="195">
        <f>'Atrações - Compra de Tickets'!Z291+'Atrações - demanda Passa'!Z291</f>
        <v>0</v>
      </c>
      <c r="AB322" s="195">
        <f>'Atrações - Compra de Tickets'!AA291+'Atrações - demanda Passa'!AA291</f>
        <v>0</v>
      </c>
      <c r="AC322" s="195">
        <f>'Atrações - Compra de Tickets'!AB291+'Atrações - demanda Passa'!AB291</f>
        <v>0</v>
      </c>
      <c r="AD322" s="195">
        <f>'Atrações - Compra de Tickets'!AC291+'Atrações - demanda Passa'!AC291</f>
        <v>0</v>
      </c>
      <c r="AE322" s="195">
        <f>'Atrações - Compra de Tickets'!AD291+'Atrações - demanda Passa'!AD291</f>
        <v>0</v>
      </c>
      <c r="AF322" s="195">
        <f>'Atrações - Compra de Tickets'!AE291+'Atrações - demanda Passa'!AE291</f>
        <v>0</v>
      </c>
      <c r="AG322" s="195">
        <f>'Atrações - Compra de Tickets'!AF291+'Atrações - demanda Passa'!AF291</f>
        <v>0</v>
      </c>
      <c r="AH322" s="195">
        <f>'Atrações - Compra de Tickets'!AG291+'Atrações - demanda Passa'!AG291</f>
        <v>0</v>
      </c>
      <c r="AI322" s="195">
        <f>'Atrações - Compra de Tickets'!AH291+'Atrações - demanda Passa'!AH291</f>
        <v>0</v>
      </c>
      <c r="AJ322" s="195">
        <f>'Atrações - Compra de Tickets'!AI291+'Atrações - demanda Passa'!AI291</f>
        <v>0</v>
      </c>
      <c r="AK322" s="195">
        <f>'Atrações - Compra de Tickets'!AJ291+'Atrações - demanda Passa'!AJ291</f>
        <v>0</v>
      </c>
      <c r="AL322" s="195">
        <f>'Atrações - Compra de Tickets'!AK291+'Atrações - demanda Passa'!AK291</f>
        <v>0</v>
      </c>
      <c r="AM322" s="195">
        <f>'Atrações - Compra de Tickets'!AL291+'Atrações - demanda Passa'!AL291</f>
        <v>0</v>
      </c>
      <c r="AN322" s="195">
        <f>'Atrações - Compra de Tickets'!AM291+'Atrações - demanda Passa'!AM291</f>
        <v>0</v>
      </c>
      <c r="AO322" s="194"/>
    </row>
    <row r="323" spans="1:41" s="193" customFormat="1" ht="20.100000000000001" customHeight="1" x14ac:dyDescent="0.25">
      <c r="A323" s="199" t="str">
        <f t="shared" si="74"/>
        <v>5/a</v>
      </c>
      <c r="B323" s="199">
        <f>B261+1</f>
        <v>5</v>
      </c>
      <c r="C323" s="198" t="s">
        <v>207</v>
      </c>
      <c r="D323" s="201" t="s">
        <v>154</v>
      </c>
      <c r="E323" s="200">
        <f>SUM(F323:AN323)</f>
        <v>1394016.8074566994</v>
      </c>
      <c r="F323" s="195">
        <f t="shared" ref="F323:AN323" si="79">SUM(F324:F328)</f>
        <v>22484.399999999994</v>
      </c>
      <c r="G323" s="195">
        <f t="shared" si="79"/>
        <v>23445.234929781647</v>
      </c>
      <c r="H323" s="195">
        <f t="shared" si="79"/>
        <v>25260.262190862963</v>
      </c>
      <c r="I323" s="195">
        <f t="shared" si="79"/>
        <v>27093.067891136314</v>
      </c>
      <c r="J323" s="195">
        <f t="shared" si="79"/>
        <v>30652.116111434461</v>
      </c>
      <c r="K323" s="195">
        <f t="shared" si="79"/>
        <v>34246.731250831472</v>
      </c>
      <c r="L323" s="195">
        <f t="shared" si="79"/>
        <v>39603.17615281749</v>
      </c>
      <c r="M323" s="195">
        <f t="shared" si="79"/>
        <v>39807.350850831106</v>
      </c>
      <c r="N323" s="195">
        <f t="shared" si="79"/>
        <v>40011.414574604809</v>
      </c>
      <c r="O323" s="195">
        <f t="shared" si="79"/>
        <v>40215.363203480956</v>
      </c>
      <c r="P323" s="195">
        <f t="shared" si="79"/>
        <v>40419.192354242259</v>
      </c>
      <c r="Q323" s="195">
        <f t="shared" si="79"/>
        <v>40622.897358128372</v>
      </c>
      <c r="R323" s="195">
        <f t="shared" si="79"/>
        <v>40826.473235259495</v>
      </c>
      <c r="S323" s="195">
        <f t="shared" si="79"/>
        <v>41029.914666107667</v>
      </c>
      <c r="T323" s="195">
        <f t="shared" si="79"/>
        <v>41233.21595959476</v>
      </c>
      <c r="U323" s="195">
        <f t="shared" si="79"/>
        <v>41436.371017326215</v>
      </c>
      <c r="V323" s="195">
        <f t="shared" si="79"/>
        <v>41639.373293382814</v>
      </c>
      <c r="W323" s="195">
        <f t="shared" si="79"/>
        <v>41842.215748988587</v>
      </c>
      <c r="X323" s="195">
        <f t="shared" si="79"/>
        <v>42044.890801249712</v>
      </c>
      <c r="Y323" s="195">
        <f t="shared" si="79"/>
        <v>42247.390265004513</v>
      </c>
      <c r="Z323" s="195">
        <f t="shared" si="79"/>
        <v>42449.705286640332</v>
      </c>
      <c r="AA323" s="195">
        <f t="shared" si="79"/>
        <v>42651.826268503115</v>
      </c>
      <c r="AB323" s="195">
        <f t="shared" si="79"/>
        <v>42853.742782243346</v>
      </c>
      <c r="AC323" s="195">
        <f t="shared" si="79"/>
        <v>43055.443469090795</v>
      </c>
      <c r="AD323" s="195">
        <f t="shared" si="79"/>
        <v>43256.915924611036</v>
      </c>
      <c r="AE323" s="195">
        <f t="shared" si="79"/>
        <v>43458.146564945178</v>
      </c>
      <c r="AF323" s="195">
        <f t="shared" si="79"/>
        <v>43659.120470832779</v>
      </c>
      <c r="AG323" s="195">
        <f t="shared" si="79"/>
        <v>43859.821204826228</v>
      </c>
      <c r="AH323" s="195">
        <f t="shared" si="79"/>
        <v>44060.230595954345</v>
      </c>
      <c r="AI323" s="195">
        <f t="shared" si="79"/>
        <v>44260.328484604412</v>
      </c>
      <c r="AJ323" s="195">
        <f t="shared" si="79"/>
        <v>44460.092418441069</v>
      </c>
      <c r="AK323" s="195">
        <f t="shared" si="79"/>
        <v>44659.497287606202</v>
      </c>
      <c r="AL323" s="195">
        <f t="shared" si="79"/>
        <v>44858.514884009135</v>
      </c>
      <c r="AM323" s="195">
        <f t="shared" si="79"/>
        <v>45057.113364880992</v>
      </c>
      <c r="AN323" s="195">
        <f t="shared" si="79"/>
        <v>45255.256594445411</v>
      </c>
      <c r="AO323" s="194"/>
    </row>
    <row r="324" spans="1:41" s="193" customFormat="1" ht="20.100000000000001" customHeight="1" x14ac:dyDescent="0.25">
      <c r="A324" s="199" t="str">
        <f t="shared" si="74"/>
        <v/>
      </c>
      <c r="B324" s="199"/>
      <c r="C324" s="198"/>
      <c r="D324" s="197" t="s">
        <v>153</v>
      </c>
      <c r="E324" s="196">
        <f>'Mix de Usos'!$U$14</f>
        <v>0.2</v>
      </c>
      <c r="F324" s="195">
        <f>'Atrações - Compra de Tickets'!E293+'Atrações - demanda Passa'!E293</f>
        <v>224.84400000000002</v>
      </c>
      <c r="G324" s="195">
        <f>'Atrações - Compra de Tickets'!F293+'Atrações - demanda Passa'!F293</f>
        <v>609.10720347572737</v>
      </c>
      <c r="H324" s="195">
        <f>'Atrações - Compra de Tickets'!G293+'Atrações - demanda Passa'!G293</f>
        <v>1059.9206015286102</v>
      </c>
      <c r="I324" s="195">
        <f>'Atrações - Compra de Tickets'!H293+'Atrações - demanda Passa'!H293</f>
        <v>1569.7723536124383</v>
      </c>
      <c r="J324" s="195">
        <f>'Atrações - Compra de Tickets'!I293+'Atrações - demanda Passa'!I293</f>
        <v>2265.8044229572361</v>
      </c>
      <c r="K324" s="195">
        <f>'Atrações - Compra de Tickets'!J293+'Atrações - demanda Passa'!J293</f>
        <v>2531.518374061463</v>
      </c>
      <c r="L324" s="195">
        <f>'Atrações - Compra de Tickets'!K293+'Atrações - demanda Passa'!K293</f>
        <v>2927.4667812162697</v>
      </c>
      <c r="M324" s="195">
        <f>'Atrações - Compra de Tickets'!L293+'Atrações - demanda Passa'!L293</f>
        <v>2942.5593748934357</v>
      </c>
      <c r="N324" s="195">
        <f>'Atrações - Compra de Tickets'!M293+'Atrações - demanda Passa'!M293</f>
        <v>2957.6437653547882</v>
      </c>
      <c r="O324" s="195">
        <f>'Atrações - Compra de Tickets'!N293+'Atrações - demanda Passa'!N293</f>
        <v>2972.7196480013131</v>
      </c>
      <c r="P324" s="195">
        <f>'Atrações - Compra de Tickets'!O293+'Atrações - demanda Passa'!O293</f>
        <v>2987.7866988255882</v>
      </c>
      <c r="Q324" s="195">
        <f>'Atrações - Compra de Tickets'!P293+'Atrações - demanda Passa'!P293</f>
        <v>3002.8445727128505</v>
      </c>
      <c r="R324" s="195">
        <f>'Atrações - Compra de Tickets'!Q293+'Atrações - demanda Passa'!Q293</f>
        <v>3017.8929015503822</v>
      </c>
      <c r="S324" s="195">
        <f>'Atrações - Compra de Tickets'!R293+'Atrações - demanda Passa'!R293</f>
        <v>3032.9312921186802</v>
      </c>
      <c r="T324" s="195">
        <f>'Atrações - Compra de Tickets'!S293+'Atrações - demanda Passa'!S293</f>
        <v>3047.9593237332451</v>
      </c>
      <c r="U324" s="195">
        <f>'Atrações - Compra de Tickets'!T293+'Atrações - demanda Passa'!T293</f>
        <v>3062.9765456007544</v>
      </c>
      <c r="V324" s="195">
        <f>'Atrações - Compra de Tickets'!U293+'Atrações - demanda Passa'!U293</f>
        <v>3077.9824738468587</v>
      </c>
      <c r="W324" s="195">
        <f>'Atrações - Compra de Tickets'!V293+'Atrações - demanda Passa'!V293</f>
        <v>3092.9765881652365</v>
      </c>
      <c r="X324" s="195">
        <f>'Atrações - Compra de Tickets'!W293+'Atrações - demanda Passa'!W293</f>
        <v>3107.9583280283796</v>
      </c>
      <c r="Y324" s="195">
        <f>'Atrações - Compra de Tickets'!X293+'Atrações - demanda Passa'!X293</f>
        <v>3122.9270883891345</v>
      </c>
      <c r="Z324" s="195">
        <f>'Atrações - Compra de Tickets'!Y293+'Atrações - demanda Passa'!Y293</f>
        <v>3137.8822147884539</v>
      </c>
      <c r="AA324" s="195">
        <f>'Atrações - Compra de Tickets'!Z293+'Atrações - demanda Passa'!Z293</f>
        <v>3152.8229977677511</v>
      </c>
      <c r="AB324" s="195">
        <f>'Atrações - Compra de Tickets'!AA293+'Atrações - demanda Passa'!AA293</f>
        <v>3167.7486664634289</v>
      </c>
      <c r="AC324" s="195">
        <f>'Atrações - Compra de Tickets'!AB293+'Atrações - demanda Passa'!AB293</f>
        <v>3182.6583812351919</v>
      </c>
      <c r="AD324" s="195">
        <f>'Atrações - Compra de Tickets'!AC293+'Atrações - demanda Passa'!AC293</f>
        <v>3197.5512251472487</v>
      </c>
      <c r="AE324" s="195">
        <f>'Atrações - Compra de Tickets'!AD293+'Atrações - demanda Passa'!AD293</f>
        <v>3212.4261940807482</v>
      </c>
      <c r="AF324" s="195">
        <f>'Atrações - Compra de Tickets'!AE293+'Atrações - demanda Passa'!AE293</f>
        <v>3227.2821852039597</v>
      </c>
      <c r="AG324" s="195">
        <f>'Atrações - Compra de Tickets'!AF293+'Atrações - demanda Passa'!AF293</f>
        <v>3242.1179834607556</v>
      </c>
      <c r="AH324" s="195">
        <f>'Atrações - Compra de Tickets'!AG293+'Atrações - demanda Passa'!AG293</f>
        <v>3256.9322456529458</v>
      </c>
      <c r="AI324" s="195">
        <f>'Atrações - Compra de Tickets'!AH293+'Atrações - demanda Passa'!AH293</f>
        <v>3271.7234815819593</v>
      </c>
      <c r="AJ324" s="195">
        <f>'Atrações - Compra de Tickets'!AI293+'Atrações - demanda Passa'!AI293</f>
        <v>3286.4900315711639</v>
      </c>
      <c r="AK324" s="195">
        <f>'Atrações - Compra de Tickets'!AJ293+'Atrações - demanda Passa'!AJ293</f>
        <v>3301.2300394998515</v>
      </c>
      <c r="AL324" s="195">
        <f>'Atrações - Compra de Tickets'!AK293+'Atrações - demanda Passa'!AK293</f>
        <v>3315.9414202259563</v>
      </c>
      <c r="AM324" s="195">
        <f>'Atrações - Compra de Tickets'!AL293+'Atrações - demanda Passa'!AL293</f>
        <v>3330.6218199320037</v>
      </c>
      <c r="AN324" s="195">
        <f>'Atrações - Compra de Tickets'!AM293+'Atrações - demanda Passa'!AM293</f>
        <v>3345.2685674614049</v>
      </c>
      <c r="AO324" s="194"/>
    </row>
    <row r="325" spans="1:41" s="193" customFormat="1" ht="20.100000000000001" customHeight="1" x14ac:dyDescent="0.25">
      <c r="A325" s="199" t="str">
        <f t="shared" si="74"/>
        <v/>
      </c>
      <c r="B325" s="199"/>
      <c r="C325" s="198"/>
      <c r="D325" s="197" t="s">
        <v>152</v>
      </c>
      <c r="E325" s="196">
        <f>'Mix de Usos'!$AD$14</f>
        <v>0.2</v>
      </c>
      <c r="F325" s="195">
        <f>'Atrações - Compra de Tickets'!E294+'Atrações - demanda Passa'!E294</f>
        <v>562.11</v>
      </c>
      <c r="G325" s="195">
        <f>'Atrações - Compra de Tickets'!F294+'Atrações - demanda Passa'!F294</f>
        <v>1370.1395292964398</v>
      </c>
      <c r="H325" s="195">
        <f>'Atrações - Compra de Tickets'!G294+'Atrações - demanda Passa'!G294</f>
        <v>2320.9128900964893</v>
      </c>
      <c r="I325" s="195">
        <f>'Atrações - Compra de Tickets'!H294+'Atrações - demanda Passa'!H294</f>
        <v>3395.3032681172031</v>
      </c>
      <c r="J325" s="195">
        <f>'Atrações - Compra de Tickets'!I294+'Atrações - demanda Passa'!I294</f>
        <v>4866.3299538513356</v>
      </c>
      <c r="K325" s="195">
        <f>'Atrações - Compra de Tickets'!J294+'Atrações - demanda Passa'!J294</f>
        <v>5437.0110533820052</v>
      </c>
      <c r="L325" s="195">
        <f>'Atrações - Compra de Tickets'!K294+'Atrações - demanda Passa'!K294</f>
        <v>6287.4002460213051</v>
      </c>
      <c r="M325" s="195">
        <f>'Atrações - Compra de Tickets'!L294+'Atrações - demanda Passa'!L294</f>
        <v>6319.8150210779459</v>
      </c>
      <c r="N325" s="195">
        <f>'Atrações - Compra de Tickets'!M294+'Atrações - demanda Passa'!M294</f>
        <v>6352.2121778642613</v>
      </c>
      <c r="O325" s="195">
        <f>'Atrações - Compra de Tickets'!N294+'Atrações - demanda Passa'!N294</f>
        <v>6384.5910621846378</v>
      </c>
      <c r="P325" s="195">
        <f>'Atrações - Compra de Tickets'!O294+'Atrações - demanda Passa'!O294</f>
        <v>6416.9509781595007</v>
      </c>
      <c r="Q325" s="195">
        <f>'Atrações - Compra de Tickets'!P294+'Atrações - demanda Passa'!P294</f>
        <v>6449.291184576462</v>
      </c>
      <c r="R325" s="195">
        <f>'Atrações - Compra de Tickets'!Q294+'Atrações - demanda Passa'!Q294</f>
        <v>6481.6108908297974</v>
      </c>
      <c r="S325" s="195">
        <f>'Atrações - Compra de Tickets'!R294+'Atrações - demanda Passa'!R294</f>
        <v>6513.909252391255</v>
      </c>
      <c r="T325" s="195">
        <f>'Atrações - Compra de Tickets'!S294+'Atrações - demanda Passa'!S294</f>
        <v>6546.1853657452657</v>
      </c>
      <c r="U325" s="195">
        <f>'Atrações - Compra de Tickets'!T294+'Atrações - demanda Passa'!T294</f>
        <v>6578.4382627107107</v>
      </c>
      <c r="V325" s="195">
        <f>'Atrações - Compra de Tickets'!U294+'Atrações - demanda Passa'!U294</f>
        <v>6610.6669040574579</v>
      </c>
      <c r="W325" s="195">
        <f>'Atrações - Compra de Tickets'!V294+'Atrações - demanda Passa'!V294</f>
        <v>6642.8701723094273</v>
      </c>
      <c r="X325" s="195">
        <f>'Atrações - Compra de Tickets'!W294+'Atrações - demanda Passa'!W294</f>
        <v>6675.046863606407</v>
      </c>
      <c r="Y325" s="195">
        <f>'Atrações - Compra de Tickets'!X294+'Atrações - demanda Passa'!X294</f>
        <v>6707.1956784721178</v>
      </c>
      <c r="Z325" s="195">
        <f>'Atrações - Compra de Tickets'!Y294+'Atrações - demanda Passa'!Y294</f>
        <v>6739.3152113070191</v>
      </c>
      <c r="AA325" s="195">
        <f>'Atrações - Compra de Tickets'!Z294+'Atrações - demanda Passa'!Z294</f>
        <v>6771.4039383875543</v>
      </c>
      <c r="AB325" s="195">
        <f>'Atrações - Compra de Tickets'!AA294+'Atrações - demanda Passa'!AA294</f>
        <v>6803.4602041089547</v>
      </c>
      <c r="AC325" s="195">
        <f>'Atrações - Compra de Tickets'!AB294+'Atrações - demanda Passa'!AB294</f>
        <v>6835.4822051528554</v>
      </c>
      <c r="AD325" s="195">
        <f>'Atrações - Compra de Tickets'!AC294+'Atrações - demanda Passa'!AC294</f>
        <v>6867.4679721912507</v>
      </c>
      <c r="AE325" s="195">
        <f>'Atrações - Compra de Tickets'!AD294+'Atrações - demanda Passa'!AD294</f>
        <v>6899.4153486506975</v>
      </c>
      <c r="AF325" s="195">
        <f>'Atrações - Compra de Tickets'!AE294+'Atrações - demanda Passa'!AE294</f>
        <v>6931.3219659494125</v>
      </c>
      <c r="AG325" s="195">
        <f>'Atrações - Compra de Tickets'!AF294+'Atrações - demanda Passa'!AF294</f>
        <v>6963.1852144782133</v>
      </c>
      <c r="AH325" s="195">
        <f>'Atrações - Compra de Tickets'!AG294+'Atrações - demanda Passa'!AG294</f>
        <v>6995.002209413713</v>
      </c>
      <c r="AI325" s="195">
        <f>'Atrações - Compra de Tickets'!AH294+'Atrações - demanda Passa'!AH294</f>
        <v>7026.7697502157971</v>
      </c>
      <c r="AJ325" s="195">
        <f>'Atrações - Compra de Tickets'!AI294+'Atrações - demanda Passa'!AI294</f>
        <v>7058.484272351704</v>
      </c>
      <c r="AK325" s="195">
        <f>'Atrações - Compra de Tickets'!AJ294+'Atrações - demanda Passa'!AJ294</f>
        <v>7090.1417893803628</v>
      </c>
      <c r="AL325" s="195">
        <f>'Atrações - Compra de Tickets'!AK294+'Atrações - demanda Passa'!AK294</f>
        <v>7121.7378229852911</v>
      </c>
      <c r="AM325" s="195">
        <f>'Atrações - Compra de Tickets'!AL294+'Atrações - demanda Passa'!AL294</f>
        <v>7153.267317808507</v>
      </c>
      <c r="AN325" s="195">
        <f>'Atrações - Compra de Tickets'!AM294+'Atrações - demanda Passa'!AM294</f>
        <v>7184.7245369341545</v>
      </c>
      <c r="AO325" s="194"/>
    </row>
    <row r="326" spans="1:41" s="193" customFormat="1" ht="20.100000000000001" customHeight="1" x14ac:dyDescent="0.25">
      <c r="A326" s="199" t="str">
        <f t="shared" si="74"/>
        <v/>
      </c>
      <c r="B326" s="199"/>
      <c r="C326" s="198"/>
      <c r="D326" s="197" t="s">
        <v>151</v>
      </c>
      <c r="E326" s="196">
        <f>'Mix de Usos'!$AM$14</f>
        <v>0.2</v>
      </c>
      <c r="F326" s="195">
        <f>'Atrações - Compra de Tickets'!E295+'Atrações - demanda Passa'!E295</f>
        <v>13490.64</v>
      </c>
      <c r="G326" s="195">
        <f>'Atrações - Compra de Tickets'!F295+'Atrações - demanda Passa'!F295</f>
        <v>13887.081553608266</v>
      </c>
      <c r="H326" s="195">
        <f>'Atrações - Compra de Tickets'!G295+'Atrações - demanda Passa'!G295</f>
        <v>14768.159687266121</v>
      </c>
      <c r="I326" s="195">
        <f>'Atrações - Compra de Tickets'!H295+'Atrações - demanda Passa'!H295</f>
        <v>15631.616450470006</v>
      </c>
      <c r="J326" s="195">
        <f>'Atrações - Compra de Tickets'!I295+'Atrações - demanda Passa'!I295</f>
        <v>17449.636659917407</v>
      </c>
      <c r="K326" s="195">
        <f>'Atrações - Compra de Tickets'!J295+'Atrações - demanda Passa'!J295</f>
        <v>19495.979166473338</v>
      </c>
      <c r="L326" s="195">
        <f>'Atrações - Compra de Tickets'!K295+'Atrações - demanda Passa'!K295</f>
        <v>22545.29612027594</v>
      </c>
      <c r="M326" s="195">
        <f>'Atrações - Compra de Tickets'!L295+'Atrações - demanda Passa'!L295</f>
        <v>22661.528692361127</v>
      </c>
      <c r="N326" s="195">
        <f>'Atrações - Compra de Tickets'!M295+'Atrações - demanda Passa'!M295</f>
        <v>22777.698089031022</v>
      </c>
      <c r="O326" s="195">
        <f>'Atrações - Compra de Tickets'!N295+'Atrações - demanda Passa'!N295</f>
        <v>22893.801964477636</v>
      </c>
      <c r="P326" s="195">
        <f>'Atrações - Compra de Tickets'!O295+'Atrações - demanda Passa'!O295</f>
        <v>23009.837823423029</v>
      </c>
      <c r="Q326" s="195">
        <f>'Atrações - Compra de Tickets'!P295+'Atrações - demanda Passa'!P295</f>
        <v>23125.80300803532</v>
      </c>
      <c r="R326" s="195">
        <f>'Atrações - Compra de Tickets'!Q295+'Atrações - demanda Passa'!Q295</f>
        <v>23241.694683368522</v>
      </c>
      <c r="S326" s="195">
        <f>'Atrações - Compra de Tickets'!R295+'Atrações - demanda Passa'!R295</f>
        <v>23357.509821121774</v>
      </c>
      <c r="T326" s="195">
        <f>'Atrações - Compra de Tickets'!S295+'Atrações - demanda Passa'!S295</f>
        <v>23473.245181478102</v>
      </c>
      <c r="U326" s="195">
        <f>'Atrações - Compra de Tickets'!T295+'Atrações - demanda Passa'!T295</f>
        <v>23588.897292743466</v>
      </c>
      <c r="V326" s="195">
        <f>'Atrações - Compra de Tickets'!U295+'Atrações - demanda Passa'!U295</f>
        <v>23704.462428456969</v>
      </c>
      <c r="W326" s="195">
        <f>'Atrações - Compra de Tickets'!V295+'Atrações - demanda Passa'!V295</f>
        <v>23819.936581584217</v>
      </c>
      <c r="X326" s="195">
        <f>'Atrações - Compra de Tickets'!W295+'Atrações - demanda Passa'!W295</f>
        <v>23935.315435335433</v>
      </c>
      <c r="Y326" s="195">
        <f>'Atrações - Compra de Tickets'!X295+'Atrações - demanda Passa'!X295</f>
        <v>24050.594330061766</v>
      </c>
      <c r="Z326" s="195">
        <f>'Atrações - Compra de Tickets'!Y295+'Atrações - demanda Passa'!Y295</f>
        <v>24165.768225578606</v>
      </c>
      <c r="AA326" s="195">
        <f>'Atrações - Compra de Tickets'!Z295+'Atrações - demanda Passa'!Z295</f>
        <v>24280.831658133451</v>
      </c>
      <c r="AB326" s="195">
        <f>'Atrações - Compra de Tickets'!AA295+'Atrações - demanda Passa'!AA295</f>
        <v>24395.778691075491</v>
      </c>
      <c r="AC326" s="195">
        <f>'Atrações - Compra de Tickets'!AB295+'Atrações - demanda Passa'!AB295</f>
        <v>24510.602858084003</v>
      </c>
      <c r="AD326" s="195">
        <f>'Atrações - Compra de Tickets'!AC295+'Atrações - demanda Passa'!AC295</f>
        <v>24625.297097562569</v>
      </c>
      <c r="AE326" s="195">
        <f>'Atrações - Compra de Tickets'!AD295+'Atrações - demanda Passa'!AD295</f>
        <v>24739.853676491988</v>
      </c>
      <c r="AF326" s="195">
        <f>'Atrações - Compra de Tickets'!AE295+'Atrações - demanda Passa'!AE295</f>
        <v>24854.264101635679</v>
      </c>
      <c r="AG326" s="195">
        <f>'Atrações - Compra de Tickets'!AF295+'Atrações - demanda Passa'!AF295</f>
        <v>24968.519015483471</v>
      </c>
      <c r="AH326" s="195">
        <f>'Atrações - Compra de Tickets'!AG295+'Atrações - demanda Passa'!AG295</f>
        <v>25082.608073664887</v>
      </c>
      <c r="AI326" s="195">
        <f>'Atrações - Compra de Tickets'!AH295+'Atrações - demanda Passa'!AH295</f>
        <v>25196.519799715596</v>
      </c>
      <c r="AJ326" s="195">
        <f>'Atrações - Compra de Tickets'!AI295+'Atrações - demanda Passa'!AI295</f>
        <v>25310.241411970128</v>
      </c>
      <c r="AK326" s="195">
        <f>'Atrações - Compra de Tickets'!AJ295+'Atrações - demanda Passa'!AJ295</f>
        <v>25423.758615888459</v>
      </c>
      <c r="AL326" s="195">
        <f>'Atrações - Compra de Tickets'!AK295+'Atrações - demanda Passa'!AK295</f>
        <v>25537.055353168718</v>
      </c>
      <c r="AM326" s="195">
        <f>'Atrações - Compra de Tickets'!AL295+'Atrações - demanda Passa'!AL295</f>
        <v>25650.113496359449</v>
      </c>
      <c r="AN326" s="195">
        <f>'Atrações - Compra de Tickets'!AM295+'Atrações - demanda Passa'!AM295</f>
        <v>25762.912474085879</v>
      </c>
      <c r="AO326" s="194"/>
    </row>
    <row r="327" spans="1:41" s="193" customFormat="1" ht="20.100000000000001" customHeight="1" x14ac:dyDescent="0.25">
      <c r="A327" s="199" t="str">
        <f t="shared" si="74"/>
        <v/>
      </c>
      <c r="B327" s="199"/>
      <c r="C327" s="198"/>
      <c r="D327" s="197" t="s">
        <v>150</v>
      </c>
      <c r="E327" s="196">
        <f>'Mix de Usos'!$AV$14</f>
        <v>0.2</v>
      </c>
      <c r="F327" s="195">
        <f>'Atrações - Compra de Tickets'!E296+'Atrações - demanda Passa'!E296</f>
        <v>6745.32</v>
      </c>
      <c r="G327" s="195">
        <f>'Atrações - Compra de Tickets'!F296+'Atrações - demanda Passa'!F296</f>
        <v>6122.9575542617767</v>
      </c>
      <c r="H327" s="195">
        <f>'Atrações - Compra de Tickets'!G296+'Atrações - demanda Passa'!G296</f>
        <v>5615.8614902726549</v>
      </c>
      <c r="I327" s="195">
        <f>'Atrações - Compra de Tickets'!H296+'Atrações - demanda Passa'!H296</f>
        <v>4971.0360966656917</v>
      </c>
      <c r="J327" s="195">
        <f>'Atrações - Compra de Tickets'!I296+'Atrações - demanda Passa'!I296</f>
        <v>4433.522074357882</v>
      </c>
      <c r="K327" s="195">
        <f>'Atrações - Compra de Tickets'!J296+'Atrações - demanda Passa'!J296</f>
        <v>4953.4472081202657</v>
      </c>
      <c r="L327" s="195">
        <f>'Atrações - Compra de Tickets'!K296+'Atrações - demanda Passa'!K296</f>
        <v>5728.2033987435243</v>
      </c>
      <c r="M327" s="195">
        <f>'Atrações - Compra de Tickets'!L296+'Atrações - demanda Passa'!L296</f>
        <v>5757.7352270642123</v>
      </c>
      <c r="N327" s="195">
        <f>'Atrações - Compra de Tickets'!M296+'Atrações - demanda Passa'!M296</f>
        <v>5787.2510040708412</v>
      </c>
      <c r="O327" s="195">
        <f>'Atrações - Compra de Tickets'!N296+'Atrações - demanda Passa'!N296</f>
        <v>5816.7501337514877</v>
      </c>
      <c r="P327" s="195">
        <f>'Atrações - Compra de Tickets'!O296+'Atrações - demanda Passa'!O296</f>
        <v>5846.2319821176025</v>
      </c>
      <c r="Q327" s="195">
        <f>'Atrações - Compra de Tickets'!P296+'Atrações - demanda Passa'!P296</f>
        <v>5875.6958738796911</v>
      </c>
      <c r="R327" s="195">
        <f>'Atrações - Compra de Tickets'!Q296+'Atrações - demanda Passa'!Q296</f>
        <v>5905.141088747936</v>
      </c>
      <c r="S327" s="195">
        <f>'Atrações - Compra de Tickets'!R296+'Atrações - demanda Passa'!R296</f>
        <v>5934.5668573058165</v>
      </c>
      <c r="T327" s="195">
        <f>'Atrações - Compra de Tickets'!S296+'Atrações - demanda Passa'!S296</f>
        <v>5963.9723563957887</v>
      </c>
      <c r="U327" s="195">
        <f>'Atrações - Compra de Tickets'!T296+'Atrações - demanda Passa'!T296</f>
        <v>5993.3567039460668</v>
      </c>
      <c r="V327" s="195">
        <f>'Atrações - Compra de Tickets'!U296+'Atrações - demanda Passa'!U296</f>
        <v>6022.7189531548938</v>
      </c>
      <c r="W327" s="195">
        <f>'Atrações - Compra de Tickets'!V296+'Atrações - demanda Passa'!V296</f>
        <v>6052.0580859337106</v>
      </c>
      <c r="X327" s="195">
        <f>'Atrações - Compra de Tickets'!W296+'Atrações - demanda Passa'!W296</f>
        <v>6081.3730054927619</v>
      </c>
      <c r="Y327" s="195">
        <f>'Atrações - Compra de Tickets'!X296+'Atrações - demanda Passa'!X296</f>
        <v>6110.6625279302552</v>
      </c>
      <c r="Z327" s="195">
        <f>'Atrações - Compra de Tickets'!Y296+'Atrações - demanda Passa'!Y296</f>
        <v>6139.9253726596598</v>
      </c>
      <c r="AA327" s="195">
        <f>'Atrações - Compra de Tickets'!Z296+'Atrações - demanda Passa'!Z296</f>
        <v>6169.1601514762933</v>
      </c>
      <c r="AB327" s="195">
        <f>'Atrações - Compra de Tickets'!AA296+'Atrações - demanda Passa'!AA296</f>
        <v>6198.3653560236808</v>
      </c>
      <c r="AC327" s="195">
        <f>'Atrações - Compra de Tickets'!AB296+'Atrações - demanda Passa'!AB296</f>
        <v>6227.5393433692952</v>
      </c>
      <c r="AD327" s="195">
        <f>'Atrações - Compra de Tickets'!AC296+'Atrações - demanda Passa'!AC296</f>
        <v>6256.6803193357437</v>
      </c>
      <c r="AE327" s="195">
        <f>'Atrações - Compra de Tickets'!AD296+'Atrações - demanda Passa'!AD296</f>
        <v>6285.7863191536735</v>
      </c>
      <c r="AF327" s="195">
        <f>'Atrações - Compra de Tickets'!AE296+'Atrações - demanda Passa'!AE296</f>
        <v>6314.8551849012556</v>
      </c>
      <c r="AG327" s="195">
        <f>'Atrações - Compra de Tickets'!AF296+'Atrações - demanda Passa'!AF296</f>
        <v>6343.8845390660681</v>
      </c>
      <c r="AH327" s="195">
        <f>'Atrações - Compra de Tickets'!AG296+'Atrações - demanda Passa'!AG296</f>
        <v>6372.8717533988383</v>
      </c>
      <c r="AI327" s="195">
        <f>'Atrações - Compra de Tickets'!AH296+'Atrações - demanda Passa'!AH296</f>
        <v>6401.8139120131855</v>
      </c>
      <c r="AJ327" s="195">
        <f>'Atrações - Compra de Tickets'!AI296+'Atrações - demanda Passa'!AI296</f>
        <v>6430.707767403318</v>
      </c>
      <c r="AK327" s="195">
        <f>'Atrações - Compra de Tickets'!AJ296+'Atrações - demanda Passa'!AJ296</f>
        <v>6459.549687679365</v>
      </c>
      <c r="AL327" s="195">
        <f>'Atrações - Compra de Tickets'!AK296+'Atrações - demanda Passa'!AK296</f>
        <v>6488.335592823084</v>
      </c>
      <c r="AM327" s="195">
        <f>'Atrações - Compra de Tickets'!AL296+'Atrações - demanda Passa'!AL296</f>
        <v>6517.060877096389</v>
      </c>
      <c r="AN327" s="195">
        <f>'Atrações - Compra de Tickets'!AM296+'Atrações - demanda Passa'!AM296</f>
        <v>6545.7203138205869</v>
      </c>
      <c r="AO327" s="194"/>
    </row>
    <row r="328" spans="1:41" s="193" customFormat="1" ht="20.100000000000001" customHeight="1" x14ac:dyDescent="0.25">
      <c r="A328" s="199" t="str">
        <f t="shared" si="74"/>
        <v/>
      </c>
      <c r="B328" s="199"/>
      <c r="C328" s="198"/>
      <c r="D328" s="197" t="s">
        <v>149</v>
      </c>
      <c r="E328" s="196">
        <f>'Mix de Usos'!$BE$14</f>
        <v>0.2</v>
      </c>
      <c r="F328" s="195">
        <f>'Atrações - Compra de Tickets'!E297+'Atrações - demanda Passa'!E297</f>
        <v>1461.485999999999</v>
      </c>
      <c r="G328" s="195">
        <f>'Atrações - Compra de Tickets'!F297+'Atrações - demanda Passa'!F297</f>
        <v>1455.9490891394396</v>
      </c>
      <c r="H328" s="195">
        <f>'Atrações - Compra de Tickets'!G297+'Atrações - demanda Passa'!G297</f>
        <v>1495.4075216990868</v>
      </c>
      <c r="I328" s="195">
        <f>'Atrações - Compra de Tickets'!H297+'Atrações - demanda Passa'!H297</f>
        <v>1525.3397222709743</v>
      </c>
      <c r="J328" s="195">
        <f>'Atrações - Compra de Tickets'!I297+'Atrações - demanda Passa'!I297</f>
        <v>1636.8230003506005</v>
      </c>
      <c r="K328" s="195">
        <f>'Atrações - Compra de Tickets'!J297+'Atrações - demanda Passa'!J297</f>
        <v>1828.7754487944012</v>
      </c>
      <c r="L328" s="195">
        <f>'Atrações - Compra de Tickets'!K297+'Atrações - demanda Passa'!K297</f>
        <v>2114.8096065604545</v>
      </c>
      <c r="M328" s="195">
        <f>'Atrações - Compra de Tickets'!L297+'Atrações - demanda Passa'!L297</f>
        <v>2125.7125354343807</v>
      </c>
      <c r="N328" s="195">
        <f>'Atrações - Compra de Tickets'!M297+'Atrações - demanda Passa'!M297</f>
        <v>2136.6095382838971</v>
      </c>
      <c r="O328" s="195">
        <f>'Atrações - Compra de Tickets'!N297+'Atrações - demanda Passa'!N297</f>
        <v>2147.5003950658834</v>
      </c>
      <c r="P328" s="195">
        <f>'Atrações - Compra de Tickets'!O297+'Atrações - demanda Passa'!O297</f>
        <v>2158.3848717165365</v>
      </c>
      <c r="Q328" s="195">
        <f>'Atrações - Compra de Tickets'!P297+'Atrações - demanda Passa'!P297</f>
        <v>2169.2627189240552</v>
      </c>
      <c r="R328" s="195">
        <f>'Atrações - Compra de Tickets'!Q297+'Atrações - demanda Passa'!Q297</f>
        <v>2180.1336707628575</v>
      </c>
      <c r="S328" s="195">
        <f>'Atrações - Compra de Tickets'!R297+'Atrações - demanda Passa'!R297</f>
        <v>2190.9974431701498</v>
      </c>
      <c r="T328" s="195">
        <f>'Atrações - Compra de Tickets'!S297+'Atrações - demanda Passa'!S297</f>
        <v>2201.8537322423604</v>
      </c>
      <c r="U328" s="195">
        <f>'Atrações - Compra de Tickets'!T297+'Atrações - demanda Passa'!T297</f>
        <v>2212.7022123252204</v>
      </c>
      <c r="V328" s="195">
        <f>'Atrações - Compra de Tickets'!U297+'Atrações - demanda Passa'!U297</f>
        <v>2223.5425338666428</v>
      </c>
      <c r="W328" s="195">
        <f>'Atrações - Compra de Tickets'!V297+'Atrações - demanda Passa'!V297</f>
        <v>2234.3743209959903</v>
      </c>
      <c r="X328" s="195">
        <f>'Atrações - Compra de Tickets'!W297+'Atrações - demanda Passa'!W297</f>
        <v>2245.1971687867349</v>
      </c>
      <c r="Y328" s="195">
        <f>'Atrações - Compra de Tickets'!X297+'Atrações - demanda Passa'!X297</f>
        <v>2256.0106401512412</v>
      </c>
      <c r="Z328" s="195">
        <f>'Atrações - Compra de Tickets'!Y297+'Atrações - demanda Passa'!Y297</f>
        <v>2266.8142623065937</v>
      </c>
      <c r="AA328" s="195">
        <f>'Atrações - Compra de Tickets'!Z297+'Atrações - demanda Passa'!Z297</f>
        <v>2277.6075227380666</v>
      </c>
      <c r="AB328" s="195">
        <f>'Atrações - Compra de Tickets'!AA297+'Atrações - demanda Passa'!AA297</f>
        <v>2288.389864571795</v>
      </c>
      <c r="AC328" s="195">
        <f>'Atrações - Compra de Tickets'!AB297+'Atrações - demanda Passa'!AB297</f>
        <v>2299.1606812494483</v>
      </c>
      <c r="AD328" s="195">
        <f>'Atrações - Compra de Tickets'!AC297+'Atrações - demanda Passa'!AC297</f>
        <v>2309.91931037423</v>
      </c>
      <c r="AE328" s="195">
        <f>'Atrações - Compra de Tickets'!AD297+'Atrações - demanda Passa'!AD297</f>
        <v>2320.6650265680723</v>
      </c>
      <c r="AF328" s="195">
        <f>'Atrações - Compra de Tickets'!AE297+'Atrações - demanda Passa'!AE297</f>
        <v>2331.3970331424707</v>
      </c>
      <c r="AG328" s="195">
        <f>'Atrações - Compra de Tickets'!AF297+'Atrações - demanda Passa'!AF297</f>
        <v>2342.1144523377206</v>
      </c>
      <c r="AH328" s="195">
        <f>'Atrações - Compra de Tickets'!AG297+'Atrações - demanda Passa'!AG297</f>
        <v>2352.8163138239624</v>
      </c>
      <c r="AI328" s="195">
        <f>'Atrações - Compra de Tickets'!AH297+'Atrações - demanda Passa'!AH297</f>
        <v>2363.501541077876</v>
      </c>
      <c r="AJ328" s="195">
        <f>'Atrações - Compra de Tickets'!AI297+'Atrações - demanda Passa'!AI297</f>
        <v>2374.168935144753</v>
      </c>
      <c r="AK328" s="195">
        <f>'Atrações - Compra de Tickets'!AJ297+'Atrações - demanda Passa'!AJ297</f>
        <v>2384.8171551581722</v>
      </c>
      <c r="AL328" s="195">
        <f>'Atrações - Compra de Tickets'!AK297+'Atrações - demanda Passa'!AK297</f>
        <v>2395.4446948060881</v>
      </c>
      <c r="AM328" s="195">
        <f>'Atrações - Compra de Tickets'!AL297+'Atrações - demanda Passa'!AL297</f>
        <v>2406.0498536846449</v>
      </c>
      <c r="AN328" s="195">
        <f>'Atrações - Compra de Tickets'!AM297+'Atrações - demanda Passa'!AM297</f>
        <v>2416.6307021433854</v>
      </c>
      <c r="AO328" s="194"/>
    </row>
    <row r="329" spans="1:41" ht="15.75" x14ac:dyDescent="0.25">
      <c r="A329" s="199" t="str">
        <f t="shared" si="74"/>
        <v/>
      </c>
    </row>
    <row r="330" spans="1:41" s="202" customFormat="1" ht="20.100000000000001" customHeight="1" x14ac:dyDescent="0.25">
      <c r="A330" s="199" t="str">
        <f t="shared" si="74"/>
        <v/>
      </c>
      <c r="B330" s="207"/>
      <c r="C330" s="206"/>
      <c r="D330" s="205" t="s">
        <v>49</v>
      </c>
      <c r="E330" s="204"/>
      <c r="F330" s="203"/>
      <c r="G330" s="203"/>
      <c r="H330" s="203"/>
      <c r="I330" s="203"/>
      <c r="J330" s="203"/>
      <c r="K330" s="203"/>
      <c r="L330" s="203"/>
      <c r="M330" s="203"/>
      <c r="N330" s="203"/>
      <c r="O330" s="203"/>
      <c r="P330" s="203"/>
      <c r="Q330" s="203"/>
      <c r="R330" s="203"/>
      <c r="S330" s="203"/>
      <c r="T330" s="203"/>
      <c r="U330" s="203"/>
      <c r="V330" s="203"/>
      <c r="W330" s="203"/>
      <c r="X330" s="203"/>
      <c r="Y330" s="203"/>
      <c r="Z330" s="203"/>
      <c r="AA330" s="203"/>
      <c r="AB330" s="203"/>
      <c r="AC330" s="203"/>
      <c r="AD330" s="203"/>
      <c r="AE330" s="203"/>
      <c r="AF330" s="203"/>
      <c r="AG330" s="203"/>
      <c r="AH330" s="203"/>
      <c r="AI330" s="203"/>
      <c r="AJ330" s="203"/>
      <c r="AK330" s="203"/>
      <c r="AL330" s="203"/>
      <c r="AM330" s="203"/>
      <c r="AN330" s="203"/>
    </row>
    <row r="331" spans="1:41" s="193" customFormat="1" ht="20.100000000000001" customHeight="1" x14ac:dyDescent="0.25">
      <c r="A331" s="199" t="str">
        <f t="shared" si="74"/>
        <v>5/b</v>
      </c>
      <c r="B331" s="199">
        <f>B269+1</f>
        <v>5</v>
      </c>
      <c r="C331" s="198" t="s">
        <v>208</v>
      </c>
      <c r="D331" s="201" t="s">
        <v>148</v>
      </c>
      <c r="E331" s="200">
        <f>SUM(F331:AN331)</f>
        <v>0</v>
      </c>
      <c r="F331" s="195">
        <f t="shared" ref="F331:AN331" si="80">SUM(F332:F336)</f>
        <v>0</v>
      </c>
      <c r="G331" s="195">
        <f t="shared" si="80"/>
        <v>0</v>
      </c>
      <c r="H331" s="195">
        <f t="shared" si="80"/>
        <v>0</v>
      </c>
      <c r="I331" s="195">
        <f t="shared" si="80"/>
        <v>0</v>
      </c>
      <c r="J331" s="195">
        <f t="shared" si="80"/>
        <v>0</v>
      </c>
      <c r="K331" s="195">
        <f t="shared" si="80"/>
        <v>0</v>
      </c>
      <c r="L331" s="195">
        <f t="shared" si="80"/>
        <v>0</v>
      </c>
      <c r="M331" s="195">
        <f t="shared" si="80"/>
        <v>0</v>
      </c>
      <c r="N331" s="195">
        <f t="shared" si="80"/>
        <v>0</v>
      </c>
      <c r="O331" s="195">
        <f t="shared" si="80"/>
        <v>0</v>
      </c>
      <c r="P331" s="195">
        <f t="shared" si="80"/>
        <v>0</v>
      </c>
      <c r="Q331" s="195">
        <f t="shared" si="80"/>
        <v>0</v>
      </c>
      <c r="R331" s="195">
        <f t="shared" si="80"/>
        <v>0</v>
      </c>
      <c r="S331" s="195">
        <f t="shared" si="80"/>
        <v>0</v>
      </c>
      <c r="T331" s="195">
        <f t="shared" si="80"/>
        <v>0</v>
      </c>
      <c r="U331" s="195">
        <f t="shared" si="80"/>
        <v>0</v>
      </c>
      <c r="V331" s="195">
        <f t="shared" si="80"/>
        <v>0</v>
      </c>
      <c r="W331" s="195">
        <f t="shared" si="80"/>
        <v>0</v>
      </c>
      <c r="X331" s="195">
        <f t="shared" si="80"/>
        <v>0</v>
      </c>
      <c r="Y331" s="195">
        <f t="shared" si="80"/>
        <v>0</v>
      </c>
      <c r="Z331" s="195">
        <f t="shared" si="80"/>
        <v>0</v>
      </c>
      <c r="AA331" s="195">
        <f t="shared" si="80"/>
        <v>0</v>
      </c>
      <c r="AB331" s="195">
        <f t="shared" si="80"/>
        <v>0</v>
      </c>
      <c r="AC331" s="195">
        <f t="shared" si="80"/>
        <v>0</v>
      </c>
      <c r="AD331" s="195">
        <f t="shared" si="80"/>
        <v>0</v>
      </c>
      <c r="AE331" s="195">
        <f t="shared" si="80"/>
        <v>0</v>
      </c>
      <c r="AF331" s="195">
        <f t="shared" si="80"/>
        <v>0</v>
      </c>
      <c r="AG331" s="195">
        <f t="shared" si="80"/>
        <v>0</v>
      </c>
      <c r="AH331" s="195">
        <f t="shared" si="80"/>
        <v>0</v>
      </c>
      <c r="AI331" s="195">
        <f t="shared" si="80"/>
        <v>0</v>
      </c>
      <c r="AJ331" s="195">
        <f t="shared" si="80"/>
        <v>0</v>
      </c>
      <c r="AK331" s="195">
        <f t="shared" si="80"/>
        <v>0</v>
      </c>
      <c r="AL331" s="195">
        <f t="shared" si="80"/>
        <v>0</v>
      </c>
      <c r="AM331" s="195">
        <f t="shared" si="80"/>
        <v>0</v>
      </c>
      <c r="AN331" s="195">
        <f t="shared" si="80"/>
        <v>0</v>
      </c>
      <c r="AO331" s="194"/>
    </row>
    <row r="332" spans="1:41" s="193" customFormat="1" ht="20.100000000000001" customHeight="1" x14ac:dyDescent="0.25">
      <c r="A332" s="199" t="str">
        <f t="shared" si="74"/>
        <v/>
      </c>
      <c r="B332" s="199"/>
      <c r="C332" s="198"/>
      <c r="D332" s="197" t="s">
        <v>147</v>
      </c>
      <c r="E332" s="196">
        <f>'Mix de Usos'!$M$14</f>
        <v>0</v>
      </c>
      <c r="F332" s="195">
        <f>'Atrações - Compra de Tickets'!E301+'Atrações - demanda Passa'!E301</f>
        <v>0</v>
      </c>
      <c r="G332" s="195">
        <f>'Atrações - Compra de Tickets'!F301+'Atrações - demanda Passa'!F301</f>
        <v>0</v>
      </c>
      <c r="H332" s="195">
        <f>'Atrações - Compra de Tickets'!G301+'Atrações - demanda Passa'!G301</f>
        <v>0</v>
      </c>
      <c r="I332" s="195">
        <f>'Atrações - Compra de Tickets'!H301+'Atrações - demanda Passa'!H301</f>
        <v>0</v>
      </c>
      <c r="J332" s="195">
        <f>'Atrações - Compra de Tickets'!I301+'Atrações - demanda Passa'!I301</f>
        <v>0</v>
      </c>
      <c r="K332" s="195">
        <f>'Atrações - Compra de Tickets'!J301+'Atrações - demanda Passa'!J301</f>
        <v>0</v>
      </c>
      <c r="L332" s="195">
        <f>'Atrações - Compra de Tickets'!K301+'Atrações - demanda Passa'!K301</f>
        <v>0</v>
      </c>
      <c r="M332" s="195">
        <f>'Atrações - Compra de Tickets'!L301+'Atrações - demanda Passa'!L301</f>
        <v>0</v>
      </c>
      <c r="N332" s="195">
        <f>'Atrações - Compra de Tickets'!M301+'Atrações - demanda Passa'!M301</f>
        <v>0</v>
      </c>
      <c r="O332" s="195">
        <f>'Atrações - Compra de Tickets'!N301+'Atrações - demanda Passa'!N301</f>
        <v>0</v>
      </c>
      <c r="P332" s="195">
        <f>'Atrações - Compra de Tickets'!O301+'Atrações - demanda Passa'!O301</f>
        <v>0</v>
      </c>
      <c r="Q332" s="195">
        <f>'Atrações - Compra de Tickets'!P301+'Atrações - demanda Passa'!P301</f>
        <v>0</v>
      </c>
      <c r="R332" s="195">
        <f>'Atrações - Compra de Tickets'!Q301+'Atrações - demanda Passa'!Q301</f>
        <v>0</v>
      </c>
      <c r="S332" s="195">
        <f>'Atrações - Compra de Tickets'!R301+'Atrações - demanda Passa'!R301</f>
        <v>0</v>
      </c>
      <c r="T332" s="195">
        <f>'Atrações - Compra de Tickets'!S301+'Atrações - demanda Passa'!S301</f>
        <v>0</v>
      </c>
      <c r="U332" s="195">
        <f>'Atrações - Compra de Tickets'!T301+'Atrações - demanda Passa'!T301</f>
        <v>0</v>
      </c>
      <c r="V332" s="195">
        <f>'Atrações - Compra de Tickets'!U301+'Atrações - demanda Passa'!U301</f>
        <v>0</v>
      </c>
      <c r="W332" s="195">
        <f>'Atrações - Compra de Tickets'!V301+'Atrações - demanda Passa'!V301</f>
        <v>0</v>
      </c>
      <c r="X332" s="195">
        <f>'Atrações - Compra de Tickets'!W301+'Atrações - demanda Passa'!W301</f>
        <v>0</v>
      </c>
      <c r="Y332" s="195">
        <f>'Atrações - Compra de Tickets'!X301+'Atrações - demanda Passa'!X301</f>
        <v>0</v>
      </c>
      <c r="Z332" s="195">
        <f>'Atrações - Compra de Tickets'!Y301+'Atrações - demanda Passa'!Y301</f>
        <v>0</v>
      </c>
      <c r="AA332" s="195">
        <f>'Atrações - Compra de Tickets'!Z301+'Atrações - demanda Passa'!Z301</f>
        <v>0</v>
      </c>
      <c r="AB332" s="195">
        <f>'Atrações - Compra de Tickets'!AA301+'Atrações - demanda Passa'!AA301</f>
        <v>0</v>
      </c>
      <c r="AC332" s="195">
        <f>'Atrações - Compra de Tickets'!AB301+'Atrações - demanda Passa'!AB301</f>
        <v>0</v>
      </c>
      <c r="AD332" s="195">
        <f>'Atrações - Compra de Tickets'!AC301+'Atrações - demanda Passa'!AC301</f>
        <v>0</v>
      </c>
      <c r="AE332" s="195">
        <f>'Atrações - Compra de Tickets'!AD301+'Atrações - demanda Passa'!AD301</f>
        <v>0</v>
      </c>
      <c r="AF332" s="195">
        <f>'Atrações - Compra de Tickets'!AE301+'Atrações - demanda Passa'!AE301</f>
        <v>0</v>
      </c>
      <c r="AG332" s="195">
        <f>'Atrações - Compra de Tickets'!AF301+'Atrações - demanda Passa'!AF301</f>
        <v>0</v>
      </c>
      <c r="AH332" s="195">
        <f>'Atrações - Compra de Tickets'!AG301+'Atrações - demanda Passa'!AG301</f>
        <v>0</v>
      </c>
      <c r="AI332" s="195">
        <f>'Atrações - Compra de Tickets'!AH301+'Atrações - demanda Passa'!AH301</f>
        <v>0</v>
      </c>
      <c r="AJ332" s="195">
        <f>'Atrações - Compra de Tickets'!AI301+'Atrações - demanda Passa'!AI301</f>
        <v>0</v>
      </c>
      <c r="AK332" s="195">
        <f>'Atrações - Compra de Tickets'!AJ301+'Atrações - demanda Passa'!AJ301</f>
        <v>0</v>
      </c>
      <c r="AL332" s="195">
        <f>'Atrações - Compra de Tickets'!AK301+'Atrações - demanda Passa'!AK301</f>
        <v>0</v>
      </c>
      <c r="AM332" s="195">
        <f>'Atrações - Compra de Tickets'!AL301+'Atrações - demanda Passa'!AL301</f>
        <v>0</v>
      </c>
      <c r="AN332" s="195">
        <f>'Atrações - Compra de Tickets'!AM301+'Atrações - demanda Passa'!AM301</f>
        <v>0</v>
      </c>
      <c r="AO332" s="194"/>
    </row>
    <row r="333" spans="1:41" s="193" customFormat="1" ht="20.100000000000001" customHeight="1" x14ac:dyDescent="0.25">
      <c r="A333" s="199" t="str">
        <f t="shared" si="74"/>
        <v/>
      </c>
      <c r="B333" s="199"/>
      <c r="C333" s="198"/>
      <c r="D333" s="197" t="s">
        <v>146</v>
      </c>
      <c r="E333" s="196">
        <f>'Mix de Usos'!$V$14</f>
        <v>0</v>
      </c>
      <c r="F333" s="195">
        <f>'Atrações - Compra de Tickets'!E302+'Atrações - demanda Passa'!E302</f>
        <v>0</v>
      </c>
      <c r="G333" s="195">
        <f>'Atrações - Compra de Tickets'!F302+'Atrações - demanda Passa'!F302</f>
        <v>0</v>
      </c>
      <c r="H333" s="195">
        <f>'Atrações - Compra de Tickets'!G302+'Atrações - demanda Passa'!G302</f>
        <v>0</v>
      </c>
      <c r="I333" s="195">
        <f>'Atrações - Compra de Tickets'!H302+'Atrações - demanda Passa'!H302</f>
        <v>0</v>
      </c>
      <c r="J333" s="195">
        <f>'Atrações - Compra de Tickets'!I302+'Atrações - demanda Passa'!I302</f>
        <v>0</v>
      </c>
      <c r="K333" s="195">
        <f>'Atrações - Compra de Tickets'!J302+'Atrações - demanda Passa'!J302</f>
        <v>0</v>
      </c>
      <c r="L333" s="195">
        <f>'Atrações - Compra de Tickets'!K302+'Atrações - demanda Passa'!K302</f>
        <v>0</v>
      </c>
      <c r="M333" s="195">
        <f>'Atrações - Compra de Tickets'!L302+'Atrações - demanda Passa'!L302</f>
        <v>0</v>
      </c>
      <c r="N333" s="195">
        <f>'Atrações - Compra de Tickets'!M302+'Atrações - demanda Passa'!M302</f>
        <v>0</v>
      </c>
      <c r="O333" s="195">
        <f>'Atrações - Compra de Tickets'!N302+'Atrações - demanda Passa'!N302</f>
        <v>0</v>
      </c>
      <c r="P333" s="195">
        <f>'Atrações - Compra de Tickets'!O302+'Atrações - demanda Passa'!O302</f>
        <v>0</v>
      </c>
      <c r="Q333" s="195">
        <f>'Atrações - Compra de Tickets'!P302+'Atrações - demanda Passa'!P302</f>
        <v>0</v>
      </c>
      <c r="R333" s="195">
        <f>'Atrações - Compra de Tickets'!Q302+'Atrações - demanda Passa'!Q302</f>
        <v>0</v>
      </c>
      <c r="S333" s="195">
        <f>'Atrações - Compra de Tickets'!R302+'Atrações - demanda Passa'!R302</f>
        <v>0</v>
      </c>
      <c r="T333" s="195">
        <f>'Atrações - Compra de Tickets'!S302+'Atrações - demanda Passa'!S302</f>
        <v>0</v>
      </c>
      <c r="U333" s="195">
        <f>'Atrações - Compra de Tickets'!T302+'Atrações - demanda Passa'!T302</f>
        <v>0</v>
      </c>
      <c r="V333" s="195">
        <f>'Atrações - Compra de Tickets'!U302+'Atrações - demanda Passa'!U302</f>
        <v>0</v>
      </c>
      <c r="W333" s="195">
        <f>'Atrações - Compra de Tickets'!V302+'Atrações - demanda Passa'!V302</f>
        <v>0</v>
      </c>
      <c r="X333" s="195">
        <f>'Atrações - Compra de Tickets'!W302+'Atrações - demanda Passa'!W302</f>
        <v>0</v>
      </c>
      <c r="Y333" s="195">
        <f>'Atrações - Compra de Tickets'!X302+'Atrações - demanda Passa'!X302</f>
        <v>0</v>
      </c>
      <c r="Z333" s="195">
        <f>'Atrações - Compra de Tickets'!Y302+'Atrações - demanda Passa'!Y302</f>
        <v>0</v>
      </c>
      <c r="AA333" s="195">
        <f>'Atrações - Compra de Tickets'!Z302+'Atrações - demanda Passa'!Z302</f>
        <v>0</v>
      </c>
      <c r="AB333" s="195">
        <f>'Atrações - Compra de Tickets'!AA302+'Atrações - demanda Passa'!AA302</f>
        <v>0</v>
      </c>
      <c r="AC333" s="195">
        <f>'Atrações - Compra de Tickets'!AB302+'Atrações - demanda Passa'!AB302</f>
        <v>0</v>
      </c>
      <c r="AD333" s="195">
        <f>'Atrações - Compra de Tickets'!AC302+'Atrações - demanda Passa'!AC302</f>
        <v>0</v>
      </c>
      <c r="AE333" s="195">
        <f>'Atrações - Compra de Tickets'!AD302+'Atrações - demanda Passa'!AD302</f>
        <v>0</v>
      </c>
      <c r="AF333" s="195">
        <f>'Atrações - Compra de Tickets'!AE302+'Atrações - demanda Passa'!AE302</f>
        <v>0</v>
      </c>
      <c r="AG333" s="195">
        <f>'Atrações - Compra de Tickets'!AF302+'Atrações - demanda Passa'!AF302</f>
        <v>0</v>
      </c>
      <c r="AH333" s="195">
        <f>'Atrações - Compra de Tickets'!AG302+'Atrações - demanda Passa'!AG302</f>
        <v>0</v>
      </c>
      <c r="AI333" s="195">
        <f>'Atrações - Compra de Tickets'!AH302+'Atrações - demanda Passa'!AH302</f>
        <v>0</v>
      </c>
      <c r="AJ333" s="195">
        <f>'Atrações - Compra de Tickets'!AI302+'Atrações - demanda Passa'!AI302</f>
        <v>0</v>
      </c>
      <c r="AK333" s="195">
        <f>'Atrações - Compra de Tickets'!AJ302+'Atrações - demanda Passa'!AJ302</f>
        <v>0</v>
      </c>
      <c r="AL333" s="195">
        <f>'Atrações - Compra de Tickets'!AK302+'Atrações - demanda Passa'!AK302</f>
        <v>0</v>
      </c>
      <c r="AM333" s="195">
        <f>'Atrações - Compra de Tickets'!AL302+'Atrações - demanda Passa'!AL302</f>
        <v>0</v>
      </c>
      <c r="AN333" s="195">
        <f>'Atrações - Compra de Tickets'!AM302+'Atrações - demanda Passa'!AM302</f>
        <v>0</v>
      </c>
      <c r="AO333" s="194"/>
    </row>
    <row r="334" spans="1:41" s="193" customFormat="1" ht="20.100000000000001" customHeight="1" x14ac:dyDescent="0.25">
      <c r="A334" s="199" t="str">
        <f t="shared" si="74"/>
        <v/>
      </c>
      <c r="B334" s="199"/>
      <c r="C334" s="198"/>
      <c r="D334" s="197" t="s">
        <v>145</v>
      </c>
      <c r="E334" s="196">
        <f>'Mix de Usos'!$AE$14</f>
        <v>0</v>
      </c>
      <c r="F334" s="195">
        <f>'Atrações - Compra de Tickets'!E303+'Atrações - demanda Passa'!E303</f>
        <v>0</v>
      </c>
      <c r="G334" s="195">
        <f>'Atrações - Compra de Tickets'!F303+'Atrações - demanda Passa'!F303</f>
        <v>0</v>
      </c>
      <c r="H334" s="195">
        <f>'Atrações - Compra de Tickets'!G303+'Atrações - demanda Passa'!G303</f>
        <v>0</v>
      </c>
      <c r="I334" s="195">
        <f>'Atrações - Compra de Tickets'!H303+'Atrações - demanda Passa'!H303</f>
        <v>0</v>
      </c>
      <c r="J334" s="195">
        <f>'Atrações - Compra de Tickets'!I303+'Atrações - demanda Passa'!I303</f>
        <v>0</v>
      </c>
      <c r="K334" s="195">
        <f>'Atrações - Compra de Tickets'!J303+'Atrações - demanda Passa'!J303</f>
        <v>0</v>
      </c>
      <c r="L334" s="195">
        <f>'Atrações - Compra de Tickets'!K303+'Atrações - demanda Passa'!K303</f>
        <v>0</v>
      </c>
      <c r="M334" s="195">
        <f>'Atrações - Compra de Tickets'!L303+'Atrações - demanda Passa'!L303</f>
        <v>0</v>
      </c>
      <c r="N334" s="195">
        <f>'Atrações - Compra de Tickets'!M303+'Atrações - demanda Passa'!M303</f>
        <v>0</v>
      </c>
      <c r="O334" s="195">
        <f>'Atrações - Compra de Tickets'!N303+'Atrações - demanda Passa'!N303</f>
        <v>0</v>
      </c>
      <c r="P334" s="195">
        <f>'Atrações - Compra de Tickets'!O303+'Atrações - demanda Passa'!O303</f>
        <v>0</v>
      </c>
      <c r="Q334" s="195">
        <f>'Atrações - Compra de Tickets'!P303+'Atrações - demanda Passa'!P303</f>
        <v>0</v>
      </c>
      <c r="R334" s="195">
        <f>'Atrações - Compra de Tickets'!Q303+'Atrações - demanda Passa'!Q303</f>
        <v>0</v>
      </c>
      <c r="S334" s="195">
        <f>'Atrações - Compra de Tickets'!R303+'Atrações - demanda Passa'!R303</f>
        <v>0</v>
      </c>
      <c r="T334" s="195">
        <f>'Atrações - Compra de Tickets'!S303+'Atrações - demanda Passa'!S303</f>
        <v>0</v>
      </c>
      <c r="U334" s="195">
        <f>'Atrações - Compra de Tickets'!T303+'Atrações - demanda Passa'!T303</f>
        <v>0</v>
      </c>
      <c r="V334" s="195">
        <f>'Atrações - Compra de Tickets'!U303+'Atrações - demanda Passa'!U303</f>
        <v>0</v>
      </c>
      <c r="W334" s="195">
        <f>'Atrações - Compra de Tickets'!V303+'Atrações - demanda Passa'!V303</f>
        <v>0</v>
      </c>
      <c r="X334" s="195">
        <f>'Atrações - Compra de Tickets'!W303+'Atrações - demanda Passa'!W303</f>
        <v>0</v>
      </c>
      <c r="Y334" s="195">
        <f>'Atrações - Compra de Tickets'!X303+'Atrações - demanda Passa'!X303</f>
        <v>0</v>
      </c>
      <c r="Z334" s="195">
        <f>'Atrações - Compra de Tickets'!Y303+'Atrações - demanda Passa'!Y303</f>
        <v>0</v>
      </c>
      <c r="AA334" s="195">
        <f>'Atrações - Compra de Tickets'!Z303+'Atrações - demanda Passa'!Z303</f>
        <v>0</v>
      </c>
      <c r="AB334" s="195">
        <f>'Atrações - Compra de Tickets'!AA303+'Atrações - demanda Passa'!AA303</f>
        <v>0</v>
      </c>
      <c r="AC334" s="195">
        <f>'Atrações - Compra de Tickets'!AB303+'Atrações - demanda Passa'!AB303</f>
        <v>0</v>
      </c>
      <c r="AD334" s="195">
        <f>'Atrações - Compra de Tickets'!AC303+'Atrações - demanda Passa'!AC303</f>
        <v>0</v>
      </c>
      <c r="AE334" s="195">
        <f>'Atrações - Compra de Tickets'!AD303+'Atrações - demanda Passa'!AD303</f>
        <v>0</v>
      </c>
      <c r="AF334" s="195">
        <f>'Atrações - Compra de Tickets'!AE303+'Atrações - demanda Passa'!AE303</f>
        <v>0</v>
      </c>
      <c r="AG334" s="195">
        <f>'Atrações - Compra de Tickets'!AF303+'Atrações - demanda Passa'!AF303</f>
        <v>0</v>
      </c>
      <c r="AH334" s="195">
        <f>'Atrações - Compra de Tickets'!AG303+'Atrações - demanda Passa'!AG303</f>
        <v>0</v>
      </c>
      <c r="AI334" s="195">
        <f>'Atrações - Compra de Tickets'!AH303+'Atrações - demanda Passa'!AH303</f>
        <v>0</v>
      </c>
      <c r="AJ334" s="195">
        <f>'Atrações - Compra de Tickets'!AI303+'Atrações - demanda Passa'!AI303</f>
        <v>0</v>
      </c>
      <c r="AK334" s="195">
        <f>'Atrações - Compra de Tickets'!AJ303+'Atrações - demanda Passa'!AJ303</f>
        <v>0</v>
      </c>
      <c r="AL334" s="195">
        <f>'Atrações - Compra de Tickets'!AK303+'Atrações - demanda Passa'!AK303</f>
        <v>0</v>
      </c>
      <c r="AM334" s="195">
        <f>'Atrações - Compra de Tickets'!AL303+'Atrações - demanda Passa'!AL303</f>
        <v>0</v>
      </c>
      <c r="AN334" s="195">
        <f>'Atrações - Compra de Tickets'!AM303+'Atrações - demanda Passa'!AM303</f>
        <v>0</v>
      </c>
      <c r="AO334" s="194"/>
    </row>
    <row r="335" spans="1:41" s="193" customFormat="1" ht="20.100000000000001" customHeight="1" x14ac:dyDescent="0.25">
      <c r="A335" s="199" t="str">
        <f t="shared" si="74"/>
        <v/>
      </c>
      <c r="B335" s="199"/>
      <c r="C335" s="198"/>
      <c r="D335" s="197" t="s">
        <v>144</v>
      </c>
      <c r="E335" s="196">
        <f>'Mix de Usos'!$AN$14</f>
        <v>0</v>
      </c>
      <c r="F335" s="195">
        <f>'Atrações - Compra de Tickets'!E304+'Atrações - demanda Passa'!E304</f>
        <v>0</v>
      </c>
      <c r="G335" s="195">
        <f>'Atrações - Compra de Tickets'!F304+'Atrações - demanda Passa'!F304</f>
        <v>0</v>
      </c>
      <c r="H335" s="195">
        <f>'Atrações - Compra de Tickets'!G304+'Atrações - demanda Passa'!G304</f>
        <v>0</v>
      </c>
      <c r="I335" s="195">
        <f>'Atrações - Compra de Tickets'!H304+'Atrações - demanda Passa'!H304</f>
        <v>0</v>
      </c>
      <c r="J335" s="195">
        <f>'Atrações - Compra de Tickets'!I304+'Atrações - demanda Passa'!I304</f>
        <v>0</v>
      </c>
      <c r="K335" s="195">
        <f>'Atrações - Compra de Tickets'!J304+'Atrações - demanda Passa'!J304</f>
        <v>0</v>
      </c>
      <c r="L335" s="195">
        <f>'Atrações - Compra de Tickets'!K304+'Atrações - demanda Passa'!K304</f>
        <v>0</v>
      </c>
      <c r="M335" s="195">
        <f>'Atrações - Compra de Tickets'!L304+'Atrações - demanda Passa'!L304</f>
        <v>0</v>
      </c>
      <c r="N335" s="195">
        <f>'Atrações - Compra de Tickets'!M304+'Atrações - demanda Passa'!M304</f>
        <v>0</v>
      </c>
      <c r="O335" s="195">
        <f>'Atrações - Compra de Tickets'!N304+'Atrações - demanda Passa'!N304</f>
        <v>0</v>
      </c>
      <c r="P335" s="195">
        <f>'Atrações - Compra de Tickets'!O304+'Atrações - demanda Passa'!O304</f>
        <v>0</v>
      </c>
      <c r="Q335" s="195">
        <f>'Atrações - Compra de Tickets'!P304+'Atrações - demanda Passa'!P304</f>
        <v>0</v>
      </c>
      <c r="R335" s="195">
        <f>'Atrações - Compra de Tickets'!Q304+'Atrações - demanda Passa'!Q304</f>
        <v>0</v>
      </c>
      <c r="S335" s="195">
        <f>'Atrações - Compra de Tickets'!R304+'Atrações - demanda Passa'!R304</f>
        <v>0</v>
      </c>
      <c r="T335" s="195">
        <f>'Atrações - Compra de Tickets'!S304+'Atrações - demanda Passa'!S304</f>
        <v>0</v>
      </c>
      <c r="U335" s="195">
        <f>'Atrações - Compra de Tickets'!T304+'Atrações - demanda Passa'!T304</f>
        <v>0</v>
      </c>
      <c r="V335" s="195">
        <f>'Atrações - Compra de Tickets'!U304+'Atrações - demanda Passa'!U304</f>
        <v>0</v>
      </c>
      <c r="W335" s="195">
        <f>'Atrações - Compra de Tickets'!V304+'Atrações - demanda Passa'!V304</f>
        <v>0</v>
      </c>
      <c r="X335" s="195">
        <f>'Atrações - Compra de Tickets'!W304+'Atrações - demanda Passa'!W304</f>
        <v>0</v>
      </c>
      <c r="Y335" s="195">
        <f>'Atrações - Compra de Tickets'!X304+'Atrações - demanda Passa'!X304</f>
        <v>0</v>
      </c>
      <c r="Z335" s="195">
        <f>'Atrações - Compra de Tickets'!Y304+'Atrações - demanda Passa'!Y304</f>
        <v>0</v>
      </c>
      <c r="AA335" s="195">
        <f>'Atrações - Compra de Tickets'!Z304+'Atrações - demanda Passa'!Z304</f>
        <v>0</v>
      </c>
      <c r="AB335" s="195">
        <f>'Atrações - Compra de Tickets'!AA304+'Atrações - demanda Passa'!AA304</f>
        <v>0</v>
      </c>
      <c r="AC335" s="195">
        <f>'Atrações - Compra de Tickets'!AB304+'Atrações - demanda Passa'!AB304</f>
        <v>0</v>
      </c>
      <c r="AD335" s="195">
        <f>'Atrações - Compra de Tickets'!AC304+'Atrações - demanda Passa'!AC304</f>
        <v>0</v>
      </c>
      <c r="AE335" s="195">
        <f>'Atrações - Compra de Tickets'!AD304+'Atrações - demanda Passa'!AD304</f>
        <v>0</v>
      </c>
      <c r="AF335" s="195">
        <f>'Atrações - Compra de Tickets'!AE304+'Atrações - demanda Passa'!AE304</f>
        <v>0</v>
      </c>
      <c r="AG335" s="195">
        <f>'Atrações - Compra de Tickets'!AF304+'Atrações - demanda Passa'!AF304</f>
        <v>0</v>
      </c>
      <c r="AH335" s="195">
        <f>'Atrações - Compra de Tickets'!AG304+'Atrações - demanda Passa'!AG304</f>
        <v>0</v>
      </c>
      <c r="AI335" s="195">
        <f>'Atrações - Compra de Tickets'!AH304+'Atrações - demanda Passa'!AH304</f>
        <v>0</v>
      </c>
      <c r="AJ335" s="195">
        <f>'Atrações - Compra de Tickets'!AI304+'Atrações - demanda Passa'!AI304</f>
        <v>0</v>
      </c>
      <c r="AK335" s="195">
        <f>'Atrações - Compra de Tickets'!AJ304+'Atrações - demanda Passa'!AJ304</f>
        <v>0</v>
      </c>
      <c r="AL335" s="195">
        <f>'Atrações - Compra de Tickets'!AK304+'Atrações - demanda Passa'!AK304</f>
        <v>0</v>
      </c>
      <c r="AM335" s="195">
        <f>'Atrações - Compra de Tickets'!AL304+'Atrações - demanda Passa'!AL304</f>
        <v>0</v>
      </c>
      <c r="AN335" s="195">
        <f>'Atrações - Compra de Tickets'!AM304+'Atrações - demanda Passa'!AM304</f>
        <v>0</v>
      </c>
      <c r="AO335" s="194"/>
    </row>
    <row r="336" spans="1:41" s="193" customFormat="1" ht="20.100000000000001" customHeight="1" x14ac:dyDescent="0.25">
      <c r="A336" s="199" t="str">
        <f t="shared" si="74"/>
        <v/>
      </c>
      <c r="B336" s="199"/>
      <c r="C336" s="198"/>
      <c r="D336" s="197" t="s">
        <v>143</v>
      </c>
      <c r="E336" s="196">
        <f>'Mix de Usos'!$AW$14</f>
        <v>0</v>
      </c>
      <c r="F336" s="195">
        <f>'Atrações - Compra de Tickets'!E305+'Atrações - demanda Passa'!E305</f>
        <v>0</v>
      </c>
      <c r="G336" s="195">
        <f>'Atrações - Compra de Tickets'!F305+'Atrações - demanda Passa'!F305</f>
        <v>0</v>
      </c>
      <c r="H336" s="195">
        <f>'Atrações - Compra de Tickets'!G305+'Atrações - demanda Passa'!G305</f>
        <v>0</v>
      </c>
      <c r="I336" s="195">
        <f>'Atrações - Compra de Tickets'!H305+'Atrações - demanda Passa'!H305</f>
        <v>0</v>
      </c>
      <c r="J336" s="195">
        <f>'Atrações - Compra de Tickets'!I305+'Atrações - demanda Passa'!I305</f>
        <v>0</v>
      </c>
      <c r="K336" s="195">
        <f>'Atrações - Compra de Tickets'!J305+'Atrações - demanda Passa'!J305</f>
        <v>0</v>
      </c>
      <c r="L336" s="195">
        <f>'Atrações - Compra de Tickets'!K305+'Atrações - demanda Passa'!K305</f>
        <v>0</v>
      </c>
      <c r="M336" s="195">
        <f>'Atrações - Compra de Tickets'!L305+'Atrações - demanda Passa'!L305</f>
        <v>0</v>
      </c>
      <c r="N336" s="195">
        <f>'Atrações - Compra de Tickets'!M305+'Atrações - demanda Passa'!M305</f>
        <v>0</v>
      </c>
      <c r="O336" s="195">
        <f>'Atrações - Compra de Tickets'!N305+'Atrações - demanda Passa'!N305</f>
        <v>0</v>
      </c>
      <c r="P336" s="195">
        <f>'Atrações - Compra de Tickets'!O305+'Atrações - demanda Passa'!O305</f>
        <v>0</v>
      </c>
      <c r="Q336" s="195">
        <f>'Atrações - Compra de Tickets'!P305+'Atrações - demanda Passa'!P305</f>
        <v>0</v>
      </c>
      <c r="R336" s="195">
        <f>'Atrações - Compra de Tickets'!Q305+'Atrações - demanda Passa'!Q305</f>
        <v>0</v>
      </c>
      <c r="S336" s="195">
        <f>'Atrações - Compra de Tickets'!R305+'Atrações - demanda Passa'!R305</f>
        <v>0</v>
      </c>
      <c r="T336" s="195">
        <f>'Atrações - Compra de Tickets'!S305+'Atrações - demanda Passa'!S305</f>
        <v>0</v>
      </c>
      <c r="U336" s="195">
        <f>'Atrações - Compra de Tickets'!T305+'Atrações - demanda Passa'!T305</f>
        <v>0</v>
      </c>
      <c r="V336" s="195">
        <f>'Atrações - Compra de Tickets'!U305+'Atrações - demanda Passa'!U305</f>
        <v>0</v>
      </c>
      <c r="W336" s="195">
        <f>'Atrações - Compra de Tickets'!V305+'Atrações - demanda Passa'!V305</f>
        <v>0</v>
      </c>
      <c r="X336" s="195">
        <f>'Atrações - Compra de Tickets'!W305+'Atrações - demanda Passa'!W305</f>
        <v>0</v>
      </c>
      <c r="Y336" s="195">
        <f>'Atrações - Compra de Tickets'!X305+'Atrações - demanda Passa'!X305</f>
        <v>0</v>
      </c>
      <c r="Z336" s="195">
        <f>'Atrações - Compra de Tickets'!Y305+'Atrações - demanda Passa'!Y305</f>
        <v>0</v>
      </c>
      <c r="AA336" s="195">
        <f>'Atrações - Compra de Tickets'!Z305+'Atrações - demanda Passa'!Z305</f>
        <v>0</v>
      </c>
      <c r="AB336" s="195">
        <f>'Atrações - Compra de Tickets'!AA305+'Atrações - demanda Passa'!AA305</f>
        <v>0</v>
      </c>
      <c r="AC336" s="195">
        <f>'Atrações - Compra de Tickets'!AB305+'Atrações - demanda Passa'!AB305</f>
        <v>0</v>
      </c>
      <c r="AD336" s="195">
        <f>'Atrações - Compra de Tickets'!AC305+'Atrações - demanda Passa'!AC305</f>
        <v>0</v>
      </c>
      <c r="AE336" s="195">
        <f>'Atrações - Compra de Tickets'!AD305+'Atrações - demanda Passa'!AD305</f>
        <v>0</v>
      </c>
      <c r="AF336" s="195">
        <f>'Atrações - Compra de Tickets'!AE305+'Atrações - demanda Passa'!AE305</f>
        <v>0</v>
      </c>
      <c r="AG336" s="195">
        <f>'Atrações - Compra de Tickets'!AF305+'Atrações - demanda Passa'!AF305</f>
        <v>0</v>
      </c>
      <c r="AH336" s="195">
        <f>'Atrações - Compra de Tickets'!AG305+'Atrações - demanda Passa'!AG305</f>
        <v>0</v>
      </c>
      <c r="AI336" s="195">
        <f>'Atrações - Compra de Tickets'!AH305+'Atrações - demanda Passa'!AH305</f>
        <v>0</v>
      </c>
      <c r="AJ336" s="195">
        <f>'Atrações - Compra de Tickets'!AI305+'Atrações - demanda Passa'!AI305</f>
        <v>0</v>
      </c>
      <c r="AK336" s="195">
        <f>'Atrações - Compra de Tickets'!AJ305+'Atrações - demanda Passa'!AJ305</f>
        <v>0</v>
      </c>
      <c r="AL336" s="195">
        <f>'Atrações - Compra de Tickets'!AK305+'Atrações - demanda Passa'!AK305</f>
        <v>0</v>
      </c>
      <c r="AM336" s="195">
        <f>'Atrações - Compra de Tickets'!AL305+'Atrações - demanda Passa'!AL305</f>
        <v>0</v>
      </c>
      <c r="AN336" s="195">
        <f>'Atrações - Compra de Tickets'!AM305+'Atrações - demanda Passa'!AM305</f>
        <v>0</v>
      </c>
      <c r="AO336" s="194"/>
    </row>
    <row r="337" spans="1:41" s="193" customFormat="1" ht="20.100000000000001" customHeight="1" x14ac:dyDescent="0.25">
      <c r="A337" s="199" t="str">
        <f t="shared" si="74"/>
        <v>5/m</v>
      </c>
      <c r="B337" s="199">
        <f>B275+1</f>
        <v>5</v>
      </c>
      <c r="C337" s="198" t="s">
        <v>194</v>
      </c>
      <c r="D337" s="201" t="s">
        <v>142</v>
      </c>
      <c r="E337" s="200">
        <f>SUM(F337:AN337)</f>
        <v>0</v>
      </c>
      <c r="F337" s="195">
        <f t="shared" ref="F337:AN337" si="81">SUM(F338:F342)</f>
        <v>0</v>
      </c>
      <c r="G337" s="195">
        <f t="shared" si="81"/>
        <v>0</v>
      </c>
      <c r="H337" s="195">
        <f t="shared" si="81"/>
        <v>0</v>
      </c>
      <c r="I337" s="195">
        <f t="shared" si="81"/>
        <v>0</v>
      </c>
      <c r="J337" s="195">
        <f t="shared" si="81"/>
        <v>0</v>
      </c>
      <c r="K337" s="195">
        <f t="shared" si="81"/>
        <v>0</v>
      </c>
      <c r="L337" s="195">
        <f t="shared" si="81"/>
        <v>0</v>
      </c>
      <c r="M337" s="195">
        <f t="shared" si="81"/>
        <v>0</v>
      </c>
      <c r="N337" s="195">
        <f t="shared" si="81"/>
        <v>0</v>
      </c>
      <c r="O337" s="195">
        <f t="shared" si="81"/>
        <v>0</v>
      </c>
      <c r="P337" s="195">
        <f t="shared" si="81"/>
        <v>0</v>
      </c>
      <c r="Q337" s="195">
        <f t="shared" si="81"/>
        <v>0</v>
      </c>
      <c r="R337" s="195">
        <f t="shared" si="81"/>
        <v>0</v>
      </c>
      <c r="S337" s="195">
        <f t="shared" si="81"/>
        <v>0</v>
      </c>
      <c r="T337" s="195">
        <f t="shared" si="81"/>
        <v>0</v>
      </c>
      <c r="U337" s="195">
        <f t="shared" si="81"/>
        <v>0</v>
      </c>
      <c r="V337" s="195">
        <f t="shared" si="81"/>
        <v>0</v>
      </c>
      <c r="W337" s="195">
        <f t="shared" si="81"/>
        <v>0</v>
      </c>
      <c r="X337" s="195">
        <f t="shared" si="81"/>
        <v>0</v>
      </c>
      <c r="Y337" s="195">
        <f t="shared" si="81"/>
        <v>0</v>
      </c>
      <c r="Z337" s="195">
        <f t="shared" si="81"/>
        <v>0</v>
      </c>
      <c r="AA337" s="195">
        <f t="shared" si="81"/>
        <v>0</v>
      </c>
      <c r="AB337" s="195">
        <f t="shared" si="81"/>
        <v>0</v>
      </c>
      <c r="AC337" s="195">
        <f t="shared" si="81"/>
        <v>0</v>
      </c>
      <c r="AD337" s="195">
        <f t="shared" si="81"/>
        <v>0</v>
      </c>
      <c r="AE337" s="195">
        <f t="shared" si="81"/>
        <v>0</v>
      </c>
      <c r="AF337" s="195">
        <f t="shared" si="81"/>
        <v>0</v>
      </c>
      <c r="AG337" s="195">
        <f t="shared" si="81"/>
        <v>0</v>
      </c>
      <c r="AH337" s="195">
        <f t="shared" si="81"/>
        <v>0</v>
      </c>
      <c r="AI337" s="195">
        <f t="shared" si="81"/>
        <v>0</v>
      </c>
      <c r="AJ337" s="195">
        <f t="shared" si="81"/>
        <v>0</v>
      </c>
      <c r="AK337" s="195">
        <f t="shared" si="81"/>
        <v>0</v>
      </c>
      <c r="AL337" s="195">
        <f t="shared" si="81"/>
        <v>0</v>
      </c>
      <c r="AM337" s="195">
        <f t="shared" si="81"/>
        <v>0</v>
      </c>
      <c r="AN337" s="195">
        <f t="shared" si="81"/>
        <v>0</v>
      </c>
      <c r="AO337" s="194"/>
    </row>
    <row r="338" spans="1:41" s="193" customFormat="1" ht="20.100000000000001" customHeight="1" x14ac:dyDescent="0.25">
      <c r="A338" s="199" t="str">
        <f t="shared" si="74"/>
        <v/>
      </c>
      <c r="B338" s="199"/>
      <c r="C338" s="198"/>
      <c r="D338" s="197" t="s">
        <v>141</v>
      </c>
      <c r="E338" s="196">
        <f>'Mix de Usos'!$P$14</f>
        <v>0</v>
      </c>
      <c r="F338" s="195">
        <f>'Atrações - Compra de Tickets'!E307+'Atrações - demanda Passa'!E307</f>
        <v>0</v>
      </c>
      <c r="G338" s="195">
        <f>'Atrações - Compra de Tickets'!F307+'Atrações - demanda Passa'!F307</f>
        <v>0</v>
      </c>
      <c r="H338" s="195">
        <f>'Atrações - Compra de Tickets'!G307+'Atrações - demanda Passa'!G307</f>
        <v>0</v>
      </c>
      <c r="I338" s="195">
        <f>'Atrações - Compra de Tickets'!H307+'Atrações - demanda Passa'!H307</f>
        <v>0</v>
      </c>
      <c r="J338" s="195">
        <f>'Atrações - Compra de Tickets'!I307+'Atrações - demanda Passa'!I307</f>
        <v>0</v>
      </c>
      <c r="K338" s="195">
        <f>'Atrações - Compra de Tickets'!J307+'Atrações - demanda Passa'!J307</f>
        <v>0</v>
      </c>
      <c r="L338" s="195">
        <f>'Atrações - Compra de Tickets'!K307+'Atrações - demanda Passa'!K307</f>
        <v>0</v>
      </c>
      <c r="M338" s="195">
        <f>'Atrações - Compra de Tickets'!L307+'Atrações - demanda Passa'!L307</f>
        <v>0</v>
      </c>
      <c r="N338" s="195">
        <f>'Atrações - Compra de Tickets'!M307+'Atrações - demanda Passa'!M307</f>
        <v>0</v>
      </c>
      <c r="O338" s="195">
        <f>'Atrações - Compra de Tickets'!N307+'Atrações - demanda Passa'!N307</f>
        <v>0</v>
      </c>
      <c r="P338" s="195">
        <f>'Atrações - Compra de Tickets'!O307+'Atrações - demanda Passa'!O307</f>
        <v>0</v>
      </c>
      <c r="Q338" s="195">
        <f>'Atrações - Compra de Tickets'!P307+'Atrações - demanda Passa'!P307</f>
        <v>0</v>
      </c>
      <c r="R338" s="195">
        <f>'Atrações - Compra de Tickets'!Q307+'Atrações - demanda Passa'!Q307</f>
        <v>0</v>
      </c>
      <c r="S338" s="195">
        <f>'Atrações - Compra de Tickets'!R307+'Atrações - demanda Passa'!R307</f>
        <v>0</v>
      </c>
      <c r="T338" s="195">
        <f>'Atrações - Compra de Tickets'!S307+'Atrações - demanda Passa'!S307</f>
        <v>0</v>
      </c>
      <c r="U338" s="195">
        <f>'Atrações - Compra de Tickets'!T307+'Atrações - demanda Passa'!T307</f>
        <v>0</v>
      </c>
      <c r="V338" s="195">
        <f>'Atrações - Compra de Tickets'!U307+'Atrações - demanda Passa'!U307</f>
        <v>0</v>
      </c>
      <c r="W338" s="195">
        <f>'Atrações - Compra de Tickets'!V307+'Atrações - demanda Passa'!V307</f>
        <v>0</v>
      </c>
      <c r="X338" s="195">
        <f>'Atrações - Compra de Tickets'!W307+'Atrações - demanda Passa'!W307</f>
        <v>0</v>
      </c>
      <c r="Y338" s="195">
        <f>'Atrações - Compra de Tickets'!X307+'Atrações - demanda Passa'!X307</f>
        <v>0</v>
      </c>
      <c r="Z338" s="195">
        <f>'Atrações - Compra de Tickets'!Y307+'Atrações - demanda Passa'!Y307</f>
        <v>0</v>
      </c>
      <c r="AA338" s="195">
        <f>'Atrações - Compra de Tickets'!Z307+'Atrações - demanda Passa'!Z307</f>
        <v>0</v>
      </c>
      <c r="AB338" s="195">
        <f>'Atrações - Compra de Tickets'!AA307+'Atrações - demanda Passa'!AA307</f>
        <v>0</v>
      </c>
      <c r="AC338" s="195">
        <f>'Atrações - Compra de Tickets'!AB307+'Atrações - demanda Passa'!AB307</f>
        <v>0</v>
      </c>
      <c r="AD338" s="195">
        <f>'Atrações - Compra de Tickets'!AC307+'Atrações - demanda Passa'!AC307</f>
        <v>0</v>
      </c>
      <c r="AE338" s="195">
        <f>'Atrações - Compra de Tickets'!AD307+'Atrações - demanda Passa'!AD307</f>
        <v>0</v>
      </c>
      <c r="AF338" s="195">
        <f>'Atrações - Compra de Tickets'!AE307+'Atrações - demanda Passa'!AE307</f>
        <v>0</v>
      </c>
      <c r="AG338" s="195">
        <f>'Atrações - Compra de Tickets'!AF307+'Atrações - demanda Passa'!AF307</f>
        <v>0</v>
      </c>
      <c r="AH338" s="195">
        <f>'Atrações - Compra de Tickets'!AG307+'Atrações - demanda Passa'!AG307</f>
        <v>0</v>
      </c>
      <c r="AI338" s="195">
        <f>'Atrações - Compra de Tickets'!AH307+'Atrações - demanda Passa'!AH307</f>
        <v>0</v>
      </c>
      <c r="AJ338" s="195">
        <f>'Atrações - Compra de Tickets'!AI307+'Atrações - demanda Passa'!AI307</f>
        <v>0</v>
      </c>
      <c r="AK338" s="195">
        <f>'Atrações - Compra de Tickets'!AJ307+'Atrações - demanda Passa'!AJ307</f>
        <v>0</v>
      </c>
      <c r="AL338" s="195">
        <f>'Atrações - Compra de Tickets'!AK307+'Atrações - demanda Passa'!AK307</f>
        <v>0</v>
      </c>
      <c r="AM338" s="195">
        <f>'Atrações - Compra de Tickets'!AL307+'Atrações - demanda Passa'!AL307</f>
        <v>0</v>
      </c>
      <c r="AN338" s="195">
        <f>'Atrações - Compra de Tickets'!AM307+'Atrações - demanda Passa'!AM307</f>
        <v>0</v>
      </c>
      <c r="AO338" s="194"/>
    </row>
    <row r="339" spans="1:41" s="193" customFormat="1" ht="20.100000000000001" customHeight="1" x14ac:dyDescent="0.25">
      <c r="A339" s="199" t="str">
        <f t="shared" si="74"/>
        <v/>
      </c>
      <c r="B339" s="199"/>
      <c r="C339" s="198"/>
      <c r="D339" s="197" t="s">
        <v>140</v>
      </c>
      <c r="E339" s="196">
        <f>'Mix de Usos'!$Y$14</f>
        <v>0</v>
      </c>
      <c r="F339" s="195">
        <f>'Atrações - Compra de Tickets'!E308+'Atrações - demanda Passa'!E308</f>
        <v>0</v>
      </c>
      <c r="G339" s="195">
        <f>'Atrações - Compra de Tickets'!F308+'Atrações - demanda Passa'!F308</f>
        <v>0</v>
      </c>
      <c r="H339" s="195">
        <f>'Atrações - Compra de Tickets'!G308+'Atrações - demanda Passa'!G308</f>
        <v>0</v>
      </c>
      <c r="I339" s="195">
        <f>'Atrações - Compra de Tickets'!H308+'Atrações - demanda Passa'!H308</f>
        <v>0</v>
      </c>
      <c r="J339" s="195">
        <f>'Atrações - Compra de Tickets'!I308+'Atrações - demanda Passa'!I308</f>
        <v>0</v>
      </c>
      <c r="K339" s="195">
        <f>'Atrações - Compra de Tickets'!J308+'Atrações - demanda Passa'!J308</f>
        <v>0</v>
      </c>
      <c r="L339" s="195">
        <f>'Atrações - Compra de Tickets'!K308+'Atrações - demanda Passa'!K308</f>
        <v>0</v>
      </c>
      <c r="M339" s="195">
        <f>'Atrações - Compra de Tickets'!L308+'Atrações - demanda Passa'!L308</f>
        <v>0</v>
      </c>
      <c r="N339" s="195">
        <f>'Atrações - Compra de Tickets'!M308+'Atrações - demanda Passa'!M308</f>
        <v>0</v>
      </c>
      <c r="O339" s="195">
        <f>'Atrações - Compra de Tickets'!N308+'Atrações - demanda Passa'!N308</f>
        <v>0</v>
      </c>
      <c r="P339" s="195">
        <f>'Atrações - Compra de Tickets'!O308+'Atrações - demanda Passa'!O308</f>
        <v>0</v>
      </c>
      <c r="Q339" s="195">
        <f>'Atrações - Compra de Tickets'!P308+'Atrações - demanda Passa'!P308</f>
        <v>0</v>
      </c>
      <c r="R339" s="195">
        <f>'Atrações - Compra de Tickets'!Q308+'Atrações - demanda Passa'!Q308</f>
        <v>0</v>
      </c>
      <c r="S339" s="195">
        <f>'Atrações - Compra de Tickets'!R308+'Atrações - demanda Passa'!R308</f>
        <v>0</v>
      </c>
      <c r="T339" s="195">
        <f>'Atrações - Compra de Tickets'!S308+'Atrações - demanda Passa'!S308</f>
        <v>0</v>
      </c>
      <c r="U339" s="195">
        <f>'Atrações - Compra de Tickets'!T308+'Atrações - demanda Passa'!T308</f>
        <v>0</v>
      </c>
      <c r="V339" s="195">
        <f>'Atrações - Compra de Tickets'!U308+'Atrações - demanda Passa'!U308</f>
        <v>0</v>
      </c>
      <c r="W339" s="195">
        <f>'Atrações - Compra de Tickets'!V308+'Atrações - demanda Passa'!V308</f>
        <v>0</v>
      </c>
      <c r="X339" s="195">
        <f>'Atrações - Compra de Tickets'!W308+'Atrações - demanda Passa'!W308</f>
        <v>0</v>
      </c>
      <c r="Y339" s="195">
        <f>'Atrações - Compra de Tickets'!X308+'Atrações - demanda Passa'!X308</f>
        <v>0</v>
      </c>
      <c r="Z339" s="195">
        <f>'Atrações - Compra de Tickets'!Y308+'Atrações - demanda Passa'!Y308</f>
        <v>0</v>
      </c>
      <c r="AA339" s="195">
        <f>'Atrações - Compra de Tickets'!Z308+'Atrações - demanda Passa'!Z308</f>
        <v>0</v>
      </c>
      <c r="AB339" s="195">
        <f>'Atrações - Compra de Tickets'!AA308+'Atrações - demanda Passa'!AA308</f>
        <v>0</v>
      </c>
      <c r="AC339" s="195">
        <f>'Atrações - Compra de Tickets'!AB308+'Atrações - demanda Passa'!AB308</f>
        <v>0</v>
      </c>
      <c r="AD339" s="195">
        <f>'Atrações - Compra de Tickets'!AC308+'Atrações - demanda Passa'!AC308</f>
        <v>0</v>
      </c>
      <c r="AE339" s="195">
        <f>'Atrações - Compra de Tickets'!AD308+'Atrações - demanda Passa'!AD308</f>
        <v>0</v>
      </c>
      <c r="AF339" s="195">
        <f>'Atrações - Compra de Tickets'!AE308+'Atrações - demanda Passa'!AE308</f>
        <v>0</v>
      </c>
      <c r="AG339" s="195">
        <f>'Atrações - Compra de Tickets'!AF308+'Atrações - demanda Passa'!AF308</f>
        <v>0</v>
      </c>
      <c r="AH339" s="195">
        <f>'Atrações - Compra de Tickets'!AG308+'Atrações - demanda Passa'!AG308</f>
        <v>0</v>
      </c>
      <c r="AI339" s="195">
        <f>'Atrações - Compra de Tickets'!AH308+'Atrações - demanda Passa'!AH308</f>
        <v>0</v>
      </c>
      <c r="AJ339" s="195">
        <f>'Atrações - Compra de Tickets'!AI308+'Atrações - demanda Passa'!AI308</f>
        <v>0</v>
      </c>
      <c r="AK339" s="195">
        <f>'Atrações - Compra de Tickets'!AJ308+'Atrações - demanda Passa'!AJ308</f>
        <v>0</v>
      </c>
      <c r="AL339" s="195">
        <f>'Atrações - Compra de Tickets'!AK308+'Atrações - demanda Passa'!AK308</f>
        <v>0</v>
      </c>
      <c r="AM339" s="195">
        <f>'Atrações - Compra de Tickets'!AL308+'Atrações - demanda Passa'!AL308</f>
        <v>0</v>
      </c>
      <c r="AN339" s="195">
        <f>'Atrações - Compra de Tickets'!AM308+'Atrações - demanda Passa'!AM308</f>
        <v>0</v>
      </c>
      <c r="AO339" s="194"/>
    </row>
    <row r="340" spans="1:41" s="193" customFormat="1" ht="20.100000000000001" customHeight="1" x14ac:dyDescent="0.25">
      <c r="A340" s="199" t="str">
        <f t="shared" si="74"/>
        <v/>
      </c>
      <c r="B340" s="199"/>
      <c r="C340" s="198"/>
      <c r="D340" s="197" t="s">
        <v>139</v>
      </c>
      <c r="E340" s="196">
        <f>'Mix de Usos'!$AH$14</f>
        <v>0</v>
      </c>
      <c r="F340" s="195">
        <f>'Atrações - Compra de Tickets'!E309+'Atrações - demanda Passa'!E309</f>
        <v>0</v>
      </c>
      <c r="G340" s="195">
        <f>'Atrações - Compra de Tickets'!F309+'Atrações - demanda Passa'!F309</f>
        <v>0</v>
      </c>
      <c r="H340" s="195">
        <f>'Atrações - Compra de Tickets'!G309+'Atrações - demanda Passa'!G309</f>
        <v>0</v>
      </c>
      <c r="I340" s="195">
        <f>'Atrações - Compra de Tickets'!H309+'Atrações - demanda Passa'!H309</f>
        <v>0</v>
      </c>
      <c r="J340" s="195">
        <f>'Atrações - Compra de Tickets'!I309+'Atrações - demanda Passa'!I309</f>
        <v>0</v>
      </c>
      <c r="K340" s="195">
        <f>'Atrações - Compra de Tickets'!J309+'Atrações - demanda Passa'!J309</f>
        <v>0</v>
      </c>
      <c r="L340" s="195">
        <f>'Atrações - Compra de Tickets'!K309+'Atrações - demanda Passa'!K309</f>
        <v>0</v>
      </c>
      <c r="M340" s="195">
        <f>'Atrações - Compra de Tickets'!L309+'Atrações - demanda Passa'!L309</f>
        <v>0</v>
      </c>
      <c r="N340" s="195">
        <f>'Atrações - Compra de Tickets'!M309+'Atrações - demanda Passa'!M309</f>
        <v>0</v>
      </c>
      <c r="O340" s="195">
        <f>'Atrações - Compra de Tickets'!N309+'Atrações - demanda Passa'!N309</f>
        <v>0</v>
      </c>
      <c r="P340" s="195">
        <f>'Atrações - Compra de Tickets'!O309+'Atrações - demanda Passa'!O309</f>
        <v>0</v>
      </c>
      <c r="Q340" s="195">
        <f>'Atrações - Compra de Tickets'!P309+'Atrações - demanda Passa'!P309</f>
        <v>0</v>
      </c>
      <c r="R340" s="195">
        <f>'Atrações - Compra de Tickets'!Q309+'Atrações - demanda Passa'!Q309</f>
        <v>0</v>
      </c>
      <c r="S340" s="195">
        <f>'Atrações - Compra de Tickets'!R309+'Atrações - demanda Passa'!R309</f>
        <v>0</v>
      </c>
      <c r="T340" s="195">
        <f>'Atrações - Compra de Tickets'!S309+'Atrações - demanda Passa'!S309</f>
        <v>0</v>
      </c>
      <c r="U340" s="195">
        <f>'Atrações - Compra de Tickets'!T309+'Atrações - demanda Passa'!T309</f>
        <v>0</v>
      </c>
      <c r="V340" s="195">
        <f>'Atrações - Compra de Tickets'!U309+'Atrações - demanda Passa'!U309</f>
        <v>0</v>
      </c>
      <c r="W340" s="195">
        <f>'Atrações - Compra de Tickets'!V309+'Atrações - demanda Passa'!V309</f>
        <v>0</v>
      </c>
      <c r="X340" s="195">
        <f>'Atrações - Compra de Tickets'!W309+'Atrações - demanda Passa'!W309</f>
        <v>0</v>
      </c>
      <c r="Y340" s="195">
        <f>'Atrações - Compra de Tickets'!X309+'Atrações - demanda Passa'!X309</f>
        <v>0</v>
      </c>
      <c r="Z340" s="195">
        <f>'Atrações - Compra de Tickets'!Y309+'Atrações - demanda Passa'!Y309</f>
        <v>0</v>
      </c>
      <c r="AA340" s="195">
        <f>'Atrações - Compra de Tickets'!Z309+'Atrações - demanda Passa'!Z309</f>
        <v>0</v>
      </c>
      <c r="AB340" s="195">
        <f>'Atrações - Compra de Tickets'!AA309+'Atrações - demanda Passa'!AA309</f>
        <v>0</v>
      </c>
      <c r="AC340" s="195">
        <f>'Atrações - Compra de Tickets'!AB309+'Atrações - demanda Passa'!AB309</f>
        <v>0</v>
      </c>
      <c r="AD340" s="195">
        <f>'Atrações - Compra de Tickets'!AC309+'Atrações - demanda Passa'!AC309</f>
        <v>0</v>
      </c>
      <c r="AE340" s="195">
        <f>'Atrações - Compra de Tickets'!AD309+'Atrações - demanda Passa'!AD309</f>
        <v>0</v>
      </c>
      <c r="AF340" s="195">
        <f>'Atrações - Compra de Tickets'!AE309+'Atrações - demanda Passa'!AE309</f>
        <v>0</v>
      </c>
      <c r="AG340" s="195">
        <f>'Atrações - Compra de Tickets'!AF309+'Atrações - demanda Passa'!AF309</f>
        <v>0</v>
      </c>
      <c r="AH340" s="195">
        <f>'Atrações - Compra de Tickets'!AG309+'Atrações - demanda Passa'!AG309</f>
        <v>0</v>
      </c>
      <c r="AI340" s="195">
        <f>'Atrações - Compra de Tickets'!AH309+'Atrações - demanda Passa'!AH309</f>
        <v>0</v>
      </c>
      <c r="AJ340" s="195">
        <f>'Atrações - Compra de Tickets'!AI309+'Atrações - demanda Passa'!AI309</f>
        <v>0</v>
      </c>
      <c r="AK340" s="195">
        <f>'Atrações - Compra de Tickets'!AJ309+'Atrações - demanda Passa'!AJ309</f>
        <v>0</v>
      </c>
      <c r="AL340" s="195">
        <f>'Atrações - Compra de Tickets'!AK309+'Atrações - demanda Passa'!AK309</f>
        <v>0</v>
      </c>
      <c r="AM340" s="195">
        <f>'Atrações - Compra de Tickets'!AL309+'Atrações - demanda Passa'!AL309</f>
        <v>0</v>
      </c>
      <c r="AN340" s="195">
        <f>'Atrações - Compra de Tickets'!AM309+'Atrações - demanda Passa'!AM309</f>
        <v>0</v>
      </c>
      <c r="AO340" s="194"/>
    </row>
    <row r="341" spans="1:41" s="193" customFormat="1" ht="20.100000000000001" customHeight="1" x14ac:dyDescent="0.25">
      <c r="A341" s="199" t="str">
        <f t="shared" si="74"/>
        <v/>
      </c>
      <c r="B341" s="199"/>
      <c r="C341" s="198"/>
      <c r="D341" s="197" t="s">
        <v>138</v>
      </c>
      <c r="E341" s="196">
        <f>'Mix de Usos'!$AQ$14</f>
        <v>0</v>
      </c>
      <c r="F341" s="195">
        <f>'Atrações - Compra de Tickets'!E310+'Atrações - demanda Passa'!E310</f>
        <v>0</v>
      </c>
      <c r="G341" s="195">
        <f>'Atrações - Compra de Tickets'!F310+'Atrações - demanda Passa'!F310</f>
        <v>0</v>
      </c>
      <c r="H341" s="195">
        <f>'Atrações - Compra de Tickets'!G310+'Atrações - demanda Passa'!G310</f>
        <v>0</v>
      </c>
      <c r="I341" s="195">
        <f>'Atrações - Compra de Tickets'!H310+'Atrações - demanda Passa'!H310</f>
        <v>0</v>
      </c>
      <c r="J341" s="195">
        <f>'Atrações - Compra de Tickets'!I310+'Atrações - demanda Passa'!I310</f>
        <v>0</v>
      </c>
      <c r="K341" s="195">
        <f>'Atrações - Compra de Tickets'!J310+'Atrações - demanda Passa'!J310</f>
        <v>0</v>
      </c>
      <c r="L341" s="195">
        <f>'Atrações - Compra de Tickets'!K310+'Atrações - demanda Passa'!K310</f>
        <v>0</v>
      </c>
      <c r="M341" s="195">
        <f>'Atrações - Compra de Tickets'!L310+'Atrações - demanda Passa'!L310</f>
        <v>0</v>
      </c>
      <c r="N341" s="195">
        <f>'Atrações - Compra de Tickets'!M310+'Atrações - demanda Passa'!M310</f>
        <v>0</v>
      </c>
      <c r="O341" s="195">
        <f>'Atrações - Compra de Tickets'!N310+'Atrações - demanda Passa'!N310</f>
        <v>0</v>
      </c>
      <c r="P341" s="195">
        <f>'Atrações - Compra de Tickets'!O310+'Atrações - demanda Passa'!O310</f>
        <v>0</v>
      </c>
      <c r="Q341" s="195">
        <f>'Atrações - Compra de Tickets'!P310+'Atrações - demanda Passa'!P310</f>
        <v>0</v>
      </c>
      <c r="R341" s="195">
        <f>'Atrações - Compra de Tickets'!Q310+'Atrações - demanda Passa'!Q310</f>
        <v>0</v>
      </c>
      <c r="S341" s="195">
        <f>'Atrações - Compra de Tickets'!R310+'Atrações - demanda Passa'!R310</f>
        <v>0</v>
      </c>
      <c r="T341" s="195">
        <f>'Atrações - Compra de Tickets'!S310+'Atrações - demanda Passa'!S310</f>
        <v>0</v>
      </c>
      <c r="U341" s="195">
        <f>'Atrações - Compra de Tickets'!T310+'Atrações - demanda Passa'!T310</f>
        <v>0</v>
      </c>
      <c r="V341" s="195">
        <f>'Atrações - Compra de Tickets'!U310+'Atrações - demanda Passa'!U310</f>
        <v>0</v>
      </c>
      <c r="W341" s="195">
        <f>'Atrações - Compra de Tickets'!V310+'Atrações - demanda Passa'!V310</f>
        <v>0</v>
      </c>
      <c r="X341" s="195">
        <f>'Atrações - Compra de Tickets'!W310+'Atrações - demanda Passa'!W310</f>
        <v>0</v>
      </c>
      <c r="Y341" s="195">
        <f>'Atrações - Compra de Tickets'!X310+'Atrações - demanda Passa'!X310</f>
        <v>0</v>
      </c>
      <c r="Z341" s="195">
        <f>'Atrações - Compra de Tickets'!Y310+'Atrações - demanda Passa'!Y310</f>
        <v>0</v>
      </c>
      <c r="AA341" s="195">
        <f>'Atrações - Compra de Tickets'!Z310+'Atrações - demanda Passa'!Z310</f>
        <v>0</v>
      </c>
      <c r="AB341" s="195">
        <f>'Atrações - Compra de Tickets'!AA310+'Atrações - demanda Passa'!AA310</f>
        <v>0</v>
      </c>
      <c r="AC341" s="195">
        <f>'Atrações - Compra de Tickets'!AB310+'Atrações - demanda Passa'!AB310</f>
        <v>0</v>
      </c>
      <c r="AD341" s="195">
        <f>'Atrações - Compra de Tickets'!AC310+'Atrações - demanda Passa'!AC310</f>
        <v>0</v>
      </c>
      <c r="AE341" s="195">
        <f>'Atrações - Compra de Tickets'!AD310+'Atrações - demanda Passa'!AD310</f>
        <v>0</v>
      </c>
      <c r="AF341" s="195">
        <f>'Atrações - Compra de Tickets'!AE310+'Atrações - demanda Passa'!AE310</f>
        <v>0</v>
      </c>
      <c r="AG341" s="195">
        <f>'Atrações - Compra de Tickets'!AF310+'Atrações - demanda Passa'!AF310</f>
        <v>0</v>
      </c>
      <c r="AH341" s="195">
        <f>'Atrações - Compra de Tickets'!AG310+'Atrações - demanda Passa'!AG310</f>
        <v>0</v>
      </c>
      <c r="AI341" s="195">
        <f>'Atrações - Compra de Tickets'!AH310+'Atrações - demanda Passa'!AH310</f>
        <v>0</v>
      </c>
      <c r="AJ341" s="195">
        <f>'Atrações - Compra de Tickets'!AI310+'Atrações - demanda Passa'!AI310</f>
        <v>0</v>
      </c>
      <c r="AK341" s="195">
        <f>'Atrações - Compra de Tickets'!AJ310+'Atrações - demanda Passa'!AJ310</f>
        <v>0</v>
      </c>
      <c r="AL341" s="195">
        <f>'Atrações - Compra de Tickets'!AK310+'Atrações - demanda Passa'!AK310</f>
        <v>0</v>
      </c>
      <c r="AM341" s="195">
        <f>'Atrações - Compra de Tickets'!AL310+'Atrações - demanda Passa'!AL310</f>
        <v>0</v>
      </c>
      <c r="AN341" s="195">
        <f>'Atrações - Compra de Tickets'!AM310+'Atrações - demanda Passa'!AM310</f>
        <v>0</v>
      </c>
      <c r="AO341" s="194"/>
    </row>
    <row r="342" spans="1:41" s="193" customFormat="1" ht="20.100000000000001" customHeight="1" x14ac:dyDescent="0.25">
      <c r="A342" s="199" t="str">
        <f t="shared" si="74"/>
        <v/>
      </c>
      <c r="B342" s="199"/>
      <c r="C342" s="198"/>
      <c r="D342" s="197" t="s">
        <v>137</v>
      </c>
      <c r="E342" s="196">
        <f>'Mix de Usos'!$AZ$14</f>
        <v>0</v>
      </c>
      <c r="F342" s="195">
        <f>'Atrações - Compra de Tickets'!E311+'Atrações - demanda Passa'!E311</f>
        <v>0</v>
      </c>
      <c r="G342" s="195">
        <f>'Atrações - Compra de Tickets'!F311+'Atrações - demanda Passa'!F311</f>
        <v>0</v>
      </c>
      <c r="H342" s="195">
        <f>'Atrações - Compra de Tickets'!G311+'Atrações - demanda Passa'!G311</f>
        <v>0</v>
      </c>
      <c r="I342" s="195">
        <f>'Atrações - Compra de Tickets'!H311+'Atrações - demanda Passa'!H311</f>
        <v>0</v>
      </c>
      <c r="J342" s="195">
        <f>'Atrações - Compra de Tickets'!I311+'Atrações - demanda Passa'!I311</f>
        <v>0</v>
      </c>
      <c r="K342" s="195">
        <f>'Atrações - Compra de Tickets'!J311+'Atrações - demanda Passa'!J311</f>
        <v>0</v>
      </c>
      <c r="L342" s="195">
        <f>'Atrações - Compra de Tickets'!K311+'Atrações - demanda Passa'!K311</f>
        <v>0</v>
      </c>
      <c r="M342" s="195">
        <f>'Atrações - Compra de Tickets'!L311+'Atrações - demanda Passa'!L311</f>
        <v>0</v>
      </c>
      <c r="N342" s="195">
        <f>'Atrações - Compra de Tickets'!M311+'Atrações - demanda Passa'!M311</f>
        <v>0</v>
      </c>
      <c r="O342" s="195">
        <f>'Atrações - Compra de Tickets'!N311+'Atrações - demanda Passa'!N311</f>
        <v>0</v>
      </c>
      <c r="P342" s="195">
        <f>'Atrações - Compra de Tickets'!O311+'Atrações - demanda Passa'!O311</f>
        <v>0</v>
      </c>
      <c r="Q342" s="195">
        <f>'Atrações - Compra de Tickets'!P311+'Atrações - demanda Passa'!P311</f>
        <v>0</v>
      </c>
      <c r="R342" s="195">
        <f>'Atrações - Compra de Tickets'!Q311+'Atrações - demanda Passa'!Q311</f>
        <v>0</v>
      </c>
      <c r="S342" s="195">
        <f>'Atrações - Compra de Tickets'!R311+'Atrações - demanda Passa'!R311</f>
        <v>0</v>
      </c>
      <c r="T342" s="195">
        <f>'Atrações - Compra de Tickets'!S311+'Atrações - demanda Passa'!S311</f>
        <v>0</v>
      </c>
      <c r="U342" s="195">
        <f>'Atrações - Compra de Tickets'!T311+'Atrações - demanda Passa'!T311</f>
        <v>0</v>
      </c>
      <c r="V342" s="195">
        <f>'Atrações - Compra de Tickets'!U311+'Atrações - demanda Passa'!U311</f>
        <v>0</v>
      </c>
      <c r="W342" s="195">
        <f>'Atrações - Compra de Tickets'!V311+'Atrações - demanda Passa'!V311</f>
        <v>0</v>
      </c>
      <c r="X342" s="195">
        <f>'Atrações - Compra de Tickets'!W311+'Atrações - demanda Passa'!W311</f>
        <v>0</v>
      </c>
      <c r="Y342" s="195">
        <f>'Atrações - Compra de Tickets'!X311+'Atrações - demanda Passa'!X311</f>
        <v>0</v>
      </c>
      <c r="Z342" s="195">
        <f>'Atrações - Compra de Tickets'!Y311+'Atrações - demanda Passa'!Y311</f>
        <v>0</v>
      </c>
      <c r="AA342" s="195">
        <f>'Atrações - Compra de Tickets'!Z311+'Atrações - demanda Passa'!Z311</f>
        <v>0</v>
      </c>
      <c r="AB342" s="195">
        <f>'Atrações - Compra de Tickets'!AA311+'Atrações - demanda Passa'!AA311</f>
        <v>0</v>
      </c>
      <c r="AC342" s="195">
        <f>'Atrações - Compra de Tickets'!AB311+'Atrações - demanda Passa'!AB311</f>
        <v>0</v>
      </c>
      <c r="AD342" s="195">
        <f>'Atrações - Compra de Tickets'!AC311+'Atrações - demanda Passa'!AC311</f>
        <v>0</v>
      </c>
      <c r="AE342" s="195">
        <f>'Atrações - Compra de Tickets'!AD311+'Atrações - demanda Passa'!AD311</f>
        <v>0</v>
      </c>
      <c r="AF342" s="195">
        <f>'Atrações - Compra de Tickets'!AE311+'Atrações - demanda Passa'!AE311</f>
        <v>0</v>
      </c>
      <c r="AG342" s="195">
        <f>'Atrações - Compra de Tickets'!AF311+'Atrações - demanda Passa'!AF311</f>
        <v>0</v>
      </c>
      <c r="AH342" s="195">
        <f>'Atrações - Compra de Tickets'!AG311+'Atrações - demanda Passa'!AG311</f>
        <v>0</v>
      </c>
      <c r="AI342" s="195">
        <f>'Atrações - Compra de Tickets'!AH311+'Atrações - demanda Passa'!AH311</f>
        <v>0</v>
      </c>
      <c r="AJ342" s="195">
        <f>'Atrações - Compra de Tickets'!AI311+'Atrações - demanda Passa'!AI311</f>
        <v>0</v>
      </c>
      <c r="AK342" s="195">
        <f>'Atrações - Compra de Tickets'!AJ311+'Atrações - demanda Passa'!AJ311</f>
        <v>0</v>
      </c>
      <c r="AL342" s="195">
        <f>'Atrações - Compra de Tickets'!AK311+'Atrações - demanda Passa'!AK311</f>
        <v>0</v>
      </c>
      <c r="AM342" s="195">
        <f>'Atrações - Compra de Tickets'!AL311+'Atrações - demanda Passa'!AL311</f>
        <v>0</v>
      </c>
      <c r="AN342" s="195">
        <f>'Atrações - Compra de Tickets'!AM311+'Atrações - demanda Passa'!AM311</f>
        <v>0</v>
      </c>
      <c r="AO342" s="194"/>
    </row>
    <row r="343" spans="1:41" s="193" customFormat="1" ht="20.100000000000001" customHeight="1" x14ac:dyDescent="0.25">
      <c r="A343" s="199" t="str">
        <f t="shared" si="74"/>
        <v>5/a</v>
      </c>
      <c r="B343" s="199">
        <f>B281+1</f>
        <v>5</v>
      </c>
      <c r="C343" s="198" t="s">
        <v>207</v>
      </c>
      <c r="D343" s="201" t="s">
        <v>136</v>
      </c>
      <c r="E343" s="200">
        <f>SUM(F343:AN343)</f>
        <v>348504.20186417486</v>
      </c>
      <c r="F343" s="195">
        <f t="shared" ref="F343:AN343" si="82">SUM(F344:F348)</f>
        <v>5621.0999999999985</v>
      </c>
      <c r="G343" s="195">
        <f t="shared" si="82"/>
        <v>5861.3087324454118</v>
      </c>
      <c r="H343" s="195">
        <f t="shared" si="82"/>
        <v>6315.0655477157406</v>
      </c>
      <c r="I343" s="195">
        <f t="shared" si="82"/>
        <v>6773.2669727840785</v>
      </c>
      <c r="J343" s="195">
        <f t="shared" si="82"/>
        <v>7663.0290278586153</v>
      </c>
      <c r="K343" s="195">
        <f t="shared" si="82"/>
        <v>8561.6828127078679</v>
      </c>
      <c r="L343" s="195">
        <f t="shared" si="82"/>
        <v>9900.7940382043726</v>
      </c>
      <c r="M343" s="195">
        <f t="shared" si="82"/>
        <v>9951.8377127077765</v>
      </c>
      <c r="N343" s="195">
        <f t="shared" si="82"/>
        <v>10002.853643651202</v>
      </c>
      <c r="O343" s="195">
        <f t="shared" si="82"/>
        <v>10053.840800870239</v>
      </c>
      <c r="P343" s="195">
        <f t="shared" si="82"/>
        <v>10104.798088560565</v>
      </c>
      <c r="Q343" s="195">
        <f t="shared" si="82"/>
        <v>10155.724339532093</v>
      </c>
      <c r="R343" s="195">
        <f t="shared" si="82"/>
        <v>10206.618308814874</v>
      </c>
      <c r="S343" s="195">
        <f t="shared" si="82"/>
        <v>10257.478666526917</v>
      </c>
      <c r="T343" s="195">
        <f t="shared" si="82"/>
        <v>10308.30398989869</v>
      </c>
      <c r="U343" s="195">
        <f t="shared" si="82"/>
        <v>10359.092754331554</v>
      </c>
      <c r="V343" s="195">
        <f t="shared" si="82"/>
        <v>10409.843323345704</v>
      </c>
      <c r="W343" s="195">
        <f t="shared" si="82"/>
        <v>10460.553937247147</v>
      </c>
      <c r="X343" s="195">
        <f t="shared" si="82"/>
        <v>10511.222700312428</v>
      </c>
      <c r="Y343" s="195">
        <f t="shared" si="82"/>
        <v>10561.847566251128</v>
      </c>
      <c r="Z343" s="195">
        <f t="shared" si="82"/>
        <v>10612.426321660083</v>
      </c>
      <c r="AA343" s="195">
        <f t="shared" si="82"/>
        <v>10662.956567125779</v>
      </c>
      <c r="AB343" s="195">
        <f t="shared" si="82"/>
        <v>10713.435695560836</v>
      </c>
      <c r="AC343" s="195">
        <f t="shared" si="82"/>
        <v>10763.860867272699</v>
      </c>
      <c r="AD343" s="195">
        <f t="shared" si="82"/>
        <v>10814.228981152759</v>
      </c>
      <c r="AE343" s="195">
        <f t="shared" si="82"/>
        <v>10864.536641236295</v>
      </c>
      <c r="AF343" s="195">
        <f t="shared" si="82"/>
        <v>10914.780117708195</v>
      </c>
      <c r="AG343" s="195">
        <f t="shared" si="82"/>
        <v>10964.955301206557</v>
      </c>
      <c r="AH343" s="195">
        <f t="shared" si="82"/>
        <v>11015.057648988586</v>
      </c>
      <c r="AI343" s="195">
        <f t="shared" si="82"/>
        <v>11065.082121151103</v>
      </c>
      <c r="AJ343" s="195">
        <f t="shared" si="82"/>
        <v>11115.023104610267</v>
      </c>
      <c r="AK343" s="195">
        <f t="shared" si="82"/>
        <v>11164.874321901551</v>
      </c>
      <c r="AL343" s="195">
        <f t="shared" si="82"/>
        <v>11214.628721002284</v>
      </c>
      <c r="AM343" s="195">
        <f t="shared" si="82"/>
        <v>11264.278341220248</v>
      </c>
      <c r="AN343" s="195">
        <f t="shared" si="82"/>
        <v>11313.814148611353</v>
      </c>
      <c r="AO343" s="194"/>
    </row>
    <row r="344" spans="1:41" s="193" customFormat="1" ht="20.100000000000001" customHeight="1" x14ac:dyDescent="0.25">
      <c r="A344" s="199" t="str">
        <f t="shared" si="74"/>
        <v/>
      </c>
      <c r="B344" s="199"/>
      <c r="C344" s="198"/>
      <c r="D344" s="197" t="s">
        <v>135</v>
      </c>
      <c r="E344" s="196">
        <f>'Mix de Usos'!$S$14</f>
        <v>0.2</v>
      </c>
      <c r="F344" s="195">
        <f>'Atrações - Compra de Tickets'!E313+'Atrações - demanda Passa'!E313</f>
        <v>56.211000000000006</v>
      </c>
      <c r="G344" s="195">
        <f>'Atrações - Compra de Tickets'!F313+'Atrações - demanda Passa'!F313</f>
        <v>152.27680086893184</v>
      </c>
      <c r="H344" s="195">
        <f>'Atrações - Compra de Tickets'!G313+'Atrações - demanda Passa'!G313</f>
        <v>264.98015038215254</v>
      </c>
      <c r="I344" s="195">
        <f>'Atrações - Compra de Tickets'!H313+'Atrações - demanda Passa'!H313</f>
        <v>392.44308840310958</v>
      </c>
      <c r="J344" s="195">
        <f>'Atrações - Compra de Tickets'!I313+'Atrações - demanda Passa'!I313</f>
        <v>566.45110573930901</v>
      </c>
      <c r="K344" s="195">
        <f>'Atrações - Compra de Tickets'!J313+'Atrações - demanda Passa'!J313</f>
        <v>632.87959351536574</v>
      </c>
      <c r="L344" s="195">
        <f>'Atrações - Compra de Tickets'!K313+'Atrações - demanda Passa'!K313</f>
        <v>731.86669530406743</v>
      </c>
      <c r="M344" s="195">
        <f>'Atrações - Compra de Tickets'!L313+'Atrações - demanda Passa'!L313</f>
        <v>735.63984372335892</v>
      </c>
      <c r="N344" s="195">
        <f>'Atrações - Compra de Tickets'!M313+'Atrações - demanda Passa'!M313</f>
        <v>739.41094133869706</v>
      </c>
      <c r="O344" s="195">
        <f>'Atrações - Compra de Tickets'!N313+'Atrações - demanda Passa'!N313</f>
        <v>743.17991200032827</v>
      </c>
      <c r="P344" s="195">
        <f>'Atrações - Compra de Tickets'!O313+'Atrações - demanda Passa'!O313</f>
        <v>746.94667470639706</v>
      </c>
      <c r="Q344" s="195">
        <f>'Atrações - Compra de Tickets'!P313+'Atrações - demanda Passa'!P313</f>
        <v>750.71114317821264</v>
      </c>
      <c r="R344" s="195">
        <f>'Atrações - Compra de Tickets'!Q313+'Atrações - demanda Passa'!Q313</f>
        <v>754.47322538759556</v>
      </c>
      <c r="S344" s="195">
        <f>'Atrações - Compra de Tickets'!R313+'Atrações - demanda Passa'!R313</f>
        <v>758.23282302967004</v>
      </c>
      <c r="T344" s="195">
        <f>'Atrações - Compra de Tickets'!S313+'Atrações - demanda Passa'!S313</f>
        <v>761.98983093331128</v>
      </c>
      <c r="U344" s="195">
        <f>'Atrações - Compra de Tickets'!T313+'Atrações - demanda Passa'!T313</f>
        <v>765.74413640018861</v>
      </c>
      <c r="V344" s="195">
        <f>'Atrações - Compra de Tickets'!U313+'Atrações - demanda Passa'!U313</f>
        <v>769.49561846171468</v>
      </c>
      <c r="W344" s="195">
        <f>'Atrações - Compra de Tickets'!V313+'Atrações - demanda Passa'!V313</f>
        <v>773.24414704130913</v>
      </c>
      <c r="X344" s="195">
        <f>'Atrações - Compra de Tickets'!W313+'Atrações - demanda Passa'!W313</f>
        <v>776.9895820070949</v>
      </c>
      <c r="Y344" s="195">
        <f>'Atrações - Compra de Tickets'!X313+'Atrações - demanda Passa'!X313</f>
        <v>780.73177209728362</v>
      </c>
      <c r="Z344" s="195">
        <f>'Atrações - Compra de Tickets'!Y313+'Atrações - demanda Passa'!Y313</f>
        <v>784.47055369711347</v>
      </c>
      <c r="AA344" s="195">
        <f>'Atrações - Compra de Tickets'!Z313+'Atrações - demanda Passa'!Z313</f>
        <v>788.20574944193777</v>
      </c>
      <c r="AB344" s="195">
        <f>'Atrações - Compra de Tickets'!AA313+'Atrações - demanda Passa'!AA313</f>
        <v>791.93716661585722</v>
      </c>
      <c r="AC344" s="195">
        <f>'Atrações - Compra de Tickets'!AB313+'Atrações - demanda Passa'!AB313</f>
        <v>795.66459530879797</v>
      </c>
      <c r="AD344" s="195">
        <f>'Atrações - Compra de Tickets'!AC313+'Atrações - demanda Passa'!AC313</f>
        <v>799.38780628681218</v>
      </c>
      <c r="AE344" s="195">
        <f>'Atrações - Compra de Tickets'!AD313+'Atrações - demanda Passa'!AD313</f>
        <v>803.10654852018706</v>
      </c>
      <c r="AF344" s="195">
        <f>'Atrações - Compra de Tickets'!AE313+'Atrações - demanda Passa'!AE313</f>
        <v>806.82054630098992</v>
      </c>
      <c r="AG344" s="195">
        <f>'Atrações - Compra de Tickets'!AF313+'Atrações - demanda Passa'!AF313</f>
        <v>810.52949586518889</v>
      </c>
      <c r="AH344" s="195">
        <f>'Atrações - Compra de Tickets'!AG313+'Atrações - demanda Passa'!AG313</f>
        <v>814.23306141323644</v>
      </c>
      <c r="AI344" s="195">
        <f>'Atrações - Compra de Tickets'!AH313+'Atrações - demanda Passa'!AH313</f>
        <v>817.93087039548982</v>
      </c>
      <c r="AJ344" s="195">
        <f>'Atrações - Compra de Tickets'!AI313+'Atrações - demanda Passa'!AI313</f>
        <v>821.62250789279096</v>
      </c>
      <c r="AK344" s="195">
        <f>'Atrações - Compra de Tickets'!AJ313+'Atrações - demanda Passa'!AJ313</f>
        <v>825.30750987496288</v>
      </c>
      <c r="AL344" s="195">
        <f>'Atrações - Compra de Tickets'!AK313+'Atrações - demanda Passa'!AK313</f>
        <v>828.98535505648908</v>
      </c>
      <c r="AM344" s="195">
        <f>'Atrações - Compra de Tickets'!AL313+'Atrações - demanda Passa'!AL313</f>
        <v>832.65545498300094</v>
      </c>
      <c r="AN344" s="195">
        <f>'Atrações - Compra de Tickets'!AM313+'Atrações - demanda Passa'!AM313</f>
        <v>836.31714186535123</v>
      </c>
      <c r="AO344" s="194"/>
    </row>
    <row r="345" spans="1:41" s="193" customFormat="1" ht="20.100000000000001" customHeight="1" x14ac:dyDescent="0.25">
      <c r="A345" s="199" t="str">
        <f t="shared" si="74"/>
        <v/>
      </c>
      <c r="B345" s="199"/>
      <c r="C345" s="198"/>
      <c r="D345" s="197" t="s">
        <v>134</v>
      </c>
      <c r="E345" s="196">
        <f>'Mix de Usos'!$AB$14</f>
        <v>0.2</v>
      </c>
      <c r="F345" s="195">
        <f>'Atrações - Compra de Tickets'!E314+'Atrações - demanda Passa'!E314</f>
        <v>140.5275</v>
      </c>
      <c r="G345" s="195">
        <f>'Atrações - Compra de Tickets'!F314+'Atrações - demanda Passa'!F314</f>
        <v>342.53488232410996</v>
      </c>
      <c r="H345" s="195">
        <f>'Atrações - Compra de Tickets'!G314+'Atrações - demanda Passa'!G314</f>
        <v>580.22822252412232</v>
      </c>
      <c r="I345" s="195">
        <f>'Atrações - Compra de Tickets'!H314+'Atrações - demanda Passa'!H314</f>
        <v>848.82581702930077</v>
      </c>
      <c r="J345" s="195">
        <f>'Atrações - Compra de Tickets'!I314+'Atrações - demanda Passa'!I314</f>
        <v>1216.5824884628339</v>
      </c>
      <c r="K345" s="195">
        <f>'Atrações - Compra de Tickets'!J314+'Atrações - demanda Passa'!J314</f>
        <v>1359.2527633455013</v>
      </c>
      <c r="L345" s="195">
        <f>'Atrações - Compra de Tickets'!K314+'Atrações - demanda Passa'!K314</f>
        <v>1571.8500615053263</v>
      </c>
      <c r="M345" s="195">
        <f>'Atrações - Compra de Tickets'!L314+'Atrações - demanda Passa'!L314</f>
        <v>1579.9537552694865</v>
      </c>
      <c r="N345" s="195">
        <f>'Atrações - Compra de Tickets'!M314+'Atrações - demanda Passa'!M314</f>
        <v>1588.0530444660653</v>
      </c>
      <c r="O345" s="195">
        <f>'Atrações - Compra de Tickets'!N314+'Atrações - demanda Passa'!N314</f>
        <v>1596.1477655461595</v>
      </c>
      <c r="P345" s="195">
        <f>'Atrações - Compra de Tickets'!O314+'Atrações - demanda Passa'!O314</f>
        <v>1604.2377445398752</v>
      </c>
      <c r="Q345" s="195">
        <f>'Atrações - Compra de Tickets'!P314+'Atrações - demanda Passa'!P314</f>
        <v>1612.3227961441155</v>
      </c>
      <c r="R345" s="195">
        <f>'Atrações - Compra de Tickets'!Q314+'Atrações - demanda Passa'!Q314</f>
        <v>1620.4027227074494</v>
      </c>
      <c r="S345" s="195">
        <f>'Atrações - Compra de Tickets'!R314+'Atrações - demanda Passa'!R314</f>
        <v>1628.4773130978137</v>
      </c>
      <c r="T345" s="195">
        <f>'Atrações - Compra de Tickets'!S314+'Atrações - demanda Passa'!S314</f>
        <v>1636.5463414363164</v>
      </c>
      <c r="U345" s="195">
        <f>'Atrações - Compra de Tickets'!T314+'Atrações - demanda Passa'!T314</f>
        <v>1644.6095656776777</v>
      </c>
      <c r="V345" s="195">
        <f>'Atrações - Compra de Tickets'!U314+'Atrações - demanda Passa'!U314</f>
        <v>1652.6667260143645</v>
      </c>
      <c r="W345" s="195">
        <f>'Atrações - Compra de Tickets'!V314+'Atrações - demanda Passa'!V314</f>
        <v>1660.7175430773568</v>
      </c>
      <c r="X345" s="195">
        <f>'Atrações - Compra de Tickets'!W314+'Atrações - demanda Passa'!W314</f>
        <v>1668.7617159016017</v>
      </c>
      <c r="Y345" s="195">
        <f>'Atrações - Compra de Tickets'!X314+'Atrações - demanda Passa'!X314</f>
        <v>1676.7989196180295</v>
      </c>
      <c r="Z345" s="195">
        <f>'Atrações - Compra de Tickets'!Y314+'Atrações - demanda Passa'!Y314</f>
        <v>1684.8288028267548</v>
      </c>
      <c r="AA345" s="195">
        <f>'Atrações - Compra de Tickets'!Z314+'Atrações - demanda Passa'!Z314</f>
        <v>1692.8509845968886</v>
      </c>
      <c r="AB345" s="195">
        <f>'Atrações - Compra de Tickets'!AA314+'Atrações - demanda Passa'!AA314</f>
        <v>1700.8650510272387</v>
      </c>
      <c r="AC345" s="195">
        <f>'Atrações - Compra de Tickets'!AB314+'Atrações - demanda Passa'!AB314</f>
        <v>1708.8705512882138</v>
      </c>
      <c r="AD345" s="195">
        <f>'Atrações - Compra de Tickets'!AC314+'Atrações - demanda Passa'!AC314</f>
        <v>1716.8669930478127</v>
      </c>
      <c r="AE345" s="195">
        <f>'Atrações - Compra de Tickets'!AD314+'Atrações - demanda Passa'!AD314</f>
        <v>1724.8538371626744</v>
      </c>
      <c r="AF345" s="195">
        <f>'Atrações - Compra de Tickets'!AE314+'Atrações - demanda Passa'!AE314</f>
        <v>1732.8304914873531</v>
      </c>
      <c r="AG345" s="195">
        <f>'Atrações - Compra de Tickets'!AF314+'Atrações - demanda Passa'!AF314</f>
        <v>1740.7963036195533</v>
      </c>
      <c r="AH345" s="195">
        <f>'Atrações - Compra de Tickets'!AG314+'Atrações - demanda Passa'!AG314</f>
        <v>1748.7505523534282</v>
      </c>
      <c r="AI345" s="195">
        <f>'Atrações - Compra de Tickets'!AH314+'Atrações - demanda Passa'!AH314</f>
        <v>1756.6924375539493</v>
      </c>
      <c r="AJ345" s="195">
        <f>'Atrações - Compra de Tickets'!AI314+'Atrações - demanda Passa'!AI314</f>
        <v>1764.621068087926</v>
      </c>
      <c r="AK345" s="195">
        <f>'Atrações - Compra de Tickets'!AJ314+'Atrações - demanda Passa'!AJ314</f>
        <v>1772.5354473450907</v>
      </c>
      <c r="AL345" s="195">
        <f>'Atrações - Compra de Tickets'!AK314+'Atrações - demanda Passa'!AK314</f>
        <v>1780.4344557463228</v>
      </c>
      <c r="AM345" s="195">
        <f>'Atrações - Compra de Tickets'!AL314+'Atrações - demanda Passa'!AL314</f>
        <v>1788.3168294521267</v>
      </c>
      <c r="AN345" s="195">
        <f>'Atrações - Compra de Tickets'!AM314+'Atrações - demanda Passa'!AM314</f>
        <v>1796.1811342335386</v>
      </c>
      <c r="AO345" s="194"/>
    </row>
    <row r="346" spans="1:41" s="193" customFormat="1" ht="20.100000000000001" customHeight="1" x14ac:dyDescent="0.25">
      <c r="A346" s="199" t="str">
        <f t="shared" si="74"/>
        <v/>
      </c>
      <c r="B346" s="199"/>
      <c r="C346" s="198"/>
      <c r="D346" s="197" t="s">
        <v>133</v>
      </c>
      <c r="E346" s="196">
        <f>'Mix de Usos'!$AK$14</f>
        <v>0.2</v>
      </c>
      <c r="F346" s="195">
        <f>'Atrações - Compra de Tickets'!E315+'Atrações - demanda Passa'!E315</f>
        <v>3372.66</v>
      </c>
      <c r="G346" s="195">
        <f>'Atrações - Compra de Tickets'!F315+'Atrações - demanda Passa'!F315</f>
        <v>3471.7703884020666</v>
      </c>
      <c r="H346" s="195">
        <f>'Atrações - Compra de Tickets'!G315+'Atrações - demanda Passa'!G315</f>
        <v>3692.0399218165303</v>
      </c>
      <c r="I346" s="195">
        <f>'Atrações - Compra de Tickets'!H315+'Atrações - demanda Passa'!H315</f>
        <v>3907.9041126175016</v>
      </c>
      <c r="J346" s="195">
        <f>'Atrações - Compra de Tickets'!I315+'Atrações - demanda Passa'!I315</f>
        <v>4362.4091649793518</v>
      </c>
      <c r="K346" s="195">
        <f>'Atrações - Compra de Tickets'!J315+'Atrações - demanda Passa'!J315</f>
        <v>4873.9947916183346</v>
      </c>
      <c r="L346" s="195">
        <f>'Atrações - Compra de Tickets'!K315+'Atrações - demanda Passa'!K315</f>
        <v>5636.3240300689849</v>
      </c>
      <c r="M346" s="195">
        <f>'Atrações - Compra de Tickets'!L315+'Atrações - demanda Passa'!L315</f>
        <v>5665.3821730902819</v>
      </c>
      <c r="N346" s="195">
        <f>'Atrações - Compra de Tickets'!M315+'Atrações - demanda Passa'!M315</f>
        <v>5694.4245222577556</v>
      </c>
      <c r="O346" s="195">
        <f>'Atrações - Compra de Tickets'!N315+'Atrações - demanda Passa'!N315</f>
        <v>5723.450491119409</v>
      </c>
      <c r="P346" s="195">
        <f>'Atrações - Compra de Tickets'!O315+'Atrações - demanda Passa'!O315</f>
        <v>5752.4594558557574</v>
      </c>
      <c r="Q346" s="195">
        <f>'Atrações - Compra de Tickets'!P315+'Atrações - demanda Passa'!P315</f>
        <v>5781.45075200883</v>
      </c>
      <c r="R346" s="195">
        <f>'Atrações - Compra de Tickets'!Q315+'Atrações - demanda Passa'!Q315</f>
        <v>5810.4236708421304</v>
      </c>
      <c r="S346" s="195">
        <f>'Atrações - Compra de Tickets'!R315+'Atrações - demanda Passa'!R315</f>
        <v>5839.3774552804434</v>
      </c>
      <c r="T346" s="195">
        <f>'Atrações - Compra de Tickets'!S315+'Atrações - demanda Passa'!S315</f>
        <v>5868.3112953695254</v>
      </c>
      <c r="U346" s="195">
        <f>'Atrações - Compra de Tickets'!T315+'Atrações - demanda Passa'!T315</f>
        <v>5897.2243231858665</v>
      </c>
      <c r="V346" s="195">
        <f>'Atrações - Compra de Tickets'!U315+'Atrações - demanda Passa'!U315</f>
        <v>5926.1156071142423</v>
      </c>
      <c r="W346" s="195">
        <f>'Atrações - Compra de Tickets'!V315+'Atrações - demanda Passa'!V315</f>
        <v>5954.9841453960544</v>
      </c>
      <c r="X346" s="195">
        <f>'Atrações - Compra de Tickets'!W315+'Atrações - demanda Passa'!W315</f>
        <v>5983.8288588338582</v>
      </c>
      <c r="Y346" s="195">
        <f>'Atrações - Compra de Tickets'!X315+'Atrações - demanda Passa'!X315</f>
        <v>6012.6485825154414</v>
      </c>
      <c r="Z346" s="195">
        <f>'Atrações - Compra de Tickets'!Y315+'Atrações - demanda Passa'!Y315</f>
        <v>6041.4420563946514</v>
      </c>
      <c r="AA346" s="195">
        <f>'Atrações - Compra de Tickets'!Z315+'Atrações - demanda Passa'!Z315</f>
        <v>6070.2079145333628</v>
      </c>
      <c r="AB346" s="195">
        <f>'Atrações - Compra de Tickets'!AA315+'Atrações - demanda Passa'!AA315</f>
        <v>6098.9446727688728</v>
      </c>
      <c r="AC346" s="195">
        <f>'Atrações - Compra de Tickets'!AB315+'Atrações - demanda Passa'!AB315</f>
        <v>6127.6507145210007</v>
      </c>
      <c r="AD346" s="195">
        <f>'Atrações - Compra de Tickets'!AC315+'Atrações - demanda Passa'!AC315</f>
        <v>6156.3242743906421</v>
      </c>
      <c r="AE346" s="195">
        <f>'Atrações - Compra de Tickets'!AD315+'Atrações - demanda Passa'!AD315</f>
        <v>6184.963419122997</v>
      </c>
      <c r="AF346" s="195">
        <f>'Atrações - Compra de Tickets'!AE315+'Atrações - demanda Passa'!AE315</f>
        <v>6213.5660254089198</v>
      </c>
      <c r="AG346" s="195">
        <f>'Atrações - Compra de Tickets'!AF315+'Atrações - demanda Passa'!AF315</f>
        <v>6242.1297538708677</v>
      </c>
      <c r="AH346" s="195">
        <f>'Atrações - Compra de Tickets'!AG315+'Atrações - demanda Passa'!AG315</f>
        <v>6270.6520184162218</v>
      </c>
      <c r="AI346" s="195">
        <f>'Atrações - Compra de Tickets'!AH315+'Atrações - demanda Passa'!AH315</f>
        <v>6299.1299499288989</v>
      </c>
      <c r="AJ346" s="195">
        <f>'Atrações - Compra de Tickets'!AI315+'Atrações - demanda Passa'!AI315</f>
        <v>6327.560352992532</v>
      </c>
      <c r="AK346" s="195">
        <f>'Atrações - Compra de Tickets'!AJ315+'Atrações - demanda Passa'!AJ315</f>
        <v>6355.9396539721147</v>
      </c>
      <c r="AL346" s="195">
        <f>'Atrações - Compra de Tickets'!AK315+'Atrações - demanda Passa'!AK315</f>
        <v>6384.2638382921796</v>
      </c>
      <c r="AM346" s="195">
        <f>'Atrações - Compra de Tickets'!AL315+'Atrações - demanda Passa'!AL315</f>
        <v>6412.5283740898622</v>
      </c>
      <c r="AN346" s="195">
        <f>'Atrações - Compra de Tickets'!AM315+'Atrações - demanda Passa'!AM315</f>
        <v>6440.7281185214697</v>
      </c>
      <c r="AO346" s="194"/>
    </row>
    <row r="347" spans="1:41" s="193" customFormat="1" ht="20.100000000000001" customHeight="1" x14ac:dyDescent="0.25">
      <c r="A347" s="199" t="str">
        <f t="shared" si="74"/>
        <v/>
      </c>
      <c r="B347" s="199"/>
      <c r="C347" s="198"/>
      <c r="D347" s="197" t="s">
        <v>132</v>
      </c>
      <c r="E347" s="196">
        <f>'Mix de Usos'!$AT$14</f>
        <v>0.2</v>
      </c>
      <c r="F347" s="195">
        <f>'Atrações - Compra de Tickets'!E316+'Atrações - demanda Passa'!E316</f>
        <v>1686.33</v>
      </c>
      <c r="G347" s="195">
        <f>'Atrações - Compra de Tickets'!F316+'Atrações - demanda Passa'!F316</f>
        <v>1530.7393885654442</v>
      </c>
      <c r="H347" s="195">
        <f>'Atrações - Compra de Tickets'!G316+'Atrações - demanda Passa'!G316</f>
        <v>1403.9653725681637</v>
      </c>
      <c r="I347" s="195">
        <f>'Atrações - Compra de Tickets'!H316+'Atrações - demanda Passa'!H316</f>
        <v>1242.7590241664229</v>
      </c>
      <c r="J347" s="195">
        <f>'Atrações - Compra de Tickets'!I316+'Atrações - demanda Passa'!I316</f>
        <v>1108.3805185894705</v>
      </c>
      <c r="K347" s="195">
        <f>'Atrações - Compra de Tickets'!J316+'Atrações - demanda Passa'!J316</f>
        <v>1238.3618020300664</v>
      </c>
      <c r="L347" s="195">
        <f>'Atrações - Compra de Tickets'!K316+'Atrações - demanda Passa'!K316</f>
        <v>1432.0508496858811</v>
      </c>
      <c r="M347" s="195">
        <f>'Atrações - Compra de Tickets'!L316+'Atrações - demanda Passa'!L316</f>
        <v>1439.4338067660531</v>
      </c>
      <c r="N347" s="195">
        <f>'Atrações - Compra de Tickets'!M316+'Atrações - demanda Passa'!M316</f>
        <v>1446.8127510177103</v>
      </c>
      <c r="O347" s="195">
        <f>'Atrações - Compra de Tickets'!N316+'Atrações - demanda Passa'!N316</f>
        <v>1454.1875334378719</v>
      </c>
      <c r="P347" s="195">
        <f>'Atrações - Compra de Tickets'!O316+'Atrações - demanda Passa'!O316</f>
        <v>1461.5579955294006</v>
      </c>
      <c r="Q347" s="195">
        <f>'Atrações - Compra de Tickets'!P316+'Atrações - demanda Passa'!P316</f>
        <v>1468.9239684699228</v>
      </c>
      <c r="R347" s="195">
        <f>'Atrações - Compra de Tickets'!Q316+'Atrações - demanda Passa'!Q316</f>
        <v>1476.285272186984</v>
      </c>
      <c r="S347" s="195">
        <f>'Atrações - Compra de Tickets'!R316+'Atrações - demanda Passa'!R316</f>
        <v>1483.6417143264541</v>
      </c>
      <c r="T347" s="195">
        <f>'Atrações - Compra de Tickets'!S316+'Atrações - demanda Passa'!S316</f>
        <v>1490.9930890989472</v>
      </c>
      <c r="U347" s="195">
        <f>'Atrações - Compra de Tickets'!T316+'Atrações - demanda Passa'!T316</f>
        <v>1498.3391759865167</v>
      </c>
      <c r="V347" s="195">
        <f>'Atrações - Compra de Tickets'!U316+'Atrações - demanda Passa'!U316</f>
        <v>1505.6797382887235</v>
      </c>
      <c r="W347" s="195">
        <f>'Atrações - Compra de Tickets'!V316+'Atrações - demanda Passa'!V316</f>
        <v>1513.0145214834276</v>
      </c>
      <c r="X347" s="195">
        <f>'Atrações - Compra de Tickets'!W316+'Atrações - demanda Passa'!W316</f>
        <v>1520.3432513731905</v>
      </c>
      <c r="Y347" s="195">
        <f>'Atrações - Compra de Tickets'!X316+'Atrações - demanda Passa'!X316</f>
        <v>1527.6656319825638</v>
      </c>
      <c r="Z347" s="195">
        <f>'Atrações - Compra de Tickets'!Y316+'Atrações - demanda Passa'!Y316</f>
        <v>1534.981343164915</v>
      </c>
      <c r="AA347" s="195">
        <f>'Atrações - Compra de Tickets'!Z316+'Atrações - demanda Passa'!Z316</f>
        <v>1542.2900378690733</v>
      </c>
      <c r="AB347" s="195">
        <f>'Atrações - Compra de Tickets'!AA316+'Atrações - demanda Passa'!AA316</f>
        <v>1549.5913390059202</v>
      </c>
      <c r="AC347" s="195">
        <f>'Atrações - Compra de Tickets'!AB316+'Atrações - demanda Passa'!AB316</f>
        <v>1556.8848358423238</v>
      </c>
      <c r="AD347" s="195">
        <f>'Atrações - Compra de Tickets'!AC316+'Atrações - demanda Passa'!AC316</f>
        <v>1564.1700798339359</v>
      </c>
      <c r="AE347" s="195">
        <f>'Atrações - Compra de Tickets'!AD316+'Atrações - demanda Passa'!AD316</f>
        <v>1571.4465797884184</v>
      </c>
      <c r="AF347" s="195">
        <f>'Atrações - Compra de Tickets'!AE316+'Atrações - demanda Passa'!AE316</f>
        <v>1578.7137962253139</v>
      </c>
      <c r="AG347" s="195">
        <f>'Atrações - Compra de Tickets'!AF316+'Atrações - demanda Passa'!AF316</f>
        <v>1585.971134766517</v>
      </c>
      <c r="AH347" s="195">
        <f>'Atrações - Compra de Tickets'!AG316+'Atrações - demanda Passa'!AG316</f>
        <v>1593.2179383497096</v>
      </c>
      <c r="AI347" s="195">
        <f>'Atrações - Compra de Tickets'!AH316+'Atrações - demanda Passa'!AH316</f>
        <v>1600.4534780032964</v>
      </c>
      <c r="AJ347" s="195">
        <f>'Atrações - Compra de Tickets'!AI316+'Atrações - demanda Passa'!AI316</f>
        <v>1607.6769418508295</v>
      </c>
      <c r="AK347" s="195">
        <f>'Atrações - Compra de Tickets'!AJ316+'Atrações - demanda Passa'!AJ316</f>
        <v>1614.8874219198412</v>
      </c>
      <c r="AL347" s="195">
        <f>'Atrações - Compra de Tickets'!AK316+'Atrações - demanda Passa'!AK316</f>
        <v>1622.083898205771</v>
      </c>
      <c r="AM347" s="195">
        <f>'Atrações - Compra de Tickets'!AL316+'Atrações - demanda Passa'!AL316</f>
        <v>1629.2652192740973</v>
      </c>
      <c r="AN347" s="195">
        <f>'Atrações - Compra de Tickets'!AM316+'Atrações - demanda Passa'!AM316</f>
        <v>1636.4300784551467</v>
      </c>
      <c r="AO347" s="194"/>
    </row>
    <row r="348" spans="1:41" s="193" customFormat="1" ht="20.100000000000001" customHeight="1" x14ac:dyDescent="0.25">
      <c r="A348" s="199" t="str">
        <f t="shared" si="74"/>
        <v/>
      </c>
      <c r="B348" s="199"/>
      <c r="C348" s="198"/>
      <c r="D348" s="197" t="s">
        <v>131</v>
      </c>
      <c r="E348" s="196">
        <f>'Mix de Usos'!$BC$14</f>
        <v>0.2</v>
      </c>
      <c r="F348" s="195">
        <f>'Atrações - Compra de Tickets'!E317+'Atrações - demanda Passa'!E317</f>
        <v>365.37149999999974</v>
      </c>
      <c r="G348" s="195">
        <f>'Atrações - Compra de Tickets'!F317+'Atrações - demanda Passa'!F317</f>
        <v>363.9872722848599</v>
      </c>
      <c r="H348" s="195">
        <f>'Atrações - Compra de Tickets'!G317+'Atrações - demanda Passa'!G317</f>
        <v>373.85188042477171</v>
      </c>
      <c r="I348" s="195">
        <f>'Atrações - Compra de Tickets'!H317+'Atrações - demanda Passa'!H317</f>
        <v>381.33493056774358</v>
      </c>
      <c r="J348" s="195">
        <f>'Atrações - Compra de Tickets'!I317+'Atrações - demanda Passa'!I317</f>
        <v>409.20575008765013</v>
      </c>
      <c r="K348" s="195">
        <f>'Atrações - Compra de Tickets'!J317+'Atrações - demanda Passa'!J317</f>
        <v>457.1938621986003</v>
      </c>
      <c r="L348" s="195">
        <f>'Atrações - Compra de Tickets'!K317+'Atrações - demanda Passa'!K317</f>
        <v>528.70240164011364</v>
      </c>
      <c r="M348" s="195">
        <f>'Atrações - Compra de Tickets'!L317+'Atrações - demanda Passa'!L317</f>
        <v>531.42813385859517</v>
      </c>
      <c r="N348" s="195">
        <f>'Atrações - Compra de Tickets'!M317+'Atrações - demanda Passa'!M317</f>
        <v>534.15238457097428</v>
      </c>
      <c r="O348" s="195">
        <f>'Atrações - Compra de Tickets'!N317+'Atrações - demanda Passa'!N317</f>
        <v>536.87509876647084</v>
      </c>
      <c r="P348" s="195">
        <f>'Atrações - Compra de Tickets'!O317+'Atrações - demanda Passa'!O317</f>
        <v>539.59621792913413</v>
      </c>
      <c r="Q348" s="195">
        <f>'Atrações - Compra de Tickets'!P317+'Atrações - demanda Passa'!P317</f>
        <v>542.3156797310138</v>
      </c>
      <c r="R348" s="195">
        <f>'Atrações - Compra de Tickets'!Q317+'Atrações - demanda Passa'!Q317</f>
        <v>545.03341769071437</v>
      </c>
      <c r="S348" s="195">
        <f>'Atrações - Compra de Tickets'!R317+'Atrações - demanda Passa'!R317</f>
        <v>547.74936079253746</v>
      </c>
      <c r="T348" s="195">
        <f>'Atrações - Compra de Tickets'!S317+'Atrações - demanda Passa'!S317</f>
        <v>550.46343306059009</v>
      </c>
      <c r="U348" s="195">
        <f>'Atrações - Compra de Tickets'!T317+'Atrações - demanda Passa'!T317</f>
        <v>553.17555308130511</v>
      </c>
      <c r="V348" s="195">
        <f>'Atrações - Compra de Tickets'!U317+'Atrações - demanda Passa'!U317</f>
        <v>555.88563346666069</v>
      </c>
      <c r="W348" s="195">
        <f>'Atrações - Compra de Tickets'!V317+'Atrações - demanda Passa'!V317</f>
        <v>558.59358024899757</v>
      </c>
      <c r="X348" s="195">
        <f>'Atrações - Compra de Tickets'!W317+'Atrações - demanda Passa'!W317</f>
        <v>561.29929219668372</v>
      </c>
      <c r="Y348" s="195">
        <f>'Atrações - Compra de Tickets'!X317+'Atrações - demanda Passa'!X317</f>
        <v>564.0026600378103</v>
      </c>
      <c r="Z348" s="195">
        <f>'Atrações - Compra de Tickets'!Y317+'Atrações - demanda Passa'!Y317</f>
        <v>566.70356557664843</v>
      </c>
      <c r="AA348" s="195">
        <f>'Atrações - Compra de Tickets'!Z317+'Atrações - demanda Passa'!Z317</f>
        <v>569.40188068451664</v>
      </c>
      <c r="AB348" s="195">
        <f>'Atrações - Compra de Tickets'!AA317+'Atrações - demanda Passa'!AA317</f>
        <v>572.09746614294875</v>
      </c>
      <c r="AC348" s="195">
        <f>'Atrações - Compra de Tickets'!AB317+'Atrações - demanda Passa'!AB317</f>
        <v>574.79017031236208</v>
      </c>
      <c r="AD348" s="195">
        <f>'Atrações - Compra de Tickets'!AC317+'Atrações - demanda Passa'!AC317</f>
        <v>577.4798275935575</v>
      </c>
      <c r="AE348" s="195">
        <f>'Atrações - Compra de Tickets'!AD317+'Atrações - demanda Passa'!AD317</f>
        <v>580.16625664201808</v>
      </c>
      <c r="AF348" s="195">
        <f>'Atrações - Compra de Tickets'!AE317+'Atrações - demanda Passa'!AE317</f>
        <v>582.84925828561768</v>
      </c>
      <c r="AG348" s="195">
        <f>'Atrações - Compra de Tickets'!AF317+'Atrações - demanda Passa'!AF317</f>
        <v>585.52861308443016</v>
      </c>
      <c r="AH348" s="195">
        <f>'Atrações - Compra de Tickets'!AG317+'Atrações - demanda Passa'!AG317</f>
        <v>588.20407845599061</v>
      </c>
      <c r="AI348" s="195">
        <f>'Atrações - Compra de Tickets'!AH317+'Atrações - demanda Passa'!AH317</f>
        <v>590.87538526946901</v>
      </c>
      <c r="AJ348" s="195">
        <f>'Atrações - Compra de Tickets'!AI317+'Atrações - demanda Passa'!AI317</f>
        <v>593.54223378618826</v>
      </c>
      <c r="AK348" s="195">
        <f>'Atrações - Compra de Tickets'!AJ317+'Atrações - demanda Passa'!AJ317</f>
        <v>596.20428878954306</v>
      </c>
      <c r="AL348" s="195">
        <f>'Atrações - Compra de Tickets'!AK317+'Atrações - demanda Passa'!AK317</f>
        <v>598.86117370152203</v>
      </c>
      <c r="AM348" s="195">
        <f>'Atrações - Compra de Tickets'!AL317+'Atrações - demanda Passa'!AL317</f>
        <v>601.51246342116121</v>
      </c>
      <c r="AN348" s="195">
        <f>'Atrações - Compra de Tickets'!AM317+'Atrações - demanda Passa'!AM317</f>
        <v>604.15767553584635</v>
      </c>
      <c r="AO348" s="194"/>
    </row>
    <row r="349" spans="1:41" ht="15.75" x14ac:dyDescent="0.25">
      <c r="A349" s="199" t="str">
        <f t="shared" si="74"/>
        <v/>
      </c>
    </row>
    <row r="350" spans="1:41" s="208" customFormat="1" ht="20.100000000000001" customHeight="1" x14ac:dyDescent="0.25">
      <c r="A350" s="199" t="str">
        <f t="shared" si="74"/>
        <v/>
      </c>
      <c r="B350" s="213"/>
      <c r="C350" s="212"/>
      <c r="D350" s="216" t="s">
        <v>213</v>
      </c>
      <c r="E350" s="215"/>
      <c r="F350" s="214"/>
      <c r="G350" s="214"/>
      <c r="H350" s="214"/>
      <c r="I350" s="214"/>
      <c r="J350" s="214"/>
      <c r="K350" s="214"/>
      <c r="L350" s="214"/>
      <c r="M350" s="214"/>
      <c r="N350" s="214"/>
      <c r="O350" s="214"/>
      <c r="P350" s="214"/>
      <c r="Q350" s="214"/>
      <c r="R350" s="214"/>
      <c r="S350" s="214"/>
      <c r="T350" s="214"/>
      <c r="U350" s="214"/>
      <c r="V350" s="214"/>
      <c r="W350" s="214"/>
      <c r="X350" s="214"/>
      <c r="Y350" s="214"/>
      <c r="Z350" s="214"/>
      <c r="AA350" s="214"/>
      <c r="AB350" s="214"/>
      <c r="AC350" s="214"/>
      <c r="AD350" s="214"/>
      <c r="AE350" s="214"/>
      <c r="AF350" s="214"/>
      <c r="AG350" s="214"/>
      <c r="AH350" s="214"/>
      <c r="AI350" s="214"/>
      <c r="AJ350" s="214"/>
      <c r="AK350" s="214"/>
      <c r="AL350" s="214"/>
      <c r="AM350" s="214"/>
      <c r="AN350" s="214"/>
    </row>
    <row r="351" spans="1:41" s="208" customFormat="1" ht="20.100000000000001" customHeight="1" x14ac:dyDescent="0.3">
      <c r="A351" s="199" t="str">
        <f t="shared" si="74"/>
        <v/>
      </c>
      <c r="B351" s="213"/>
      <c r="C351" s="212"/>
      <c r="D351" s="263" t="str">
        <f>'Mix de Usos'!$B$15</f>
        <v>Fazendinha</v>
      </c>
      <c r="E351" s="215"/>
      <c r="F351" s="214">
        <f t="shared" ref="F351:AN351" si="83">(F359+F365+F353+F373+F379+F385+F393+F399+F405)</f>
        <v>50589.899999999994</v>
      </c>
      <c r="G351" s="214">
        <f t="shared" si="83"/>
        <v>52751.778592008704</v>
      </c>
      <c r="H351" s="214">
        <f t="shared" si="83"/>
        <v>56835.589929441667</v>
      </c>
      <c r="I351" s="214">
        <f t="shared" si="83"/>
        <v>60959.402755056704</v>
      </c>
      <c r="J351" s="214">
        <f t="shared" si="83"/>
        <v>68967.261250727533</v>
      </c>
      <c r="K351" s="214">
        <f t="shared" si="83"/>
        <v>77055.145314370806</v>
      </c>
      <c r="L351" s="214">
        <f t="shared" si="83"/>
        <v>89107.146343839355</v>
      </c>
      <c r="M351" s="214">
        <f t="shared" si="83"/>
        <v>89566.539414369967</v>
      </c>
      <c r="N351" s="214">
        <f t="shared" si="83"/>
        <v>90025.682792860811</v>
      </c>
      <c r="O351" s="214">
        <f t="shared" si="83"/>
        <v>90484.567207832151</v>
      </c>
      <c r="P351" s="214">
        <f t="shared" si="83"/>
        <v>90943.182797045069</v>
      </c>
      <c r="Q351" s="214">
        <f t="shared" si="83"/>
        <v>91401.519055788842</v>
      </c>
      <c r="R351" s="214">
        <f t="shared" si="83"/>
        <v>91859.564779333858</v>
      </c>
      <c r="S351" s="214">
        <f t="shared" si="83"/>
        <v>92317.307998742253</v>
      </c>
      <c r="T351" s="214">
        <f t="shared" si="83"/>
        <v>92774.735909088209</v>
      </c>
      <c r="U351" s="214">
        <f t="shared" si="83"/>
        <v>93231.834788983979</v>
      </c>
      <c r="V351" s="214">
        <f t="shared" si="83"/>
        <v>93688.589910111332</v>
      </c>
      <c r="W351" s="214">
        <f t="shared" si="83"/>
        <v>94144.985435224313</v>
      </c>
      <c r="X351" s="214">
        <f t="shared" si="83"/>
        <v>94601.004302811867</v>
      </c>
      <c r="Y351" s="214">
        <f t="shared" si="83"/>
        <v>95056.628096260145</v>
      </c>
      <c r="Z351" s="214">
        <f t="shared" si="83"/>
        <v>95511.83689494073</v>
      </c>
      <c r="AA351" s="214">
        <f t="shared" si="83"/>
        <v>95966.609104131989</v>
      </c>
      <c r="AB351" s="214">
        <f t="shared" si="83"/>
        <v>96420.921260047529</v>
      </c>
      <c r="AC351" s="214">
        <f t="shared" si="83"/>
        <v>96874.747805454273</v>
      </c>
      <c r="AD351" s="214">
        <f t="shared" si="83"/>
        <v>97328.06083037483</v>
      </c>
      <c r="AE351" s="214">
        <f t="shared" si="83"/>
        <v>97780.82977112665</v>
      </c>
      <c r="AF351" s="214">
        <f t="shared" si="83"/>
        <v>98233.021059373743</v>
      </c>
      <c r="AG351" s="214">
        <f t="shared" si="83"/>
        <v>98684.597710859001</v>
      </c>
      <c r="AH351" s="214">
        <f t="shared" si="83"/>
        <v>99135.518840897275</v>
      </c>
      <c r="AI351" s="214">
        <f t="shared" si="83"/>
        <v>99585.739090359915</v>
      </c>
      <c r="AJ351" s="214">
        <f t="shared" si="83"/>
        <v>100035.20794149239</v>
      </c>
      <c r="AK351" s="214">
        <f t="shared" si="83"/>
        <v>100483.86889711395</v>
      </c>
      <c r="AL351" s="214">
        <f t="shared" si="83"/>
        <v>100931.65848902056</v>
      </c>
      <c r="AM351" s="214">
        <f t="shared" si="83"/>
        <v>101378.50507098222</v>
      </c>
      <c r="AN351" s="214">
        <f t="shared" si="83"/>
        <v>101824.32733750217</v>
      </c>
    </row>
    <row r="352" spans="1:41" s="202" customFormat="1" ht="20.100000000000001" customHeight="1" x14ac:dyDescent="0.25">
      <c r="A352" s="199" t="str">
        <f t="shared" si="74"/>
        <v/>
      </c>
      <c r="B352" s="207"/>
      <c r="C352" s="206"/>
      <c r="D352" s="205" t="s">
        <v>185</v>
      </c>
      <c r="E352" s="204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  <c r="T352" s="203"/>
      <c r="U352" s="203"/>
      <c r="V352" s="203"/>
      <c r="W352" s="203"/>
      <c r="X352" s="203"/>
      <c r="Y352" s="203"/>
      <c r="Z352" s="203"/>
      <c r="AA352" s="203"/>
      <c r="AB352" s="203"/>
      <c r="AC352" s="203"/>
      <c r="AD352" s="203"/>
      <c r="AE352" s="203"/>
      <c r="AF352" s="203"/>
      <c r="AG352" s="203"/>
      <c r="AH352" s="203"/>
      <c r="AI352" s="203"/>
      <c r="AJ352" s="203"/>
      <c r="AK352" s="203"/>
      <c r="AL352" s="203"/>
      <c r="AM352" s="203"/>
      <c r="AN352" s="203"/>
    </row>
    <row r="353" spans="1:41" s="193" customFormat="1" ht="20.100000000000001" customHeight="1" x14ac:dyDescent="0.25">
      <c r="A353" s="199" t="str">
        <f t="shared" si="74"/>
        <v>6/b</v>
      </c>
      <c r="B353" s="199">
        <f>B291+1</f>
        <v>6</v>
      </c>
      <c r="C353" s="198" t="s">
        <v>208</v>
      </c>
      <c r="D353" s="201" t="s">
        <v>184</v>
      </c>
      <c r="E353" s="200">
        <f>SUM(F353:AN353)</f>
        <v>0</v>
      </c>
      <c r="F353" s="195">
        <f t="shared" ref="F353:AN353" si="84">SUM(F354:F358)</f>
        <v>0</v>
      </c>
      <c r="G353" s="195">
        <f t="shared" si="84"/>
        <v>0</v>
      </c>
      <c r="H353" s="195">
        <f t="shared" si="84"/>
        <v>0</v>
      </c>
      <c r="I353" s="195">
        <f t="shared" si="84"/>
        <v>0</v>
      </c>
      <c r="J353" s="195">
        <f t="shared" si="84"/>
        <v>0</v>
      </c>
      <c r="K353" s="195">
        <f t="shared" si="84"/>
        <v>0</v>
      </c>
      <c r="L353" s="195">
        <f t="shared" si="84"/>
        <v>0</v>
      </c>
      <c r="M353" s="195">
        <f t="shared" si="84"/>
        <v>0</v>
      </c>
      <c r="N353" s="195">
        <f t="shared" si="84"/>
        <v>0</v>
      </c>
      <c r="O353" s="195">
        <f t="shared" si="84"/>
        <v>0</v>
      </c>
      <c r="P353" s="195">
        <f t="shared" si="84"/>
        <v>0</v>
      </c>
      <c r="Q353" s="195">
        <f t="shared" si="84"/>
        <v>0</v>
      </c>
      <c r="R353" s="195">
        <f t="shared" si="84"/>
        <v>0</v>
      </c>
      <c r="S353" s="195">
        <f t="shared" si="84"/>
        <v>0</v>
      </c>
      <c r="T353" s="195">
        <f t="shared" si="84"/>
        <v>0</v>
      </c>
      <c r="U353" s="195">
        <f t="shared" si="84"/>
        <v>0</v>
      </c>
      <c r="V353" s="195">
        <f t="shared" si="84"/>
        <v>0</v>
      </c>
      <c r="W353" s="195">
        <f t="shared" si="84"/>
        <v>0</v>
      </c>
      <c r="X353" s="195">
        <f t="shared" si="84"/>
        <v>0</v>
      </c>
      <c r="Y353" s="195">
        <f t="shared" si="84"/>
        <v>0</v>
      </c>
      <c r="Z353" s="195">
        <f t="shared" si="84"/>
        <v>0</v>
      </c>
      <c r="AA353" s="195">
        <f t="shared" si="84"/>
        <v>0</v>
      </c>
      <c r="AB353" s="195">
        <f t="shared" si="84"/>
        <v>0</v>
      </c>
      <c r="AC353" s="195">
        <f t="shared" si="84"/>
        <v>0</v>
      </c>
      <c r="AD353" s="195">
        <f t="shared" si="84"/>
        <v>0</v>
      </c>
      <c r="AE353" s="195">
        <f t="shared" si="84"/>
        <v>0</v>
      </c>
      <c r="AF353" s="195">
        <f t="shared" si="84"/>
        <v>0</v>
      </c>
      <c r="AG353" s="195">
        <f t="shared" si="84"/>
        <v>0</v>
      </c>
      <c r="AH353" s="195">
        <f t="shared" si="84"/>
        <v>0</v>
      </c>
      <c r="AI353" s="195">
        <f t="shared" si="84"/>
        <v>0</v>
      </c>
      <c r="AJ353" s="195">
        <f t="shared" si="84"/>
        <v>0</v>
      </c>
      <c r="AK353" s="195">
        <f t="shared" si="84"/>
        <v>0</v>
      </c>
      <c r="AL353" s="195">
        <f t="shared" si="84"/>
        <v>0</v>
      </c>
      <c r="AM353" s="195">
        <f t="shared" si="84"/>
        <v>0</v>
      </c>
      <c r="AN353" s="195">
        <f t="shared" si="84"/>
        <v>0</v>
      </c>
      <c r="AO353" s="194"/>
    </row>
    <row r="354" spans="1:41" s="193" customFormat="1" ht="20.100000000000001" customHeight="1" x14ac:dyDescent="0.25">
      <c r="A354" s="199" t="str">
        <f t="shared" si="74"/>
        <v/>
      </c>
      <c r="B354" s="199"/>
      <c r="C354" s="198"/>
      <c r="D354" s="197" t="s">
        <v>183</v>
      </c>
      <c r="E354" s="196">
        <f>'Mix de Usos'!$N$15</f>
        <v>0</v>
      </c>
      <c r="F354" s="195">
        <f>'Atrações - Compra de Tickets'!E323+'Atrações - demanda Passa'!E323</f>
        <v>0</v>
      </c>
      <c r="G354" s="195">
        <f>'Atrações - Compra de Tickets'!F323+'Atrações - demanda Passa'!F323</f>
        <v>0</v>
      </c>
      <c r="H354" s="195">
        <f>'Atrações - Compra de Tickets'!G323+'Atrações - demanda Passa'!G323</f>
        <v>0</v>
      </c>
      <c r="I354" s="195">
        <f>'Atrações - Compra de Tickets'!H323+'Atrações - demanda Passa'!H323</f>
        <v>0</v>
      </c>
      <c r="J354" s="195">
        <f>'Atrações - Compra de Tickets'!I323+'Atrações - demanda Passa'!I323</f>
        <v>0</v>
      </c>
      <c r="K354" s="195">
        <f>'Atrações - Compra de Tickets'!J323+'Atrações - demanda Passa'!J323</f>
        <v>0</v>
      </c>
      <c r="L354" s="195">
        <f>'Atrações - Compra de Tickets'!K323+'Atrações - demanda Passa'!K323</f>
        <v>0</v>
      </c>
      <c r="M354" s="195">
        <f>'Atrações - Compra de Tickets'!L323+'Atrações - demanda Passa'!L323</f>
        <v>0</v>
      </c>
      <c r="N354" s="195">
        <f>'Atrações - Compra de Tickets'!M323+'Atrações - demanda Passa'!M323</f>
        <v>0</v>
      </c>
      <c r="O354" s="195">
        <f>'Atrações - Compra de Tickets'!N323+'Atrações - demanda Passa'!N323</f>
        <v>0</v>
      </c>
      <c r="P354" s="195">
        <f>'Atrações - Compra de Tickets'!O323+'Atrações - demanda Passa'!O323</f>
        <v>0</v>
      </c>
      <c r="Q354" s="195">
        <f>'Atrações - Compra de Tickets'!P323+'Atrações - demanda Passa'!P323</f>
        <v>0</v>
      </c>
      <c r="R354" s="195">
        <f>'Atrações - Compra de Tickets'!Q323+'Atrações - demanda Passa'!Q323</f>
        <v>0</v>
      </c>
      <c r="S354" s="195">
        <f>'Atrações - Compra de Tickets'!R323+'Atrações - demanda Passa'!R323</f>
        <v>0</v>
      </c>
      <c r="T354" s="195">
        <f>'Atrações - Compra de Tickets'!S323+'Atrações - demanda Passa'!S323</f>
        <v>0</v>
      </c>
      <c r="U354" s="195">
        <f>'Atrações - Compra de Tickets'!T323+'Atrações - demanda Passa'!T323</f>
        <v>0</v>
      </c>
      <c r="V354" s="195">
        <f>'Atrações - Compra de Tickets'!U323+'Atrações - demanda Passa'!U323</f>
        <v>0</v>
      </c>
      <c r="W354" s="195">
        <f>'Atrações - Compra de Tickets'!V323+'Atrações - demanda Passa'!V323</f>
        <v>0</v>
      </c>
      <c r="X354" s="195">
        <f>'Atrações - Compra de Tickets'!W323+'Atrações - demanda Passa'!W323</f>
        <v>0</v>
      </c>
      <c r="Y354" s="195">
        <f>'Atrações - Compra de Tickets'!X323+'Atrações - demanda Passa'!X323</f>
        <v>0</v>
      </c>
      <c r="Z354" s="195">
        <f>'Atrações - Compra de Tickets'!Y323+'Atrações - demanda Passa'!Y323</f>
        <v>0</v>
      </c>
      <c r="AA354" s="195">
        <f>'Atrações - Compra de Tickets'!Z323+'Atrações - demanda Passa'!Z323</f>
        <v>0</v>
      </c>
      <c r="AB354" s="195">
        <f>'Atrações - Compra de Tickets'!AA323+'Atrações - demanda Passa'!AA323</f>
        <v>0</v>
      </c>
      <c r="AC354" s="195">
        <f>'Atrações - Compra de Tickets'!AB323+'Atrações - demanda Passa'!AB323</f>
        <v>0</v>
      </c>
      <c r="AD354" s="195">
        <f>'Atrações - Compra de Tickets'!AC323+'Atrações - demanda Passa'!AC323</f>
        <v>0</v>
      </c>
      <c r="AE354" s="195">
        <f>'Atrações - Compra de Tickets'!AD323+'Atrações - demanda Passa'!AD323</f>
        <v>0</v>
      </c>
      <c r="AF354" s="195">
        <f>'Atrações - Compra de Tickets'!AE323+'Atrações - demanda Passa'!AE323</f>
        <v>0</v>
      </c>
      <c r="AG354" s="195">
        <f>'Atrações - Compra de Tickets'!AF323+'Atrações - demanda Passa'!AF323</f>
        <v>0</v>
      </c>
      <c r="AH354" s="195">
        <f>'Atrações - Compra de Tickets'!AG323+'Atrações - demanda Passa'!AG323</f>
        <v>0</v>
      </c>
      <c r="AI354" s="195">
        <f>'Atrações - Compra de Tickets'!AH323+'Atrações - demanda Passa'!AH323</f>
        <v>0</v>
      </c>
      <c r="AJ354" s="195">
        <f>'Atrações - Compra de Tickets'!AI323+'Atrações - demanda Passa'!AI323</f>
        <v>0</v>
      </c>
      <c r="AK354" s="195">
        <f>'Atrações - Compra de Tickets'!AJ323+'Atrações - demanda Passa'!AJ323</f>
        <v>0</v>
      </c>
      <c r="AL354" s="195">
        <f>'Atrações - Compra de Tickets'!AK323+'Atrações - demanda Passa'!AK323</f>
        <v>0</v>
      </c>
      <c r="AM354" s="195">
        <f>'Atrações - Compra de Tickets'!AL323+'Atrações - demanda Passa'!AL323</f>
        <v>0</v>
      </c>
      <c r="AN354" s="195">
        <f>'Atrações - Compra de Tickets'!AM323+'Atrações - demanda Passa'!AM323</f>
        <v>0</v>
      </c>
      <c r="AO354" s="194"/>
    </row>
    <row r="355" spans="1:41" s="193" customFormat="1" ht="20.100000000000001" customHeight="1" x14ac:dyDescent="0.25">
      <c r="A355" s="199" t="str">
        <f t="shared" si="74"/>
        <v/>
      </c>
      <c r="B355" s="199"/>
      <c r="C355" s="198"/>
      <c r="D355" s="197" t="s">
        <v>182</v>
      </c>
      <c r="E355" s="196">
        <f>'Mix de Usos'!$W$15</f>
        <v>0</v>
      </c>
      <c r="F355" s="195">
        <f>'Atrações - Compra de Tickets'!E324+'Atrações - demanda Passa'!E324</f>
        <v>0</v>
      </c>
      <c r="G355" s="195">
        <f>'Atrações - Compra de Tickets'!F324+'Atrações - demanda Passa'!F324</f>
        <v>0</v>
      </c>
      <c r="H355" s="195">
        <f>'Atrações - Compra de Tickets'!G324+'Atrações - demanda Passa'!G324</f>
        <v>0</v>
      </c>
      <c r="I355" s="195">
        <f>'Atrações - Compra de Tickets'!H324+'Atrações - demanda Passa'!H324</f>
        <v>0</v>
      </c>
      <c r="J355" s="195">
        <f>'Atrações - Compra de Tickets'!I324+'Atrações - demanda Passa'!I324</f>
        <v>0</v>
      </c>
      <c r="K355" s="195">
        <f>'Atrações - Compra de Tickets'!J324+'Atrações - demanda Passa'!J324</f>
        <v>0</v>
      </c>
      <c r="L355" s="195">
        <f>'Atrações - Compra de Tickets'!K324+'Atrações - demanda Passa'!K324</f>
        <v>0</v>
      </c>
      <c r="M355" s="195">
        <f>'Atrações - Compra de Tickets'!L324+'Atrações - demanda Passa'!L324</f>
        <v>0</v>
      </c>
      <c r="N355" s="195">
        <f>'Atrações - Compra de Tickets'!M324+'Atrações - demanda Passa'!M324</f>
        <v>0</v>
      </c>
      <c r="O355" s="195">
        <f>'Atrações - Compra de Tickets'!N324+'Atrações - demanda Passa'!N324</f>
        <v>0</v>
      </c>
      <c r="P355" s="195">
        <f>'Atrações - Compra de Tickets'!O324+'Atrações - demanda Passa'!O324</f>
        <v>0</v>
      </c>
      <c r="Q355" s="195">
        <f>'Atrações - Compra de Tickets'!P324+'Atrações - demanda Passa'!P324</f>
        <v>0</v>
      </c>
      <c r="R355" s="195">
        <f>'Atrações - Compra de Tickets'!Q324+'Atrações - demanda Passa'!Q324</f>
        <v>0</v>
      </c>
      <c r="S355" s="195">
        <f>'Atrações - Compra de Tickets'!R324+'Atrações - demanda Passa'!R324</f>
        <v>0</v>
      </c>
      <c r="T355" s="195">
        <f>'Atrações - Compra de Tickets'!S324+'Atrações - demanda Passa'!S324</f>
        <v>0</v>
      </c>
      <c r="U355" s="195">
        <f>'Atrações - Compra de Tickets'!T324+'Atrações - demanda Passa'!T324</f>
        <v>0</v>
      </c>
      <c r="V355" s="195">
        <f>'Atrações - Compra de Tickets'!U324+'Atrações - demanda Passa'!U324</f>
        <v>0</v>
      </c>
      <c r="W355" s="195">
        <f>'Atrações - Compra de Tickets'!V324+'Atrações - demanda Passa'!V324</f>
        <v>0</v>
      </c>
      <c r="X355" s="195">
        <f>'Atrações - Compra de Tickets'!W324+'Atrações - demanda Passa'!W324</f>
        <v>0</v>
      </c>
      <c r="Y355" s="195">
        <f>'Atrações - Compra de Tickets'!X324+'Atrações - demanda Passa'!X324</f>
        <v>0</v>
      </c>
      <c r="Z355" s="195">
        <f>'Atrações - Compra de Tickets'!Y324+'Atrações - demanda Passa'!Y324</f>
        <v>0</v>
      </c>
      <c r="AA355" s="195">
        <f>'Atrações - Compra de Tickets'!Z324+'Atrações - demanda Passa'!Z324</f>
        <v>0</v>
      </c>
      <c r="AB355" s="195">
        <f>'Atrações - Compra de Tickets'!AA324+'Atrações - demanda Passa'!AA324</f>
        <v>0</v>
      </c>
      <c r="AC355" s="195">
        <f>'Atrações - Compra de Tickets'!AB324+'Atrações - demanda Passa'!AB324</f>
        <v>0</v>
      </c>
      <c r="AD355" s="195">
        <f>'Atrações - Compra de Tickets'!AC324+'Atrações - demanda Passa'!AC324</f>
        <v>0</v>
      </c>
      <c r="AE355" s="195">
        <f>'Atrações - Compra de Tickets'!AD324+'Atrações - demanda Passa'!AD324</f>
        <v>0</v>
      </c>
      <c r="AF355" s="195">
        <f>'Atrações - Compra de Tickets'!AE324+'Atrações - demanda Passa'!AE324</f>
        <v>0</v>
      </c>
      <c r="AG355" s="195">
        <f>'Atrações - Compra de Tickets'!AF324+'Atrações - demanda Passa'!AF324</f>
        <v>0</v>
      </c>
      <c r="AH355" s="195">
        <f>'Atrações - Compra de Tickets'!AG324+'Atrações - demanda Passa'!AG324</f>
        <v>0</v>
      </c>
      <c r="AI355" s="195">
        <f>'Atrações - Compra de Tickets'!AH324+'Atrações - demanda Passa'!AH324</f>
        <v>0</v>
      </c>
      <c r="AJ355" s="195">
        <f>'Atrações - Compra de Tickets'!AI324+'Atrações - demanda Passa'!AI324</f>
        <v>0</v>
      </c>
      <c r="AK355" s="195">
        <f>'Atrações - Compra de Tickets'!AJ324+'Atrações - demanda Passa'!AJ324</f>
        <v>0</v>
      </c>
      <c r="AL355" s="195">
        <f>'Atrações - Compra de Tickets'!AK324+'Atrações - demanda Passa'!AK324</f>
        <v>0</v>
      </c>
      <c r="AM355" s="195">
        <f>'Atrações - Compra de Tickets'!AL324+'Atrações - demanda Passa'!AL324</f>
        <v>0</v>
      </c>
      <c r="AN355" s="195">
        <f>'Atrações - Compra de Tickets'!AM324+'Atrações - demanda Passa'!AM324</f>
        <v>0</v>
      </c>
      <c r="AO355" s="194"/>
    </row>
    <row r="356" spans="1:41" s="193" customFormat="1" ht="20.100000000000001" customHeight="1" x14ac:dyDescent="0.25">
      <c r="A356" s="199" t="str">
        <f t="shared" si="74"/>
        <v/>
      </c>
      <c r="B356" s="199"/>
      <c r="C356" s="198"/>
      <c r="D356" s="197" t="s">
        <v>181</v>
      </c>
      <c r="E356" s="196">
        <f>'Mix de Usos'!$AF$15</f>
        <v>0</v>
      </c>
      <c r="F356" s="195">
        <f>'Atrações - Compra de Tickets'!E325+'Atrações - demanda Passa'!E325</f>
        <v>0</v>
      </c>
      <c r="G356" s="195">
        <f>'Atrações - Compra de Tickets'!F325+'Atrações - demanda Passa'!F325</f>
        <v>0</v>
      </c>
      <c r="H356" s="195">
        <f>'Atrações - Compra de Tickets'!G325+'Atrações - demanda Passa'!G325</f>
        <v>0</v>
      </c>
      <c r="I356" s="195">
        <f>'Atrações - Compra de Tickets'!H325+'Atrações - demanda Passa'!H325</f>
        <v>0</v>
      </c>
      <c r="J356" s="195">
        <f>'Atrações - Compra de Tickets'!I325+'Atrações - demanda Passa'!I325</f>
        <v>0</v>
      </c>
      <c r="K356" s="195">
        <f>'Atrações - Compra de Tickets'!J325+'Atrações - demanda Passa'!J325</f>
        <v>0</v>
      </c>
      <c r="L356" s="195">
        <f>'Atrações - Compra de Tickets'!K325+'Atrações - demanda Passa'!K325</f>
        <v>0</v>
      </c>
      <c r="M356" s="195">
        <f>'Atrações - Compra de Tickets'!L325+'Atrações - demanda Passa'!L325</f>
        <v>0</v>
      </c>
      <c r="N356" s="195">
        <f>'Atrações - Compra de Tickets'!M325+'Atrações - demanda Passa'!M325</f>
        <v>0</v>
      </c>
      <c r="O356" s="195">
        <f>'Atrações - Compra de Tickets'!N325+'Atrações - demanda Passa'!N325</f>
        <v>0</v>
      </c>
      <c r="P356" s="195">
        <f>'Atrações - Compra de Tickets'!O325+'Atrações - demanda Passa'!O325</f>
        <v>0</v>
      </c>
      <c r="Q356" s="195">
        <f>'Atrações - Compra de Tickets'!P325+'Atrações - demanda Passa'!P325</f>
        <v>0</v>
      </c>
      <c r="R356" s="195">
        <f>'Atrações - Compra de Tickets'!Q325+'Atrações - demanda Passa'!Q325</f>
        <v>0</v>
      </c>
      <c r="S356" s="195">
        <f>'Atrações - Compra de Tickets'!R325+'Atrações - demanda Passa'!R325</f>
        <v>0</v>
      </c>
      <c r="T356" s="195">
        <f>'Atrações - Compra de Tickets'!S325+'Atrações - demanda Passa'!S325</f>
        <v>0</v>
      </c>
      <c r="U356" s="195">
        <f>'Atrações - Compra de Tickets'!T325+'Atrações - demanda Passa'!T325</f>
        <v>0</v>
      </c>
      <c r="V356" s="195">
        <f>'Atrações - Compra de Tickets'!U325+'Atrações - demanda Passa'!U325</f>
        <v>0</v>
      </c>
      <c r="W356" s="195">
        <f>'Atrações - Compra de Tickets'!V325+'Atrações - demanda Passa'!V325</f>
        <v>0</v>
      </c>
      <c r="X356" s="195">
        <f>'Atrações - Compra de Tickets'!W325+'Atrações - demanda Passa'!W325</f>
        <v>0</v>
      </c>
      <c r="Y356" s="195">
        <f>'Atrações - Compra de Tickets'!X325+'Atrações - demanda Passa'!X325</f>
        <v>0</v>
      </c>
      <c r="Z356" s="195">
        <f>'Atrações - Compra de Tickets'!Y325+'Atrações - demanda Passa'!Y325</f>
        <v>0</v>
      </c>
      <c r="AA356" s="195">
        <f>'Atrações - Compra de Tickets'!Z325+'Atrações - demanda Passa'!Z325</f>
        <v>0</v>
      </c>
      <c r="AB356" s="195">
        <f>'Atrações - Compra de Tickets'!AA325+'Atrações - demanda Passa'!AA325</f>
        <v>0</v>
      </c>
      <c r="AC356" s="195">
        <f>'Atrações - Compra de Tickets'!AB325+'Atrações - demanda Passa'!AB325</f>
        <v>0</v>
      </c>
      <c r="AD356" s="195">
        <f>'Atrações - Compra de Tickets'!AC325+'Atrações - demanda Passa'!AC325</f>
        <v>0</v>
      </c>
      <c r="AE356" s="195">
        <f>'Atrações - Compra de Tickets'!AD325+'Atrações - demanda Passa'!AD325</f>
        <v>0</v>
      </c>
      <c r="AF356" s="195">
        <f>'Atrações - Compra de Tickets'!AE325+'Atrações - demanda Passa'!AE325</f>
        <v>0</v>
      </c>
      <c r="AG356" s="195">
        <f>'Atrações - Compra de Tickets'!AF325+'Atrações - demanda Passa'!AF325</f>
        <v>0</v>
      </c>
      <c r="AH356" s="195">
        <f>'Atrações - Compra de Tickets'!AG325+'Atrações - demanda Passa'!AG325</f>
        <v>0</v>
      </c>
      <c r="AI356" s="195">
        <f>'Atrações - Compra de Tickets'!AH325+'Atrações - demanda Passa'!AH325</f>
        <v>0</v>
      </c>
      <c r="AJ356" s="195">
        <f>'Atrações - Compra de Tickets'!AI325+'Atrações - demanda Passa'!AI325</f>
        <v>0</v>
      </c>
      <c r="AK356" s="195">
        <f>'Atrações - Compra de Tickets'!AJ325+'Atrações - demanda Passa'!AJ325</f>
        <v>0</v>
      </c>
      <c r="AL356" s="195">
        <f>'Atrações - Compra de Tickets'!AK325+'Atrações - demanda Passa'!AK325</f>
        <v>0</v>
      </c>
      <c r="AM356" s="195">
        <f>'Atrações - Compra de Tickets'!AL325+'Atrações - demanda Passa'!AL325</f>
        <v>0</v>
      </c>
      <c r="AN356" s="195">
        <f>'Atrações - Compra de Tickets'!AM325+'Atrações - demanda Passa'!AM325</f>
        <v>0</v>
      </c>
      <c r="AO356" s="194"/>
    </row>
    <row r="357" spans="1:41" s="193" customFormat="1" ht="20.100000000000001" customHeight="1" x14ac:dyDescent="0.25">
      <c r="A357" s="199" t="str">
        <f t="shared" si="74"/>
        <v/>
      </c>
      <c r="B357" s="199"/>
      <c r="C357" s="198"/>
      <c r="D357" s="197" t="s">
        <v>180</v>
      </c>
      <c r="E357" s="196">
        <f>'Mix de Usos'!$AO$15</f>
        <v>0</v>
      </c>
      <c r="F357" s="195">
        <f>'Atrações - Compra de Tickets'!E326+'Atrações - demanda Passa'!E326</f>
        <v>0</v>
      </c>
      <c r="G357" s="195">
        <f>'Atrações - Compra de Tickets'!F326+'Atrações - demanda Passa'!F326</f>
        <v>0</v>
      </c>
      <c r="H357" s="195">
        <f>'Atrações - Compra de Tickets'!G326+'Atrações - demanda Passa'!G326</f>
        <v>0</v>
      </c>
      <c r="I357" s="195">
        <f>'Atrações - Compra de Tickets'!H326+'Atrações - demanda Passa'!H326</f>
        <v>0</v>
      </c>
      <c r="J357" s="195">
        <f>'Atrações - Compra de Tickets'!I326+'Atrações - demanda Passa'!I326</f>
        <v>0</v>
      </c>
      <c r="K357" s="195">
        <f>'Atrações - Compra de Tickets'!J326+'Atrações - demanda Passa'!J326</f>
        <v>0</v>
      </c>
      <c r="L357" s="195">
        <f>'Atrações - Compra de Tickets'!K326+'Atrações - demanda Passa'!K326</f>
        <v>0</v>
      </c>
      <c r="M357" s="195">
        <f>'Atrações - Compra de Tickets'!L326+'Atrações - demanda Passa'!L326</f>
        <v>0</v>
      </c>
      <c r="N357" s="195">
        <f>'Atrações - Compra de Tickets'!M326+'Atrações - demanda Passa'!M326</f>
        <v>0</v>
      </c>
      <c r="O357" s="195">
        <f>'Atrações - Compra de Tickets'!N326+'Atrações - demanda Passa'!N326</f>
        <v>0</v>
      </c>
      <c r="P357" s="195">
        <f>'Atrações - Compra de Tickets'!O326+'Atrações - demanda Passa'!O326</f>
        <v>0</v>
      </c>
      <c r="Q357" s="195">
        <f>'Atrações - Compra de Tickets'!P326+'Atrações - demanda Passa'!P326</f>
        <v>0</v>
      </c>
      <c r="R357" s="195">
        <f>'Atrações - Compra de Tickets'!Q326+'Atrações - demanda Passa'!Q326</f>
        <v>0</v>
      </c>
      <c r="S357" s="195">
        <f>'Atrações - Compra de Tickets'!R326+'Atrações - demanda Passa'!R326</f>
        <v>0</v>
      </c>
      <c r="T357" s="195">
        <f>'Atrações - Compra de Tickets'!S326+'Atrações - demanda Passa'!S326</f>
        <v>0</v>
      </c>
      <c r="U357" s="195">
        <f>'Atrações - Compra de Tickets'!T326+'Atrações - demanda Passa'!T326</f>
        <v>0</v>
      </c>
      <c r="V357" s="195">
        <f>'Atrações - Compra de Tickets'!U326+'Atrações - demanda Passa'!U326</f>
        <v>0</v>
      </c>
      <c r="W357" s="195">
        <f>'Atrações - Compra de Tickets'!V326+'Atrações - demanda Passa'!V326</f>
        <v>0</v>
      </c>
      <c r="X357" s="195">
        <f>'Atrações - Compra de Tickets'!W326+'Atrações - demanda Passa'!W326</f>
        <v>0</v>
      </c>
      <c r="Y357" s="195">
        <f>'Atrações - Compra de Tickets'!X326+'Atrações - demanda Passa'!X326</f>
        <v>0</v>
      </c>
      <c r="Z357" s="195">
        <f>'Atrações - Compra de Tickets'!Y326+'Atrações - demanda Passa'!Y326</f>
        <v>0</v>
      </c>
      <c r="AA357" s="195">
        <f>'Atrações - Compra de Tickets'!Z326+'Atrações - demanda Passa'!Z326</f>
        <v>0</v>
      </c>
      <c r="AB357" s="195">
        <f>'Atrações - Compra de Tickets'!AA326+'Atrações - demanda Passa'!AA326</f>
        <v>0</v>
      </c>
      <c r="AC357" s="195">
        <f>'Atrações - Compra de Tickets'!AB326+'Atrações - demanda Passa'!AB326</f>
        <v>0</v>
      </c>
      <c r="AD357" s="195">
        <f>'Atrações - Compra de Tickets'!AC326+'Atrações - demanda Passa'!AC326</f>
        <v>0</v>
      </c>
      <c r="AE357" s="195">
        <f>'Atrações - Compra de Tickets'!AD326+'Atrações - demanda Passa'!AD326</f>
        <v>0</v>
      </c>
      <c r="AF357" s="195">
        <f>'Atrações - Compra de Tickets'!AE326+'Atrações - demanda Passa'!AE326</f>
        <v>0</v>
      </c>
      <c r="AG357" s="195">
        <f>'Atrações - Compra de Tickets'!AF326+'Atrações - demanda Passa'!AF326</f>
        <v>0</v>
      </c>
      <c r="AH357" s="195">
        <f>'Atrações - Compra de Tickets'!AG326+'Atrações - demanda Passa'!AG326</f>
        <v>0</v>
      </c>
      <c r="AI357" s="195">
        <f>'Atrações - Compra de Tickets'!AH326+'Atrações - demanda Passa'!AH326</f>
        <v>0</v>
      </c>
      <c r="AJ357" s="195">
        <f>'Atrações - Compra de Tickets'!AI326+'Atrações - demanda Passa'!AI326</f>
        <v>0</v>
      </c>
      <c r="AK357" s="195">
        <f>'Atrações - Compra de Tickets'!AJ326+'Atrações - demanda Passa'!AJ326</f>
        <v>0</v>
      </c>
      <c r="AL357" s="195">
        <f>'Atrações - Compra de Tickets'!AK326+'Atrações - demanda Passa'!AK326</f>
        <v>0</v>
      </c>
      <c r="AM357" s="195">
        <f>'Atrações - Compra de Tickets'!AL326+'Atrações - demanda Passa'!AL326</f>
        <v>0</v>
      </c>
      <c r="AN357" s="195">
        <f>'Atrações - Compra de Tickets'!AM326+'Atrações - demanda Passa'!AM326</f>
        <v>0</v>
      </c>
      <c r="AO357" s="194"/>
    </row>
    <row r="358" spans="1:41" s="193" customFormat="1" ht="20.100000000000001" customHeight="1" x14ac:dyDescent="0.25">
      <c r="A358" s="199" t="str">
        <f t="shared" si="74"/>
        <v/>
      </c>
      <c r="B358" s="199"/>
      <c r="C358" s="198"/>
      <c r="D358" s="197" t="s">
        <v>179</v>
      </c>
      <c r="E358" s="196">
        <f>'Mix de Usos'!$AX$15</f>
        <v>0</v>
      </c>
      <c r="F358" s="195">
        <f>'Atrações - Compra de Tickets'!E327+'Atrações - demanda Passa'!E327</f>
        <v>0</v>
      </c>
      <c r="G358" s="195">
        <f>'Atrações - Compra de Tickets'!F327+'Atrações - demanda Passa'!F327</f>
        <v>0</v>
      </c>
      <c r="H358" s="195">
        <f>'Atrações - Compra de Tickets'!G327+'Atrações - demanda Passa'!G327</f>
        <v>0</v>
      </c>
      <c r="I358" s="195">
        <f>'Atrações - Compra de Tickets'!H327+'Atrações - demanda Passa'!H327</f>
        <v>0</v>
      </c>
      <c r="J358" s="195">
        <f>'Atrações - Compra de Tickets'!I327+'Atrações - demanda Passa'!I327</f>
        <v>0</v>
      </c>
      <c r="K358" s="195">
        <f>'Atrações - Compra de Tickets'!J327+'Atrações - demanda Passa'!J327</f>
        <v>0</v>
      </c>
      <c r="L358" s="195">
        <f>'Atrações - Compra de Tickets'!K327+'Atrações - demanda Passa'!K327</f>
        <v>0</v>
      </c>
      <c r="M358" s="195">
        <f>'Atrações - Compra de Tickets'!L327+'Atrações - demanda Passa'!L327</f>
        <v>0</v>
      </c>
      <c r="N358" s="195">
        <f>'Atrações - Compra de Tickets'!M327+'Atrações - demanda Passa'!M327</f>
        <v>0</v>
      </c>
      <c r="O358" s="195">
        <f>'Atrações - Compra de Tickets'!N327+'Atrações - demanda Passa'!N327</f>
        <v>0</v>
      </c>
      <c r="P358" s="195">
        <f>'Atrações - Compra de Tickets'!O327+'Atrações - demanda Passa'!O327</f>
        <v>0</v>
      </c>
      <c r="Q358" s="195">
        <f>'Atrações - Compra de Tickets'!P327+'Atrações - demanda Passa'!P327</f>
        <v>0</v>
      </c>
      <c r="R358" s="195">
        <f>'Atrações - Compra de Tickets'!Q327+'Atrações - demanda Passa'!Q327</f>
        <v>0</v>
      </c>
      <c r="S358" s="195">
        <f>'Atrações - Compra de Tickets'!R327+'Atrações - demanda Passa'!R327</f>
        <v>0</v>
      </c>
      <c r="T358" s="195">
        <f>'Atrações - Compra de Tickets'!S327+'Atrações - demanda Passa'!S327</f>
        <v>0</v>
      </c>
      <c r="U358" s="195">
        <f>'Atrações - Compra de Tickets'!T327+'Atrações - demanda Passa'!T327</f>
        <v>0</v>
      </c>
      <c r="V358" s="195">
        <f>'Atrações - Compra de Tickets'!U327+'Atrações - demanda Passa'!U327</f>
        <v>0</v>
      </c>
      <c r="W358" s="195">
        <f>'Atrações - Compra de Tickets'!V327+'Atrações - demanda Passa'!V327</f>
        <v>0</v>
      </c>
      <c r="X358" s="195">
        <f>'Atrações - Compra de Tickets'!W327+'Atrações - demanda Passa'!W327</f>
        <v>0</v>
      </c>
      <c r="Y358" s="195">
        <f>'Atrações - Compra de Tickets'!X327+'Atrações - demanda Passa'!X327</f>
        <v>0</v>
      </c>
      <c r="Z358" s="195">
        <f>'Atrações - Compra de Tickets'!Y327+'Atrações - demanda Passa'!Y327</f>
        <v>0</v>
      </c>
      <c r="AA358" s="195">
        <f>'Atrações - Compra de Tickets'!Z327+'Atrações - demanda Passa'!Z327</f>
        <v>0</v>
      </c>
      <c r="AB358" s="195">
        <f>'Atrações - Compra de Tickets'!AA327+'Atrações - demanda Passa'!AA327</f>
        <v>0</v>
      </c>
      <c r="AC358" s="195">
        <f>'Atrações - Compra de Tickets'!AB327+'Atrações - demanda Passa'!AB327</f>
        <v>0</v>
      </c>
      <c r="AD358" s="195">
        <f>'Atrações - Compra de Tickets'!AC327+'Atrações - demanda Passa'!AC327</f>
        <v>0</v>
      </c>
      <c r="AE358" s="195">
        <f>'Atrações - Compra de Tickets'!AD327+'Atrações - demanda Passa'!AD327</f>
        <v>0</v>
      </c>
      <c r="AF358" s="195">
        <f>'Atrações - Compra de Tickets'!AE327+'Atrações - demanda Passa'!AE327</f>
        <v>0</v>
      </c>
      <c r="AG358" s="195">
        <f>'Atrações - Compra de Tickets'!AF327+'Atrações - demanda Passa'!AF327</f>
        <v>0</v>
      </c>
      <c r="AH358" s="195">
        <f>'Atrações - Compra de Tickets'!AG327+'Atrações - demanda Passa'!AG327</f>
        <v>0</v>
      </c>
      <c r="AI358" s="195">
        <f>'Atrações - Compra de Tickets'!AH327+'Atrações - demanda Passa'!AH327</f>
        <v>0</v>
      </c>
      <c r="AJ358" s="195">
        <f>'Atrações - Compra de Tickets'!AI327+'Atrações - demanda Passa'!AI327</f>
        <v>0</v>
      </c>
      <c r="AK358" s="195">
        <f>'Atrações - Compra de Tickets'!AJ327+'Atrações - demanda Passa'!AJ327</f>
        <v>0</v>
      </c>
      <c r="AL358" s="195">
        <f>'Atrações - Compra de Tickets'!AK327+'Atrações - demanda Passa'!AK327</f>
        <v>0</v>
      </c>
      <c r="AM358" s="195">
        <f>'Atrações - Compra de Tickets'!AL327+'Atrações - demanda Passa'!AL327</f>
        <v>0</v>
      </c>
      <c r="AN358" s="195">
        <f>'Atrações - Compra de Tickets'!AM327+'Atrações - demanda Passa'!AM327</f>
        <v>0</v>
      </c>
      <c r="AO358" s="194"/>
    </row>
    <row r="359" spans="1:41" s="193" customFormat="1" ht="20.100000000000001" customHeight="1" x14ac:dyDescent="0.25">
      <c r="A359" s="199" t="str">
        <f t="shared" si="74"/>
        <v>6/m</v>
      </c>
      <c r="B359" s="199">
        <f>B297+1</f>
        <v>6</v>
      </c>
      <c r="C359" s="198" t="s">
        <v>194</v>
      </c>
      <c r="D359" s="201" t="s">
        <v>178</v>
      </c>
      <c r="E359" s="200">
        <f>SUM(F359:AN359)</f>
        <v>0</v>
      </c>
      <c r="F359" s="195">
        <f t="shared" ref="F359:AN359" si="85">SUM(F360:F364)</f>
        <v>0</v>
      </c>
      <c r="G359" s="195">
        <f t="shared" si="85"/>
        <v>0</v>
      </c>
      <c r="H359" s="195">
        <f t="shared" si="85"/>
        <v>0</v>
      </c>
      <c r="I359" s="195">
        <f t="shared" si="85"/>
        <v>0</v>
      </c>
      <c r="J359" s="195">
        <f t="shared" si="85"/>
        <v>0</v>
      </c>
      <c r="K359" s="195">
        <f t="shared" si="85"/>
        <v>0</v>
      </c>
      <c r="L359" s="195">
        <f t="shared" si="85"/>
        <v>0</v>
      </c>
      <c r="M359" s="195">
        <f t="shared" si="85"/>
        <v>0</v>
      </c>
      <c r="N359" s="195">
        <f t="shared" si="85"/>
        <v>0</v>
      </c>
      <c r="O359" s="195">
        <f t="shared" si="85"/>
        <v>0</v>
      </c>
      <c r="P359" s="195">
        <f t="shared" si="85"/>
        <v>0</v>
      </c>
      <c r="Q359" s="195">
        <f t="shared" si="85"/>
        <v>0</v>
      </c>
      <c r="R359" s="195">
        <f t="shared" si="85"/>
        <v>0</v>
      </c>
      <c r="S359" s="195">
        <f t="shared" si="85"/>
        <v>0</v>
      </c>
      <c r="T359" s="195">
        <f t="shared" si="85"/>
        <v>0</v>
      </c>
      <c r="U359" s="195">
        <f t="shared" si="85"/>
        <v>0</v>
      </c>
      <c r="V359" s="195">
        <f t="shared" si="85"/>
        <v>0</v>
      </c>
      <c r="W359" s="195">
        <f t="shared" si="85"/>
        <v>0</v>
      </c>
      <c r="X359" s="195">
        <f t="shared" si="85"/>
        <v>0</v>
      </c>
      <c r="Y359" s="195">
        <f t="shared" si="85"/>
        <v>0</v>
      </c>
      <c r="Z359" s="195">
        <f t="shared" si="85"/>
        <v>0</v>
      </c>
      <c r="AA359" s="195">
        <f t="shared" si="85"/>
        <v>0</v>
      </c>
      <c r="AB359" s="195">
        <f t="shared" si="85"/>
        <v>0</v>
      </c>
      <c r="AC359" s="195">
        <f t="shared" si="85"/>
        <v>0</v>
      </c>
      <c r="AD359" s="195">
        <f t="shared" si="85"/>
        <v>0</v>
      </c>
      <c r="AE359" s="195">
        <f t="shared" si="85"/>
        <v>0</v>
      </c>
      <c r="AF359" s="195">
        <f t="shared" si="85"/>
        <v>0</v>
      </c>
      <c r="AG359" s="195">
        <f t="shared" si="85"/>
        <v>0</v>
      </c>
      <c r="AH359" s="195">
        <f t="shared" si="85"/>
        <v>0</v>
      </c>
      <c r="AI359" s="195">
        <f t="shared" si="85"/>
        <v>0</v>
      </c>
      <c r="AJ359" s="195">
        <f t="shared" si="85"/>
        <v>0</v>
      </c>
      <c r="AK359" s="195">
        <f t="shared" si="85"/>
        <v>0</v>
      </c>
      <c r="AL359" s="195">
        <f t="shared" si="85"/>
        <v>0</v>
      </c>
      <c r="AM359" s="195">
        <f t="shared" si="85"/>
        <v>0</v>
      </c>
      <c r="AN359" s="195">
        <f t="shared" si="85"/>
        <v>0</v>
      </c>
      <c r="AO359" s="194"/>
    </row>
    <row r="360" spans="1:41" s="193" customFormat="1" ht="20.100000000000001" customHeight="1" x14ac:dyDescent="0.25">
      <c r="A360" s="199" t="str">
        <f t="shared" si="74"/>
        <v/>
      </c>
      <c r="B360" s="199"/>
      <c r="C360" s="198"/>
      <c r="D360" s="197" t="s">
        <v>177</v>
      </c>
      <c r="E360" s="196">
        <f>'Mix de Usos'!$Q$15</f>
        <v>0</v>
      </c>
      <c r="F360" s="195">
        <f>'Atrações - Compra de Tickets'!E329+'Atrações - demanda Passa'!E329</f>
        <v>0</v>
      </c>
      <c r="G360" s="195">
        <f>'Atrações - Compra de Tickets'!F329+'Atrações - demanda Passa'!F329</f>
        <v>0</v>
      </c>
      <c r="H360" s="195">
        <f>'Atrações - Compra de Tickets'!G329+'Atrações - demanda Passa'!G329</f>
        <v>0</v>
      </c>
      <c r="I360" s="195">
        <f>'Atrações - Compra de Tickets'!H329+'Atrações - demanda Passa'!H329</f>
        <v>0</v>
      </c>
      <c r="J360" s="195">
        <f>'Atrações - Compra de Tickets'!I329+'Atrações - demanda Passa'!I329</f>
        <v>0</v>
      </c>
      <c r="K360" s="195">
        <f>'Atrações - Compra de Tickets'!J329+'Atrações - demanda Passa'!J329</f>
        <v>0</v>
      </c>
      <c r="L360" s="195">
        <f>'Atrações - Compra de Tickets'!K329+'Atrações - demanda Passa'!K329</f>
        <v>0</v>
      </c>
      <c r="M360" s="195">
        <f>'Atrações - Compra de Tickets'!L329+'Atrações - demanda Passa'!L329</f>
        <v>0</v>
      </c>
      <c r="N360" s="195">
        <f>'Atrações - Compra de Tickets'!M329+'Atrações - demanda Passa'!M329</f>
        <v>0</v>
      </c>
      <c r="O360" s="195">
        <f>'Atrações - Compra de Tickets'!N329+'Atrações - demanda Passa'!N329</f>
        <v>0</v>
      </c>
      <c r="P360" s="195">
        <f>'Atrações - Compra de Tickets'!O329+'Atrações - demanda Passa'!O329</f>
        <v>0</v>
      </c>
      <c r="Q360" s="195">
        <f>'Atrações - Compra de Tickets'!P329+'Atrações - demanda Passa'!P329</f>
        <v>0</v>
      </c>
      <c r="R360" s="195">
        <f>'Atrações - Compra de Tickets'!Q329+'Atrações - demanda Passa'!Q329</f>
        <v>0</v>
      </c>
      <c r="S360" s="195">
        <f>'Atrações - Compra de Tickets'!R329+'Atrações - demanda Passa'!R329</f>
        <v>0</v>
      </c>
      <c r="T360" s="195">
        <f>'Atrações - Compra de Tickets'!S329+'Atrações - demanda Passa'!S329</f>
        <v>0</v>
      </c>
      <c r="U360" s="195">
        <f>'Atrações - Compra de Tickets'!T329+'Atrações - demanda Passa'!T329</f>
        <v>0</v>
      </c>
      <c r="V360" s="195">
        <f>'Atrações - Compra de Tickets'!U329+'Atrações - demanda Passa'!U329</f>
        <v>0</v>
      </c>
      <c r="W360" s="195">
        <f>'Atrações - Compra de Tickets'!V329+'Atrações - demanda Passa'!V329</f>
        <v>0</v>
      </c>
      <c r="X360" s="195">
        <f>'Atrações - Compra de Tickets'!W329+'Atrações - demanda Passa'!W329</f>
        <v>0</v>
      </c>
      <c r="Y360" s="195">
        <f>'Atrações - Compra de Tickets'!X329+'Atrações - demanda Passa'!X329</f>
        <v>0</v>
      </c>
      <c r="Z360" s="195">
        <f>'Atrações - Compra de Tickets'!Y329+'Atrações - demanda Passa'!Y329</f>
        <v>0</v>
      </c>
      <c r="AA360" s="195">
        <f>'Atrações - Compra de Tickets'!Z329+'Atrações - demanda Passa'!Z329</f>
        <v>0</v>
      </c>
      <c r="AB360" s="195">
        <f>'Atrações - Compra de Tickets'!AA329+'Atrações - demanda Passa'!AA329</f>
        <v>0</v>
      </c>
      <c r="AC360" s="195">
        <f>'Atrações - Compra de Tickets'!AB329+'Atrações - demanda Passa'!AB329</f>
        <v>0</v>
      </c>
      <c r="AD360" s="195">
        <f>'Atrações - Compra de Tickets'!AC329+'Atrações - demanda Passa'!AC329</f>
        <v>0</v>
      </c>
      <c r="AE360" s="195">
        <f>'Atrações - Compra de Tickets'!AD329+'Atrações - demanda Passa'!AD329</f>
        <v>0</v>
      </c>
      <c r="AF360" s="195">
        <f>'Atrações - Compra de Tickets'!AE329+'Atrações - demanda Passa'!AE329</f>
        <v>0</v>
      </c>
      <c r="AG360" s="195">
        <f>'Atrações - Compra de Tickets'!AF329+'Atrações - demanda Passa'!AF329</f>
        <v>0</v>
      </c>
      <c r="AH360" s="195">
        <f>'Atrações - Compra de Tickets'!AG329+'Atrações - demanda Passa'!AG329</f>
        <v>0</v>
      </c>
      <c r="AI360" s="195">
        <f>'Atrações - Compra de Tickets'!AH329+'Atrações - demanda Passa'!AH329</f>
        <v>0</v>
      </c>
      <c r="AJ360" s="195">
        <f>'Atrações - Compra de Tickets'!AI329+'Atrações - demanda Passa'!AI329</f>
        <v>0</v>
      </c>
      <c r="AK360" s="195">
        <f>'Atrações - Compra de Tickets'!AJ329+'Atrações - demanda Passa'!AJ329</f>
        <v>0</v>
      </c>
      <c r="AL360" s="195">
        <f>'Atrações - Compra de Tickets'!AK329+'Atrações - demanda Passa'!AK329</f>
        <v>0</v>
      </c>
      <c r="AM360" s="195">
        <f>'Atrações - Compra de Tickets'!AL329+'Atrações - demanda Passa'!AL329</f>
        <v>0</v>
      </c>
      <c r="AN360" s="195">
        <f>'Atrações - Compra de Tickets'!AM329+'Atrações - demanda Passa'!AM329</f>
        <v>0</v>
      </c>
      <c r="AO360" s="194"/>
    </row>
    <row r="361" spans="1:41" s="193" customFormat="1" ht="20.100000000000001" customHeight="1" x14ac:dyDescent="0.25">
      <c r="A361" s="199" t="str">
        <f t="shared" ref="A361:A424" si="86">IF(C361="","",B361&amp;"/"&amp;C361)</f>
        <v/>
      </c>
      <c r="B361" s="199"/>
      <c r="C361" s="198"/>
      <c r="D361" s="197" t="s">
        <v>176</v>
      </c>
      <c r="E361" s="196">
        <f>'Mix de Usos'!$Z$15</f>
        <v>0</v>
      </c>
      <c r="F361" s="195">
        <f>'Atrações - Compra de Tickets'!E330+'Atrações - demanda Passa'!E330</f>
        <v>0</v>
      </c>
      <c r="G361" s="195">
        <f>'Atrações - Compra de Tickets'!F330+'Atrações - demanda Passa'!F330</f>
        <v>0</v>
      </c>
      <c r="H361" s="195">
        <f>'Atrações - Compra de Tickets'!G330+'Atrações - demanda Passa'!G330</f>
        <v>0</v>
      </c>
      <c r="I361" s="195">
        <f>'Atrações - Compra de Tickets'!H330+'Atrações - demanda Passa'!H330</f>
        <v>0</v>
      </c>
      <c r="J361" s="195">
        <f>'Atrações - Compra de Tickets'!I330+'Atrações - demanda Passa'!I330</f>
        <v>0</v>
      </c>
      <c r="K361" s="195">
        <f>'Atrações - Compra de Tickets'!J330+'Atrações - demanda Passa'!J330</f>
        <v>0</v>
      </c>
      <c r="L361" s="195">
        <f>'Atrações - Compra de Tickets'!K330+'Atrações - demanda Passa'!K330</f>
        <v>0</v>
      </c>
      <c r="M361" s="195">
        <f>'Atrações - Compra de Tickets'!L330+'Atrações - demanda Passa'!L330</f>
        <v>0</v>
      </c>
      <c r="N361" s="195">
        <f>'Atrações - Compra de Tickets'!M330+'Atrações - demanda Passa'!M330</f>
        <v>0</v>
      </c>
      <c r="O361" s="195">
        <f>'Atrações - Compra de Tickets'!N330+'Atrações - demanda Passa'!N330</f>
        <v>0</v>
      </c>
      <c r="P361" s="195">
        <f>'Atrações - Compra de Tickets'!O330+'Atrações - demanda Passa'!O330</f>
        <v>0</v>
      </c>
      <c r="Q361" s="195">
        <f>'Atrações - Compra de Tickets'!P330+'Atrações - demanda Passa'!P330</f>
        <v>0</v>
      </c>
      <c r="R361" s="195">
        <f>'Atrações - Compra de Tickets'!Q330+'Atrações - demanda Passa'!Q330</f>
        <v>0</v>
      </c>
      <c r="S361" s="195">
        <f>'Atrações - Compra de Tickets'!R330+'Atrações - demanda Passa'!R330</f>
        <v>0</v>
      </c>
      <c r="T361" s="195">
        <f>'Atrações - Compra de Tickets'!S330+'Atrações - demanda Passa'!S330</f>
        <v>0</v>
      </c>
      <c r="U361" s="195">
        <f>'Atrações - Compra de Tickets'!T330+'Atrações - demanda Passa'!T330</f>
        <v>0</v>
      </c>
      <c r="V361" s="195">
        <f>'Atrações - Compra de Tickets'!U330+'Atrações - demanda Passa'!U330</f>
        <v>0</v>
      </c>
      <c r="W361" s="195">
        <f>'Atrações - Compra de Tickets'!V330+'Atrações - demanda Passa'!V330</f>
        <v>0</v>
      </c>
      <c r="X361" s="195">
        <f>'Atrações - Compra de Tickets'!W330+'Atrações - demanda Passa'!W330</f>
        <v>0</v>
      </c>
      <c r="Y361" s="195">
        <f>'Atrações - Compra de Tickets'!X330+'Atrações - demanda Passa'!X330</f>
        <v>0</v>
      </c>
      <c r="Z361" s="195">
        <f>'Atrações - Compra de Tickets'!Y330+'Atrações - demanda Passa'!Y330</f>
        <v>0</v>
      </c>
      <c r="AA361" s="195">
        <f>'Atrações - Compra de Tickets'!Z330+'Atrações - demanda Passa'!Z330</f>
        <v>0</v>
      </c>
      <c r="AB361" s="195">
        <f>'Atrações - Compra de Tickets'!AA330+'Atrações - demanda Passa'!AA330</f>
        <v>0</v>
      </c>
      <c r="AC361" s="195">
        <f>'Atrações - Compra de Tickets'!AB330+'Atrações - demanda Passa'!AB330</f>
        <v>0</v>
      </c>
      <c r="AD361" s="195">
        <f>'Atrações - Compra de Tickets'!AC330+'Atrações - demanda Passa'!AC330</f>
        <v>0</v>
      </c>
      <c r="AE361" s="195">
        <f>'Atrações - Compra de Tickets'!AD330+'Atrações - demanda Passa'!AD330</f>
        <v>0</v>
      </c>
      <c r="AF361" s="195">
        <f>'Atrações - Compra de Tickets'!AE330+'Atrações - demanda Passa'!AE330</f>
        <v>0</v>
      </c>
      <c r="AG361" s="195">
        <f>'Atrações - Compra de Tickets'!AF330+'Atrações - demanda Passa'!AF330</f>
        <v>0</v>
      </c>
      <c r="AH361" s="195">
        <f>'Atrações - Compra de Tickets'!AG330+'Atrações - demanda Passa'!AG330</f>
        <v>0</v>
      </c>
      <c r="AI361" s="195">
        <f>'Atrações - Compra de Tickets'!AH330+'Atrações - demanda Passa'!AH330</f>
        <v>0</v>
      </c>
      <c r="AJ361" s="195">
        <f>'Atrações - Compra de Tickets'!AI330+'Atrações - demanda Passa'!AI330</f>
        <v>0</v>
      </c>
      <c r="AK361" s="195">
        <f>'Atrações - Compra de Tickets'!AJ330+'Atrações - demanda Passa'!AJ330</f>
        <v>0</v>
      </c>
      <c r="AL361" s="195">
        <f>'Atrações - Compra de Tickets'!AK330+'Atrações - demanda Passa'!AK330</f>
        <v>0</v>
      </c>
      <c r="AM361" s="195">
        <f>'Atrações - Compra de Tickets'!AL330+'Atrações - demanda Passa'!AL330</f>
        <v>0</v>
      </c>
      <c r="AN361" s="195">
        <f>'Atrações - Compra de Tickets'!AM330+'Atrações - demanda Passa'!AM330</f>
        <v>0</v>
      </c>
      <c r="AO361" s="194"/>
    </row>
    <row r="362" spans="1:41" s="193" customFormat="1" ht="20.100000000000001" customHeight="1" x14ac:dyDescent="0.25">
      <c r="A362" s="199" t="str">
        <f t="shared" si="86"/>
        <v/>
      </c>
      <c r="B362" s="199"/>
      <c r="C362" s="198"/>
      <c r="D362" s="197" t="s">
        <v>175</v>
      </c>
      <c r="E362" s="196">
        <f>'Mix de Usos'!$AI$15</f>
        <v>0</v>
      </c>
      <c r="F362" s="195">
        <f>'Atrações - Compra de Tickets'!E331+'Atrações - demanda Passa'!E331</f>
        <v>0</v>
      </c>
      <c r="G362" s="195">
        <f>'Atrações - Compra de Tickets'!F331+'Atrações - demanda Passa'!F331</f>
        <v>0</v>
      </c>
      <c r="H362" s="195">
        <f>'Atrações - Compra de Tickets'!G331+'Atrações - demanda Passa'!G331</f>
        <v>0</v>
      </c>
      <c r="I362" s="195">
        <f>'Atrações - Compra de Tickets'!H331+'Atrações - demanda Passa'!H331</f>
        <v>0</v>
      </c>
      <c r="J362" s="195">
        <f>'Atrações - Compra de Tickets'!I331+'Atrações - demanda Passa'!I331</f>
        <v>0</v>
      </c>
      <c r="K362" s="195">
        <f>'Atrações - Compra de Tickets'!J331+'Atrações - demanda Passa'!J331</f>
        <v>0</v>
      </c>
      <c r="L362" s="195">
        <f>'Atrações - Compra de Tickets'!K331+'Atrações - demanda Passa'!K331</f>
        <v>0</v>
      </c>
      <c r="M362" s="195">
        <f>'Atrações - Compra de Tickets'!L331+'Atrações - demanda Passa'!L331</f>
        <v>0</v>
      </c>
      <c r="N362" s="195">
        <f>'Atrações - Compra de Tickets'!M331+'Atrações - demanda Passa'!M331</f>
        <v>0</v>
      </c>
      <c r="O362" s="195">
        <f>'Atrações - Compra de Tickets'!N331+'Atrações - demanda Passa'!N331</f>
        <v>0</v>
      </c>
      <c r="P362" s="195">
        <f>'Atrações - Compra de Tickets'!O331+'Atrações - demanda Passa'!O331</f>
        <v>0</v>
      </c>
      <c r="Q362" s="195">
        <f>'Atrações - Compra de Tickets'!P331+'Atrações - demanda Passa'!P331</f>
        <v>0</v>
      </c>
      <c r="R362" s="195">
        <f>'Atrações - Compra de Tickets'!Q331+'Atrações - demanda Passa'!Q331</f>
        <v>0</v>
      </c>
      <c r="S362" s="195">
        <f>'Atrações - Compra de Tickets'!R331+'Atrações - demanda Passa'!R331</f>
        <v>0</v>
      </c>
      <c r="T362" s="195">
        <f>'Atrações - Compra de Tickets'!S331+'Atrações - demanda Passa'!S331</f>
        <v>0</v>
      </c>
      <c r="U362" s="195">
        <f>'Atrações - Compra de Tickets'!T331+'Atrações - demanda Passa'!T331</f>
        <v>0</v>
      </c>
      <c r="V362" s="195">
        <f>'Atrações - Compra de Tickets'!U331+'Atrações - demanda Passa'!U331</f>
        <v>0</v>
      </c>
      <c r="W362" s="195">
        <f>'Atrações - Compra de Tickets'!V331+'Atrações - demanda Passa'!V331</f>
        <v>0</v>
      </c>
      <c r="X362" s="195">
        <f>'Atrações - Compra de Tickets'!W331+'Atrações - demanda Passa'!W331</f>
        <v>0</v>
      </c>
      <c r="Y362" s="195">
        <f>'Atrações - Compra de Tickets'!X331+'Atrações - demanda Passa'!X331</f>
        <v>0</v>
      </c>
      <c r="Z362" s="195">
        <f>'Atrações - Compra de Tickets'!Y331+'Atrações - demanda Passa'!Y331</f>
        <v>0</v>
      </c>
      <c r="AA362" s="195">
        <f>'Atrações - Compra de Tickets'!Z331+'Atrações - demanda Passa'!Z331</f>
        <v>0</v>
      </c>
      <c r="AB362" s="195">
        <f>'Atrações - Compra de Tickets'!AA331+'Atrações - demanda Passa'!AA331</f>
        <v>0</v>
      </c>
      <c r="AC362" s="195">
        <f>'Atrações - Compra de Tickets'!AB331+'Atrações - demanda Passa'!AB331</f>
        <v>0</v>
      </c>
      <c r="AD362" s="195">
        <f>'Atrações - Compra de Tickets'!AC331+'Atrações - demanda Passa'!AC331</f>
        <v>0</v>
      </c>
      <c r="AE362" s="195">
        <f>'Atrações - Compra de Tickets'!AD331+'Atrações - demanda Passa'!AD331</f>
        <v>0</v>
      </c>
      <c r="AF362" s="195">
        <f>'Atrações - Compra de Tickets'!AE331+'Atrações - demanda Passa'!AE331</f>
        <v>0</v>
      </c>
      <c r="AG362" s="195">
        <f>'Atrações - Compra de Tickets'!AF331+'Atrações - demanda Passa'!AF331</f>
        <v>0</v>
      </c>
      <c r="AH362" s="195">
        <f>'Atrações - Compra de Tickets'!AG331+'Atrações - demanda Passa'!AG331</f>
        <v>0</v>
      </c>
      <c r="AI362" s="195">
        <f>'Atrações - Compra de Tickets'!AH331+'Atrações - demanda Passa'!AH331</f>
        <v>0</v>
      </c>
      <c r="AJ362" s="195">
        <f>'Atrações - Compra de Tickets'!AI331+'Atrações - demanda Passa'!AI331</f>
        <v>0</v>
      </c>
      <c r="AK362" s="195">
        <f>'Atrações - Compra de Tickets'!AJ331+'Atrações - demanda Passa'!AJ331</f>
        <v>0</v>
      </c>
      <c r="AL362" s="195">
        <f>'Atrações - Compra de Tickets'!AK331+'Atrações - demanda Passa'!AK331</f>
        <v>0</v>
      </c>
      <c r="AM362" s="195">
        <f>'Atrações - Compra de Tickets'!AL331+'Atrações - demanda Passa'!AL331</f>
        <v>0</v>
      </c>
      <c r="AN362" s="195">
        <f>'Atrações - Compra de Tickets'!AM331+'Atrações - demanda Passa'!AM331</f>
        <v>0</v>
      </c>
      <c r="AO362" s="194"/>
    </row>
    <row r="363" spans="1:41" s="193" customFormat="1" ht="20.100000000000001" customHeight="1" x14ac:dyDescent="0.25">
      <c r="A363" s="199" t="str">
        <f t="shared" si="86"/>
        <v/>
      </c>
      <c r="B363" s="199"/>
      <c r="C363" s="198"/>
      <c r="D363" s="197" t="s">
        <v>174</v>
      </c>
      <c r="E363" s="196">
        <f>'Mix de Usos'!$AR$15</f>
        <v>0</v>
      </c>
      <c r="F363" s="195">
        <f>'Atrações - Compra de Tickets'!E332+'Atrações - demanda Passa'!E332</f>
        <v>0</v>
      </c>
      <c r="G363" s="195">
        <f>'Atrações - Compra de Tickets'!F332+'Atrações - demanda Passa'!F332</f>
        <v>0</v>
      </c>
      <c r="H363" s="195">
        <f>'Atrações - Compra de Tickets'!G332+'Atrações - demanda Passa'!G332</f>
        <v>0</v>
      </c>
      <c r="I363" s="195">
        <f>'Atrações - Compra de Tickets'!H332+'Atrações - demanda Passa'!H332</f>
        <v>0</v>
      </c>
      <c r="J363" s="195">
        <f>'Atrações - Compra de Tickets'!I332+'Atrações - demanda Passa'!I332</f>
        <v>0</v>
      </c>
      <c r="K363" s="195">
        <f>'Atrações - Compra de Tickets'!J332+'Atrações - demanda Passa'!J332</f>
        <v>0</v>
      </c>
      <c r="L363" s="195">
        <f>'Atrações - Compra de Tickets'!K332+'Atrações - demanda Passa'!K332</f>
        <v>0</v>
      </c>
      <c r="M363" s="195">
        <f>'Atrações - Compra de Tickets'!L332+'Atrações - demanda Passa'!L332</f>
        <v>0</v>
      </c>
      <c r="N363" s="195">
        <f>'Atrações - Compra de Tickets'!M332+'Atrações - demanda Passa'!M332</f>
        <v>0</v>
      </c>
      <c r="O363" s="195">
        <f>'Atrações - Compra de Tickets'!N332+'Atrações - demanda Passa'!N332</f>
        <v>0</v>
      </c>
      <c r="P363" s="195">
        <f>'Atrações - Compra de Tickets'!O332+'Atrações - demanda Passa'!O332</f>
        <v>0</v>
      </c>
      <c r="Q363" s="195">
        <f>'Atrações - Compra de Tickets'!P332+'Atrações - demanda Passa'!P332</f>
        <v>0</v>
      </c>
      <c r="R363" s="195">
        <f>'Atrações - Compra de Tickets'!Q332+'Atrações - demanda Passa'!Q332</f>
        <v>0</v>
      </c>
      <c r="S363" s="195">
        <f>'Atrações - Compra de Tickets'!R332+'Atrações - demanda Passa'!R332</f>
        <v>0</v>
      </c>
      <c r="T363" s="195">
        <f>'Atrações - Compra de Tickets'!S332+'Atrações - demanda Passa'!S332</f>
        <v>0</v>
      </c>
      <c r="U363" s="195">
        <f>'Atrações - Compra de Tickets'!T332+'Atrações - demanda Passa'!T332</f>
        <v>0</v>
      </c>
      <c r="V363" s="195">
        <f>'Atrações - Compra de Tickets'!U332+'Atrações - demanda Passa'!U332</f>
        <v>0</v>
      </c>
      <c r="W363" s="195">
        <f>'Atrações - Compra de Tickets'!V332+'Atrações - demanda Passa'!V332</f>
        <v>0</v>
      </c>
      <c r="X363" s="195">
        <f>'Atrações - Compra de Tickets'!W332+'Atrações - demanda Passa'!W332</f>
        <v>0</v>
      </c>
      <c r="Y363" s="195">
        <f>'Atrações - Compra de Tickets'!X332+'Atrações - demanda Passa'!X332</f>
        <v>0</v>
      </c>
      <c r="Z363" s="195">
        <f>'Atrações - Compra de Tickets'!Y332+'Atrações - demanda Passa'!Y332</f>
        <v>0</v>
      </c>
      <c r="AA363" s="195">
        <f>'Atrações - Compra de Tickets'!Z332+'Atrações - demanda Passa'!Z332</f>
        <v>0</v>
      </c>
      <c r="AB363" s="195">
        <f>'Atrações - Compra de Tickets'!AA332+'Atrações - demanda Passa'!AA332</f>
        <v>0</v>
      </c>
      <c r="AC363" s="195">
        <f>'Atrações - Compra de Tickets'!AB332+'Atrações - demanda Passa'!AB332</f>
        <v>0</v>
      </c>
      <c r="AD363" s="195">
        <f>'Atrações - Compra de Tickets'!AC332+'Atrações - demanda Passa'!AC332</f>
        <v>0</v>
      </c>
      <c r="AE363" s="195">
        <f>'Atrações - Compra de Tickets'!AD332+'Atrações - demanda Passa'!AD332</f>
        <v>0</v>
      </c>
      <c r="AF363" s="195">
        <f>'Atrações - Compra de Tickets'!AE332+'Atrações - demanda Passa'!AE332</f>
        <v>0</v>
      </c>
      <c r="AG363" s="195">
        <f>'Atrações - Compra de Tickets'!AF332+'Atrações - demanda Passa'!AF332</f>
        <v>0</v>
      </c>
      <c r="AH363" s="195">
        <f>'Atrações - Compra de Tickets'!AG332+'Atrações - demanda Passa'!AG332</f>
        <v>0</v>
      </c>
      <c r="AI363" s="195">
        <f>'Atrações - Compra de Tickets'!AH332+'Atrações - demanda Passa'!AH332</f>
        <v>0</v>
      </c>
      <c r="AJ363" s="195">
        <f>'Atrações - Compra de Tickets'!AI332+'Atrações - demanda Passa'!AI332</f>
        <v>0</v>
      </c>
      <c r="AK363" s="195">
        <f>'Atrações - Compra de Tickets'!AJ332+'Atrações - demanda Passa'!AJ332</f>
        <v>0</v>
      </c>
      <c r="AL363" s="195">
        <f>'Atrações - Compra de Tickets'!AK332+'Atrações - demanda Passa'!AK332</f>
        <v>0</v>
      </c>
      <c r="AM363" s="195">
        <f>'Atrações - Compra de Tickets'!AL332+'Atrações - demanda Passa'!AL332</f>
        <v>0</v>
      </c>
      <c r="AN363" s="195">
        <f>'Atrações - Compra de Tickets'!AM332+'Atrações - demanda Passa'!AM332</f>
        <v>0</v>
      </c>
      <c r="AO363" s="194"/>
    </row>
    <row r="364" spans="1:41" s="193" customFormat="1" ht="20.100000000000001" customHeight="1" x14ac:dyDescent="0.25">
      <c r="A364" s="199" t="str">
        <f t="shared" si="86"/>
        <v/>
      </c>
      <c r="B364" s="199"/>
      <c r="C364" s="198"/>
      <c r="D364" s="197" t="s">
        <v>173</v>
      </c>
      <c r="E364" s="196">
        <f>'Mix de Usos'!$BA$15</f>
        <v>0</v>
      </c>
      <c r="F364" s="195">
        <f>'Atrações - Compra de Tickets'!E333+'Atrações - demanda Passa'!E333</f>
        <v>0</v>
      </c>
      <c r="G364" s="195">
        <f>'Atrações - Compra de Tickets'!F333+'Atrações - demanda Passa'!F333</f>
        <v>0</v>
      </c>
      <c r="H364" s="195">
        <f>'Atrações - Compra de Tickets'!G333+'Atrações - demanda Passa'!G333</f>
        <v>0</v>
      </c>
      <c r="I364" s="195">
        <f>'Atrações - Compra de Tickets'!H333+'Atrações - demanda Passa'!H333</f>
        <v>0</v>
      </c>
      <c r="J364" s="195">
        <f>'Atrações - Compra de Tickets'!I333+'Atrações - demanda Passa'!I333</f>
        <v>0</v>
      </c>
      <c r="K364" s="195">
        <f>'Atrações - Compra de Tickets'!J333+'Atrações - demanda Passa'!J333</f>
        <v>0</v>
      </c>
      <c r="L364" s="195">
        <f>'Atrações - Compra de Tickets'!K333+'Atrações - demanda Passa'!K333</f>
        <v>0</v>
      </c>
      <c r="M364" s="195">
        <f>'Atrações - Compra de Tickets'!L333+'Atrações - demanda Passa'!L333</f>
        <v>0</v>
      </c>
      <c r="N364" s="195">
        <f>'Atrações - Compra de Tickets'!M333+'Atrações - demanda Passa'!M333</f>
        <v>0</v>
      </c>
      <c r="O364" s="195">
        <f>'Atrações - Compra de Tickets'!N333+'Atrações - demanda Passa'!N333</f>
        <v>0</v>
      </c>
      <c r="P364" s="195">
        <f>'Atrações - Compra de Tickets'!O333+'Atrações - demanda Passa'!O333</f>
        <v>0</v>
      </c>
      <c r="Q364" s="195">
        <f>'Atrações - Compra de Tickets'!P333+'Atrações - demanda Passa'!P333</f>
        <v>0</v>
      </c>
      <c r="R364" s="195">
        <f>'Atrações - Compra de Tickets'!Q333+'Atrações - demanda Passa'!Q333</f>
        <v>0</v>
      </c>
      <c r="S364" s="195">
        <f>'Atrações - Compra de Tickets'!R333+'Atrações - demanda Passa'!R333</f>
        <v>0</v>
      </c>
      <c r="T364" s="195">
        <f>'Atrações - Compra de Tickets'!S333+'Atrações - demanda Passa'!S333</f>
        <v>0</v>
      </c>
      <c r="U364" s="195">
        <f>'Atrações - Compra de Tickets'!T333+'Atrações - demanda Passa'!T333</f>
        <v>0</v>
      </c>
      <c r="V364" s="195">
        <f>'Atrações - Compra de Tickets'!U333+'Atrações - demanda Passa'!U333</f>
        <v>0</v>
      </c>
      <c r="W364" s="195">
        <f>'Atrações - Compra de Tickets'!V333+'Atrações - demanda Passa'!V333</f>
        <v>0</v>
      </c>
      <c r="X364" s="195">
        <f>'Atrações - Compra de Tickets'!W333+'Atrações - demanda Passa'!W333</f>
        <v>0</v>
      </c>
      <c r="Y364" s="195">
        <f>'Atrações - Compra de Tickets'!X333+'Atrações - demanda Passa'!X333</f>
        <v>0</v>
      </c>
      <c r="Z364" s="195">
        <f>'Atrações - Compra de Tickets'!Y333+'Atrações - demanda Passa'!Y333</f>
        <v>0</v>
      </c>
      <c r="AA364" s="195">
        <f>'Atrações - Compra de Tickets'!Z333+'Atrações - demanda Passa'!Z333</f>
        <v>0</v>
      </c>
      <c r="AB364" s="195">
        <f>'Atrações - Compra de Tickets'!AA333+'Atrações - demanda Passa'!AA333</f>
        <v>0</v>
      </c>
      <c r="AC364" s="195">
        <f>'Atrações - Compra de Tickets'!AB333+'Atrações - demanda Passa'!AB333</f>
        <v>0</v>
      </c>
      <c r="AD364" s="195">
        <f>'Atrações - Compra de Tickets'!AC333+'Atrações - demanda Passa'!AC333</f>
        <v>0</v>
      </c>
      <c r="AE364" s="195">
        <f>'Atrações - Compra de Tickets'!AD333+'Atrações - demanda Passa'!AD333</f>
        <v>0</v>
      </c>
      <c r="AF364" s="195">
        <f>'Atrações - Compra de Tickets'!AE333+'Atrações - demanda Passa'!AE333</f>
        <v>0</v>
      </c>
      <c r="AG364" s="195">
        <f>'Atrações - Compra de Tickets'!AF333+'Atrações - demanda Passa'!AF333</f>
        <v>0</v>
      </c>
      <c r="AH364" s="195">
        <f>'Atrações - Compra de Tickets'!AG333+'Atrações - demanda Passa'!AG333</f>
        <v>0</v>
      </c>
      <c r="AI364" s="195">
        <f>'Atrações - Compra de Tickets'!AH333+'Atrações - demanda Passa'!AH333</f>
        <v>0</v>
      </c>
      <c r="AJ364" s="195">
        <f>'Atrações - Compra de Tickets'!AI333+'Atrações - demanda Passa'!AI333</f>
        <v>0</v>
      </c>
      <c r="AK364" s="195">
        <f>'Atrações - Compra de Tickets'!AJ333+'Atrações - demanda Passa'!AJ333</f>
        <v>0</v>
      </c>
      <c r="AL364" s="195">
        <f>'Atrações - Compra de Tickets'!AK333+'Atrações - demanda Passa'!AK333</f>
        <v>0</v>
      </c>
      <c r="AM364" s="195">
        <f>'Atrações - Compra de Tickets'!AL333+'Atrações - demanda Passa'!AL333</f>
        <v>0</v>
      </c>
      <c r="AN364" s="195">
        <f>'Atrações - Compra de Tickets'!AM333+'Atrações - demanda Passa'!AM333</f>
        <v>0</v>
      </c>
      <c r="AO364" s="194"/>
    </row>
    <row r="365" spans="1:41" s="193" customFormat="1" ht="20.100000000000001" customHeight="1" x14ac:dyDescent="0.25">
      <c r="A365" s="199" t="str">
        <f t="shared" si="86"/>
        <v>6/a</v>
      </c>
      <c r="B365" s="199">
        <f>B303+1</f>
        <v>6</v>
      </c>
      <c r="C365" s="198" t="s">
        <v>207</v>
      </c>
      <c r="D365" s="201" t="s">
        <v>172</v>
      </c>
      <c r="E365" s="200">
        <f>SUM(F365:AN365)</f>
        <v>1742521.0093208747</v>
      </c>
      <c r="F365" s="195">
        <f t="shared" ref="F365:AN365" si="87">SUM(F366:F370)</f>
        <v>28105.5</v>
      </c>
      <c r="G365" s="195">
        <f t="shared" si="87"/>
        <v>29306.543662227061</v>
      </c>
      <c r="H365" s="195">
        <f t="shared" si="87"/>
        <v>31575.327738578704</v>
      </c>
      <c r="I365" s="195">
        <f t="shared" si="87"/>
        <v>33866.33486392039</v>
      </c>
      <c r="J365" s="195">
        <f t="shared" si="87"/>
        <v>38315.145139293076</v>
      </c>
      <c r="K365" s="195">
        <f t="shared" si="87"/>
        <v>42808.414063539341</v>
      </c>
      <c r="L365" s="195">
        <f t="shared" si="87"/>
        <v>49503.970191021857</v>
      </c>
      <c r="M365" s="195">
        <f t="shared" si="87"/>
        <v>49759.188563538868</v>
      </c>
      <c r="N365" s="195">
        <f t="shared" si="87"/>
        <v>50014.268218256009</v>
      </c>
      <c r="O365" s="195">
        <f t="shared" si="87"/>
        <v>50269.204004351195</v>
      </c>
      <c r="P365" s="195">
        <f t="shared" si="87"/>
        <v>50523.990442802817</v>
      </c>
      <c r="Q365" s="195">
        <f t="shared" si="87"/>
        <v>50778.621697660463</v>
      </c>
      <c r="R365" s="195">
        <f t="shared" si="87"/>
        <v>51033.091544074356</v>
      </c>
      <c r="S365" s="195">
        <f t="shared" si="87"/>
        <v>51287.393332634587</v>
      </c>
      <c r="T365" s="195">
        <f t="shared" si="87"/>
        <v>51541.51994949345</v>
      </c>
      <c r="U365" s="195">
        <f t="shared" si="87"/>
        <v>51795.463771657771</v>
      </c>
      <c r="V365" s="195">
        <f t="shared" si="87"/>
        <v>52049.216616728518</v>
      </c>
      <c r="W365" s="195">
        <f t="shared" si="87"/>
        <v>52302.769686235726</v>
      </c>
      <c r="X365" s="195">
        <f t="shared" si="87"/>
        <v>52556.113501562148</v>
      </c>
      <c r="Y365" s="195">
        <f t="shared" si="87"/>
        <v>52809.237831255632</v>
      </c>
      <c r="Z365" s="195">
        <f t="shared" si="87"/>
        <v>53062.131608300406</v>
      </c>
      <c r="AA365" s="195">
        <f t="shared" si="87"/>
        <v>53314.782835628881</v>
      </c>
      <c r="AB365" s="195">
        <f t="shared" si="87"/>
        <v>53567.178477804177</v>
      </c>
      <c r="AC365" s="195">
        <f t="shared" si="87"/>
        <v>53819.304336363479</v>
      </c>
      <c r="AD365" s="195">
        <f t="shared" si="87"/>
        <v>54071.144905763795</v>
      </c>
      <c r="AE365" s="195">
        <f t="shared" si="87"/>
        <v>54322.683206181478</v>
      </c>
      <c r="AF365" s="195">
        <f t="shared" si="87"/>
        <v>54573.900588540972</v>
      </c>
      <c r="AG365" s="195">
        <f t="shared" si="87"/>
        <v>54824.77650603278</v>
      </c>
      <c r="AH365" s="195">
        <f t="shared" si="87"/>
        <v>55075.288244942931</v>
      </c>
      <c r="AI365" s="195">
        <f t="shared" si="87"/>
        <v>55325.410605755511</v>
      </c>
      <c r="AJ365" s="195">
        <f t="shared" si="87"/>
        <v>55575.115523051325</v>
      </c>
      <c r="AK365" s="195">
        <f t="shared" si="87"/>
        <v>55824.371609507754</v>
      </c>
      <c r="AL365" s="195">
        <f t="shared" si="87"/>
        <v>56073.143605011421</v>
      </c>
      <c r="AM365" s="195">
        <f t="shared" si="87"/>
        <v>56321.391706101233</v>
      </c>
      <c r="AN365" s="195">
        <f t="shared" si="87"/>
        <v>56569.070743056756</v>
      </c>
      <c r="AO365" s="194"/>
    </row>
    <row r="366" spans="1:41" s="193" customFormat="1" ht="20.100000000000001" customHeight="1" x14ac:dyDescent="0.25">
      <c r="A366" s="199" t="str">
        <f t="shared" si="86"/>
        <v/>
      </c>
      <c r="B366" s="199"/>
      <c r="C366" s="198"/>
      <c r="D366" s="197" t="s">
        <v>171</v>
      </c>
      <c r="E366" s="196">
        <f>'Mix de Usos'!$T$15</f>
        <v>0.2</v>
      </c>
      <c r="F366" s="195">
        <f>'Atrações - Compra de Tickets'!E335+'Atrações - demanda Passa'!E335</f>
        <v>281.05500000000001</v>
      </c>
      <c r="G366" s="195">
        <f>'Atrações - Compra de Tickets'!F335+'Atrações - demanda Passa'!F335</f>
        <v>761.38400434465916</v>
      </c>
      <c r="H366" s="195">
        <f>'Atrações - Compra de Tickets'!G335+'Atrações - demanda Passa'!G335</f>
        <v>1324.9007519107627</v>
      </c>
      <c r="I366" s="195">
        <f>'Atrações - Compra de Tickets'!H335+'Atrações - demanda Passa'!H335</f>
        <v>1962.2154420155475</v>
      </c>
      <c r="J366" s="195">
        <f>'Atrações - Compra de Tickets'!I335+'Atrações - demanda Passa'!I335</f>
        <v>2832.2555286965453</v>
      </c>
      <c r="K366" s="195">
        <f>'Atrações - Compra de Tickets'!J335+'Atrações - demanda Passa'!J335</f>
        <v>3164.3979675768283</v>
      </c>
      <c r="L366" s="195">
        <f>'Atrações - Compra de Tickets'!K335+'Atrações - demanda Passa'!K335</f>
        <v>3659.3334765203363</v>
      </c>
      <c r="M366" s="195">
        <f>'Atrações - Compra de Tickets'!L335+'Atrações - demanda Passa'!L335</f>
        <v>3678.199218616794</v>
      </c>
      <c r="N366" s="195">
        <f>'Atrações - Compra de Tickets'!M335+'Atrações - demanda Passa'!M335</f>
        <v>3697.0547066934846</v>
      </c>
      <c r="O366" s="195">
        <f>'Atrações - Compra de Tickets'!N335+'Atrações - demanda Passa'!N335</f>
        <v>3715.899560001641</v>
      </c>
      <c r="P366" s="195">
        <f>'Atrações - Compra de Tickets'!O335+'Atrações - demanda Passa'!O335</f>
        <v>3734.7333735319844</v>
      </c>
      <c r="Q366" s="195">
        <f>'Atrações - Compra de Tickets'!P335+'Atrações - demanda Passa'!P335</f>
        <v>3753.5557158910628</v>
      </c>
      <c r="R366" s="195">
        <f>'Atrações - Compra de Tickets'!Q335+'Atrações - demanda Passa'!Q335</f>
        <v>3772.3661269379772</v>
      </c>
      <c r="S366" s="195">
        <f>'Atrações - Compra de Tickets'!R335+'Atrações - demanda Passa'!R335</f>
        <v>3791.16411514835</v>
      </c>
      <c r="T366" s="195">
        <f>'Atrações - Compra de Tickets'!S335+'Atrações - demanda Passa'!S335</f>
        <v>3809.9491546665558</v>
      </c>
      <c r="U366" s="195">
        <f>'Atrações - Compra de Tickets'!T335+'Atrações - demanda Passa'!T335</f>
        <v>3828.7206820009424</v>
      </c>
      <c r="V366" s="195">
        <f>'Atrações - Compra de Tickets'!U335+'Atrações - demanda Passa'!U335</f>
        <v>3847.4780923085732</v>
      </c>
      <c r="W366" s="195">
        <f>'Atrações - Compra de Tickets'!V335+'Atrações - demanda Passa'!V335</f>
        <v>3866.2207352065452</v>
      </c>
      <c r="X366" s="195">
        <f>'Atrações - Compra de Tickets'!W335+'Atrações - demanda Passa'!W335</f>
        <v>3884.9479100354747</v>
      </c>
      <c r="Y366" s="195">
        <f>'Atrações - Compra de Tickets'!X335+'Atrações - demanda Passa'!X335</f>
        <v>3903.6588604864178</v>
      </c>
      <c r="Z366" s="195">
        <f>'Atrações - Compra de Tickets'!Y335+'Atrações - demanda Passa'!Y335</f>
        <v>3922.3527684855671</v>
      </c>
      <c r="AA366" s="195">
        <f>'Atrações - Compra de Tickets'!Z335+'Atrações - demanda Passa'!Z335</f>
        <v>3941.0287472096879</v>
      </c>
      <c r="AB366" s="195">
        <f>'Atrações - Compra de Tickets'!AA335+'Atrações - demanda Passa'!AA335</f>
        <v>3959.6858330792857</v>
      </c>
      <c r="AC366" s="195">
        <f>'Atrações - Compra de Tickets'!AB335+'Atrações - demanda Passa'!AB335</f>
        <v>3978.3229765439896</v>
      </c>
      <c r="AD366" s="195">
        <f>'Atrações - Compra de Tickets'!AC335+'Atrações - demanda Passa'!AC335</f>
        <v>3996.9390314340608</v>
      </c>
      <c r="AE366" s="195">
        <f>'Atrações - Compra de Tickets'!AD335+'Atrações - demanda Passa'!AD335</f>
        <v>4015.5327426009349</v>
      </c>
      <c r="AF366" s="195">
        <f>'Atrações - Compra de Tickets'!AE335+'Atrações - demanda Passa'!AE335</f>
        <v>4034.1027315049491</v>
      </c>
      <c r="AG366" s="195">
        <f>'Atrações - Compra de Tickets'!AF335+'Atrações - demanda Passa'!AF335</f>
        <v>4052.647479325944</v>
      </c>
      <c r="AH366" s="195">
        <f>'Atrações - Compra de Tickets'!AG335+'Atrações - demanda Passa'!AG335</f>
        <v>4071.1653070661814</v>
      </c>
      <c r="AI366" s="195">
        <f>'Atrações - Compra de Tickets'!AH335+'Atrações - demanda Passa'!AH335</f>
        <v>4089.6543519774482</v>
      </c>
      <c r="AJ366" s="195">
        <f>'Atrações - Compra de Tickets'!AI335+'Atrações - demanda Passa'!AI335</f>
        <v>4108.1125394639548</v>
      </c>
      <c r="AK366" s="195">
        <f>'Atrações - Compra de Tickets'!AJ335+'Atrações - demanda Passa'!AJ335</f>
        <v>4126.5375493748134</v>
      </c>
      <c r="AL366" s="195">
        <f>'Atrações - Compra de Tickets'!AK335+'Atrações - demanda Passa'!AK335</f>
        <v>4144.9267752824444</v>
      </c>
      <c r="AM366" s="195">
        <f>'Atrações - Compra de Tickets'!AL335+'Atrações - demanda Passa'!AL335</f>
        <v>4163.2772749150045</v>
      </c>
      <c r="AN366" s="195">
        <f>'Atrações - Compra de Tickets'!AM335+'Atrações - demanda Passa'!AM335</f>
        <v>4181.5857093267559</v>
      </c>
      <c r="AO366" s="194"/>
    </row>
    <row r="367" spans="1:41" s="193" customFormat="1" ht="20.100000000000001" customHeight="1" x14ac:dyDescent="0.25">
      <c r="A367" s="199" t="str">
        <f t="shared" si="86"/>
        <v/>
      </c>
      <c r="B367" s="199"/>
      <c r="C367" s="198"/>
      <c r="D367" s="197" t="s">
        <v>170</v>
      </c>
      <c r="E367" s="196">
        <f>'Mix de Usos'!$AC$15</f>
        <v>0.2</v>
      </c>
      <c r="F367" s="195">
        <f>'Atrações - Compra de Tickets'!E336+'Atrações - demanda Passa'!E336</f>
        <v>702.63750000000005</v>
      </c>
      <c r="G367" s="195">
        <f>'Atrações - Compra de Tickets'!F336+'Atrações - demanda Passa'!F336</f>
        <v>1712.6744116205493</v>
      </c>
      <c r="H367" s="195">
        <f>'Atrações - Compra de Tickets'!G336+'Atrações - demanda Passa'!G336</f>
        <v>2901.1411126206117</v>
      </c>
      <c r="I367" s="195">
        <f>'Atrações - Compra de Tickets'!H336+'Atrações - demanda Passa'!H336</f>
        <v>4244.1290851465037</v>
      </c>
      <c r="J367" s="195">
        <f>'Atrações - Compra de Tickets'!I336+'Atrações - demanda Passa'!I336</f>
        <v>6082.9124423141693</v>
      </c>
      <c r="K367" s="195">
        <f>'Atrações - Compra de Tickets'!J336+'Atrações - demanda Passa'!J336</f>
        <v>6796.2638167275063</v>
      </c>
      <c r="L367" s="195">
        <f>'Atrações - Compra de Tickets'!K336+'Atrações - demanda Passa'!K336</f>
        <v>7859.2503075266304</v>
      </c>
      <c r="M367" s="195">
        <f>'Atrações - Compra de Tickets'!L336+'Atrações - demanda Passa'!L336</f>
        <v>7899.7687763474314</v>
      </c>
      <c r="N367" s="195">
        <f>'Atrações - Compra de Tickets'!M336+'Atrações - demanda Passa'!M336</f>
        <v>7940.2652223303248</v>
      </c>
      <c r="O367" s="195">
        <f>'Atrações - Compra de Tickets'!N336+'Atrações - demanda Passa'!N336</f>
        <v>7980.7388277307973</v>
      </c>
      <c r="P367" s="195">
        <f>'Atrações - Compra de Tickets'!O336+'Atrações - demanda Passa'!O336</f>
        <v>8021.1887226993749</v>
      </c>
      <c r="Q367" s="195">
        <f>'Atrações - Compra de Tickets'!P336+'Atrações - demanda Passa'!P336</f>
        <v>8061.6139807205764</v>
      </c>
      <c r="R367" s="195">
        <f>'Atrações - Compra de Tickets'!Q336+'Atrações - demanda Passa'!Q336</f>
        <v>8102.0136135372468</v>
      </c>
      <c r="S367" s="195">
        <f>'Atrações - Compra de Tickets'!R336+'Atrações - demanda Passa'!R336</f>
        <v>8142.3865654890678</v>
      </c>
      <c r="T367" s="195">
        <f>'Atrações - Compra de Tickets'!S336+'Atrações - demanda Passa'!S336</f>
        <v>8182.7317071815814</v>
      </c>
      <c r="U367" s="195">
        <f>'Atrações - Compra de Tickets'!T336+'Atrações - demanda Passa'!T336</f>
        <v>8223.0478283883876</v>
      </c>
      <c r="V367" s="195">
        <f>'Atrações - Compra de Tickets'!U336+'Atrações - demanda Passa'!U336</f>
        <v>8263.3336300718202</v>
      </c>
      <c r="W367" s="195">
        <f>'Atrações - Compra de Tickets'!V336+'Atrações - demanda Passa'!V336</f>
        <v>8303.5877153867841</v>
      </c>
      <c r="X367" s="195">
        <f>'Atrações - Compra de Tickets'!W336+'Atrações - demanda Passa'!W336</f>
        <v>8343.808579508006</v>
      </c>
      <c r="Y367" s="195">
        <f>'Atrações - Compra de Tickets'!X336+'Atrações - demanda Passa'!X336</f>
        <v>8383.9945980901448</v>
      </c>
      <c r="Z367" s="195">
        <f>'Atrações - Compra de Tickets'!Y336+'Atrações - demanda Passa'!Y336</f>
        <v>8424.1440141337735</v>
      </c>
      <c r="AA367" s="195">
        <f>'Atrações - Compra de Tickets'!Z336+'Atrações - demanda Passa'!Z336</f>
        <v>8464.2549229844426</v>
      </c>
      <c r="AB367" s="195">
        <f>'Atrações - Compra de Tickets'!AA336+'Atrações - demanda Passa'!AA336</f>
        <v>8504.3252551361929</v>
      </c>
      <c r="AC367" s="195">
        <f>'Atrações - Compra de Tickets'!AB336+'Atrações - demanda Passa'!AB336</f>
        <v>8544.352756441067</v>
      </c>
      <c r="AD367" s="195">
        <f>'Atrações - Compra de Tickets'!AC336+'Atrações - demanda Passa'!AC336</f>
        <v>8584.3349652390607</v>
      </c>
      <c r="AE367" s="195">
        <f>'Atrações - Compra de Tickets'!AD336+'Atrações - demanda Passa'!AD336</f>
        <v>8624.2691858133712</v>
      </c>
      <c r="AF367" s="195">
        <f>'Atrações - Compra de Tickets'!AE336+'Atrações - demanda Passa'!AE336</f>
        <v>8664.152457436765</v>
      </c>
      <c r="AG367" s="195">
        <f>'Atrações - Compra de Tickets'!AF336+'Atrações - demanda Passa'!AF336</f>
        <v>8703.9815180977657</v>
      </c>
      <c r="AH367" s="195">
        <f>'Atrações - Compra de Tickets'!AG336+'Atrações - demanda Passa'!AG336</f>
        <v>8743.7527617671403</v>
      </c>
      <c r="AI367" s="195">
        <f>'Atrações - Compra de Tickets'!AH336+'Atrações - demanda Passa'!AH336</f>
        <v>8783.4621877697464</v>
      </c>
      <c r="AJ367" s="195">
        <f>'Atrações - Compra de Tickets'!AI336+'Atrações - demanda Passa'!AI336</f>
        <v>8823.105340439628</v>
      </c>
      <c r="AK367" s="195">
        <f>'Atrações - Compra de Tickets'!AJ336+'Atrações - demanda Passa'!AJ336</f>
        <v>8862.6772367254525</v>
      </c>
      <c r="AL367" s="195">
        <f>'Atrações - Compra de Tickets'!AK336+'Atrações - demanda Passa'!AK336</f>
        <v>8902.1722787316121</v>
      </c>
      <c r="AM367" s="195">
        <f>'Atrações - Compra de Tickets'!AL336+'Atrações - demanda Passa'!AL336</f>
        <v>8941.5841472606317</v>
      </c>
      <c r="AN367" s="195">
        <f>'Atrações - Compra de Tickets'!AM336+'Atrações - demanda Passa'!AM336</f>
        <v>8980.9056711676913</v>
      </c>
      <c r="AO367" s="194"/>
    </row>
    <row r="368" spans="1:41" s="193" customFormat="1" ht="20.100000000000001" customHeight="1" x14ac:dyDescent="0.25">
      <c r="A368" s="199" t="str">
        <f t="shared" si="86"/>
        <v/>
      </c>
      <c r="B368" s="199"/>
      <c r="C368" s="198"/>
      <c r="D368" s="197" t="s">
        <v>169</v>
      </c>
      <c r="E368" s="196">
        <f>'Mix de Usos'!$AL$15</f>
        <v>0.2</v>
      </c>
      <c r="F368" s="195">
        <f>'Atrações - Compra de Tickets'!E337+'Atrações - demanda Passa'!E337</f>
        <v>16863.3</v>
      </c>
      <c r="G368" s="195">
        <f>'Atrações - Compra de Tickets'!F337+'Atrações - demanda Passa'!F337</f>
        <v>17358.851942010333</v>
      </c>
      <c r="H368" s="195">
        <f>'Atrações - Compra de Tickets'!G337+'Atrações - demanda Passa'!G337</f>
        <v>18460.199609082651</v>
      </c>
      <c r="I368" s="195">
        <f>'Atrações - Compra de Tickets'!H337+'Atrações - demanda Passa'!H337</f>
        <v>19539.520563087506</v>
      </c>
      <c r="J368" s="195">
        <f>'Atrações - Compra de Tickets'!I337+'Atrações - demanda Passa'!I337</f>
        <v>21812.045824896759</v>
      </c>
      <c r="K368" s="195">
        <f>'Atrações - Compra de Tickets'!J337+'Atrações - demanda Passa'!J337</f>
        <v>24369.973958091672</v>
      </c>
      <c r="L368" s="195">
        <f>'Atrações - Compra de Tickets'!K337+'Atrações - demanda Passa'!K337</f>
        <v>28181.620150344919</v>
      </c>
      <c r="M368" s="195">
        <f>'Atrações - Compra de Tickets'!L337+'Atrações - demanda Passa'!L337</f>
        <v>28326.910865451402</v>
      </c>
      <c r="N368" s="195">
        <f>'Atrações - Compra de Tickets'!M337+'Atrações - demanda Passa'!M337</f>
        <v>28472.122611288774</v>
      </c>
      <c r="O368" s="195">
        <f>'Atrações - Compra de Tickets'!N337+'Atrações - demanda Passa'!N337</f>
        <v>28617.252455597045</v>
      </c>
      <c r="P368" s="195">
        <f>'Atrações - Compra de Tickets'!O337+'Atrações - demanda Passa'!O337</f>
        <v>28762.297279278784</v>
      </c>
      <c r="Q368" s="195">
        <f>'Atrações - Compra de Tickets'!P337+'Atrações - demanda Passa'!P337</f>
        <v>28907.25376004415</v>
      </c>
      <c r="R368" s="195">
        <f>'Atrações - Compra de Tickets'!Q337+'Atrações - demanda Passa'!Q337</f>
        <v>29052.118354210645</v>
      </c>
      <c r="S368" s="195">
        <f>'Atrações - Compra de Tickets'!R337+'Atrações - demanda Passa'!R337</f>
        <v>29196.887276402216</v>
      </c>
      <c r="T368" s="195">
        <f>'Atrações - Compra de Tickets'!S337+'Atrações - demanda Passa'!S337</f>
        <v>29341.556476847625</v>
      </c>
      <c r="U368" s="195">
        <f>'Atrações - Compra de Tickets'!T337+'Atrações - demanda Passa'!T337</f>
        <v>29486.121615929333</v>
      </c>
      <c r="V368" s="195">
        <f>'Atrações - Compra de Tickets'!U337+'Atrações - demanda Passa'!U337</f>
        <v>29630.578035571205</v>
      </c>
      <c r="W368" s="195">
        <f>'Atrações - Compra de Tickets'!V337+'Atrações - demanda Passa'!V337</f>
        <v>29774.920726980272</v>
      </c>
      <c r="X368" s="195">
        <f>'Atrações - Compra de Tickets'!W337+'Atrações - demanda Passa'!W337</f>
        <v>29919.144294169291</v>
      </c>
      <c r="Y368" s="195">
        <f>'Atrações - Compra de Tickets'!X337+'Atrações - demanda Passa'!X337</f>
        <v>30063.242912577203</v>
      </c>
      <c r="Z368" s="195">
        <f>'Atrações - Compra de Tickets'!Y337+'Atrações - demanda Passa'!Y337</f>
        <v>30207.210281973254</v>
      </c>
      <c r="AA368" s="195">
        <f>'Atrações - Compra de Tickets'!Z337+'Atrações - demanda Passa'!Z337</f>
        <v>30351.039572666807</v>
      </c>
      <c r="AB368" s="195">
        <f>'Atrações - Compra de Tickets'!AA337+'Atrações - demanda Passa'!AA337</f>
        <v>30494.723363844358</v>
      </c>
      <c r="AC368" s="195">
        <f>'Atrações - Compra de Tickets'!AB337+'Atrações - demanda Passa'!AB337</f>
        <v>30638.253572604997</v>
      </c>
      <c r="AD368" s="195">
        <f>'Atrações - Compra de Tickets'!AC337+'Atrações - demanda Passa'!AC337</f>
        <v>30781.62137195321</v>
      </c>
      <c r="AE368" s="195">
        <f>'Atrações - Compra de Tickets'!AD337+'Atrações - demanda Passa'!AD337</f>
        <v>30924.817095614984</v>
      </c>
      <c r="AF368" s="195">
        <f>'Atrações - Compra de Tickets'!AE337+'Atrações - demanda Passa'!AE337</f>
        <v>31067.830127044595</v>
      </c>
      <c r="AG368" s="195">
        <f>'Atrações - Compra de Tickets'!AF337+'Atrações - demanda Passa'!AF337</f>
        <v>31210.648769354339</v>
      </c>
      <c r="AH368" s="195">
        <f>'Atrações - Compra de Tickets'!AG337+'Atrações - demanda Passa'!AG337</f>
        <v>31353.260092081102</v>
      </c>
      <c r="AI368" s="195">
        <f>'Atrações - Compra de Tickets'!AH337+'Atrações - demanda Passa'!AH337</f>
        <v>31495.649749644494</v>
      </c>
      <c r="AJ368" s="195">
        <f>'Atrações - Compra de Tickets'!AI337+'Atrações - demanda Passa'!AI337</f>
        <v>31637.801764962656</v>
      </c>
      <c r="AK368" s="195">
        <f>'Atrações - Compra de Tickets'!AJ337+'Atrações - demanda Passa'!AJ337</f>
        <v>31779.698269860572</v>
      </c>
      <c r="AL368" s="195">
        <f>'Atrações - Compra de Tickets'!AK337+'Atrações - demanda Passa'!AK337</f>
        <v>31921.319191460894</v>
      </c>
      <c r="AM368" s="195">
        <f>'Atrações - Compra de Tickets'!AL337+'Atrações - demanda Passa'!AL337</f>
        <v>32062.641870449304</v>
      </c>
      <c r="AN368" s="195">
        <f>'Atrações - Compra de Tickets'!AM337+'Atrações - demanda Passa'!AM337</f>
        <v>32203.640592607346</v>
      </c>
      <c r="AO368" s="194"/>
    </row>
    <row r="369" spans="1:41" s="193" customFormat="1" ht="20.100000000000001" customHeight="1" x14ac:dyDescent="0.25">
      <c r="A369" s="199" t="str">
        <f t="shared" si="86"/>
        <v/>
      </c>
      <c r="B369" s="199"/>
      <c r="C369" s="198"/>
      <c r="D369" s="197" t="s">
        <v>168</v>
      </c>
      <c r="E369" s="196">
        <f>'Mix de Usos'!$AU$15</f>
        <v>0.2</v>
      </c>
      <c r="F369" s="195">
        <f>'Atrações - Compra de Tickets'!E338+'Atrações - demanda Passa'!E338</f>
        <v>8431.65</v>
      </c>
      <c r="G369" s="195">
        <f>'Atrações - Compra de Tickets'!F338+'Atrações - demanda Passa'!F338</f>
        <v>7653.6969428272196</v>
      </c>
      <c r="H369" s="195">
        <f>'Atrações - Compra de Tickets'!G338+'Atrações - demanda Passa'!G338</f>
        <v>7019.8268628408186</v>
      </c>
      <c r="I369" s="195">
        <f>'Atrações - Compra de Tickets'!H338+'Atrações - demanda Passa'!H338</f>
        <v>6213.7951208321147</v>
      </c>
      <c r="J369" s="195">
        <f>'Atrações - Compra de Tickets'!I338+'Atrações - demanda Passa'!I338</f>
        <v>5541.9025929473528</v>
      </c>
      <c r="K369" s="195">
        <f>'Atrações - Compra de Tickets'!J338+'Atrações - demanda Passa'!J338</f>
        <v>6191.8090101503321</v>
      </c>
      <c r="L369" s="195">
        <f>'Atrações - Compra de Tickets'!K338+'Atrações - demanda Passa'!K338</f>
        <v>7160.2542484294045</v>
      </c>
      <c r="M369" s="195">
        <f>'Atrações - Compra de Tickets'!L338+'Atrações - demanda Passa'!L338</f>
        <v>7197.1690338302651</v>
      </c>
      <c r="N369" s="195">
        <f>'Atrações - Compra de Tickets'!M338+'Atrações - demanda Passa'!M338</f>
        <v>7234.0637550885513</v>
      </c>
      <c r="O369" s="195">
        <f>'Atrações - Compra de Tickets'!N338+'Atrações - demanda Passa'!N338</f>
        <v>7270.9376671893588</v>
      </c>
      <c r="P369" s="195">
        <f>'Atrações - Compra de Tickets'!O338+'Atrações - demanda Passa'!O338</f>
        <v>7307.7899776470022</v>
      </c>
      <c r="Q369" s="195">
        <f>'Atrações - Compra de Tickets'!P338+'Atrações - demanda Passa'!P338</f>
        <v>7344.6198423496135</v>
      </c>
      <c r="R369" s="195">
        <f>'Atrações - Compra de Tickets'!Q338+'Atrações - demanda Passa'!Q338</f>
        <v>7381.4263609349182</v>
      </c>
      <c r="S369" s="195">
        <f>'Atrações - Compra de Tickets'!R338+'Atrações - demanda Passa'!R338</f>
        <v>7418.208571632269</v>
      </c>
      <c r="T369" s="195">
        <f>'Atrações - Compra de Tickets'!S338+'Atrações - demanda Passa'!S338</f>
        <v>7454.9654454947349</v>
      </c>
      <c r="U369" s="195">
        <f>'Atrações - Compra de Tickets'!T338+'Atrações - demanda Passa'!T338</f>
        <v>7491.6958799325821</v>
      </c>
      <c r="V369" s="195">
        <f>'Atrações - Compra de Tickets'!U338+'Atrações - demanda Passa'!U338</f>
        <v>7528.3986914436164</v>
      </c>
      <c r="W369" s="195">
        <f>'Atrações - Compra de Tickets'!V338+'Atrações - demanda Passa'!V338</f>
        <v>7565.0726074171371</v>
      </c>
      <c r="X369" s="195">
        <f>'Atrações - Compra de Tickets'!W338+'Atrações - demanda Passa'!W338</f>
        <v>7601.7162568659514</v>
      </c>
      <c r="Y369" s="195">
        <f>'Atrações - Compra de Tickets'!X338+'Atrações - demanda Passa'!X338</f>
        <v>7638.3281599128186</v>
      </c>
      <c r="Z369" s="195">
        <f>'Atrações - Compra de Tickets'!Y338+'Atrações - demanda Passa'!Y338</f>
        <v>7674.9067158245743</v>
      </c>
      <c r="AA369" s="195">
        <f>'Atrações - Compra de Tickets'!Z338+'Atrações - demanda Passa'!Z338</f>
        <v>7711.4501893453653</v>
      </c>
      <c r="AB369" s="195">
        <f>'Atrações - Compra de Tickets'!AA338+'Atrações - demanda Passa'!AA338</f>
        <v>7747.9566950295994</v>
      </c>
      <c r="AC369" s="195">
        <f>'Atrações - Compra de Tickets'!AB338+'Atrações - demanda Passa'!AB338</f>
        <v>7784.4241792116172</v>
      </c>
      <c r="AD369" s="195">
        <f>'Atrações - Compra de Tickets'!AC338+'Atrações - demanda Passa'!AC338</f>
        <v>7820.850399169678</v>
      </c>
      <c r="AE369" s="195">
        <f>'Atrações - Compra de Tickets'!AD338+'Atrações - demanda Passa'!AD338</f>
        <v>7857.2328989420903</v>
      </c>
      <c r="AF369" s="195">
        <f>'Atrações - Compra de Tickets'!AE338+'Atrações - demanda Passa'!AE338</f>
        <v>7893.5689811265684</v>
      </c>
      <c r="AG369" s="195">
        <f>'Atrações - Compra de Tickets'!AF338+'Atrações - demanda Passa'!AF338</f>
        <v>7929.8556738325833</v>
      </c>
      <c r="AH369" s="195">
        <f>'Atrações - Compra de Tickets'!AG338+'Atrações - demanda Passa'!AG338</f>
        <v>7966.0896917485479</v>
      </c>
      <c r="AI369" s="195">
        <f>'Atrações - Compra de Tickets'!AH338+'Atrações - demanda Passa'!AH338</f>
        <v>8002.26739001648</v>
      </c>
      <c r="AJ369" s="195">
        <f>'Atrações - Compra de Tickets'!AI338+'Atrações - demanda Passa'!AI338</f>
        <v>8038.3847092541464</v>
      </c>
      <c r="AK369" s="195">
        <f>'Atrações - Compra de Tickets'!AJ338+'Atrações - demanda Passa'!AJ338</f>
        <v>8074.4371095992046</v>
      </c>
      <c r="AL369" s="195">
        <f>'Atrações - Compra de Tickets'!AK338+'Atrações - demanda Passa'!AK338</f>
        <v>8110.4194910288543</v>
      </c>
      <c r="AM369" s="195">
        <f>'Atrações - Compra de Tickets'!AL338+'Atrações - demanda Passa'!AL338</f>
        <v>8146.3260963704861</v>
      </c>
      <c r="AN369" s="195">
        <f>'Atrações - Compra de Tickets'!AM338+'Atrações - demanda Passa'!AM338</f>
        <v>8182.1503922757329</v>
      </c>
      <c r="AO369" s="194"/>
    </row>
    <row r="370" spans="1:41" s="193" customFormat="1" ht="20.100000000000001" customHeight="1" x14ac:dyDescent="0.25">
      <c r="A370" s="199" t="str">
        <f t="shared" si="86"/>
        <v/>
      </c>
      <c r="B370" s="199"/>
      <c r="C370" s="198"/>
      <c r="D370" s="197" t="s">
        <v>167</v>
      </c>
      <c r="E370" s="196">
        <f>'Mix de Usos'!$BD$15</f>
        <v>0.2</v>
      </c>
      <c r="F370" s="195">
        <f>'Atrações - Compra de Tickets'!E339+'Atrações - demanda Passa'!E339</f>
        <v>1826.8574999999983</v>
      </c>
      <c r="G370" s="195">
        <f>'Atrações - Compra de Tickets'!F339+'Atrações - demanda Passa'!F339</f>
        <v>1819.9363614242991</v>
      </c>
      <c r="H370" s="195">
        <f>'Atrações - Compra de Tickets'!G339+'Atrações - demanda Passa'!G339</f>
        <v>1869.2594021238583</v>
      </c>
      <c r="I370" s="195">
        <f>'Atrações - Compra de Tickets'!H339+'Atrações - demanda Passa'!H339</f>
        <v>1906.6746528387175</v>
      </c>
      <c r="J370" s="195">
        <f>'Atrações - Compra de Tickets'!I339+'Atrações - demanda Passa'!I339</f>
        <v>2046.0287504382504</v>
      </c>
      <c r="K370" s="195">
        <f>'Atrações - Compra de Tickets'!J339+'Atrações - demanda Passa'!J339</f>
        <v>2285.9693109930008</v>
      </c>
      <c r="L370" s="195">
        <f>'Atrações - Compra de Tickets'!K339+'Atrações - demanda Passa'!K339</f>
        <v>2643.5120082005678</v>
      </c>
      <c r="M370" s="195">
        <f>'Atrações - Compra de Tickets'!L339+'Atrações - demanda Passa'!L339</f>
        <v>2657.1406692929759</v>
      </c>
      <c r="N370" s="195">
        <f>'Atrações - Compra de Tickets'!M339+'Atrações - demanda Passa'!M339</f>
        <v>2670.761922854871</v>
      </c>
      <c r="O370" s="195">
        <f>'Atrações - Compra de Tickets'!N339+'Atrações - demanda Passa'!N339</f>
        <v>2684.3754938323541</v>
      </c>
      <c r="P370" s="195">
        <f>'Atrações - Compra de Tickets'!O339+'Atrações - demanda Passa'!O339</f>
        <v>2697.9810896456706</v>
      </c>
      <c r="Q370" s="195">
        <f>'Atrações - Compra de Tickets'!P339+'Atrações - demanda Passa'!P339</f>
        <v>2711.5783986550691</v>
      </c>
      <c r="R370" s="195">
        <f>'Atrações - Compra de Tickets'!Q339+'Atrações - demanda Passa'!Q339</f>
        <v>2725.1670884535711</v>
      </c>
      <c r="S370" s="195">
        <f>'Atrações - Compra de Tickets'!R339+'Atrações - demanda Passa'!R339</f>
        <v>2738.7468039626874</v>
      </c>
      <c r="T370" s="195">
        <f>'Atrações - Compra de Tickets'!S339+'Atrações - demanda Passa'!S339</f>
        <v>2752.3171653029499</v>
      </c>
      <c r="U370" s="195">
        <f>'Atrações - Compra de Tickets'!T339+'Atrações - demanda Passa'!T339</f>
        <v>2765.8777654065252</v>
      </c>
      <c r="V370" s="195">
        <f>'Atrações - Compra de Tickets'!U339+'Atrações - demanda Passa'!U339</f>
        <v>2779.4281673333035</v>
      </c>
      <c r="W370" s="195">
        <f>'Atrações - Compra de Tickets'!V339+'Atrações - demanda Passa'!V339</f>
        <v>2792.9679012449874</v>
      </c>
      <c r="X370" s="195">
        <f>'Atrações - Compra de Tickets'!W339+'Atrações - demanda Passa'!W339</f>
        <v>2806.4964609834183</v>
      </c>
      <c r="Y370" s="195">
        <f>'Atrações - Compra de Tickets'!X339+'Atrações - demanda Passa'!X339</f>
        <v>2820.0133001890513</v>
      </c>
      <c r="Z370" s="195">
        <f>'Atrações - Compra de Tickets'!Y339+'Atrações - demanda Passa'!Y339</f>
        <v>2833.5178278832423</v>
      </c>
      <c r="AA370" s="195">
        <f>'Atrações - Compra de Tickets'!Z339+'Atrações - demanda Passa'!Z339</f>
        <v>2847.0094034225831</v>
      </c>
      <c r="AB370" s="195">
        <f>'Atrações - Compra de Tickets'!AA339+'Atrações - demanda Passa'!AA339</f>
        <v>2860.4873307147436</v>
      </c>
      <c r="AC370" s="195">
        <f>'Atrações - Compra de Tickets'!AB339+'Atrações - demanda Passa'!AB339</f>
        <v>2873.9508515618099</v>
      </c>
      <c r="AD370" s="195">
        <f>'Atrações - Compra de Tickets'!AC339+'Atrações - demanda Passa'!AC339</f>
        <v>2887.3991379677868</v>
      </c>
      <c r="AE370" s="195">
        <f>'Atrações - Compra de Tickets'!AD339+'Atrações - demanda Passa'!AD339</f>
        <v>2900.8312832100905</v>
      </c>
      <c r="AF370" s="195">
        <f>'Atrações - Compra de Tickets'!AE339+'Atrações - demanda Passa'!AE339</f>
        <v>2914.2462914280877</v>
      </c>
      <c r="AG370" s="195">
        <f>'Atrações - Compra de Tickets'!AF339+'Atrações - demanda Passa'!AF339</f>
        <v>2927.6430654221508</v>
      </c>
      <c r="AH370" s="195">
        <f>'Atrações - Compra de Tickets'!AG339+'Atrações - demanda Passa'!AG339</f>
        <v>2941.0203922799528</v>
      </c>
      <c r="AI370" s="195">
        <f>'Atrações - Compra de Tickets'!AH339+'Atrações - demanda Passa'!AH339</f>
        <v>2954.376926347345</v>
      </c>
      <c r="AJ370" s="195">
        <f>'Atrações - Compra de Tickets'!AI339+'Atrações - demanda Passa'!AI339</f>
        <v>2967.7111689309413</v>
      </c>
      <c r="AK370" s="195">
        <f>'Atrações - Compra de Tickets'!AJ339+'Atrações - demanda Passa'!AJ339</f>
        <v>2981.0214439477149</v>
      </c>
      <c r="AL370" s="195">
        <f>'Atrações - Compra de Tickets'!AK339+'Atrações - demanda Passa'!AK339</f>
        <v>2994.3058685076098</v>
      </c>
      <c r="AM370" s="195">
        <f>'Atrações - Compra de Tickets'!AL339+'Atrações - demanda Passa'!AL339</f>
        <v>3007.562317105806</v>
      </c>
      <c r="AN370" s="195">
        <f>'Atrações - Compra de Tickets'!AM339+'Atrações - demanda Passa'!AM339</f>
        <v>3020.7883776792314</v>
      </c>
      <c r="AO370" s="194"/>
    </row>
    <row r="371" spans="1:41" s="208" customFormat="1" ht="20.100000000000001" customHeight="1" x14ac:dyDescent="0.25">
      <c r="A371" s="199" t="str">
        <f t="shared" si="86"/>
        <v/>
      </c>
      <c r="B371" s="213"/>
      <c r="C371" s="212"/>
      <c r="D371" s="211"/>
      <c r="E371" s="210"/>
      <c r="F371" s="209"/>
      <c r="G371" s="209"/>
      <c r="H371" s="209"/>
      <c r="I371" s="209"/>
      <c r="J371" s="209"/>
      <c r="K371" s="209"/>
      <c r="L371" s="209"/>
      <c r="M371" s="209"/>
      <c r="N371" s="209"/>
      <c r="O371" s="209"/>
      <c r="P371" s="209"/>
      <c r="Q371" s="209"/>
      <c r="R371" s="209"/>
      <c r="S371" s="209"/>
      <c r="T371" s="209"/>
      <c r="U371" s="209"/>
      <c r="V371" s="209"/>
      <c r="W371" s="209"/>
      <c r="X371" s="209"/>
      <c r="Y371" s="209"/>
      <c r="Z371" s="209"/>
      <c r="AA371" s="209"/>
      <c r="AB371" s="209"/>
      <c r="AC371" s="209"/>
      <c r="AD371" s="209"/>
      <c r="AE371" s="209"/>
      <c r="AF371" s="209"/>
      <c r="AG371" s="209"/>
      <c r="AH371" s="209"/>
      <c r="AI371" s="209"/>
      <c r="AJ371" s="209"/>
      <c r="AK371" s="209"/>
      <c r="AL371" s="209"/>
      <c r="AM371" s="209"/>
      <c r="AN371" s="209"/>
    </row>
    <row r="372" spans="1:41" s="202" customFormat="1" ht="20.100000000000001" customHeight="1" x14ac:dyDescent="0.25">
      <c r="A372" s="199" t="str">
        <f t="shared" si="86"/>
        <v/>
      </c>
      <c r="B372" s="207"/>
      <c r="C372" s="206"/>
      <c r="D372" s="205" t="s">
        <v>47</v>
      </c>
      <c r="E372" s="204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  <c r="T372" s="203"/>
      <c r="U372" s="203"/>
      <c r="V372" s="203"/>
      <c r="W372" s="203"/>
      <c r="X372" s="203"/>
      <c r="Y372" s="203"/>
      <c r="Z372" s="203"/>
      <c r="AA372" s="203"/>
      <c r="AB372" s="203"/>
      <c r="AC372" s="203"/>
      <c r="AD372" s="203"/>
      <c r="AE372" s="203"/>
      <c r="AF372" s="203"/>
      <c r="AG372" s="203"/>
      <c r="AH372" s="203"/>
      <c r="AI372" s="203"/>
      <c r="AJ372" s="203"/>
      <c r="AK372" s="203"/>
      <c r="AL372" s="203"/>
      <c r="AM372" s="203"/>
      <c r="AN372" s="203"/>
    </row>
    <row r="373" spans="1:41" s="193" customFormat="1" ht="20.100000000000001" customHeight="1" x14ac:dyDescent="0.25">
      <c r="A373" s="199" t="str">
        <f t="shared" si="86"/>
        <v>6/b</v>
      </c>
      <c r="B373" s="199">
        <f>B311+1</f>
        <v>6</v>
      </c>
      <c r="C373" s="198" t="s">
        <v>208</v>
      </c>
      <c r="D373" s="201" t="s">
        <v>166</v>
      </c>
      <c r="E373" s="200">
        <f>SUM(F373:AN373)</f>
        <v>0</v>
      </c>
      <c r="F373" s="195">
        <f t="shared" ref="F373:AN373" si="88">SUM(F374:F378)</f>
        <v>0</v>
      </c>
      <c r="G373" s="195">
        <f t="shared" si="88"/>
        <v>0</v>
      </c>
      <c r="H373" s="195">
        <f t="shared" si="88"/>
        <v>0</v>
      </c>
      <c r="I373" s="195">
        <f t="shared" si="88"/>
        <v>0</v>
      </c>
      <c r="J373" s="195">
        <f t="shared" si="88"/>
        <v>0</v>
      </c>
      <c r="K373" s="195">
        <f t="shared" si="88"/>
        <v>0</v>
      </c>
      <c r="L373" s="195">
        <f t="shared" si="88"/>
        <v>0</v>
      </c>
      <c r="M373" s="195">
        <f t="shared" si="88"/>
        <v>0</v>
      </c>
      <c r="N373" s="195">
        <f t="shared" si="88"/>
        <v>0</v>
      </c>
      <c r="O373" s="195">
        <f t="shared" si="88"/>
        <v>0</v>
      </c>
      <c r="P373" s="195">
        <f t="shared" si="88"/>
        <v>0</v>
      </c>
      <c r="Q373" s="195">
        <f t="shared" si="88"/>
        <v>0</v>
      </c>
      <c r="R373" s="195">
        <f t="shared" si="88"/>
        <v>0</v>
      </c>
      <c r="S373" s="195">
        <f t="shared" si="88"/>
        <v>0</v>
      </c>
      <c r="T373" s="195">
        <f t="shared" si="88"/>
        <v>0</v>
      </c>
      <c r="U373" s="195">
        <f t="shared" si="88"/>
        <v>0</v>
      </c>
      <c r="V373" s="195">
        <f t="shared" si="88"/>
        <v>0</v>
      </c>
      <c r="W373" s="195">
        <f t="shared" si="88"/>
        <v>0</v>
      </c>
      <c r="X373" s="195">
        <f t="shared" si="88"/>
        <v>0</v>
      </c>
      <c r="Y373" s="195">
        <f t="shared" si="88"/>
        <v>0</v>
      </c>
      <c r="Z373" s="195">
        <f t="shared" si="88"/>
        <v>0</v>
      </c>
      <c r="AA373" s="195">
        <f t="shared" si="88"/>
        <v>0</v>
      </c>
      <c r="AB373" s="195">
        <f t="shared" si="88"/>
        <v>0</v>
      </c>
      <c r="AC373" s="195">
        <f t="shared" si="88"/>
        <v>0</v>
      </c>
      <c r="AD373" s="195">
        <f t="shared" si="88"/>
        <v>0</v>
      </c>
      <c r="AE373" s="195">
        <f t="shared" si="88"/>
        <v>0</v>
      </c>
      <c r="AF373" s="195">
        <f t="shared" si="88"/>
        <v>0</v>
      </c>
      <c r="AG373" s="195">
        <f t="shared" si="88"/>
        <v>0</v>
      </c>
      <c r="AH373" s="195">
        <f t="shared" si="88"/>
        <v>0</v>
      </c>
      <c r="AI373" s="195">
        <f t="shared" si="88"/>
        <v>0</v>
      </c>
      <c r="AJ373" s="195">
        <f t="shared" si="88"/>
        <v>0</v>
      </c>
      <c r="AK373" s="195">
        <f t="shared" si="88"/>
        <v>0</v>
      </c>
      <c r="AL373" s="195">
        <f t="shared" si="88"/>
        <v>0</v>
      </c>
      <c r="AM373" s="195">
        <f t="shared" si="88"/>
        <v>0</v>
      </c>
      <c r="AN373" s="195">
        <f t="shared" si="88"/>
        <v>0</v>
      </c>
      <c r="AO373" s="194"/>
    </row>
    <row r="374" spans="1:41" s="193" customFormat="1" ht="20.100000000000001" customHeight="1" x14ac:dyDescent="0.25">
      <c r="A374" s="199" t="str">
        <f t="shared" si="86"/>
        <v/>
      </c>
      <c r="B374" s="199"/>
      <c r="C374" s="198"/>
      <c r="D374" s="197" t="s">
        <v>165</v>
      </c>
      <c r="E374" s="196">
        <f>'Mix de Usos'!$O$15</f>
        <v>0</v>
      </c>
      <c r="F374" s="195">
        <f>'Atrações - Compra de Tickets'!E343+'Atrações - demanda Passa'!E343</f>
        <v>0</v>
      </c>
      <c r="G374" s="195">
        <f>'Atrações - Compra de Tickets'!F343+'Atrações - demanda Passa'!F343</f>
        <v>0</v>
      </c>
      <c r="H374" s="195">
        <f>'Atrações - Compra de Tickets'!G343+'Atrações - demanda Passa'!G343</f>
        <v>0</v>
      </c>
      <c r="I374" s="195">
        <f>'Atrações - Compra de Tickets'!H343+'Atrações - demanda Passa'!H343</f>
        <v>0</v>
      </c>
      <c r="J374" s="195">
        <f>'Atrações - Compra de Tickets'!I343+'Atrações - demanda Passa'!I343</f>
        <v>0</v>
      </c>
      <c r="K374" s="195">
        <f>'Atrações - Compra de Tickets'!J343+'Atrações - demanda Passa'!J343</f>
        <v>0</v>
      </c>
      <c r="L374" s="195">
        <f>'Atrações - Compra de Tickets'!K343+'Atrações - demanda Passa'!K343</f>
        <v>0</v>
      </c>
      <c r="M374" s="195">
        <f>'Atrações - Compra de Tickets'!L343+'Atrações - demanda Passa'!L343</f>
        <v>0</v>
      </c>
      <c r="N374" s="195">
        <f>'Atrações - Compra de Tickets'!M343+'Atrações - demanda Passa'!M343</f>
        <v>0</v>
      </c>
      <c r="O374" s="195">
        <f>'Atrações - Compra de Tickets'!N343+'Atrações - demanda Passa'!N343</f>
        <v>0</v>
      </c>
      <c r="P374" s="195">
        <f>'Atrações - Compra de Tickets'!O343+'Atrações - demanda Passa'!O343</f>
        <v>0</v>
      </c>
      <c r="Q374" s="195">
        <f>'Atrações - Compra de Tickets'!P343+'Atrações - demanda Passa'!P343</f>
        <v>0</v>
      </c>
      <c r="R374" s="195">
        <f>'Atrações - Compra de Tickets'!Q343+'Atrações - demanda Passa'!Q343</f>
        <v>0</v>
      </c>
      <c r="S374" s="195">
        <f>'Atrações - Compra de Tickets'!R343+'Atrações - demanda Passa'!R343</f>
        <v>0</v>
      </c>
      <c r="T374" s="195">
        <f>'Atrações - Compra de Tickets'!S343+'Atrações - demanda Passa'!S343</f>
        <v>0</v>
      </c>
      <c r="U374" s="195">
        <f>'Atrações - Compra de Tickets'!T343+'Atrações - demanda Passa'!T343</f>
        <v>0</v>
      </c>
      <c r="V374" s="195">
        <f>'Atrações - Compra de Tickets'!U343+'Atrações - demanda Passa'!U343</f>
        <v>0</v>
      </c>
      <c r="W374" s="195">
        <f>'Atrações - Compra de Tickets'!V343+'Atrações - demanda Passa'!V343</f>
        <v>0</v>
      </c>
      <c r="X374" s="195">
        <f>'Atrações - Compra de Tickets'!W343+'Atrações - demanda Passa'!W343</f>
        <v>0</v>
      </c>
      <c r="Y374" s="195">
        <f>'Atrações - Compra de Tickets'!X343+'Atrações - demanda Passa'!X343</f>
        <v>0</v>
      </c>
      <c r="Z374" s="195">
        <f>'Atrações - Compra de Tickets'!Y343+'Atrações - demanda Passa'!Y343</f>
        <v>0</v>
      </c>
      <c r="AA374" s="195">
        <f>'Atrações - Compra de Tickets'!Z343+'Atrações - demanda Passa'!Z343</f>
        <v>0</v>
      </c>
      <c r="AB374" s="195">
        <f>'Atrações - Compra de Tickets'!AA343+'Atrações - demanda Passa'!AA343</f>
        <v>0</v>
      </c>
      <c r="AC374" s="195">
        <f>'Atrações - Compra de Tickets'!AB343+'Atrações - demanda Passa'!AB343</f>
        <v>0</v>
      </c>
      <c r="AD374" s="195">
        <f>'Atrações - Compra de Tickets'!AC343+'Atrações - demanda Passa'!AC343</f>
        <v>0</v>
      </c>
      <c r="AE374" s="195">
        <f>'Atrações - Compra de Tickets'!AD343+'Atrações - demanda Passa'!AD343</f>
        <v>0</v>
      </c>
      <c r="AF374" s="195">
        <f>'Atrações - Compra de Tickets'!AE343+'Atrações - demanda Passa'!AE343</f>
        <v>0</v>
      </c>
      <c r="AG374" s="195">
        <f>'Atrações - Compra de Tickets'!AF343+'Atrações - demanda Passa'!AF343</f>
        <v>0</v>
      </c>
      <c r="AH374" s="195">
        <f>'Atrações - Compra de Tickets'!AG343+'Atrações - demanda Passa'!AG343</f>
        <v>0</v>
      </c>
      <c r="AI374" s="195">
        <f>'Atrações - Compra de Tickets'!AH343+'Atrações - demanda Passa'!AH343</f>
        <v>0</v>
      </c>
      <c r="AJ374" s="195">
        <f>'Atrações - Compra de Tickets'!AI343+'Atrações - demanda Passa'!AI343</f>
        <v>0</v>
      </c>
      <c r="AK374" s="195">
        <f>'Atrações - Compra de Tickets'!AJ343+'Atrações - demanda Passa'!AJ343</f>
        <v>0</v>
      </c>
      <c r="AL374" s="195">
        <f>'Atrações - Compra de Tickets'!AK343+'Atrações - demanda Passa'!AK343</f>
        <v>0</v>
      </c>
      <c r="AM374" s="195">
        <f>'Atrações - Compra de Tickets'!AL343+'Atrações - demanda Passa'!AL343</f>
        <v>0</v>
      </c>
      <c r="AN374" s="195">
        <f>'Atrações - Compra de Tickets'!AM343+'Atrações - demanda Passa'!AM343</f>
        <v>0</v>
      </c>
      <c r="AO374" s="194"/>
    </row>
    <row r="375" spans="1:41" s="193" customFormat="1" ht="20.100000000000001" customHeight="1" x14ac:dyDescent="0.25">
      <c r="A375" s="199" t="str">
        <f t="shared" si="86"/>
        <v/>
      </c>
      <c r="B375" s="199"/>
      <c r="C375" s="198"/>
      <c r="D375" s="197" t="s">
        <v>164</v>
      </c>
      <c r="E375" s="196">
        <f>'Mix de Usos'!$X$15</f>
        <v>0</v>
      </c>
      <c r="F375" s="195">
        <f>'Atrações - Compra de Tickets'!E344+'Atrações - demanda Passa'!E344</f>
        <v>0</v>
      </c>
      <c r="G375" s="195">
        <f>'Atrações - Compra de Tickets'!F344+'Atrações - demanda Passa'!F344</f>
        <v>0</v>
      </c>
      <c r="H375" s="195">
        <f>'Atrações - Compra de Tickets'!G344+'Atrações - demanda Passa'!G344</f>
        <v>0</v>
      </c>
      <c r="I375" s="195">
        <f>'Atrações - Compra de Tickets'!H344+'Atrações - demanda Passa'!H344</f>
        <v>0</v>
      </c>
      <c r="J375" s="195">
        <f>'Atrações - Compra de Tickets'!I344+'Atrações - demanda Passa'!I344</f>
        <v>0</v>
      </c>
      <c r="K375" s="195">
        <f>'Atrações - Compra de Tickets'!J344+'Atrações - demanda Passa'!J344</f>
        <v>0</v>
      </c>
      <c r="L375" s="195">
        <f>'Atrações - Compra de Tickets'!K344+'Atrações - demanda Passa'!K344</f>
        <v>0</v>
      </c>
      <c r="M375" s="195">
        <f>'Atrações - Compra de Tickets'!L344+'Atrações - demanda Passa'!L344</f>
        <v>0</v>
      </c>
      <c r="N375" s="195">
        <f>'Atrações - Compra de Tickets'!M344+'Atrações - demanda Passa'!M344</f>
        <v>0</v>
      </c>
      <c r="O375" s="195">
        <f>'Atrações - Compra de Tickets'!N344+'Atrações - demanda Passa'!N344</f>
        <v>0</v>
      </c>
      <c r="P375" s="195">
        <f>'Atrações - Compra de Tickets'!O344+'Atrações - demanda Passa'!O344</f>
        <v>0</v>
      </c>
      <c r="Q375" s="195">
        <f>'Atrações - Compra de Tickets'!P344+'Atrações - demanda Passa'!P344</f>
        <v>0</v>
      </c>
      <c r="R375" s="195">
        <f>'Atrações - Compra de Tickets'!Q344+'Atrações - demanda Passa'!Q344</f>
        <v>0</v>
      </c>
      <c r="S375" s="195">
        <f>'Atrações - Compra de Tickets'!R344+'Atrações - demanda Passa'!R344</f>
        <v>0</v>
      </c>
      <c r="T375" s="195">
        <f>'Atrações - Compra de Tickets'!S344+'Atrações - demanda Passa'!S344</f>
        <v>0</v>
      </c>
      <c r="U375" s="195">
        <f>'Atrações - Compra de Tickets'!T344+'Atrações - demanda Passa'!T344</f>
        <v>0</v>
      </c>
      <c r="V375" s="195">
        <f>'Atrações - Compra de Tickets'!U344+'Atrações - demanda Passa'!U344</f>
        <v>0</v>
      </c>
      <c r="W375" s="195">
        <f>'Atrações - Compra de Tickets'!V344+'Atrações - demanda Passa'!V344</f>
        <v>0</v>
      </c>
      <c r="X375" s="195">
        <f>'Atrações - Compra de Tickets'!W344+'Atrações - demanda Passa'!W344</f>
        <v>0</v>
      </c>
      <c r="Y375" s="195">
        <f>'Atrações - Compra de Tickets'!X344+'Atrações - demanda Passa'!X344</f>
        <v>0</v>
      </c>
      <c r="Z375" s="195">
        <f>'Atrações - Compra de Tickets'!Y344+'Atrações - demanda Passa'!Y344</f>
        <v>0</v>
      </c>
      <c r="AA375" s="195">
        <f>'Atrações - Compra de Tickets'!Z344+'Atrações - demanda Passa'!Z344</f>
        <v>0</v>
      </c>
      <c r="AB375" s="195">
        <f>'Atrações - Compra de Tickets'!AA344+'Atrações - demanda Passa'!AA344</f>
        <v>0</v>
      </c>
      <c r="AC375" s="195">
        <f>'Atrações - Compra de Tickets'!AB344+'Atrações - demanda Passa'!AB344</f>
        <v>0</v>
      </c>
      <c r="AD375" s="195">
        <f>'Atrações - Compra de Tickets'!AC344+'Atrações - demanda Passa'!AC344</f>
        <v>0</v>
      </c>
      <c r="AE375" s="195">
        <f>'Atrações - Compra de Tickets'!AD344+'Atrações - demanda Passa'!AD344</f>
        <v>0</v>
      </c>
      <c r="AF375" s="195">
        <f>'Atrações - Compra de Tickets'!AE344+'Atrações - demanda Passa'!AE344</f>
        <v>0</v>
      </c>
      <c r="AG375" s="195">
        <f>'Atrações - Compra de Tickets'!AF344+'Atrações - demanda Passa'!AF344</f>
        <v>0</v>
      </c>
      <c r="AH375" s="195">
        <f>'Atrações - Compra de Tickets'!AG344+'Atrações - demanda Passa'!AG344</f>
        <v>0</v>
      </c>
      <c r="AI375" s="195">
        <f>'Atrações - Compra de Tickets'!AH344+'Atrações - demanda Passa'!AH344</f>
        <v>0</v>
      </c>
      <c r="AJ375" s="195">
        <f>'Atrações - Compra de Tickets'!AI344+'Atrações - demanda Passa'!AI344</f>
        <v>0</v>
      </c>
      <c r="AK375" s="195">
        <f>'Atrações - Compra de Tickets'!AJ344+'Atrações - demanda Passa'!AJ344</f>
        <v>0</v>
      </c>
      <c r="AL375" s="195">
        <f>'Atrações - Compra de Tickets'!AK344+'Atrações - demanda Passa'!AK344</f>
        <v>0</v>
      </c>
      <c r="AM375" s="195">
        <f>'Atrações - Compra de Tickets'!AL344+'Atrações - demanda Passa'!AL344</f>
        <v>0</v>
      </c>
      <c r="AN375" s="195">
        <f>'Atrações - Compra de Tickets'!AM344+'Atrações - demanda Passa'!AM344</f>
        <v>0</v>
      </c>
      <c r="AO375" s="194"/>
    </row>
    <row r="376" spans="1:41" s="193" customFormat="1" ht="20.100000000000001" customHeight="1" x14ac:dyDescent="0.25">
      <c r="A376" s="199" t="str">
        <f t="shared" si="86"/>
        <v/>
      </c>
      <c r="B376" s="199"/>
      <c r="C376" s="198"/>
      <c r="D376" s="197" t="s">
        <v>163</v>
      </c>
      <c r="E376" s="196">
        <f>'Mix de Usos'!$AG$15</f>
        <v>0</v>
      </c>
      <c r="F376" s="195">
        <f>'Atrações - Compra de Tickets'!E345+'Atrações - demanda Passa'!E345</f>
        <v>0</v>
      </c>
      <c r="G376" s="195">
        <f>'Atrações - Compra de Tickets'!F345+'Atrações - demanda Passa'!F345</f>
        <v>0</v>
      </c>
      <c r="H376" s="195">
        <f>'Atrações - Compra de Tickets'!G345+'Atrações - demanda Passa'!G345</f>
        <v>0</v>
      </c>
      <c r="I376" s="195">
        <f>'Atrações - Compra de Tickets'!H345+'Atrações - demanda Passa'!H345</f>
        <v>0</v>
      </c>
      <c r="J376" s="195">
        <f>'Atrações - Compra de Tickets'!I345+'Atrações - demanda Passa'!I345</f>
        <v>0</v>
      </c>
      <c r="K376" s="195">
        <f>'Atrações - Compra de Tickets'!J345+'Atrações - demanda Passa'!J345</f>
        <v>0</v>
      </c>
      <c r="L376" s="195">
        <f>'Atrações - Compra de Tickets'!K345+'Atrações - demanda Passa'!K345</f>
        <v>0</v>
      </c>
      <c r="M376" s="195">
        <f>'Atrações - Compra de Tickets'!L345+'Atrações - demanda Passa'!L345</f>
        <v>0</v>
      </c>
      <c r="N376" s="195">
        <f>'Atrações - Compra de Tickets'!M345+'Atrações - demanda Passa'!M345</f>
        <v>0</v>
      </c>
      <c r="O376" s="195">
        <f>'Atrações - Compra de Tickets'!N345+'Atrações - demanda Passa'!N345</f>
        <v>0</v>
      </c>
      <c r="P376" s="195">
        <f>'Atrações - Compra de Tickets'!O345+'Atrações - demanda Passa'!O345</f>
        <v>0</v>
      </c>
      <c r="Q376" s="195">
        <f>'Atrações - Compra de Tickets'!P345+'Atrações - demanda Passa'!P345</f>
        <v>0</v>
      </c>
      <c r="R376" s="195">
        <f>'Atrações - Compra de Tickets'!Q345+'Atrações - demanda Passa'!Q345</f>
        <v>0</v>
      </c>
      <c r="S376" s="195">
        <f>'Atrações - Compra de Tickets'!R345+'Atrações - demanda Passa'!R345</f>
        <v>0</v>
      </c>
      <c r="T376" s="195">
        <f>'Atrações - Compra de Tickets'!S345+'Atrações - demanda Passa'!S345</f>
        <v>0</v>
      </c>
      <c r="U376" s="195">
        <f>'Atrações - Compra de Tickets'!T345+'Atrações - demanda Passa'!T345</f>
        <v>0</v>
      </c>
      <c r="V376" s="195">
        <f>'Atrações - Compra de Tickets'!U345+'Atrações - demanda Passa'!U345</f>
        <v>0</v>
      </c>
      <c r="W376" s="195">
        <f>'Atrações - Compra de Tickets'!V345+'Atrações - demanda Passa'!V345</f>
        <v>0</v>
      </c>
      <c r="X376" s="195">
        <f>'Atrações - Compra de Tickets'!W345+'Atrações - demanda Passa'!W345</f>
        <v>0</v>
      </c>
      <c r="Y376" s="195">
        <f>'Atrações - Compra de Tickets'!X345+'Atrações - demanda Passa'!X345</f>
        <v>0</v>
      </c>
      <c r="Z376" s="195">
        <f>'Atrações - Compra de Tickets'!Y345+'Atrações - demanda Passa'!Y345</f>
        <v>0</v>
      </c>
      <c r="AA376" s="195">
        <f>'Atrações - Compra de Tickets'!Z345+'Atrações - demanda Passa'!Z345</f>
        <v>0</v>
      </c>
      <c r="AB376" s="195">
        <f>'Atrações - Compra de Tickets'!AA345+'Atrações - demanda Passa'!AA345</f>
        <v>0</v>
      </c>
      <c r="AC376" s="195">
        <f>'Atrações - Compra de Tickets'!AB345+'Atrações - demanda Passa'!AB345</f>
        <v>0</v>
      </c>
      <c r="AD376" s="195">
        <f>'Atrações - Compra de Tickets'!AC345+'Atrações - demanda Passa'!AC345</f>
        <v>0</v>
      </c>
      <c r="AE376" s="195">
        <f>'Atrações - Compra de Tickets'!AD345+'Atrações - demanda Passa'!AD345</f>
        <v>0</v>
      </c>
      <c r="AF376" s="195">
        <f>'Atrações - Compra de Tickets'!AE345+'Atrações - demanda Passa'!AE345</f>
        <v>0</v>
      </c>
      <c r="AG376" s="195">
        <f>'Atrações - Compra de Tickets'!AF345+'Atrações - demanda Passa'!AF345</f>
        <v>0</v>
      </c>
      <c r="AH376" s="195">
        <f>'Atrações - Compra de Tickets'!AG345+'Atrações - demanda Passa'!AG345</f>
        <v>0</v>
      </c>
      <c r="AI376" s="195">
        <f>'Atrações - Compra de Tickets'!AH345+'Atrações - demanda Passa'!AH345</f>
        <v>0</v>
      </c>
      <c r="AJ376" s="195">
        <f>'Atrações - Compra de Tickets'!AI345+'Atrações - demanda Passa'!AI345</f>
        <v>0</v>
      </c>
      <c r="AK376" s="195">
        <f>'Atrações - Compra de Tickets'!AJ345+'Atrações - demanda Passa'!AJ345</f>
        <v>0</v>
      </c>
      <c r="AL376" s="195">
        <f>'Atrações - Compra de Tickets'!AK345+'Atrações - demanda Passa'!AK345</f>
        <v>0</v>
      </c>
      <c r="AM376" s="195">
        <f>'Atrações - Compra de Tickets'!AL345+'Atrações - demanda Passa'!AL345</f>
        <v>0</v>
      </c>
      <c r="AN376" s="195">
        <f>'Atrações - Compra de Tickets'!AM345+'Atrações - demanda Passa'!AM345</f>
        <v>0</v>
      </c>
      <c r="AO376" s="194"/>
    </row>
    <row r="377" spans="1:41" s="193" customFormat="1" ht="20.100000000000001" customHeight="1" x14ac:dyDescent="0.25">
      <c r="A377" s="199" t="str">
        <f t="shared" si="86"/>
        <v/>
      </c>
      <c r="B377" s="199"/>
      <c r="C377" s="198"/>
      <c r="D377" s="197" t="s">
        <v>162</v>
      </c>
      <c r="E377" s="196">
        <f>'Mix de Usos'!$AP$15</f>
        <v>0</v>
      </c>
      <c r="F377" s="195">
        <f>'Atrações - Compra de Tickets'!E346+'Atrações - demanda Passa'!E346</f>
        <v>0</v>
      </c>
      <c r="G377" s="195">
        <f>'Atrações - Compra de Tickets'!F346+'Atrações - demanda Passa'!F346</f>
        <v>0</v>
      </c>
      <c r="H377" s="195">
        <f>'Atrações - Compra de Tickets'!G346+'Atrações - demanda Passa'!G346</f>
        <v>0</v>
      </c>
      <c r="I377" s="195">
        <f>'Atrações - Compra de Tickets'!H346+'Atrações - demanda Passa'!H346</f>
        <v>0</v>
      </c>
      <c r="J377" s="195">
        <f>'Atrações - Compra de Tickets'!I346+'Atrações - demanda Passa'!I346</f>
        <v>0</v>
      </c>
      <c r="K377" s="195">
        <f>'Atrações - Compra de Tickets'!J346+'Atrações - demanda Passa'!J346</f>
        <v>0</v>
      </c>
      <c r="L377" s="195">
        <f>'Atrações - Compra de Tickets'!K346+'Atrações - demanda Passa'!K346</f>
        <v>0</v>
      </c>
      <c r="M377" s="195">
        <f>'Atrações - Compra de Tickets'!L346+'Atrações - demanda Passa'!L346</f>
        <v>0</v>
      </c>
      <c r="N377" s="195">
        <f>'Atrações - Compra de Tickets'!M346+'Atrações - demanda Passa'!M346</f>
        <v>0</v>
      </c>
      <c r="O377" s="195">
        <f>'Atrações - Compra de Tickets'!N346+'Atrações - demanda Passa'!N346</f>
        <v>0</v>
      </c>
      <c r="P377" s="195">
        <f>'Atrações - Compra de Tickets'!O346+'Atrações - demanda Passa'!O346</f>
        <v>0</v>
      </c>
      <c r="Q377" s="195">
        <f>'Atrações - Compra de Tickets'!P346+'Atrações - demanda Passa'!P346</f>
        <v>0</v>
      </c>
      <c r="R377" s="195">
        <f>'Atrações - Compra de Tickets'!Q346+'Atrações - demanda Passa'!Q346</f>
        <v>0</v>
      </c>
      <c r="S377" s="195">
        <f>'Atrações - Compra de Tickets'!R346+'Atrações - demanda Passa'!R346</f>
        <v>0</v>
      </c>
      <c r="T377" s="195">
        <f>'Atrações - Compra de Tickets'!S346+'Atrações - demanda Passa'!S346</f>
        <v>0</v>
      </c>
      <c r="U377" s="195">
        <f>'Atrações - Compra de Tickets'!T346+'Atrações - demanda Passa'!T346</f>
        <v>0</v>
      </c>
      <c r="V377" s="195">
        <f>'Atrações - Compra de Tickets'!U346+'Atrações - demanda Passa'!U346</f>
        <v>0</v>
      </c>
      <c r="W377" s="195">
        <f>'Atrações - Compra de Tickets'!V346+'Atrações - demanda Passa'!V346</f>
        <v>0</v>
      </c>
      <c r="X377" s="195">
        <f>'Atrações - Compra de Tickets'!W346+'Atrações - demanda Passa'!W346</f>
        <v>0</v>
      </c>
      <c r="Y377" s="195">
        <f>'Atrações - Compra de Tickets'!X346+'Atrações - demanda Passa'!X346</f>
        <v>0</v>
      </c>
      <c r="Z377" s="195">
        <f>'Atrações - Compra de Tickets'!Y346+'Atrações - demanda Passa'!Y346</f>
        <v>0</v>
      </c>
      <c r="AA377" s="195">
        <f>'Atrações - Compra de Tickets'!Z346+'Atrações - demanda Passa'!Z346</f>
        <v>0</v>
      </c>
      <c r="AB377" s="195">
        <f>'Atrações - Compra de Tickets'!AA346+'Atrações - demanda Passa'!AA346</f>
        <v>0</v>
      </c>
      <c r="AC377" s="195">
        <f>'Atrações - Compra de Tickets'!AB346+'Atrações - demanda Passa'!AB346</f>
        <v>0</v>
      </c>
      <c r="AD377" s="195">
        <f>'Atrações - Compra de Tickets'!AC346+'Atrações - demanda Passa'!AC346</f>
        <v>0</v>
      </c>
      <c r="AE377" s="195">
        <f>'Atrações - Compra de Tickets'!AD346+'Atrações - demanda Passa'!AD346</f>
        <v>0</v>
      </c>
      <c r="AF377" s="195">
        <f>'Atrações - Compra de Tickets'!AE346+'Atrações - demanda Passa'!AE346</f>
        <v>0</v>
      </c>
      <c r="AG377" s="195">
        <f>'Atrações - Compra de Tickets'!AF346+'Atrações - demanda Passa'!AF346</f>
        <v>0</v>
      </c>
      <c r="AH377" s="195">
        <f>'Atrações - Compra de Tickets'!AG346+'Atrações - demanda Passa'!AG346</f>
        <v>0</v>
      </c>
      <c r="AI377" s="195">
        <f>'Atrações - Compra de Tickets'!AH346+'Atrações - demanda Passa'!AH346</f>
        <v>0</v>
      </c>
      <c r="AJ377" s="195">
        <f>'Atrações - Compra de Tickets'!AI346+'Atrações - demanda Passa'!AI346</f>
        <v>0</v>
      </c>
      <c r="AK377" s="195">
        <f>'Atrações - Compra de Tickets'!AJ346+'Atrações - demanda Passa'!AJ346</f>
        <v>0</v>
      </c>
      <c r="AL377" s="195">
        <f>'Atrações - Compra de Tickets'!AK346+'Atrações - demanda Passa'!AK346</f>
        <v>0</v>
      </c>
      <c r="AM377" s="195">
        <f>'Atrações - Compra de Tickets'!AL346+'Atrações - demanda Passa'!AL346</f>
        <v>0</v>
      </c>
      <c r="AN377" s="195">
        <f>'Atrações - Compra de Tickets'!AM346+'Atrações - demanda Passa'!AM346</f>
        <v>0</v>
      </c>
      <c r="AO377" s="194"/>
    </row>
    <row r="378" spans="1:41" s="193" customFormat="1" ht="20.100000000000001" customHeight="1" x14ac:dyDescent="0.25">
      <c r="A378" s="199" t="str">
        <f t="shared" si="86"/>
        <v/>
      </c>
      <c r="B378" s="199"/>
      <c r="C378" s="198"/>
      <c r="D378" s="197" t="s">
        <v>161</v>
      </c>
      <c r="E378" s="196">
        <f>'Mix de Usos'!$AY$15</f>
        <v>0</v>
      </c>
      <c r="F378" s="195">
        <f>'Atrações - Compra de Tickets'!E347+'Atrações - demanda Passa'!E347</f>
        <v>0</v>
      </c>
      <c r="G378" s="195">
        <f>'Atrações - Compra de Tickets'!F347+'Atrações - demanda Passa'!F347</f>
        <v>0</v>
      </c>
      <c r="H378" s="195">
        <f>'Atrações - Compra de Tickets'!G347+'Atrações - demanda Passa'!G347</f>
        <v>0</v>
      </c>
      <c r="I378" s="195">
        <f>'Atrações - Compra de Tickets'!H347+'Atrações - demanda Passa'!H347</f>
        <v>0</v>
      </c>
      <c r="J378" s="195">
        <f>'Atrações - Compra de Tickets'!I347+'Atrações - demanda Passa'!I347</f>
        <v>0</v>
      </c>
      <c r="K378" s="195">
        <f>'Atrações - Compra de Tickets'!J347+'Atrações - demanda Passa'!J347</f>
        <v>0</v>
      </c>
      <c r="L378" s="195">
        <f>'Atrações - Compra de Tickets'!K347+'Atrações - demanda Passa'!K347</f>
        <v>0</v>
      </c>
      <c r="M378" s="195">
        <f>'Atrações - Compra de Tickets'!L347+'Atrações - demanda Passa'!L347</f>
        <v>0</v>
      </c>
      <c r="N378" s="195">
        <f>'Atrações - Compra de Tickets'!M347+'Atrações - demanda Passa'!M347</f>
        <v>0</v>
      </c>
      <c r="O378" s="195">
        <f>'Atrações - Compra de Tickets'!N347+'Atrações - demanda Passa'!N347</f>
        <v>0</v>
      </c>
      <c r="P378" s="195">
        <f>'Atrações - Compra de Tickets'!O347+'Atrações - demanda Passa'!O347</f>
        <v>0</v>
      </c>
      <c r="Q378" s="195">
        <f>'Atrações - Compra de Tickets'!P347+'Atrações - demanda Passa'!P347</f>
        <v>0</v>
      </c>
      <c r="R378" s="195">
        <f>'Atrações - Compra de Tickets'!Q347+'Atrações - demanda Passa'!Q347</f>
        <v>0</v>
      </c>
      <c r="S378" s="195">
        <f>'Atrações - Compra de Tickets'!R347+'Atrações - demanda Passa'!R347</f>
        <v>0</v>
      </c>
      <c r="T378" s="195">
        <f>'Atrações - Compra de Tickets'!S347+'Atrações - demanda Passa'!S347</f>
        <v>0</v>
      </c>
      <c r="U378" s="195">
        <f>'Atrações - Compra de Tickets'!T347+'Atrações - demanda Passa'!T347</f>
        <v>0</v>
      </c>
      <c r="V378" s="195">
        <f>'Atrações - Compra de Tickets'!U347+'Atrações - demanda Passa'!U347</f>
        <v>0</v>
      </c>
      <c r="W378" s="195">
        <f>'Atrações - Compra de Tickets'!V347+'Atrações - demanda Passa'!V347</f>
        <v>0</v>
      </c>
      <c r="X378" s="195">
        <f>'Atrações - Compra de Tickets'!W347+'Atrações - demanda Passa'!W347</f>
        <v>0</v>
      </c>
      <c r="Y378" s="195">
        <f>'Atrações - Compra de Tickets'!X347+'Atrações - demanda Passa'!X347</f>
        <v>0</v>
      </c>
      <c r="Z378" s="195">
        <f>'Atrações - Compra de Tickets'!Y347+'Atrações - demanda Passa'!Y347</f>
        <v>0</v>
      </c>
      <c r="AA378" s="195">
        <f>'Atrações - Compra de Tickets'!Z347+'Atrações - demanda Passa'!Z347</f>
        <v>0</v>
      </c>
      <c r="AB378" s="195">
        <f>'Atrações - Compra de Tickets'!AA347+'Atrações - demanda Passa'!AA347</f>
        <v>0</v>
      </c>
      <c r="AC378" s="195">
        <f>'Atrações - Compra de Tickets'!AB347+'Atrações - demanda Passa'!AB347</f>
        <v>0</v>
      </c>
      <c r="AD378" s="195">
        <f>'Atrações - Compra de Tickets'!AC347+'Atrações - demanda Passa'!AC347</f>
        <v>0</v>
      </c>
      <c r="AE378" s="195">
        <f>'Atrações - Compra de Tickets'!AD347+'Atrações - demanda Passa'!AD347</f>
        <v>0</v>
      </c>
      <c r="AF378" s="195">
        <f>'Atrações - Compra de Tickets'!AE347+'Atrações - demanda Passa'!AE347</f>
        <v>0</v>
      </c>
      <c r="AG378" s="195">
        <f>'Atrações - Compra de Tickets'!AF347+'Atrações - demanda Passa'!AF347</f>
        <v>0</v>
      </c>
      <c r="AH378" s="195">
        <f>'Atrações - Compra de Tickets'!AG347+'Atrações - demanda Passa'!AG347</f>
        <v>0</v>
      </c>
      <c r="AI378" s="195">
        <f>'Atrações - Compra de Tickets'!AH347+'Atrações - demanda Passa'!AH347</f>
        <v>0</v>
      </c>
      <c r="AJ378" s="195">
        <f>'Atrações - Compra de Tickets'!AI347+'Atrações - demanda Passa'!AI347</f>
        <v>0</v>
      </c>
      <c r="AK378" s="195">
        <f>'Atrações - Compra de Tickets'!AJ347+'Atrações - demanda Passa'!AJ347</f>
        <v>0</v>
      </c>
      <c r="AL378" s="195">
        <f>'Atrações - Compra de Tickets'!AK347+'Atrações - demanda Passa'!AK347</f>
        <v>0</v>
      </c>
      <c r="AM378" s="195">
        <f>'Atrações - Compra de Tickets'!AL347+'Atrações - demanda Passa'!AL347</f>
        <v>0</v>
      </c>
      <c r="AN378" s="195">
        <f>'Atrações - Compra de Tickets'!AM347+'Atrações - demanda Passa'!AM347</f>
        <v>0</v>
      </c>
      <c r="AO378" s="194"/>
    </row>
    <row r="379" spans="1:41" s="193" customFormat="1" ht="20.100000000000001" customHeight="1" x14ac:dyDescent="0.25">
      <c r="A379" s="199" t="str">
        <f t="shared" si="86"/>
        <v>6/m</v>
      </c>
      <c r="B379" s="199">
        <f>B317+1</f>
        <v>6</v>
      </c>
      <c r="C379" s="198" t="s">
        <v>194</v>
      </c>
      <c r="D379" s="201" t="s">
        <v>160</v>
      </c>
      <c r="E379" s="200">
        <f>SUM(F379:AN379)</f>
        <v>0</v>
      </c>
      <c r="F379" s="195">
        <f t="shared" ref="F379:AN379" si="89">SUM(F380:F384)</f>
        <v>0</v>
      </c>
      <c r="G379" s="195">
        <f t="shared" si="89"/>
        <v>0</v>
      </c>
      <c r="H379" s="195">
        <f t="shared" si="89"/>
        <v>0</v>
      </c>
      <c r="I379" s="195">
        <f t="shared" si="89"/>
        <v>0</v>
      </c>
      <c r="J379" s="195">
        <f t="shared" si="89"/>
        <v>0</v>
      </c>
      <c r="K379" s="195">
        <f t="shared" si="89"/>
        <v>0</v>
      </c>
      <c r="L379" s="195">
        <f t="shared" si="89"/>
        <v>0</v>
      </c>
      <c r="M379" s="195">
        <f t="shared" si="89"/>
        <v>0</v>
      </c>
      <c r="N379" s="195">
        <f t="shared" si="89"/>
        <v>0</v>
      </c>
      <c r="O379" s="195">
        <f t="shared" si="89"/>
        <v>0</v>
      </c>
      <c r="P379" s="195">
        <f t="shared" si="89"/>
        <v>0</v>
      </c>
      <c r="Q379" s="195">
        <f t="shared" si="89"/>
        <v>0</v>
      </c>
      <c r="R379" s="195">
        <f t="shared" si="89"/>
        <v>0</v>
      </c>
      <c r="S379" s="195">
        <f t="shared" si="89"/>
        <v>0</v>
      </c>
      <c r="T379" s="195">
        <f t="shared" si="89"/>
        <v>0</v>
      </c>
      <c r="U379" s="195">
        <f t="shared" si="89"/>
        <v>0</v>
      </c>
      <c r="V379" s="195">
        <f t="shared" si="89"/>
        <v>0</v>
      </c>
      <c r="W379" s="195">
        <f t="shared" si="89"/>
        <v>0</v>
      </c>
      <c r="X379" s="195">
        <f t="shared" si="89"/>
        <v>0</v>
      </c>
      <c r="Y379" s="195">
        <f t="shared" si="89"/>
        <v>0</v>
      </c>
      <c r="Z379" s="195">
        <f t="shared" si="89"/>
        <v>0</v>
      </c>
      <c r="AA379" s="195">
        <f t="shared" si="89"/>
        <v>0</v>
      </c>
      <c r="AB379" s="195">
        <f t="shared" si="89"/>
        <v>0</v>
      </c>
      <c r="AC379" s="195">
        <f t="shared" si="89"/>
        <v>0</v>
      </c>
      <c r="AD379" s="195">
        <f t="shared" si="89"/>
        <v>0</v>
      </c>
      <c r="AE379" s="195">
        <f t="shared" si="89"/>
        <v>0</v>
      </c>
      <c r="AF379" s="195">
        <f t="shared" si="89"/>
        <v>0</v>
      </c>
      <c r="AG379" s="195">
        <f t="shared" si="89"/>
        <v>0</v>
      </c>
      <c r="AH379" s="195">
        <f t="shared" si="89"/>
        <v>0</v>
      </c>
      <c r="AI379" s="195">
        <f t="shared" si="89"/>
        <v>0</v>
      </c>
      <c r="AJ379" s="195">
        <f t="shared" si="89"/>
        <v>0</v>
      </c>
      <c r="AK379" s="195">
        <f t="shared" si="89"/>
        <v>0</v>
      </c>
      <c r="AL379" s="195">
        <f t="shared" si="89"/>
        <v>0</v>
      </c>
      <c r="AM379" s="195">
        <f t="shared" si="89"/>
        <v>0</v>
      </c>
      <c r="AN379" s="195">
        <f t="shared" si="89"/>
        <v>0</v>
      </c>
      <c r="AO379" s="194"/>
    </row>
    <row r="380" spans="1:41" s="193" customFormat="1" ht="20.100000000000001" customHeight="1" x14ac:dyDescent="0.25">
      <c r="A380" s="199" t="str">
        <f t="shared" si="86"/>
        <v/>
      </c>
      <c r="B380" s="199"/>
      <c r="C380" s="198"/>
      <c r="D380" s="197" t="s">
        <v>159</v>
      </c>
      <c r="E380" s="196">
        <f>'Mix de Usos'!$R$15</f>
        <v>0</v>
      </c>
      <c r="F380" s="195">
        <f>'Atrações - Compra de Tickets'!E349+'Atrações - demanda Passa'!E349</f>
        <v>0</v>
      </c>
      <c r="G380" s="195">
        <f>'Atrações - Compra de Tickets'!F349+'Atrações - demanda Passa'!F349</f>
        <v>0</v>
      </c>
      <c r="H380" s="195">
        <f>'Atrações - Compra de Tickets'!G349+'Atrações - demanda Passa'!G349</f>
        <v>0</v>
      </c>
      <c r="I380" s="195">
        <f>'Atrações - Compra de Tickets'!H349+'Atrações - demanda Passa'!H349</f>
        <v>0</v>
      </c>
      <c r="J380" s="195">
        <f>'Atrações - Compra de Tickets'!I349+'Atrações - demanda Passa'!I349</f>
        <v>0</v>
      </c>
      <c r="K380" s="195">
        <f>'Atrações - Compra de Tickets'!J349+'Atrações - demanda Passa'!J349</f>
        <v>0</v>
      </c>
      <c r="L380" s="195">
        <f>'Atrações - Compra de Tickets'!K349+'Atrações - demanda Passa'!K349</f>
        <v>0</v>
      </c>
      <c r="M380" s="195">
        <f>'Atrações - Compra de Tickets'!L349+'Atrações - demanda Passa'!L349</f>
        <v>0</v>
      </c>
      <c r="N380" s="195">
        <f>'Atrações - Compra de Tickets'!M349+'Atrações - demanda Passa'!M349</f>
        <v>0</v>
      </c>
      <c r="O380" s="195">
        <f>'Atrações - Compra de Tickets'!N349+'Atrações - demanda Passa'!N349</f>
        <v>0</v>
      </c>
      <c r="P380" s="195">
        <f>'Atrações - Compra de Tickets'!O349+'Atrações - demanda Passa'!O349</f>
        <v>0</v>
      </c>
      <c r="Q380" s="195">
        <f>'Atrações - Compra de Tickets'!P349+'Atrações - demanda Passa'!P349</f>
        <v>0</v>
      </c>
      <c r="R380" s="195">
        <f>'Atrações - Compra de Tickets'!Q349+'Atrações - demanda Passa'!Q349</f>
        <v>0</v>
      </c>
      <c r="S380" s="195">
        <f>'Atrações - Compra de Tickets'!R349+'Atrações - demanda Passa'!R349</f>
        <v>0</v>
      </c>
      <c r="T380" s="195">
        <f>'Atrações - Compra de Tickets'!S349+'Atrações - demanda Passa'!S349</f>
        <v>0</v>
      </c>
      <c r="U380" s="195">
        <f>'Atrações - Compra de Tickets'!T349+'Atrações - demanda Passa'!T349</f>
        <v>0</v>
      </c>
      <c r="V380" s="195">
        <f>'Atrações - Compra de Tickets'!U349+'Atrações - demanda Passa'!U349</f>
        <v>0</v>
      </c>
      <c r="W380" s="195">
        <f>'Atrações - Compra de Tickets'!V349+'Atrações - demanda Passa'!V349</f>
        <v>0</v>
      </c>
      <c r="X380" s="195">
        <f>'Atrações - Compra de Tickets'!W349+'Atrações - demanda Passa'!W349</f>
        <v>0</v>
      </c>
      <c r="Y380" s="195">
        <f>'Atrações - Compra de Tickets'!X349+'Atrações - demanda Passa'!X349</f>
        <v>0</v>
      </c>
      <c r="Z380" s="195">
        <f>'Atrações - Compra de Tickets'!Y349+'Atrações - demanda Passa'!Y349</f>
        <v>0</v>
      </c>
      <c r="AA380" s="195">
        <f>'Atrações - Compra de Tickets'!Z349+'Atrações - demanda Passa'!Z349</f>
        <v>0</v>
      </c>
      <c r="AB380" s="195">
        <f>'Atrações - Compra de Tickets'!AA349+'Atrações - demanda Passa'!AA349</f>
        <v>0</v>
      </c>
      <c r="AC380" s="195">
        <f>'Atrações - Compra de Tickets'!AB349+'Atrações - demanda Passa'!AB349</f>
        <v>0</v>
      </c>
      <c r="AD380" s="195">
        <f>'Atrações - Compra de Tickets'!AC349+'Atrações - demanda Passa'!AC349</f>
        <v>0</v>
      </c>
      <c r="AE380" s="195">
        <f>'Atrações - Compra de Tickets'!AD349+'Atrações - demanda Passa'!AD349</f>
        <v>0</v>
      </c>
      <c r="AF380" s="195">
        <f>'Atrações - Compra de Tickets'!AE349+'Atrações - demanda Passa'!AE349</f>
        <v>0</v>
      </c>
      <c r="AG380" s="195">
        <f>'Atrações - Compra de Tickets'!AF349+'Atrações - demanda Passa'!AF349</f>
        <v>0</v>
      </c>
      <c r="AH380" s="195">
        <f>'Atrações - Compra de Tickets'!AG349+'Atrações - demanda Passa'!AG349</f>
        <v>0</v>
      </c>
      <c r="AI380" s="195">
        <f>'Atrações - Compra de Tickets'!AH349+'Atrações - demanda Passa'!AH349</f>
        <v>0</v>
      </c>
      <c r="AJ380" s="195">
        <f>'Atrações - Compra de Tickets'!AI349+'Atrações - demanda Passa'!AI349</f>
        <v>0</v>
      </c>
      <c r="AK380" s="195">
        <f>'Atrações - Compra de Tickets'!AJ349+'Atrações - demanda Passa'!AJ349</f>
        <v>0</v>
      </c>
      <c r="AL380" s="195">
        <f>'Atrações - Compra de Tickets'!AK349+'Atrações - demanda Passa'!AK349</f>
        <v>0</v>
      </c>
      <c r="AM380" s="195">
        <f>'Atrações - Compra de Tickets'!AL349+'Atrações - demanda Passa'!AL349</f>
        <v>0</v>
      </c>
      <c r="AN380" s="195">
        <f>'Atrações - Compra de Tickets'!AM349+'Atrações - demanda Passa'!AM349</f>
        <v>0</v>
      </c>
      <c r="AO380" s="194"/>
    </row>
    <row r="381" spans="1:41" s="193" customFormat="1" ht="20.100000000000001" customHeight="1" x14ac:dyDescent="0.25">
      <c r="A381" s="199" t="str">
        <f t="shared" si="86"/>
        <v/>
      </c>
      <c r="B381" s="199"/>
      <c r="C381" s="198"/>
      <c r="D381" s="197" t="s">
        <v>158</v>
      </c>
      <c r="E381" s="196">
        <f>'Mix de Usos'!$AA$15</f>
        <v>0</v>
      </c>
      <c r="F381" s="195">
        <f>'Atrações - Compra de Tickets'!E350+'Atrações - demanda Passa'!E350</f>
        <v>0</v>
      </c>
      <c r="G381" s="195">
        <f>'Atrações - Compra de Tickets'!F350+'Atrações - demanda Passa'!F350</f>
        <v>0</v>
      </c>
      <c r="H381" s="195">
        <f>'Atrações - Compra de Tickets'!G350+'Atrações - demanda Passa'!G350</f>
        <v>0</v>
      </c>
      <c r="I381" s="195">
        <f>'Atrações - Compra de Tickets'!H350+'Atrações - demanda Passa'!H350</f>
        <v>0</v>
      </c>
      <c r="J381" s="195">
        <f>'Atrações - Compra de Tickets'!I350+'Atrações - demanda Passa'!I350</f>
        <v>0</v>
      </c>
      <c r="K381" s="195">
        <f>'Atrações - Compra de Tickets'!J350+'Atrações - demanda Passa'!J350</f>
        <v>0</v>
      </c>
      <c r="L381" s="195">
        <f>'Atrações - Compra de Tickets'!K350+'Atrações - demanda Passa'!K350</f>
        <v>0</v>
      </c>
      <c r="M381" s="195">
        <f>'Atrações - Compra de Tickets'!L350+'Atrações - demanda Passa'!L350</f>
        <v>0</v>
      </c>
      <c r="N381" s="195">
        <f>'Atrações - Compra de Tickets'!M350+'Atrações - demanda Passa'!M350</f>
        <v>0</v>
      </c>
      <c r="O381" s="195">
        <f>'Atrações - Compra de Tickets'!N350+'Atrações - demanda Passa'!N350</f>
        <v>0</v>
      </c>
      <c r="P381" s="195">
        <f>'Atrações - Compra de Tickets'!O350+'Atrações - demanda Passa'!O350</f>
        <v>0</v>
      </c>
      <c r="Q381" s="195">
        <f>'Atrações - Compra de Tickets'!P350+'Atrações - demanda Passa'!P350</f>
        <v>0</v>
      </c>
      <c r="R381" s="195">
        <f>'Atrações - Compra de Tickets'!Q350+'Atrações - demanda Passa'!Q350</f>
        <v>0</v>
      </c>
      <c r="S381" s="195">
        <f>'Atrações - Compra de Tickets'!R350+'Atrações - demanda Passa'!R350</f>
        <v>0</v>
      </c>
      <c r="T381" s="195">
        <f>'Atrações - Compra de Tickets'!S350+'Atrações - demanda Passa'!S350</f>
        <v>0</v>
      </c>
      <c r="U381" s="195">
        <f>'Atrações - Compra de Tickets'!T350+'Atrações - demanda Passa'!T350</f>
        <v>0</v>
      </c>
      <c r="V381" s="195">
        <f>'Atrações - Compra de Tickets'!U350+'Atrações - demanda Passa'!U350</f>
        <v>0</v>
      </c>
      <c r="W381" s="195">
        <f>'Atrações - Compra de Tickets'!V350+'Atrações - demanda Passa'!V350</f>
        <v>0</v>
      </c>
      <c r="X381" s="195">
        <f>'Atrações - Compra de Tickets'!W350+'Atrações - demanda Passa'!W350</f>
        <v>0</v>
      </c>
      <c r="Y381" s="195">
        <f>'Atrações - Compra de Tickets'!X350+'Atrações - demanda Passa'!X350</f>
        <v>0</v>
      </c>
      <c r="Z381" s="195">
        <f>'Atrações - Compra de Tickets'!Y350+'Atrações - demanda Passa'!Y350</f>
        <v>0</v>
      </c>
      <c r="AA381" s="195">
        <f>'Atrações - Compra de Tickets'!Z350+'Atrações - demanda Passa'!Z350</f>
        <v>0</v>
      </c>
      <c r="AB381" s="195">
        <f>'Atrações - Compra de Tickets'!AA350+'Atrações - demanda Passa'!AA350</f>
        <v>0</v>
      </c>
      <c r="AC381" s="195">
        <f>'Atrações - Compra de Tickets'!AB350+'Atrações - demanda Passa'!AB350</f>
        <v>0</v>
      </c>
      <c r="AD381" s="195">
        <f>'Atrações - Compra de Tickets'!AC350+'Atrações - demanda Passa'!AC350</f>
        <v>0</v>
      </c>
      <c r="AE381" s="195">
        <f>'Atrações - Compra de Tickets'!AD350+'Atrações - demanda Passa'!AD350</f>
        <v>0</v>
      </c>
      <c r="AF381" s="195">
        <f>'Atrações - Compra de Tickets'!AE350+'Atrações - demanda Passa'!AE350</f>
        <v>0</v>
      </c>
      <c r="AG381" s="195">
        <f>'Atrações - Compra de Tickets'!AF350+'Atrações - demanda Passa'!AF350</f>
        <v>0</v>
      </c>
      <c r="AH381" s="195">
        <f>'Atrações - Compra de Tickets'!AG350+'Atrações - demanda Passa'!AG350</f>
        <v>0</v>
      </c>
      <c r="AI381" s="195">
        <f>'Atrações - Compra de Tickets'!AH350+'Atrações - demanda Passa'!AH350</f>
        <v>0</v>
      </c>
      <c r="AJ381" s="195">
        <f>'Atrações - Compra de Tickets'!AI350+'Atrações - demanda Passa'!AI350</f>
        <v>0</v>
      </c>
      <c r="AK381" s="195">
        <f>'Atrações - Compra de Tickets'!AJ350+'Atrações - demanda Passa'!AJ350</f>
        <v>0</v>
      </c>
      <c r="AL381" s="195">
        <f>'Atrações - Compra de Tickets'!AK350+'Atrações - demanda Passa'!AK350</f>
        <v>0</v>
      </c>
      <c r="AM381" s="195">
        <f>'Atrações - Compra de Tickets'!AL350+'Atrações - demanda Passa'!AL350</f>
        <v>0</v>
      </c>
      <c r="AN381" s="195">
        <f>'Atrações - Compra de Tickets'!AM350+'Atrações - demanda Passa'!AM350</f>
        <v>0</v>
      </c>
      <c r="AO381" s="194"/>
    </row>
    <row r="382" spans="1:41" s="193" customFormat="1" ht="20.100000000000001" customHeight="1" x14ac:dyDescent="0.25">
      <c r="A382" s="199" t="str">
        <f t="shared" si="86"/>
        <v/>
      </c>
      <c r="B382" s="199"/>
      <c r="C382" s="198"/>
      <c r="D382" s="197" t="s">
        <v>157</v>
      </c>
      <c r="E382" s="196">
        <f>'Mix de Usos'!$AJ$15</f>
        <v>0</v>
      </c>
      <c r="F382" s="195">
        <f>'Atrações - Compra de Tickets'!E351+'Atrações - demanda Passa'!E351</f>
        <v>0</v>
      </c>
      <c r="G382" s="195">
        <f>'Atrações - Compra de Tickets'!F351+'Atrações - demanda Passa'!F351</f>
        <v>0</v>
      </c>
      <c r="H382" s="195">
        <f>'Atrações - Compra de Tickets'!G351+'Atrações - demanda Passa'!G351</f>
        <v>0</v>
      </c>
      <c r="I382" s="195">
        <f>'Atrações - Compra de Tickets'!H351+'Atrações - demanda Passa'!H351</f>
        <v>0</v>
      </c>
      <c r="J382" s="195">
        <f>'Atrações - Compra de Tickets'!I351+'Atrações - demanda Passa'!I351</f>
        <v>0</v>
      </c>
      <c r="K382" s="195">
        <f>'Atrações - Compra de Tickets'!J351+'Atrações - demanda Passa'!J351</f>
        <v>0</v>
      </c>
      <c r="L382" s="195">
        <f>'Atrações - Compra de Tickets'!K351+'Atrações - demanda Passa'!K351</f>
        <v>0</v>
      </c>
      <c r="M382" s="195">
        <f>'Atrações - Compra de Tickets'!L351+'Atrações - demanda Passa'!L351</f>
        <v>0</v>
      </c>
      <c r="N382" s="195">
        <f>'Atrações - Compra de Tickets'!M351+'Atrações - demanda Passa'!M351</f>
        <v>0</v>
      </c>
      <c r="O382" s="195">
        <f>'Atrações - Compra de Tickets'!N351+'Atrações - demanda Passa'!N351</f>
        <v>0</v>
      </c>
      <c r="P382" s="195">
        <f>'Atrações - Compra de Tickets'!O351+'Atrações - demanda Passa'!O351</f>
        <v>0</v>
      </c>
      <c r="Q382" s="195">
        <f>'Atrações - Compra de Tickets'!P351+'Atrações - demanda Passa'!P351</f>
        <v>0</v>
      </c>
      <c r="R382" s="195">
        <f>'Atrações - Compra de Tickets'!Q351+'Atrações - demanda Passa'!Q351</f>
        <v>0</v>
      </c>
      <c r="S382" s="195">
        <f>'Atrações - Compra de Tickets'!R351+'Atrações - demanda Passa'!R351</f>
        <v>0</v>
      </c>
      <c r="T382" s="195">
        <f>'Atrações - Compra de Tickets'!S351+'Atrações - demanda Passa'!S351</f>
        <v>0</v>
      </c>
      <c r="U382" s="195">
        <f>'Atrações - Compra de Tickets'!T351+'Atrações - demanda Passa'!T351</f>
        <v>0</v>
      </c>
      <c r="V382" s="195">
        <f>'Atrações - Compra de Tickets'!U351+'Atrações - demanda Passa'!U351</f>
        <v>0</v>
      </c>
      <c r="W382" s="195">
        <f>'Atrações - Compra de Tickets'!V351+'Atrações - demanda Passa'!V351</f>
        <v>0</v>
      </c>
      <c r="X382" s="195">
        <f>'Atrações - Compra de Tickets'!W351+'Atrações - demanda Passa'!W351</f>
        <v>0</v>
      </c>
      <c r="Y382" s="195">
        <f>'Atrações - Compra de Tickets'!X351+'Atrações - demanda Passa'!X351</f>
        <v>0</v>
      </c>
      <c r="Z382" s="195">
        <f>'Atrações - Compra de Tickets'!Y351+'Atrações - demanda Passa'!Y351</f>
        <v>0</v>
      </c>
      <c r="AA382" s="195">
        <f>'Atrações - Compra de Tickets'!Z351+'Atrações - demanda Passa'!Z351</f>
        <v>0</v>
      </c>
      <c r="AB382" s="195">
        <f>'Atrações - Compra de Tickets'!AA351+'Atrações - demanda Passa'!AA351</f>
        <v>0</v>
      </c>
      <c r="AC382" s="195">
        <f>'Atrações - Compra de Tickets'!AB351+'Atrações - demanda Passa'!AB351</f>
        <v>0</v>
      </c>
      <c r="AD382" s="195">
        <f>'Atrações - Compra de Tickets'!AC351+'Atrações - demanda Passa'!AC351</f>
        <v>0</v>
      </c>
      <c r="AE382" s="195">
        <f>'Atrações - Compra de Tickets'!AD351+'Atrações - demanda Passa'!AD351</f>
        <v>0</v>
      </c>
      <c r="AF382" s="195">
        <f>'Atrações - Compra de Tickets'!AE351+'Atrações - demanda Passa'!AE351</f>
        <v>0</v>
      </c>
      <c r="AG382" s="195">
        <f>'Atrações - Compra de Tickets'!AF351+'Atrações - demanda Passa'!AF351</f>
        <v>0</v>
      </c>
      <c r="AH382" s="195">
        <f>'Atrações - Compra de Tickets'!AG351+'Atrações - demanda Passa'!AG351</f>
        <v>0</v>
      </c>
      <c r="AI382" s="195">
        <f>'Atrações - Compra de Tickets'!AH351+'Atrações - demanda Passa'!AH351</f>
        <v>0</v>
      </c>
      <c r="AJ382" s="195">
        <f>'Atrações - Compra de Tickets'!AI351+'Atrações - demanda Passa'!AI351</f>
        <v>0</v>
      </c>
      <c r="AK382" s="195">
        <f>'Atrações - Compra de Tickets'!AJ351+'Atrações - demanda Passa'!AJ351</f>
        <v>0</v>
      </c>
      <c r="AL382" s="195">
        <f>'Atrações - Compra de Tickets'!AK351+'Atrações - demanda Passa'!AK351</f>
        <v>0</v>
      </c>
      <c r="AM382" s="195">
        <f>'Atrações - Compra de Tickets'!AL351+'Atrações - demanda Passa'!AL351</f>
        <v>0</v>
      </c>
      <c r="AN382" s="195">
        <f>'Atrações - Compra de Tickets'!AM351+'Atrações - demanda Passa'!AM351</f>
        <v>0</v>
      </c>
      <c r="AO382" s="194"/>
    </row>
    <row r="383" spans="1:41" s="193" customFormat="1" ht="20.100000000000001" customHeight="1" x14ac:dyDescent="0.25">
      <c r="A383" s="199" t="str">
        <f t="shared" si="86"/>
        <v/>
      </c>
      <c r="B383" s="199"/>
      <c r="C383" s="198"/>
      <c r="D383" s="197" t="s">
        <v>156</v>
      </c>
      <c r="E383" s="196">
        <f>'Mix de Usos'!$AS$15</f>
        <v>0</v>
      </c>
      <c r="F383" s="195">
        <f>'Atrações - Compra de Tickets'!E352+'Atrações - demanda Passa'!E352</f>
        <v>0</v>
      </c>
      <c r="G383" s="195">
        <f>'Atrações - Compra de Tickets'!F352+'Atrações - demanda Passa'!F352</f>
        <v>0</v>
      </c>
      <c r="H383" s="195">
        <f>'Atrações - Compra de Tickets'!G352+'Atrações - demanda Passa'!G352</f>
        <v>0</v>
      </c>
      <c r="I383" s="195">
        <f>'Atrações - Compra de Tickets'!H352+'Atrações - demanda Passa'!H352</f>
        <v>0</v>
      </c>
      <c r="J383" s="195">
        <f>'Atrações - Compra de Tickets'!I352+'Atrações - demanda Passa'!I352</f>
        <v>0</v>
      </c>
      <c r="K383" s="195">
        <f>'Atrações - Compra de Tickets'!J352+'Atrações - demanda Passa'!J352</f>
        <v>0</v>
      </c>
      <c r="L383" s="195">
        <f>'Atrações - Compra de Tickets'!K352+'Atrações - demanda Passa'!K352</f>
        <v>0</v>
      </c>
      <c r="M383" s="195">
        <f>'Atrações - Compra de Tickets'!L352+'Atrações - demanda Passa'!L352</f>
        <v>0</v>
      </c>
      <c r="N383" s="195">
        <f>'Atrações - Compra de Tickets'!M352+'Atrações - demanda Passa'!M352</f>
        <v>0</v>
      </c>
      <c r="O383" s="195">
        <f>'Atrações - Compra de Tickets'!N352+'Atrações - demanda Passa'!N352</f>
        <v>0</v>
      </c>
      <c r="P383" s="195">
        <f>'Atrações - Compra de Tickets'!O352+'Atrações - demanda Passa'!O352</f>
        <v>0</v>
      </c>
      <c r="Q383" s="195">
        <f>'Atrações - Compra de Tickets'!P352+'Atrações - demanda Passa'!P352</f>
        <v>0</v>
      </c>
      <c r="R383" s="195">
        <f>'Atrações - Compra de Tickets'!Q352+'Atrações - demanda Passa'!Q352</f>
        <v>0</v>
      </c>
      <c r="S383" s="195">
        <f>'Atrações - Compra de Tickets'!R352+'Atrações - demanda Passa'!R352</f>
        <v>0</v>
      </c>
      <c r="T383" s="195">
        <f>'Atrações - Compra de Tickets'!S352+'Atrações - demanda Passa'!S352</f>
        <v>0</v>
      </c>
      <c r="U383" s="195">
        <f>'Atrações - Compra de Tickets'!T352+'Atrações - demanda Passa'!T352</f>
        <v>0</v>
      </c>
      <c r="V383" s="195">
        <f>'Atrações - Compra de Tickets'!U352+'Atrações - demanda Passa'!U352</f>
        <v>0</v>
      </c>
      <c r="W383" s="195">
        <f>'Atrações - Compra de Tickets'!V352+'Atrações - demanda Passa'!V352</f>
        <v>0</v>
      </c>
      <c r="X383" s="195">
        <f>'Atrações - Compra de Tickets'!W352+'Atrações - demanda Passa'!W352</f>
        <v>0</v>
      </c>
      <c r="Y383" s="195">
        <f>'Atrações - Compra de Tickets'!X352+'Atrações - demanda Passa'!X352</f>
        <v>0</v>
      </c>
      <c r="Z383" s="195">
        <f>'Atrações - Compra de Tickets'!Y352+'Atrações - demanda Passa'!Y352</f>
        <v>0</v>
      </c>
      <c r="AA383" s="195">
        <f>'Atrações - Compra de Tickets'!Z352+'Atrações - demanda Passa'!Z352</f>
        <v>0</v>
      </c>
      <c r="AB383" s="195">
        <f>'Atrações - Compra de Tickets'!AA352+'Atrações - demanda Passa'!AA352</f>
        <v>0</v>
      </c>
      <c r="AC383" s="195">
        <f>'Atrações - Compra de Tickets'!AB352+'Atrações - demanda Passa'!AB352</f>
        <v>0</v>
      </c>
      <c r="AD383" s="195">
        <f>'Atrações - Compra de Tickets'!AC352+'Atrações - demanda Passa'!AC352</f>
        <v>0</v>
      </c>
      <c r="AE383" s="195">
        <f>'Atrações - Compra de Tickets'!AD352+'Atrações - demanda Passa'!AD352</f>
        <v>0</v>
      </c>
      <c r="AF383" s="195">
        <f>'Atrações - Compra de Tickets'!AE352+'Atrações - demanda Passa'!AE352</f>
        <v>0</v>
      </c>
      <c r="AG383" s="195">
        <f>'Atrações - Compra de Tickets'!AF352+'Atrações - demanda Passa'!AF352</f>
        <v>0</v>
      </c>
      <c r="AH383" s="195">
        <f>'Atrações - Compra de Tickets'!AG352+'Atrações - demanda Passa'!AG352</f>
        <v>0</v>
      </c>
      <c r="AI383" s="195">
        <f>'Atrações - Compra de Tickets'!AH352+'Atrações - demanda Passa'!AH352</f>
        <v>0</v>
      </c>
      <c r="AJ383" s="195">
        <f>'Atrações - Compra de Tickets'!AI352+'Atrações - demanda Passa'!AI352</f>
        <v>0</v>
      </c>
      <c r="AK383" s="195">
        <f>'Atrações - Compra de Tickets'!AJ352+'Atrações - demanda Passa'!AJ352</f>
        <v>0</v>
      </c>
      <c r="AL383" s="195">
        <f>'Atrações - Compra de Tickets'!AK352+'Atrações - demanda Passa'!AK352</f>
        <v>0</v>
      </c>
      <c r="AM383" s="195">
        <f>'Atrações - Compra de Tickets'!AL352+'Atrações - demanda Passa'!AL352</f>
        <v>0</v>
      </c>
      <c r="AN383" s="195">
        <f>'Atrações - Compra de Tickets'!AM352+'Atrações - demanda Passa'!AM352</f>
        <v>0</v>
      </c>
      <c r="AO383" s="194"/>
    </row>
    <row r="384" spans="1:41" s="193" customFormat="1" ht="20.100000000000001" customHeight="1" x14ac:dyDescent="0.25">
      <c r="A384" s="199" t="str">
        <f t="shared" si="86"/>
        <v/>
      </c>
      <c r="B384" s="199"/>
      <c r="C384" s="198"/>
      <c r="D384" s="197" t="s">
        <v>155</v>
      </c>
      <c r="E384" s="196">
        <f>'Mix de Usos'!$BB$15</f>
        <v>0</v>
      </c>
      <c r="F384" s="195">
        <f>'Atrações - Compra de Tickets'!E353+'Atrações - demanda Passa'!E353</f>
        <v>0</v>
      </c>
      <c r="G384" s="195">
        <f>'Atrações - Compra de Tickets'!F353+'Atrações - demanda Passa'!F353</f>
        <v>0</v>
      </c>
      <c r="H384" s="195">
        <f>'Atrações - Compra de Tickets'!G353+'Atrações - demanda Passa'!G353</f>
        <v>0</v>
      </c>
      <c r="I384" s="195">
        <f>'Atrações - Compra de Tickets'!H353+'Atrações - demanda Passa'!H353</f>
        <v>0</v>
      </c>
      <c r="J384" s="195">
        <f>'Atrações - Compra de Tickets'!I353+'Atrações - demanda Passa'!I353</f>
        <v>0</v>
      </c>
      <c r="K384" s="195">
        <f>'Atrações - Compra de Tickets'!J353+'Atrações - demanda Passa'!J353</f>
        <v>0</v>
      </c>
      <c r="L384" s="195">
        <f>'Atrações - Compra de Tickets'!K353+'Atrações - demanda Passa'!K353</f>
        <v>0</v>
      </c>
      <c r="M384" s="195">
        <f>'Atrações - Compra de Tickets'!L353+'Atrações - demanda Passa'!L353</f>
        <v>0</v>
      </c>
      <c r="N384" s="195">
        <f>'Atrações - Compra de Tickets'!M353+'Atrações - demanda Passa'!M353</f>
        <v>0</v>
      </c>
      <c r="O384" s="195">
        <f>'Atrações - Compra de Tickets'!N353+'Atrações - demanda Passa'!N353</f>
        <v>0</v>
      </c>
      <c r="P384" s="195">
        <f>'Atrações - Compra de Tickets'!O353+'Atrações - demanda Passa'!O353</f>
        <v>0</v>
      </c>
      <c r="Q384" s="195">
        <f>'Atrações - Compra de Tickets'!P353+'Atrações - demanda Passa'!P353</f>
        <v>0</v>
      </c>
      <c r="R384" s="195">
        <f>'Atrações - Compra de Tickets'!Q353+'Atrações - demanda Passa'!Q353</f>
        <v>0</v>
      </c>
      <c r="S384" s="195">
        <f>'Atrações - Compra de Tickets'!R353+'Atrações - demanda Passa'!R353</f>
        <v>0</v>
      </c>
      <c r="T384" s="195">
        <f>'Atrações - Compra de Tickets'!S353+'Atrações - demanda Passa'!S353</f>
        <v>0</v>
      </c>
      <c r="U384" s="195">
        <f>'Atrações - Compra de Tickets'!T353+'Atrações - demanda Passa'!T353</f>
        <v>0</v>
      </c>
      <c r="V384" s="195">
        <f>'Atrações - Compra de Tickets'!U353+'Atrações - demanda Passa'!U353</f>
        <v>0</v>
      </c>
      <c r="W384" s="195">
        <f>'Atrações - Compra de Tickets'!V353+'Atrações - demanda Passa'!V353</f>
        <v>0</v>
      </c>
      <c r="X384" s="195">
        <f>'Atrações - Compra de Tickets'!W353+'Atrações - demanda Passa'!W353</f>
        <v>0</v>
      </c>
      <c r="Y384" s="195">
        <f>'Atrações - Compra de Tickets'!X353+'Atrações - demanda Passa'!X353</f>
        <v>0</v>
      </c>
      <c r="Z384" s="195">
        <f>'Atrações - Compra de Tickets'!Y353+'Atrações - demanda Passa'!Y353</f>
        <v>0</v>
      </c>
      <c r="AA384" s="195">
        <f>'Atrações - Compra de Tickets'!Z353+'Atrações - demanda Passa'!Z353</f>
        <v>0</v>
      </c>
      <c r="AB384" s="195">
        <f>'Atrações - Compra de Tickets'!AA353+'Atrações - demanda Passa'!AA353</f>
        <v>0</v>
      </c>
      <c r="AC384" s="195">
        <f>'Atrações - Compra de Tickets'!AB353+'Atrações - demanda Passa'!AB353</f>
        <v>0</v>
      </c>
      <c r="AD384" s="195">
        <f>'Atrações - Compra de Tickets'!AC353+'Atrações - demanda Passa'!AC353</f>
        <v>0</v>
      </c>
      <c r="AE384" s="195">
        <f>'Atrações - Compra de Tickets'!AD353+'Atrações - demanda Passa'!AD353</f>
        <v>0</v>
      </c>
      <c r="AF384" s="195">
        <f>'Atrações - Compra de Tickets'!AE353+'Atrações - demanda Passa'!AE353</f>
        <v>0</v>
      </c>
      <c r="AG384" s="195">
        <f>'Atrações - Compra de Tickets'!AF353+'Atrações - demanda Passa'!AF353</f>
        <v>0</v>
      </c>
      <c r="AH384" s="195">
        <f>'Atrações - Compra de Tickets'!AG353+'Atrações - demanda Passa'!AG353</f>
        <v>0</v>
      </c>
      <c r="AI384" s="195">
        <f>'Atrações - Compra de Tickets'!AH353+'Atrações - demanda Passa'!AH353</f>
        <v>0</v>
      </c>
      <c r="AJ384" s="195">
        <f>'Atrações - Compra de Tickets'!AI353+'Atrações - demanda Passa'!AI353</f>
        <v>0</v>
      </c>
      <c r="AK384" s="195">
        <f>'Atrações - Compra de Tickets'!AJ353+'Atrações - demanda Passa'!AJ353</f>
        <v>0</v>
      </c>
      <c r="AL384" s="195">
        <f>'Atrações - Compra de Tickets'!AK353+'Atrações - demanda Passa'!AK353</f>
        <v>0</v>
      </c>
      <c r="AM384" s="195">
        <f>'Atrações - Compra de Tickets'!AL353+'Atrações - demanda Passa'!AL353</f>
        <v>0</v>
      </c>
      <c r="AN384" s="195">
        <f>'Atrações - Compra de Tickets'!AM353+'Atrações - demanda Passa'!AM353</f>
        <v>0</v>
      </c>
      <c r="AO384" s="194"/>
    </row>
    <row r="385" spans="1:41" s="193" customFormat="1" ht="20.100000000000001" customHeight="1" x14ac:dyDescent="0.25">
      <c r="A385" s="199" t="str">
        <f t="shared" si="86"/>
        <v>6/a</v>
      </c>
      <c r="B385" s="199">
        <f>B323+1</f>
        <v>6</v>
      </c>
      <c r="C385" s="198" t="s">
        <v>207</v>
      </c>
      <c r="D385" s="201" t="s">
        <v>154</v>
      </c>
      <c r="E385" s="200">
        <f>SUM(F385:AN385)</f>
        <v>1394016.8074566994</v>
      </c>
      <c r="F385" s="195">
        <f t="shared" ref="F385:AN385" si="90">SUM(F386:F390)</f>
        <v>22484.399999999994</v>
      </c>
      <c r="G385" s="195">
        <f t="shared" si="90"/>
        <v>23445.234929781647</v>
      </c>
      <c r="H385" s="195">
        <f t="shared" si="90"/>
        <v>25260.262190862963</v>
      </c>
      <c r="I385" s="195">
        <f t="shared" si="90"/>
        <v>27093.067891136314</v>
      </c>
      <c r="J385" s="195">
        <f t="shared" si="90"/>
        <v>30652.116111434461</v>
      </c>
      <c r="K385" s="195">
        <f t="shared" si="90"/>
        <v>34246.731250831472</v>
      </c>
      <c r="L385" s="195">
        <f t="shared" si="90"/>
        <v>39603.17615281749</v>
      </c>
      <c r="M385" s="195">
        <f t="shared" si="90"/>
        <v>39807.350850831106</v>
      </c>
      <c r="N385" s="195">
        <f t="shared" si="90"/>
        <v>40011.414574604809</v>
      </c>
      <c r="O385" s="195">
        <f t="shared" si="90"/>
        <v>40215.363203480956</v>
      </c>
      <c r="P385" s="195">
        <f t="shared" si="90"/>
        <v>40419.192354242259</v>
      </c>
      <c r="Q385" s="195">
        <f t="shared" si="90"/>
        <v>40622.897358128372</v>
      </c>
      <c r="R385" s="195">
        <f t="shared" si="90"/>
        <v>40826.473235259495</v>
      </c>
      <c r="S385" s="195">
        <f t="shared" si="90"/>
        <v>41029.914666107667</v>
      </c>
      <c r="T385" s="195">
        <f t="shared" si="90"/>
        <v>41233.21595959476</v>
      </c>
      <c r="U385" s="195">
        <f t="shared" si="90"/>
        <v>41436.371017326215</v>
      </c>
      <c r="V385" s="195">
        <f t="shared" si="90"/>
        <v>41639.373293382814</v>
      </c>
      <c r="W385" s="195">
        <f t="shared" si="90"/>
        <v>41842.215748988587</v>
      </c>
      <c r="X385" s="195">
        <f t="shared" si="90"/>
        <v>42044.890801249712</v>
      </c>
      <c r="Y385" s="195">
        <f t="shared" si="90"/>
        <v>42247.390265004513</v>
      </c>
      <c r="Z385" s="195">
        <f t="shared" si="90"/>
        <v>42449.705286640332</v>
      </c>
      <c r="AA385" s="195">
        <f t="shared" si="90"/>
        <v>42651.826268503115</v>
      </c>
      <c r="AB385" s="195">
        <f t="shared" si="90"/>
        <v>42853.742782243346</v>
      </c>
      <c r="AC385" s="195">
        <f t="shared" si="90"/>
        <v>43055.443469090795</v>
      </c>
      <c r="AD385" s="195">
        <f t="shared" si="90"/>
        <v>43256.915924611036</v>
      </c>
      <c r="AE385" s="195">
        <f t="shared" si="90"/>
        <v>43458.146564945178</v>
      </c>
      <c r="AF385" s="195">
        <f t="shared" si="90"/>
        <v>43659.120470832779</v>
      </c>
      <c r="AG385" s="195">
        <f t="shared" si="90"/>
        <v>43859.821204826228</v>
      </c>
      <c r="AH385" s="195">
        <f t="shared" si="90"/>
        <v>44060.230595954345</v>
      </c>
      <c r="AI385" s="195">
        <f t="shared" si="90"/>
        <v>44260.328484604412</v>
      </c>
      <c r="AJ385" s="195">
        <f t="shared" si="90"/>
        <v>44460.092418441069</v>
      </c>
      <c r="AK385" s="195">
        <f t="shared" si="90"/>
        <v>44659.497287606202</v>
      </c>
      <c r="AL385" s="195">
        <f t="shared" si="90"/>
        <v>44858.514884009135</v>
      </c>
      <c r="AM385" s="195">
        <f t="shared" si="90"/>
        <v>45057.113364880992</v>
      </c>
      <c r="AN385" s="195">
        <f t="shared" si="90"/>
        <v>45255.256594445411</v>
      </c>
      <c r="AO385" s="194"/>
    </row>
    <row r="386" spans="1:41" s="193" customFormat="1" ht="20.100000000000001" customHeight="1" x14ac:dyDescent="0.25">
      <c r="A386" s="199" t="str">
        <f t="shared" si="86"/>
        <v/>
      </c>
      <c r="B386" s="199"/>
      <c r="C386" s="198"/>
      <c r="D386" s="197" t="s">
        <v>153</v>
      </c>
      <c r="E386" s="196">
        <f>'Mix de Usos'!$U$15</f>
        <v>0.2</v>
      </c>
      <c r="F386" s="195">
        <f>'Atrações - Compra de Tickets'!E355+'Atrações - demanda Passa'!E355</f>
        <v>224.84400000000002</v>
      </c>
      <c r="G386" s="195">
        <f>'Atrações - Compra de Tickets'!F355+'Atrações - demanda Passa'!F355</f>
        <v>609.10720347572737</v>
      </c>
      <c r="H386" s="195">
        <f>'Atrações - Compra de Tickets'!G355+'Atrações - demanda Passa'!G355</f>
        <v>1059.9206015286102</v>
      </c>
      <c r="I386" s="195">
        <f>'Atrações - Compra de Tickets'!H355+'Atrações - demanda Passa'!H355</f>
        <v>1569.7723536124383</v>
      </c>
      <c r="J386" s="195">
        <f>'Atrações - Compra de Tickets'!I355+'Atrações - demanda Passa'!I355</f>
        <v>2265.8044229572361</v>
      </c>
      <c r="K386" s="195">
        <f>'Atrações - Compra de Tickets'!J355+'Atrações - demanda Passa'!J355</f>
        <v>2531.518374061463</v>
      </c>
      <c r="L386" s="195">
        <f>'Atrações - Compra de Tickets'!K355+'Atrações - demanda Passa'!K355</f>
        <v>2927.4667812162697</v>
      </c>
      <c r="M386" s="195">
        <f>'Atrações - Compra de Tickets'!L355+'Atrações - demanda Passa'!L355</f>
        <v>2942.5593748934357</v>
      </c>
      <c r="N386" s="195">
        <f>'Atrações - Compra de Tickets'!M355+'Atrações - demanda Passa'!M355</f>
        <v>2957.6437653547882</v>
      </c>
      <c r="O386" s="195">
        <f>'Atrações - Compra de Tickets'!N355+'Atrações - demanda Passa'!N355</f>
        <v>2972.7196480013131</v>
      </c>
      <c r="P386" s="195">
        <f>'Atrações - Compra de Tickets'!O355+'Atrações - demanda Passa'!O355</f>
        <v>2987.7866988255882</v>
      </c>
      <c r="Q386" s="195">
        <f>'Atrações - Compra de Tickets'!P355+'Atrações - demanda Passa'!P355</f>
        <v>3002.8445727128505</v>
      </c>
      <c r="R386" s="195">
        <f>'Atrações - Compra de Tickets'!Q355+'Atrações - demanda Passa'!Q355</f>
        <v>3017.8929015503822</v>
      </c>
      <c r="S386" s="195">
        <f>'Atrações - Compra de Tickets'!R355+'Atrações - demanda Passa'!R355</f>
        <v>3032.9312921186802</v>
      </c>
      <c r="T386" s="195">
        <f>'Atrações - Compra de Tickets'!S355+'Atrações - demanda Passa'!S355</f>
        <v>3047.9593237332451</v>
      </c>
      <c r="U386" s="195">
        <f>'Atrações - Compra de Tickets'!T355+'Atrações - demanda Passa'!T355</f>
        <v>3062.9765456007544</v>
      </c>
      <c r="V386" s="195">
        <f>'Atrações - Compra de Tickets'!U355+'Atrações - demanda Passa'!U355</f>
        <v>3077.9824738468587</v>
      </c>
      <c r="W386" s="195">
        <f>'Atrações - Compra de Tickets'!V355+'Atrações - demanda Passa'!V355</f>
        <v>3092.9765881652365</v>
      </c>
      <c r="X386" s="195">
        <f>'Atrações - Compra de Tickets'!W355+'Atrações - demanda Passa'!W355</f>
        <v>3107.9583280283796</v>
      </c>
      <c r="Y386" s="195">
        <f>'Atrações - Compra de Tickets'!X355+'Atrações - demanda Passa'!X355</f>
        <v>3122.9270883891345</v>
      </c>
      <c r="Z386" s="195">
        <f>'Atrações - Compra de Tickets'!Y355+'Atrações - demanda Passa'!Y355</f>
        <v>3137.8822147884539</v>
      </c>
      <c r="AA386" s="195">
        <f>'Atrações - Compra de Tickets'!Z355+'Atrações - demanda Passa'!Z355</f>
        <v>3152.8229977677511</v>
      </c>
      <c r="AB386" s="195">
        <f>'Atrações - Compra de Tickets'!AA355+'Atrações - demanda Passa'!AA355</f>
        <v>3167.7486664634289</v>
      </c>
      <c r="AC386" s="195">
        <f>'Atrações - Compra de Tickets'!AB355+'Atrações - demanda Passa'!AB355</f>
        <v>3182.6583812351919</v>
      </c>
      <c r="AD386" s="195">
        <f>'Atrações - Compra de Tickets'!AC355+'Atrações - demanda Passa'!AC355</f>
        <v>3197.5512251472487</v>
      </c>
      <c r="AE386" s="195">
        <f>'Atrações - Compra de Tickets'!AD355+'Atrações - demanda Passa'!AD355</f>
        <v>3212.4261940807482</v>
      </c>
      <c r="AF386" s="195">
        <f>'Atrações - Compra de Tickets'!AE355+'Atrações - demanda Passa'!AE355</f>
        <v>3227.2821852039597</v>
      </c>
      <c r="AG386" s="195">
        <f>'Atrações - Compra de Tickets'!AF355+'Atrações - demanda Passa'!AF355</f>
        <v>3242.1179834607556</v>
      </c>
      <c r="AH386" s="195">
        <f>'Atrações - Compra de Tickets'!AG355+'Atrações - demanda Passa'!AG355</f>
        <v>3256.9322456529458</v>
      </c>
      <c r="AI386" s="195">
        <f>'Atrações - Compra de Tickets'!AH355+'Atrações - demanda Passa'!AH355</f>
        <v>3271.7234815819593</v>
      </c>
      <c r="AJ386" s="195">
        <f>'Atrações - Compra de Tickets'!AI355+'Atrações - demanda Passa'!AI355</f>
        <v>3286.4900315711639</v>
      </c>
      <c r="AK386" s="195">
        <f>'Atrações - Compra de Tickets'!AJ355+'Atrações - demanda Passa'!AJ355</f>
        <v>3301.2300394998515</v>
      </c>
      <c r="AL386" s="195">
        <f>'Atrações - Compra de Tickets'!AK355+'Atrações - demanda Passa'!AK355</f>
        <v>3315.9414202259563</v>
      </c>
      <c r="AM386" s="195">
        <f>'Atrações - Compra de Tickets'!AL355+'Atrações - demanda Passa'!AL355</f>
        <v>3330.6218199320037</v>
      </c>
      <c r="AN386" s="195">
        <f>'Atrações - Compra de Tickets'!AM355+'Atrações - demanda Passa'!AM355</f>
        <v>3345.2685674614049</v>
      </c>
      <c r="AO386" s="194"/>
    </row>
    <row r="387" spans="1:41" s="193" customFormat="1" ht="20.100000000000001" customHeight="1" x14ac:dyDescent="0.25">
      <c r="A387" s="199" t="str">
        <f t="shared" si="86"/>
        <v/>
      </c>
      <c r="B387" s="199"/>
      <c r="C387" s="198"/>
      <c r="D387" s="197" t="s">
        <v>152</v>
      </c>
      <c r="E387" s="196">
        <f>'Mix de Usos'!$AD$15</f>
        <v>0.2</v>
      </c>
      <c r="F387" s="195">
        <f>'Atrações - Compra de Tickets'!E356+'Atrações - demanda Passa'!E356</f>
        <v>562.11</v>
      </c>
      <c r="G387" s="195">
        <f>'Atrações - Compra de Tickets'!F356+'Atrações - demanda Passa'!F356</f>
        <v>1370.1395292964398</v>
      </c>
      <c r="H387" s="195">
        <f>'Atrações - Compra de Tickets'!G356+'Atrações - demanda Passa'!G356</f>
        <v>2320.9128900964893</v>
      </c>
      <c r="I387" s="195">
        <f>'Atrações - Compra de Tickets'!H356+'Atrações - demanda Passa'!H356</f>
        <v>3395.3032681172031</v>
      </c>
      <c r="J387" s="195">
        <f>'Atrações - Compra de Tickets'!I356+'Atrações - demanda Passa'!I356</f>
        <v>4866.3299538513356</v>
      </c>
      <c r="K387" s="195">
        <f>'Atrações - Compra de Tickets'!J356+'Atrações - demanda Passa'!J356</f>
        <v>5437.0110533820052</v>
      </c>
      <c r="L387" s="195">
        <f>'Atrações - Compra de Tickets'!K356+'Atrações - demanda Passa'!K356</f>
        <v>6287.4002460213051</v>
      </c>
      <c r="M387" s="195">
        <f>'Atrações - Compra de Tickets'!L356+'Atrações - demanda Passa'!L356</f>
        <v>6319.8150210779459</v>
      </c>
      <c r="N387" s="195">
        <f>'Atrações - Compra de Tickets'!M356+'Atrações - demanda Passa'!M356</f>
        <v>6352.2121778642613</v>
      </c>
      <c r="O387" s="195">
        <f>'Atrações - Compra de Tickets'!N356+'Atrações - demanda Passa'!N356</f>
        <v>6384.5910621846378</v>
      </c>
      <c r="P387" s="195">
        <f>'Atrações - Compra de Tickets'!O356+'Atrações - demanda Passa'!O356</f>
        <v>6416.9509781595007</v>
      </c>
      <c r="Q387" s="195">
        <f>'Atrações - Compra de Tickets'!P356+'Atrações - demanda Passa'!P356</f>
        <v>6449.291184576462</v>
      </c>
      <c r="R387" s="195">
        <f>'Atrações - Compra de Tickets'!Q356+'Atrações - demanda Passa'!Q356</f>
        <v>6481.6108908297974</v>
      </c>
      <c r="S387" s="195">
        <f>'Atrações - Compra de Tickets'!R356+'Atrações - demanda Passa'!R356</f>
        <v>6513.909252391255</v>
      </c>
      <c r="T387" s="195">
        <f>'Atrações - Compra de Tickets'!S356+'Atrações - demanda Passa'!S356</f>
        <v>6546.1853657452657</v>
      </c>
      <c r="U387" s="195">
        <f>'Atrações - Compra de Tickets'!T356+'Atrações - demanda Passa'!T356</f>
        <v>6578.4382627107107</v>
      </c>
      <c r="V387" s="195">
        <f>'Atrações - Compra de Tickets'!U356+'Atrações - demanda Passa'!U356</f>
        <v>6610.6669040574579</v>
      </c>
      <c r="W387" s="195">
        <f>'Atrações - Compra de Tickets'!V356+'Atrações - demanda Passa'!V356</f>
        <v>6642.8701723094273</v>
      </c>
      <c r="X387" s="195">
        <f>'Atrações - Compra de Tickets'!W356+'Atrações - demanda Passa'!W356</f>
        <v>6675.046863606407</v>
      </c>
      <c r="Y387" s="195">
        <f>'Atrações - Compra de Tickets'!X356+'Atrações - demanda Passa'!X356</f>
        <v>6707.1956784721178</v>
      </c>
      <c r="Z387" s="195">
        <f>'Atrações - Compra de Tickets'!Y356+'Atrações - demanda Passa'!Y356</f>
        <v>6739.3152113070191</v>
      </c>
      <c r="AA387" s="195">
        <f>'Atrações - Compra de Tickets'!Z356+'Atrações - demanda Passa'!Z356</f>
        <v>6771.4039383875543</v>
      </c>
      <c r="AB387" s="195">
        <f>'Atrações - Compra de Tickets'!AA356+'Atrações - demanda Passa'!AA356</f>
        <v>6803.4602041089547</v>
      </c>
      <c r="AC387" s="195">
        <f>'Atrações - Compra de Tickets'!AB356+'Atrações - demanda Passa'!AB356</f>
        <v>6835.4822051528554</v>
      </c>
      <c r="AD387" s="195">
        <f>'Atrações - Compra de Tickets'!AC356+'Atrações - demanda Passa'!AC356</f>
        <v>6867.4679721912507</v>
      </c>
      <c r="AE387" s="195">
        <f>'Atrações - Compra de Tickets'!AD356+'Atrações - demanda Passa'!AD356</f>
        <v>6899.4153486506975</v>
      </c>
      <c r="AF387" s="195">
        <f>'Atrações - Compra de Tickets'!AE356+'Atrações - demanda Passa'!AE356</f>
        <v>6931.3219659494125</v>
      </c>
      <c r="AG387" s="195">
        <f>'Atrações - Compra de Tickets'!AF356+'Atrações - demanda Passa'!AF356</f>
        <v>6963.1852144782133</v>
      </c>
      <c r="AH387" s="195">
        <f>'Atrações - Compra de Tickets'!AG356+'Atrações - demanda Passa'!AG356</f>
        <v>6995.002209413713</v>
      </c>
      <c r="AI387" s="195">
        <f>'Atrações - Compra de Tickets'!AH356+'Atrações - demanda Passa'!AH356</f>
        <v>7026.7697502157971</v>
      </c>
      <c r="AJ387" s="195">
        <f>'Atrações - Compra de Tickets'!AI356+'Atrações - demanda Passa'!AI356</f>
        <v>7058.484272351704</v>
      </c>
      <c r="AK387" s="195">
        <f>'Atrações - Compra de Tickets'!AJ356+'Atrações - demanda Passa'!AJ356</f>
        <v>7090.1417893803628</v>
      </c>
      <c r="AL387" s="195">
        <f>'Atrações - Compra de Tickets'!AK356+'Atrações - demanda Passa'!AK356</f>
        <v>7121.7378229852911</v>
      </c>
      <c r="AM387" s="195">
        <f>'Atrações - Compra de Tickets'!AL356+'Atrações - demanda Passa'!AL356</f>
        <v>7153.267317808507</v>
      </c>
      <c r="AN387" s="195">
        <f>'Atrações - Compra de Tickets'!AM356+'Atrações - demanda Passa'!AM356</f>
        <v>7184.7245369341545</v>
      </c>
      <c r="AO387" s="194"/>
    </row>
    <row r="388" spans="1:41" s="193" customFormat="1" ht="20.100000000000001" customHeight="1" x14ac:dyDescent="0.25">
      <c r="A388" s="199" t="str">
        <f t="shared" si="86"/>
        <v/>
      </c>
      <c r="B388" s="199"/>
      <c r="C388" s="198"/>
      <c r="D388" s="197" t="s">
        <v>151</v>
      </c>
      <c r="E388" s="196">
        <f>'Mix de Usos'!$AM$15</f>
        <v>0.2</v>
      </c>
      <c r="F388" s="195">
        <f>'Atrações - Compra de Tickets'!E357+'Atrações - demanda Passa'!E357</f>
        <v>13490.64</v>
      </c>
      <c r="G388" s="195">
        <f>'Atrações - Compra de Tickets'!F357+'Atrações - demanda Passa'!F357</f>
        <v>13887.081553608266</v>
      </c>
      <c r="H388" s="195">
        <f>'Atrações - Compra de Tickets'!G357+'Atrações - demanda Passa'!G357</f>
        <v>14768.159687266121</v>
      </c>
      <c r="I388" s="195">
        <f>'Atrações - Compra de Tickets'!H357+'Atrações - demanda Passa'!H357</f>
        <v>15631.616450470006</v>
      </c>
      <c r="J388" s="195">
        <f>'Atrações - Compra de Tickets'!I357+'Atrações - demanda Passa'!I357</f>
        <v>17449.636659917407</v>
      </c>
      <c r="K388" s="195">
        <f>'Atrações - Compra de Tickets'!J357+'Atrações - demanda Passa'!J357</f>
        <v>19495.979166473338</v>
      </c>
      <c r="L388" s="195">
        <f>'Atrações - Compra de Tickets'!K357+'Atrações - demanda Passa'!K357</f>
        <v>22545.29612027594</v>
      </c>
      <c r="M388" s="195">
        <f>'Atrações - Compra de Tickets'!L357+'Atrações - demanda Passa'!L357</f>
        <v>22661.528692361127</v>
      </c>
      <c r="N388" s="195">
        <f>'Atrações - Compra de Tickets'!M357+'Atrações - demanda Passa'!M357</f>
        <v>22777.698089031022</v>
      </c>
      <c r="O388" s="195">
        <f>'Atrações - Compra de Tickets'!N357+'Atrações - demanda Passa'!N357</f>
        <v>22893.801964477636</v>
      </c>
      <c r="P388" s="195">
        <f>'Atrações - Compra de Tickets'!O357+'Atrações - demanda Passa'!O357</f>
        <v>23009.837823423029</v>
      </c>
      <c r="Q388" s="195">
        <f>'Atrações - Compra de Tickets'!P357+'Atrações - demanda Passa'!P357</f>
        <v>23125.80300803532</v>
      </c>
      <c r="R388" s="195">
        <f>'Atrações - Compra de Tickets'!Q357+'Atrações - demanda Passa'!Q357</f>
        <v>23241.694683368522</v>
      </c>
      <c r="S388" s="195">
        <f>'Atrações - Compra de Tickets'!R357+'Atrações - demanda Passa'!R357</f>
        <v>23357.509821121774</v>
      </c>
      <c r="T388" s="195">
        <f>'Atrações - Compra de Tickets'!S357+'Atrações - demanda Passa'!S357</f>
        <v>23473.245181478102</v>
      </c>
      <c r="U388" s="195">
        <f>'Atrações - Compra de Tickets'!T357+'Atrações - demanda Passa'!T357</f>
        <v>23588.897292743466</v>
      </c>
      <c r="V388" s="195">
        <f>'Atrações - Compra de Tickets'!U357+'Atrações - demanda Passa'!U357</f>
        <v>23704.462428456969</v>
      </c>
      <c r="W388" s="195">
        <f>'Atrações - Compra de Tickets'!V357+'Atrações - demanda Passa'!V357</f>
        <v>23819.936581584217</v>
      </c>
      <c r="X388" s="195">
        <f>'Atrações - Compra de Tickets'!W357+'Atrações - demanda Passa'!W357</f>
        <v>23935.315435335433</v>
      </c>
      <c r="Y388" s="195">
        <f>'Atrações - Compra de Tickets'!X357+'Atrações - demanda Passa'!X357</f>
        <v>24050.594330061766</v>
      </c>
      <c r="Z388" s="195">
        <f>'Atrações - Compra de Tickets'!Y357+'Atrações - demanda Passa'!Y357</f>
        <v>24165.768225578606</v>
      </c>
      <c r="AA388" s="195">
        <f>'Atrações - Compra de Tickets'!Z357+'Atrações - demanda Passa'!Z357</f>
        <v>24280.831658133451</v>
      </c>
      <c r="AB388" s="195">
        <f>'Atrações - Compra de Tickets'!AA357+'Atrações - demanda Passa'!AA357</f>
        <v>24395.778691075491</v>
      </c>
      <c r="AC388" s="195">
        <f>'Atrações - Compra de Tickets'!AB357+'Atrações - demanda Passa'!AB357</f>
        <v>24510.602858084003</v>
      </c>
      <c r="AD388" s="195">
        <f>'Atrações - Compra de Tickets'!AC357+'Atrações - demanda Passa'!AC357</f>
        <v>24625.297097562569</v>
      </c>
      <c r="AE388" s="195">
        <f>'Atrações - Compra de Tickets'!AD357+'Atrações - demanda Passa'!AD357</f>
        <v>24739.853676491988</v>
      </c>
      <c r="AF388" s="195">
        <f>'Atrações - Compra de Tickets'!AE357+'Atrações - demanda Passa'!AE357</f>
        <v>24854.264101635679</v>
      </c>
      <c r="AG388" s="195">
        <f>'Atrações - Compra de Tickets'!AF357+'Atrações - demanda Passa'!AF357</f>
        <v>24968.519015483471</v>
      </c>
      <c r="AH388" s="195">
        <f>'Atrações - Compra de Tickets'!AG357+'Atrações - demanda Passa'!AG357</f>
        <v>25082.608073664887</v>
      </c>
      <c r="AI388" s="195">
        <f>'Atrações - Compra de Tickets'!AH357+'Atrações - demanda Passa'!AH357</f>
        <v>25196.519799715596</v>
      </c>
      <c r="AJ388" s="195">
        <f>'Atrações - Compra de Tickets'!AI357+'Atrações - demanda Passa'!AI357</f>
        <v>25310.241411970128</v>
      </c>
      <c r="AK388" s="195">
        <f>'Atrações - Compra de Tickets'!AJ357+'Atrações - demanda Passa'!AJ357</f>
        <v>25423.758615888459</v>
      </c>
      <c r="AL388" s="195">
        <f>'Atrações - Compra de Tickets'!AK357+'Atrações - demanda Passa'!AK357</f>
        <v>25537.055353168718</v>
      </c>
      <c r="AM388" s="195">
        <f>'Atrações - Compra de Tickets'!AL357+'Atrações - demanda Passa'!AL357</f>
        <v>25650.113496359449</v>
      </c>
      <c r="AN388" s="195">
        <f>'Atrações - Compra de Tickets'!AM357+'Atrações - demanda Passa'!AM357</f>
        <v>25762.912474085879</v>
      </c>
      <c r="AO388" s="194"/>
    </row>
    <row r="389" spans="1:41" s="193" customFormat="1" ht="20.100000000000001" customHeight="1" x14ac:dyDescent="0.25">
      <c r="A389" s="199" t="str">
        <f t="shared" si="86"/>
        <v/>
      </c>
      <c r="B389" s="199"/>
      <c r="C389" s="198"/>
      <c r="D389" s="197" t="s">
        <v>150</v>
      </c>
      <c r="E389" s="196">
        <f>'Mix de Usos'!$AV$15</f>
        <v>0.2</v>
      </c>
      <c r="F389" s="195">
        <f>'Atrações - Compra de Tickets'!E358+'Atrações - demanda Passa'!E358</f>
        <v>6745.32</v>
      </c>
      <c r="G389" s="195">
        <f>'Atrações - Compra de Tickets'!F358+'Atrações - demanda Passa'!F358</f>
        <v>6122.9575542617767</v>
      </c>
      <c r="H389" s="195">
        <f>'Atrações - Compra de Tickets'!G358+'Atrações - demanda Passa'!G358</f>
        <v>5615.8614902726549</v>
      </c>
      <c r="I389" s="195">
        <f>'Atrações - Compra de Tickets'!H358+'Atrações - demanda Passa'!H358</f>
        <v>4971.0360966656917</v>
      </c>
      <c r="J389" s="195">
        <f>'Atrações - Compra de Tickets'!I358+'Atrações - demanda Passa'!I358</f>
        <v>4433.522074357882</v>
      </c>
      <c r="K389" s="195">
        <f>'Atrações - Compra de Tickets'!J358+'Atrações - demanda Passa'!J358</f>
        <v>4953.4472081202657</v>
      </c>
      <c r="L389" s="195">
        <f>'Atrações - Compra de Tickets'!K358+'Atrações - demanda Passa'!K358</f>
        <v>5728.2033987435243</v>
      </c>
      <c r="M389" s="195">
        <f>'Atrações - Compra de Tickets'!L358+'Atrações - demanda Passa'!L358</f>
        <v>5757.7352270642123</v>
      </c>
      <c r="N389" s="195">
        <f>'Atrações - Compra de Tickets'!M358+'Atrações - demanda Passa'!M358</f>
        <v>5787.2510040708412</v>
      </c>
      <c r="O389" s="195">
        <f>'Atrações - Compra de Tickets'!N358+'Atrações - demanda Passa'!N358</f>
        <v>5816.7501337514877</v>
      </c>
      <c r="P389" s="195">
        <f>'Atrações - Compra de Tickets'!O358+'Atrações - demanda Passa'!O358</f>
        <v>5846.2319821176025</v>
      </c>
      <c r="Q389" s="195">
        <f>'Atrações - Compra de Tickets'!P358+'Atrações - demanda Passa'!P358</f>
        <v>5875.6958738796911</v>
      </c>
      <c r="R389" s="195">
        <f>'Atrações - Compra de Tickets'!Q358+'Atrações - demanda Passa'!Q358</f>
        <v>5905.141088747936</v>
      </c>
      <c r="S389" s="195">
        <f>'Atrações - Compra de Tickets'!R358+'Atrações - demanda Passa'!R358</f>
        <v>5934.5668573058165</v>
      </c>
      <c r="T389" s="195">
        <f>'Atrações - Compra de Tickets'!S358+'Atrações - demanda Passa'!S358</f>
        <v>5963.9723563957887</v>
      </c>
      <c r="U389" s="195">
        <f>'Atrações - Compra de Tickets'!T358+'Atrações - demanda Passa'!T358</f>
        <v>5993.3567039460668</v>
      </c>
      <c r="V389" s="195">
        <f>'Atrações - Compra de Tickets'!U358+'Atrações - demanda Passa'!U358</f>
        <v>6022.7189531548938</v>
      </c>
      <c r="W389" s="195">
        <f>'Atrações - Compra de Tickets'!V358+'Atrações - demanda Passa'!V358</f>
        <v>6052.0580859337106</v>
      </c>
      <c r="X389" s="195">
        <f>'Atrações - Compra de Tickets'!W358+'Atrações - demanda Passa'!W358</f>
        <v>6081.3730054927619</v>
      </c>
      <c r="Y389" s="195">
        <f>'Atrações - Compra de Tickets'!X358+'Atrações - demanda Passa'!X358</f>
        <v>6110.6625279302552</v>
      </c>
      <c r="Z389" s="195">
        <f>'Atrações - Compra de Tickets'!Y358+'Atrações - demanda Passa'!Y358</f>
        <v>6139.9253726596598</v>
      </c>
      <c r="AA389" s="195">
        <f>'Atrações - Compra de Tickets'!Z358+'Atrações - demanda Passa'!Z358</f>
        <v>6169.1601514762933</v>
      </c>
      <c r="AB389" s="195">
        <f>'Atrações - Compra de Tickets'!AA358+'Atrações - demanda Passa'!AA358</f>
        <v>6198.3653560236808</v>
      </c>
      <c r="AC389" s="195">
        <f>'Atrações - Compra de Tickets'!AB358+'Atrações - demanda Passa'!AB358</f>
        <v>6227.5393433692952</v>
      </c>
      <c r="AD389" s="195">
        <f>'Atrações - Compra de Tickets'!AC358+'Atrações - demanda Passa'!AC358</f>
        <v>6256.6803193357437</v>
      </c>
      <c r="AE389" s="195">
        <f>'Atrações - Compra de Tickets'!AD358+'Atrações - demanda Passa'!AD358</f>
        <v>6285.7863191536735</v>
      </c>
      <c r="AF389" s="195">
        <f>'Atrações - Compra de Tickets'!AE358+'Atrações - demanda Passa'!AE358</f>
        <v>6314.8551849012556</v>
      </c>
      <c r="AG389" s="195">
        <f>'Atrações - Compra de Tickets'!AF358+'Atrações - demanda Passa'!AF358</f>
        <v>6343.8845390660681</v>
      </c>
      <c r="AH389" s="195">
        <f>'Atrações - Compra de Tickets'!AG358+'Atrações - demanda Passa'!AG358</f>
        <v>6372.8717533988383</v>
      </c>
      <c r="AI389" s="195">
        <f>'Atrações - Compra de Tickets'!AH358+'Atrações - demanda Passa'!AH358</f>
        <v>6401.8139120131855</v>
      </c>
      <c r="AJ389" s="195">
        <f>'Atrações - Compra de Tickets'!AI358+'Atrações - demanda Passa'!AI358</f>
        <v>6430.707767403318</v>
      </c>
      <c r="AK389" s="195">
        <f>'Atrações - Compra de Tickets'!AJ358+'Atrações - demanda Passa'!AJ358</f>
        <v>6459.549687679365</v>
      </c>
      <c r="AL389" s="195">
        <f>'Atrações - Compra de Tickets'!AK358+'Atrações - demanda Passa'!AK358</f>
        <v>6488.335592823084</v>
      </c>
      <c r="AM389" s="195">
        <f>'Atrações - Compra de Tickets'!AL358+'Atrações - demanda Passa'!AL358</f>
        <v>6517.060877096389</v>
      </c>
      <c r="AN389" s="195">
        <f>'Atrações - Compra de Tickets'!AM358+'Atrações - demanda Passa'!AM358</f>
        <v>6545.7203138205869</v>
      </c>
      <c r="AO389" s="194"/>
    </row>
    <row r="390" spans="1:41" s="193" customFormat="1" ht="20.100000000000001" customHeight="1" x14ac:dyDescent="0.25">
      <c r="A390" s="199" t="str">
        <f t="shared" si="86"/>
        <v/>
      </c>
      <c r="B390" s="199"/>
      <c r="C390" s="198"/>
      <c r="D390" s="197" t="s">
        <v>149</v>
      </c>
      <c r="E390" s="196">
        <f>'Mix de Usos'!$BE$15</f>
        <v>0.2</v>
      </c>
      <c r="F390" s="195">
        <f>'Atrações - Compra de Tickets'!E359+'Atrações - demanda Passa'!E359</f>
        <v>1461.485999999999</v>
      </c>
      <c r="G390" s="195">
        <f>'Atrações - Compra de Tickets'!F359+'Atrações - demanda Passa'!F359</f>
        <v>1455.9490891394396</v>
      </c>
      <c r="H390" s="195">
        <f>'Atrações - Compra de Tickets'!G359+'Atrações - demanda Passa'!G359</f>
        <v>1495.4075216990868</v>
      </c>
      <c r="I390" s="195">
        <f>'Atrações - Compra de Tickets'!H359+'Atrações - demanda Passa'!H359</f>
        <v>1525.3397222709743</v>
      </c>
      <c r="J390" s="195">
        <f>'Atrações - Compra de Tickets'!I359+'Atrações - demanda Passa'!I359</f>
        <v>1636.8230003506005</v>
      </c>
      <c r="K390" s="195">
        <f>'Atrações - Compra de Tickets'!J359+'Atrações - demanda Passa'!J359</f>
        <v>1828.7754487944012</v>
      </c>
      <c r="L390" s="195">
        <f>'Atrações - Compra de Tickets'!K359+'Atrações - demanda Passa'!K359</f>
        <v>2114.8096065604545</v>
      </c>
      <c r="M390" s="195">
        <f>'Atrações - Compra de Tickets'!L359+'Atrações - demanda Passa'!L359</f>
        <v>2125.7125354343807</v>
      </c>
      <c r="N390" s="195">
        <f>'Atrações - Compra de Tickets'!M359+'Atrações - demanda Passa'!M359</f>
        <v>2136.6095382838971</v>
      </c>
      <c r="O390" s="195">
        <f>'Atrações - Compra de Tickets'!N359+'Atrações - demanda Passa'!N359</f>
        <v>2147.5003950658834</v>
      </c>
      <c r="P390" s="195">
        <f>'Atrações - Compra de Tickets'!O359+'Atrações - demanda Passa'!O359</f>
        <v>2158.3848717165365</v>
      </c>
      <c r="Q390" s="195">
        <f>'Atrações - Compra de Tickets'!P359+'Atrações - demanda Passa'!P359</f>
        <v>2169.2627189240552</v>
      </c>
      <c r="R390" s="195">
        <f>'Atrações - Compra de Tickets'!Q359+'Atrações - demanda Passa'!Q359</f>
        <v>2180.1336707628575</v>
      </c>
      <c r="S390" s="195">
        <f>'Atrações - Compra de Tickets'!R359+'Atrações - demanda Passa'!R359</f>
        <v>2190.9974431701498</v>
      </c>
      <c r="T390" s="195">
        <f>'Atrações - Compra de Tickets'!S359+'Atrações - demanda Passa'!S359</f>
        <v>2201.8537322423604</v>
      </c>
      <c r="U390" s="195">
        <f>'Atrações - Compra de Tickets'!T359+'Atrações - demanda Passa'!T359</f>
        <v>2212.7022123252204</v>
      </c>
      <c r="V390" s="195">
        <f>'Atrações - Compra de Tickets'!U359+'Atrações - demanda Passa'!U359</f>
        <v>2223.5425338666428</v>
      </c>
      <c r="W390" s="195">
        <f>'Atrações - Compra de Tickets'!V359+'Atrações - demanda Passa'!V359</f>
        <v>2234.3743209959903</v>
      </c>
      <c r="X390" s="195">
        <f>'Atrações - Compra de Tickets'!W359+'Atrações - demanda Passa'!W359</f>
        <v>2245.1971687867349</v>
      </c>
      <c r="Y390" s="195">
        <f>'Atrações - Compra de Tickets'!X359+'Atrações - demanda Passa'!X359</f>
        <v>2256.0106401512412</v>
      </c>
      <c r="Z390" s="195">
        <f>'Atrações - Compra de Tickets'!Y359+'Atrações - demanda Passa'!Y359</f>
        <v>2266.8142623065937</v>
      </c>
      <c r="AA390" s="195">
        <f>'Atrações - Compra de Tickets'!Z359+'Atrações - demanda Passa'!Z359</f>
        <v>2277.6075227380666</v>
      </c>
      <c r="AB390" s="195">
        <f>'Atrações - Compra de Tickets'!AA359+'Atrações - demanda Passa'!AA359</f>
        <v>2288.389864571795</v>
      </c>
      <c r="AC390" s="195">
        <f>'Atrações - Compra de Tickets'!AB359+'Atrações - demanda Passa'!AB359</f>
        <v>2299.1606812494483</v>
      </c>
      <c r="AD390" s="195">
        <f>'Atrações - Compra de Tickets'!AC359+'Atrações - demanda Passa'!AC359</f>
        <v>2309.91931037423</v>
      </c>
      <c r="AE390" s="195">
        <f>'Atrações - Compra de Tickets'!AD359+'Atrações - demanda Passa'!AD359</f>
        <v>2320.6650265680723</v>
      </c>
      <c r="AF390" s="195">
        <f>'Atrações - Compra de Tickets'!AE359+'Atrações - demanda Passa'!AE359</f>
        <v>2331.3970331424707</v>
      </c>
      <c r="AG390" s="195">
        <f>'Atrações - Compra de Tickets'!AF359+'Atrações - demanda Passa'!AF359</f>
        <v>2342.1144523377206</v>
      </c>
      <c r="AH390" s="195">
        <f>'Atrações - Compra de Tickets'!AG359+'Atrações - demanda Passa'!AG359</f>
        <v>2352.8163138239624</v>
      </c>
      <c r="AI390" s="195">
        <f>'Atrações - Compra de Tickets'!AH359+'Atrações - demanda Passa'!AH359</f>
        <v>2363.501541077876</v>
      </c>
      <c r="AJ390" s="195">
        <f>'Atrações - Compra de Tickets'!AI359+'Atrações - demanda Passa'!AI359</f>
        <v>2374.168935144753</v>
      </c>
      <c r="AK390" s="195">
        <f>'Atrações - Compra de Tickets'!AJ359+'Atrações - demanda Passa'!AJ359</f>
        <v>2384.8171551581722</v>
      </c>
      <c r="AL390" s="195">
        <f>'Atrações - Compra de Tickets'!AK359+'Atrações - demanda Passa'!AK359</f>
        <v>2395.4446948060881</v>
      </c>
      <c r="AM390" s="195">
        <f>'Atrações - Compra de Tickets'!AL359+'Atrações - demanda Passa'!AL359</f>
        <v>2406.0498536846449</v>
      </c>
      <c r="AN390" s="195">
        <f>'Atrações - Compra de Tickets'!AM359+'Atrações - demanda Passa'!AM359</f>
        <v>2416.6307021433854</v>
      </c>
      <c r="AO390" s="194"/>
    </row>
    <row r="391" spans="1:41" ht="15.75" x14ac:dyDescent="0.25">
      <c r="A391" s="199" t="str">
        <f t="shared" si="86"/>
        <v/>
      </c>
    </row>
    <row r="392" spans="1:41" s="202" customFormat="1" ht="20.100000000000001" customHeight="1" x14ac:dyDescent="0.25">
      <c r="A392" s="199" t="str">
        <f t="shared" si="86"/>
        <v/>
      </c>
      <c r="B392" s="207"/>
      <c r="C392" s="206"/>
      <c r="D392" s="205" t="s">
        <v>49</v>
      </c>
      <c r="E392" s="204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  <c r="T392" s="203"/>
      <c r="U392" s="203"/>
      <c r="V392" s="203"/>
      <c r="W392" s="203"/>
      <c r="X392" s="203"/>
      <c r="Y392" s="203"/>
      <c r="Z392" s="203"/>
      <c r="AA392" s="203"/>
      <c r="AB392" s="203"/>
      <c r="AC392" s="203"/>
      <c r="AD392" s="203"/>
      <c r="AE392" s="203"/>
      <c r="AF392" s="203"/>
      <c r="AG392" s="203"/>
      <c r="AH392" s="203"/>
      <c r="AI392" s="203"/>
      <c r="AJ392" s="203"/>
      <c r="AK392" s="203"/>
      <c r="AL392" s="203"/>
      <c r="AM392" s="203"/>
      <c r="AN392" s="203"/>
    </row>
    <row r="393" spans="1:41" s="193" customFormat="1" ht="20.100000000000001" customHeight="1" x14ac:dyDescent="0.25">
      <c r="A393" s="199" t="str">
        <f t="shared" si="86"/>
        <v>6/b</v>
      </c>
      <c r="B393" s="199">
        <f>B331+1</f>
        <v>6</v>
      </c>
      <c r="C393" s="198" t="s">
        <v>208</v>
      </c>
      <c r="D393" s="201" t="s">
        <v>148</v>
      </c>
      <c r="E393" s="200">
        <f>SUM(F393:AN393)</f>
        <v>0</v>
      </c>
      <c r="F393" s="195">
        <f t="shared" ref="F393:AN393" si="91">SUM(F394:F398)</f>
        <v>0</v>
      </c>
      <c r="G393" s="195">
        <f t="shared" si="91"/>
        <v>0</v>
      </c>
      <c r="H393" s="195">
        <f t="shared" si="91"/>
        <v>0</v>
      </c>
      <c r="I393" s="195">
        <f t="shared" si="91"/>
        <v>0</v>
      </c>
      <c r="J393" s="195">
        <f t="shared" si="91"/>
        <v>0</v>
      </c>
      <c r="K393" s="195">
        <f t="shared" si="91"/>
        <v>0</v>
      </c>
      <c r="L393" s="195">
        <f t="shared" si="91"/>
        <v>0</v>
      </c>
      <c r="M393" s="195">
        <f t="shared" si="91"/>
        <v>0</v>
      </c>
      <c r="N393" s="195">
        <f t="shared" si="91"/>
        <v>0</v>
      </c>
      <c r="O393" s="195">
        <f t="shared" si="91"/>
        <v>0</v>
      </c>
      <c r="P393" s="195">
        <f t="shared" si="91"/>
        <v>0</v>
      </c>
      <c r="Q393" s="195">
        <f t="shared" si="91"/>
        <v>0</v>
      </c>
      <c r="R393" s="195">
        <f t="shared" si="91"/>
        <v>0</v>
      </c>
      <c r="S393" s="195">
        <f t="shared" si="91"/>
        <v>0</v>
      </c>
      <c r="T393" s="195">
        <f t="shared" si="91"/>
        <v>0</v>
      </c>
      <c r="U393" s="195">
        <f t="shared" si="91"/>
        <v>0</v>
      </c>
      <c r="V393" s="195">
        <f t="shared" si="91"/>
        <v>0</v>
      </c>
      <c r="W393" s="195">
        <f t="shared" si="91"/>
        <v>0</v>
      </c>
      <c r="X393" s="195">
        <f t="shared" si="91"/>
        <v>0</v>
      </c>
      <c r="Y393" s="195">
        <f t="shared" si="91"/>
        <v>0</v>
      </c>
      <c r="Z393" s="195">
        <f t="shared" si="91"/>
        <v>0</v>
      </c>
      <c r="AA393" s="195">
        <f t="shared" si="91"/>
        <v>0</v>
      </c>
      <c r="AB393" s="195">
        <f t="shared" si="91"/>
        <v>0</v>
      </c>
      <c r="AC393" s="195">
        <f t="shared" si="91"/>
        <v>0</v>
      </c>
      <c r="AD393" s="195">
        <f t="shared" si="91"/>
        <v>0</v>
      </c>
      <c r="AE393" s="195">
        <f t="shared" si="91"/>
        <v>0</v>
      </c>
      <c r="AF393" s="195">
        <f t="shared" si="91"/>
        <v>0</v>
      </c>
      <c r="AG393" s="195">
        <f t="shared" si="91"/>
        <v>0</v>
      </c>
      <c r="AH393" s="195">
        <f t="shared" si="91"/>
        <v>0</v>
      </c>
      <c r="AI393" s="195">
        <f t="shared" si="91"/>
        <v>0</v>
      </c>
      <c r="AJ393" s="195">
        <f t="shared" si="91"/>
        <v>0</v>
      </c>
      <c r="AK393" s="195">
        <f t="shared" si="91"/>
        <v>0</v>
      </c>
      <c r="AL393" s="195">
        <f t="shared" si="91"/>
        <v>0</v>
      </c>
      <c r="AM393" s="195">
        <f t="shared" si="91"/>
        <v>0</v>
      </c>
      <c r="AN393" s="195">
        <f t="shared" si="91"/>
        <v>0</v>
      </c>
      <c r="AO393" s="194"/>
    </row>
    <row r="394" spans="1:41" s="193" customFormat="1" ht="20.100000000000001" customHeight="1" x14ac:dyDescent="0.25">
      <c r="A394" s="199" t="str">
        <f t="shared" si="86"/>
        <v/>
      </c>
      <c r="B394" s="199"/>
      <c r="C394" s="198"/>
      <c r="D394" s="197" t="s">
        <v>147</v>
      </c>
      <c r="E394" s="196">
        <f>'Mix de Usos'!$M$15</f>
        <v>0</v>
      </c>
      <c r="F394" s="195">
        <f>'Atrações - Compra de Tickets'!E363+'Atrações - demanda Passa'!E363</f>
        <v>0</v>
      </c>
      <c r="G394" s="195">
        <f>'Atrações - Compra de Tickets'!F363+'Atrações - demanda Passa'!F363</f>
        <v>0</v>
      </c>
      <c r="H394" s="195">
        <f>'Atrações - Compra de Tickets'!G363+'Atrações - demanda Passa'!G363</f>
        <v>0</v>
      </c>
      <c r="I394" s="195">
        <f>'Atrações - Compra de Tickets'!H363+'Atrações - demanda Passa'!H363</f>
        <v>0</v>
      </c>
      <c r="J394" s="195">
        <f>'Atrações - Compra de Tickets'!I363+'Atrações - demanda Passa'!I363</f>
        <v>0</v>
      </c>
      <c r="K394" s="195">
        <f>'Atrações - Compra de Tickets'!J363+'Atrações - demanda Passa'!J363</f>
        <v>0</v>
      </c>
      <c r="L394" s="195">
        <f>'Atrações - Compra de Tickets'!K363+'Atrações - demanda Passa'!K363</f>
        <v>0</v>
      </c>
      <c r="M394" s="195">
        <f>'Atrações - Compra de Tickets'!L363+'Atrações - demanda Passa'!L363</f>
        <v>0</v>
      </c>
      <c r="N394" s="195">
        <f>'Atrações - Compra de Tickets'!M363+'Atrações - demanda Passa'!M363</f>
        <v>0</v>
      </c>
      <c r="O394" s="195">
        <f>'Atrações - Compra de Tickets'!N363+'Atrações - demanda Passa'!N363</f>
        <v>0</v>
      </c>
      <c r="P394" s="195">
        <f>'Atrações - Compra de Tickets'!O363+'Atrações - demanda Passa'!O363</f>
        <v>0</v>
      </c>
      <c r="Q394" s="195">
        <f>'Atrações - Compra de Tickets'!P363+'Atrações - demanda Passa'!P363</f>
        <v>0</v>
      </c>
      <c r="R394" s="195">
        <f>'Atrações - Compra de Tickets'!Q363+'Atrações - demanda Passa'!Q363</f>
        <v>0</v>
      </c>
      <c r="S394" s="195">
        <f>'Atrações - Compra de Tickets'!R363+'Atrações - demanda Passa'!R363</f>
        <v>0</v>
      </c>
      <c r="T394" s="195">
        <f>'Atrações - Compra de Tickets'!S363+'Atrações - demanda Passa'!S363</f>
        <v>0</v>
      </c>
      <c r="U394" s="195">
        <f>'Atrações - Compra de Tickets'!T363+'Atrações - demanda Passa'!T363</f>
        <v>0</v>
      </c>
      <c r="V394" s="195">
        <f>'Atrações - Compra de Tickets'!U363+'Atrações - demanda Passa'!U363</f>
        <v>0</v>
      </c>
      <c r="W394" s="195">
        <f>'Atrações - Compra de Tickets'!V363+'Atrações - demanda Passa'!V363</f>
        <v>0</v>
      </c>
      <c r="X394" s="195">
        <f>'Atrações - Compra de Tickets'!W363+'Atrações - demanda Passa'!W363</f>
        <v>0</v>
      </c>
      <c r="Y394" s="195">
        <f>'Atrações - Compra de Tickets'!X363+'Atrações - demanda Passa'!X363</f>
        <v>0</v>
      </c>
      <c r="Z394" s="195">
        <f>'Atrações - Compra de Tickets'!Y363+'Atrações - demanda Passa'!Y363</f>
        <v>0</v>
      </c>
      <c r="AA394" s="195">
        <f>'Atrações - Compra de Tickets'!Z363+'Atrações - demanda Passa'!Z363</f>
        <v>0</v>
      </c>
      <c r="AB394" s="195">
        <f>'Atrações - Compra de Tickets'!AA363+'Atrações - demanda Passa'!AA363</f>
        <v>0</v>
      </c>
      <c r="AC394" s="195">
        <f>'Atrações - Compra de Tickets'!AB363+'Atrações - demanda Passa'!AB363</f>
        <v>0</v>
      </c>
      <c r="AD394" s="195">
        <f>'Atrações - Compra de Tickets'!AC363+'Atrações - demanda Passa'!AC363</f>
        <v>0</v>
      </c>
      <c r="AE394" s="195">
        <f>'Atrações - Compra de Tickets'!AD363+'Atrações - demanda Passa'!AD363</f>
        <v>0</v>
      </c>
      <c r="AF394" s="195">
        <f>'Atrações - Compra de Tickets'!AE363+'Atrações - demanda Passa'!AE363</f>
        <v>0</v>
      </c>
      <c r="AG394" s="195">
        <f>'Atrações - Compra de Tickets'!AF363+'Atrações - demanda Passa'!AF363</f>
        <v>0</v>
      </c>
      <c r="AH394" s="195">
        <f>'Atrações - Compra de Tickets'!AG363+'Atrações - demanda Passa'!AG363</f>
        <v>0</v>
      </c>
      <c r="AI394" s="195">
        <f>'Atrações - Compra de Tickets'!AH363+'Atrações - demanda Passa'!AH363</f>
        <v>0</v>
      </c>
      <c r="AJ394" s="195">
        <f>'Atrações - Compra de Tickets'!AI363+'Atrações - demanda Passa'!AI363</f>
        <v>0</v>
      </c>
      <c r="AK394" s="195">
        <f>'Atrações - Compra de Tickets'!AJ363+'Atrações - demanda Passa'!AJ363</f>
        <v>0</v>
      </c>
      <c r="AL394" s="195">
        <f>'Atrações - Compra de Tickets'!AK363+'Atrações - demanda Passa'!AK363</f>
        <v>0</v>
      </c>
      <c r="AM394" s="195">
        <f>'Atrações - Compra de Tickets'!AL363+'Atrações - demanda Passa'!AL363</f>
        <v>0</v>
      </c>
      <c r="AN394" s="195">
        <f>'Atrações - Compra de Tickets'!AM363+'Atrações - demanda Passa'!AM363</f>
        <v>0</v>
      </c>
      <c r="AO394" s="194"/>
    </row>
    <row r="395" spans="1:41" s="193" customFormat="1" ht="20.100000000000001" customHeight="1" x14ac:dyDescent="0.25">
      <c r="A395" s="199" t="str">
        <f t="shared" si="86"/>
        <v/>
      </c>
      <c r="B395" s="199"/>
      <c r="C395" s="198"/>
      <c r="D395" s="197" t="s">
        <v>146</v>
      </c>
      <c r="E395" s="196">
        <f>'Mix de Usos'!$V$15</f>
        <v>0</v>
      </c>
      <c r="F395" s="195">
        <f>'Atrações - Compra de Tickets'!E364+'Atrações - demanda Passa'!E364</f>
        <v>0</v>
      </c>
      <c r="G395" s="195">
        <f>'Atrações - Compra de Tickets'!F364+'Atrações - demanda Passa'!F364</f>
        <v>0</v>
      </c>
      <c r="H395" s="195">
        <f>'Atrações - Compra de Tickets'!G364+'Atrações - demanda Passa'!G364</f>
        <v>0</v>
      </c>
      <c r="I395" s="195">
        <f>'Atrações - Compra de Tickets'!H364+'Atrações - demanda Passa'!H364</f>
        <v>0</v>
      </c>
      <c r="J395" s="195">
        <f>'Atrações - Compra de Tickets'!I364+'Atrações - demanda Passa'!I364</f>
        <v>0</v>
      </c>
      <c r="K395" s="195">
        <f>'Atrações - Compra de Tickets'!J364+'Atrações - demanda Passa'!J364</f>
        <v>0</v>
      </c>
      <c r="L395" s="195">
        <f>'Atrações - Compra de Tickets'!K364+'Atrações - demanda Passa'!K364</f>
        <v>0</v>
      </c>
      <c r="M395" s="195">
        <f>'Atrações - Compra de Tickets'!L364+'Atrações - demanda Passa'!L364</f>
        <v>0</v>
      </c>
      <c r="N395" s="195">
        <f>'Atrações - Compra de Tickets'!M364+'Atrações - demanda Passa'!M364</f>
        <v>0</v>
      </c>
      <c r="O395" s="195">
        <f>'Atrações - Compra de Tickets'!N364+'Atrações - demanda Passa'!N364</f>
        <v>0</v>
      </c>
      <c r="P395" s="195">
        <f>'Atrações - Compra de Tickets'!O364+'Atrações - demanda Passa'!O364</f>
        <v>0</v>
      </c>
      <c r="Q395" s="195">
        <f>'Atrações - Compra de Tickets'!P364+'Atrações - demanda Passa'!P364</f>
        <v>0</v>
      </c>
      <c r="R395" s="195">
        <f>'Atrações - Compra de Tickets'!Q364+'Atrações - demanda Passa'!Q364</f>
        <v>0</v>
      </c>
      <c r="S395" s="195">
        <f>'Atrações - Compra de Tickets'!R364+'Atrações - demanda Passa'!R364</f>
        <v>0</v>
      </c>
      <c r="T395" s="195">
        <f>'Atrações - Compra de Tickets'!S364+'Atrações - demanda Passa'!S364</f>
        <v>0</v>
      </c>
      <c r="U395" s="195">
        <f>'Atrações - Compra de Tickets'!T364+'Atrações - demanda Passa'!T364</f>
        <v>0</v>
      </c>
      <c r="V395" s="195">
        <f>'Atrações - Compra de Tickets'!U364+'Atrações - demanda Passa'!U364</f>
        <v>0</v>
      </c>
      <c r="W395" s="195">
        <f>'Atrações - Compra de Tickets'!V364+'Atrações - demanda Passa'!V364</f>
        <v>0</v>
      </c>
      <c r="X395" s="195">
        <f>'Atrações - Compra de Tickets'!W364+'Atrações - demanda Passa'!W364</f>
        <v>0</v>
      </c>
      <c r="Y395" s="195">
        <f>'Atrações - Compra de Tickets'!X364+'Atrações - demanda Passa'!X364</f>
        <v>0</v>
      </c>
      <c r="Z395" s="195">
        <f>'Atrações - Compra de Tickets'!Y364+'Atrações - demanda Passa'!Y364</f>
        <v>0</v>
      </c>
      <c r="AA395" s="195">
        <f>'Atrações - Compra de Tickets'!Z364+'Atrações - demanda Passa'!Z364</f>
        <v>0</v>
      </c>
      <c r="AB395" s="195">
        <f>'Atrações - Compra de Tickets'!AA364+'Atrações - demanda Passa'!AA364</f>
        <v>0</v>
      </c>
      <c r="AC395" s="195">
        <f>'Atrações - Compra de Tickets'!AB364+'Atrações - demanda Passa'!AB364</f>
        <v>0</v>
      </c>
      <c r="AD395" s="195">
        <f>'Atrações - Compra de Tickets'!AC364+'Atrações - demanda Passa'!AC364</f>
        <v>0</v>
      </c>
      <c r="AE395" s="195">
        <f>'Atrações - Compra de Tickets'!AD364+'Atrações - demanda Passa'!AD364</f>
        <v>0</v>
      </c>
      <c r="AF395" s="195">
        <f>'Atrações - Compra de Tickets'!AE364+'Atrações - demanda Passa'!AE364</f>
        <v>0</v>
      </c>
      <c r="AG395" s="195">
        <f>'Atrações - Compra de Tickets'!AF364+'Atrações - demanda Passa'!AF364</f>
        <v>0</v>
      </c>
      <c r="AH395" s="195">
        <f>'Atrações - Compra de Tickets'!AG364+'Atrações - demanda Passa'!AG364</f>
        <v>0</v>
      </c>
      <c r="AI395" s="195">
        <f>'Atrações - Compra de Tickets'!AH364+'Atrações - demanda Passa'!AH364</f>
        <v>0</v>
      </c>
      <c r="AJ395" s="195">
        <f>'Atrações - Compra de Tickets'!AI364+'Atrações - demanda Passa'!AI364</f>
        <v>0</v>
      </c>
      <c r="AK395" s="195">
        <f>'Atrações - Compra de Tickets'!AJ364+'Atrações - demanda Passa'!AJ364</f>
        <v>0</v>
      </c>
      <c r="AL395" s="195">
        <f>'Atrações - Compra de Tickets'!AK364+'Atrações - demanda Passa'!AK364</f>
        <v>0</v>
      </c>
      <c r="AM395" s="195">
        <f>'Atrações - Compra de Tickets'!AL364+'Atrações - demanda Passa'!AL364</f>
        <v>0</v>
      </c>
      <c r="AN395" s="195">
        <f>'Atrações - Compra de Tickets'!AM364+'Atrações - demanda Passa'!AM364</f>
        <v>0</v>
      </c>
      <c r="AO395" s="194"/>
    </row>
    <row r="396" spans="1:41" s="193" customFormat="1" ht="20.100000000000001" customHeight="1" x14ac:dyDescent="0.25">
      <c r="A396" s="199" t="str">
        <f t="shared" si="86"/>
        <v/>
      </c>
      <c r="B396" s="199"/>
      <c r="C396" s="198"/>
      <c r="D396" s="197" t="s">
        <v>145</v>
      </c>
      <c r="E396" s="196">
        <f>'Mix de Usos'!$AE$15</f>
        <v>0</v>
      </c>
      <c r="F396" s="195">
        <f>'Atrações - Compra de Tickets'!E365+'Atrações - demanda Passa'!E365</f>
        <v>0</v>
      </c>
      <c r="G396" s="195">
        <f>'Atrações - Compra de Tickets'!F365+'Atrações - demanda Passa'!F365</f>
        <v>0</v>
      </c>
      <c r="H396" s="195">
        <f>'Atrações - Compra de Tickets'!G365+'Atrações - demanda Passa'!G365</f>
        <v>0</v>
      </c>
      <c r="I396" s="195">
        <f>'Atrações - Compra de Tickets'!H365+'Atrações - demanda Passa'!H365</f>
        <v>0</v>
      </c>
      <c r="J396" s="195">
        <f>'Atrações - Compra de Tickets'!I365+'Atrações - demanda Passa'!I365</f>
        <v>0</v>
      </c>
      <c r="K396" s="195">
        <f>'Atrações - Compra de Tickets'!J365+'Atrações - demanda Passa'!J365</f>
        <v>0</v>
      </c>
      <c r="L396" s="195">
        <f>'Atrações - Compra de Tickets'!K365+'Atrações - demanda Passa'!K365</f>
        <v>0</v>
      </c>
      <c r="M396" s="195">
        <f>'Atrações - Compra de Tickets'!L365+'Atrações - demanda Passa'!L365</f>
        <v>0</v>
      </c>
      <c r="N396" s="195">
        <f>'Atrações - Compra de Tickets'!M365+'Atrações - demanda Passa'!M365</f>
        <v>0</v>
      </c>
      <c r="O396" s="195">
        <f>'Atrações - Compra de Tickets'!N365+'Atrações - demanda Passa'!N365</f>
        <v>0</v>
      </c>
      <c r="P396" s="195">
        <f>'Atrações - Compra de Tickets'!O365+'Atrações - demanda Passa'!O365</f>
        <v>0</v>
      </c>
      <c r="Q396" s="195">
        <f>'Atrações - Compra de Tickets'!P365+'Atrações - demanda Passa'!P365</f>
        <v>0</v>
      </c>
      <c r="R396" s="195">
        <f>'Atrações - Compra de Tickets'!Q365+'Atrações - demanda Passa'!Q365</f>
        <v>0</v>
      </c>
      <c r="S396" s="195">
        <f>'Atrações - Compra de Tickets'!R365+'Atrações - demanda Passa'!R365</f>
        <v>0</v>
      </c>
      <c r="T396" s="195">
        <f>'Atrações - Compra de Tickets'!S365+'Atrações - demanda Passa'!S365</f>
        <v>0</v>
      </c>
      <c r="U396" s="195">
        <f>'Atrações - Compra de Tickets'!T365+'Atrações - demanda Passa'!T365</f>
        <v>0</v>
      </c>
      <c r="V396" s="195">
        <f>'Atrações - Compra de Tickets'!U365+'Atrações - demanda Passa'!U365</f>
        <v>0</v>
      </c>
      <c r="W396" s="195">
        <f>'Atrações - Compra de Tickets'!V365+'Atrações - demanda Passa'!V365</f>
        <v>0</v>
      </c>
      <c r="X396" s="195">
        <f>'Atrações - Compra de Tickets'!W365+'Atrações - demanda Passa'!W365</f>
        <v>0</v>
      </c>
      <c r="Y396" s="195">
        <f>'Atrações - Compra de Tickets'!X365+'Atrações - demanda Passa'!X365</f>
        <v>0</v>
      </c>
      <c r="Z396" s="195">
        <f>'Atrações - Compra de Tickets'!Y365+'Atrações - demanda Passa'!Y365</f>
        <v>0</v>
      </c>
      <c r="AA396" s="195">
        <f>'Atrações - Compra de Tickets'!Z365+'Atrações - demanda Passa'!Z365</f>
        <v>0</v>
      </c>
      <c r="AB396" s="195">
        <f>'Atrações - Compra de Tickets'!AA365+'Atrações - demanda Passa'!AA365</f>
        <v>0</v>
      </c>
      <c r="AC396" s="195">
        <f>'Atrações - Compra de Tickets'!AB365+'Atrações - demanda Passa'!AB365</f>
        <v>0</v>
      </c>
      <c r="AD396" s="195">
        <f>'Atrações - Compra de Tickets'!AC365+'Atrações - demanda Passa'!AC365</f>
        <v>0</v>
      </c>
      <c r="AE396" s="195">
        <f>'Atrações - Compra de Tickets'!AD365+'Atrações - demanda Passa'!AD365</f>
        <v>0</v>
      </c>
      <c r="AF396" s="195">
        <f>'Atrações - Compra de Tickets'!AE365+'Atrações - demanda Passa'!AE365</f>
        <v>0</v>
      </c>
      <c r="AG396" s="195">
        <f>'Atrações - Compra de Tickets'!AF365+'Atrações - demanda Passa'!AF365</f>
        <v>0</v>
      </c>
      <c r="AH396" s="195">
        <f>'Atrações - Compra de Tickets'!AG365+'Atrações - demanda Passa'!AG365</f>
        <v>0</v>
      </c>
      <c r="AI396" s="195">
        <f>'Atrações - Compra de Tickets'!AH365+'Atrações - demanda Passa'!AH365</f>
        <v>0</v>
      </c>
      <c r="AJ396" s="195">
        <f>'Atrações - Compra de Tickets'!AI365+'Atrações - demanda Passa'!AI365</f>
        <v>0</v>
      </c>
      <c r="AK396" s="195">
        <f>'Atrações - Compra de Tickets'!AJ365+'Atrações - demanda Passa'!AJ365</f>
        <v>0</v>
      </c>
      <c r="AL396" s="195">
        <f>'Atrações - Compra de Tickets'!AK365+'Atrações - demanda Passa'!AK365</f>
        <v>0</v>
      </c>
      <c r="AM396" s="195">
        <f>'Atrações - Compra de Tickets'!AL365+'Atrações - demanda Passa'!AL365</f>
        <v>0</v>
      </c>
      <c r="AN396" s="195">
        <f>'Atrações - Compra de Tickets'!AM365+'Atrações - demanda Passa'!AM365</f>
        <v>0</v>
      </c>
      <c r="AO396" s="194"/>
    </row>
    <row r="397" spans="1:41" s="193" customFormat="1" ht="20.100000000000001" customHeight="1" x14ac:dyDescent="0.25">
      <c r="A397" s="199" t="str">
        <f t="shared" si="86"/>
        <v/>
      </c>
      <c r="B397" s="199"/>
      <c r="C397" s="198"/>
      <c r="D397" s="197" t="s">
        <v>144</v>
      </c>
      <c r="E397" s="196">
        <f>'Mix de Usos'!$AN$15</f>
        <v>0</v>
      </c>
      <c r="F397" s="195">
        <f>'Atrações - Compra de Tickets'!E366+'Atrações - demanda Passa'!E366</f>
        <v>0</v>
      </c>
      <c r="G397" s="195">
        <f>'Atrações - Compra de Tickets'!F366+'Atrações - demanda Passa'!F366</f>
        <v>0</v>
      </c>
      <c r="H397" s="195">
        <f>'Atrações - Compra de Tickets'!G366+'Atrações - demanda Passa'!G366</f>
        <v>0</v>
      </c>
      <c r="I397" s="195">
        <f>'Atrações - Compra de Tickets'!H366+'Atrações - demanda Passa'!H366</f>
        <v>0</v>
      </c>
      <c r="J397" s="195">
        <f>'Atrações - Compra de Tickets'!I366+'Atrações - demanda Passa'!I366</f>
        <v>0</v>
      </c>
      <c r="K397" s="195">
        <f>'Atrações - Compra de Tickets'!J366+'Atrações - demanda Passa'!J366</f>
        <v>0</v>
      </c>
      <c r="L397" s="195">
        <f>'Atrações - Compra de Tickets'!K366+'Atrações - demanda Passa'!K366</f>
        <v>0</v>
      </c>
      <c r="M397" s="195">
        <f>'Atrações - Compra de Tickets'!L366+'Atrações - demanda Passa'!L366</f>
        <v>0</v>
      </c>
      <c r="N397" s="195">
        <f>'Atrações - Compra de Tickets'!M366+'Atrações - demanda Passa'!M366</f>
        <v>0</v>
      </c>
      <c r="O397" s="195">
        <f>'Atrações - Compra de Tickets'!N366+'Atrações - demanda Passa'!N366</f>
        <v>0</v>
      </c>
      <c r="P397" s="195">
        <f>'Atrações - Compra de Tickets'!O366+'Atrações - demanda Passa'!O366</f>
        <v>0</v>
      </c>
      <c r="Q397" s="195">
        <f>'Atrações - Compra de Tickets'!P366+'Atrações - demanda Passa'!P366</f>
        <v>0</v>
      </c>
      <c r="R397" s="195">
        <f>'Atrações - Compra de Tickets'!Q366+'Atrações - demanda Passa'!Q366</f>
        <v>0</v>
      </c>
      <c r="S397" s="195">
        <f>'Atrações - Compra de Tickets'!R366+'Atrações - demanda Passa'!R366</f>
        <v>0</v>
      </c>
      <c r="T397" s="195">
        <f>'Atrações - Compra de Tickets'!S366+'Atrações - demanda Passa'!S366</f>
        <v>0</v>
      </c>
      <c r="U397" s="195">
        <f>'Atrações - Compra de Tickets'!T366+'Atrações - demanda Passa'!T366</f>
        <v>0</v>
      </c>
      <c r="V397" s="195">
        <f>'Atrações - Compra de Tickets'!U366+'Atrações - demanda Passa'!U366</f>
        <v>0</v>
      </c>
      <c r="W397" s="195">
        <f>'Atrações - Compra de Tickets'!V366+'Atrações - demanda Passa'!V366</f>
        <v>0</v>
      </c>
      <c r="X397" s="195">
        <f>'Atrações - Compra de Tickets'!W366+'Atrações - demanda Passa'!W366</f>
        <v>0</v>
      </c>
      <c r="Y397" s="195">
        <f>'Atrações - Compra de Tickets'!X366+'Atrações - demanda Passa'!X366</f>
        <v>0</v>
      </c>
      <c r="Z397" s="195">
        <f>'Atrações - Compra de Tickets'!Y366+'Atrações - demanda Passa'!Y366</f>
        <v>0</v>
      </c>
      <c r="AA397" s="195">
        <f>'Atrações - Compra de Tickets'!Z366+'Atrações - demanda Passa'!Z366</f>
        <v>0</v>
      </c>
      <c r="AB397" s="195">
        <f>'Atrações - Compra de Tickets'!AA366+'Atrações - demanda Passa'!AA366</f>
        <v>0</v>
      </c>
      <c r="AC397" s="195">
        <f>'Atrações - Compra de Tickets'!AB366+'Atrações - demanda Passa'!AB366</f>
        <v>0</v>
      </c>
      <c r="AD397" s="195">
        <f>'Atrações - Compra de Tickets'!AC366+'Atrações - demanda Passa'!AC366</f>
        <v>0</v>
      </c>
      <c r="AE397" s="195">
        <f>'Atrações - Compra de Tickets'!AD366+'Atrações - demanda Passa'!AD366</f>
        <v>0</v>
      </c>
      <c r="AF397" s="195">
        <f>'Atrações - Compra de Tickets'!AE366+'Atrações - demanda Passa'!AE366</f>
        <v>0</v>
      </c>
      <c r="AG397" s="195">
        <f>'Atrações - Compra de Tickets'!AF366+'Atrações - demanda Passa'!AF366</f>
        <v>0</v>
      </c>
      <c r="AH397" s="195">
        <f>'Atrações - Compra de Tickets'!AG366+'Atrações - demanda Passa'!AG366</f>
        <v>0</v>
      </c>
      <c r="AI397" s="195">
        <f>'Atrações - Compra de Tickets'!AH366+'Atrações - demanda Passa'!AH366</f>
        <v>0</v>
      </c>
      <c r="AJ397" s="195">
        <f>'Atrações - Compra de Tickets'!AI366+'Atrações - demanda Passa'!AI366</f>
        <v>0</v>
      </c>
      <c r="AK397" s="195">
        <f>'Atrações - Compra de Tickets'!AJ366+'Atrações - demanda Passa'!AJ366</f>
        <v>0</v>
      </c>
      <c r="AL397" s="195">
        <f>'Atrações - Compra de Tickets'!AK366+'Atrações - demanda Passa'!AK366</f>
        <v>0</v>
      </c>
      <c r="AM397" s="195">
        <f>'Atrações - Compra de Tickets'!AL366+'Atrações - demanda Passa'!AL366</f>
        <v>0</v>
      </c>
      <c r="AN397" s="195">
        <f>'Atrações - Compra de Tickets'!AM366+'Atrações - demanda Passa'!AM366</f>
        <v>0</v>
      </c>
      <c r="AO397" s="194"/>
    </row>
    <row r="398" spans="1:41" s="193" customFormat="1" ht="20.100000000000001" customHeight="1" x14ac:dyDescent="0.25">
      <c r="A398" s="199" t="str">
        <f t="shared" si="86"/>
        <v/>
      </c>
      <c r="B398" s="199"/>
      <c r="C398" s="198"/>
      <c r="D398" s="197" t="s">
        <v>143</v>
      </c>
      <c r="E398" s="196">
        <f>'Mix de Usos'!$AW$15</f>
        <v>0</v>
      </c>
      <c r="F398" s="195">
        <f>'Atrações - Compra de Tickets'!E367+'Atrações - demanda Passa'!E367</f>
        <v>0</v>
      </c>
      <c r="G398" s="195">
        <f>'Atrações - Compra de Tickets'!F367+'Atrações - demanda Passa'!F367</f>
        <v>0</v>
      </c>
      <c r="H398" s="195">
        <f>'Atrações - Compra de Tickets'!G367+'Atrações - demanda Passa'!G367</f>
        <v>0</v>
      </c>
      <c r="I398" s="195">
        <f>'Atrações - Compra de Tickets'!H367+'Atrações - demanda Passa'!H367</f>
        <v>0</v>
      </c>
      <c r="J398" s="195">
        <f>'Atrações - Compra de Tickets'!I367+'Atrações - demanda Passa'!I367</f>
        <v>0</v>
      </c>
      <c r="K398" s="195">
        <f>'Atrações - Compra de Tickets'!J367+'Atrações - demanda Passa'!J367</f>
        <v>0</v>
      </c>
      <c r="L398" s="195">
        <f>'Atrações - Compra de Tickets'!K367+'Atrações - demanda Passa'!K367</f>
        <v>0</v>
      </c>
      <c r="M398" s="195">
        <f>'Atrações - Compra de Tickets'!L367+'Atrações - demanda Passa'!L367</f>
        <v>0</v>
      </c>
      <c r="N398" s="195">
        <f>'Atrações - Compra de Tickets'!M367+'Atrações - demanda Passa'!M367</f>
        <v>0</v>
      </c>
      <c r="O398" s="195">
        <f>'Atrações - Compra de Tickets'!N367+'Atrações - demanda Passa'!N367</f>
        <v>0</v>
      </c>
      <c r="P398" s="195">
        <f>'Atrações - Compra de Tickets'!O367+'Atrações - demanda Passa'!O367</f>
        <v>0</v>
      </c>
      <c r="Q398" s="195">
        <f>'Atrações - Compra de Tickets'!P367+'Atrações - demanda Passa'!P367</f>
        <v>0</v>
      </c>
      <c r="R398" s="195">
        <f>'Atrações - Compra de Tickets'!Q367+'Atrações - demanda Passa'!Q367</f>
        <v>0</v>
      </c>
      <c r="S398" s="195">
        <f>'Atrações - Compra de Tickets'!R367+'Atrações - demanda Passa'!R367</f>
        <v>0</v>
      </c>
      <c r="T398" s="195">
        <f>'Atrações - Compra de Tickets'!S367+'Atrações - demanda Passa'!S367</f>
        <v>0</v>
      </c>
      <c r="U398" s="195">
        <f>'Atrações - Compra de Tickets'!T367+'Atrações - demanda Passa'!T367</f>
        <v>0</v>
      </c>
      <c r="V398" s="195">
        <f>'Atrações - Compra de Tickets'!U367+'Atrações - demanda Passa'!U367</f>
        <v>0</v>
      </c>
      <c r="W398" s="195">
        <f>'Atrações - Compra de Tickets'!V367+'Atrações - demanda Passa'!V367</f>
        <v>0</v>
      </c>
      <c r="X398" s="195">
        <f>'Atrações - Compra de Tickets'!W367+'Atrações - demanda Passa'!W367</f>
        <v>0</v>
      </c>
      <c r="Y398" s="195">
        <f>'Atrações - Compra de Tickets'!X367+'Atrações - demanda Passa'!X367</f>
        <v>0</v>
      </c>
      <c r="Z398" s="195">
        <f>'Atrações - Compra de Tickets'!Y367+'Atrações - demanda Passa'!Y367</f>
        <v>0</v>
      </c>
      <c r="AA398" s="195">
        <f>'Atrações - Compra de Tickets'!Z367+'Atrações - demanda Passa'!Z367</f>
        <v>0</v>
      </c>
      <c r="AB398" s="195">
        <f>'Atrações - Compra de Tickets'!AA367+'Atrações - demanda Passa'!AA367</f>
        <v>0</v>
      </c>
      <c r="AC398" s="195">
        <f>'Atrações - Compra de Tickets'!AB367+'Atrações - demanda Passa'!AB367</f>
        <v>0</v>
      </c>
      <c r="AD398" s="195">
        <f>'Atrações - Compra de Tickets'!AC367+'Atrações - demanda Passa'!AC367</f>
        <v>0</v>
      </c>
      <c r="AE398" s="195">
        <f>'Atrações - Compra de Tickets'!AD367+'Atrações - demanda Passa'!AD367</f>
        <v>0</v>
      </c>
      <c r="AF398" s="195">
        <f>'Atrações - Compra de Tickets'!AE367+'Atrações - demanda Passa'!AE367</f>
        <v>0</v>
      </c>
      <c r="AG398" s="195">
        <f>'Atrações - Compra de Tickets'!AF367+'Atrações - demanda Passa'!AF367</f>
        <v>0</v>
      </c>
      <c r="AH398" s="195">
        <f>'Atrações - Compra de Tickets'!AG367+'Atrações - demanda Passa'!AG367</f>
        <v>0</v>
      </c>
      <c r="AI398" s="195">
        <f>'Atrações - Compra de Tickets'!AH367+'Atrações - demanda Passa'!AH367</f>
        <v>0</v>
      </c>
      <c r="AJ398" s="195">
        <f>'Atrações - Compra de Tickets'!AI367+'Atrações - demanda Passa'!AI367</f>
        <v>0</v>
      </c>
      <c r="AK398" s="195">
        <f>'Atrações - Compra de Tickets'!AJ367+'Atrações - demanda Passa'!AJ367</f>
        <v>0</v>
      </c>
      <c r="AL398" s="195">
        <f>'Atrações - Compra de Tickets'!AK367+'Atrações - demanda Passa'!AK367</f>
        <v>0</v>
      </c>
      <c r="AM398" s="195">
        <f>'Atrações - Compra de Tickets'!AL367+'Atrações - demanda Passa'!AL367</f>
        <v>0</v>
      </c>
      <c r="AN398" s="195">
        <f>'Atrações - Compra de Tickets'!AM367+'Atrações - demanda Passa'!AM367</f>
        <v>0</v>
      </c>
      <c r="AO398" s="194"/>
    </row>
    <row r="399" spans="1:41" s="193" customFormat="1" ht="20.100000000000001" customHeight="1" x14ac:dyDescent="0.25">
      <c r="A399" s="199" t="str">
        <f t="shared" si="86"/>
        <v>6/m</v>
      </c>
      <c r="B399" s="199">
        <f>B337+1</f>
        <v>6</v>
      </c>
      <c r="C399" s="198" t="s">
        <v>194</v>
      </c>
      <c r="D399" s="201" t="s">
        <v>142</v>
      </c>
      <c r="E399" s="200">
        <f>SUM(F399:AN399)</f>
        <v>0</v>
      </c>
      <c r="F399" s="195">
        <f t="shared" ref="F399:AN399" si="92">SUM(F400:F404)</f>
        <v>0</v>
      </c>
      <c r="G399" s="195">
        <f t="shared" si="92"/>
        <v>0</v>
      </c>
      <c r="H399" s="195">
        <f t="shared" si="92"/>
        <v>0</v>
      </c>
      <c r="I399" s="195">
        <f t="shared" si="92"/>
        <v>0</v>
      </c>
      <c r="J399" s="195">
        <f t="shared" si="92"/>
        <v>0</v>
      </c>
      <c r="K399" s="195">
        <f t="shared" si="92"/>
        <v>0</v>
      </c>
      <c r="L399" s="195">
        <f t="shared" si="92"/>
        <v>0</v>
      </c>
      <c r="M399" s="195">
        <f t="shared" si="92"/>
        <v>0</v>
      </c>
      <c r="N399" s="195">
        <f t="shared" si="92"/>
        <v>0</v>
      </c>
      <c r="O399" s="195">
        <f t="shared" si="92"/>
        <v>0</v>
      </c>
      <c r="P399" s="195">
        <f t="shared" si="92"/>
        <v>0</v>
      </c>
      <c r="Q399" s="195">
        <f t="shared" si="92"/>
        <v>0</v>
      </c>
      <c r="R399" s="195">
        <f t="shared" si="92"/>
        <v>0</v>
      </c>
      <c r="S399" s="195">
        <f t="shared" si="92"/>
        <v>0</v>
      </c>
      <c r="T399" s="195">
        <f t="shared" si="92"/>
        <v>0</v>
      </c>
      <c r="U399" s="195">
        <f t="shared" si="92"/>
        <v>0</v>
      </c>
      <c r="V399" s="195">
        <f t="shared" si="92"/>
        <v>0</v>
      </c>
      <c r="W399" s="195">
        <f t="shared" si="92"/>
        <v>0</v>
      </c>
      <c r="X399" s="195">
        <f t="shared" si="92"/>
        <v>0</v>
      </c>
      <c r="Y399" s="195">
        <f t="shared" si="92"/>
        <v>0</v>
      </c>
      <c r="Z399" s="195">
        <f t="shared" si="92"/>
        <v>0</v>
      </c>
      <c r="AA399" s="195">
        <f t="shared" si="92"/>
        <v>0</v>
      </c>
      <c r="AB399" s="195">
        <f t="shared" si="92"/>
        <v>0</v>
      </c>
      <c r="AC399" s="195">
        <f t="shared" si="92"/>
        <v>0</v>
      </c>
      <c r="AD399" s="195">
        <f t="shared" si="92"/>
        <v>0</v>
      </c>
      <c r="AE399" s="195">
        <f t="shared" si="92"/>
        <v>0</v>
      </c>
      <c r="AF399" s="195">
        <f t="shared" si="92"/>
        <v>0</v>
      </c>
      <c r="AG399" s="195">
        <f t="shared" si="92"/>
        <v>0</v>
      </c>
      <c r="AH399" s="195">
        <f t="shared" si="92"/>
        <v>0</v>
      </c>
      <c r="AI399" s="195">
        <f t="shared" si="92"/>
        <v>0</v>
      </c>
      <c r="AJ399" s="195">
        <f t="shared" si="92"/>
        <v>0</v>
      </c>
      <c r="AK399" s="195">
        <f t="shared" si="92"/>
        <v>0</v>
      </c>
      <c r="AL399" s="195">
        <f t="shared" si="92"/>
        <v>0</v>
      </c>
      <c r="AM399" s="195">
        <f t="shared" si="92"/>
        <v>0</v>
      </c>
      <c r="AN399" s="195">
        <f t="shared" si="92"/>
        <v>0</v>
      </c>
      <c r="AO399" s="194"/>
    </row>
    <row r="400" spans="1:41" s="193" customFormat="1" ht="20.100000000000001" customHeight="1" x14ac:dyDescent="0.25">
      <c r="A400" s="199" t="str">
        <f t="shared" si="86"/>
        <v/>
      </c>
      <c r="B400" s="199"/>
      <c r="C400" s="198"/>
      <c r="D400" s="197" t="s">
        <v>141</v>
      </c>
      <c r="E400" s="196">
        <f>'Mix de Usos'!$P$15</f>
        <v>0</v>
      </c>
      <c r="F400" s="195">
        <f>'Atrações - Compra de Tickets'!E369+'Atrações - demanda Passa'!E369</f>
        <v>0</v>
      </c>
      <c r="G400" s="195">
        <f>'Atrações - Compra de Tickets'!F369+'Atrações - demanda Passa'!F369</f>
        <v>0</v>
      </c>
      <c r="H400" s="195">
        <f>'Atrações - Compra de Tickets'!G369+'Atrações - demanda Passa'!G369</f>
        <v>0</v>
      </c>
      <c r="I400" s="195">
        <f>'Atrações - Compra de Tickets'!H369+'Atrações - demanda Passa'!H369</f>
        <v>0</v>
      </c>
      <c r="J400" s="195">
        <f>'Atrações - Compra de Tickets'!I369+'Atrações - demanda Passa'!I369</f>
        <v>0</v>
      </c>
      <c r="K400" s="195">
        <f>'Atrações - Compra de Tickets'!J369+'Atrações - demanda Passa'!J369</f>
        <v>0</v>
      </c>
      <c r="L400" s="195">
        <f>'Atrações - Compra de Tickets'!K369+'Atrações - demanda Passa'!K369</f>
        <v>0</v>
      </c>
      <c r="M400" s="195">
        <f>'Atrações - Compra de Tickets'!L369+'Atrações - demanda Passa'!L369</f>
        <v>0</v>
      </c>
      <c r="N400" s="195">
        <f>'Atrações - Compra de Tickets'!M369+'Atrações - demanda Passa'!M369</f>
        <v>0</v>
      </c>
      <c r="O400" s="195">
        <f>'Atrações - Compra de Tickets'!N369+'Atrações - demanda Passa'!N369</f>
        <v>0</v>
      </c>
      <c r="P400" s="195">
        <f>'Atrações - Compra de Tickets'!O369+'Atrações - demanda Passa'!O369</f>
        <v>0</v>
      </c>
      <c r="Q400" s="195">
        <f>'Atrações - Compra de Tickets'!P369+'Atrações - demanda Passa'!P369</f>
        <v>0</v>
      </c>
      <c r="R400" s="195">
        <f>'Atrações - Compra de Tickets'!Q369+'Atrações - demanda Passa'!Q369</f>
        <v>0</v>
      </c>
      <c r="S400" s="195">
        <f>'Atrações - Compra de Tickets'!R369+'Atrações - demanda Passa'!R369</f>
        <v>0</v>
      </c>
      <c r="T400" s="195">
        <f>'Atrações - Compra de Tickets'!S369+'Atrações - demanda Passa'!S369</f>
        <v>0</v>
      </c>
      <c r="U400" s="195">
        <f>'Atrações - Compra de Tickets'!T369+'Atrações - demanda Passa'!T369</f>
        <v>0</v>
      </c>
      <c r="V400" s="195">
        <f>'Atrações - Compra de Tickets'!U369+'Atrações - demanda Passa'!U369</f>
        <v>0</v>
      </c>
      <c r="W400" s="195">
        <f>'Atrações - Compra de Tickets'!V369+'Atrações - demanda Passa'!V369</f>
        <v>0</v>
      </c>
      <c r="X400" s="195">
        <f>'Atrações - Compra de Tickets'!W369+'Atrações - demanda Passa'!W369</f>
        <v>0</v>
      </c>
      <c r="Y400" s="195">
        <f>'Atrações - Compra de Tickets'!X369+'Atrações - demanda Passa'!X369</f>
        <v>0</v>
      </c>
      <c r="Z400" s="195">
        <f>'Atrações - Compra de Tickets'!Y369+'Atrações - demanda Passa'!Y369</f>
        <v>0</v>
      </c>
      <c r="AA400" s="195">
        <f>'Atrações - Compra de Tickets'!Z369+'Atrações - demanda Passa'!Z369</f>
        <v>0</v>
      </c>
      <c r="AB400" s="195">
        <f>'Atrações - Compra de Tickets'!AA369+'Atrações - demanda Passa'!AA369</f>
        <v>0</v>
      </c>
      <c r="AC400" s="195">
        <f>'Atrações - Compra de Tickets'!AB369+'Atrações - demanda Passa'!AB369</f>
        <v>0</v>
      </c>
      <c r="AD400" s="195">
        <f>'Atrações - Compra de Tickets'!AC369+'Atrações - demanda Passa'!AC369</f>
        <v>0</v>
      </c>
      <c r="AE400" s="195">
        <f>'Atrações - Compra de Tickets'!AD369+'Atrações - demanda Passa'!AD369</f>
        <v>0</v>
      </c>
      <c r="AF400" s="195">
        <f>'Atrações - Compra de Tickets'!AE369+'Atrações - demanda Passa'!AE369</f>
        <v>0</v>
      </c>
      <c r="AG400" s="195">
        <f>'Atrações - Compra de Tickets'!AF369+'Atrações - demanda Passa'!AF369</f>
        <v>0</v>
      </c>
      <c r="AH400" s="195">
        <f>'Atrações - Compra de Tickets'!AG369+'Atrações - demanda Passa'!AG369</f>
        <v>0</v>
      </c>
      <c r="AI400" s="195">
        <f>'Atrações - Compra de Tickets'!AH369+'Atrações - demanda Passa'!AH369</f>
        <v>0</v>
      </c>
      <c r="AJ400" s="195">
        <f>'Atrações - Compra de Tickets'!AI369+'Atrações - demanda Passa'!AI369</f>
        <v>0</v>
      </c>
      <c r="AK400" s="195">
        <f>'Atrações - Compra de Tickets'!AJ369+'Atrações - demanda Passa'!AJ369</f>
        <v>0</v>
      </c>
      <c r="AL400" s="195">
        <f>'Atrações - Compra de Tickets'!AK369+'Atrações - demanda Passa'!AK369</f>
        <v>0</v>
      </c>
      <c r="AM400" s="195">
        <f>'Atrações - Compra de Tickets'!AL369+'Atrações - demanda Passa'!AL369</f>
        <v>0</v>
      </c>
      <c r="AN400" s="195">
        <f>'Atrações - Compra de Tickets'!AM369+'Atrações - demanda Passa'!AM369</f>
        <v>0</v>
      </c>
      <c r="AO400" s="194"/>
    </row>
    <row r="401" spans="1:41" s="193" customFormat="1" ht="20.100000000000001" customHeight="1" x14ac:dyDescent="0.25">
      <c r="A401" s="199" t="str">
        <f t="shared" si="86"/>
        <v/>
      </c>
      <c r="B401" s="199"/>
      <c r="C401" s="198"/>
      <c r="D401" s="197" t="s">
        <v>140</v>
      </c>
      <c r="E401" s="196">
        <f>'Mix de Usos'!$Y$15</f>
        <v>0</v>
      </c>
      <c r="F401" s="195">
        <f>'Atrações - Compra de Tickets'!E370+'Atrações - demanda Passa'!E370</f>
        <v>0</v>
      </c>
      <c r="G401" s="195">
        <f>'Atrações - Compra de Tickets'!F370+'Atrações - demanda Passa'!F370</f>
        <v>0</v>
      </c>
      <c r="H401" s="195">
        <f>'Atrações - Compra de Tickets'!G370+'Atrações - demanda Passa'!G370</f>
        <v>0</v>
      </c>
      <c r="I401" s="195">
        <f>'Atrações - Compra de Tickets'!H370+'Atrações - demanda Passa'!H370</f>
        <v>0</v>
      </c>
      <c r="J401" s="195">
        <f>'Atrações - Compra de Tickets'!I370+'Atrações - demanda Passa'!I370</f>
        <v>0</v>
      </c>
      <c r="K401" s="195">
        <f>'Atrações - Compra de Tickets'!J370+'Atrações - demanda Passa'!J370</f>
        <v>0</v>
      </c>
      <c r="L401" s="195">
        <f>'Atrações - Compra de Tickets'!K370+'Atrações - demanda Passa'!K370</f>
        <v>0</v>
      </c>
      <c r="M401" s="195">
        <f>'Atrações - Compra de Tickets'!L370+'Atrações - demanda Passa'!L370</f>
        <v>0</v>
      </c>
      <c r="N401" s="195">
        <f>'Atrações - Compra de Tickets'!M370+'Atrações - demanda Passa'!M370</f>
        <v>0</v>
      </c>
      <c r="O401" s="195">
        <f>'Atrações - Compra de Tickets'!N370+'Atrações - demanda Passa'!N370</f>
        <v>0</v>
      </c>
      <c r="P401" s="195">
        <f>'Atrações - Compra de Tickets'!O370+'Atrações - demanda Passa'!O370</f>
        <v>0</v>
      </c>
      <c r="Q401" s="195">
        <f>'Atrações - Compra de Tickets'!P370+'Atrações - demanda Passa'!P370</f>
        <v>0</v>
      </c>
      <c r="R401" s="195">
        <f>'Atrações - Compra de Tickets'!Q370+'Atrações - demanda Passa'!Q370</f>
        <v>0</v>
      </c>
      <c r="S401" s="195">
        <f>'Atrações - Compra de Tickets'!R370+'Atrações - demanda Passa'!R370</f>
        <v>0</v>
      </c>
      <c r="T401" s="195">
        <f>'Atrações - Compra de Tickets'!S370+'Atrações - demanda Passa'!S370</f>
        <v>0</v>
      </c>
      <c r="U401" s="195">
        <f>'Atrações - Compra de Tickets'!T370+'Atrações - demanda Passa'!T370</f>
        <v>0</v>
      </c>
      <c r="V401" s="195">
        <f>'Atrações - Compra de Tickets'!U370+'Atrações - demanda Passa'!U370</f>
        <v>0</v>
      </c>
      <c r="W401" s="195">
        <f>'Atrações - Compra de Tickets'!V370+'Atrações - demanda Passa'!V370</f>
        <v>0</v>
      </c>
      <c r="X401" s="195">
        <f>'Atrações - Compra de Tickets'!W370+'Atrações - demanda Passa'!W370</f>
        <v>0</v>
      </c>
      <c r="Y401" s="195">
        <f>'Atrações - Compra de Tickets'!X370+'Atrações - demanda Passa'!X370</f>
        <v>0</v>
      </c>
      <c r="Z401" s="195">
        <f>'Atrações - Compra de Tickets'!Y370+'Atrações - demanda Passa'!Y370</f>
        <v>0</v>
      </c>
      <c r="AA401" s="195">
        <f>'Atrações - Compra de Tickets'!Z370+'Atrações - demanda Passa'!Z370</f>
        <v>0</v>
      </c>
      <c r="AB401" s="195">
        <f>'Atrações - Compra de Tickets'!AA370+'Atrações - demanda Passa'!AA370</f>
        <v>0</v>
      </c>
      <c r="AC401" s="195">
        <f>'Atrações - Compra de Tickets'!AB370+'Atrações - demanda Passa'!AB370</f>
        <v>0</v>
      </c>
      <c r="AD401" s="195">
        <f>'Atrações - Compra de Tickets'!AC370+'Atrações - demanda Passa'!AC370</f>
        <v>0</v>
      </c>
      <c r="AE401" s="195">
        <f>'Atrações - Compra de Tickets'!AD370+'Atrações - demanda Passa'!AD370</f>
        <v>0</v>
      </c>
      <c r="AF401" s="195">
        <f>'Atrações - Compra de Tickets'!AE370+'Atrações - demanda Passa'!AE370</f>
        <v>0</v>
      </c>
      <c r="AG401" s="195">
        <f>'Atrações - Compra de Tickets'!AF370+'Atrações - demanda Passa'!AF370</f>
        <v>0</v>
      </c>
      <c r="AH401" s="195">
        <f>'Atrações - Compra de Tickets'!AG370+'Atrações - demanda Passa'!AG370</f>
        <v>0</v>
      </c>
      <c r="AI401" s="195">
        <f>'Atrações - Compra de Tickets'!AH370+'Atrações - demanda Passa'!AH370</f>
        <v>0</v>
      </c>
      <c r="AJ401" s="195">
        <f>'Atrações - Compra de Tickets'!AI370+'Atrações - demanda Passa'!AI370</f>
        <v>0</v>
      </c>
      <c r="AK401" s="195">
        <f>'Atrações - Compra de Tickets'!AJ370+'Atrações - demanda Passa'!AJ370</f>
        <v>0</v>
      </c>
      <c r="AL401" s="195">
        <f>'Atrações - Compra de Tickets'!AK370+'Atrações - demanda Passa'!AK370</f>
        <v>0</v>
      </c>
      <c r="AM401" s="195">
        <f>'Atrações - Compra de Tickets'!AL370+'Atrações - demanda Passa'!AL370</f>
        <v>0</v>
      </c>
      <c r="AN401" s="195">
        <f>'Atrações - Compra de Tickets'!AM370+'Atrações - demanda Passa'!AM370</f>
        <v>0</v>
      </c>
      <c r="AO401" s="194"/>
    </row>
    <row r="402" spans="1:41" s="193" customFormat="1" ht="20.100000000000001" customHeight="1" x14ac:dyDescent="0.25">
      <c r="A402" s="199" t="str">
        <f t="shared" si="86"/>
        <v/>
      </c>
      <c r="B402" s="199"/>
      <c r="C402" s="198"/>
      <c r="D402" s="197" t="s">
        <v>139</v>
      </c>
      <c r="E402" s="196">
        <f>'Mix de Usos'!$AH$15</f>
        <v>0</v>
      </c>
      <c r="F402" s="195">
        <f>'Atrações - Compra de Tickets'!E371+'Atrações - demanda Passa'!E371</f>
        <v>0</v>
      </c>
      <c r="G402" s="195">
        <f>'Atrações - Compra de Tickets'!F371+'Atrações - demanda Passa'!F371</f>
        <v>0</v>
      </c>
      <c r="H402" s="195">
        <f>'Atrações - Compra de Tickets'!G371+'Atrações - demanda Passa'!G371</f>
        <v>0</v>
      </c>
      <c r="I402" s="195">
        <f>'Atrações - Compra de Tickets'!H371+'Atrações - demanda Passa'!H371</f>
        <v>0</v>
      </c>
      <c r="J402" s="195">
        <f>'Atrações - Compra de Tickets'!I371+'Atrações - demanda Passa'!I371</f>
        <v>0</v>
      </c>
      <c r="K402" s="195">
        <f>'Atrações - Compra de Tickets'!J371+'Atrações - demanda Passa'!J371</f>
        <v>0</v>
      </c>
      <c r="L402" s="195">
        <f>'Atrações - Compra de Tickets'!K371+'Atrações - demanda Passa'!K371</f>
        <v>0</v>
      </c>
      <c r="M402" s="195">
        <f>'Atrações - Compra de Tickets'!L371+'Atrações - demanda Passa'!L371</f>
        <v>0</v>
      </c>
      <c r="N402" s="195">
        <f>'Atrações - Compra de Tickets'!M371+'Atrações - demanda Passa'!M371</f>
        <v>0</v>
      </c>
      <c r="O402" s="195">
        <f>'Atrações - Compra de Tickets'!N371+'Atrações - demanda Passa'!N371</f>
        <v>0</v>
      </c>
      <c r="P402" s="195">
        <f>'Atrações - Compra de Tickets'!O371+'Atrações - demanda Passa'!O371</f>
        <v>0</v>
      </c>
      <c r="Q402" s="195">
        <f>'Atrações - Compra de Tickets'!P371+'Atrações - demanda Passa'!P371</f>
        <v>0</v>
      </c>
      <c r="R402" s="195">
        <f>'Atrações - Compra de Tickets'!Q371+'Atrações - demanda Passa'!Q371</f>
        <v>0</v>
      </c>
      <c r="S402" s="195">
        <f>'Atrações - Compra de Tickets'!R371+'Atrações - demanda Passa'!R371</f>
        <v>0</v>
      </c>
      <c r="T402" s="195">
        <f>'Atrações - Compra de Tickets'!S371+'Atrações - demanda Passa'!S371</f>
        <v>0</v>
      </c>
      <c r="U402" s="195">
        <f>'Atrações - Compra de Tickets'!T371+'Atrações - demanda Passa'!T371</f>
        <v>0</v>
      </c>
      <c r="V402" s="195">
        <f>'Atrações - Compra de Tickets'!U371+'Atrações - demanda Passa'!U371</f>
        <v>0</v>
      </c>
      <c r="W402" s="195">
        <f>'Atrações - Compra de Tickets'!V371+'Atrações - demanda Passa'!V371</f>
        <v>0</v>
      </c>
      <c r="X402" s="195">
        <f>'Atrações - Compra de Tickets'!W371+'Atrações - demanda Passa'!W371</f>
        <v>0</v>
      </c>
      <c r="Y402" s="195">
        <f>'Atrações - Compra de Tickets'!X371+'Atrações - demanda Passa'!X371</f>
        <v>0</v>
      </c>
      <c r="Z402" s="195">
        <f>'Atrações - Compra de Tickets'!Y371+'Atrações - demanda Passa'!Y371</f>
        <v>0</v>
      </c>
      <c r="AA402" s="195">
        <f>'Atrações - Compra de Tickets'!Z371+'Atrações - demanda Passa'!Z371</f>
        <v>0</v>
      </c>
      <c r="AB402" s="195">
        <f>'Atrações - Compra de Tickets'!AA371+'Atrações - demanda Passa'!AA371</f>
        <v>0</v>
      </c>
      <c r="AC402" s="195">
        <f>'Atrações - Compra de Tickets'!AB371+'Atrações - demanda Passa'!AB371</f>
        <v>0</v>
      </c>
      <c r="AD402" s="195">
        <f>'Atrações - Compra de Tickets'!AC371+'Atrações - demanda Passa'!AC371</f>
        <v>0</v>
      </c>
      <c r="AE402" s="195">
        <f>'Atrações - Compra de Tickets'!AD371+'Atrações - demanda Passa'!AD371</f>
        <v>0</v>
      </c>
      <c r="AF402" s="195">
        <f>'Atrações - Compra de Tickets'!AE371+'Atrações - demanda Passa'!AE371</f>
        <v>0</v>
      </c>
      <c r="AG402" s="195">
        <f>'Atrações - Compra de Tickets'!AF371+'Atrações - demanda Passa'!AF371</f>
        <v>0</v>
      </c>
      <c r="AH402" s="195">
        <f>'Atrações - Compra de Tickets'!AG371+'Atrações - demanda Passa'!AG371</f>
        <v>0</v>
      </c>
      <c r="AI402" s="195">
        <f>'Atrações - Compra de Tickets'!AH371+'Atrações - demanda Passa'!AH371</f>
        <v>0</v>
      </c>
      <c r="AJ402" s="195">
        <f>'Atrações - Compra de Tickets'!AI371+'Atrações - demanda Passa'!AI371</f>
        <v>0</v>
      </c>
      <c r="AK402" s="195">
        <f>'Atrações - Compra de Tickets'!AJ371+'Atrações - demanda Passa'!AJ371</f>
        <v>0</v>
      </c>
      <c r="AL402" s="195">
        <f>'Atrações - Compra de Tickets'!AK371+'Atrações - demanda Passa'!AK371</f>
        <v>0</v>
      </c>
      <c r="AM402" s="195">
        <f>'Atrações - Compra de Tickets'!AL371+'Atrações - demanda Passa'!AL371</f>
        <v>0</v>
      </c>
      <c r="AN402" s="195">
        <f>'Atrações - Compra de Tickets'!AM371+'Atrações - demanda Passa'!AM371</f>
        <v>0</v>
      </c>
      <c r="AO402" s="194"/>
    </row>
    <row r="403" spans="1:41" s="193" customFormat="1" ht="20.100000000000001" customHeight="1" x14ac:dyDescent="0.25">
      <c r="A403" s="199" t="str">
        <f t="shared" si="86"/>
        <v/>
      </c>
      <c r="B403" s="199"/>
      <c r="C403" s="198"/>
      <c r="D403" s="197" t="s">
        <v>138</v>
      </c>
      <c r="E403" s="196">
        <f>'Mix de Usos'!$AQ$15</f>
        <v>0</v>
      </c>
      <c r="F403" s="195">
        <f>'Atrações - Compra de Tickets'!E372+'Atrações - demanda Passa'!E372</f>
        <v>0</v>
      </c>
      <c r="G403" s="195">
        <f>'Atrações - Compra de Tickets'!F372+'Atrações - demanda Passa'!F372</f>
        <v>0</v>
      </c>
      <c r="H403" s="195">
        <f>'Atrações - Compra de Tickets'!G372+'Atrações - demanda Passa'!G372</f>
        <v>0</v>
      </c>
      <c r="I403" s="195">
        <f>'Atrações - Compra de Tickets'!H372+'Atrações - demanda Passa'!H372</f>
        <v>0</v>
      </c>
      <c r="J403" s="195">
        <f>'Atrações - Compra de Tickets'!I372+'Atrações - demanda Passa'!I372</f>
        <v>0</v>
      </c>
      <c r="K403" s="195">
        <f>'Atrações - Compra de Tickets'!J372+'Atrações - demanda Passa'!J372</f>
        <v>0</v>
      </c>
      <c r="L403" s="195">
        <f>'Atrações - Compra de Tickets'!K372+'Atrações - demanda Passa'!K372</f>
        <v>0</v>
      </c>
      <c r="M403" s="195">
        <f>'Atrações - Compra de Tickets'!L372+'Atrações - demanda Passa'!L372</f>
        <v>0</v>
      </c>
      <c r="N403" s="195">
        <f>'Atrações - Compra de Tickets'!M372+'Atrações - demanda Passa'!M372</f>
        <v>0</v>
      </c>
      <c r="O403" s="195">
        <f>'Atrações - Compra de Tickets'!N372+'Atrações - demanda Passa'!N372</f>
        <v>0</v>
      </c>
      <c r="P403" s="195">
        <f>'Atrações - Compra de Tickets'!O372+'Atrações - demanda Passa'!O372</f>
        <v>0</v>
      </c>
      <c r="Q403" s="195">
        <f>'Atrações - Compra de Tickets'!P372+'Atrações - demanda Passa'!P372</f>
        <v>0</v>
      </c>
      <c r="R403" s="195">
        <f>'Atrações - Compra de Tickets'!Q372+'Atrações - demanda Passa'!Q372</f>
        <v>0</v>
      </c>
      <c r="S403" s="195">
        <f>'Atrações - Compra de Tickets'!R372+'Atrações - demanda Passa'!R372</f>
        <v>0</v>
      </c>
      <c r="T403" s="195">
        <f>'Atrações - Compra de Tickets'!S372+'Atrações - demanda Passa'!S372</f>
        <v>0</v>
      </c>
      <c r="U403" s="195">
        <f>'Atrações - Compra de Tickets'!T372+'Atrações - demanda Passa'!T372</f>
        <v>0</v>
      </c>
      <c r="V403" s="195">
        <f>'Atrações - Compra de Tickets'!U372+'Atrações - demanda Passa'!U372</f>
        <v>0</v>
      </c>
      <c r="W403" s="195">
        <f>'Atrações - Compra de Tickets'!V372+'Atrações - demanda Passa'!V372</f>
        <v>0</v>
      </c>
      <c r="X403" s="195">
        <f>'Atrações - Compra de Tickets'!W372+'Atrações - demanda Passa'!W372</f>
        <v>0</v>
      </c>
      <c r="Y403" s="195">
        <f>'Atrações - Compra de Tickets'!X372+'Atrações - demanda Passa'!X372</f>
        <v>0</v>
      </c>
      <c r="Z403" s="195">
        <f>'Atrações - Compra de Tickets'!Y372+'Atrações - demanda Passa'!Y372</f>
        <v>0</v>
      </c>
      <c r="AA403" s="195">
        <f>'Atrações - Compra de Tickets'!Z372+'Atrações - demanda Passa'!Z372</f>
        <v>0</v>
      </c>
      <c r="AB403" s="195">
        <f>'Atrações - Compra de Tickets'!AA372+'Atrações - demanda Passa'!AA372</f>
        <v>0</v>
      </c>
      <c r="AC403" s="195">
        <f>'Atrações - Compra de Tickets'!AB372+'Atrações - demanda Passa'!AB372</f>
        <v>0</v>
      </c>
      <c r="AD403" s="195">
        <f>'Atrações - Compra de Tickets'!AC372+'Atrações - demanda Passa'!AC372</f>
        <v>0</v>
      </c>
      <c r="AE403" s="195">
        <f>'Atrações - Compra de Tickets'!AD372+'Atrações - demanda Passa'!AD372</f>
        <v>0</v>
      </c>
      <c r="AF403" s="195">
        <f>'Atrações - Compra de Tickets'!AE372+'Atrações - demanda Passa'!AE372</f>
        <v>0</v>
      </c>
      <c r="AG403" s="195">
        <f>'Atrações - Compra de Tickets'!AF372+'Atrações - demanda Passa'!AF372</f>
        <v>0</v>
      </c>
      <c r="AH403" s="195">
        <f>'Atrações - Compra de Tickets'!AG372+'Atrações - demanda Passa'!AG372</f>
        <v>0</v>
      </c>
      <c r="AI403" s="195">
        <f>'Atrações - Compra de Tickets'!AH372+'Atrações - demanda Passa'!AH372</f>
        <v>0</v>
      </c>
      <c r="AJ403" s="195">
        <f>'Atrações - Compra de Tickets'!AI372+'Atrações - demanda Passa'!AI372</f>
        <v>0</v>
      </c>
      <c r="AK403" s="195">
        <f>'Atrações - Compra de Tickets'!AJ372+'Atrações - demanda Passa'!AJ372</f>
        <v>0</v>
      </c>
      <c r="AL403" s="195">
        <f>'Atrações - Compra de Tickets'!AK372+'Atrações - demanda Passa'!AK372</f>
        <v>0</v>
      </c>
      <c r="AM403" s="195">
        <f>'Atrações - Compra de Tickets'!AL372+'Atrações - demanda Passa'!AL372</f>
        <v>0</v>
      </c>
      <c r="AN403" s="195">
        <f>'Atrações - Compra de Tickets'!AM372+'Atrações - demanda Passa'!AM372</f>
        <v>0</v>
      </c>
      <c r="AO403" s="194"/>
    </row>
    <row r="404" spans="1:41" s="193" customFormat="1" ht="20.100000000000001" customHeight="1" x14ac:dyDescent="0.25">
      <c r="A404" s="199" t="str">
        <f t="shared" si="86"/>
        <v/>
      </c>
      <c r="B404" s="199"/>
      <c r="C404" s="198"/>
      <c r="D404" s="197" t="s">
        <v>137</v>
      </c>
      <c r="E404" s="196">
        <f>'Mix de Usos'!$AZ$15</f>
        <v>0</v>
      </c>
      <c r="F404" s="195">
        <f>'Atrações - Compra de Tickets'!E373+'Atrações - demanda Passa'!E373</f>
        <v>0</v>
      </c>
      <c r="G404" s="195">
        <f>'Atrações - Compra de Tickets'!F373+'Atrações - demanda Passa'!F373</f>
        <v>0</v>
      </c>
      <c r="H404" s="195">
        <f>'Atrações - Compra de Tickets'!G373+'Atrações - demanda Passa'!G373</f>
        <v>0</v>
      </c>
      <c r="I404" s="195">
        <f>'Atrações - Compra de Tickets'!H373+'Atrações - demanda Passa'!H373</f>
        <v>0</v>
      </c>
      <c r="J404" s="195">
        <f>'Atrações - Compra de Tickets'!I373+'Atrações - demanda Passa'!I373</f>
        <v>0</v>
      </c>
      <c r="K404" s="195">
        <f>'Atrações - Compra de Tickets'!J373+'Atrações - demanda Passa'!J373</f>
        <v>0</v>
      </c>
      <c r="L404" s="195">
        <f>'Atrações - Compra de Tickets'!K373+'Atrações - demanda Passa'!K373</f>
        <v>0</v>
      </c>
      <c r="M404" s="195">
        <f>'Atrações - Compra de Tickets'!L373+'Atrações - demanda Passa'!L373</f>
        <v>0</v>
      </c>
      <c r="N404" s="195">
        <f>'Atrações - Compra de Tickets'!M373+'Atrações - demanda Passa'!M373</f>
        <v>0</v>
      </c>
      <c r="O404" s="195">
        <f>'Atrações - Compra de Tickets'!N373+'Atrações - demanda Passa'!N373</f>
        <v>0</v>
      </c>
      <c r="P404" s="195">
        <f>'Atrações - Compra de Tickets'!O373+'Atrações - demanda Passa'!O373</f>
        <v>0</v>
      </c>
      <c r="Q404" s="195">
        <f>'Atrações - Compra de Tickets'!P373+'Atrações - demanda Passa'!P373</f>
        <v>0</v>
      </c>
      <c r="R404" s="195">
        <f>'Atrações - Compra de Tickets'!Q373+'Atrações - demanda Passa'!Q373</f>
        <v>0</v>
      </c>
      <c r="S404" s="195">
        <f>'Atrações - Compra de Tickets'!R373+'Atrações - demanda Passa'!R373</f>
        <v>0</v>
      </c>
      <c r="T404" s="195">
        <f>'Atrações - Compra de Tickets'!S373+'Atrações - demanda Passa'!S373</f>
        <v>0</v>
      </c>
      <c r="U404" s="195">
        <f>'Atrações - Compra de Tickets'!T373+'Atrações - demanda Passa'!T373</f>
        <v>0</v>
      </c>
      <c r="V404" s="195">
        <f>'Atrações - Compra de Tickets'!U373+'Atrações - demanda Passa'!U373</f>
        <v>0</v>
      </c>
      <c r="W404" s="195">
        <f>'Atrações - Compra de Tickets'!V373+'Atrações - demanda Passa'!V373</f>
        <v>0</v>
      </c>
      <c r="X404" s="195">
        <f>'Atrações - Compra de Tickets'!W373+'Atrações - demanda Passa'!W373</f>
        <v>0</v>
      </c>
      <c r="Y404" s="195">
        <f>'Atrações - Compra de Tickets'!X373+'Atrações - demanda Passa'!X373</f>
        <v>0</v>
      </c>
      <c r="Z404" s="195">
        <f>'Atrações - Compra de Tickets'!Y373+'Atrações - demanda Passa'!Y373</f>
        <v>0</v>
      </c>
      <c r="AA404" s="195">
        <f>'Atrações - Compra de Tickets'!Z373+'Atrações - demanda Passa'!Z373</f>
        <v>0</v>
      </c>
      <c r="AB404" s="195">
        <f>'Atrações - Compra de Tickets'!AA373+'Atrações - demanda Passa'!AA373</f>
        <v>0</v>
      </c>
      <c r="AC404" s="195">
        <f>'Atrações - Compra de Tickets'!AB373+'Atrações - demanda Passa'!AB373</f>
        <v>0</v>
      </c>
      <c r="AD404" s="195">
        <f>'Atrações - Compra de Tickets'!AC373+'Atrações - demanda Passa'!AC373</f>
        <v>0</v>
      </c>
      <c r="AE404" s="195">
        <f>'Atrações - Compra de Tickets'!AD373+'Atrações - demanda Passa'!AD373</f>
        <v>0</v>
      </c>
      <c r="AF404" s="195">
        <f>'Atrações - Compra de Tickets'!AE373+'Atrações - demanda Passa'!AE373</f>
        <v>0</v>
      </c>
      <c r="AG404" s="195">
        <f>'Atrações - Compra de Tickets'!AF373+'Atrações - demanda Passa'!AF373</f>
        <v>0</v>
      </c>
      <c r="AH404" s="195">
        <f>'Atrações - Compra de Tickets'!AG373+'Atrações - demanda Passa'!AG373</f>
        <v>0</v>
      </c>
      <c r="AI404" s="195">
        <f>'Atrações - Compra de Tickets'!AH373+'Atrações - demanda Passa'!AH373</f>
        <v>0</v>
      </c>
      <c r="AJ404" s="195">
        <f>'Atrações - Compra de Tickets'!AI373+'Atrações - demanda Passa'!AI373</f>
        <v>0</v>
      </c>
      <c r="AK404" s="195">
        <f>'Atrações - Compra de Tickets'!AJ373+'Atrações - demanda Passa'!AJ373</f>
        <v>0</v>
      </c>
      <c r="AL404" s="195">
        <f>'Atrações - Compra de Tickets'!AK373+'Atrações - demanda Passa'!AK373</f>
        <v>0</v>
      </c>
      <c r="AM404" s="195">
        <f>'Atrações - Compra de Tickets'!AL373+'Atrações - demanda Passa'!AL373</f>
        <v>0</v>
      </c>
      <c r="AN404" s="195">
        <f>'Atrações - Compra de Tickets'!AM373+'Atrações - demanda Passa'!AM373</f>
        <v>0</v>
      </c>
      <c r="AO404" s="194"/>
    </row>
    <row r="405" spans="1:41" s="193" customFormat="1" ht="20.100000000000001" customHeight="1" x14ac:dyDescent="0.25">
      <c r="A405" s="199" t="str">
        <f t="shared" si="86"/>
        <v>6/a</v>
      </c>
      <c r="B405" s="199">
        <f>B343+1</f>
        <v>6</v>
      </c>
      <c r="C405" s="198" t="s">
        <v>207</v>
      </c>
      <c r="D405" s="201" t="s">
        <v>136</v>
      </c>
      <c r="E405" s="200">
        <f>SUM(F405:AN405)</f>
        <v>0</v>
      </c>
      <c r="F405" s="195">
        <f t="shared" ref="F405:AN405" si="93">SUM(F406:F410)</f>
        <v>0</v>
      </c>
      <c r="G405" s="195">
        <f t="shared" si="93"/>
        <v>0</v>
      </c>
      <c r="H405" s="195">
        <f t="shared" si="93"/>
        <v>0</v>
      </c>
      <c r="I405" s="195">
        <f t="shared" si="93"/>
        <v>0</v>
      </c>
      <c r="J405" s="195">
        <f t="shared" si="93"/>
        <v>0</v>
      </c>
      <c r="K405" s="195">
        <f t="shared" si="93"/>
        <v>0</v>
      </c>
      <c r="L405" s="195">
        <f t="shared" si="93"/>
        <v>0</v>
      </c>
      <c r="M405" s="195">
        <f t="shared" si="93"/>
        <v>0</v>
      </c>
      <c r="N405" s="195">
        <f t="shared" si="93"/>
        <v>0</v>
      </c>
      <c r="O405" s="195">
        <f t="shared" si="93"/>
        <v>0</v>
      </c>
      <c r="P405" s="195">
        <f t="shared" si="93"/>
        <v>0</v>
      </c>
      <c r="Q405" s="195">
        <f t="shared" si="93"/>
        <v>0</v>
      </c>
      <c r="R405" s="195">
        <f t="shared" si="93"/>
        <v>0</v>
      </c>
      <c r="S405" s="195">
        <f t="shared" si="93"/>
        <v>0</v>
      </c>
      <c r="T405" s="195">
        <f t="shared" si="93"/>
        <v>0</v>
      </c>
      <c r="U405" s="195">
        <f t="shared" si="93"/>
        <v>0</v>
      </c>
      <c r="V405" s="195">
        <f t="shared" si="93"/>
        <v>0</v>
      </c>
      <c r="W405" s="195">
        <f t="shared" si="93"/>
        <v>0</v>
      </c>
      <c r="X405" s="195">
        <f t="shared" si="93"/>
        <v>0</v>
      </c>
      <c r="Y405" s="195">
        <f t="shared" si="93"/>
        <v>0</v>
      </c>
      <c r="Z405" s="195">
        <f t="shared" si="93"/>
        <v>0</v>
      </c>
      <c r="AA405" s="195">
        <f t="shared" si="93"/>
        <v>0</v>
      </c>
      <c r="AB405" s="195">
        <f t="shared" si="93"/>
        <v>0</v>
      </c>
      <c r="AC405" s="195">
        <f t="shared" si="93"/>
        <v>0</v>
      </c>
      <c r="AD405" s="195">
        <f t="shared" si="93"/>
        <v>0</v>
      </c>
      <c r="AE405" s="195">
        <f t="shared" si="93"/>
        <v>0</v>
      </c>
      <c r="AF405" s="195">
        <f t="shared" si="93"/>
        <v>0</v>
      </c>
      <c r="AG405" s="195">
        <f t="shared" si="93"/>
        <v>0</v>
      </c>
      <c r="AH405" s="195">
        <f t="shared" si="93"/>
        <v>0</v>
      </c>
      <c r="AI405" s="195">
        <f t="shared" si="93"/>
        <v>0</v>
      </c>
      <c r="AJ405" s="195">
        <f t="shared" si="93"/>
        <v>0</v>
      </c>
      <c r="AK405" s="195">
        <f t="shared" si="93"/>
        <v>0</v>
      </c>
      <c r="AL405" s="195">
        <f t="shared" si="93"/>
        <v>0</v>
      </c>
      <c r="AM405" s="195">
        <f t="shared" si="93"/>
        <v>0</v>
      </c>
      <c r="AN405" s="195">
        <f t="shared" si="93"/>
        <v>0</v>
      </c>
      <c r="AO405" s="194"/>
    </row>
    <row r="406" spans="1:41" s="193" customFormat="1" ht="20.100000000000001" customHeight="1" x14ac:dyDescent="0.25">
      <c r="A406" s="199" t="str">
        <f t="shared" si="86"/>
        <v/>
      </c>
      <c r="B406" s="199"/>
      <c r="C406" s="198"/>
      <c r="D406" s="197" t="s">
        <v>135</v>
      </c>
      <c r="E406" s="196">
        <f>'Mix de Usos'!$S$15</f>
        <v>0</v>
      </c>
      <c r="F406" s="195">
        <f>'Atrações - Compra de Tickets'!E375+'Atrações - demanda Passa'!E375</f>
        <v>0</v>
      </c>
      <c r="G406" s="195">
        <f>'Atrações - Compra de Tickets'!F375+'Atrações - demanda Passa'!F375</f>
        <v>0</v>
      </c>
      <c r="H406" s="195">
        <f>'Atrações - Compra de Tickets'!G375+'Atrações - demanda Passa'!G375</f>
        <v>0</v>
      </c>
      <c r="I406" s="195">
        <f>'Atrações - Compra de Tickets'!H375+'Atrações - demanda Passa'!H375</f>
        <v>0</v>
      </c>
      <c r="J406" s="195">
        <f>'Atrações - Compra de Tickets'!I375+'Atrações - demanda Passa'!I375</f>
        <v>0</v>
      </c>
      <c r="K406" s="195">
        <f>'Atrações - Compra de Tickets'!J375+'Atrações - demanda Passa'!J375</f>
        <v>0</v>
      </c>
      <c r="L406" s="195">
        <f>'Atrações - Compra de Tickets'!K375+'Atrações - demanda Passa'!K375</f>
        <v>0</v>
      </c>
      <c r="M406" s="195">
        <f>'Atrações - Compra de Tickets'!L375+'Atrações - demanda Passa'!L375</f>
        <v>0</v>
      </c>
      <c r="N406" s="195">
        <f>'Atrações - Compra de Tickets'!M375+'Atrações - demanda Passa'!M375</f>
        <v>0</v>
      </c>
      <c r="O406" s="195">
        <f>'Atrações - Compra de Tickets'!N375+'Atrações - demanda Passa'!N375</f>
        <v>0</v>
      </c>
      <c r="P406" s="195">
        <f>'Atrações - Compra de Tickets'!O375+'Atrações - demanda Passa'!O375</f>
        <v>0</v>
      </c>
      <c r="Q406" s="195">
        <f>'Atrações - Compra de Tickets'!P375+'Atrações - demanda Passa'!P375</f>
        <v>0</v>
      </c>
      <c r="R406" s="195">
        <f>'Atrações - Compra de Tickets'!Q375+'Atrações - demanda Passa'!Q375</f>
        <v>0</v>
      </c>
      <c r="S406" s="195">
        <f>'Atrações - Compra de Tickets'!R375+'Atrações - demanda Passa'!R375</f>
        <v>0</v>
      </c>
      <c r="T406" s="195">
        <f>'Atrações - Compra de Tickets'!S375+'Atrações - demanda Passa'!S375</f>
        <v>0</v>
      </c>
      <c r="U406" s="195">
        <f>'Atrações - Compra de Tickets'!T375+'Atrações - demanda Passa'!T375</f>
        <v>0</v>
      </c>
      <c r="V406" s="195">
        <f>'Atrações - Compra de Tickets'!U375+'Atrações - demanda Passa'!U375</f>
        <v>0</v>
      </c>
      <c r="W406" s="195">
        <f>'Atrações - Compra de Tickets'!V375+'Atrações - demanda Passa'!V375</f>
        <v>0</v>
      </c>
      <c r="X406" s="195">
        <f>'Atrações - Compra de Tickets'!W375+'Atrações - demanda Passa'!W375</f>
        <v>0</v>
      </c>
      <c r="Y406" s="195">
        <f>'Atrações - Compra de Tickets'!X375+'Atrações - demanda Passa'!X375</f>
        <v>0</v>
      </c>
      <c r="Z406" s="195">
        <f>'Atrações - Compra de Tickets'!Y375+'Atrações - demanda Passa'!Y375</f>
        <v>0</v>
      </c>
      <c r="AA406" s="195">
        <f>'Atrações - Compra de Tickets'!Z375+'Atrações - demanda Passa'!Z375</f>
        <v>0</v>
      </c>
      <c r="AB406" s="195">
        <f>'Atrações - Compra de Tickets'!AA375+'Atrações - demanda Passa'!AA375</f>
        <v>0</v>
      </c>
      <c r="AC406" s="195">
        <f>'Atrações - Compra de Tickets'!AB375+'Atrações - demanda Passa'!AB375</f>
        <v>0</v>
      </c>
      <c r="AD406" s="195">
        <f>'Atrações - Compra de Tickets'!AC375+'Atrações - demanda Passa'!AC375</f>
        <v>0</v>
      </c>
      <c r="AE406" s="195">
        <f>'Atrações - Compra de Tickets'!AD375+'Atrações - demanda Passa'!AD375</f>
        <v>0</v>
      </c>
      <c r="AF406" s="195">
        <f>'Atrações - Compra de Tickets'!AE375+'Atrações - demanda Passa'!AE375</f>
        <v>0</v>
      </c>
      <c r="AG406" s="195">
        <f>'Atrações - Compra de Tickets'!AF375+'Atrações - demanda Passa'!AF375</f>
        <v>0</v>
      </c>
      <c r="AH406" s="195">
        <f>'Atrações - Compra de Tickets'!AG375+'Atrações - demanda Passa'!AG375</f>
        <v>0</v>
      </c>
      <c r="AI406" s="195">
        <f>'Atrações - Compra de Tickets'!AH375+'Atrações - demanda Passa'!AH375</f>
        <v>0</v>
      </c>
      <c r="AJ406" s="195">
        <f>'Atrações - Compra de Tickets'!AI375+'Atrações - demanda Passa'!AI375</f>
        <v>0</v>
      </c>
      <c r="AK406" s="195">
        <f>'Atrações - Compra de Tickets'!AJ375+'Atrações - demanda Passa'!AJ375</f>
        <v>0</v>
      </c>
      <c r="AL406" s="195">
        <f>'Atrações - Compra de Tickets'!AK375+'Atrações - demanda Passa'!AK375</f>
        <v>0</v>
      </c>
      <c r="AM406" s="195">
        <f>'Atrações - Compra de Tickets'!AL375+'Atrações - demanda Passa'!AL375</f>
        <v>0</v>
      </c>
      <c r="AN406" s="195">
        <f>'Atrações - Compra de Tickets'!AM375+'Atrações - demanda Passa'!AM375</f>
        <v>0</v>
      </c>
      <c r="AO406" s="194"/>
    </row>
    <row r="407" spans="1:41" s="193" customFormat="1" ht="20.100000000000001" customHeight="1" x14ac:dyDescent="0.25">
      <c r="A407" s="199" t="str">
        <f t="shared" si="86"/>
        <v/>
      </c>
      <c r="B407" s="199"/>
      <c r="C407" s="198"/>
      <c r="D407" s="197" t="s">
        <v>134</v>
      </c>
      <c r="E407" s="196">
        <f>'Mix de Usos'!$AB$15</f>
        <v>0</v>
      </c>
      <c r="F407" s="195">
        <f>'Atrações - Compra de Tickets'!E376+'Atrações - demanda Passa'!E376</f>
        <v>0</v>
      </c>
      <c r="G407" s="195">
        <f>'Atrações - Compra de Tickets'!F376+'Atrações - demanda Passa'!F376</f>
        <v>0</v>
      </c>
      <c r="H407" s="195">
        <f>'Atrações - Compra de Tickets'!G376+'Atrações - demanda Passa'!G376</f>
        <v>0</v>
      </c>
      <c r="I407" s="195">
        <f>'Atrações - Compra de Tickets'!H376+'Atrações - demanda Passa'!H376</f>
        <v>0</v>
      </c>
      <c r="J407" s="195">
        <f>'Atrações - Compra de Tickets'!I376+'Atrações - demanda Passa'!I376</f>
        <v>0</v>
      </c>
      <c r="K407" s="195">
        <f>'Atrações - Compra de Tickets'!J376+'Atrações - demanda Passa'!J376</f>
        <v>0</v>
      </c>
      <c r="L407" s="195">
        <f>'Atrações - Compra de Tickets'!K376+'Atrações - demanda Passa'!K376</f>
        <v>0</v>
      </c>
      <c r="M407" s="195">
        <f>'Atrações - Compra de Tickets'!L376+'Atrações - demanda Passa'!L376</f>
        <v>0</v>
      </c>
      <c r="N407" s="195">
        <f>'Atrações - Compra de Tickets'!M376+'Atrações - demanda Passa'!M376</f>
        <v>0</v>
      </c>
      <c r="O407" s="195">
        <f>'Atrações - Compra de Tickets'!N376+'Atrações - demanda Passa'!N376</f>
        <v>0</v>
      </c>
      <c r="P407" s="195">
        <f>'Atrações - Compra de Tickets'!O376+'Atrações - demanda Passa'!O376</f>
        <v>0</v>
      </c>
      <c r="Q407" s="195">
        <f>'Atrações - Compra de Tickets'!P376+'Atrações - demanda Passa'!P376</f>
        <v>0</v>
      </c>
      <c r="R407" s="195">
        <f>'Atrações - Compra de Tickets'!Q376+'Atrações - demanda Passa'!Q376</f>
        <v>0</v>
      </c>
      <c r="S407" s="195">
        <f>'Atrações - Compra de Tickets'!R376+'Atrações - demanda Passa'!R376</f>
        <v>0</v>
      </c>
      <c r="T407" s="195">
        <f>'Atrações - Compra de Tickets'!S376+'Atrações - demanda Passa'!S376</f>
        <v>0</v>
      </c>
      <c r="U407" s="195">
        <f>'Atrações - Compra de Tickets'!T376+'Atrações - demanda Passa'!T376</f>
        <v>0</v>
      </c>
      <c r="V407" s="195">
        <f>'Atrações - Compra de Tickets'!U376+'Atrações - demanda Passa'!U376</f>
        <v>0</v>
      </c>
      <c r="W407" s="195">
        <f>'Atrações - Compra de Tickets'!V376+'Atrações - demanda Passa'!V376</f>
        <v>0</v>
      </c>
      <c r="X407" s="195">
        <f>'Atrações - Compra de Tickets'!W376+'Atrações - demanda Passa'!W376</f>
        <v>0</v>
      </c>
      <c r="Y407" s="195">
        <f>'Atrações - Compra de Tickets'!X376+'Atrações - demanda Passa'!X376</f>
        <v>0</v>
      </c>
      <c r="Z407" s="195">
        <f>'Atrações - Compra de Tickets'!Y376+'Atrações - demanda Passa'!Y376</f>
        <v>0</v>
      </c>
      <c r="AA407" s="195">
        <f>'Atrações - Compra de Tickets'!Z376+'Atrações - demanda Passa'!Z376</f>
        <v>0</v>
      </c>
      <c r="AB407" s="195">
        <f>'Atrações - Compra de Tickets'!AA376+'Atrações - demanda Passa'!AA376</f>
        <v>0</v>
      </c>
      <c r="AC407" s="195">
        <f>'Atrações - Compra de Tickets'!AB376+'Atrações - demanda Passa'!AB376</f>
        <v>0</v>
      </c>
      <c r="AD407" s="195">
        <f>'Atrações - Compra de Tickets'!AC376+'Atrações - demanda Passa'!AC376</f>
        <v>0</v>
      </c>
      <c r="AE407" s="195">
        <f>'Atrações - Compra de Tickets'!AD376+'Atrações - demanda Passa'!AD376</f>
        <v>0</v>
      </c>
      <c r="AF407" s="195">
        <f>'Atrações - Compra de Tickets'!AE376+'Atrações - demanda Passa'!AE376</f>
        <v>0</v>
      </c>
      <c r="AG407" s="195">
        <f>'Atrações - Compra de Tickets'!AF376+'Atrações - demanda Passa'!AF376</f>
        <v>0</v>
      </c>
      <c r="AH407" s="195">
        <f>'Atrações - Compra de Tickets'!AG376+'Atrações - demanda Passa'!AG376</f>
        <v>0</v>
      </c>
      <c r="AI407" s="195">
        <f>'Atrações - Compra de Tickets'!AH376+'Atrações - demanda Passa'!AH376</f>
        <v>0</v>
      </c>
      <c r="AJ407" s="195">
        <f>'Atrações - Compra de Tickets'!AI376+'Atrações - demanda Passa'!AI376</f>
        <v>0</v>
      </c>
      <c r="AK407" s="195">
        <f>'Atrações - Compra de Tickets'!AJ376+'Atrações - demanda Passa'!AJ376</f>
        <v>0</v>
      </c>
      <c r="AL407" s="195">
        <f>'Atrações - Compra de Tickets'!AK376+'Atrações - demanda Passa'!AK376</f>
        <v>0</v>
      </c>
      <c r="AM407" s="195">
        <f>'Atrações - Compra de Tickets'!AL376+'Atrações - demanda Passa'!AL376</f>
        <v>0</v>
      </c>
      <c r="AN407" s="195">
        <f>'Atrações - Compra de Tickets'!AM376+'Atrações - demanda Passa'!AM376</f>
        <v>0</v>
      </c>
      <c r="AO407" s="194"/>
    </row>
    <row r="408" spans="1:41" s="193" customFormat="1" ht="20.100000000000001" customHeight="1" x14ac:dyDescent="0.25">
      <c r="A408" s="199" t="str">
        <f t="shared" si="86"/>
        <v/>
      </c>
      <c r="B408" s="199"/>
      <c r="C408" s="198"/>
      <c r="D408" s="197" t="s">
        <v>133</v>
      </c>
      <c r="E408" s="196">
        <f>'Mix de Usos'!$AK$15</f>
        <v>0</v>
      </c>
      <c r="F408" s="195">
        <f>'Atrações - Compra de Tickets'!E377+'Atrações - demanda Passa'!E377</f>
        <v>0</v>
      </c>
      <c r="G408" s="195">
        <f>'Atrações - Compra de Tickets'!F377+'Atrações - demanda Passa'!F377</f>
        <v>0</v>
      </c>
      <c r="H408" s="195">
        <f>'Atrações - Compra de Tickets'!G377+'Atrações - demanda Passa'!G377</f>
        <v>0</v>
      </c>
      <c r="I408" s="195">
        <f>'Atrações - Compra de Tickets'!H377+'Atrações - demanda Passa'!H377</f>
        <v>0</v>
      </c>
      <c r="J408" s="195">
        <f>'Atrações - Compra de Tickets'!I377+'Atrações - demanda Passa'!I377</f>
        <v>0</v>
      </c>
      <c r="K408" s="195">
        <f>'Atrações - Compra de Tickets'!J377+'Atrações - demanda Passa'!J377</f>
        <v>0</v>
      </c>
      <c r="L408" s="195">
        <f>'Atrações - Compra de Tickets'!K377+'Atrações - demanda Passa'!K377</f>
        <v>0</v>
      </c>
      <c r="M408" s="195">
        <f>'Atrações - Compra de Tickets'!L377+'Atrações - demanda Passa'!L377</f>
        <v>0</v>
      </c>
      <c r="N408" s="195">
        <f>'Atrações - Compra de Tickets'!M377+'Atrações - demanda Passa'!M377</f>
        <v>0</v>
      </c>
      <c r="O408" s="195">
        <f>'Atrações - Compra de Tickets'!N377+'Atrações - demanda Passa'!N377</f>
        <v>0</v>
      </c>
      <c r="P408" s="195">
        <f>'Atrações - Compra de Tickets'!O377+'Atrações - demanda Passa'!O377</f>
        <v>0</v>
      </c>
      <c r="Q408" s="195">
        <f>'Atrações - Compra de Tickets'!P377+'Atrações - demanda Passa'!P377</f>
        <v>0</v>
      </c>
      <c r="R408" s="195">
        <f>'Atrações - Compra de Tickets'!Q377+'Atrações - demanda Passa'!Q377</f>
        <v>0</v>
      </c>
      <c r="S408" s="195">
        <f>'Atrações - Compra de Tickets'!R377+'Atrações - demanda Passa'!R377</f>
        <v>0</v>
      </c>
      <c r="T408" s="195">
        <f>'Atrações - Compra de Tickets'!S377+'Atrações - demanda Passa'!S377</f>
        <v>0</v>
      </c>
      <c r="U408" s="195">
        <f>'Atrações - Compra de Tickets'!T377+'Atrações - demanda Passa'!T377</f>
        <v>0</v>
      </c>
      <c r="V408" s="195">
        <f>'Atrações - Compra de Tickets'!U377+'Atrações - demanda Passa'!U377</f>
        <v>0</v>
      </c>
      <c r="W408" s="195">
        <f>'Atrações - Compra de Tickets'!V377+'Atrações - demanda Passa'!V377</f>
        <v>0</v>
      </c>
      <c r="X408" s="195">
        <f>'Atrações - Compra de Tickets'!W377+'Atrações - demanda Passa'!W377</f>
        <v>0</v>
      </c>
      <c r="Y408" s="195">
        <f>'Atrações - Compra de Tickets'!X377+'Atrações - demanda Passa'!X377</f>
        <v>0</v>
      </c>
      <c r="Z408" s="195">
        <f>'Atrações - Compra de Tickets'!Y377+'Atrações - demanda Passa'!Y377</f>
        <v>0</v>
      </c>
      <c r="AA408" s="195">
        <f>'Atrações - Compra de Tickets'!Z377+'Atrações - demanda Passa'!Z377</f>
        <v>0</v>
      </c>
      <c r="AB408" s="195">
        <f>'Atrações - Compra de Tickets'!AA377+'Atrações - demanda Passa'!AA377</f>
        <v>0</v>
      </c>
      <c r="AC408" s="195">
        <f>'Atrações - Compra de Tickets'!AB377+'Atrações - demanda Passa'!AB377</f>
        <v>0</v>
      </c>
      <c r="AD408" s="195">
        <f>'Atrações - Compra de Tickets'!AC377+'Atrações - demanda Passa'!AC377</f>
        <v>0</v>
      </c>
      <c r="AE408" s="195">
        <f>'Atrações - Compra de Tickets'!AD377+'Atrações - demanda Passa'!AD377</f>
        <v>0</v>
      </c>
      <c r="AF408" s="195">
        <f>'Atrações - Compra de Tickets'!AE377+'Atrações - demanda Passa'!AE377</f>
        <v>0</v>
      </c>
      <c r="AG408" s="195">
        <f>'Atrações - Compra de Tickets'!AF377+'Atrações - demanda Passa'!AF377</f>
        <v>0</v>
      </c>
      <c r="AH408" s="195">
        <f>'Atrações - Compra de Tickets'!AG377+'Atrações - demanda Passa'!AG377</f>
        <v>0</v>
      </c>
      <c r="AI408" s="195">
        <f>'Atrações - Compra de Tickets'!AH377+'Atrações - demanda Passa'!AH377</f>
        <v>0</v>
      </c>
      <c r="AJ408" s="195">
        <f>'Atrações - Compra de Tickets'!AI377+'Atrações - demanda Passa'!AI377</f>
        <v>0</v>
      </c>
      <c r="AK408" s="195">
        <f>'Atrações - Compra de Tickets'!AJ377+'Atrações - demanda Passa'!AJ377</f>
        <v>0</v>
      </c>
      <c r="AL408" s="195">
        <f>'Atrações - Compra de Tickets'!AK377+'Atrações - demanda Passa'!AK377</f>
        <v>0</v>
      </c>
      <c r="AM408" s="195">
        <f>'Atrações - Compra de Tickets'!AL377+'Atrações - demanda Passa'!AL377</f>
        <v>0</v>
      </c>
      <c r="AN408" s="195">
        <f>'Atrações - Compra de Tickets'!AM377+'Atrações - demanda Passa'!AM377</f>
        <v>0</v>
      </c>
      <c r="AO408" s="194"/>
    </row>
    <row r="409" spans="1:41" s="193" customFormat="1" ht="20.100000000000001" customHeight="1" x14ac:dyDescent="0.25">
      <c r="A409" s="199" t="str">
        <f t="shared" si="86"/>
        <v/>
      </c>
      <c r="B409" s="199"/>
      <c r="C409" s="198"/>
      <c r="D409" s="197" t="s">
        <v>132</v>
      </c>
      <c r="E409" s="196">
        <f>'Mix de Usos'!$AT$15</f>
        <v>0</v>
      </c>
      <c r="F409" s="195">
        <f>'Atrações - Compra de Tickets'!E378+'Atrações - demanda Passa'!E378</f>
        <v>0</v>
      </c>
      <c r="G409" s="195">
        <f>'Atrações - Compra de Tickets'!F378+'Atrações - demanda Passa'!F378</f>
        <v>0</v>
      </c>
      <c r="H409" s="195">
        <f>'Atrações - Compra de Tickets'!G378+'Atrações - demanda Passa'!G378</f>
        <v>0</v>
      </c>
      <c r="I409" s="195">
        <f>'Atrações - Compra de Tickets'!H378+'Atrações - demanda Passa'!H378</f>
        <v>0</v>
      </c>
      <c r="J409" s="195">
        <f>'Atrações - Compra de Tickets'!I378+'Atrações - demanda Passa'!I378</f>
        <v>0</v>
      </c>
      <c r="K409" s="195">
        <f>'Atrações - Compra de Tickets'!J378+'Atrações - demanda Passa'!J378</f>
        <v>0</v>
      </c>
      <c r="L409" s="195">
        <f>'Atrações - Compra de Tickets'!K378+'Atrações - demanda Passa'!K378</f>
        <v>0</v>
      </c>
      <c r="M409" s="195">
        <f>'Atrações - Compra de Tickets'!L378+'Atrações - demanda Passa'!L378</f>
        <v>0</v>
      </c>
      <c r="N409" s="195">
        <f>'Atrações - Compra de Tickets'!M378+'Atrações - demanda Passa'!M378</f>
        <v>0</v>
      </c>
      <c r="O409" s="195">
        <f>'Atrações - Compra de Tickets'!N378+'Atrações - demanda Passa'!N378</f>
        <v>0</v>
      </c>
      <c r="P409" s="195">
        <f>'Atrações - Compra de Tickets'!O378+'Atrações - demanda Passa'!O378</f>
        <v>0</v>
      </c>
      <c r="Q409" s="195">
        <f>'Atrações - Compra de Tickets'!P378+'Atrações - demanda Passa'!P378</f>
        <v>0</v>
      </c>
      <c r="R409" s="195">
        <f>'Atrações - Compra de Tickets'!Q378+'Atrações - demanda Passa'!Q378</f>
        <v>0</v>
      </c>
      <c r="S409" s="195">
        <f>'Atrações - Compra de Tickets'!R378+'Atrações - demanda Passa'!R378</f>
        <v>0</v>
      </c>
      <c r="T409" s="195">
        <f>'Atrações - Compra de Tickets'!S378+'Atrações - demanda Passa'!S378</f>
        <v>0</v>
      </c>
      <c r="U409" s="195">
        <f>'Atrações - Compra de Tickets'!T378+'Atrações - demanda Passa'!T378</f>
        <v>0</v>
      </c>
      <c r="V409" s="195">
        <f>'Atrações - Compra de Tickets'!U378+'Atrações - demanda Passa'!U378</f>
        <v>0</v>
      </c>
      <c r="W409" s="195">
        <f>'Atrações - Compra de Tickets'!V378+'Atrações - demanda Passa'!V378</f>
        <v>0</v>
      </c>
      <c r="X409" s="195">
        <f>'Atrações - Compra de Tickets'!W378+'Atrações - demanda Passa'!W378</f>
        <v>0</v>
      </c>
      <c r="Y409" s="195">
        <f>'Atrações - Compra de Tickets'!X378+'Atrações - demanda Passa'!X378</f>
        <v>0</v>
      </c>
      <c r="Z409" s="195">
        <f>'Atrações - Compra de Tickets'!Y378+'Atrações - demanda Passa'!Y378</f>
        <v>0</v>
      </c>
      <c r="AA409" s="195">
        <f>'Atrações - Compra de Tickets'!Z378+'Atrações - demanda Passa'!Z378</f>
        <v>0</v>
      </c>
      <c r="AB409" s="195">
        <f>'Atrações - Compra de Tickets'!AA378+'Atrações - demanda Passa'!AA378</f>
        <v>0</v>
      </c>
      <c r="AC409" s="195">
        <f>'Atrações - Compra de Tickets'!AB378+'Atrações - demanda Passa'!AB378</f>
        <v>0</v>
      </c>
      <c r="AD409" s="195">
        <f>'Atrações - Compra de Tickets'!AC378+'Atrações - demanda Passa'!AC378</f>
        <v>0</v>
      </c>
      <c r="AE409" s="195">
        <f>'Atrações - Compra de Tickets'!AD378+'Atrações - demanda Passa'!AD378</f>
        <v>0</v>
      </c>
      <c r="AF409" s="195">
        <f>'Atrações - Compra de Tickets'!AE378+'Atrações - demanda Passa'!AE378</f>
        <v>0</v>
      </c>
      <c r="AG409" s="195">
        <f>'Atrações - Compra de Tickets'!AF378+'Atrações - demanda Passa'!AF378</f>
        <v>0</v>
      </c>
      <c r="AH409" s="195">
        <f>'Atrações - Compra de Tickets'!AG378+'Atrações - demanda Passa'!AG378</f>
        <v>0</v>
      </c>
      <c r="AI409" s="195">
        <f>'Atrações - Compra de Tickets'!AH378+'Atrações - demanda Passa'!AH378</f>
        <v>0</v>
      </c>
      <c r="AJ409" s="195">
        <f>'Atrações - Compra de Tickets'!AI378+'Atrações - demanda Passa'!AI378</f>
        <v>0</v>
      </c>
      <c r="AK409" s="195">
        <f>'Atrações - Compra de Tickets'!AJ378+'Atrações - demanda Passa'!AJ378</f>
        <v>0</v>
      </c>
      <c r="AL409" s="195">
        <f>'Atrações - Compra de Tickets'!AK378+'Atrações - demanda Passa'!AK378</f>
        <v>0</v>
      </c>
      <c r="AM409" s="195">
        <f>'Atrações - Compra de Tickets'!AL378+'Atrações - demanda Passa'!AL378</f>
        <v>0</v>
      </c>
      <c r="AN409" s="195">
        <f>'Atrações - Compra de Tickets'!AM378+'Atrações - demanda Passa'!AM378</f>
        <v>0</v>
      </c>
      <c r="AO409" s="194"/>
    </row>
    <row r="410" spans="1:41" s="193" customFormat="1" ht="20.100000000000001" customHeight="1" x14ac:dyDescent="0.25">
      <c r="A410" s="199" t="str">
        <f t="shared" si="86"/>
        <v/>
      </c>
      <c r="B410" s="199"/>
      <c r="C410" s="198"/>
      <c r="D410" s="197" t="s">
        <v>131</v>
      </c>
      <c r="E410" s="196">
        <f>'Mix de Usos'!$BC$15</f>
        <v>0</v>
      </c>
      <c r="F410" s="195">
        <f>'Atrações - Compra de Tickets'!E379+'Atrações - demanda Passa'!E379</f>
        <v>0</v>
      </c>
      <c r="G410" s="195">
        <f>'Atrações - Compra de Tickets'!F379+'Atrações - demanda Passa'!F379</f>
        <v>0</v>
      </c>
      <c r="H410" s="195">
        <f>'Atrações - Compra de Tickets'!G379+'Atrações - demanda Passa'!G379</f>
        <v>0</v>
      </c>
      <c r="I410" s="195">
        <f>'Atrações - Compra de Tickets'!H379+'Atrações - demanda Passa'!H379</f>
        <v>0</v>
      </c>
      <c r="J410" s="195">
        <f>'Atrações - Compra de Tickets'!I379+'Atrações - demanda Passa'!I379</f>
        <v>0</v>
      </c>
      <c r="K410" s="195">
        <f>'Atrações - Compra de Tickets'!J379+'Atrações - demanda Passa'!J379</f>
        <v>0</v>
      </c>
      <c r="L410" s="195">
        <f>'Atrações - Compra de Tickets'!K379+'Atrações - demanda Passa'!K379</f>
        <v>0</v>
      </c>
      <c r="M410" s="195">
        <f>'Atrações - Compra de Tickets'!L379+'Atrações - demanda Passa'!L379</f>
        <v>0</v>
      </c>
      <c r="N410" s="195">
        <f>'Atrações - Compra de Tickets'!M379+'Atrações - demanda Passa'!M379</f>
        <v>0</v>
      </c>
      <c r="O410" s="195">
        <f>'Atrações - Compra de Tickets'!N379+'Atrações - demanda Passa'!N379</f>
        <v>0</v>
      </c>
      <c r="P410" s="195">
        <f>'Atrações - Compra de Tickets'!O379+'Atrações - demanda Passa'!O379</f>
        <v>0</v>
      </c>
      <c r="Q410" s="195">
        <f>'Atrações - Compra de Tickets'!P379+'Atrações - demanda Passa'!P379</f>
        <v>0</v>
      </c>
      <c r="R410" s="195">
        <f>'Atrações - Compra de Tickets'!Q379+'Atrações - demanda Passa'!Q379</f>
        <v>0</v>
      </c>
      <c r="S410" s="195">
        <f>'Atrações - Compra de Tickets'!R379+'Atrações - demanda Passa'!R379</f>
        <v>0</v>
      </c>
      <c r="T410" s="195">
        <f>'Atrações - Compra de Tickets'!S379+'Atrações - demanda Passa'!S379</f>
        <v>0</v>
      </c>
      <c r="U410" s="195">
        <f>'Atrações - Compra de Tickets'!T379+'Atrações - demanda Passa'!T379</f>
        <v>0</v>
      </c>
      <c r="V410" s="195">
        <f>'Atrações - Compra de Tickets'!U379+'Atrações - demanda Passa'!U379</f>
        <v>0</v>
      </c>
      <c r="W410" s="195">
        <f>'Atrações - Compra de Tickets'!V379+'Atrações - demanda Passa'!V379</f>
        <v>0</v>
      </c>
      <c r="X410" s="195">
        <f>'Atrações - Compra de Tickets'!W379+'Atrações - demanda Passa'!W379</f>
        <v>0</v>
      </c>
      <c r="Y410" s="195">
        <f>'Atrações - Compra de Tickets'!X379+'Atrações - demanda Passa'!X379</f>
        <v>0</v>
      </c>
      <c r="Z410" s="195">
        <f>'Atrações - Compra de Tickets'!Y379+'Atrações - demanda Passa'!Y379</f>
        <v>0</v>
      </c>
      <c r="AA410" s="195">
        <f>'Atrações - Compra de Tickets'!Z379+'Atrações - demanda Passa'!Z379</f>
        <v>0</v>
      </c>
      <c r="AB410" s="195">
        <f>'Atrações - Compra de Tickets'!AA379+'Atrações - demanda Passa'!AA379</f>
        <v>0</v>
      </c>
      <c r="AC410" s="195">
        <f>'Atrações - Compra de Tickets'!AB379+'Atrações - demanda Passa'!AB379</f>
        <v>0</v>
      </c>
      <c r="AD410" s="195">
        <f>'Atrações - Compra de Tickets'!AC379+'Atrações - demanda Passa'!AC379</f>
        <v>0</v>
      </c>
      <c r="AE410" s="195">
        <f>'Atrações - Compra de Tickets'!AD379+'Atrações - demanda Passa'!AD379</f>
        <v>0</v>
      </c>
      <c r="AF410" s="195">
        <f>'Atrações - Compra de Tickets'!AE379+'Atrações - demanda Passa'!AE379</f>
        <v>0</v>
      </c>
      <c r="AG410" s="195">
        <f>'Atrações - Compra de Tickets'!AF379+'Atrações - demanda Passa'!AF379</f>
        <v>0</v>
      </c>
      <c r="AH410" s="195">
        <f>'Atrações - Compra de Tickets'!AG379+'Atrações - demanda Passa'!AG379</f>
        <v>0</v>
      </c>
      <c r="AI410" s="195">
        <f>'Atrações - Compra de Tickets'!AH379+'Atrações - demanda Passa'!AH379</f>
        <v>0</v>
      </c>
      <c r="AJ410" s="195">
        <f>'Atrações - Compra de Tickets'!AI379+'Atrações - demanda Passa'!AI379</f>
        <v>0</v>
      </c>
      <c r="AK410" s="195">
        <f>'Atrações - Compra de Tickets'!AJ379+'Atrações - demanda Passa'!AJ379</f>
        <v>0</v>
      </c>
      <c r="AL410" s="195">
        <f>'Atrações - Compra de Tickets'!AK379+'Atrações - demanda Passa'!AK379</f>
        <v>0</v>
      </c>
      <c r="AM410" s="195">
        <f>'Atrações - Compra de Tickets'!AL379+'Atrações - demanda Passa'!AL379</f>
        <v>0</v>
      </c>
      <c r="AN410" s="195">
        <f>'Atrações - Compra de Tickets'!AM379+'Atrações - demanda Passa'!AM379</f>
        <v>0</v>
      </c>
      <c r="AO410" s="194"/>
    </row>
    <row r="411" spans="1:41" ht="15.75" x14ac:dyDescent="0.25">
      <c r="A411" s="199" t="str">
        <f t="shared" si="86"/>
        <v/>
      </c>
    </row>
    <row r="412" spans="1:41" s="208" customFormat="1" ht="20.100000000000001" customHeight="1" x14ac:dyDescent="0.25">
      <c r="A412" s="199" t="str">
        <f t="shared" si="86"/>
        <v/>
      </c>
      <c r="B412" s="213"/>
      <c r="C412" s="212"/>
      <c r="D412" s="216" t="s">
        <v>212</v>
      </c>
      <c r="E412" s="215"/>
      <c r="F412" s="214"/>
      <c r="G412" s="214"/>
      <c r="H412" s="214"/>
      <c r="I412" s="214"/>
      <c r="J412" s="214"/>
      <c r="K412" s="214"/>
      <c r="L412" s="214"/>
      <c r="M412" s="214"/>
      <c r="N412" s="214"/>
      <c r="O412" s="214"/>
      <c r="P412" s="214"/>
      <c r="Q412" s="214"/>
      <c r="R412" s="214"/>
      <c r="S412" s="214"/>
      <c r="T412" s="214"/>
      <c r="U412" s="214"/>
      <c r="V412" s="214"/>
      <c r="W412" s="214"/>
      <c r="X412" s="214"/>
      <c r="Y412" s="214"/>
      <c r="Z412" s="214"/>
      <c r="AA412" s="214"/>
      <c r="AB412" s="214"/>
      <c r="AC412" s="214"/>
      <c r="AD412" s="214"/>
      <c r="AE412" s="214"/>
      <c r="AF412" s="214"/>
      <c r="AG412" s="214"/>
      <c r="AH412" s="214"/>
      <c r="AI412" s="214"/>
      <c r="AJ412" s="214"/>
      <c r="AK412" s="214"/>
      <c r="AL412" s="214"/>
      <c r="AM412" s="214"/>
      <c r="AN412" s="214"/>
    </row>
    <row r="413" spans="1:41" s="208" customFormat="1" ht="20.100000000000001" customHeight="1" x14ac:dyDescent="0.3">
      <c r="A413" s="199" t="str">
        <f t="shared" si="86"/>
        <v/>
      </c>
      <c r="B413" s="213"/>
      <c r="C413" s="212"/>
      <c r="D413" s="263" t="str">
        <f>'Mix de Usos'!$B$16</f>
        <v>Arvorismo</v>
      </c>
      <c r="E413" s="215"/>
      <c r="F413" s="214">
        <f t="shared" ref="F413:AN413" si="94">(F421+F427+F415+F435+F441+F447+F455+F461+F467)</f>
        <v>50589.899999999994</v>
      </c>
      <c r="G413" s="214">
        <f t="shared" si="94"/>
        <v>52751.778592008704</v>
      </c>
      <c r="H413" s="214">
        <f t="shared" si="94"/>
        <v>56835.589929441667</v>
      </c>
      <c r="I413" s="214">
        <f t="shared" si="94"/>
        <v>60959.402755056704</v>
      </c>
      <c r="J413" s="214">
        <f t="shared" si="94"/>
        <v>68967.261250727533</v>
      </c>
      <c r="K413" s="214">
        <f t="shared" si="94"/>
        <v>77055.145314370806</v>
      </c>
      <c r="L413" s="214">
        <f t="shared" si="94"/>
        <v>89107.146343839355</v>
      </c>
      <c r="M413" s="214">
        <f t="shared" si="94"/>
        <v>89566.539414369967</v>
      </c>
      <c r="N413" s="214">
        <f t="shared" si="94"/>
        <v>90025.682792860811</v>
      </c>
      <c r="O413" s="214">
        <f t="shared" si="94"/>
        <v>90484.567207832151</v>
      </c>
      <c r="P413" s="214">
        <f t="shared" si="94"/>
        <v>90943.182797045069</v>
      </c>
      <c r="Q413" s="214">
        <f t="shared" si="94"/>
        <v>91401.519055788842</v>
      </c>
      <c r="R413" s="214">
        <f t="shared" si="94"/>
        <v>91859.564779333858</v>
      </c>
      <c r="S413" s="214">
        <f t="shared" si="94"/>
        <v>92317.307998742253</v>
      </c>
      <c r="T413" s="214">
        <f t="shared" si="94"/>
        <v>92774.735909088209</v>
      </c>
      <c r="U413" s="214">
        <f t="shared" si="94"/>
        <v>93231.834788983979</v>
      </c>
      <c r="V413" s="214">
        <f t="shared" si="94"/>
        <v>93688.589910111332</v>
      </c>
      <c r="W413" s="214">
        <f t="shared" si="94"/>
        <v>94144.985435224313</v>
      </c>
      <c r="X413" s="214">
        <f t="shared" si="94"/>
        <v>94601.004302811867</v>
      </c>
      <c r="Y413" s="214">
        <f t="shared" si="94"/>
        <v>95056.628096260145</v>
      </c>
      <c r="Z413" s="214">
        <f t="shared" si="94"/>
        <v>95511.83689494073</v>
      </c>
      <c r="AA413" s="214">
        <f t="shared" si="94"/>
        <v>95966.609104131989</v>
      </c>
      <c r="AB413" s="214">
        <f t="shared" si="94"/>
        <v>96420.921260047529</v>
      </c>
      <c r="AC413" s="214">
        <f t="shared" si="94"/>
        <v>96874.747805454273</v>
      </c>
      <c r="AD413" s="214">
        <f t="shared" si="94"/>
        <v>97328.06083037483</v>
      </c>
      <c r="AE413" s="214">
        <f t="shared" si="94"/>
        <v>97780.82977112665</v>
      </c>
      <c r="AF413" s="214">
        <f t="shared" si="94"/>
        <v>98233.021059373743</v>
      </c>
      <c r="AG413" s="214">
        <f t="shared" si="94"/>
        <v>98684.597710859001</v>
      </c>
      <c r="AH413" s="214">
        <f t="shared" si="94"/>
        <v>99135.518840897275</v>
      </c>
      <c r="AI413" s="214">
        <f t="shared" si="94"/>
        <v>99585.739090359915</v>
      </c>
      <c r="AJ413" s="214">
        <f t="shared" si="94"/>
        <v>100035.20794149239</v>
      </c>
      <c r="AK413" s="214">
        <f t="shared" si="94"/>
        <v>100483.86889711395</v>
      </c>
      <c r="AL413" s="214">
        <f t="shared" si="94"/>
        <v>100931.65848902056</v>
      </c>
      <c r="AM413" s="214">
        <f t="shared" si="94"/>
        <v>101378.50507098222</v>
      </c>
      <c r="AN413" s="214">
        <f t="shared" si="94"/>
        <v>101824.32733750217</v>
      </c>
    </row>
    <row r="414" spans="1:41" s="202" customFormat="1" ht="20.100000000000001" customHeight="1" x14ac:dyDescent="0.25">
      <c r="A414" s="199" t="str">
        <f t="shared" si="86"/>
        <v/>
      </c>
      <c r="B414" s="207"/>
      <c r="C414" s="206"/>
      <c r="D414" s="205" t="s">
        <v>185</v>
      </c>
      <c r="E414" s="204"/>
      <c r="F414" s="203"/>
      <c r="G414" s="203"/>
      <c r="H414" s="203"/>
      <c r="I414" s="203"/>
      <c r="J414" s="203"/>
      <c r="K414" s="203"/>
      <c r="L414" s="203"/>
      <c r="M414" s="203"/>
      <c r="N414" s="203"/>
      <c r="O414" s="203"/>
      <c r="P414" s="203"/>
      <c r="Q414" s="203"/>
      <c r="R414" s="203"/>
      <c r="S414" s="203"/>
      <c r="T414" s="203"/>
      <c r="U414" s="203"/>
      <c r="V414" s="203"/>
      <c r="W414" s="203"/>
      <c r="X414" s="203"/>
      <c r="Y414" s="203"/>
      <c r="Z414" s="203"/>
      <c r="AA414" s="203"/>
      <c r="AB414" s="203"/>
      <c r="AC414" s="203"/>
      <c r="AD414" s="203"/>
      <c r="AE414" s="203"/>
      <c r="AF414" s="203"/>
      <c r="AG414" s="203"/>
      <c r="AH414" s="203"/>
      <c r="AI414" s="203"/>
      <c r="AJ414" s="203"/>
      <c r="AK414" s="203"/>
      <c r="AL414" s="203"/>
      <c r="AM414" s="203"/>
      <c r="AN414" s="203"/>
    </row>
    <row r="415" spans="1:41" s="193" customFormat="1" ht="20.100000000000001" customHeight="1" x14ac:dyDescent="0.25">
      <c r="A415" s="199" t="str">
        <f t="shared" si="86"/>
        <v>7/b</v>
      </c>
      <c r="B415" s="199">
        <f>B353+1</f>
        <v>7</v>
      </c>
      <c r="C415" s="198" t="s">
        <v>208</v>
      </c>
      <c r="D415" s="201" t="s">
        <v>184</v>
      </c>
      <c r="E415" s="200">
        <f>SUM(F415:AN415)</f>
        <v>0</v>
      </c>
      <c r="F415" s="195">
        <f t="shared" ref="F415:AN415" si="95">SUM(F416:F420)</f>
        <v>0</v>
      </c>
      <c r="G415" s="195">
        <f t="shared" si="95"/>
        <v>0</v>
      </c>
      <c r="H415" s="195">
        <f t="shared" si="95"/>
        <v>0</v>
      </c>
      <c r="I415" s="195">
        <f t="shared" si="95"/>
        <v>0</v>
      </c>
      <c r="J415" s="195">
        <f t="shared" si="95"/>
        <v>0</v>
      </c>
      <c r="K415" s="195">
        <f t="shared" si="95"/>
        <v>0</v>
      </c>
      <c r="L415" s="195">
        <f t="shared" si="95"/>
        <v>0</v>
      </c>
      <c r="M415" s="195">
        <f t="shared" si="95"/>
        <v>0</v>
      </c>
      <c r="N415" s="195">
        <f t="shared" si="95"/>
        <v>0</v>
      </c>
      <c r="O415" s="195">
        <f t="shared" si="95"/>
        <v>0</v>
      </c>
      <c r="P415" s="195">
        <f t="shared" si="95"/>
        <v>0</v>
      </c>
      <c r="Q415" s="195">
        <f t="shared" si="95"/>
        <v>0</v>
      </c>
      <c r="R415" s="195">
        <f t="shared" si="95"/>
        <v>0</v>
      </c>
      <c r="S415" s="195">
        <f t="shared" si="95"/>
        <v>0</v>
      </c>
      <c r="T415" s="195">
        <f t="shared" si="95"/>
        <v>0</v>
      </c>
      <c r="U415" s="195">
        <f t="shared" si="95"/>
        <v>0</v>
      </c>
      <c r="V415" s="195">
        <f t="shared" si="95"/>
        <v>0</v>
      </c>
      <c r="W415" s="195">
        <f t="shared" si="95"/>
        <v>0</v>
      </c>
      <c r="X415" s="195">
        <f t="shared" si="95"/>
        <v>0</v>
      </c>
      <c r="Y415" s="195">
        <f t="shared" si="95"/>
        <v>0</v>
      </c>
      <c r="Z415" s="195">
        <f t="shared" si="95"/>
        <v>0</v>
      </c>
      <c r="AA415" s="195">
        <f t="shared" si="95"/>
        <v>0</v>
      </c>
      <c r="AB415" s="195">
        <f t="shared" si="95"/>
        <v>0</v>
      </c>
      <c r="AC415" s="195">
        <f t="shared" si="95"/>
        <v>0</v>
      </c>
      <c r="AD415" s="195">
        <f t="shared" si="95"/>
        <v>0</v>
      </c>
      <c r="AE415" s="195">
        <f t="shared" si="95"/>
        <v>0</v>
      </c>
      <c r="AF415" s="195">
        <f t="shared" si="95"/>
        <v>0</v>
      </c>
      <c r="AG415" s="195">
        <f t="shared" si="95"/>
        <v>0</v>
      </c>
      <c r="AH415" s="195">
        <f t="shared" si="95"/>
        <v>0</v>
      </c>
      <c r="AI415" s="195">
        <f t="shared" si="95"/>
        <v>0</v>
      </c>
      <c r="AJ415" s="195">
        <f t="shared" si="95"/>
        <v>0</v>
      </c>
      <c r="AK415" s="195">
        <f t="shared" si="95"/>
        <v>0</v>
      </c>
      <c r="AL415" s="195">
        <f t="shared" si="95"/>
        <v>0</v>
      </c>
      <c r="AM415" s="195">
        <f t="shared" si="95"/>
        <v>0</v>
      </c>
      <c r="AN415" s="195">
        <f t="shared" si="95"/>
        <v>0</v>
      </c>
      <c r="AO415" s="194"/>
    </row>
    <row r="416" spans="1:41" s="193" customFormat="1" ht="20.100000000000001" customHeight="1" x14ac:dyDescent="0.25">
      <c r="A416" s="199" t="str">
        <f t="shared" si="86"/>
        <v/>
      </c>
      <c r="B416" s="199"/>
      <c r="C416" s="198"/>
      <c r="D416" s="197" t="s">
        <v>183</v>
      </c>
      <c r="E416" s="196">
        <f>'Mix de Usos'!$N$16</f>
        <v>0</v>
      </c>
      <c r="F416" s="195">
        <f>'Atrações - Compra de Tickets'!E385+'Atrações - demanda Passa'!E385</f>
        <v>0</v>
      </c>
      <c r="G416" s="195">
        <f>'Atrações - Compra de Tickets'!F385+'Atrações - demanda Passa'!F385</f>
        <v>0</v>
      </c>
      <c r="H416" s="195">
        <f>'Atrações - Compra de Tickets'!G385+'Atrações - demanda Passa'!G385</f>
        <v>0</v>
      </c>
      <c r="I416" s="195">
        <f>'Atrações - Compra de Tickets'!H385+'Atrações - demanda Passa'!H385</f>
        <v>0</v>
      </c>
      <c r="J416" s="195">
        <f>'Atrações - Compra de Tickets'!I385+'Atrações - demanda Passa'!I385</f>
        <v>0</v>
      </c>
      <c r="K416" s="195">
        <f>'Atrações - Compra de Tickets'!J385+'Atrações - demanda Passa'!J385</f>
        <v>0</v>
      </c>
      <c r="L416" s="195">
        <f>'Atrações - Compra de Tickets'!K385+'Atrações - demanda Passa'!K385</f>
        <v>0</v>
      </c>
      <c r="M416" s="195">
        <f>'Atrações - Compra de Tickets'!L385+'Atrações - demanda Passa'!L385</f>
        <v>0</v>
      </c>
      <c r="N416" s="195">
        <f>'Atrações - Compra de Tickets'!M385+'Atrações - demanda Passa'!M385</f>
        <v>0</v>
      </c>
      <c r="O416" s="195">
        <f>'Atrações - Compra de Tickets'!N385+'Atrações - demanda Passa'!N385</f>
        <v>0</v>
      </c>
      <c r="P416" s="195">
        <f>'Atrações - Compra de Tickets'!O385+'Atrações - demanda Passa'!O385</f>
        <v>0</v>
      </c>
      <c r="Q416" s="195">
        <f>'Atrações - Compra de Tickets'!P385+'Atrações - demanda Passa'!P385</f>
        <v>0</v>
      </c>
      <c r="R416" s="195">
        <f>'Atrações - Compra de Tickets'!Q385+'Atrações - demanda Passa'!Q385</f>
        <v>0</v>
      </c>
      <c r="S416" s="195">
        <f>'Atrações - Compra de Tickets'!R385+'Atrações - demanda Passa'!R385</f>
        <v>0</v>
      </c>
      <c r="T416" s="195">
        <f>'Atrações - Compra de Tickets'!S385+'Atrações - demanda Passa'!S385</f>
        <v>0</v>
      </c>
      <c r="U416" s="195">
        <f>'Atrações - Compra de Tickets'!T385+'Atrações - demanda Passa'!T385</f>
        <v>0</v>
      </c>
      <c r="V416" s="195">
        <f>'Atrações - Compra de Tickets'!U385+'Atrações - demanda Passa'!U385</f>
        <v>0</v>
      </c>
      <c r="W416" s="195">
        <f>'Atrações - Compra de Tickets'!V385+'Atrações - demanda Passa'!V385</f>
        <v>0</v>
      </c>
      <c r="X416" s="195">
        <f>'Atrações - Compra de Tickets'!W385+'Atrações - demanda Passa'!W385</f>
        <v>0</v>
      </c>
      <c r="Y416" s="195">
        <f>'Atrações - Compra de Tickets'!X385+'Atrações - demanda Passa'!X385</f>
        <v>0</v>
      </c>
      <c r="Z416" s="195">
        <f>'Atrações - Compra de Tickets'!Y385+'Atrações - demanda Passa'!Y385</f>
        <v>0</v>
      </c>
      <c r="AA416" s="195">
        <f>'Atrações - Compra de Tickets'!Z385+'Atrações - demanda Passa'!Z385</f>
        <v>0</v>
      </c>
      <c r="AB416" s="195">
        <f>'Atrações - Compra de Tickets'!AA385+'Atrações - demanda Passa'!AA385</f>
        <v>0</v>
      </c>
      <c r="AC416" s="195">
        <f>'Atrações - Compra de Tickets'!AB385+'Atrações - demanda Passa'!AB385</f>
        <v>0</v>
      </c>
      <c r="AD416" s="195">
        <f>'Atrações - Compra de Tickets'!AC385+'Atrações - demanda Passa'!AC385</f>
        <v>0</v>
      </c>
      <c r="AE416" s="195">
        <f>'Atrações - Compra de Tickets'!AD385+'Atrações - demanda Passa'!AD385</f>
        <v>0</v>
      </c>
      <c r="AF416" s="195">
        <f>'Atrações - Compra de Tickets'!AE385+'Atrações - demanda Passa'!AE385</f>
        <v>0</v>
      </c>
      <c r="AG416" s="195">
        <f>'Atrações - Compra de Tickets'!AF385+'Atrações - demanda Passa'!AF385</f>
        <v>0</v>
      </c>
      <c r="AH416" s="195">
        <f>'Atrações - Compra de Tickets'!AG385+'Atrações - demanda Passa'!AG385</f>
        <v>0</v>
      </c>
      <c r="AI416" s="195">
        <f>'Atrações - Compra de Tickets'!AH385+'Atrações - demanda Passa'!AH385</f>
        <v>0</v>
      </c>
      <c r="AJ416" s="195">
        <f>'Atrações - Compra de Tickets'!AI385+'Atrações - demanda Passa'!AI385</f>
        <v>0</v>
      </c>
      <c r="AK416" s="195">
        <f>'Atrações - Compra de Tickets'!AJ385+'Atrações - demanda Passa'!AJ385</f>
        <v>0</v>
      </c>
      <c r="AL416" s="195">
        <f>'Atrações - Compra de Tickets'!AK385+'Atrações - demanda Passa'!AK385</f>
        <v>0</v>
      </c>
      <c r="AM416" s="195">
        <f>'Atrações - Compra de Tickets'!AL385+'Atrações - demanda Passa'!AL385</f>
        <v>0</v>
      </c>
      <c r="AN416" s="195">
        <f>'Atrações - Compra de Tickets'!AM385+'Atrações - demanda Passa'!AM385</f>
        <v>0</v>
      </c>
      <c r="AO416" s="194"/>
    </row>
    <row r="417" spans="1:41" s="193" customFormat="1" ht="20.100000000000001" customHeight="1" x14ac:dyDescent="0.25">
      <c r="A417" s="199" t="str">
        <f t="shared" si="86"/>
        <v/>
      </c>
      <c r="B417" s="199"/>
      <c r="C417" s="198"/>
      <c r="D417" s="197" t="s">
        <v>182</v>
      </c>
      <c r="E417" s="196">
        <f>'Mix de Usos'!$W$16</f>
        <v>0</v>
      </c>
      <c r="F417" s="195">
        <f>'Atrações - Compra de Tickets'!E386+'Atrações - demanda Passa'!E386</f>
        <v>0</v>
      </c>
      <c r="G417" s="195">
        <f>'Atrações - Compra de Tickets'!F386+'Atrações - demanda Passa'!F386</f>
        <v>0</v>
      </c>
      <c r="H417" s="195">
        <f>'Atrações - Compra de Tickets'!G386+'Atrações - demanda Passa'!G386</f>
        <v>0</v>
      </c>
      <c r="I417" s="195">
        <f>'Atrações - Compra de Tickets'!H386+'Atrações - demanda Passa'!H386</f>
        <v>0</v>
      </c>
      <c r="J417" s="195">
        <f>'Atrações - Compra de Tickets'!I386+'Atrações - demanda Passa'!I386</f>
        <v>0</v>
      </c>
      <c r="K417" s="195">
        <f>'Atrações - Compra de Tickets'!J386+'Atrações - demanda Passa'!J386</f>
        <v>0</v>
      </c>
      <c r="L417" s="195">
        <f>'Atrações - Compra de Tickets'!K386+'Atrações - demanda Passa'!K386</f>
        <v>0</v>
      </c>
      <c r="M417" s="195">
        <f>'Atrações - Compra de Tickets'!L386+'Atrações - demanda Passa'!L386</f>
        <v>0</v>
      </c>
      <c r="N417" s="195">
        <f>'Atrações - Compra de Tickets'!M386+'Atrações - demanda Passa'!M386</f>
        <v>0</v>
      </c>
      <c r="O417" s="195">
        <f>'Atrações - Compra de Tickets'!N386+'Atrações - demanda Passa'!N386</f>
        <v>0</v>
      </c>
      <c r="P417" s="195">
        <f>'Atrações - Compra de Tickets'!O386+'Atrações - demanda Passa'!O386</f>
        <v>0</v>
      </c>
      <c r="Q417" s="195">
        <f>'Atrações - Compra de Tickets'!P386+'Atrações - demanda Passa'!P386</f>
        <v>0</v>
      </c>
      <c r="R417" s="195">
        <f>'Atrações - Compra de Tickets'!Q386+'Atrações - demanda Passa'!Q386</f>
        <v>0</v>
      </c>
      <c r="S417" s="195">
        <f>'Atrações - Compra de Tickets'!R386+'Atrações - demanda Passa'!R386</f>
        <v>0</v>
      </c>
      <c r="T417" s="195">
        <f>'Atrações - Compra de Tickets'!S386+'Atrações - demanda Passa'!S386</f>
        <v>0</v>
      </c>
      <c r="U417" s="195">
        <f>'Atrações - Compra de Tickets'!T386+'Atrações - demanda Passa'!T386</f>
        <v>0</v>
      </c>
      <c r="V417" s="195">
        <f>'Atrações - Compra de Tickets'!U386+'Atrações - demanda Passa'!U386</f>
        <v>0</v>
      </c>
      <c r="W417" s="195">
        <f>'Atrações - Compra de Tickets'!V386+'Atrações - demanda Passa'!V386</f>
        <v>0</v>
      </c>
      <c r="X417" s="195">
        <f>'Atrações - Compra de Tickets'!W386+'Atrações - demanda Passa'!W386</f>
        <v>0</v>
      </c>
      <c r="Y417" s="195">
        <f>'Atrações - Compra de Tickets'!X386+'Atrações - demanda Passa'!X386</f>
        <v>0</v>
      </c>
      <c r="Z417" s="195">
        <f>'Atrações - Compra de Tickets'!Y386+'Atrações - demanda Passa'!Y386</f>
        <v>0</v>
      </c>
      <c r="AA417" s="195">
        <f>'Atrações - Compra de Tickets'!Z386+'Atrações - demanda Passa'!Z386</f>
        <v>0</v>
      </c>
      <c r="AB417" s="195">
        <f>'Atrações - Compra de Tickets'!AA386+'Atrações - demanda Passa'!AA386</f>
        <v>0</v>
      </c>
      <c r="AC417" s="195">
        <f>'Atrações - Compra de Tickets'!AB386+'Atrações - demanda Passa'!AB386</f>
        <v>0</v>
      </c>
      <c r="AD417" s="195">
        <f>'Atrações - Compra de Tickets'!AC386+'Atrações - demanda Passa'!AC386</f>
        <v>0</v>
      </c>
      <c r="AE417" s="195">
        <f>'Atrações - Compra de Tickets'!AD386+'Atrações - demanda Passa'!AD386</f>
        <v>0</v>
      </c>
      <c r="AF417" s="195">
        <f>'Atrações - Compra de Tickets'!AE386+'Atrações - demanda Passa'!AE386</f>
        <v>0</v>
      </c>
      <c r="AG417" s="195">
        <f>'Atrações - Compra de Tickets'!AF386+'Atrações - demanda Passa'!AF386</f>
        <v>0</v>
      </c>
      <c r="AH417" s="195">
        <f>'Atrações - Compra de Tickets'!AG386+'Atrações - demanda Passa'!AG386</f>
        <v>0</v>
      </c>
      <c r="AI417" s="195">
        <f>'Atrações - Compra de Tickets'!AH386+'Atrações - demanda Passa'!AH386</f>
        <v>0</v>
      </c>
      <c r="AJ417" s="195">
        <f>'Atrações - Compra de Tickets'!AI386+'Atrações - demanda Passa'!AI386</f>
        <v>0</v>
      </c>
      <c r="AK417" s="195">
        <f>'Atrações - Compra de Tickets'!AJ386+'Atrações - demanda Passa'!AJ386</f>
        <v>0</v>
      </c>
      <c r="AL417" s="195">
        <f>'Atrações - Compra de Tickets'!AK386+'Atrações - demanda Passa'!AK386</f>
        <v>0</v>
      </c>
      <c r="AM417" s="195">
        <f>'Atrações - Compra de Tickets'!AL386+'Atrações - demanda Passa'!AL386</f>
        <v>0</v>
      </c>
      <c r="AN417" s="195">
        <f>'Atrações - Compra de Tickets'!AM386+'Atrações - demanda Passa'!AM386</f>
        <v>0</v>
      </c>
      <c r="AO417" s="194"/>
    </row>
    <row r="418" spans="1:41" s="193" customFormat="1" ht="20.100000000000001" customHeight="1" x14ac:dyDescent="0.25">
      <c r="A418" s="199" t="str">
        <f t="shared" si="86"/>
        <v/>
      </c>
      <c r="B418" s="199"/>
      <c r="C418" s="198"/>
      <c r="D418" s="197" t="s">
        <v>181</v>
      </c>
      <c r="E418" s="196">
        <f>'Mix de Usos'!$AF$16</f>
        <v>0</v>
      </c>
      <c r="F418" s="195">
        <f>'Atrações - Compra de Tickets'!E387+'Atrações - demanda Passa'!E387</f>
        <v>0</v>
      </c>
      <c r="G418" s="195">
        <f>'Atrações - Compra de Tickets'!F387+'Atrações - demanda Passa'!F387</f>
        <v>0</v>
      </c>
      <c r="H418" s="195">
        <f>'Atrações - Compra de Tickets'!G387+'Atrações - demanda Passa'!G387</f>
        <v>0</v>
      </c>
      <c r="I418" s="195">
        <f>'Atrações - Compra de Tickets'!H387+'Atrações - demanda Passa'!H387</f>
        <v>0</v>
      </c>
      <c r="J418" s="195">
        <f>'Atrações - Compra de Tickets'!I387+'Atrações - demanda Passa'!I387</f>
        <v>0</v>
      </c>
      <c r="K418" s="195">
        <f>'Atrações - Compra de Tickets'!J387+'Atrações - demanda Passa'!J387</f>
        <v>0</v>
      </c>
      <c r="L418" s="195">
        <f>'Atrações - Compra de Tickets'!K387+'Atrações - demanda Passa'!K387</f>
        <v>0</v>
      </c>
      <c r="M418" s="195">
        <f>'Atrações - Compra de Tickets'!L387+'Atrações - demanda Passa'!L387</f>
        <v>0</v>
      </c>
      <c r="N418" s="195">
        <f>'Atrações - Compra de Tickets'!M387+'Atrações - demanda Passa'!M387</f>
        <v>0</v>
      </c>
      <c r="O418" s="195">
        <f>'Atrações - Compra de Tickets'!N387+'Atrações - demanda Passa'!N387</f>
        <v>0</v>
      </c>
      <c r="P418" s="195">
        <f>'Atrações - Compra de Tickets'!O387+'Atrações - demanda Passa'!O387</f>
        <v>0</v>
      </c>
      <c r="Q418" s="195">
        <f>'Atrações - Compra de Tickets'!P387+'Atrações - demanda Passa'!P387</f>
        <v>0</v>
      </c>
      <c r="R418" s="195">
        <f>'Atrações - Compra de Tickets'!Q387+'Atrações - demanda Passa'!Q387</f>
        <v>0</v>
      </c>
      <c r="S418" s="195">
        <f>'Atrações - Compra de Tickets'!R387+'Atrações - demanda Passa'!R387</f>
        <v>0</v>
      </c>
      <c r="T418" s="195">
        <f>'Atrações - Compra de Tickets'!S387+'Atrações - demanda Passa'!S387</f>
        <v>0</v>
      </c>
      <c r="U418" s="195">
        <f>'Atrações - Compra de Tickets'!T387+'Atrações - demanda Passa'!T387</f>
        <v>0</v>
      </c>
      <c r="V418" s="195">
        <f>'Atrações - Compra de Tickets'!U387+'Atrações - demanda Passa'!U387</f>
        <v>0</v>
      </c>
      <c r="W418" s="195">
        <f>'Atrações - Compra de Tickets'!V387+'Atrações - demanda Passa'!V387</f>
        <v>0</v>
      </c>
      <c r="X418" s="195">
        <f>'Atrações - Compra de Tickets'!W387+'Atrações - demanda Passa'!W387</f>
        <v>0</v>
      </c>
      <c r="Y418" s="195">
        <f>'Atrações - Compra de Tickets'!X387+'Atrações - demanda Passa'!X387</f>
        <v>0</v>
      </c>
      <c r="Z418" s="195">
        <f>'Atrações - Compra de Tickets'!Y387+'Atrações - demanda Passa'!Y387</f>
        <v>0</v>
      </c>
      <c r="AA418" s="195">
        <f>'Atrações - Compra de Tickets'!Z387+'Atrações - demanda Passa'!Z387</f>
        <v>0</v>
      </c>
      <c r="AB418" s="195">
        <f>'Atrações - Compra de Tickets'!AA387+'Atrações - demanda Passa'!AA387</f>
        <v>0</v>
      </c>
      <c r="AC418" s="195">
        <f>'Atrações - Compra de Tickets'!AB387+'Atrações - demanda Passa'!AB387</f>
        <v>0</v>
      </c>
      <c r="AD418" s="195">
        <f>'Atrações - Compra de Tickets'!AC387+'Atrações - demanda Passa'!AC387</f>
        <v>0</v>
      </c>
      <c r="AE418" s="195">
        <f>'Atrações - Compra de Tickets'!AD387+'Atrações - demanda Passa'!AD387</f>
        <v>0</v>
      </c>
      <c r="AF418" s="195">
        <f>'Atrações - Compra de Tickets'!AE387+'Atrações - demanda Passa'!AE387</f>
        <v>0</v>
      </c>
      <c r="AG418" s="195">
        <f>'Atrações - Compra de Tickets'!AF387+'Atrações - demanda Passa'!AF387</f>
        <v>0</v>
      </c>
      <c r="AH418" s="195">
        <f>'Atrações - Compra de Tickets'!AG387+'Atrações - demanda Passa'!AG387</f>
        <v>0</v>
      </c>
      <c r="AI418" s="195">
        <f>'Atrações - Compra de Tickets'!AH387+'Atrações - demanda Passa'!AH387</f>
        <v>0</v>
      </c>
      <c r="AJ418" s="195">
        <f>'Atrações - Compra de Tickets'!AI387+'Atrações - demanda Passa'!AI387</f>
        <v>0</v>
      </c>
      <c r="AK418" s="195">
        <f>'Atrações - Compra de Tickets'!AJ387+'Atrações - demanda Passa'!AJ387</f>
        <v>0</v>
      </c>
      <c r="AL418" s="195">
        <f>'Atrações - Compra de Tickets'!AK387+'Atrações - demanda Passa'!AK387</f>
        <v>0</v>
      </c>
      <c r="AM418" s="195">
        <f>'Atrações - Compra de Tickets'!AL387+'Atrações - demanda Passa'!AL387</f>
        <v>0</v>
      </c>
      <c r="AN418" s="195">
        <f>'Atrações - Compra de Tickets'!AM387+'Atrações - demanda Passa'!AM387</f>
        <v>0</v>
      </c>
      <c r="AO418" s="194"/>
    </row>
    <row r="419" spans="1:41" s="193" customFormat="1" ht="20.100000000000001" customHeight="1" x14ac:dyDescent="0.25">
      <c r="A419" s="199" t="str">
        <f t="shared" si="86"/>
        <v/>
      </c>
      <c r="B419" s="199"/>
      <c r="C419" s="198"/>
      <c r="D419" s="197" t="s">
        <v>180</v>
      </c>
      <c r="E419" s="196">
        <f>'Mix de Usos'!$AO$16</f>
        <v>0</v>
      </c>
      <c r="F419" s="195">
        <f>'Atrações - Compra de Tickets'!E388+'Atrações - demanda Passa'!E388</f>
        <v>0</v>
      </c>
      <c r="G419" s="195">
        <f>'Atrações - Compra de Tickets'!F388+'Atrações - demanda Passa'!F388</f>
        <v>0</v>
      </c>
      <c r="H419" s="195">
        <f>'Atrações - Compra de Tickets'!G388+'Atrações - demanda Passa'!G388</f>
        <v>0</v>
      </c>
      <c r="I419" s="195">
        <f>'Atrações - Compra de Tickets'!H388+'Atrações - demanda Passa'!H388</f>
        <v>0</v>
      </c>
      <c r="J419" s="195">
        <f>'Atrações - Compra de Tickets'!I388+'Atrações - demanda Passa'!I388</f>
        <v>0</v>
      </c>
      <c r="K419" s="195">
        <f>'Atrações - Compra de Tickets'!J388+'Atrações - demanda Passa'!J388</f>
        <v>0</v>
      </c>
      <c r="L419" s="195">
        <f>'Atrações - Compra de Tickets'!K388+'Atrações - demanda Passa'!K388</f>
        <v>0</v>
      </c>
      <c r="M419" s="195">
        <f>'Atrações - Compra de Tickets'!L388+'Atrações - demanda Passa'!L388</f>
        <v>0</v>
      </c>
      <c r="N419" s="195">
        <f>'Atrações - Compra de Tickets'!M388+'Atrações - demanda Passa'!M388</f>
        <v>0</v>
      </c>
      <c r="O419" s="195">
        <f>'Atrações - Compra de Tickets'!N388+'Atrações - demanda Passa'!N388</f>
        <v>0</v>
      </c>
      <c r="P419" s="195">
        <f>'Atrações - Compra de Tickets'!O388+'Atrações - demanda Passa'!O388</f>
        <v>0</v>
      </c>
      <c r="Q419" s="195">
        <f>'Atrações - Compra de Tickets'!P388+'Atrações - demanda Passa'!P388</f>
        <v>0</v>
      </c>
      <c r="R419" s="195">
        <f>'Atrações - Compra de Tickets'!Q388+'Atrações - demanda Passa'!Q388</f>
        <v>0</v>
      </c>
      <c r="S419" s="195">
        <f>'Atrações - Compra de Tickets'!R388+'Atrações - demanda Passa'!R388</f>
        <v>0</v>
      </c>
      <c r="T419" s="195">
        <f>'Atrações - Compra de Tickets'!S388+'Atrações - demanda Passa'!S388</f>
        <v>0</v>
      </c>
      <c r="U419" s="195">
        <f>'Atrações - Compra de Tickets'!T388+'Atrações - demanda Passa'!T388</f>
        <v>0</v>
      </c>
      <c r="V419" s="195">
        <f>'Atrações - Compra de Tickets'!U388+'Atrações - demanda Passa'!U388</f>
        <v>0</v>
      </c>
      <c r="W419" s="195">
        <f>'Atrações - Compra de Tickets'!V388+'Atrações - demanda Passa'!V388</f>
        <v>0</v>
      </c>
      <c r="X419" s="195">
        <f>'Atrações - Compra de Tickets'!W388+'Atrações - demanda Passa'!W388</f>
        <v>0</v>
      </c>
      <c r="Y419" s="195">
        <f>'Atrações - Compra de Tickets'!X388+'Atrações - demanda Passa'!X388</f>
        <v>0</v>
      </c>
      <c r="Z419" s="195">
        <f>'Atrações - Compra de Tickets'!Y388+'Atrações - demanda Passa'!Y388</f>
        <v>0</v>
      </c>
      <c r="AA419" s="195">
        <f>'Atrações - Compra de Tickets'!Z388+'Atrações - demanda Passa'!Z388</f>
        <v>0</v>
      </c>
      <c r="AB419" s="195">
        <f>'Atrações - Compra de Tickets'!AA388+'Atrações - demanda Passa'!AA388</f>
        <v>0</v>
      </c>
      <c r="AC419" s="195">
        <f>'Atrações - Compra de Tickets'!AB388+'Atrações - demanda Passa'!AB388</f>
        <v>0</v>
      </c>
      <c r="AD419" s="195">
        <f>'Atrações - Compra de Tickets'!AC388+'Atrações - demanda Passa'!AC388</f>
        <v>0</v>
      </c>
      <c r="AE419" s="195">
        <f>'Atrações - Compra de Tickets'!AD388+'Atrações - demanda Passa'!AD388</f>
        <v>0</v>
      </c>
      <c r="AF419" s="195">
        <f>'Atrações - Compra de Tickets'!AE388+'Atrações - demanda Passa'!AE388</f>
        <v>0</v>
      </c>
      <c r="AG419" s="195">
        <f>'Atrações - Compra de Tickets'!AF388+'Atrações - demanda Passa'!AF388</f>
        <v>0</v>
      </c>
      <c r="AH419" s="195">
        <f>'Atrações - Compra de Tickets'!AG388+'Atrações - demanda Passa'!AG388</f>
        <v>0</v>
      </c>
      <c r="AI419" s="195">
        <f>'Atrações - Compra de Tickets'!AH388+'Atrações - demanda Passa'!AH388</f>
        <v>0</v>
      </c>
      <c r="AJ419" s="195">
        <f>'Atrações - Compra de Tickets'!AI388+'Atrações - demanda Passa'!AI388</f>
        <v>0</v>
      </c>
      <c r="AK419" s="195">
        <f>'Atrações - Compra de Tickets'!AJ388+'Atrações - demanda Passa'!AJ388</f>
        <v>0</v>
      </c>
      <c r="AL419" s="195">
        <f>'Atrações - Compra de Tickets'!AK388+'Atrações - demanda Passa'!AK388</f>
        <v>0</v>
      </c>
      <c r="AM419" s="195">
        <f>'Atrações - Compra de Tickets'!AL388+'Atrações - demanda Passa'!AL388</f>
        <v>0</v>
      </c>
      <c r="AN419" s="195">
        <f>'Atrações - Compra de Tickets'!AM388+'Atrações - demanda Passa'!AM388</f>
        <v>0</v>
      </c>
      <c r="AO419" s="194"/>
    </row>
    <row r="420" spans="1:41" s="193" customFormat="1" ht="20.100000000000001" customHeight="1" x14ac:dyDescent="0.25">
      <c r="A420" s="199" t="str">
        <f t="shared" si="86"/>
        <v/>
      </c>
      <c r="B420" s="199"/>
      <c r="C420" s="198"/>
      <c r="D420" s="197" t="s">
        <v>179</v>
      </c>
      <c r="E420" s="196">
        <f>'Mix de Usos'!$AX$16</f>
        <v>0</v>
      </c>
      <c r="F420" s="195">
        <f>'Atrações - Compra de Tickets'!E389+'Atrações - demanda Passa'!E389</f>
        <v>0</v>
      </c>
      <c r="G420" s="195">
        <f>'Atrações - Compra de Tickets'!F389+'Atrações - demanda Passa'!F389</f>
        <v>0</v>
      </c>
      <c r="H420" s="195">
        <f>'Atrações - Compra de Tickets'!G389+'Atrações - demanda Passa'!G389</f>
        <v>0</v>
      </c>
      <c r="I420" s="195">
        <f>'Atrações - Compra de Tickets'!H389+'Atrações - demanda Passa'!H389</f>
        <v>0</v>
      </c>
      <c r="J420" s="195">
        <f>'Atrações - Compra de Tickets'!I389+'Atrações - demanda Passa'!I389</f>
        <v>0</v>
      </c>
      <c r="K420" s="195">
        <f>'Atrações - Compra de Tickets'!J389+'Atrações - demanda Passa'!J389</f>
        <v>0</v>
      </c>
      <c r="L420" s="195">
        <f>'Atrações - Compra de Tickets'!K389+'Atrações - demanda Passa'!K389</f>
        <v>0</v>
      </c>
      <c r="M420" s="195">
        <f>'Atrações - Compra de Tickets'!L389+'Atrações - demanda Passa'!L389</f>
        <v>0</v>
      </c>
      <c r="N420" s="195">
        <f>'Atrações - Compra de Tickets'!M389+'Atrações - demanda Passa'!M389</f>
        <v>0</v>
      </c>
      <c r="O420" s="195">
        <f>'Atrações - Compra de Tickets'!N389+'Atrações - demanda Passa'!N389</f>
        <v>0</v>
      </c>
      <c r="P420" s="195">
        <f>'Atrações - Compra de Tickets'!O389+'Atrações - demanda Passa'!O389</f>
        <v>0</v>
      </c>
      <c r="Q420" s="195">
        <f>'Atrações - Compra de Tickets'!P389+'Atrações - demanda Passa'!P389</f>
        <v>0</v>
      </c>
      <c r="R420" s="195">
        <f>'Atrações - Compra de Tickets'!Q389+'Atrações - demanda Passa'!Q389</f>
        <v>0</v>
      </c>
      <c r="S420" s="195">
        <f>'Atrações - Compra de Tickets'!R389+'Atrações - demanda Passa'!R389</f>
        <v>0</v>
      </c>
      <c r="T420" s="195">
        <f>'Atrações - Compra de Tickets'!S389+'Atrações - demanda Passa'!S389</f>
        <v>0</v>
      </c>
      <c r="U420" s="195">
        <f>'Atrações - Compra de Tickets'!T389+'Atrações - demanda Passa'!T389</f>
        <v>0</v>
      </c>
      <c r="V420" s="195">
        <f>'Atrações - Compra de Tickets'!U389+'Atrações - demanda Passa'!U389</f>
        <v>0</v>
      </c>
      <c r="W420" s="195">
        <f>'Atrações - Compra de Tickets'!V389+'Atrações - demanda Passa'!V389</f>
        <v>0</v>
      </c>
      <c r="X420" s="195">
        <f>'Atrações - Compra de Tickets'!W389+'Atrações - demanda Passa'!W389</f>
        <v>0</v>
      </c>
      <c r="Y420" s="195">
        <f>'Atrações - Compra de Tickets'!X389+'Atrações - demanda Passa'!X389</f>
        <v>0</v>
      </c>
      <c r="Z420" s="195">
        <f>'Atrações - Compra de Tickets'!Y389+'Atrações - demanda Passa'!Y389</f>
        <v>0</v>
      </c>
      <c r="AA420" s="195">
        <f>'Atrações - Compra de Tickets'!Z389+'Atrações - demanda Passa'!Z389</f>
        <v>0</v>
      </c>
      <c r="AB420" s="195">
        <f>'Atrações - Compra de Tickets'!AA389+'Atrações - demanda Passa'!AA389</f>
        <v>0</v>
      </c>
      <c r="AC420" s="195">
        <f>'Atrações - Compra de Tickets'!AB389+'Atrações - demanda Passa'!AB389</f>
        <v>0</v>
      </c>
      <c r="AD420" s="195">
        <f>'Atrações - Compra de Tickets'!AC389+'Atrações - demanda Passa'!AC389</f>
        <v>0</v>
      </c>
      <c r="AE420" s="195">
        <f>'Atrações - Compra de Tickets'!AD389+'Atrações - demanda Passa'!AD389</f>
        <v>0</v>
      </c>
      <c r="AF420" s="195">
        <f>'Atrações - Compra de Tickets'!AE389+'Atrações - demanda Passa'!AE389</f>
        <v>0</v>
      </c>
      <c r="AG420" s="195">
        <f>'Atrações - Compra de Tickets'!AF389+'Atrações - demanda Passa'!AF389</f>
        <v>0</v>
      </c>
      <c r="AH420" s="195">
        <f>'Atrações - Compra de Tickets'!AG389+'Atrações - demanda Passa'!AG389</f>
        <v>0</v>
      </c>
      <c r="AI420" s="195">
        <f>'Atrações - Compra de Tickets'!AH389+'Atrações - demanda Passa'!AH389</f>
        <v>0</v>
      </c>
      <c r="AJ420" s="195">
        <f>'Atrações - Compra de Tickets'!AI389+'Atrações - demanda Passa'!AI389</f>
        <v>0</v>
      </c>
      <c r="AK420" s="195">
        <f>'Atrações - Compra de Tickets'!AJ389+'Atrações - demanda Passa'!AJ389</f>
        <v>0</v>
      </c>
      <c r="AL420" s="195">
        <f>'Atrações - Compra de Tickets'!AK389+'Atrações - demanda Passa'!AK389</f>
        <v>0</v>
      </c>
      <c r="AM420" s="195">
        <f>'Atrações - Compra de Tickets'!AL389+'Atrações - demanda Passa'!AL389</f>
        <v>0</v>
      </c>
      <c r="AN420" s="195">
        <f>'Atrações - Compra de Tickets'!AM389+'Atrações - demanda Passa'!AM389</f>
        <v>0</v>
      </c>
      <c r="AO420" s="194"/>
    </row>
    <row r="421" spans="1:41" s="193" customFormat="1" ht="20.100000000000001" customHeight="1" x14ac:dyDescent="0.25">
      <c r="A421" s="199" t="str">
        <f t="shared" si="86"/>
        <v>7/m</v>
      </c>
      <c r="B421" s="199">
        <f>B359+1</f>
        <v>7</v>
      </c>
      <c r="C421" s="198" t="s">
        <v>194</v>
      </c>
      <c r="D421" s="201" t="s">
        <v>178</v>
      </c>
      <c r="E421" s="200">
        <f>SUM(F421:AN421)</f>
        <v>0</v>
      </c>
      <c r="F421" s="195">
        <f t="shared" ref="F421:AN421" si="96">SUM(F422:F426)</f>
        <v>0</v>
      </c>
      <c r="G421" s="195">
        <f t="shared" si="96"/>
        <v>0</v>
      </c>
      <c r="H421" s="195">
        <f t="shared" si="96"/>
        <v>0</v>
      </c>
      <c r="I421" s="195">
        <f t="shared" si="96"/>
        <v>0</v>
      </c>
      <c r="J421" s="195">
        <f t="shared" si="96"/>
        <v>0</v>
      </c>
      <c r="K421" s="195">
        <f t="shared" si="96"/>
        <v>0</v>
      </c>
      <c r="L421" s="195">
        <f t="shared" si="96"/>
        <v>0</v>
      </c>
      <c r="M421" s="195">
        <f t="shared" si="96"/>
        <v>0</v>
      </c>
      <c r="N421" s="195">
        <f t="shared" si="96"/>
        <v>0</v>
      </c>
      <c r="O421" s="195">
        <f t="shared" si="96"/>
        <v>0</v>
      </c>
      <c r="P421" s="195">
        <f t="shared" si="96"/>
        <v>0</v>
      </c>
      <c r="Q421" s="195">
        <f t="shared" si="96"/>
        <v>0</v>
      </c>
      <c r="R421" s="195">
        <f t="shared" si="96"/>
        <v>0</v>
      </c>
      <c r="S421" s="195">
        <f t="shared" si="96"/>
        <v>0</v>
      </c>
      <c r="T421" s="195">
        <f t="shared" si="96"/>
        <v>0</v>
      </c>
      <c r="U421" s="195">
        <f t="shared" si="96"/>
        <v>0</v>
      </c>
      <c r="V421" s="195">
        <f t="shared" si="96"/>
        <v>0</v>
      </c>
      <c r="W421" s="195">
        <f t="shared" si="96"/>
        <v>0</v>
      </c>
      <c r="X421" s="195">
        <f t="shared" si="96"/>
        <v>0</v>
      </c>
      <c r="Y421" s="195">
        <f t="shared" si="96"/>
        <v>0</v>
      </c>
      <c r="Z421" s="195">
        <f t="shared" si="96"/>
        <v>0</v>
      </c>
      <c r="AA421" s="195">
        <f t="shared" si="96"/>
        <v>0</v>
      </c>
      <c r="AB421" s="195">
        <f t="shared" si="96"/>
        <v>0</v>
      </c>
      <c r="AC421" s="195">
        <f t="shared" si="96"/>
        <v>0</v>
      </c>
      <c r="AD421" s="195">
        <f t="shared" si="96"/>
        <v>0</v>
      </c>
      <c r="AE421" s="195">
        <f t="shared" si="96"/>
        <v>0</v>
      </c>
      <c r="AF421" s="195">
        <f t="shared" si="96"/>
        <v>0</v>
      </c>
      <c r="AG421" s="195">
        <f t="shared" si="96"/>
        <v>0</v>
      </c>
      <c r="AH421" s="195">
        <f t="shared" si="96"/>
        <v>0</v>
      </c>
      <c r="AI421" s="195">
        <f t="shared" si="96"/>
        <v>0</v>
      </c>
      <c r="AJ421" s="195">
        <f t="shared" si="96"/>
        <v>0</v>
      </c>
      <c r="AK421" s="195">
        <f t="shared" si="96"/>
        <v>0</v>
      </c>
      <c r="AL421" s="195">
        <f t="shared" si="96"/>
        <v>0</v>
      </c>
      <c r="AM421" s="195">
        <f t="shared" si="96"/>
        <v>0</v>
      </c>
      <c r="AN421" s="195">
        <f t="shared" si="96"/>
        <v>0</v>
      </c>
      <c r="AO421" s="194"/>
    </row>
    <row r="422" spans="1:41" s="193" customFormat="1" ht="20.100000000000001" customHeight="1" x14ac:dyDescent="0.25">
      <c r="A422" s="199" t="str">
        <f t="shared" si="86"/>
        <v/>
      </c>
      <c r="B422" s="199"/>
      <c r="C422" s="198"/>
      <c r="D422" s="197" t="s">
        <v>177</v>
      </c>
      <c r="E422" s="196">
        <f>'Mix de Usos'!$Q$16</f>
        <v>0</v>
      </c>
      <c r="F422" s="195">
        <f>'Atrações - Compra de Tickets'!E391+'Atrações - demanda Passa'!E391</f>
        <v>0</v>
      </c>
      <c r="G422" s="195">
        <f>'Atrações - Compra de Tickets'!F391+'Atrações - demanda Passa'!F391</f>
        <v>0</v>
      </c>
      <c r="H422" s="195">
        <f>'Atrações - Compra de Tickets'!G391+'Atrações - demanda Passa'!G391</f>
        <v>0</v>
      </c>
      <c r="I422" s="195">
        <f>'Atrações - Compra de Tickets'!H391+'Atrações - demanda Passa'!H391</f>
        <v>0</v>
      </c>
      <c r="J422" s="195">
        <f>'Atrações - Compra de Tickets'!I391+'Atrações - demanda Passa'!I391</f>
        <v>0</v>
      </c>
      <c r="K422" s="195">
        <f>'Atrações - Compra de Tickets'!J391+'Atrações - demanda Passa'!J391</f>
        <v>0</v>
      </c>
      <c r="L422" s="195">
        <f>'Atrações - Compra de Tickets'!K391+'Atrações - demanda Passa'!K391</f>
        <v>0</v>
      </c>
      <c r="M422" s="195">
        <f>'Atrações - Compra de Tickets'!L391+'Atrações - demanda Passa'!L391</f>
        <v>0</v>
      </c>
      <c r="N422" s="195">
        <f>'Atrações - Compra de Tickets'!M391+'Atrações - demanda Passa'!M391</f>
        <v>0</v>
      </c>
      <c r="O422" s="195">
        <f>'Atrações - Compra de Tickets'!N391+'Atrações - demanda Passa'!N391</f>
        <v>0</v>
      </c>
      <c r="P422" s="195">
        <f>'Atrações - Compra de Tickets'!O391+'Atrações - demanda Passa'!O391</f>
        <v>0</v>
      </c>
      <c r="Q422" s="195">
        <f>'Atrações - Compra de Tickets'!P391+'Atrações - demanda Passa'!P391</f>
        <v>0</v>
      </c>
      <c r="R422" s="195">
        <f>'Atrações - Compra de Tickets'!Q391+'Atrações - demanda Passa'!Q391</f>
        <v>0</v>
      </c>
      <c r="S422" s="195">
        <f>'Atrações - Compra de Tickets'!R391+'Atrações - demanda Passa'!R391</f>
        <v>0</v>
      </c>
      <c r="T422" s="195">
        <f>'Atrações - Compra de Tickets'!S391+'Atrações - demanda Passa'!S391</f>
        <v>0</v>
      </c>
      <c r="U422" s="195">
        <f>'Atrações - Compra de Tickets'!T391+'Atrações - demanda Passa'!T391</f>
        <v>0</v>
      </c>
      <c r="V422" s="195">
        <f>'Atrações - Compra de Tickets'!U391+'Atrações - demanda Passa'!U391</f>
        <v>0</v>
      </c>
      <c r="W422" s="195">
        <f>'Atrações - Compra de Tickets'!V391+'Atrações - demanda Passa'!V391</f>
        <v>0</v>
      </c>
      <c r="X422" s="195">
        <f>'Atrações - Compra de Tickets'!W391+'Atrações - demanda Passa'!W391</f>
        <v>0</v>
      </c>
      <c r="Y422" s="195">
        <f>'Atrações - Compra de Tickets'!X391+'Atrações - demanda Passa'!X391</f>
        <v>0</v>
      </c>
      <c r="Z422" s="195">
        <f>'Atrações - Compra de Tickets'!Y391+'Atrações - demanda Passa'!Y391</f>
        <v>0</v>
      </c>
      <c r="AA422" s="195">
        <f>'Atrações - Compra de Tickets'!Z391+'Atrações - demanda Passa'!Z391</f>
        <v>0</v>
      </c>
      <c r="AB422" s="195">
        <f>'Atrações - Compra de Tickets'!AA391+'Atrações - demanda Passa'!AA391</f>
        <v>0</v>
      </c>
      <c r="AC422" s="195">
        <f>'Atrações - Compra de Tickets'!AB391+'Atrações - demanda Passa'!AB391</f>
        <v>0</v>
      </c>
      <c r="AD422" s="195">
        <f>'Atrações - Compra de Tickets'!AC391+'Atrações - demanda Passa'!AC391</f>
        <v>0</v>
      </c>
      <c r="AE422" s="195">
        <f>'Atrações - Compra de Tickets'!AD391+'Atrações - demanda Passa'!AD391</f>
        <v>0</v>
      </c>
      <c r="AF422" s="195">
        <f>'Atrações - Compra de Tickets'!AE391+'Atrações - demanda Passa'!AE391</f>
        <v>0</v>
      </c>
      <c r="AG422" s="195">
        <f>'Atrações - Compra de Tickets'!AF391+'Atrações - demanda Passa'!AF391</f>
        <v>0</v>
      </c>
      <c r="AH422" s="195">
        <f>'Atrações - Compra de Tickets'!AG391+'Atrações - demanda Passa'!AG391</f>
        <v>0</v>
      </c>
      <c r="AI422" s="195">
        <f>'Atrações - Compra de Tickets'!AH391+'Atrações - demanda Passa'!AH391</f>
        <v>0</v>
      </c>
      <c r="AJ422" s="195">
        <f>'Atrações - Compra de Tickets'!AI391+'Atrações - demanda Passa'!AI391</f>
        <v>0</v>
      </c>
      <c r="AK422" s="195">
        <f>'Atrações - Compra de Tickets'!AJ391+'Atrações - demanda Passa'!AJ391</f>
        <v>0</v>
      </c>
      <c r="AL422" s="195">
        <f>'Atrações - Compra de Tickets'!AK391+'Atrações - demanda Passa'!AK391</f>
        <v>0</v>
      </c>
      <c r="AM422" s="195">
        <f>'Atrações - Compra de Tickets'!AL391+'Atrações - demanda Passa'!AL391</f>
        <v>0</v>
      </c>
      <c r="AN422" s="195">
        <f>'Atrações - Compra de Tickets'!AM391+'Atrações - demanda Passa'!AM391</f>
        <v>0</v>
      </c>
      <c r="AO422" s="194"/>
    </row>
    <row r="423" spans="1:41" s="193" customFormat="1" ht="20.100000000000001" customHeight="1" x14ac:dyDescent="0.25">
      <c r="A423" s="199" t="str">
        <f t="shared" si="86"/>
        <v/>
      </c>
      <c r="B423" s="199"/>
      <c r="C423" s="198"/>
      <c r="D423" s="197" t="s">
        <v>176</v>
      </c>
      <c r="E423" s="196">
        <f>'Mix de Usos'!$Z$16</f>
        <v>0</v>
      </c>
      <c r="F423" s="195">
        <f>'Atrações - Compra de Tickets'!E392+'Atrações - demanda Passa'!E392</f>
        <v>0</v>
      </c>
      <c r="G423" s="195">
        <f>'Atrações - Compra de Tickets'!F392+'Atrações - demanda Passa'!F392</f>
        <v>0</v>
      </c>
      <c r="H423" s="195">
        <f>'Atrações - Compra de Tickets'!G392+'Atrações - demanda Passa'!G392</f>
        <v>0</v>
      </c>
      <c r="I423" s="195">
        <f>'Atrações - Compra de Tickets'!H392+'Atrações - demanda Passa'!H392</f>
        <v>0</v>
      </c>
      <c r="J423" s="195">
        <f>'Atrações - Compra de Tickets'!I392+'Atrações - demanda Passa'!I392</f>
        <v>0</v>
      </c>
      <c r="K423" s="195">
        <f>'Atrações - Compra de Tickets'!J392+'Atrações - demanda Passa'!J392</f>
        <v>0</v>
      </c>
      <c r="L423" s="195">
        <f>'Atrações - Compra de Tickets'!K392+'Atrações - demanda Passa'!K392</f>
        <v>0</v>
      </c>
      <c r="M423" s="195">
        <f>'Atrações - Compra de Tickets'!L392+'Atrações - demanda Passa'!L392</f>
        <v>0</v>
      </c>
      <c r="N423" s="195">
        <f>'Atrações - Compra de Tickets'!M392+'Atrações - demanda Passa'!M392</f>
        <v>0</v>
      </c>
      <c r="O423" s="195">
        <f>'Atrações - Compra de Tickets'!N392+'Atrações - demanda Passa'!N392</f>
        <v>0</v>
      </c>
      <c r="P423" s="195">
        <f>'Atrações - Compra de Tickets'!O392+'Atrações - demanda Passa'!O392</f>
        <v>0</v>
      </c>
      <c r="Q423" s="195">
        <f>'Atrações - Compra de Tickets'!P392+'Atrações - demanda Passa'!P392</f>
        <v>0</v>
      </c>
      <c r="R423" s="195">
        <f>'Atrações - Compra de Tickets'!Q392+'Atrações - demanda Passa'!Q392</f>
        <v>0</v>
      </c>
      <c r="S423" s="195">
        <f>'Atrações - Compra de Tickets'!R392+'Atrações - demanda Passa'!R392</f>
        <v>0</v>
      </c>
      <c r="T423" s="195">
        <f>'Atrações - Compra de Tickets'!S392+'Atrações - demanda Passa'!S392</f>
        <v>0</v>
      </c>
      <c r="U423" s="195">
        <f>'Atrações - Compra de Tickets'!T392+'Atrações - demanda Passa'!T392</f>
        <v>0</v>
      </c>
      <c r="V423" s="195">
        <f>'Atrações - Compra de Tickets'!U392+'Atrações - demanda Passa'!U392</f>
        <v>0</v>
      </c>
      <c r="W423" s="195">
        <f>'Atrações - Compra de Tickets'!V392+'Atrações - demanda Passa'!V392</f>
        <v>0</v>
      </c>
      <c r="X423" s="195">
        <f>'Atrações - Compra de Tickets'!W392+'Atrações - demanda Passa'!W392</f>
        <v>0</v>
      </c>
      <c r="Y423" s="195">
        <f>'Atrações - Compra de Tickets'!X392+'Atrações - demanda Passa'!X392</f>
        <v>0</v>
      </c>
      <c r="Z423" s="195">
        <f>'Atrações - Compra de Tickets'!Y392+'Atrações - demanda Passa'!Y392</f>
        <v>0</v>
      </c>
      <c r="AA423" s="195">
        <f>'Atrações - Compra de Tickets'!Z392+'Atrações - demanda Passa'!Z392</f>
        <v>0</v>
      </c>
      <c r="AB423" s="195">
        <f>'Atrações - Compra de Tickets'!AA392+'Atrações - demanda Passa'!AA392</f>
        <v>0</v>
      </c>
      <c r="AC423" s="195">
        <f>'Atrações - Compra de Tickets'!AB392+'Atrações - demanda Passa'!AB392</f>
        <v>0</v>
      </c>
      <c r="AD423" s="195">
        <f>'Atrações - Compra de Tickets'!AC392+'Atrações - demanda Passa'!AC392</f>
        <v>0</v>
      </c>
      <c r="AE423" s="195">
        <f>'Atrações - Compra de Tickets'!AD392+'Atrações - demanda Passa'!AD392</f>
        <v>0</v>
      </c>
      <c r="AF423" s="195">
        <f>'Atrações - Compra de Tickets'!AE392+'Atrações - demanda Passa'!AE392</f>
        <v>0</v>
      </c>
      <c r="AG423" s="195">
        <f>'Atrações - Compra de Tickets'!AF392+'Atrações - demanda Passa'!AF392</f>
        <v>0</v>
      </c>
      <c r="AH423" s="195">
        <f>'Atrações - Compra de Tickets'!AG392+'Atrações - demanda Passa'!AG392</f>
        <v>0</v>
      </c>
      <c r="AI423" s="195">
        <f>'Atrações - Compra de Tickets'!AH392+'Atrações - demanda Passa'!AH392</f>
        <v>0</v>
      </c>
      <c r="AJ423" s="195">
        <f>'Atrações - Compra de Tickets'!AI392+'Atrações - demanda Passa'!AI392</f>
        <v>0</v>
      </c>
      <c r="AK423" s="195">
        <f>'Atrações - Compra de Tickets'!AJ392+'Atrações - demanda Passa'!AJ392</f>
        <v>0</v>
      </c>
      <c r="AL423" s="195">
        <f>'Atrações - Compra de Tickets'!AK392+'Atrações - demanda Passa'!AK392</f>
        <v>0</v>
      </c>
      <c r="AM423" s="195">
        <f>'Atrações - Compra de Tickets'!AL392+'Atrações - demanda Passa'!AL392</f>
        <v>0</v>
      </c>
      <c r="AN423" s="195">
        <f>'Atrações - Compra de Tickets'!AM392+'Atrações - demanda Passa'!AM392</f>
        <v>0</v>
      </c>
      <c r="AO423" s="194"/>
    </row>
    <row r="424" spans="1:41" s="193" customFormat="1" ht="20.100000000000001" customHeight="1" x14ac:dyDescent="0.25">
      <c r="A424" s="199" t="str">
        <f t="shared" si="86"/>
        <v/>
      </c>
      <c r="B424" s="199"/>
      <c r="C424" s="198"/>
      <c r="D424" s="197" t="s">
        <v>175</v>
      </c>
      <c r="E424" s="196">
        <f>'Mix de Usos'!$AI$16</f>
        <v>0</v>
      </c>
      <c r="F424" s="195">
        <f>'Atrações - Compra de Tickets'!E393+'Atrações - demanda Passa'!E393</f>
        <v>0</v>
      </c>
      <c r="G424" s="195">
        <f>'Atrações - Compra de Tickets'!F393+'Atrações - demanda Passa'!F393</f>
        <v>0</v>
      </c>
      <c r="H424" s="195">
        <f>'Atrações - Compra de Tickets'!G393+'Atrações - demanda Passa'!G393</f>
        <v>0</v>
      </c>
      <c r="I424" s="195">
        <f>'Atrações - Compra de Tickets'!H393+'Atrações - demanda Passa'!H393</f>
        <v>0</v>
      </c>
      <c r="J424" s="195">
        <f>'Atrações - Compra de Tickets'!I393+'Atrações - demanda Passa'!I393</f>
        <v>0</v>
      </c>
      <c r="K424" s="195">
        <f>'Atrações - Compra de Tickets'!J393+'Atrações - demanda Passa'!J393</f>
        <v>0</v>
      </c>
      <c r="L424" s="195">
        <f>'Atrações - Compra de Tickets'!K393+'Atrações - demanda Passa'!K393</f>
        <v>0</v>
      </c>
      <c r="M424" s="195">
        <f>'Atrações - Compra de Tickets'!L393+'Atrações - demanda Passa'!L393</f>
        <v>0</v>
      </c>
      <c r="N424" s="195">
        <f>'Atrações - Compra de Tickets'!M393+'Atrações - demanda Passa'!M393</f>
        <v>0</v>
      </c>
      <c r="O424" s="195">
        <f>'Atrações - Compra de Tickets'!N393+'Atrações - demanda Passa'!N393</f>
        <v>0</v>
      </c>
      <c r="P424" s="195">
        <f>'Atrações - Compra de Tickets'!O393+'Atrações - demanda Passa'!O393</f>
        <v>0</v>
      </c>
      <c r="Q424" s="195">
        <f>'Atrações - Compra de Tickets'!P393+'Atrações - demanda Passa'!P393</f>
        <v>0</v>
      </c>
      <c r="R424" s="195">
        <f>'Atrações - Compra de Tickets'!Q393+'Atrações - demanda Passa'!Q393</f>
        <v>0</v>
      </c>
      <c r="S424" s="195">
        <f>'Atrações - Compra de Tickets'!R393+'Atrações - demanda Passa'!R393</f>
        <v>0</v>
      </c>
      <c r="T424" s="195">
        <f>'Atrações - Compra de Tickets'!S393+'Atrações - demanda Passa'!S393</f>
        <v>0</v>
      </c>
      <c r="U424" s="195">
        <f>'Atrações - Compra de Tickets'!T393+'Atrações - demanda Passa'!T393</f>
        <v>0</v>
      </c>
      <c r="V424" s="195">
        <f>'Atrações - Compra de Tickets'!U393+'Atrações - demanda Passa'!U393</f>
        <v>0</v>
      </c>
      <c r="W424" s="195">
        <f>'Atrações - Compra de Tickets'!V393+'Atrações - demanda Passa'!V393</f>
        <v>0</v>
      </c>
      <c r="X424" s="195">
        <f>'Atrações - Compra de Tickets'!W393+'Atrações - demanda Passa'!W393</f>
        <v>0</v>
      </c>
      <c r="Y424" s="195">
        <f>'Atrações - Compra de Tickets'!X393+'Atrações - demanda Passa'!X393</f>
        <v>0</v>
      </c>
      <c r="Z424" s="195">
        <f>'Atrações - Compra de Tickets'!Y393+'Atrações - demanda Passa'!Y393</f>
        <v>0</v>
      </c>
      <c r="AA424" s="195">
        <f>'Atrações - Compra de Tickets'!Z393+'Atrações - demanda Passa'!Z393</f>
        <v>0</v>
      </c>
      <c r="AB424" s="195">
        <f>'Atrações - Compra de Tickets'!AA393+'Atrações - demanda Passa'!AA393</f>
        <v>0</v>
      </c>
      <c r="AC424" s="195">
        <f>'Atrações - Compra de Tickets'!AB393+'Atrações - demanda Passa'!AB393</f>
        <v>0</v>
      </c>
      <c r="AD424" s="195">
        <f>'Atrações - Compra de Tickets'!AC393+'Atrações - demanda Passa'!AC393</f>
        <v>0</v>
      </c>
      <c r="AE424" s="195">
        <f>'Atrações - Compra de Tickets'!AD393+'Atrações - demanda Passa'!AD393</f>
        <v>0</v>
      </c>
      <c r="AF424" s="195">
        <f>'Atrações - Compra de Tickets'!AE393+'Atrações - demanda Passa'!AE393</f>
        <v>0</v>
      </c>
      <c r="AG424" s="195">
        <f>'Atrações - Compra de Tickets'!AF393+'Atrações - demanda Passa'!AF393</f>
        <v>0</v>
      </c>
      <c r="AH424" s="195">
        <f>'Atrações - Compra de Tickets'!AG393+'Atrações - demanda Passa'!AG393</f>
        <v>0</v>
      </c>
      <c r="AI424" s="195">
        <f>'Atrações - Compra de Tickets'!AH393+'Atrações - demanda Passa'!AH393</f>
        <v>0</v>
      </c>
      <c r="AJ424" s="195">
        <f>'Atrações - Compra de Tickets'!AI393+'Atrações - demanda Passa'!AI393</f>
        <v>0</v>
      </c>
      <c r="AK424" s="195">
        <f>'Atrações - Compra de Tickets'!AJ393+'Atrações - demanda Passa'!AJ393</f>
        <v>0</v>
      </c>
      <c r="AL424" s="195">
        <f>'Atrações - Compra de Tickets'!AK393+'Atrações - demanda Passa'!AK393</f>
        <v>0</v>
      </c>
      <c r="AM424" s="195">
        <f>'Atrações - Compra de Tickets'!AL393+'Atrações - demanda Passa'!AL393</f>
        <v>0</v>
      </c>
      <c r="AN424" s="195">
        <f>'Atrações - Compra de Tickets'!AM393+'Atrações - demanda Passa'!AM393</f>
        <v>0</v>
      </c>
      <c r="AO424" s="194"/>
    </row>
    <row r="425" spans="1:41" s="193" customFormat="1" ht="20.100000000000001" customHeight="1" x14ac:dyDescent="0.25">
      <c r="A425" s="199" t="str">
        <f t="shared" ref="A425:A488" si="97">IF(C425="","",B425&amp;"/"&amp;C425)</f>
        <v/>
      </c>
      <c r="B425" s="199"/>
      <c r="C425" s="198"/>
      <c r="D425" s="197" t="s">
        <v>174</v>
      </c>
      <c r="E425" s="196">
        <f>'Mix de Usos'!$AR$16</f>
        <v>0</v>
      </c>
      <c r="F425" s="195">
        <f>'Atrações - Compra de Tickets'!E394+'Atrações - demanda Passa'!E394</f>
        <v>0</v>
      </c>
      <c r="G425" s="195">
        <f>'Atrações - Compra de Tickets'!F394+'Atrações - demanda Passa'!F394</f>
        <v>0</v>
      </c>
      <c r="H425" s="195">
        <f>'Atrações - Compra de Tickets'!G394+'Atrações - demanda Passa'!G394</f>
        <v>0</v>
      </c>
      <c r="I425" s="195">
        <f>'Atrações - Compra de Tickets'!H394+'Atrações - demanda Passa'!H394</f>
        <v>0</v>
      </c>
      <c r="J425" s="195">
        <f>'Atrações - Compra de Tickets'!I394+'Atrações - demanda Passa'!I394</f>
        <v>0</v>
      </c>
      <c r="K425" s="195">
        <f>'Atrações - Compra de Tickets'!J394+'Atrações - demanda Passa'!J394</f>
        <v>0</v>
      </c>
      <c r="L425" s="195">
        <f>'Atrações - Compra de Tickets'!K394+'Atrações - demanda Passa'!K394</f>
        <v>0</v>
      </c>
      <c r="M425" s="195">
        <f>'Atrações - Compra de Tickets'!L394+'Atrações - demanda Passa'!L394</f>
        <v>0</v>
      </c>
      <c r="N425" s="195">
        <f>'Atrações - Compra de Tickets'!M394+'Atrações - demanda Passa'!M394</f>
        <v>0</v>
      </c>
      <c r="O425" s="195">
        <f>'Atrações - Compra de Tickets'!N394+'Atrações - demanda Passa'!N394</f>
        <v>0</v>
      </c>
      <c r="P425" s="195">
        <f>'Atrações - Compra de Tickets'!O394+'Atrações - demanda Passa'!O394</f>
        <v>0</v>
      </c>
      <c r="Q425" s="195">
        <f>'Atrações - Compra de Tickets'!P394+'Atrações - demanda Passa'!P394</f>
        <v>0</v>
      </c>
      <c r="R425" s="195">
        <f>'Atrações - Compra de Tickets'!Q394+'Atrações - demanda Passa'!Q394</f>
        <v>0</v>
      </c>
      <c r="S425" s="195">
        <f>'Atrações - Compra de Tickets'!R394+'Atrações - demanda Passa'!R394</f>
        <v>0</v>
      </c>
      <c r="T425" s="195">
        <f>'Atrações - Compra de Tickets'!S394+'Atrações - demanda Passa'!S394</f>
        <v>0</v>
      </c>
      <c r="U425" s="195">
        <f>'Atrações - Compra de Tickets'!T394+'Atrações - demanda Passa'!T394</f>
        <v>0</v>
      </c>
      <c r="V425" s="195">
        <f>'Atrações - Compra de Tickets'!U394+'Atrações - demanda Passa'!U394</f>
        <v>0</v>
      </c>
      <c r="W425" s="195">
        <f>'Atrações - Compra de Tickets'!V394+'Atrações - demanda Passa'!V394</f>
        <v>0</v>
      </c>
      <c r="X425" s="195">
        <f>'Atrações - Compra de Tickets'!W394+'Atrações - demanda Passa'!W394</f>
        <v>0</v>
      </c>
      <c r="Y425" s="195">
        <f>'Atrações - Compra de Tickets'!X394+'Atrações - demanda Passa'!X394</f>
        <v>0</v>
      </c>
      <c r="Z425" s="195">
        <f>'Atrações - Compra de Tickets'!Y394+'Atrações - demanda Passa'!Y394</f>
        <v>0</v>
      </c>
      <c r="AA425" s="195">
        <f>'Atrações - Compra de Tickets'!Z394+'Atrações - demanda Passa'!Z394</f>
        <v>0</v>
      </c>
      <c r="AB425" s="195">
        <f>'Atrações - Compra de Tickets'!AA394+'Atrações - demanda Passa'!AA394</f>
        <v>0</v>
      </c>
      <c r="AC425" s="195">
        <f>'Atrações - Compra de Tickets'!AB394+'Atrações - demanda Passa'!AB394</f>
        <v>0</v>
      </c>
      <c r="AD425" s="195">
        <f>'Atrações - Compra de Tickets'!AC394+'Atrações - demanda Passa'!AC394</f>
        <v>0</v>
      </c>
      <c r="AE425" s="195">
        <f>'Atrações - Compra de Tickets'!AD394+'Atrações - demanda Passa'!AD394</f>
        <v>0</v>
      </c>
      <c r="AF425" s="195">
        <f>'Atrações - Compra de Tickets'!AE394+'Atrações - demanda Passa'!AE394</f>
        <v>0</v>
      </c>
      <c r="AG425" s="195">
        <f>'Atrações - Compra de Tickets'!AF394+'Atrações - demanda Passa'!AF394</f>
        <v>0</v>
      </c>
      <c r="AH425" s="195">
        <f>'Atrações - Compra de Tickets'!AG394+'Atrações - demanda Passa'!AG394</f>
        <v>0</v>
      </c>
      <c r="AI425" s="195">
        <f>'Atrações - Compra de Tickets'!AH394+'Atrações - demanda Passa'!AH394</f>
        <v>0</v>
      </c>
      <c r="AJ425" s="195">
        <f>'Atrações - Compra de Tickets'!AI394+'Atrações - demanda Passa'!AI394</f>
        <v>0</v>
      </c>
      <c r="AK425" s="195">
        <f>'Atrações - Compra de Tickets'!AJ394+'Atrações - demanda Passa'!AJ394</f>
        <v>0</v>
      </c>
      <c r="AL425" s="195">
        <f>'Atrações - Compra de Tickets'!AK394+'Atrações - demanda Passa'!AK394</f>
        <v>0</v>
      </c>
      <c r="AM425" s="195">
        <f>'Atrações - Compra de Tickets'!AL394+'Atrações - demanda Passa'!AL394</f>
        <v>0</v>
      </c>
      <c r="AN425" s="195">
        <f>'Atrações - Compra de Tickets'!AM394+'Atrações - demanda Passa'!AM394</f>
        <v>0</v>
      </c>
      <c r="AO425" s="194"/>
    </row>
    <row r="426" spans="1:41" s="193" customFormat="1" ht="20.100000000000001" customHeight="1" x14ac:dyDescent="0.25">
      <c r="A426" s="199" t="str">
        <f t="shared" si="97"/>
        <v/>
      </c>
      <c r="B426" s="199"/>
      <c r="C426" s="198"/>
      <c r="D426" s="197" t="s">
        <v>173</v>
      </c>
      <c r="E426" s="196">
        <f>'Mix de Usos'!$BA$16</f>
        <v>0</v>
      </c>
      <c r="F426" s="195">
        <f>'Atrações - Compra de Tickets'!E395+'Atrações - demanda Passa'!E395</f>
        <v>0</v>
      </c>
      <c r="G426" s="195">
        <f>'Atrações - Compra de Tickets'!F395+'Atrações - demanda Passa'!F395</f>
        <v>0</v>
      </c>
      <c r="H426" s="195">
        <f>'Atrações - Compra de Tickets'!G395+'Atrações - demanda Passa'!G395</f>
        <v>0</v>
      </c>
      <c r="I426" s="195">
        <f>'Atrações - Compra de Tickets'!H395+'Atrações - demanda Passa'!H395</f>
        <v>0</v>
      </c>
      <c r="J426" s="195">
        <f>'Atrações - Compra de Tickets'!I395+'Atrações - demanda Passa'!I395</f>
        <v>0</v>
      </c>
      <c r="K426" s="195">
        <f>'Atrações - Compra de Tickets'!J395+'Atrações - demanda Passa'!J395</f>
        <v>0</v>
      </c>
      <c r="L426" s="195">
        <f>'Atrações - Compra de Tickets'!K395+'Atrações - demanda Passa'!K395</f>
        <v>0</v>
      </c>
      <c r="M426" s="195">
        <f>'Atrações - Compra de Tickets'!L395+'Atrações - demanda Passa'!L395</f>
        <v>0</v>
      </c>
      <c r="N426" s="195">
        <f>'Atrações - Compra de Tickets'!M395+'Atrações - demanda Passa'!M395</f>
        <v>0</v>
      </c>
      <c r="O426" s="195">
        <f>'Atrações - Compra de Tickets'!N395+'Atrações - demanda Passa'!N395</f>
        <v>0</v>
      </c>
      <c r="P426" s="195">
        <f>'Atrações - Compra de Tickets'!O395+'Atrações - demanda Passa'!O395</f>
        <v>0</v>
      </c>
      <c r="Q426" s="195">
        <f>'Atrações - Compra de Tickets'!P395+'Atrações - demanda Passa'!P395</f>
        <v>0</v>
      </c>
      <c r="R426" s="195">
        <f>'Atrações - Compra de Tickets'!Q395+'Atrações - demanda Passa'!Q395</f>
        <v>0</v>
      </c>
      <c r="S426" s="195">
        <f>'Atrações - Compra de Tickets'!R395+'Atrações - demanda Passa'!R395</f>
        <v>0</v>
      </c>
      <c r="T426" s="195">
        <f>'Atrações - Compra de Tickets'!S395+'Atrações - demanda Passa'!S395</f>
        <v>0</v>
      </c>
      <c r="U426" s="195">
        <f>'Atrações - Compra de Tickets'!T395+'Atrações - demanda Passa'!T395</f>
        <v>0</v>
      </c>
      <c r="V426" s="195">
        <f>'Atrações - Compra de Tickets'!U395+'Atrações - demanda Passa'!U395</f>
        <v>0</v>
      </c>
      <c r="W426" s="195">
        <f>'Atrações - Compra de Tickets'!V395+'Atrações - demanda Passa'!V395</f>
        <v>0</v>
      </c>
      <c r="X426" s="195">
        <f>'Atrações - Compra de Tickets'!W395+'Atrações - demanda Passa'!W395</f>
        <v>0</v>
      </c>
      <c r="Y426" s="195">
        <f>'Atrações - Compra de Tickets'!X395+'Atrações - demanda Passa'!X395</f>
        <v>0</v>
      </c>
      <c r="Z426" s="195">
        <f>'Atrações - Compra de Tickets'!Y395+'Atrações - demanda Passa'!Y395</f>
        <v>0</v>
      </c>
      <c r="AA426" s="195">
        <f>'Atrações - Compra de Tickets'!Z395+'Atrações - demanda Passa'!Z395</f>
        <v>0</v>
      </c>
      <c r="AB426" s="195">
        <f>'Atrações - Compra de Tickets'!AA395+'Atrações - demanda Passa'!AA395</f>
        <v>0</v>
      </c>
      <c r="AC426" s="195">
        <f>'Atrações - Compra de Tickets'!AB395+'Atrações - demanda Passa'!AB395</f>
        <v>0</v>
      </c>
      <c r="AD426" s="195">
        <f>'Atrações - Compra de Tickets'!AC395+'Atrações - demanda Passa'!AC395</f>
        <v>0</v>
      </c>
      <c r="AE426" s="195">
        <f>'Atrações - Compra de Tickets'!AD395+'Atrações - demanda Passa'!AD395</f>
        <v>0</v>
      </c>
      <c r="AF426" s="195">
        <f>'Atrações - Compra de Tickets'!AE395+'Atrações - demanda Passa'!AE395</f>
        <v>0</v>
      </c>
      <c r="AG426" s="195">
        <f>'Atrações - Compra de Tickets'!AF395+'Atrações - demanda Passa'!AF395</f>
        <v>0</v>
      </c>
      <c r="AH426" s="195">
        <f>'Atrações - Compra de Tickets'!AG395+'Atrações - demanda Passa'!AG395</f>
        <v>0</v>
      </c>
      <c r="AI426" s="195">
        <f>'Atrações - Compra de Tickets'!AH395+'Atrações - demanda Passa'!AH395</f>
        <v>0</v>
      </c>
      <c r="AJ426" s="195">
        <f>'Atrações - Compra de Tickets'!AI395+'Atrações - demanda Passa'!AI395</f>
        <v>0</v>
      </c>
      <c r="AK426" s="195">
        <f>'Atrações - Compra de Tickets'!AJ395+'Atrações - demanda Passa'!AJ395</f>
        <v>0</v>
      </c>
      <c r="AL426" s="195">
        <f>'Atrações - Compra de Tickets'!AK395+'Atrações - demanda Passa'!AK395</f>
        <v>0</v>
      </c>
      <c r="AM426" s="195">
        <f>'Atrações - Compra de Tickets'!AL395+'Atrações - demanda Passa'!AL395</f>
        <v>0</v>
      </c>
      <c r="AN426" s="195">
        <f>'Atrações - Compra de Tickets'!AM395+'Atrações - demanda Passa'!AM395</f>
        <v>0</v>
      </c>
      <c r="AO426" s="194"/>
    </row>
    <row r="427" spans="1:41" s="193" customFormat="1" ht="20.100000000000001" customHeight="1" x14ac:dyDescent="0.25">
      <c r="A427" s="199" t="str">
        <f t="shared" si="97"/>
        <v>7/a</v>
      </c>
      <c r="B427" s="199">
        <f>B365+1</f>
        <v>7</v>
      </c>
      <c r="C427" s="198" t="s">
        <v>207</v>
      </c>
      <c r="D427" s="201" t="s">
        <v>172</v>
      </c>
      <c r="E427" s="200">
        <f>SUM(F427:AN427)</f>
        <v>1742521.0093208747</v>
      </c>
      <c r="F427" s="195">
        <f t="shared" ref="F427:AN427" si="98">SUM(F428:F432)</f>
        <v>28105.5</v>
      </c>
      <c r="G427" s="195">
        <f t="shared" si="98"/>
        <v>29306.543662227061</v>
      </c>
      <c r="H427" s="195">
        <f t="shared" si="98"/>
        <v>31575.327738578704</v>
      </c>
      <c r="I427" s="195">
        <f t="shared" si="98"/>
        <v>33866.33486392039</v>
      </c>
      <c r="J427" s="195">
        <f t="shared" si="98"/>
        <v>38315.145139293076</v>
      </c>
      <c r="K427" s="195">
        <f t="shared" si="98"/>
        <v>42808.414063539341</v>
      </c>
      <c r="L427" s="195">
        <f t="shared" si="98"/>
        <v>49503.970191021857</v>
      </c>
      <c r="M427" s="195">
        <f t="shared" si="98"/>
        <v>49759.188563538868</v>
      </c>
      <c r="N427" s="195">
        <f t="shared" si="98"/>
        <v>50014.268218256009</v>
      </c>
      <c r="O427" s="195">
        <f t="shared" si="98"/>
        <v>50269.204004351195</v>
      </c>
      <c r="P427" s="195">
        <f t="shared" si="98"/>
        <v>50523.990442802817</v>
      </c>
      <c r="Q427" s="195">
        <f t="shared" si="98"/>
        <v>50778.621697660463</v>
      </c>
      <c r="R427" s="195">
        <f t="shared" si="98"/>
        <v>51033.091544074356</v>
      </c>
      <c r="S427" s="195">
        <f t="shared" si="98"/>
        <v>51287.393332634587</v>
      </c>
      <c r="T427" s="195">
        <f t="shared" si="98"/>
        <v>51541.51994949345</v>
      </c>
      <c r="U427" s="195">
        <f t="shared" si="98"/>
        <v>51795.463771657771</v>
      </c>
      <c r="V427" s="195">
        <f t="shared" si="98"/>
        <v>52049.216616728518</v>
      </c>
      <c r="W427" s="195">
        <f t="shared" si="98"/>
        <v>52302.769686235726</v>
      </c>
      <c r="X427" s="195">
        <f t="shared" si="98"/>
        <v>52556.113501562148</v>
      </c>
      <c r="Y427" s="195">
        <f t="shared" si="98"/>
        <v>52809.237831255632</v>
      </c>
      <c r="Z427" s="195">
        <f t="shared" si="98"/>
        <v>53062.131608300406</v>
      </c>
      <c r="AA427" s="195">
        <f t="shared" si="98"/>
        <v>53314.782835628881</v>
      </c>
      <c r="AB427" s="195">
        <f t="shared" si="98"/>
        <v>53567.178477804177</v>
      </c>
      <c r="AC427" s="195">
        <f t="shared" si="98"/>
        <v>53819.304336363479</v>
      </c>
      <c r="AD427" s="195">
        <f t="shared" si="98"/>
        <v>54071.144905763795</v>
      </c>
      <c r="AE427" s="195">
        <f t="shared" si="98"/>
        <v>54322.683206181478</v>
      </c>
      <c r="AF427" s="195">
        <f t="shared" si="98"/>
        <v>54573.900588540972</v>
      </c>
      <c r="AG427" s="195">
        <f t="shared" si="98"/>
        <v>54824.77650603278</v>
      </c>
      <c r="AH427" s="195">
        <f t="shared" si="98"/>
        <v>55075.288244942931</v>
      </c>
      <c r="AI427" s="195">
        <f t="shared" si="98"/>
        <v>55325.410605755511</v>
      </c>
      <c r="AJ427" s="195">
        <f t="shared" si="98"/>
        <v>55575.115523051325</v>
      </c>
      <c r="AK427" s="195">
        <f t="shared" si="98"/>
        <v>55824.371609507754</v>
      </c>
      <c r="AL427" s="195">
        <f t="shared" si="98"/>
        <v>56073.143605011421</v>
      </c>
      <c r="AM427" s="195">
        <f t="shared" si="98"/>
        <v>56321.391706101233</v>
      </c>
      <c r="AN427" s="195">
        <f t="shared" si="98"/>
        <v>56569.070743056756</v>
      </c>
      <c r="AO427" s="194"/>
    </row>
    <row r="428" spans="1:41" s="193" customFormat="1" ht="20.100000000000001" customHeight="1" x14ac:dyDescent="0.25">
      <c r="A428" s="199" t="str">
        <f t="shared" si="97"/>
        <v/>
      </c>
      <c r="B428" s="199"/>
      <c r="C428" s="198"/>
      <c r="D428" s="197" t="s">
        <v>171</v>
      </c>
      <c r="E428" s="196">
        <f>'Mix de Usos'!$T$16</f>
        <v>0.2</v>
      </c>
      <c r="F428" s="195">
        <f>'Atrações - Compra de Tickets'!E397+'Atrações - demanda Passa'!E397</f>
        <v>281.05500000000001</v>
      </c>
      <c r="G428" s="195">
        <f>'Atrações - Compra de Tickets'!F397+'Atrações - demanda Passa'!F397</f>
        <v>761.38400434465916</v>
      </c>
      <c r="H428" s="195">
        <f>'Atrações - Compra de Tickets'!G397+'Atrações - demanda Passa'!G397</f>
        <v>1324.9007519107627</v>
      </c>
      <c r="I428" s="195">
        <f>'Atrações - Compra de Tickets'!H397+'Atrações - demanda Passa'!H397</f>
        <v>1962.2154420155475</v>
      </c>
      <c r="J428" s="195">
        <f>'Atrações - Compra de Tickets'!I397+'Atrações - demanda Passa'!I397</f>
        <v>2832.2555286965453</v>
      </c>
      <c r="K428" s="195">
        <f>'Atrações - Compra de Tickets'!J397+'Atrações - demanda Passa'!J397</f>
        <v>3164.3979675768283</v>
      </c>
      <c r="L428" s="195">
        <f>'Atrações - Compra de Tickets'!K397+'Atrações - demanda Passa'!K397</f>
        <v>3659.3334765203363</v>
      </c>
      <c r="M428" s="195">
        <f>'Atrações - Compra de Tickets'!L397+'Atrações - demanda Passa'!L397</f>
        <v>3678.199218616794</v>
      </c>
      <c r="N428" s="195">
        <f>'Atrações - Compra de Tickets'!M397+'Atrações - demanda Passa'!M397</f>
        <v>3697.0547066934846</v>
      </c>
      <c r="O428" s="195">
        <f>'Atrações - Compra de Tickets'!N397+'Atrações - demanda Passa'!N397</f>
        <v>3715.899560001641</v>
      </c>
      <c r="P428" s="195">
        <f>'Atrações - Compra de Tickets'!O397+'Atrações - demanda Passa'!O397</f>
        <v>3734.7333735319844</v>
      </c>
      <c r="Q428" s="195">
        <f>'Atrações - Compra de Tickets'!P397+'Atrações - demanda Passa'!P397</f>
        <v>3753.5557158910628</v>
      </c>
      <c r="R428" s="195">
        <f>'Atrações - Compra de Tickets'!Q397+'Atrações - demanda Passa'!Q397</f>
        <v>3772.3661269379772</v>
      </c>
      <c r="S428" s="195">
        <f>'Atrações - Compra de Tickets'!R397+'Atrações - demanda Passa'!R397</f>
        <v>3791.16411514835</v>
      </c>
      <c r="T428" s="195">
        <f>'Atrações - Compra de Tickets'!S397+'Atrações - demanda Passa'!S397</f>
        <v>3809.9491546665558</v>
      </c>
      <c r="U428" s="195">
        <f>'Atrações - Compra de Tickets'!T397+'Atrações - demanda Passa'!T397</f>
        <v>3828.7206820009424</v>
      </c>
      <c r="V428" s="195">
        <f>'Atrações - Compra de Tickets'!U397+'Atrações - demanda Passa'!U397</f>
        <v>3847.4780923085732</v>
      </c>
      <c r="W428" s="195">
        <f>'Atrações - Compra de Tickets'!V397+'Atrações - demanda Passa'!V397</f>
        <v>3866.2207352065452</v>
      </c>
      <c r="X428" s="195">
        <f>'Atrações - Compra de Tickets'!W397+'Atrações - demanda Passa'!W397</f>
        <v>3884.9479100354747</v>
      </c>
      <c r="Y428" s="195">
        <f>'Atrações - Compra de Tickets'!X397+'Atrações - demanda Passa'!X397</f>
        <v>3903.6588604864178</v>
      </c>
      <c r="Z428" s="195">
        <f>'Atrações - Compra de Tickets'!Y397+'Atrações - demanda Passa'!Y397</f>
        <v>3922.3527684855671</v>
      </c>
      <c r="AA428" s="195">
        <f>'Atrações - Compra de Tickets'!Z397+'Atrações - demanda Passa'!Z397</f>
        <v>3941.0287472096879</v>
      </c>
      <c r="AB428" s="195">
        <f>'Atrações - Compra de Tickets'!AA397+'Atrações - demanda Passa'!AA397</f>
        <v>3959.6858330792857</v>
      </c>
      <c r="AC428" s="195">
        <f>'Atrações - Compra de Tickets'!AB397+'Atrações - demanda Passa'!AB397</f>
        <v>3978.3229765439896</v>
      </c>
      <c r="AD428" s="195">
        <f>'Atrações - Compra de Tickets'!AC397+'Atrações - demanda Passa'!AC397</f>
        <v>3996.9390314340608</v>
      </c>
      <c r="AE428" s="195">
        <f>'Atrações - Compra de Tickets'!AD397+'Atrações - demanda Passa'!AD397</f>
        <v>4015.5327426009349</v>
      </c>
      <c r="AF428" s="195">
        <f>'Atrações - Compra de Tickets'!AE397+'Atrações - demanda Passa'!AE397</f>
        <v>4034.1027315049491</v>
      </c>
      <c r="AG428" s="195">
        <f>'Atrações - Compra de Tickets'!AF397+'Atrações - demanda Passa'!AF397</f>
        <v>4052.647479325944</v>
      </c>
      <c r="AH428" s="195">
        <f>'Atrações - Compra de Tickets'!AG397+'Atrações - demanda Passa'!AG397</f>
        <v>4071.1653070661814</v>
      </c>
      <c r="AI428" s="195">
        <f>'Atrações - Compra de Tickets'!AH397+'Atrações - demanda Passa'!AH397</f>
        <v>4089.6543519774482</v>
      </c>
      <c r="AJ428" s="195">
        <f>'Atrações - Compra de Tickets'!AI397+'Atrações - demanda Passa'!AI397</f>
        <v>4108.1125394639548</v>
      </c>
      <c r="AK428" s="195">
        <f>'Atrações - Compra de Tickets'!AJ397+'Atrações - demanda Passa'!AJ397</f>
        <v>4126.5375493748134</v>
      </c>
      <c r="AL428" s="195">
        <f>'Atrações - Compra de Tickets'!AK397+'Atrações - demanda Passa'!AK397</f>
        <v>4144.9267752824444</v>
      </c>
      <c r="AM428" s="195">
        <f>'Atrações - Compra de Tickets'!AL397+'Atrações - demanda Passa'!AL397</f>
        <v>4163.2772749150045</v>
      </c>
      <c r="AN428" s="195">
        <f>'Atrações - Compra de Tickets'!AM397+'Atrações - demanda Passa'!AM397</f>
        <v>4181.5857093267559</v>
      </c>
      <c r="AO428" s="194"/>
    </row>
    <row r="429" spans="1:41" s="193" customFormat="1" ht="20.100000000000001" customHeight="1" x14ac:dyDescent="0.25">
      <c r="A429" s="199" t="str">
        <f t="shared" si="97"/>
        <v/>
      </c>
      <c r="B429" s="199"/>
      <c r="C429" s="198"/>
      <c r="D429" s="197" t="s">
        <v>170</v>
      </c>
      <c r="E429" s="196">
        <f>'Mix de Usos'!$AC$16</f>
        <v>0.2</v>
      </c>
      <c r="F429" s="195">
        <f>'Atrações - Compra de Tickets'!E398+'Atrações - demanda Passa'!E398</f>
        <v>702.63750000000005</v>
      </c>
      <c r="G429" s="195">
        <f>'Atrações - Compra de Tickets'!F398+'Atrações - demanda Passa'!F398</f>
        <v>1712.6744116205493</v>
      </c>
      <c r="H429" s="195">
        <f>'Atrações - Compra de Tickets'!G398+'Atrações - demanda Passa'!G398</f>
        <v>2901.1411126206117</v>
      </c>
      <c r="I429" s="195">
        <f>'Atrações - Compra de Tickets'!H398+'Atrações - demanda Passa'!H398</f>
        <v>4244.1290851465037</v>
      </c>
      <c r="J429" s="195">
        <f>'Atrações - Compra de Tickets'!I398+'Atrações - demanda Passa'!I398</f>
        <v>6082.9124423141693</v>
      </c>
      <c r="K429" s="195">
        <f>'Atrações - Compra de Tickets'!J398+'Atrações - demanda Passa'!J398</f>
        <v>6796.2638167275063</v>
      </c>
      <c r="L429" s="195">
        <f>'Atrações - Compra de Tickets'!K398+'Atrações - demanda Passa'!K398</f>
        <v>7859.2503075266304</v>
      </c>
      <c r="M429" s="195">
        <f>'Atrações - Compra de Tickets'!L398+'Atrações - demanda Passa'!L398</f>
        <v>7899.7687763474314</v>
      </c>
      <c r="N429" s="195">
        <f>'Atrações - Compra de Tickets'!M398+'Atrações - demanda Passa'!M398</f>
        <v>7940.2652223303248</v>
      </c>
      <c r="O429" s="195">
        <f>'Atrações - Compra de Tickets'!N398+'Atrações - demanda Passa'!N398</f>
        <v>7980.7388277307973</v>
      </c>
      <c r="P429" s="195">
        <f>'Atrações - Compra de Tickets'!O398+'Atrações - demanda Passa'!O398</f>
        <v>8021.1887226993749</v>
      </c>
      <c r="Q429" s="195">
        <f>'Atrações - Compra de Tickets'!P398+'Atrações - demanda Passa'!P398</f>
        <v>8061.6139807205764</v>
      </c>
      <c r="R429" s="195">
        <f>'Atrações - Compra de Tickets'!Q398+'Atrações - demanda Passa'!Q398</f>
        <v>8102.0136135372468</v>
      </c>
      <c r="S429" s="195">
        <f>'Atrações - Compra de Tickets'!R398+'Atrações - demanda Passa'!R398</f>
        <v>8142.3865654890678</v>
      </c>
      <c r="T429" s="195">
        <f>'Atrações - Compra de Tickets'!S398+'Atrações - demanda Passa'!S398</f>
        <v>8182.7317071815814</v>
      </c>
      <c r="U429" s="195">
        <f>'Atrações - Compra de Tickets'!T398+'Atrações - demanda Passa'!T398</f>
        <v>8223.0478283883876</v>
      </c>
      <c r="V429" s="195">
        <f>'Atrações - Compra de Tickets'!U398+'Atrações - demanda Passa'!U398</f>
        <v>8263.3336300718202</v>
      </c>
      <c r="W429" s="195">
        <f>'Atrações - Compra de Tickets'!V398+'Atrações - demanda Passa'!V398</f>
        <v>8303.5877153867841</v>
      </c>
      <c r="X429" s="195">
        <f>'Atrações - Compra de Tickets'!W398+'Atrações - demanda Passa'!W398</f>
        <v>8343.808579508006</v>
      </c>
      <c r="Y429" s="195">
        <f>'Atrações - Compra de Tickets'!X398+'Atrações - demanda Passa'!X398</f>
        <v>8383.9945980901448</v>
      </c>
      <c r="Z429" s="195">
        <f>'Atrações - Compra de Tickets'!Y398+'Atrações - demanda Passa'!Y398</f>
        <v>8424.1440141337735</v>
      </c>
      <c r="AA429" s="195">
        <f>'Atrações - Compra de Tickets'!Z398+'Atrações - demanda Passa'!Z398</f>
        <v>8464.2549229844426</v>
      </c>
      <c r="AB429" s="195">
        <f>'Atrações - Compra de Tickets'!AA398+'Atrações - demanda Passa'!AA398</f>
        <v>8504.3252551361929</v>
      </c>
      <c r="AC429" s="195">
        <f>'Atrações - Compra de Tickets'!AB398+'Atrações - demanda Passa'!AB398</f>
        <v>8544.352756441067</v>
      </c>
      <c r="AD429" s="195">
        <f>'Atrações - Compra de Tickets'!AC398+'Atrações - demanda Passa'!AC398</f>
        <v>8584.3349652390607</v>
      </c>
      <c r="AE429" s="195">
        <f>'Atrações - Compra de Tickets'!AD398+'Atrações - demanda Passa'!AD398</f>
        <v>8624.2691858133712</v>
      </c>
      <c r="AF429" s="195">
        <f>'Atrações - Compra de Tickets'!AE398+'Atrações - demanda Passa'!AE398</f>
        <v>8664.152457436765</v>
      </c>
      <c r="AG429" s="195">
        <f>'Atrações - Compra de Tickets'!AF398+'Atrações - demanda Passa'!AF398</f>
        <v>8703.9815180977657</v>
      </c>
      <c r="AH429" s="195">
        <f>'Atrações - Compra de Tickets'!AG398+'Atrações - demanda Passa'!AG398</f>
        <v>8743.7527617671403</v>
      </c>
      <c r="AI429" s="195">
        <f>'Atrações - Compra de Tickets'!AH398+'Atrações - demanda Passa'!AH398</f>
        <v>8783.4621877697464</v>
      </c>
      <c r="AJ429" s="195">
        <f>'Atrações - Compra de Tickets'!AI398+'Atrações - demanda Passa'!AI398</f>
        <v>8823.105340439628</v>
      </c>
      <c r="AK429" s="195">
        <f>'Atrações - Compra de Tickets'!AJ398+'Atrações - demanda Passa'!AJ398</f>
        <v>8862.6772367254525</v>
      </c>
      <c r="AL429" s="195">
        <f>'Atrações - Compra de Tickets'!AK398+'Atrações - demanda Passa'!AK398</f>
        <v>8902.1722787316121</v>
      </c>
      <c r="AM429" s="195">
        <f>'Atrações - Compra de Tickets'!AL398+'Atrações - demanda Passa'!AL398</f>
        <v>8941.5841472606317</v>
      </c>
      <c r="AN429" s="195">
        <f>'Atrações - Compra de Tickets'!AM398+'Atrações - demanda Passa'!AM398</f>
        <v>8980.9056711676913</v>
      </c>
      <c r="AO429" s="194"/>
    </row>
    <row r="430" spans="1:41" s="193" customFormat="1" ht="20.100000000000001" customHeight="1" x14ac:dyDescent="0.25">
      <c r="A430" s="199" t="str">
        <f t="shared" si="97"/>
        <v/>
      </c>
      <c r="B430" s="199"/>
      <c r="C430" s="198"/>
      <c r="D430" s="197" t="s">
        <v>169</v>
      </c>
      <c r="E430" s="196">
        <f>'Mix de Usos'!$AL$16</f>
        <v>0.2</v>
      </c>
      <c r="F430" s="195">
        <f>'Atrações - Compra de Tickets'!E399+'Atrações - demanda Passa'!E399</f>
        <v>16863.3</v>
      </c>
      <c r="G430" s="195">
        <f>'Atrações - Compra de Tickets'!F399+'Atrações - demanda Passa'!F399</f>
        <v>17358.851942010333</v>
      </c>
      <c r="H430" s="195">
        <f>'Atrações - Compra de Tickets'!G399+'Atrações - demanda Passa'!G399</f>
        <v>18460.199609082651</v>
      </c>
      <c r="I430" s="195">
        <f>'Atrações - Compra de Tickets'!H399+'Atrações - demanda Passa'!H399</f>
        <v>19539.520563087506</v>
      </c>
      <c r="J430" s="195">
        <f>'Atrações - Compra de Tickets'!I399+'Atrações - demanda Passa'!I399</f>
        <v>21812.045824896759</v>
      </c>
      <c r="K430" s="195">
        <f>'Atrações - Compra de Tickets'!J399+'Atrações - demanda Passa'!J399</f>
        <v>24369.973958091672</v>
      </c>
      <c r="L430" s="195">
        <f>'Atrações - Compra de Tickets'!K399+'Atrações - demanda Passa'!K399</f>
        <v>28181.620150344919</v>
      </c>
      <c r="M430" s="195">
        <f>'Atrações - Compra de Tickets'!L399+'Atrações - demanda Passa'!L399</f>
        <v>28326.910865451402</v>
      </c>
      <c r="N430" s="195">
        <f>'Atrações - Compra de Tickets'!M399+'Atrações - demanda Passa'!M399</f>
        <v>28472.122611288774</v>
      </c>
      <c r="O430" s="195">
        <f>'Atrações - Compra de Tickets'!N399+'Atrações - demanda Passa'!N399</f>
        <v>28617.252455597045</v>
      </c>
      <c r="P430" s="195">
        <f>'Atrações - Compra de Tickets'!O399+'Atrações - demanda Passa'!O399</f>
        <v>28762.297279278784</v>
      </c>
      <c r="Q430" s="195">
        <f>'Atrações - Compra de Tickets'!P399+'Atrações - demanda Passa'!P399</f>
        <v>28907.25376004415</v>
      </c>
      <c r="R430" s="195">
        <f>'Atrações - Compra de Tickets'!Q399+'Atrações - demanda Passa'!Q399</f>
        <v>29052.118354210645</v>
      </c>
      <c r="S430" s="195">
        <f>'Atrações - Compra de Tickets'!R399+'Atrações - demanda Passa'!R399</f>
        <v>29196.887276402216</v>
      </c>
      <c r="T430" s="195">
        <f>'Atrações - Compra de Tickets'!S399+'Atrações - demanda Passa'!S399</f>
        <v>29341.556476847625</v>
      </c>
      <c r="U430" s="195">
        <f>'Atrações - Compra de Tickets'!T399+'Atrações - demanda Passa'!T399</f>
        <v>29486.121615929333</v>
      </c>
      <c r="V430" s="195">
        <f>'Atrações - Compra de Tickets'!U399+'Atrações - demanda Passa'!U399</f>
        <v>29630.578035571205</v>
      </c>
      <c r="W430" s="195">
        <f>'Atrações - Compra de Tickets'!V399+'Atrações - demanda Passa'!V399</f>
        <v>29774.920726980272</v>
      </c>
      <c r="X430" s="195">
        <f>'Atrações - Compra de Tickets'!W399+'Atrações - demanda Passa'!W399</f>
        <v>29919.144294169291</v>
      </c>
      <c r="Y430" s="195">
        <f>'Atrações - Compra de Tickets'!X399+'Atrações - demanda Passa'!X399</f>
        <v>30063.242912577203</v>
      </c>
      <c r="Z430" s="195">
        <f>'Atrações - Compra de Tickets'!Y399+'Atrações - demanda Passa'!Y399</f>
        <v>30207.210281973254</v>
      </c>
      <c r="AA430" s="195">
        <f>'Atrações - Compra de Tickets'!Z399+'Atrações - demanda Passa'!Z399</f>
        <v>30351.039572666807</v>
      </c>
      <c r="AB430" s="195">
        <f>'Atrações - Compra de Tickets'!AA399+'Atrações - demanda Passa'!AA399</f>
        <v>30494.723363844358</v>
      </c>
      <c r="AC430" s="195">
        <f>'Atrações - Compra de Tickets'!AB399+'Atrações - demanda Passa'!AB399</f>
        <v>30638.253572604997</v>
      </c>
      <c r="AD430" s="195">
        <f>'Atrações - Compra de Tickets'!AC399+'Atrações - demanda Passa'!AC399</f>
        <v>30781.62137195321</v>
      </c>
      <c r="AE430" s="195">
        <f>'Atrações - Compra de Tickets'!AD399+'Atrações - demanda Passa'!AD399</f>
        <v>30924.817095614984</v>
      </c>
      <c r="AF430" s="195">
        <f>'Atrações - Compra de Tickets'!AE399+'Atrações - demanda Passa'!AE399</f>
        <v>31067.830127044595</v>
      </c>
      <c r="AG430" s="195">
        <f>'Atrações - Compra de Tickets'!AF399+'Atrações - demanda Passa'!AF399</f>
        <v>31210.648769354339</v>
      </c>
      <c r="AH430" s="195">
        <f>'Atrações - Compra de Tickets'!AG399+'Atrações - demanda Passa'!AG399</f>
        <v>31353.260092081102</v>
      </c>
      <c r="AI430" s="195">
        <f>'Atrações - Compra de Tickets'!AH399+'Atrações - demanda Passa'!AH399</f>
        <v>31495.649749644494</v>
      </c>
      <c r="AJ430" s="195">
        <f>'Atrações - Compra de Tickets'!AI399+'Atrações - demanda Passa'!AI399</f>
        <v>31637.801764962656</v>
      </c>
      <c r="AK430" s="195">
        <f>'Atrações - Compra de Tickets'!AJ399+'Atrações - demanda Passa'!AJ399</f>
        <v>31779.698269860572</v>
      </c>
      <c r="AL430" s="195">
        <f>'Atrações - Compra de Tickets'!AK399+'Atrações - demanda Passa'!AK399</f>
        <v>31921.319191460894</v>
      </c>
      <c r="AM430" s="195">
        <f>'Atrações - Compra de Tickets'!AL399+'Atrações - demanda Passa'!AL399</f>
        <v>32062.641870449304</v>
      </c>
      <c r="AN430" s="195">
        <f>'Atrações - Compra de Tickets'!AM399+'Atrações - demanda Passa'!AM399</f>
        <v>32203.640592607346</v>
      </c>
      <c r="AO430" s="194"/>
    </row>
    <row r="431" spans="1:41" s="193" customFormat="1" ht="20.100000000000001" customHeight="1" x14ac:dyDescent="0.25">
      <c r="A431" s="199" t="str">
        <f t="shared" si="97"/>
        <v/>
      </c>
      <c r="B431" s="199"/>
      <c r="C431" s="198"/>
      <c r="D431" s="197" t="s">
        <v>168</v>
      </c>
      <c r="E431" s="196">
        <f>'Mix de Usos'!$AU$16</f>
        <v>0.2</v>
      </c>
      <c r="F431" s="195">
        <f>'Atrações - Compra de Tickets'!E400+'Atrações - demanda Passa'!E400</f>
        <v>8431.65</v>
      </c>
      <c r="G431" s="195">
        <f>'Atrações - Compra de Tickets'!F400+'Atrações - demanda Passa'!F400</f>
        <v>7653.6969428272196</v>
      </c>
      <c r="H431" s="195">
        <f>'Atrações - Compra de Tickets'!G400+'Atrações - demanda Passa'!G400</f>
        <v>7019.8268628408186</v>
      </c>
      <c r="I431" s="195">
        <f>'Atrações - Compra de Tickets'!H400+'Atrações - demanda Passa'!H400</f>
        <v>6213.7951208321147</v>
      </c>
      <c r="J431" s="195">
        <f>'Atrações - Compra de Tickets'!I400+'Atrações - demanda Passa'!I400</f>
        <v>5541.9025929473528</v>
      </c>
      <c r="K431" s="195">
        <f>'Atrações - Compra de Tickets'!J400+'Atrações - demanda Passa'!J400</f>
        <v>6191.8090101503321</v>
      </c>
      <c r="L431" s="195">
        <f>'Atrações - Compra de Tickets'!K400+'Atrações - demanda Passa'!K400</f>
        <v>7160.2542484294045</v>
      </c>
      <c r="M431" s="195">
        <f>'Atrações - Compra de Tickets'!L400+'Atrações - demanda Passa'!L400</f>
        <v>7197.1690338302651</v>
      </c>
      <c r="N431" s="195">
        <f>'Atrações - Compra de Tickets'!M400+'Atrações - demanda Passa'!M400</f>
        <v>7234.0637550885513</v>
      </c>
      <c r="O431" s="195">
        <f>'Atrações - Compra de Tickets'!N400+'Atrações - demanda Passa'!N400</f>
        <v>7270.9376671893588</v>
      </c>
      <c r="P431" s="195">
        <f>'Atrações - Compra de Tickets'!O400+'Atrações - demanda Passa'!O400</f>
        <v>7307.7899776470022</v>
      </c>
      <c r="Q431" s="195">
        <f>'Atrações - Compra de Tickets'!P400+'Atrações - demanda Passa'!P400</f>
        <v>7344.6198423496135</v>
      </c>
      <c r="R431" s="195">
        <f>'Atrações - Compra de Tickets'!Q400+'Atrações - demanda Passa'!Q400</f>
        <v>7381.4263609349182</v>
      </c>
      <c r="S431" s="195">
        <f>'Atrações - Compra de Tickets'!R400+'Atrações - demanda Passa'!R400</f>
        <v>7418.208571632269</v>
      </c>
      <c r="T431" s="195">
        <f>'Atrações - Compra de Tickets'!S400+'Atrações - demanda Passa'!S400</f>
        <v>7454.9654454947349</v>
      </c>
      <c r="U431" s="195">
        <f>'Atrações - Compra de Tickets'!T400+'Atrações - demanda Passa'!T400</f>
        <v>7491.6958799325821</v>
      </c>
      <c r="V431" s="195">
        <f>'Atrações - Compra de Tickets'!U400+'Atrações - demanda Passa'!U400</f>
        <v>7528.3986914436164</v>
      </c>
      <c r="W431" s="195">
        <f>'Atrações - Compra de Tickets'!V400+'Atrações - demanda Passa'!V400</f>
        <v>7565.0726074171371</v>
      </c>
      <c r="X431" s="195">
        <f>'Atrações - Compra de Tickets'!W400+'Atrações - demanda Passa'!W400</f>
        <v>7601.7162568659514</v>
      </c>
      <c r="Y431" s="195">
        <f>'Atrações - Compra de Tickets'!X400+'Atrações - demanda Passa'!X400</f>
        <v>7638.3281599128186</v>
      </c>
      <c r="Z431" s="195">
        <f>'Atrações - Compra de Tickets'!Y400+'Atrações - demanda Passa'!Y400</f>
        <v>7674.9067158245743</v>
      </c>
      <c r="AA431" s="195">
        <f>'Atrações - Compra de Tickets'!Z400+'Atrações - demanda Passa'!Z400</f>
        <v>7711.4501893453653</v>
      </c>
      <c r="AB431" s="195">
        <f>'Atrações - Compra de Tickets'!AA400+'Atrações - demanda Passa'!AA400</f>
        <v>7747.9566950295994</v>
      </c>
      <c r="AC431" s="195">
        <f>'Atrações - Compra de Tickets'!AB400+'Atrações - demanda Passa'!AB400</f>
        <v>7784.4241792116172</v>
      </c>
      <c r="AD431" s="195">
        <f>'Atrações - Compra de Tickets'!AC400+'Atrações - demanda Passa'!AC400</f>
        <v>7820.850399169678</v>
      </c>
      <c r="AE431" s="195">
        <f>'Atrações - Compra de Tickets'!AD400+'Atrações - demanda Passa'!AD400</f>
        <v>7857.2328989420903</v>
      </c>
      <c r="AF431" s="195">
        <f>'Atrações - Compra de Tickets'!AE400+'Atrações - demanda Passa'!AE400</f>
        <v>7893.5689811265684</v>
      </c>
      <c r="AG431" s="195">
        <f>'Atrações - Compra de Tickets'!AF400+'Atrações - demanda Passa'!AF400</f>
        <v>7929.8556738325833</v>
      </c>
      <c r="AH431" s="195">
        <f>'Atrações - Compra de Tickets'!AG400+'Atrações - demanda Passa'!AG400</f>
        <v>7966.0896917485479</v>
      </c>
      <c r="AI431" s="195">
        <f>'Atrações - Compra de Tickets'!AH400+'Atrações - demanda Passa'!AH400</f>
        <v>8002.26739001648</v>
      </c>
      <c r="AJ431" s="195">
        <f>'Atrações - Compra de Tickets'!AI400+'Atrações - demanda Passa'!AI400</f>
        <v>8038.3847092541464</v>
      </c>
      <c r="AK431" s="195">
        <f>'Atrações - Compra de Tickets'!AJ400+'Atrações - demanda Passa'!AJ400</f>
        <v>8074.4371095992046</v>
      </c>
      <c r="AL431" s="195">
        <f>'Atrações - Compra de Tickets'!AK400+'Atrações - demanda Passa'!AK400</f>
        <v>8110.4194910288543</v>
      </c>
      <c r="AM431" s="195">
        <f>'Atrações - Compra de Tickets'!AL400+'Atrações - demanda Passa'!AL400</f>
        <v>8146.3260963704861</v>
      </c>
      <c r="AN431" s="195">
        <f>'Atrações - Compra de Tickets'!AM400+'Atrações - demanda Passa'!AM400</f>
        <v>8182.1503922757329</v>
      </c>
      <c r="AO431" s="194"/>
    </row>
    <row r="432" spans="1:41" s="193" customFormat="1" ht="20.100000000000001" customHeight="1" x14ac:dyDescent="0.25">
      <c r="A432" s="199" t="str">
        <f t="shared" si="97"/>
        <v/>
      </c>
      <c r="B432" s="199"/>
      <c r="C432" s="198"/>
      <c r="D432" s="197" t="s">
        <v>167</v>
      </c>
      <c r="E432" s="196">
        <f>'Mix de Usos'!$BD$16</f>
        <v>0.2</v>
      </c>
      <c r="F432" s="195">
        <f>'Atrações - Compra de Tickets'!E401+'Atrações - demanda Passa'!E401</f>
        <v>1826.8574999999983</v>
      </c>
      <c r="G432" s="195">
        <f>'Atrações - Compra de Tickets'!F401+'Atrações - demanda Passa'!F401</f>
        <v>1819.9363614242991</v>
      </c>
      <c r="H432" s="195">
        <f>'Atrações - Compra de Tickets'!G401+'Atrações - demanda Passa'!G401</f>
        <v>1869.2594021238583</v>
      </c>
      <c r="I432" s="195">
        <f>'Atrações - Compra de Tickets'!H401+'Atrações - demanda Passa'!H401</f>
        <v>1906.6746528387175</v>
      </c>
      <c r="J432" s="195">
        <f>'Atrações - Compra de Tickets'!I401+'Atrações - demanda Passa'!I401</f>
        <v>2046.0287504382504</v>
      </c>
      <c r="K432" s="195">
        <f>'Atrações - Compra de Tickets'!J401+'Atrações - demanda Passa'!J401</f>
        <v>2285.9693109930008</v>
      </c>
      <c r="L432" s="195">
        <f>'Atrações - Compra de Tickets'!K401+'Atrações - demanda Passa'!K401</f>
        <v>2643.5120082005678</v>
      </c>
      <c r="M432" s="195">
        <f>'Atrações - Compra de Tickets'!L401+'Atrações - demanda Passa'!L401</f>
        <v>2657.1406692929759</v>
      </c>
      <c r="N432" s="195">
        <f>'Atrações - Compra de Tickets'!M401+'Atrações - demanda Passa'!M401</f>
        <v>2670.761922854871</v>
      </c>
      <c r="O432" s="195">
        <f>'Atrações - Compra de Tickets'!N401+'Atrações - demanda Passa'!N401</f>
        <v>2684.3754938323541</v>
      </c>
      <c r="P432" s="195">
        <f>'Atrações - Compra de Tickets'!O401+'Atrações - demanda Passa'!O401</f>
        <v>2697.9810896456706</v>
      </c>
      <c r="Q432" s="195">
        <f>'Atrações - Compra de Tickets'!P401+'Atrações - demanda Passa'!P401</f>
        <v>2711.5783986550691</v>
      </c>
      <c r="R432" s="195">
        <f>'Atrações - Compra de Tickets'!Q401+'Atrações - demanda Passa'!Q401</f>
        <v>2725.1670884535711</v>
      </c>
      <c r="S432" s="195">
        <f>'Atrações - Compra de Tickets'!R401+'Atrações - demanda Passa'!R401</f>
        <v>2738.7468039626874</v>
      </c>
      <c r="T432" s="195">
        <f>'Atrações - Compra de Tickets'!S401+'Atrações - demanda Passa'!S401</f>
        <v>2752.3171653029499</v>
      </c>
      <c r="U432" s="195">
        <f>'Atrações - Compra de Tickets'!T401+'Atrações - demanda Passa'!T401</f>
        <v>2765.8777654065252</v>
      </c>
      <c r="V432" s="195">
        <f>'Atrações - Compra de Tickets'!U401+'Atrações - demanda Passa'!U401</f>
        <v>2779.4281673333035</v>
      </c>
      <c r="W432" s="195">
        <f>'Atrações - Compra de Tickets'!V401+'Atrações - demanda Passa'!V401</f>
        <v>2792.9679012449874</v>
      </c>
      <c r="X432" s="195">
        <f>'Atrações - Compra de Tickets'!W401+'Atrações - demanda Passa'!W401</f>
        <v>2806.4964609834183</v>
      </c>
      <c r="Y432" s="195">
        <f>'Atrações - Compra de Tickets'!X401+'Atrações - demanda Passa'!X401</f>
        <v>2820.0133001890513</v>
      </c>
      <c r="Z432" s="195">
        <f>'Atrações - Compra de Tickets'!Y401+'Atrações - demanda Passa'!Y401</f>
        <v>2833.5178278832423</v>
      </c>
      <c r="AA432" s="195">
        <f>'Atrações - Compra de Tickets'!Z401+'Atrações - demanda Passa'!Z401</f>
        <v>2847.0094034225831</v>
      </c>
      <c r="AB432" s="195">
        <f>'Atrações - Compra de Tickets'!AA401+'Atrações - demanda Passa'!AA401</f>
        <v>2860.4873307147436</v>
      </c>
      <c r="AC432" s="195">
        <f>'Atrações - Compra de Tickets'!AB401+'Atrações - demanda Passa'!AB401</f>
        <v>2873.9508515618099</v>
      </c>
      <c r="AD432" s="195">
        <f>'Atrações - Compra de Tickets'!AC401+'Atrações - demanda Passa'!AC401</f>
        <v>2887.3991379677868</v>
      </c>
      <c r="AE432" s="195">
        <f>'Atrações - Compra de Tickets'!AD401+'Atrações - demanda Passa'!AD401</f>
        <v>2900.8312832100905</v>
      </c>
      <c r="AF432" s="195">
        <f>'Atrações - Compra de Tickets'!AE401+'Atrações - demanda Passa'!AE401</f>
        <v>2914.2462914280877</v>
      </c>
      <c r="AG432" s="195">
        <f>'Atrações - Compra de Tickets'!AF401+'Atrações - demanda Passa'!AF401</f>
        <v>2927.6430654221508</v>
      </c>
      <c r="AH432" s="195">
        <f>'Atrações - Compra de Tickets'!AG401+'Atrações - demanda Passa'!AG401</f>
        <v>2941.0203922799528</v>
      </c>
      <c r="AI432" s="195">
        <f>'Atrações - Compra de Tickets'!AH401+'Atrações - demanda Passa'!AH401</f>
        <v>2954.376926347345</v>
      </c>
      <c r="AJ432" s="195">
        <f>'Atrações - Compra de Tickets'!AI401+'Atrações - demanda Passa'!AI401</f>
        <v>2967.7111689309413</v>
      </c>
      <c r="AK432" s="195">
        <f>'Atrações - Compra de Tickets'!AJ401+'Atrações - demanda Passa'!AJ401</f>
        <v>2981.0214439477149</v>
      </c>
      <c r="AL432" s="195">
        <f>'Atrações - Compra de Tickets'!AK401+'Atrações - demanda Passa'!AK401</f>
        <v>2994.3058685076098</v>
      </c>
      <c r="AM432" s="195">
        <f>'Atrações - Compra de Tickets'!AL401+'Atrações - demanda Passa'!AL401</f>
        <v>3007.562317105806</v>
      </c>
      <c r="AN432" s="195">
        <f>'Atrações - Compra de Tickets'!AM401+'Atrações - demanda Passa'!AM401</f>
        <v>3020.7883776792314</v>
      </c>
      <c r="AO432" s="194"/>
    </row>
    <row r="433" spans="1:41" s="208" customFormat="1" ht="20.100000000000001" customHeight="1" x14ac:dyDescent="0.25">
      <c r="A433" s="199" t="str">
        <f t="shared" si="97"/>
        <v/>
      </c>
      <c r="B433" s="213"/>
      <c r="C433" s="212"/>
      <c r="D433" s="211"/>
      <c r="E433" s="210"/>
      <c r="F433" s="209"/>
      <c r="G433" s="209"/>
      <c r="H433" s="209"/>
      <c r="I433" s="209"/>
      <c r="J433" s="209"/>
      <c r="K433" s="209"/>
      <c r="L433" s="209"/>
      <c r="M433" s="209"/>
      <c r="N433" s="209"/>
      <c r="O433" s="209"/>
      <c r="P433" s="209"/>
      <c r="Q433" s="209"/>
      <c r="R433" s="209"/>
      <c r="S433" s="209"/>
      <c r="T433" s="209"/>
      <c r="U433" s="209"/>
      <c r="V433" s="209"/>
      <c r="W433" s="209"/>
      <c r="X433" s="209"/>
      <c r="Y433" s="209"/>
      <c r="Z433" s="209"/>
      <c r="AA433" s="209"/>
      <c r="AB433" s="209"/>
      <c r="AC433" s="209"/>
      <c r="AD433" s="209"/>
      <c r="AE433" s="209"/>
      <c r="AF433" s="209"/>
      <c r="AG433" s="209"/>
      <c r="AH433" s="209"/>
      <c r="AI433" s="209"/>
      <c r="AJ433" s="209"/>
      <c r="AK433" s="209"/>
      <c r="AL433" s="209"/>
      <c r="AM433" s="209"/>
      <c r="AN433" s="209"/>
    </row>
    <row r="434" spans="1:41" s="202" customFormat="1" ht="20.100000000000001" customHeight="1" x14ac:dyDescent="0.25">
      <c r="A434" s="199" t="str">
        <f t="shared" si="97"/>
        <v/>
      </c>
      <c r="B434" s="207"/>
      <c r="C434" s="206"/>
      <c r="D434" s="205" t="s">
        <v>47</v>
      </c>
      <c r="E434" s="204"/>
      <c r="F434" s="203"/>
      <c r="G434" s="203"/>
      <c r="H434" s="203"/>
      <c r="I434" s="203"/>
      <c r="J434" s="203"/>
      <c r="K434" s="203"/>
      <c r="L434" s="203"/>
      <c r="M434" s="203"/>
      <c r="N434" s="203"/>
      <c r="O434" s="203"/>
      <c r="P434" s="203"/>
      <c r="Q434" s="203"/>
      <c r="R434" s="203"/>
      <c r="S434" s="203"/>
      <c r="T434" s="203"/>
      <c r="U434" s="203"/>
      <c r="V434" s="203"/>
      <c r="W434" s="203"/>
      <c r="X434" s="203"/>
      <c r="Y434" s="203"/>
      <c r="Z434" s="203"/>
      <c r="AA434" s="203"/>
      <c r="AB434" s="203"/>
      <c r="AC434" s="203"/>
      <c r="AD434" s="203"/>
      <c r="AE434" s="203"/>
      <c r="AF434" s="203"/>
      <c r="AG434" s="203"/>
      <c r="AH434" s="203"/>
      <c r="AI434" s="203"/>
      <c r="AJ434" s="203"/>
      <c r="AK434" s="203"/>
      <c r="AL434" s="203"/>
      <c r="AM434" s="203"/>
      <c r="AN434" s="203"/>
    </row>
    <row r="435" spans="1:41" s="193" customFormat="1" ht="20.100000000000001" customHeight="1" x14ac:dyDescent="0.25">
      <c r="A435" s="199" t="str">
        <f t="shared" si="97"/>
        <v>7/b</v>
      </c>
      <c r="B435" s="199">
        <f>B373+1</f>
        <v>7</v>
      </c>
      <c r="C435" s="198" t="s">
        <v>208</v>
      </c>
      <c r="D435" s="201" t="s">
        <v>166</v>
      </c>
      <c r="E435" s="200">
        <f>SUM(F435:AN435)</f>
        <v>0</v>
      </c>
      <c r="F435" s="195">
        <f t="shared" ref="F435:AN435" si="99">SUM(F436:F440)</f>
        <v>0</v>
      </c>
      <c r="G435" s="195">
        <f t="shared" si="99"/>
        <v>0</v>
      </c>
      <c r="H435" s="195">
        <f t="shared" si="99"/>
        <v>0</v>
      </c>
      <c r="I435" s="195">
        <f t="shared" si="99"/>
        <v>0</v>
      </c>
      <c r="J435" s="195">
        <f t="shared" si="99"/>
        <v>0</v>
      </c>
      <c r="K435" s="195">
        <f t="shared" si="99"/>
        <v>0</v>
      </c>
      <c r="L435" s="195">
        <f t="shared" si="99"/>
        <v>0</v>
      </c>
      <c r="M435" s="195">
        <f t="shared" si="99"/>
        <v>0</v>
      </c>
      <c r="N435" s="195">
        <f t="shared" si="99"/>
        <v>0</v>
      </c>
      <c r="O435" s="195">
        <f t="shared" si="99"/>
        <v>0</v>
      </c>
      <c r="P435" s="195">
        <f t="shared" si="99"/>
        <v>0</v>
      </c>
      <c r="Q435" s="195">
        <f t="shared" si="99"/>
        <v>0</v>
      </c>
      <c r="R435" s="195">
        <f t="shared" si="99"/>
        <v>0</v>
      </c>
      <c r="S435" s="195">
        <f t="shared" si="99"/>
        <v>0</v>
      </c>
      <c r="T435" s="195">
        <f t="shared" si="99"/>
        <v>0</v>
      </c>
      <c r="U435" s="195">
        <f t="shared" si="99"/>
        <v>0</v>
      </c>
      <c r="V435" s="195">
        <f t="shared" si="99"/>
        <v>0</v>
      </c>
      <c r="W435" s="195">
        <f t="shared" si="99"/>
        <v>0</v>
      </c>
      <c r="X435" s="195">
        <f t="shared" si="99"/>
        <v>0</v>
      </c>
      <c r="Y435" s="195">
        <f t="shared" si="99"/>
        <v>0</v>
      </c>
      <c r="Z435" s="195">
        <f t="shared" si="99"/>
        <v>0</v>
      </c>
      <c r="AA435" s="195">
        <f t="shared" si="99"/>
        <v>0</v>
      </c>
      <c r="AB435" s="195">
        <f t="shared" si="99"/>
        <v>0</v>
      </c>
      <c r="AC435" s="195">
        <f t="shared" si="99"/>
        <v>0</v>
      </c>
      <c r="AD435" s="195">
        <f t="shared" si="99"/>
        <v>0</v>
      </c>
      <c r="AE435" s="195">
        <f t="shared" si="99"/>
        <v>0</v>
      </c>
      <c r="AF435" s="195">
        <f t="shared" si="99"/>
        <v>0</v>
      </c>
      <c r="AG435" s="195">
        <f t="shared" si="99"/>
        <v>0</v>
      </c>
      <c r="AH435" s="195">
        <f t="shared" si="99"/>
        <v>0</v>
      </c>
      <c r="AI435" s="195">
        <f t="shared" si="99"/>
        <v>0</v>
      </c>
      <c r="AJ435" s="195">
        <f t="shared" si="99"/>
        <v>0</v>
      </c>
      <c r="AK435" s="195">
        <f t="shared" si="99"/>
        <v>0</v>
      </c>
      <c r="AL435" s="195">
        <f t="shared" si="99"/>
        <v>0</v>
      </c>
      <c r="AM435" s="195">
        <f t="shared" si="99"/>
        <v>0</v>
      </c>
      <c r="AN435" s="195">
        <f t="shared" si="99"/>
        <v>0</v>
      </c>
      <c r="AO435" s="194"/>
    </row>
    <row r="436" spans="1:41" s="193" customFormat="1" ht="20.100000000000001" customHeight="1" x14ac:dyDescent="0.25">
      <c r="A436" s="199" t="str">
        <f t="shared" si="97"/>
        <v/>
      </c>
      <c r="B436" s="199"/>
      <c r="C436" s="198"/>
      <c r="D436" s="197" t="s">
        <v>165</v>
      </c>
      <c r="E436" s="196">
        <f>'Mix de Usos'!$O$16</f>
        <v>0</v>
      </c>
      <c r="F436" s="195">
        <f>'Atrações - Compra de Tickets'!E405+'Atrações - demanda Passa'!E405</f>
        <v>0</v>
      </c>
      <c r="G436" s="195">
        <f>'Atrações - Compra de Tickets'!F405+'Atrações - demanda Passa'!F405</f>
        <v>0</v>
      </c>
      <c r="H436" s="195">
        <f>'Atrações - Compra de Tickets'!G405+'Atrações - demanda Passa'!G405</f>
        <v>0</v>
      </c>
      <c r="I436" s="195">
        <f>'Atrações - Compra de Tickets'!H405+'Atrações - demanda Passa'!H405</f>
        <v>0</v>
      </c>
      <c r="J436" s="195">
        <f>'Atrações - Compra de Tickets'!I405+'Atrações - demanda Passa'!I405</f>
        <v>0</v>
      </c>
      <c r="K436" s="195">
        <f>'Atrações - Compra de Tickets'!J405+'Atrações - demanda Passa'!J405</f>
        <v>0</v>
      </c>
      <c r="L436" s="195">
        <f>'Atrações - Compra de Tickets'!K405+'Atrações - demanda Passa'!K405</f>
        <v>0</v>
      </c>
      <c r="M436" s="195">
        <f>'Atrações - Compra de Tickets'!L405+'Atrações - demanda Passa'!L405</f>
        <v>0</v>
      </c>
      <c r="N436" s="195">
        <f>'Atrações - Compra de Tickets'!M405+'Atrações - demanda Passa'!M405</f>
        <v>0</v>
      </c>
      <c r="O436" s="195">
        <f>'Atrações - Compra de Tickets'!N405+'Atrações - demanda Passa'!N405</f>
        <v>0</v>
      </c>
      <c r="P436" s="195">
        <f>'Atrações - Compra de Tickets'!O405+'Atrações - demanda Passa'!O405</f>
        <v>0</v>
      </c>
      <c r="Q436" s="195">
        <f>'Atrações - Compra de Tickets'!P405+'Atrações - demanda Passa'!P405</f>
        <v>0</v>
      </c>
      <c r="R436" s="195">
        <f>'Atrações - Compra de Tickets'!Q405+'Atrações - demanda Passa'!Q405</f>
        <v>0</v>
      </c>
      <c r="S436" s="195">
        <f>'Atrações - Compra de Tickets'!R405+'Atrações - demanda Passa'!R405</f>
        <v>0</v>
      </c>
      <c r="T436" s="195">
        <f>'Atrações - Compra de Tickets'!S405+'Atrações - demanda Passa'!S405</f>
        <v>0</v>
      </c>
      <c r="U436" s="195">
        <f>'Atrações - Compra de Tickets'!T405+'Atrações - demanda Passa'!T405</f>
        <v>0</v>
      </c>
      <c r="V436" s="195">
        <f>'Atrações - Compra de Tickets'!U405+'Atrações - demanda Passa'!U405</f>
        <v>0</v>
      </c>
      <c r="W436" s="195">
        <f>'Atrações - Compra de Tickets'!V405+'Atrações - demanda Passa'!V405</f>
        <v>0</v>
      </c>
      <c r="X436" s="195">
        <f>'Atrações - Compra de Tickets'!W405+'Atrações - demanda Passa'!W405</f>
        <v>0</v>
      </c>
      <c r="Y436" s="195">
        <f>'Atrações - Compra de Tickets'!X405+'Atrações - demanda Passa'!X405</f>
        <v>0</v>
      </c>
      <c r="Z436" s="195">
        <f>'Atrações - Compra de Tickets'!Y405+'Atrações - demanda Passa'!Y405</f>
        <v>0</v>
      </c>
      <c r="AA436" s="195">
        <f>'Atrações - Compra de Tickets'!Z405+'Atrações - demanda Passa'!Z405</f>
        <v>0</v>
      </c>
      <c r="AB436" s="195">
        <f>'Atrações - Compra de Tickets'!AA405+'Atrações - demanda Passa'!AA405</f>
        <v>0</v>
      </c>
      <c r="AC436" s="195">
        <f>'Atrações - Compra de Tickets'!AB405+'Atrações - demanda Passa'!AB405</f>
        <v>0</v>
      </c>
      <c r="AD436" s="195">
        <f>'Atrações - Compra de Tickets'!AC405+'Atrações - demanda Passa'!AC405</f>
        <v>0</v>
      </c>
      <c r="AE436" s="195">
        <f>'Atrações - Compra de Tickets'!AD405+'Atrações - demanda Passa'!AD405</f>
        <v>0</v>
      </c>
      <c r="AF436" s="195">
        <f>'Atrações - Compra de Tickets'!AE405+'Atrações - demanda Passa'!AE405</f>
        <v>0</v>
      </c>
      <c r="AG436" s="195">
        <f>'Atrações - Compra de Tickets'!AF405+'Atrações - demanda Passa'!AF405</f>
        <v>0</v>
      </c>
      <c r="AH436" s="195">
        <f>'Atrações - Compra de Tickets'!AG405+'Atrações - demanda Passa'!AG405</f>
        <v>0</v>
      </c>
      <c r="AI436" s="195">
        <f>'Atrações - Compra de Tickets'!AH405+'Atrações - demanda Passa'!AH405</f>
        <v>0</v>
      </c>
      <c r="AJ436" s="195">
        <f>'Atrações - Compra de Tickets'!AI405+'Atrações - demanda Passa'!AI405</f>
        <v>0</v>
      </c>
      <c r="AK436" s="195">
        <f>'Atrações - Compra de Tickets'!AJ405+'Atrações - demanda Passa'!AJ405</f>
        <v>0</v>
      </c>
      <c r="AL436" s="195">
        <f>'Atrações - Compra de Tickets'!AK405+'Atrações - demanda Passa'!AK405</f>
        <v>0</v>
      </c>
      <c r="AM436" s="195">
        <f>'Atrações - Compra de Tickets'!AL405+'Atrações - demanda Passa'!AL405</f>
        <v>0</v>
      </c>
      <c r="AN436" s="195">
        <f>'Atrações - Compra de Tickets'!AM405+'Atrações - demanda Passa'!AM405</f>
        <v>0</v>
      </c>
      <c r="AO436" s="194"/>
    </row>
    <row r="437" spans="1:41" s="193" customFormat="1" ht="20.100000000000001" customHeight="1" x14ac:dyDescent="0.25">
      <c r="A437" s="199" t="str">
        <f t="shared" si="97"/>
        <v/>
      </c>
      <c r="B437" s="199"/>
      <c r="C437" s="198"/>
      <c r="D437" s="197" t="s">
        <v>164</v>
      </c>
      <c r="E437" s="196">
        <f>'Mix de Usos'!$X$16</f>
        <v>0</v>
      </c>
      <c r="F437" s="195">
        <f>'Atrações - Compra de Tickets'!E406+'Atrações - demanda Passa'!E406</f>
        <v>0</v>
      </c>
      <c r="G437" s="195">
        <f>'Atrações - Compra de Tickets'!F406+'Atrações - demanda Passa'!F406</f>
        <v>0</v>
      </c>
      <c r="H437" s="195">
        <f>'Atrações - Compra de Tickets'!G406+'Atrações - demanda Passa'!G406</f>
        <v>0</v>
      </c>
      <c r="I437" s="195">
        <f>'Atrações - Compra de Tickets'!H406+'Atrações - demanda Passa'!H406</f>
        <v>0</v>
      </c>
      <c r="J437" s="195">
        <f>'Atrações - Compra de Tickets'!I406+'Atrações - demanda Passa'!I406</f>
        <v>0</v>
      </c>
      <c r="K437" s="195">
        <f>'Atrações - Compra de Tickets'!J406+'Atrações - demanda Passa'!J406</f>
        <v>0</v>
      </c>
      <c r="L437" s="195">
        <f>'Atrações - Compra de Tickets'!K406+'Atrações - demanda Passa'!K406</f>
        <v>0</v>
      </c>
      <c r="M437" s="195">
        <f>'Atrações - Compra de Tickets'!L406+'Atrações - demanda Passa'!L406</f>
        <v>0</v>
      </c>
      <c r="N437" s="195">
        <f>'Atrações - Compra de Tickets'!M406+'Atrações - demanda Passa'!M406</f>
        <v>0</v>
      </c>
      <c r="O437" s="195">
        <f>'Atrações - Compra de Tickets'!N406+'Atrações - demanda Passa'!N406</f>
        <v>0</v>
      </c>
      <c r="P437" s="195">
        <f>'Atrações - Compra de Tickets'!O406+'Atrações - demanda Passa'!O406</f>
        <v>0</v>
      </c>
      <c r="Q437" s="195">
        <f>'Atrações - Compra de Tickets'!P406+'Atrações - demanda Passa'!P406</f>
        <v>0</v>
      </c>
      <c r="R437" s="195">
        <f>'Atrações - Compra de Tickets'!Q406+'Atrações - demanda Passa'!Q406</f>
        <v>0</v>
      </c>
      <c r="S437" s="195">
        <f>'Atrações - Compra de Tickets'!R406+'Atrações - demanda Passa'!R406</f>
        <v>0</v>
      </c>
      <c r="T437" s="195">
        <f>'Atrações - Compra de Tickets'!S406+'Atrações - demanda Passa'!S406</f>
        <v>0</v>
      </c>
      <c r="U437" s="195">
        <f>'Atrações - Compra de Tickets'!T406+'Atrações - demanda Passa'!T406</f>
        <v>0</v>
      </c>
      <c r="V437" s="195">
        <f>'Atrações - Compra de Tickets'!U406+'Atrações - demanda Passa'!U406</f>
        <v>0</v>
      </c>
      <c r="W437" s="195">
        <f>'Atrações - Compra de Tickets'!V406+'Atrações - demanda Passa'!V406</f>
        <v>0</v>
      </c>
      <c r="X437" s="195">
        <f>'Atrações - Compra de Tickets'!W406+'Atrações - demanda Passa'!W406</f>
        <v>0</v>
      </c>
      <c r="Y437" s="195">
        <f>'Atrações - Compra de Tickets'!X406+'Atrações - demanda Passa'!X406</f>
        <v>0</v>
      </c>
      <c r="Z437" s="195">
        <f>'Atrações - Compra de Tickets'!Y406+'Atrações - demanda Passa'!Y406</f>
        <v>0</v>
      </c>
      <c r="AA437" s="195">
        <f>'Atrações - Compra de Tickets'!Z406+'Atrações - demanda Passa'!Z406</f>
        <v>0</v>
      </c>
      <c r="AB437" s="195">
        <f>'Atrações - Compra de Tickets'!AA406+'Atrações - demanda Passa'!AA406</f>
        <v>0</v>
      </c>
      <c r="AC437" s="195">
        <f>'Atrações - Compra de Tickets'!AB406+'Atrações - demanda Passa'!AB406</f>
        <v>0</v>
      </c>
      <c r="AD437" s="195">
        <f>'Atrações - Compra de Tickets'!AC406+'Atrações - demanda Passa'!AC406</f>
        <v>0</v>
      </c>
      <c r="AE437" s="195">
        <f>'Atrações - Compra de Tickets'!AD406+'Atrações - demanda Passa'!AD406</f>
        <v>0</v>
      </c>
      <c r="AF437" s="195">
        <f>'Atrações - Compra de Tickets'!AE406+'Atrações - demanda Passa'!AE406</f>
        <v>0</v>
      </c>
      <c r="AG437" s="195">
        <f>'Atrações - Compra de Tickets'!AF406+'Atrações - demanda Passa'!AF406</f>
        <v>0</v>
      </c>
      <c r="AH437" s="195">
        <f>'Atrações - Compra de Tickets'!AG406+'Atrações - demanda Passa'!AG406</f>
        <v>0</v>
      </c>
      <c r="AI437" s="195">
        <f>'Atrações - Compra de Tickets'!AH406+'Atrações - demanda Passa'!AH406</f>
        <v>0</v>
      </c>
      <c r="AJ437" s="195">
        <f>'Atrações - Compra de Tickets'!AI406+'Atrações - demanda Passa'!AI406</f>
        <v>0</v>
      </c>
      <c r="AK437" s="195">
        <f>'Atrações - Compra de Tickets'!AJ406+'Atrações - demanda Passa'!AJ406</f>
        <v>0</v>
      </c>
      <c r="AL437" s="195">
        <f>'Atrações - Compra de Tickets'!AK406+'Atrações - demanda Passa'!AK406</f>
        <v>0</v>
      </c>
      <c r="AM437" s="195">
        <f>'Atrações - Compra de Tickets'!AL406+'Atrações - demanda Passa'!AL406</f>
        <v>0</v>
      </c>
      <c r="AN437" s="195">
        <f>'Atrações - Compra de Tickets'!AM406+'Atrações - demanda Passa'!AM406</f>
        <v>0</v>
      </c>
      <c r="AO437" s="194"/>
    </row>
    <row r="438" spans="1:41" s="193" customFormat="1" ht="20.100000000000001" customHeight="1" x14ac:dyDescent="0.25">
      <c r="A438" s="199" t="str">
        <f t="shared" si="97"/>
        <v/>
      </c>
      <c r="B438" s="199"/>
      <c r="C438" s="198"/>
      <c r="D438" s="197" t="s">
        <v>163</v>
      </c>
      <c r="E438" s="196">
        <f>'Mix de Usos'!$AG$16</f>
        <v>0</v>
      </c>
      <c r="F438" s="195">
        <f>'Atrações - Compra de Tickets'!E407+'Atrações - demanda Passa'!E407</f>
        <v>0</v>
      </c>
      <c r="G438" s="195">
        <f>'Atrações - Compra de Tickets'!F407+'Atrações - demanda Passa'!F407</f>
        <v>0</v>
      </c>
      <c r="H438" s="195">
        <f>'Atrações - Compra de Tickets'!G407+'Atrações - demanda Passa'!G407</f>
        <v>0</v>
      </c>
      <c r="I438" s="195">
        <f>'Atrações - Compra de Tickets'!H407+'Atrações - demanda Passa'!H407</f>
        <v>0</v>
      </c>
      <c r="J438" s="195">
        <f>'Atrações - Compra de Tickets'!I407+'Atrações - demanda Passa'!I407</f>
        <v>0</v>
      </c>
      <c r="K438" s="195">
        <f>'Atrações - Compra de Tickets'!J407+'Atrações - demanda Passa'!J407</f>
        <v>0</v>
      </c>
      <c r="L438" s="195">
        <f>'Atrações - Compra de Tickets'!K407+'Atrações - demanda Passa'!K407</f>
        <v>0</v>
      </c>
      <c r="M438" s="195">
        <f>'Atrações - Compra de Tickets'!L407+'Atrações - demanda Passa'!L407</f>
        <v>0</v>
      </c>
      <c r="N438" s="195">
        <f>'Atrações - Compra de Tickets'!M407+'Atrações - demanda Passa'!M407</f>
        <v>0</v>
      </c>
      <c r="O438" s="195">
        <f>'Atrações - Compra de Tickets'!N407+'Atrações - demanda Passa'!N407</f>
        <v>0</v>
      </c>
      <c r="P438" s="195">
        <f>'Atrações - Compra de Tickets'!O407+'Atrações - demanda Passa'!O407</f>
        <v>0</v>
      </c>
      <c r="Q438" s="195">
        <f>'Atrações - Compra de Tickets'!P407+'Atrações - demanda Passa'!P407</f>
        <v>0</v>
      </c>
      <c r="R438" s="195">
        <f>'Atrações - Compra de Tickets'!Q407+'Atrações - demanda Passa'!Q407</f>
        <v>0</v>
      </c>
      <c r="S438" s="195">
        <f>'Atrações - Compra de Tickets'!R407+'Atrações - demanda Passa'!R407</f>
        <v>0</v>
      </c>
      <c r="T438" s="195">
        <f>'Atrações - Compra de Tickets'!S407+'Atrações - demanda Passa'!S407</f>
        <v>0</v>
      </c>
      <c r="U438" s="195">
        <f>'Atrações - Compra de Tickets'!T407+'Atrações - demanda Passa'!T407</f>
        <v>0</v>
      </c>
      <c r="V438" s="195">
        <f>'Atrações - Compra de Tickets'!U407+'Atrações - demanda Passa'!U407</f>
        <v>0</v>
      </c>
      <c r="W438" s="195">
        <f>'Atrações - Compra de Tickets'!V407+'Atrações - demanda Passa'!V407</f>
        <v>0</v>
      </c>
      <c r="X438" s="195">
        <f>'Atrações - Compra de Tickets'!W407+'Atrações - demanda Passa'!W407</f>
        <v>0</v>
      </c>
      <c r="Y438" s="195">
        <f>'Atrações - Compra de Tickets'!X407+'Atrações - demanda Passa'!X407</f>
        <v>0</v>
      </c>
      <c r="Z438" s="195">
        <f>'Atrações - Compra de Tickets'!Y407+'Atrações - demanda Passa'!Y407</f>
        <v>0</v>
      </c>
      <c r="AA438" s="195">
        <f>'Atrações - Compra de Tickets'!Z407+'Atrações - demanda Passa'!Z407</f>
        <v>0</v>
      </c>
      <c r="AB438" s="195">
        <f>'Atrações - Compra de Tickets'!AA407+'Atrações - demanda Passa'!AA407</f>
        <v>0</v>
      </c>
      <c r="AC438" s="195">
        <f>'Atrações - Compra de Tickets'!AB407+'Atrações - demanda Passa'!AB407</f>
        <v>0</v>
      </c>
      <c r="AD438" s="195">
        <f>'Atrações - Compra de Tickets'!AC407+'Atrações - demanda Passa'!AC407</f>
        <v>0</v>
      </c>
      <c r="AE438" s="195">
        <f>'Atrações - Compra de Tickets'!AD407+'Atrações - demanda Passa'!AD407</f>
        <v>0</v>
      </c>
      <c r="AF438" s="195">
        <f>'Atrações - Compra de Tickets'!AE407+'Atrações - demanda Passa'!AE407</f>
        <v>0</v>
      </c>
      <c r="AG438" s="195">
        <f>'Atrações - Compra de Tickets'!AF407+'Atrações - demanda Passa'!AF407</f>
        <v>0</v>
      </c>
      <c r="AH438" s="195">
        <f>'Atrações - Compra de Tickets'!AG407+'Atrações - demanda Passa'!AG407</f>
        <v>0</v>
      </c>
      <c r="AI438" s="195">
        <f>'Atrações - Compra de Tickets'!AH407+'Atrações - demanda Passa'!AH407</f>
        <v>0</v>
      </c>
      <c r="AJ438" s="195">
        <f>'Atrações - Compra de Tickets'!AI407+'Atrações - demanda Passa'!AI407</f>
        <v>0</v>
      </c>
      <c r="AK438" s="195">
        <f>'Atrações - Compra de Tickets'!AJ407+'Atrações - demanda Passa'!AJ407</f>
        <v>0</v>
      </c>
      <c r="AL438" s="195">
        <f>'Atrações - Compra de Tickets'!AK407+'Atrações - demanda Passa'!AK407</f>
        <v>0</v>
      </c>
      <c r="AM438" s="195">
        <f>'Atrações - Compra de Tickets'!AL407+'Atrações - demanda Passa'!AL407</f>
        <v>0</v>
      </c>
      <c r="AN438" s="195">
        <f>'Atrações - Compra de Tickets'!AM407+'Atrações - demanda Passa'!AM407</f>
        <v>0</v>
      </c>
      <c r="AO438" s="194"/>
    </row>
    <row r="439" spans="1:41" s="193" customFormat="1" ht="20.100000000000001" customHeight="1" x14ac:dyDescent="0.25">
      <c r="A439" s="199" t="str">
        <f t="shared" si="97"/>
        <v/>
      </c>
      <c r="B439" s="199"/>
      <c r="C439" s="198"/>
      <c r="D439" s="197" t="s">
        <v>162</v>
      </c>
      <c r="E439" s="196">
        <f>'Mix de Usos'!$AP$16</f>
        <v>0</v>
      </c>
      <c r="F439" s="195">
        <f>'Atrações - Compra de Tickets'!E408+'Atrações - demanda Passa'!E408</f>
        <v>0</v>
      </c>
      <c r="G439" s="195">
        <f>'Atrações - Compra de Tickets'!F408+'Atrações - demanda Passa'!F408</f>
        <v>0</v>
      </c>
      <c r="H439" s="195">
        <f>'Atrações - Compra de Tickets'!G408+'Atrações - demanda Passa'!G408</f>
        <v>0</v>
      </c>
      <c r="I439" s="195">
        <f>'Atrações - Compra de Tickets'!H408+'Atrações - demanda Passa'!H408</f>
        <v>0</v>
      </c>
      <c r="J439" s="195">
        <f>'Atrações - Compra de Tickets'!I408+'Atrações - demanda Passa'!I408</f>
        <v>0</v>
      </c>
      <c r="K439" s="195">
        <f>'Atrações - Compra de Tickets'!J408+'Atrações - demanda Passa'!J408</f>
        <v>0</v>
      </c>
      <c r="L439" s="195">
        <f>'Atrações - Compra de Tickets'!K408+'Atrações - demanda Passa'!K408</f>
        <v>0</v>
      </c>
      <c r="M439" s="195">
        <f>'Atrações - Compra de Tickets'!L408+'Atrações - demanda Passa'!L408</f>
        <v>0</v>
      </c>
      <c r="N439" s="195">
        <f>'Atrações - Compra de Tickets'!M408+'Atrações - demanda Passa'!M408</f>
        <v>0</v>
      </c>
      <c r="O439" s="195">
        <f>'Atrações - Compra de Tickets'!N408+'Atrações - demanda Passa'!N408</f>
        <v>0</v>
      </c>
      <c r="P439" s="195">
        <f>'Atrações - Compra de Tickets'!O408+'Atrações - demanda Passa'!O408</f>
        <v>0</v>
      </c>
      <c r="Q439" s="195">
        <f>'Atrações - Compra de Tickets'!P408+'Atrações - demanda Passa'!P408</f>
        <v>0</v>
      </c>
      <c r="R439" s="195">
        <f>'Atrações - Compra de Tickets'!Q408+'Atrações - demanda Passa'!Q408</f>
        <v>0</v>
      </c>
      <c r="S439" s="195">
        <f>'Atrações - Compra de Tickets'!R408+'Atrações - demanda Passa'!R408</f>
        <v>0</v>
      </c>
      <c r="T439" s="195">
        <f>'Atrações - Compra de Tickets'!S408+'Atrações - demanda Passa'!S408</f>
        <v>0</v>
      </c>
      <c r="U439" s="195">
        <f>'Atrações - Compra de Tickets'!T408+'Atrações - demanda Passa'!T408</f>
        <v>0</v>
      </c>
      <c r="V439" s="195">
        <f>'Atrações - Compra de Tickets'!U408+'Atrações - demanda Passa'!U408</f>
        <v>0</v>
      </c>
      <c r="W439" s="195">
        <f>'Atrações - Compra de Tickets'!V408+'Atrações - demanda Passa'!V408</f>
        <v>0</v>
      </c>
      <c r="X439" s="195">
        <f>'Atrações - Compra de Tickets'!W408+'Atrações - demanda Passa'!W408</f>
        <v>0</v>
      </c>
      <c r="Y439" s="195">
        <f>'Atrações - Compra de Tickets'!X408+'Atrações - demanda Passa'!X408</f>
        <v>0</v>
      </c>
      <c r="Z439" s="195">
        <f>'Atrações - Compra de Tickets'!Y408+'Atrações - demanda Passa'!Y408</f>
        <v>0</v>
      </c>
      <c r="AA439" s="195">
        <f>'Atrações - Compra de Tickets'!Z408+'Atrações - demanda Passa'!Z408</f>
        <v>0</v>
      </c>
      <c r="AB439" s="195">
        <f>'Atrações - Compra de Tickets'!AA408+'Atrações - demanda Passa'!AA408</f>
        <v>0</v>
      </c>
      <c r="AC439" s="195">
        <f>'Atrações - Compra de Tickets'!AB408+'Atrações - demanda Passa'!AB408</f>
        <v>0</v>
      </c>
      <c r="AD439" s="195">
        <f>'Atrações - Compra de Tickets'!AC408+'Atrações - demanda Passa'!AC408</f>
        <v>0</v>
      </c>
      <c r="AE439" s="195">
        <f>'Atrações - Compra de Tickets'!AD408+'Atrações - demanda Passa'!AD408</f>
        <v>0</v>
      </c>
      <c r="AF439" s="195">
        <f>'Atrações - Compra de Tickets'!AE408+'Atrações - demanda Passa'!AE408</f>
        <v>0</v>
      </c>
      <c r="AG439" s="195">
        <f>'Atrações - Compra de Tickets'!AF408+'Atrações - demanda Passa'!AF408</f>
        <v>0</v>
      </c>
      <c r="AH439" s="195">
        <f>'Atrações - Compra de Tickets'!AG408+'Atrações - demanda Passa'!AG408</f>
        <v>0</v>
      </c>
      <c r="AI439" s="195">
        <f>'Atrações - Compra de Tickets'!AH408+'Atrações - demanda Passa'!AH408</f>
        <v>0</v>
      </c>
      <c r="AJ439" s="195">
        <f>'Atrações - Compra de Tickets'!AI408+'Atrações - demanda Passa'!AI408</f>
        <v>0</v>
      </c>
      <c r="AK439" s="195">
        <f>'Atrações - Compra de Tickets'!AJ408+'Atrações - demanda Passa'!AJ408</f>
        <v>0</v>
      </c>
      <c r="AL439" s="195">
        <f>'Atrações - Compra de Tickets'!AK408+'Atrações - demanda Passa'!AK408</f>
        <v>0</v>
      </c>
      <c r="AM439" s="195">
        <f>'Atrações - Compra de Tickets'!AL408+'Atrações - demanda Passa'!AL408</f>
        <v>0</v>
      </c>
      <c r="AN439" s="195">
        <f>'Atrações - Compra de Tickets'!AM408+'Atrações - demanda Passa'!AM408</f>
        <v>0</v>
      </c>
      <c r="AO439" s="194"/>
    </row>
    <row r="440" spans="1:41" s="193" customFormat="1" ht="20.100000000000001" customHeight="1" x14ac:dyDescent="0.25">
      <c r="A440" s="199" t="str">
        <f t="shared" si="97"/>
        <v/>
      </c>
      <c r="B440" s="199"/>
      <c r="C440" s="198"/>
      <c r="D440" s="197" t="s">
        <v>161</v>
      </c>
      <c r="E440" s="196">
        <f>'Mix de Usos'!$AY$16</f>
        <v>0</v>
      </c>
      <c r="F440" s="195">
        <f>'Atrações - Compra de Tickets'!E409+'Atrações - demanda Passa'!E409</f>
        <v>0</v>
      </c>
      <c r="G440" s="195">
        <f>'Atrações - Compra de Tickets'!F409+'Atrações - demanda Passa'!F409</f>
        <v>0</v>
      </c>
      <c r="H440" s="195">
        <f>'Atrações - Compra de Tickets'!G409+'Atrações - demanda Passa'!G409</f>
        <v>0</v>
      </c>
      <c r="I440" s="195">
        <f>'Atrações - Compra de Tickets'!H409+'Atrações - demanda Passa'!H409</f>
        <v>0</v>
      </c>
      <c r="J440" s="195">
        <f>'Atrações - Compra de Tickets'!I409+'Atrações - demanda Passa'!I409</f>
        <v>0</v>
      </c>
      <c r="K440" s="195">
        <f>'Atrações - Compra de Tickets'!J409+'Atrações - demanda Passa'!J409</f>
        <v>0</v>
      </c>
      <c r="L440" s="195">
        <f>'Atrações - Compra de Tickets'!K409+'Atrações - demanda Passa'!K409</f>
        <v>0</v>
      </c>
      <c r="M440" s="195">
        <f>'Atrações - Compra de Tickets'!L409+'Atrações - demanda Passa'!L409</f>
        <v>0</v>
      </c>
      <c r="N440" s="195">
        <f>'Atrações - Compra de Tickets'!M409+'Atrações - demanda Passa'!M409</f>
        <v>0</v>
      </c>
      <c r="O440" s="195">
        <f>'Atrações - Compra de Tickets'!N409+'Atrações - demanda Passa'!N409</f>
        <v>0</v>
      </c>
      <c r="P440" s="195">
        <f>'Atrações - Compra de Tickets'!O409+'Atrações - demanda Passa'!O409</f>
        <v>0</v>
      </c>
      <c r="Q440" s="195">
        <f>'Atrações - Compra de Tickets'!P409+'Atrações - demanda Passa'!P409</f>
        <v>0</v>
      </c>
      <c r="R440" s="195">
        <f>'Atrações - Compra de Tickets'!Q409+'Atrações - demanda Passa'!Q409</f>
        <v>0</v>
      </c>
      <c r="S440" s="195">
        <f>'Atrações - Compra de Tickets'!R409+'Atrações - demanda Passa'!R409</f>
        <v>0</v>
      </c>
      <c r="T440" s="195">
        <f>'Atrações - Compra de Tickets'!S409+'Atrações - demanda Passa'!S409</f>
        <v>0</v>
      </c>
      <c r="U440" s="195">
        <f>'Atrações - Compra de Tickets'!T409+'Atrações - demanda Passa'!T409</f>
        <v>0</v>
      </c>
      <c r="V440" s="195">
        <f>'Atrações - Compra de Tickets'!U409+'Atrações - demanda Passa'!U409</f>
        <v>0</v>
      </c>
      <c r="W440" s="195">
        <f>'Atrações - Compra de Tickets'!V409+'Atrações - demanda Passa'!V409</f>
        <v>0</v>
      </c>
      <c r="X440" s="195">
        <f>'Atrações - Compra de Tickets'!W409+'Atrações - demanda Passa'!W409</f>
        <v>0</v>
      </c>
      <c r="Y440" s="195">
        <f>'Atrações - Compra de Tickets'!X409+'Atrações - demanda Passa'!X409</f>
        <v>0</v>
      </c>
      <c r="Z440" s="195">
        <f>'Atrações - Compra de Tickets'!Y409+'Atrações - demanda Passa'!Y409</f>
        <v>0</v>
      </c>
      <c r="AA440" s="195">
        <f>'Atrações - Compra de Tickets'!Z409+'Atrações - demanda Passa'!Z409</f>
        <v>0</v>
      </c>
      <c r="AB440" s="195">
        <f>'Atrações - Compra de Tickets'!AA409+'Atrações - demanda Passa'!AA409</f>
        <v>0</v>
      </c>
      <c r="AC440" s="195">
        <f>'Atrações - Compra de Tickets'!AB409+'Atrações - demanda Passa'!AB409</f>
        <v>0</v>
      </c>
      <c r="AD440" s="195">
        <f>'Atrações - Compra de Tickets'!AC409+'Atrações - demanda Passa'!AC409</f>
        <v>0</v>
      </c>
      <c r="AE440" s="195">
        <f>'Atrações - Compra de Tickets'!AD409+'Atrações - demanda Passa'!AD409</f>
        <v>0</v>
      </c>
      <c r="AF440" s="195">
        <f>'Atrações - Compra de Tickets'!AE409+'Atrações - demanda Passa'!AE409</f>
        <v>0</v>
      </c>
      <c r="AG440" s="195">
        <f>'Atrações - Compra de Tickets'!AF409+'Atrações - demanda Passa'!AF409</f>
        <v>0</v>
      </c>
      <c r="AH440" s="195">
        <f>'Atrações - Compra de Tickets'!AG409+'Atrações - demanda Passa'!AG409</f>
        <v>0</v>
      </c>
      <c r="AI440" s="195">
        <f>'Atrações - Compra de Tickets'!AH409+'Atrações - demanda Passa'!AH409</f>
        <v>0</v>
      </c>
      <c r="AJ440" s="195">
        <f>'Atrações - Compra de Tickets'!AI409+'Atrações - demanda Passa'!AI409</f>
        <v>0</v>
      </c>
      <c r="AK440" s="195">
        <f>'Atrações - Compra de Tickets'!AJ409+'Atrações - demanda Passa'!AJ409</f>
        <v>0</v>
      </c>
      <c r="AL440" s="195">
        <f>'Atrações - Compra de Tickets'!AK409+'Atrações - demanda Passa'!AK409</f>
        <v>0</v>
      </c>
      <c r="AM440" s="195">
        <f>'Atrações - Compra de Tickets'!AL409+'Atrações - demanda Passa'!AL409</f>
        <v>0</v>
      </c>
      <c r="AN440" s="195">
        <f>'Atrações - Compra de Tickets'!AM409+'Atrações - demanda Passa'!AM409</f>
        <v>0</v>
      </c>
      <c r="AO440" s="194"/>
    </row>
    <row r="441" spans="1:41" s="193" customFormat="1" ht="20.100000000000001" customHeight="1" x14ac:dyDescent="0.25">
      <c r="A441" s="199" t="str">
        <f t="shared" si="97"/>
        <v>7/m</v>
      </c>
      <c r="B441" s="199">
        <f>B379+1</f>
        <v>7</v>
      </c>
      <c r="C441" s="198" t="s">
        <v>194</v>
      </c>
      <c r="D441" s="201" t="s">
        <v>160</v>
      </c>
      <c r="E441" s="200">
        <f>SUM(F441:AN441)</f>
        <v>0</v>
      </c>
      <c r="F441" s="195">
        <f t="shared" ref="F441:AN441" si="100">SUM(F442:F446)</f>
        <v>0</v>
      </c>
      <c r="G441" s="195">
        <f t="shared" si="100"/>
        <v>0</v>
      </c>
      <c r="H441" s="195">
        <f t="shared" si="100"/>
        <v>0</v>
      </c>
      <c r="I441" s="195">
        <f t="shared" si="100"/>
        <v>0</v>
      </c>
      <c r="J441" s="195">
        <f t="shared" si="100"/>
        <v>0</v>
      </c>
      <c r="K441" s="195">
        <f t="shared" si="100"/>
        <v>0</v>
      </c>
      <c r="L441" s="195">
        <f t="shared" si="100"/>
        <v>0</v>
      </c>
      <c r="M441" s="195">
        <f t="shared" si="100"/>
        <v>0</v>
      </c>
      <c r="N441" s="195">
        <f t="shared" si="100"/>
        <v>0</v>
      </c>
      <c r="O441" s="195">
        <f t="shared" si="100"/>
        <v>0</v>
      </c>
      <c r="P441" s="195">
        <f t="shared" si="100"/>
        <v>0</v>
      </c>
      <c r="Q441" s="195">
        <f t="shared" si="100"/>
        <v>0</v>
      </c>
      <c r="R441" s="195">
        <f t="shared" si="100"/>
        <v>0</v>
      </c>
      <c r="S441" s="195">
        <f t="shared" si="100"/>
        <v>0</v>
      </c>
      <c r="T441" s="195">
        <f t="shared" si="100"/>
        <v>0</v>
      </c>
      <c r="U441" s="195">
        <f t="shared" si="100"/>
        <v>0</v>
      </c>
      <c r="V441" s="195">
        <f t="shared" si="100"/>
        <v>0</v>
      </c>
      <c r="W441" s="195">
        <f t="shared" si="100"/>
        <v>0</v>
      </c>
      <c r="X441" s="195">
        <f t="shared" si="100"/>
        <v>0</v>
      </c>
      <c r="Y441" s="195">
        <f t="shared" si="100"/>
        <v>0</v>
      </c>
      <c r="Z441" s="195">
        <f t="shared" si="100"/>
        <v>0</v>
      </c>
      <c r="AA441" s="195">
        <f t="shared" si="100"/>
        <v>0</v>
      </c>
      <c r="AB441" s="195">
        <f t="shared" si="100"/>
        <v>0</v>
      </c>
      <c r="AC441" s="195">
        <f t="shared" si="100"/>
        <v>0</v>
      </c>
      <c r="AD441" s="195">
        <f t="shared" si="100"/>
        <v>0</v>
      </c>
      <c r="AE441" s="195">
        <f t="shared" si="100"/>
        <v>0</v>
      </c>
      <c r="AF441" s="195">
        <f t="shared" si="100"/>
        <v>0</v>
      </c>
      <c r="AG441" s="195">
        <f t="shared" si="100"/>
        <v>0</v>
      </c>
      <c r="AH441" s="195">
        <f t="shared" si="100"/>
        <v>0</v>
      </c>
      <c r="AI441" s="195">
        <f t="shared" si="100"/>
        <v>0</v>
      </c>
      <c r="AJ441" s="195">
        <f t="shared" si="100"/>
        <v>0</v>
      </c>
      <c r="AK441" s="195">
        <f t="shared" si="100"/>
        <v>0</v>
      </c>
      <c r="AL441" s="195">
        <f t="shared" si="100"/>
        <v>0</v>
      </c>
      <c r="AM441" s="195">
        <f t="shared" si="100"/>
        <v>0</v>
      </c>
      <c r="AN441" s="195">
        <f t="shared" si="100"/>
        <v>0</v>
      </c>
      <c r="AO441" s="194"/>
    </row>
    <row r="442" spans="1:41" s="193" customFormat="1" ht="20.100000000000001" customHeight="1" x14ac:dyDescent="0.25">
      <c r="A442" s="199" t="str">
        <f t="shared" si="97"/>
        <v/>
      </c>
      <c r="B442" s="199"/>
      <c r="C442" s="198"/>
      <c r="D442" s="197" t="s">
        <v>159</v>
      </c>
      <c r="E442" s="196">
        <f>'Mix de Usos'!$R$16</f>
        <v>0</v>
      </c>
      <c r="F442" s="195">
        <f>'Atrações - Compra de Tickets'!E411+'Atrações - demanda Passa'!E411</f>
        <v>0</v>
      </c>
      <c r="G442" s="195">
        <f>'Atrações - Compra de Tickets'!F411+'Atrações - demanda Passa'!F411</f>
        <v>0</v>
      </c>
      <c r="H442" s="195">
        <f>'Atrações - Compra de Tickets'!G411+'Atrações - demanda Passa'!G411</f>
        <v>0</v>
      </c>
      <c r="I442" s="195">
        <f>'Atrações - Compra de Tickets'!H411+'Atrações - demanda Passa'!H411</f>
        <v>0</v>
      </c>
      <c r="J442" s="195">
        <f>'Atrações - Compra de Tickets'!I411+'Atrações - demanda Passa'!I411</f>
        <v>0</v>
      </c>
      <c r="K442" s="195">
        <f>'Atrações - Compra de Tickets'!J411+'Atrações - demanda Passa'!J411</f>
        <v>0</v>
      </c>
      <c r="L442" s="195">
        <f>'Atrações - Compra de Tickets'!K411+'Atrações - demanda Passa'!K411</f>
        <v>0</v>
      </c>
      <c r="M442" s="195">
        <f>'Atrações - Compra de Tickets'!L411+'Atrações - demanda Passa'!L411</f>
        <v>0</v>
      </c>
      <c r="N442" s="195">
        <f>'Atrações - Compra de Tickets'!M411+'Atrações - demanda Passa'!M411</f>
        <v>0</v>
      </c>
      <c r="O442" s="195">
        <f>'Atrações - Compra de Tickets'!N411+'Atrações - demanda Passa'!N411</f>
        <v>0</v>
      </c>
      <c r="P442" s="195">
        <f>'Atrações - Compra de Tickets'!O411+'Atrações - demanda Passa'!O411</f>
        <v>0</v>
      </c>
      <c r="Q442" s="195">
        <f>'Atrações - Compra de Tickets'!P411+'Atrações - demanda Passa'!P411</f>
        <v>0</v>
      </c>
      <c r="R442" s="195">
        <f>'Atrações - Compra de Tickets'!Q411+'Atrações - demanda Passa'!Q411</f>
        <v>0</v>
      </c>
      <c r="S442" s="195">
        <f>'Atrações - Compra de Tickets'!R411+'Atrações - demanda Passa'!R411</f>
        <v>0</v>
      </c>
      <c r="T442" s="195">
        <f>'Atrações - Compra de Tickets'!S411+'Atrações - demanda Passa'!S411</f>
        <v>0</v>
      </c>
      <c r="U442" s="195">
        <f>'Atrações - Compra de Tickets'!T411+'Atrações - demanda Passa'!T411</f>
        <v>0</v>
      </c>
      <c r="V442" s="195">
        <f>'Atrações - Compra de Tickets'!U411+'Atrações - demanda Passa'!U411</f>
        <v>0</v>
      </c>
      <c r="W442" s="195">
        <f>'Atrações - Compra de Tickets'!V411+'Atrações - demanda Passa'!V411</f>
        <v>0</v>
      </c>
      <c r="X442" s="195">
        <f>'Atrações - Compra de Tickets'!W411+'Atrações - demanda Passa'!W411</f>
        <v>0</v>
      </c>
      <c r="Y442" s="195">
        <f>'Atrações - Compra de Tickets'!X411+'Atrações - demanda Passa'!X411</f>
        <v>0</v>
      </c>
      <c r="Z442" s="195">
        <f>'Atrações - Compra de Tickets'!Y411+'Atrações - demanda Passa'!Y411</f>
        <v>0</v>
      </c>
      <c r="AA442" s="195">
        <f>'Atrações - Compra de Tickets'!Z411+'Atrações - demanda Passa'!Z411</f>
        <v>0</v>
      </c>
      <c r="AB442" s="195">
        <f>'Atrações - Compra de Tickets'!AA411+'Atrações - demanda Passa'!AA411</f>
        <v>0</v>
      </c>
      <c r="AC442" s="195">
        <f>'Atrações - Compra de Tickets'!AB411+'Atrações - demanda Passa'!AB411</f>
        <v>0</v>
      </c>
      <c r="AD442" s="195">
        <f>'Atrações - Compra de Tickets'!AC411+'Atrações - demanda Passa'!AC411</f>
        <v>0</v>
      </c>
      <c r="AE442" s="195">
        <f>'Atrações - Compra de Tickets'!AD411+'Atrações - demanda Passa'!AD411</f>
        <v>0</v>
      </c>
      <c r="AF442" s="195">
        <f>'Atrações - Compra de Tickets'!AE411+'Atrações - demanda Passa'!AE411</f>
        <v>0</v>
      </c>
      <c r="AG442" s="195">
        <f>'Atrações - Compra de Tickets'!AF411+'Atrações - demanda Passa'!AF411</f>
        <v>0</v>
      </c>
      <c r="AH442" s="195">
        <f>'Atrações - Compra de Tickets'!AG411+'Atrações - demanda Passa'!AG411</f>
        <v>0</v>
      </c>
      <c r="AI442" s="195">
        <f>'Atrações - Compra de Tickets'!AH411+'Atrações - demanda Passa'!AH411</f>
        <v>0</v>
      </c>
      <c r="AJ442" s="195">
        <f>'Atrações - Compra de Tickets'!AI411+'Atrações - demanda Passa'!AI411</f>
        <v>0</v>
      </c>
      <c r="AK442" s="195">
        <f>'Atrações - Compra de Tickets'!AJ411+'Atrações - demanda Passa'!AJ411</f>
        <v>0</v>
      </c>
      <c r="AL442" s="195">
        <f>'Atrações - Compra de Tickets'!AK411+'Atrações - demanda Passa'!AK411</f>
        <v>0</v>
      </c>
      <c r="AM442" s="195">
        <f>'Atrações - Compra de Tickets'!AL411+'Atrações - demanda Passa'!AL411</f>
        <v>0</v>
      </c>
      <c r="AN442" s="195">
        <f>'Atrações - Compra de Tickets'!AM411+'Atrações - demanda Passa'!AM411</f>
        <v>0</v>
      </c>
      <c r="AO442" s="194"/>
    </row>
    <row r="443" spans="1:41" s="193" customFormat="1" ht="20.100000000000001" customHeight="1" x14ac:dyDescent="0.25">
      <c r="A443" s="199" t="str">
        <f t="shared" si="97"/>
        <v/>
      </c>
      <c r="B443" s="199"/>
      <c r="C443" s="198"/>
      <c r="D443" s="197" t="s">
        <v>158</v>
      </c>
      <c r="E443" s="196">
        <f>'Mix de Usos'!$AA$16</f>
        <v>0</v>
      </c>
      <c r="F443" s="195">
        <f>'Atrações - Compra de Tickets'!E412+'Atrações - demanda Passa'!E412</f>
        <v>0</v>
      </c>
      <c r="G443" s="195">
        <f>'Atrações - Compra de Tickets'!F412+'Atrações - demanda Passa'!F412</f>
        <v>0</v>
      </c>
      <c r="H443" s="195">
        <f>'Atrações - Compra de Tickets'!G412+'Atrações - demanda Passa'!G412</f>
        <v>0</v>
      </c>
      <c r="I443" s="195">
        <f>'Atrações - Compra de Tickets'!H412+'Atrações - demanda Passa'!H412</f>
        <v>0</v>
      </c>
      <c r="J443" s="195">
        <f>'Atrações - Compra de Tickets'!I412+'Atrações - demanda Passa'!I412</f>
        <v>0</v>
      </c>
      <c r="K443" s="195">
        <f>'Atrações - Compra de Tickets'!J412+'Atrações - demanda Passa'!J412</f>
        <v>0</v>
      </c>
      <c r="L443" s="195">
        <f>'Atrações - Compra de Tickets'!K412+'Atrações - demanda Passa'!K412</f>
        <v>0</v>
      </c>
      <c r="M443" s="195">
        <f>'Atrações - Compra de Tickets'!L412+'Atrações - demanda Passa'!L412</f>
        <v>0</v>
      </c>
      <c r="N443" s="195">
        <f>'Atrações - Compra de Tickets'!M412+'Atrações - demanda Passa'!M412</f>
        <v>0</v>
      </c>
      <c r="O443" s="195">
        <f>'Atrações - Compra de Tickets'!N412+'Atrações - demanda Passa'!N412</f>
        <v>0</v>
      </c>
      <c r="P443" s="195">
        <f>'Atrações - Compra de Tickets'!O412+'Atrações - demanda Passa'!O412</f>
        <v>0</v>
      </c>
      <c r="Q443" s="195">
        <f>'Atrações - Compra de Tickets'!P412+'Atrações - demanda Passa'!P412</f>
        <v>0</v>
      </c>
      <c r="R443" s="195">
        <f>'Atrações - Compra de Tickets'!Q412+'Atrações - demanda Passa'!Q412</f>
        <v>0</v>
      </c>
      <c r="S443" s="195">
        <f>'Atrações - Compra de Tickets'!R412+'Atrações - demanda Passa'!R412</f>
        <v>0</v>
      </c>
      <c r="T443" s="195">
        <f>'Atrações - Compra de Tickets'!S412+'Atrações - demanda Passa'!S412</f>
        <v>0</v>
      </c>
      <c r="U443" s="195">
        <f>'Atrações - Compra de Tickets'!T412+'Atrações - demanda Passa'!T412</f>
        <v>0</v>
      </c>
      <c r="V443" s="195">
        <f>'Atrações - Compra de Tickets'!U412+'Atrações - demanda Passa'!U412</f>
        <v>0</v>
      </c>
      <c r="W443" s="195">
        <f>'Atrações - Compra de Tickets'!V412+'Atrações - demanda Passa'!V412</f>
        <v>0</v>
      </c>
      <c r="X443" s="195">
        <f>'Atrações - Compra de Tickets'!W412+'Atrações - demanda Passa'!W412</f>
        <v>0</v>
      </c>
      <c r="Y443" s="195">
        <f>'Atrações - Compra de Tickets'!X412+'Atrações - demanda Passa'!X412</f>
        <v>0</v>
      </c>
      <c r="Z443" s="195">
        <f>'Atrações - Compra de Tickets'!Y412+'Atrações - demanda Passa'!Y412</f>
        <v>0</v>
      </c>
      <c r="AA443" s="195">
        <f>'Atrações - Compra de Tickets'!Z412+'Atrações - demanda Passa'!Z412</f>
        <v>0</v>
      </c>
      <c r="AB443" s="195">
        <f>'Atrações - Compra de Tickets'!AA412+'Atrações - demanda Passa'!AA412</f>
        <v>0</v>
      </c>
      <c r="AC443" s="195">
        <f>'Atrações - Compra de Tickets'!AB412+'Atrações - demanda Passa'!AB412</f>
        <v>0</v>
      </c>
      <c r="AD443" s="195">
        <f>'Atrações - Compra de Tickets'!AC412+'Atrações - demanda Passa'!AC412</f>
        <v>0</v>
      </c>
      <c r="AE443" s="195">
        <f>'Atrações - Compra de Tickets'!AD412+'Atrações - demanda Passa'!AD412</f>
        <v>0</v>
      </c>
      <c r="AF443" s="195">
        <f>'Atrações - Compra de Tickets'!AE412+'Atrações - demanda Passa'!AE412</f>
        <v>0</v>
      </c>
      <c r="AG443" s="195">
        <f>'Atrações - Compra de Tickets'!AF412+'Atrações - demanda Passa'!AF412</f>
        <v>0</v>
      </c>
      <c r="AH443" s="195">
        <f>'Atrações - Compra de Tickets'!AG412+'Atrações - demanda Passa'!AG412</f>
        <v>0</v>
      </c>
      <c r="AI443" s="195">
        <f>'Atrações - Compra de Tickets'!AH412+'Atrações - demanda Passa'!AH412</f>
        <v>0</v>
      </c>
      <c r="AJ443" s="195">
        <f>'Atrações - Compra de Tickets'!AI412+'Atrações - demanda Passa'!AI412</f>
        <v>0</v>
      </c>
      <c r="AK443" s="195">
        <f>'Atrações - Compra de Tickets'!AJ412+'Atrações - demanda Passa'!AJ412</f>
        <v>0</v>
      </c>
      <c r="AL443" s="195">
        <f>'Atrações - Compra de Tickets'!AK412+'Atrações - demanda Passa'!AK412</f>
        <v>0</v>
      </c>
      <c r="AM443" s="195">
        <f>'Atrações - Compra de Tickets'!AL412+'Atrações - demanda Passa'!AL412</f>
        <v>0</v>
      </c>
      <c r="AN443" s="195">
        <f>'Atrações - Compra de Tickets'!AM412+'Atrações - demanda Passa'!AM412</f>
        <v>0</v>
      </c>
      <c r="AO443" s="194"/>
    </row>
    <row r="444" spans="1:41" s="193" customFormat="1" ht="20.100000000000001" customHeight="1" x14ac:dyDescent="0.25">
      <c r="A444" s="199" t="str">
        <f t="shared" si="97"/>
        <v/>
      </c>
      <c r="B444" s="199"/>
      <c r="C444" s="198"/>
      <c r="D444" s="197" t="s">
        <v>157</v>
      </c>
      <c r="E444" s="196">
        <f>'Mix de Usos'!$AJ$16</f>
        <v>0</v>
      </c>
      <c r="F444" s="195">
        <f>'Atrações - Compra de Tickets'!E413+'Atrações - demanda Passa'!E413</f>
        <v>0</v>
      </c>
      <c r="G444" s="195">
        <f>'Atrações - Compra de Tickets'!F413+'Atrações - demanda Passa'!F413</f>
        <v>0</v>
      </c>
      <c r="H444" s="195">
        <f>'Atrações - Compra de Tickets'!G413+'Atrações - demanda Passa'!G413</f>
        <v>0</v>
      </c>
      <c r="I444" s="195">
        <f>'Atrações - Compra de Tickets'!H413+'Atrações - demanda Passa'!H413</f>
        <v>0</v>
      </c>
      <c r="J444" s="195">
        <f>'Atrações - Compra de Tickets'!I413+'Atrações - demanda Passa'!I413</f>
        <v>0</v>
      </c>
      <c r="K444" s="195">
        <f>'Atrações - Compra de Tickets'!J413+'Atrações - demanda Passa'!J413</f>
        <v>0</v>
      </c>
      <c r="L444" s="195">
        <f>'Atrações - Compra de Tickets'!K413+'Atrações - demanda Passa'!K413</f>
        <v>0</v>
      </c>
      <c r="M444" s="195">
        <f>'Atrações - Compra de Tickets'!L413+'Atrações - demanda Passa'!L413</f>
        <v>0</v>
      </c>
      <c r="N444" s="195">
        <f>'Atrações - Compra de Tickets'!M413+'Atrações - demanda Passa'!M413</f>
        <v>0</v>
      </c>
      <c r="O444" s="195">
        <f>'Atrações - Compra de Tickets'!N413+'Atrações - demanda Passa'!N413</f>
        <v>0</v>
      </c>
      <c r="P444" s="195">
        <f>'Atrações - Compra de Tickets'!O413+'Atrações - demanda Passa'!O413</f>
        <v>0</v>
      </c>
      <c r="Q444" s="195">
        <f>'Atrações - Compra de Tickets'!P413+'Atrações - demanda Passa'!P413</f>
        <v>0</v>
      </c>
      <c r="R444" s="195">
        <f>'Atrações - Compra de Tickets'!Q413+'Atrações - demanda Passa'!Q413</f>
        <v>0</v>
      </c>
      <c r="S444" s="195">
        <f>'Atrações - Compra de Tickets'!R413+'Atrações - demanda Passa'!R413</f>
        <v>0</v>
      </c>
      <c r="T444" s="195">
        <f>'Atrações - Compra de Tickets'!S413+'Atrações - demanda Passa'!S413</f>
        <v>0</v>
      </c>
      <c r="U444" s="195">
        <f>'Atrações - Compra de Tickets'!T413+'Atrações - demanda Passa'!T413</f>
        <v>0</v>
      </c>
      <c r="V444" s="195">
        <f>'Atrações - Compra de Tickets'!U413+'Atrações - demanda Passa'!U413</f>
        <v>0</v>
      </c>
      <c r="W444" s="195">
        <f>'Atrações - Compra de Tickets'!V413+'Atrações - demanda Passa'!V413</f>
        <v>0</v>
      </c>
      <c r="X444" s="195">
        <f>'Atrações - Compra de Tickets'!W413+'Atrações - demanda Passa'!W413</f>
        <v>0</v>
      </c>
      <c r="Y444" s="195">
        <f>'Atrações - Compra de Tickets'!X413+'Atrações - demanda Passa'!X413</f>
        <v>0</v>
      </c>
      <c r="Z444" s="195">
        <f>'Atrações - Compra de Tickets'!Y413+'Atrações - demanda Passa'!Y413</f>
        <v>0</v>
      </c>
      <c r="AA444" s="195">
        <f>'Atrações - Compra de Tickets'!Z413+'Atrações - demanda Passa'!Z413</f>
        <v>0</v>
      </c>
      <c r="AB444" s="195">
        <f>'Atrações - Compra de Tickets'!AA413+'Atrações - demanda Passa'!AA413</f>
        <v>0</v>
      </c>
      <c r="AC444" s="195">
        <f>'Atrações - Compra de Tickets'!AB413+'Atrações - demanda Passa'!AB413</f>
        <v>0</v>
      </c>
      <c r="AD444" s="195">
        <f>'Atrações - Compra de Tickets'!AC413+'Atrações - demanda Passa'!AC413</f>
        <v>0</v>
      </c>
      <c r="AE444" s="195">
        <f>'Atrações - Compra de Tickets'!AD413+'Atrações - demanda Passa'!AD413</f>
        <v>0</v>
      </c>
      <c r="AF444" s="195">
        <f>'Atrações - Compra de Tickets'!AE413+'Atrações - demanda Passa'!AE413</f>
        <v>0</v>
      </c>
      <c r="AG444" s="195">
        <f>'Atrações - Compra de Tickets'!AF413+'Atrações - demanda Passa'!AF413</f>
        <v>0</v>
      </c>
      <c r="AH444" s="195">
        <f>'Atrações - Compra de Tickets'!AG413+'Atrações - demanda Passa'!AG413</f>
        <v>0</v>
      </c>
      <c r="AI444" s="195">
        <f>'Atrações - Compra de Tickets'!AH413+'Atrações - demanda Passa'!AH413</f>
        <v>0</v>
      </c>
      <c r="AJ444" s="195">
        <f>'Atrações - Compra de Tickets'!AI413+'Atrações - demanda Passa'!AI413</f>
        <v>0</v>
      </c>
      <c r="AK444" s="195">
        <f>'Atrações - Compra de Tickets'!AJ413+'Atrações - demanda Passa'!AJ413</f>
        <v>0</v>
      </c>
      <c r="AL444" s="195">
        <f>'Atrações - Compra de Tickets'!AK413+'Atrações - demanda Passa'!AK413</f>
        <v>0</v>
      </c>
      <c r="AM444" s="195">
        <f>'Atrações - Compra de Tickets'!AL413+'Atrações - demanda Passa'!AL413</f>
        <v>0</v>
      </c>
      <c r="AN444" s="195">
        <f>'Atrações - Compra de Tickets'!AM413+'Atrações - demanda Passa'!AM413</f>
        <v>0</v>
      </c>
      <c r="AO444" s="194"/>
    </row>
    <row r="445" spans="1:41" s="193" customFormat="1" ht="20.100000000000001" customHeight="1" x14ac:dyDescent="0.25">
      <c r="A445" s="199" t="str">
        <f t="shared" si="97"/>
        <v/>
      </c>
      <c r="B445" s="199"/>
      <c r="C445" s="198"/>
      <c r="D445" s="197" t="s">
        <v>156</v>
      </c>
      <c r="E445" s="196">
        <f>'Mix de Usos'!$AS$16</f>
        <v>0</v>
      </c>
      <c r="F445" s="195">
        <f>'Atrações - Compra de Tickets'!E414+'Atrações - demanda Passa'!E414</f>
        <v>0</v>
      </c>
      <c r="G445" s="195">
        <f>'Atrações - Compra de Tickets'!F414+'Atrações - demanda Passa'!F414</f>
        <v>0</v>
      </c>
      <c r="H445" s="195">
        <f>'Atrações - Compra de Tickets'!G414+'Atrações - demanda Passa'!G414</f>
        <v>0</v>
      </c>
      <c r="I445" s="195">
        <f>'Atrações - Compra de Tickets'!H414+'Atrações - demanda Passa'!H414</f>
        <v>0</v>
      </c>
      <c r="J445" s="195">
        <f>'Atrações - Compra de Tickets'!I414+'Atrações - demanda Passa'!I414</f>
        <v>0</v>
      </c>
      <c r="K445" s="195">
        <f>'Atrações - Compra de Tickets'!J414+'Atrações - demanda Passa'!J414</f>
        <v>0</v>
      </c>
      <c r="L445" s="195">
        <f>'Atrações - Compra de Tickets'!K414+'Atrações - demanda Passa'!K414</f>
        <v>0</v>
      </c>
      <c r="M445" s="195">
        <f>'Atrações - Compra de Tickets'!L414+'Atrações - demanda Passa'!L414</f>
        <v>0</v>
      </c>
      <c r="N445" s="195">
        <f>'Atrações - Compra de Tickets'!M414+'Atrações - demanda Passa'!M414</f>
        <v>0</v>
      </c>
      <c r="O445" s="195">
        <f>'Atrações - Compra de Tickets'!N414+'Atrações - demanda Passa'!N414</f>
        <v>0</v>
      </c>
      <c r="P445" s="195">
        <f>'Atrações - Compra de Tickets'!O414+'Atrações - demanda Passa'!O414</f>
        <v>0</v>
      </c>
      <c r="Q445" s="195">
        <f>'Atrações - Compra de Tickets'!P414+'Atrações - demanda Passa'!P414</f>
        <v>0</v>
      </c>
      <c r="R445" s="195">
        <f>'Atrações - Compra de Tickets'!Q414+'Atrações - demanda Passa'!Q414</f>
        <v>0</v>
      </c>
      <c r="S445" s="195">
        <f>'Atrações - Compra de Tickets'!R414+'Atrações - demanda Passa'!R414</f>
        <v>0</v>
      </c>
      <c r="T445" s="195">
        <f>'Atrações - Compra de Tickets'!S414+'Atrações - demanda Passa'!S414</f>
        <v>0</v>
      </c>
      <c r="U445" s="195">
        <f>'Atrações - Compra de Tickets'!T414+'Atrações - demanda Passa'!T414</f>
        <v>0</v>
      </c>
      <c r="V445" s="195">
        <f>'Atrações - Compra de Tickets'!U414+'Atrações - demanda Passa'!U414</f>
        <v>0</v>
      </c>
      <c r="W445" s="195">
        <f>'Atrações - Compra de Tickets'!V414+'Atrações - demanda Passa'!V414</f>
        <v>0</v>
      </c>
      <c r="X445" s="195">
        <f>'Atrações - Compra de Tickets'!W414+'Atrações - demanda Passa'!W414</f>
        <v>0</v>
      </c>
      <c r="Y445" s="195">
        <f>'Atrações - Compra de Tickets'!X414+'Atrações - demanda Passa'!X414</f>
        <v>0</v>
      </c>
      <c r="Z445" s="195">
        <f>'Atrações - Compra de Tickets'!Y414+'Atrações - demanda Passa'!Y414</f>
        <v>0</v>
      </c>
      <c r="AA445" s="195">
        <f>'Atrações - Compra de Tickets'!Z414+'Atrações - demanda Passa'!Z414</f>
        <v>0</v>
      </c>
      <c r="AB445" s="195">
        <f>'Atrações - Compra de Tickets'!AA414+'Atrações - demanda Passa'!AA414</f>
        <v>0</v>
      </c>
      <c r="AC445" s="195">
        <f>'Atrações - Compra de Tickets'!AB414+'Atrações - demanda Passa'!AB414</f>
        <v>0</v>
      </c>
      <c r="AD445" s="195">
        <f>'Atrações - Compra de Tickets'!AC414+'Atrações - demanda Passa'!AC414</f>
        <v>0</v>
      </c>
      <c r="AE445" s="195">
        <f>'Atrações - Compra de Tickets'!AD414+'Atrações - demanda Passa'!AD414</f>
        <v>0</v>
      </c>
      <c r="AF445" s="195">
        <f>'Atrações - Compra de Tickets'!AE414+'Atrações - demanda Passa'!AE414</f>
        <v>0</v>
      </c>
      <c r="AG445" s="195">
        <f>'Atrações - Compra de Tickets'!AF414+'Atrações - demanda Passa'!AF414</f>
        <v>0</v>
      </c>
      <c r="AH445" s="195">
        <f>'Atrações - Compra de Tickets'!AG414+'Atrações - demanda Passa'!AG414</f>
        <v>0</v>
      </c>
      <c r="AI445" s="195">
        <f>'Atrações - Compra de Tickets'!AH414+'Atrações - demanda Passa'!AH414</f>
        <v>0</v>
      </c>
      <c r="AJ445" s="195">
        <f>'Atrações - Compra de Tickets'!AI414+'Atrações - demanda Passa'!AI414</f>
        <v>0</v>
      </c>
      <c r="AK445" s="195">
        <f>'Atrações - Compra de Tickets'!AJ414+'Atrações - demanda Passa'!AJ414</f>
        <v>0</v>
      </c>
      <c r="AL445" s="195">
        <f>'Atrações - Compra de Tickets'!AK414+'Atrações - demanda Passa'!AK414</f>
        <v>0</v>
      </c>
      <c r="AM445" s="195">
        <f>'Atrações - Compra de Tickets'!AL414+'Atrações - demanda Passa'!AL414</f>
        <v>0</v>
      </c>
      <c r="AN445" s="195">
        <f>'Atrações - Compra de Tickets'!AM414+'Atrações - demanda Passa'!AM414</f>
        <v>0</v>
      </c>
      <c r="AO445" s="194"/>
    </row>
    <row r="446" spans="1:41" s="193" customFormat="1" ht="20.100000000000001" customHeight="1" x14ac:dyDescent="0.25">
      <c r="A446" s="199" t="str">
        <f t="shared" si="97"/>
        <v/>
      </c>
      <c r="B446" s="199"/>
      <c r="C446" s="198"/>
      <c r="D446" s="197" t="s">
        <v>155</v>
      </c>
      <c r="E446" s="196">
        <f>'Mix de Usos'!$BB$16</f>
        <v>0</v>
      </c>
      <c r="F446" s="195">
        <f>'Atrações - Compra de Tickets'!E415+'Atrações - demanda Passa'!E415</f>
        <v>0</v>
      </c>
      <c r="G446" s="195">
        <f>'Atrações - Compra de Tickets'!F415+'Atrações - demanda Passa'!F415</f>
        <v>0</v>
      </c>
      <c r="H446" s="195">
        <f>'Atrações - Compra de Tickets'!G415+'Atrações - demanda Passa'!G415</f>
        <v>0</v>
      </c>
      <c r="I446" s="195">
        <f>'Atrações - Compra de Tickets'!H415+'Atrações - demanda Passa'!H415</f>
        <v>0</v>
      </c>
      <c r="J446" s="195">
        <f>'Atrações - Compra de Tickets'!I415+'Atrações - demanda Passa'!I415</f>
        <v>0</v>
      </c>
      <c r="K446" s="195">
        <f>'Atrações - Compra de Tickets'!J415+'Atrações - demanda Passa'!J415</f>
        <v>0</v>
      </c>
      <c r="L446" s="195">
        <f>'Atrações - Compra de Tickets'!K415+'Atrações - demanda Passa'!K415</f>
        <v>0</v>
      </c>
      <c r="M446" s="195">
        <f>'Atrações - Compra de Tickets'!L415+'Atrações - demanda Passa'!L415</f>
        <v>0</v>
      </c>
      <c r="N446" s="195">
        <f>'Atrações - Compra de Tickets'!M415+'Atrações - demanda Passa'!M415</f>
        <v>0</v>
      </c>
      <c r="O446" s="195">
        <f>'Atrações - Compra de Tickets'!N415+'Atrações - demanda Passa'!N415</f>
        <v>0</v>
      </c>
      <c r="P446" s="195">
        <f>'Atrações - Compra de Tickets'!O415+'Atrações - demanda Passa'!O415</f>
        <v>0</v>
      </c>
      <c r="Q446" s="195">
        <f>'Atrações - Compra de Tickets'!P415+'Atrações - demanda Passa'!P415</f>
        <v>0</v>
      </c>
      <c r="R446" s="195">
        <f>'Atrações - Compra de Tickets'!Q415+'Atrações - demanda Passa'!Q415</f>
        <v>0</v>
      </c>
      <c r="S446" s="195">
        <f>'Atrações - Compra de Tickets'!R415+'Atrações - demanda Passa'!R415</f>
        <v>0</v>
      </c>
      <c r="T446" s="195">
        <f>'Atrações - Compra de Tickets'!S415+'Atrações - demanda Passa'!S415</f>
        <v>0</v>
      </c>
      <c r="U446" s="195">
        <f>'Atrações - Compra de Tickets'!T415+'Atrações - demanda Passa'!T415</f>
        <v>0</v>
      </c>
      <c r="V446" s="195">
        <f>'Atrações - Compra de Tickets'!U415+'Atrações - demanda Passa'!U415</f>
        <v>0</v>
      </c>
      <c r="W446" s="195">
        <f>'Atrações - Compra de Tickets'!V415+'Atrações - demanda Passa'!V415</f>
        <v>0</v>
      </c>
      <c r="X446" s="195">
        <f>'Atrações - Compra de Tickets'!W415+'Atrações - demanda Passa'!W415</f>
        <v>0</v>
      </c>
      <c r="Y446" s="195">
        <f>'Atrações - Compra de Tickets'!X415+'Atrações - demanda Passa'!X415</f>
        <v>0</v>
      </c>
      <c r="Z446" s="195">
        <f>'Atrações - Compra de Tickets'!Y415+'Atrações - demanda Passa'!Y415</f>
        <v>0</v>
      </c>
      <c r="AA446" s="195">
        <f>'Atrações - Compra de Tickets'!Z415+'Atrações - demanda Passa'!Z415</f>
        <v>0</v>
      </c>
      <c r="AB446" s="195">
        <f>'Atrações - Compra de Tickets'!AA415+'Atrações - demanda Passa'!AA415</f>
        <v>0</v>
      </c>
      <c r="AC446" s="195">
        <f>'Atrações - Compra de Tickets'!AB415+'Atrações - demanda Passa'!AB415</f>
        <v>0</v>
      </c>
      <c r="AD446" s="195">
        <f>'Atrações - Compra de Tickets'!AC415+'Atrações - demanda Passa'!AC415</f>
        <v>0</v>
      </c>
      <c r="AE446" s="195">
        <f>'Atrações - Compra de Tickets'!AD415+'Atrações - demanda Passa'!AD415</f>
        <v>0</v>
      </c>
      <c r="AF446" s="195">
        <f>'Atrações - Compra de Tickets'!AE415+'Atrações - demanda Passa'!AE415</f>
        <v>0</v>
      </c>
      <c r="AG446" s="195">
        <f>'Atrações - Compra de Tickets'!AF415+'Atrações - demanda Passa'!AF415</f>
        <v>0</v>
      </c>
      <c r="AH446" s="195">
        <f>'Atrações - Compra de Tickets'!AG415+'Atrações - demanda Passa'!AG415</f>
        <v>0</v>
      </c>
      <c r="AI446" s="195">
        <f>'Atrações - Compra de Tickets'!AH415+'Atrações - demanda Passa'!AH415</f>
        <v>0</v>
      </c>
      <c r="AJ446" s="195">
        <f>'Atrações - Compra de Tickets'!AI415+'Atrações - demanda Passa'!AI415</f>
        <v>0</v>
      </c>
      <c r="AK446" s="195">
        <f>'Atrações - Compra de Tickets'!AJ415+'Atrações - demanda Passa'!AJ415</f>
        <v>0</v>
      </c>
      <c r="AL446" s="195">
        <f>'Atrações - Compra de Tickets'!AK415+'Atrações - demanda Passa'!AK415</f>
        <v>0</v>
      </c>
      <c r="AM446" s="195">
        <f>'Atrações - Compra de Tickets'!AL415+'Atrações - demanda Passa'!AL415</f>
        <v>0</v>
      </c>
      <c r="AN446" s="195">
        <f>'Atrações - Compra de Tickets'!AM415+'Atrações - demanda Passa'!AM415</f>
        <v>0</v>
      </c>
      <c r="AO446" s="194"/>
    </row>
    <row r="447" spans="1:41" s="193" customFormat="1" ht="20.100000000000001" customHeight="1" x14ac:dyDescent="0.25">
      <c r="A447" s="199" t="str">
        <f t="shared" si="97"/>
        <v>7/a</v>
      </c>
      <c r="B447" s="199">
        <f>B385+1</f>
        <v>7</v>
      </c>
      <c r="C447" s="198" t="s">
        <v>207</v>
      </c>
      <c r="D447" s="201" t="s">
        <v>154</v>
      </c>
      <c r="E447" s="200">
        <f>SUM(F447:AN447)</f>
        <v>1394016.8074566994</v>
      </c>
      <c r="F447" s="195">
        <f t="shared" ref="F447:AN447" si="101">SUM(F448:F452)</f>
        <v>22484.399999999994</v>
      </c>
      <c r="G447" s="195">
        <f t="shared" si="101"/>
        <v>23445.234929781647</v>
      </c>
      <c r="H447" s="195">
        <f t="shared" si="101"/>
        <v>25260.262190862963</v>
      </c>
      <c r="I447" s="195">
        <f t="shared" si="101"/>
        <v>27093.067891136314</v>
      </c>
      <c r="J447" s="195">
        <f t="shared" si="101"/>
        <v>30652.116111434461</v>
      </c>
      <c r="K447" s="195">
        <f t="shared" si="101"/>
        <v>34246.731250831472</v>
      </c>
      <c r="L447" s="195">
        <f t="shared" si="101"/>
        <v>39603.17615281749</v>
      </c>
      <c r="M447" s="195">
        <f t="shared" si="101"/>
        <v>39807.350850831106</v>
      </c>
      <c r="N447" s="195">
        <f t="shared" si="101"/>
        <v>40011.414574604809</v>
      </c>
      <c r="O447" s="195">
        <f t="shared" si="101"/>
        <v>40215.363203480956</v>
      </c>
      <c r="P447" s="195">
        <f t="shared" si="101"/>
        <v>40419.192354242259</v>
      </c>
      <c r="Q447" s="195">
        <f t="shared" si="101"/>
        <v>40622.897358128372</v>
      </c>
      <c r="R447" s="195">
        <f t="shared" si="101"/>
        <v>40826.473235259495</v>
      </c>
      <c r="S447" s="195">
        <f t="shared" si="101"/>
        <v>41029.914666107667</v>
      </c>
      <c r="T447" s="195">
        <f t="shared" si="101"/>
        <v>41233.21595959476</v>
      </c>
      <c r="U447" s="195">
        <f t="shared" si="101"/>
        <v>41436.371017326215</v>
      </c>
      <c r="V447" s="195">
        <f t="shared" si="101"/>
        <v>41639.373293382814</v>
      </c>
      <c r="W447" s="195">
        <f t="shared" si="101"/>
        <v>41842.215748988587</v>
      </c>
      <c r="X447" s="195">
        <f t="shared" si="101"/>
        <v>42044.890801249712</v>
      </c>
      <c r="Y447" s="195">
        <f t="shared" si="101"/>
        <v>42247.390265004513</v>
      </c>
      <c r="Z447" s="195">
        <f t="shared" si="101"/>
        <v>42449.705286640332</v>
      </c>
      <c r="AA447" s="195">
        <f t="shared" si="101"/>
        <v>42651.826268503115</v>
      </c>
      <c r="AB447" s="195">
        <f t="shared" si="101"/>
        <v>42853.742782243346</v>
      </c>
      <c r="AC447" s="195">
        <f t="shared" si="101"/>
        <v>43055.443469090795</v>
      </c>
      <c r="AD447" s="195">
        <f t="shared" si="101"/>
        <v>43256.915924611036</v>
      </c>
      <c r="AE447" s="195">
        <f t="shared" si="101"/>
        <v>43458.146564945178</v>
      </c>
      <c r="AF447" s="195">
        <f t="shared" si="101"/>
        <v>43659.120470832779</v>
      </c>
      <c r="AG447" s="195">
        <f t="shared" si="101"/>
        <v>43859.821204826228</v>
      </c>
      <c r="AH447" s="195">
        <f t="shared" si="101"/>
        <v>44060.230595954345</v>
      </c>
      <c r="AI447" s="195">
        <f t="shared" si="101"/>
        <v>44260.328484604412</v>
      </c>
      <c r="AJ447" s="195">
        <f t="shared" si="101"/>
        <v>44460.092418441069</v>
      </c>
      <c r="AK447" s="195">
        <f t="shared" si="101"/>
        <v>44659.497287606202</v>
      </c>
      <c r="AL447" s="195">
        <f t="shared" si="101"/>
        <v>44858.514884009135</v>
      </c>
      <c r="AM447" s="195">
        <f t="shared" si="101"/>
        <v>45057.113364880992</v>
      </c>
      <c r="AN447" s="195">
        <f t="shared" si="101"/>
        <v>45255.256594445411</v>
      </c>
      <c r="AO447" s="194"/>
    </row>
    <row r="448" spans="1:41" s="193" customFormat="1" ht="20.100000000000001" customHeight="1" x14ac:dyDescent="0.25">
      <c r="A448" s="199" t="str">
        <f t="shared" si="97"/>
        <v/>
      </c>
      <c r="B448" s="199"/>
      <c r="C448" s="198"/>
      <c r="D448" s="197" t="s">
        <v>153</v>
      </c>
      <c r="E448" s="196">
        <f>'Mix de Usos'!$U$16</f>
        <v>0.2</v>
      </c>
      <c r="F448" s="195">
        <f>'Atrações - Compra de Tickets'!E417+'Atrações - demanda Passa'!E417</f>
        <v>224.84400000000002</v>
      </c>
      <c r="G448" s="195">
        <f>'Atrações - Compra de Tickets'!F417+'Atrações - demanda Passa'!F417</f>
        <v>609.10720347572737</v>
      </c>
      <c r="H448" s="195">
        <f>'Atrações - Compra de Tickets'!G417+'Atrações - demanda Passa'!G417</f>
        <v>1059.9206015286102</v>
      </c>
      <c r="I448" s="195">
        <f>'Atrações - Compra de Tickets'!H417+'Atrações - demanda Passa'!H417</f>
        <v>1569.7723536124383</v>
      </c>
      <c r="J448" s="195">
        <f>'Atrações - Compra de Tickets'!I417+'Atrações - demanda Passa'!I417</f>
        <v>2265.8044229572361</v>
      </c>
      <c r="K448" s="195">
        <f>'Atrações - Compra de Tickets'!J417+'Atrações - demanda Passa'!J417</f>
        <v>2531.518374061463</v>
      </c>
      <c r="L448" s="195">
        <f>'Atrações - Compra de Tickets'!K417+'Atrações - demanda Passa'!K417</f>
        <v>2927.4667812162697</v>
      </c>
      <c r="M448" s="195">
        <f>'Atrações - Compra de Tickets'!L417+'Atrações - demanda Passa'!L417</f>
        <v>2942.5593748934357</v>
      </c>
      <c r="N448" s="195">
        <f>'Atrações - Compra de Tickets'!M417+'Atrações - demanda Passa'!M417</f>
        <v>2957.6437653547882</v>
      </c>
      <c r="O448" s="195">
        <f>'Atrações - Compra de Tickets'!N417+'Atrações - demanda Passa'!N417</f>
        <v>2972.7196480013131</v>
      </c>
      <c r="P448" s="195">
        <f>'Atrações - Compra de Tickets'!O417+'Atrações - demanda Passa'!O417</f>
        <v>2987.7866988255882</v>
      </c>
      <c r="Q448" s="195">
        <f>'Atrações - Compra de Tickets'!P417+'Atrações - demanda Passa'!P417</f>
        <v>3002.8445727128505</v>
      </c>
      <c r="R448" s="195">
        <f>'Atrações - Compra de Tickets'!Q417+'Atrações - demanda Passa'!Q417</f>
        <v>3017.8929015503822</v>
      </c>
      <c r="S448" s="195">
        <f>'Atrações - Compra de Tickets'!R417+'Atrações - demanda Passa'!R417</f>
        <v>3032.9312921186802</v>
      </c>
      <c r="T448" s="195">
        <f>'Atrações - Compra de Tickets'!S417+'Atrações - demanda Passa'!S417</f>
        <v>3047.9593237332451</v>
      </c>
      <c r="U448" s="195">
        <f>'Atrações - Compra de Tickets'!T417+'Atrações - demanda Passa'!T417</f>
        <v>3062.9765456007544</v>
      </c>
      <c r="V448" s="195">
        <f>'Atrações - Compra de Tickets'!U417+'Atrações - demanda Passa'!U417</f>
        <v>3077.9824738468587</v>
      </c>
      <c r="W448" s="195">
        <f>'Atrações - Compra de Tickets'!V417+'Atrações - demanda Passa'!V417</f>
        <v>3092.9765881652365</v>
      </c>
      <c r="X448" s="195">
        <f>'Atrações - Compra de Tickets'!W417+'Atrações - demanda Passa'!W417</f>
        <v>3107.9583280283796</v>
      </c>
      <c r="Y448" s="195">
        <f>'Atrações - Compra de Tickets'!X417+'Atrações - demanda Passa'!X417</f>
        <v>3122.9270883891345</v>
      </c>
      <c r="Z448" s="195">
        <f>'Atrações - Compra de Tickets'!Y417+'Atrações - demanda Passa'!Y417</f>
        <v>3137.8822147884539</v>
      </c>
      <c r="AA448" s="195">
        <f>'Atrações - Compra de Tickets'!Z417+'Atrações - demanda Passa'!Z417</f>
        <v>3152.8229977677511</v>
      </c>
      <c r="AB448" s="195">
        <f>'Atrações - Compra de Tickets'!AA417+'Atrações - demanda Passa'!AA417</f>
        <v>3167.7486664634289</v>
      </c>
      <c r="AC448" s="195">
        <f>'Atrações - Compra de Tickets'!AB417+'Atrações - demanda Passa'!AB417</f>
        <v>3182.6583812351919</v>
      </c>
      <c r="AD448" s="195">
        <f>'Atrações - Compra de Tickets'!AC417+'Atrações - demanda Passa'!AC417</f>
        <v>3197.5512251472487</v>
      </c>
      <c r="AE448" s="195">
        <f>'Atrações - Compra de Tickets'!AD417+'Atrações - demanda Passa'!AD417</f>
        <v>3212.4261940807482</v>
      </c>
      <c r="AF448" s="195">
        <f>'Atrações - Compra de Tickets'!AE417+'Atrações - demanda Passa'!AE417</f>
        <v>3227.2821852039597</v>
      </c>
      <c r="AG448" s="195">
        <f>'Atrações - Compra de Tickets'!AF417+'Atrações - demanda Passa'!AF417</f>
        <v>3242.1179834607556</v>
      </c>
      <c r="AH448" s="195">
        <f>'Atrações - Compra de Tickets'!AG417+'Atrações - demanda Passa'!AG417</f>
        <v>3256.9322456529458</v>
      </c>
      <c r="AI448" s="195">
        <f>'Atrações - Compra de Tickets'!AH417+'Atrações - demanda Passa'!AH417</f>
        <v>3271.7234815819593</v>
      </c>
      <c r="AJ448" s="195">
        <f>'Atrações - Compra de Tickets'!AI417+'Atrações - demanda Passa'!AI417</f>
        <v>3286.4900315711639</v>
      </c>
      <c r="AK448" s="195">
        <f>'Atrações - Compra de Tickets'!AJ417+'Atrações - demanda Passa'!AJ417</f>
        <v>3301.2300394998515</v>
      </c>
      <c r="AL448" s="195">
        <f>'Atrações - Compra de Tickets'!AK417+'Atrações - demanda Passa'!AK417</f>
        <v>3315.9414202259563</v>
      </c>
      <c r="AM448" s="195">
        <f>'Atrações - Compra de Tickets'!AL417+'Atrações - demanda Passa'!AL417</f>
        <v>3330.6218199320037</v>
      </c>
      <c r="AN448" s="195">
        <f>'Atrações - Compra de Tickets'!AM417+'Atrações - demanda Passa'!AM417</f>
        <v>3345.2685674614049</v>
      </c>
      <c r="AO448" s="194"/>
    </row>
    <row r="449" spans="1:41" s="193" customFormat="1" ht="20.100000000000001" customHeight="1" x14ac:dyDescent="0.25">
      <c r="A449" s="199" t="str">
        <f t="shared" si="97"/>
        <v/>
      </c>
      <c r="B449" s="199"/>
      <c r="C449" s="198"/>
      <c r="D449" s="197" t="s">
        <v>152</v>
      </c>
      <c r="E449" s="196">
        <f>'Mix de Usos'!$AD$16</f>
        <v>0.2</v>
      </c>
      <c r="F449" s="195">
        <f>'Atrações - Compra de Tickets'!E418+'Atrações - demanda Passa'!E418</f>
        <v>562.11</v>
      </c>
      <c r="G449" s="195">
        <f>'Atrações - Compra de Tickets'!F418+'Atrações - demanda Passa'!F418</f>
        <v>1370.1395292964398</v>
      </c>
      <c r="H449" s="195">
        <f>'Atrações - Compra de Tickets'!G418+'Atrações - demanda Passa'!G418</f>
        <v>2320.9128900964893</v>
      </c>
      <c r="I449" s="195">
        <f>'Atrações - Compra de Tickets'!H418+'Atrações - demanda Passa'!H418</f>
        <v>3395.3032681172031</v>
      </c>
      <c r="J449" s="195">
        <f>'Atrações - Compra de Tickets'!I418+'Atrações - demanda Passa'!I418</f>
        <v>4866.3299538513356</v>
      </c>
      <c r="K449" s="195">
        <f>'Atrações - Compra de Tickets'!J418+'Atrações - demanda Passa'!J418</f>
        <v>5437.0110533820052</v>
      </c>
      <c r="L449" s="195">
        <f>'Atrações - Compra de Tickets'!K418+'Atrações - demanda Passa'!K418</f>
        <v>6287.4002460213051</v>
      </c>
      <c r="M449" s="195">
        <f>'Atrações - Compra de Tickets'!L418+'Atrações - demanda Passa'!L418</f>
        <v>6319.8150210779459</v>
      </c>
      <c r="N449" s="195">
        <f>'Atrações - Compra de Tickets'!M418+'Atrações - demanda Passa'!M418</f>
        <v>6352.2121778642613</v>
      </c>
      <c r="O449" s="195">
        <f>'Atrações - Compra de Tickets'!N418+'Atrações - demanda Passa'!N418</f>
        <v>6384.5910621846378</v>
      </c>
      <c r="P449" s="195">
        <f>'Atrações - Compra de Tickets'!O418+'Atrações - demanda Passa'!O418</f>
        <v>6416.9509781595007</v>
      </c>
      <c r="Q449" s="195">
        <f>'Atrações - Compra de Tickets'!P418+'Atrações - demanda Passa'!P418</f>
        <v>6449.291184576462</v>
      </c>
      <c r="R449" s="195">
        <f>'Atrações - Compra de Tickets'!Q418+'Atrações - demanda Passa'!Q418</f>
        <v>6481.6108908297974</v>
      </c>
      <c r="S449" s="195">
        <f>'Atrações - Compra de Tickets'!R418+'Atrações - demanda Passa'!R418</f>
        <v>6513.909252391255</v>
      </c>
      <c r="T449" s="195">
        <f>'Atrações - Compra de Tickets'!S418+'Atrações - demanda Passa'!S418</f>
        <v>6546.1853657452657</v>
      </c>
      <c r="U449" s="195">
        <f>'Atrações - Compra de Tickets'!T418+'Atrações - demanda Passa'!T418</f>
        <v>6578.4382627107107</v>
      </c>
      <c r="V449" s="195">
        <f>'Atrações - Compra de Tickets'!U418+'Atrações - demanda Passa'!U418</f>
        <v>6610.6669040574579</v>
      </c>
      <c r="W449" s="195">
        <f>'Atrações - Compra de Tickets'!V418+'Atrações - demanda Passa'!V418</f>
        <v>6642.8701723094273</v>
      </c>
      <c r="X449" s="195">
        <f>'Atrações - Compra de Tickets'!W418+'Atrações - demanda Passa'!W418</f>
        <v>6675.046863606407</v>
      </c>
      <c r="Y449" s="195">
        <f>'Atrações - Compra de Tickets'!X418+'Atrações - demanda Passa'!X418</f>
        <v>6707.1956784721178</v>
      </c>
      <c r="Z449" s="195">
        <f>'Atrações - Compra de Tickets'!Y418+'Atrações - demanda Passa'!Y418</f>
        <v>6739.3152113070191</v>
      </c>
      <c r="AA449" s="195">
        <f>'Atrações - Compra de Tickets'!Z418+'Atrações - demanda Passa'!Z418</f>
        <v>6771.4039383875543</v>
      </c>
      <c r="AB449" s="195">
        <f>'Atrações - Compra de Tickets'!AA418+'Atrações - demanda Passa'!AA418</f>
        <v>6803.4602041089547</v>
      </c>
      <c r="AC449" s="195">
        <f>'Atrações - Compra de Tickets'!AB418+'Atrações - demanda Passa'!AB418</f>
        <v>6835.4822051528554</v>
      </c>
      <c r="AD449" s="195">
        <f>'Atrações - Compra de Tickets'!AC418+'Atrações - demanda Passa'!AC418</f>
        <v>6867.4679721912507</v>
      </c>
      <c r="AE449" s="195">
        <f>'Atrações - Compra de Tickets'!AD418+'Atrações - demanda Passa'!AD418</f>
        <v>6899.4153486506975</v>
      </c>
      <c r="AF449" s="195">
        <f>'Atrações - Compra de Tickets'!AE418+'Atrações - demanda Passa'!AE418</f>
        <v>6931.3219659494125</v>
      </c>
      <c r="AG449" s="195">
        <f>'Atrações - Compra de Tickets'!AF418+'Atrações - demanda Passa'!AF418</f>
        <v>6963.1852144782133</v>
      </c>
      <c r="AH449" s="195">
        <f>'Atrações - Compra de Tickets'!AG418+'Atrações - demanda Passa'!AG418</f>
        <v>6995.002209413713</v>
      </c>
      <c r="AI449" s="195">
        <f>'Atrações - Compra de Tickets'!AH418+'Atrações - demanda Passa'!AH418</f>
        <v>7026.7697502157971</v>
      </c>
      <c r="AJ449" s="195">
        <f>'Atrações - Compra de Tickets'!AI418+'Atrações - demanda Passa'!AI418</f>
        <v>7058.484272351704</v>
      </c>
      <c r="AK449" s="195">
        <f>'Atrações - Compra de Tickets'!AJ418+'Atrações - demanda Passa'!AJ418</f>
        <v>7090.1417893803628</v>
      </c>
      <c r="AL449" s="195">
        <f>'Atrações - Compra de Tickets'!AK418+'Atrações - demanda Passa'!AK418</f>
        <v>7121.7378229852911</v>
      </c>
      <c r="AM449" s="195">
        <f>'Atrações - Compra de Tickets'!AL418+'Atrações - demanda Passa'!AL418</f>
        <v>7153.267317808507</v>
      </c>
      <c r="AN449" s="195">
        <f>'Atrações - Compra de Tickets'!AM418+'Atrações - demanda Passa'!AM418</f>
        <v>7184.7245369341545</v>
      </c>
      <c r="AO449" s="194"/>
    </row>
    <row r="450" spans="1:41" s="193" customFormat="1" ht="20.100000000000001" customHeight="1" x14ac:dyDescent="0.25">
      <c r="A450" s="199" t="str">
        <f t="shared" si="97"/>
        <v/>
      </c>
      <c r="B450" s="199"/>
      <c r="C450" s="198"/>
      <c r="D450" s="197" t="s">
        <v>151</v>
      </c>
      <c r="E450" s="196">
        <f>'Mix de Usos'!$AM$16</f>
        <v>0.2</v>
      </c>
      <c r="F450" s="195">
        <f>'Atrações - Compra de Tickets'!E419+'Atrações - demanda Passa'!E419</f>
        <v>13490.64</v>
      </c>
      <c r="G450" s="195">
        <f>'Atrações - Compra de Tickets'!F419+'Atrações - demanda Passa'!F419</f>
        <v>13887.081553608266</v>
      </c>
      <c r="H450" s="195">
        <f>'Atrações - Compra de Tickets'!G419+'Atrações - demanda Passa'!G419</f>
        <v>14768.159687266121</v>
      </c>
      <c r="I450" s="195">
        <f>'Atrações - Compra de Tickets'!H419+'Atrações - demanda Passa'!H419</f>
        <v>15631.616450470006</v>
      </c>
      <c r="J450" s="195">
        <f>'Atrações - Compra de Tickets'!I419+'Atrações - demanda Passa'!I419</f>
        <v>17449.636659917407</v>
      </c>
      <c r="K450" s="195">
        <f>'Atrações - Compra de Tickets'!J419+'Atrações - demanda Passa'!J419</f>
        <v>19495.979166473338</v>
      </c>
      <c r="L450" s="195">
        <f>'Atrações - Compra de Tickets'!K419+'Atrações - demanda Passa'!K419</f>
        <v>22545.29612027594</v>
      </c>
      <c r="M450" s="195">
        <f>'Atrações - Compra de Tickets'!L419+'Atrações - demanda Passa'!L419</f>
        <v>22661.528692361127</v>
      </c>
      <c r="N450" s="195">
        <f>'Atrações - Compra de Tickets'!M419+'Atrações - demanda Passa'!M419</f>
        <v>22777.698089031022</v>
      </c>
      <c r="O450" s="195">
        <f>'Atrações - Compra de Tickets'!N419+'Atrações - demanda Passa'!N419</f>
        <v>22893.801964477636</v>
      </c>
      <c r="P450" s="195">
        <f>'Atrações - Compra de Tickets'!O419+'Atrações - demanda Passa'!O419</f>
        <v>23009.837823423029</v>
      </c>
      <c r="Q450" s="195">
        <f>'Atrações - Compra de Tickets'!P419+'Atrações - demanda Passa'!P419</f>
        <v>23125.80300803532</v>
      </c>
      <c r="R450" s="195">
        <f>'Atrações - Compra de Tickets'!Q419+'Atrações - demanda Passa'!Q419</f>
        <v>23241.694683368522</v>
      </c>
      <c r="S450" s="195">
        <f>'Atrações - Compra de Tickets'!R419+'Atrações - demanda Passa'!R419</f>
        <v>23357.509821121774</v>
      </c>
      <c r="T450" s="195">
        <f>'Atrações - Compra de Tickets'!S419+'Atrações - demanda Passa'!S419</f>
        <v>23473.245181478102</v>
      </c>
      <c r="U450" s="195">
        <f>'Atrações - Compra de Tickets'!T419+'Atrações - demanda Passa'!T419</f>
        <v>23588.897292743466</v>
      </c>
      <c r="V450" s="195">
        <f>'Atrações - Compra de Tickets'!U419+'Atrações - demanda Passa'!U419</f>
        <v>23704.462428456969</v>
      </c>
      <c r="W450" s="195">
        <f>'Atrações - Compra de Tickets'!V419+'Atrações - demanda Passa'!V419</f>
        <v>23819.936581584217</v>
      </c>
      <c r="X450" s="195">
        <f>'Atrações - Compra de Tickets'!W419+'Atrações - demanda Passa'!W419</f>
        <v>23935.315435335433</v>
      </c>
      <c r="Y450" s="195">
        <f>'Atrações - Compra de Tickets'!X419+'Atrações - demanda Passa'!X419</f>
        <v>24050.594330061766</v>
      </c>
      <c r="Z450" s="195">
        <f>'Atrações - Compra de Tickets'!Y419+'Atrações - demanda Passa'!Y419</f>
        <v>24165.768225578606</v>
      </c>
      <c r="AA450" s="195">
        <f>'Atrações - Compra de Tickets'!Z419+'Atrações - demanda Passa'!Z419</f>
        <v>24280.831658133451</v>
      </c>
      <c r="AB450" s="195">
        <f>'Atrações - Compra de Tickets'!AA419+'Atrações - demanda Passa'!AA419</f>
        <v>24395.778691075491</v>
      </c>
      <c r="AC450" s="195">
        <f>'Atrações - Compra de Tickets'!AB419+'Atrações - demanda Passa'!AB419</f>
        <v>24510.602858084003</v>
      </c>
      <c r="AD450" s="195">
        <f>'Atrações - Compra de Tickets'!AC419+'Atrações - demanda Passa'!AC419</f>
        <v>24625.297097562569</v>
      </c>
      <c r="AE450" s="195">
        <f>'Atrações - Compra de Tickets'!AD419+'Atrações - demanda Passa'!AD419</f>
        <v>24739.853676491988</v>
      </c>
      <c r="AF450" s="195">
        <f>'Atrações - Compra de Tickets'!AE419+'Atrações - demanda Passa'!AE419</f>
        <v>24854.264101635679</v>
      </c>
      <c r="AG450" s="195">
        <f>'Atrações - Compra de Tickets'!AF419+'Atrações - demanda Passa'!AF419</f>
        <v>24968.519015483471</v>
      </c>
      <c r="AH450" s="195">
        <f>'Atrações - Compra de Tickets'!AG419+'Atrações - demanda Passa'!AG419</f>
        <v>25082.608073664887</v>
      </c>
      <c r="AI450" s="195">
        <f>'Atrações - Compra de Tickets'!AH419+'Atrações - demanda Passa'!AH419</f>
        <v>25196.519799715596</v>
      </c>
      <c r="AJ450" s="195">
        <f>'Atrações - Compra de Tickets'!AI419+'Atrações - demanda Passa'!AI419</f>
        <v>25310.241411970128</v>
      </c>
      <c r="AK450" s="195">
        <f>'Atrações - Compra de Tickets'!AJ419+'Atrações - demanda Passa'!AJ419</f>
        <v>25423.758615888459</v>
      </c>
      <c r="AL450" s="195">
        <f>'Atrações - Compra de Tickets'!AK419+'Atrações - demanda Passa'!AK419</f>
        <v>25537.055353168718</v>
      </c>
      <c r="AM450" s="195">
        <f>'Atrações - Compra de Tickets'!AL419+'Atrações - demanda Passa'!AL419</f>
        <v>25650.113496359449</v>
      </c>
      <c r="AN450" s="195">
        <f>'Atrações - Compra de Tickets'!AM419+'Atrações - demanda Passa'!AM419</f>
        <v>25762.912474085879</v>
      </c>
      <c r="AO450" s="194"/>
    </row>
    <row r="451" spans="1:41" s="193" customFormat="1" ht="20.100000000000001" customHeight="1" x14ac:dyDescent="0.25">
      <c r="A451" s="199" t="str">
        <f t="shared" si="97"/>
        <v/>
      </c>
      <c r="B451" s="199"/>
      <c r="C451" s="198"/>
      <c r="D451" s="197" t="s">
        <v>150</v>
      </c>
      <c r="E451" s="196">
        <f>'Mix de Usos'!$AV$16</f>
        <v>0.2</v>
      </c>
      <c r="F451" s="195">
        <f>'Atrações - Compra de Tickets'!E420+'Atrações - demanda Passa'!E420</f>
        <v>6745.32</v>
      </c>
      <c r="G451" s="195">
        <f>'Atrações - Compra de Tickets'!F420+'Atrações - demanda Passa'!F420</f>
        <v>6122.9575542617767</v>
      </c>
      <c r="H451" s="195">
        <f>'Atrações - Compra de Tickets'!G420+'Atrações - demanda Passa'!G420</f>
        <v>5615.8614902726549</v>
      </c>
      <c r="I451" s="195">
        <f>'Atrações - Compra de Tickets'!H420+'Atrações - demanda Passa'!H420</f>
        <v>4971.0360966656917</v>
      </c>
      <c r="J451" s="195">
        <f>'Atrações - Compra de Tickets'!I420+'Atrações - demanda Passa'!I420</f>
        <v>4433.522074357882</v>
      </c>
      <c r="K451" s="195">
        <f>'Atrações - Compra de Tickets'!J420+'Atrações - demanda Passa'!J420</f>
        <v>4953.4472081202657</v>
      </c>
      <c r="L451" s="195">
        <f>'Atrações - Compra de Tickets'!K420+'Atrações - demanda Passa'!K420</f>
        <v>5728.2033987435243</v>
      </c>
      <c r="M451" s="195">
        <f>'Atrações - Compra de Tickets'!L420+'Atrações - demanda Passa'!L420</f>
        <v>5757.7352270642123</v>
      </c>
      <c r="N451" s="195">
        <f>'Atrações - Compra de Tickets'!M420+'Atrações - demanda Passa'!M420</f>
        <v>5787.2510040708412</v>
      </c>
      <c r="O451" s="195">
        <f>'Atrações - Compra de Tickets'!N420+'Atrações - demanda Passa'!N420</f>
        <v>5816.7501337514877</v>
      </c>
      <c r="P451" s="195">
        <f>'Atrações - Compra de Tickets'!O420+'Atrações - demanda Passa'!O420</f>
        <v>5846.2319821176025</v>
      </c>
      <c r="Q451" s="195">
        <f>'Atrações - Compra de Tickets'!P420+'Atrações - demanda Passa'!P420</f>
        <v>5875.6958738796911</v>
      </c>
      <c r="R451" s="195">
        <f>'Atrações - Compra de Tickets'!Q420+'Atrações - demanda Passa'!Q420</f>
        <v>5905.141088747936</v>
      </c>
      <c r="S451" s="195">
        <f>'Atrações - Compra de Tickets'!R420+'Atrações - demanda Passa'!R420</f>
        <v>5934.5668573058165</v>
      </c>
      <c r="T451" s="195">
        <f>'Atrações - Compra de Tickets'!S420+'Atrações - demanda Passa'!S420</f>
        <v>5963.9723563957887</v>
      </c>
      <c r="U451" s="195">
        <f>'Atrações - Compra de Tickets'!T420+'Atrações - demanda Passa'!T420</f>
        <v>5993.3567039460668</v>
      </c>
      <c r="V451" s="195">
        <f>'Atrações - Compra de Tickets'!U420+'Atrações - demanda Passa'!U420</f>
        <v>6022.7189531548938</v>
      </c>
      <c r="W451" s="195">
        <f>'Atrações - Compra de Tickets'!V420+'Atrações - demanda Passa'!V420</f>
        <v>6052.0580859337106</v>
      </c>
      <c r="X451" s="195">
        <f>'Atrações - Compra de Tickets'!W420+'Atrações - demanda Passa'!W420</f>
        <v>6081.3730054927619</v>
      </c>
      <c r="Y451" s="195">
        <f>'Atrações - Compra de Tickets'!X420+'Atrações - demanda Passa'!X420</f>
        <v>6110.6625279302552</v>
      </c>
      <c r="Z451" s="195">
        <f>'Atrações - Compra de Tickets'!Y420+'Atrações - demanda Passa'!Y420</f>
        <v>6139.9253726596598</v>
      </c>
      <c r="AA451" s="195">
        <f>'Atrações - Compra de Tickets'!Z420+'Atrações - demanda Passa'!Z420</f>
        <v>6169.1601514762933</v>
      </c>
      <c r="AB451" s="195">
        <f>'Atrações - Compra de Tickets'!AA420+'Atrações - demanda Passa'!AA420</f>
        <v>6198.3653560236808</v>
      </c>
      <c r="AC451" s="195">
        <f>'Atrações - Compra de Tickets'!AB420+'Atrações - demanda Passa'!AB420</f>
        <v>6227.5393433692952</v>
      </c>
      <c r="AD451" s="195">
        <f>'Atrações - Compra de Tickets'!AC420+'Atrações - demanda Passa'!AC420</f>
        <v>6256.6803193357437</v>
      </c>
      <c r="AE451" s="195">
        <f>'Atrações - Compra de Tickets'!AD420+'Atrações - demanda Passa'!AD420</f>
        <v>6285.7863191536735</v>
      </c>
      <c r="AF451" s="195">
        <f>'Atrações - Compra de Tickets'!AE420+'Atrações - demanda Passa'!AE420</f>
        <v>6314.8551849012556</v>
      </c>
      <c r="AG451" s="195">
        <f>'Atrações - Compra de Tickets'!AF420+'Atrações - demanda Passa'!AF420</f>
        <v>6343.8845390660681</v>
      </c>
      <c r="AH451" s="195">
        <f>'Atrações - Compra de Tickets'!AG420+'Atrações - demanda Passa'!AG420</f>
        <v>6372.8717533988383</v>
      </c>
      <c r="AI451" s="195">
        <f>'Atrações - Compra de Tickets'!AH420+'Atrações - demanda Passa'!AH420</f>
        <v>6401.8139120131855</v>
      </c>
      <c r="AJ451" s="195">
        <f>'Atrações - Compra de Tickets'!AI420+'Atrações - demanda Passa'!AI420</f>
        <v>6430.707767403318</v>
      </c>
      <c r="AK451" s="195">
        <f>'Atrações - Compra de Tickets'!AJ420+'Atrações - demanda Passa'!AJ420</f>
        <v>6459.549687679365</v>
      </c>
      <c r="AL451" s="195">
        <f>'Atrações - Compra de Tickets'!AK420+'Atrações - demanda Passa'!AK420</f>
        <v>6488.335592823084</v>
      </c>
      <c r="AM451" s="195">
        <f>'Atrações - Compra de Tickets'!AL420+'Atrações - demanda Passa'!AL420</f>
        <v>6517.060877096389</v>
      </c>
      <c r="AN451" s="195">
        <f>'Atrações - Compra de Tickets'!AM420+'Atrações - demanda Passa'!AM420</f>
        <v>6545.7203138205869</v>
      </c>
      <c r="AO451" s="194"/>
    </row>
    <row r="452" spans="1:41" s="193" customFormat="1" ht="20.100000000000001" customHeight="1" x14ac:dyDescent="0.25">
      <c r="A452" s="199" t="str">
        <f t="shared" si="97"/>
        <v/>
      </c>
      <c r="B452" s="199"/>
      <c r="C452" s="198"/>
      <c r="D452" s="197" t="s">
        <v>149</v>
      </c>
      <c r="E452" s="196">
        <f>'Mix de Usos'!$BE$16</f>
        <v>0.2</v>
      </c>
      <c r="F452" s="195">
        <f>'Atrações - Compra de Tickets'!E421+'Atrações - demanda Passa'!E421</f>
        <v>1461.485999999999</v>
      </c>
      <c r="G452" s="195">
        <f>'Atrações - Compra de Tickets'!F421+'Atrações - demanda Passa'!F421</f>
        <v>1455.9490891394396</v>
      </c>
      <c r="H452" s="195">
        <f>'Atrações - Compra de Tickets'!G421+'Atrações - demanda Passa'!G421</f>
        <v>1495.4075216990868</v>
      </c>
      <c r="I452" s="195">
        <f>'Atrações - Compra de Tickets'!H421+'Atrações - demanda Passa'!H421</f>
        <v>1525.3397222709743</v>
      </c>
      <c r="J452" s="195">
        <f>'Atrações - Compra de Tickets'!I421+'Atrações - demanda Passa'!I421</f>
        <v>1636.8230003506005</v>
      </c>
      <c r="K452" s="195">
        <f>'Atrações - Compra de Tickets'!J421+'Atrações - demanda Passa'!J421</f>
        <v>1828.7754487944012</v>
      </c>
      <c r="L452" s="195">
        <f>'Atrações - Compra de Tickets'!K421+'Atrações - demanda Passa'!K421</f>
        <v>2114.8096065604545</v>
      </c>
      <c r="M452" s="195">
        <f>'Atrações - Compra de Tickets'!L421+'Atrações - demanda Passa'!L421</f>
        <v>2125.7125354343807</v>
      </c>
      <c r="N452" s="195">
        <f>'Atrações - Compra de Tickets'!M421+'Atrações - demanda Passa'!M421</f>
        <v>2136.6095382838971</v>
      </c>
      <c r="O452" s="195">
        <f>'Atrações - Compra de Tickets'!N421+'Atrações - demanda Passa'!N421</f>
        <v>2147.5003950658834</v>
      </c>
      <c r="P452" s="195">
        <f>'Atrações - Compra de Tickets'!O421+'Atrações - demanda Passa'!O421</f>
        <v>2158.3848717165365</v>
      </c>
      <c r="Q452" s="195">
        <f>'Atrações - Compra de Tickets'!P421+'Atrações - demanda Passa'!P421</f>
        <v>2169.2627189240552</v>
      </c>
      <c r="R452" s="195">
        <f>'Atrações - Compra de Tickets'!Q421+'Atrações - demanda Passa'!Q421</f>
        <v>2180.1336707628575</v>
      </c>
      <c r="S452" s="195">
        <f>'Atrações - Compra de Tickets'!R421+'Atrações - demanda Passa'!R421</f>
        <v>2190.9974431701498</v>
      </c>
      <c r="T452" s="195">
        <f>'Atrações - Compra de Tickets'!S421+'Atrações - demanda Passa'!S421</f>
        <v>2201.8537322423604</v>
      </c>
      <c r="U452" s="195">
        <f>'Atrações - Compra de Tickets'!T421+'Atrações - demanda Passa'!T421</f>
        <v>2212.7022123252204</v>
      </c>
      <c r="V452" s="195">
        <f>'Atrações - Compra de Tickets'!U421+'Atrações - demanda Passa'!U421</f>
        <v>2223.5425338666428</v>
      </c>
      <c r="W452" s="195">
        <f>'Atrações - Compra de Tickets'!V421+'Atrações - demanda Passa'!V421</f>
        <v>2234.3743209959903</v>
      </c>
      <c r="X452" s="195">
        <f>'Atrações - Compra de Tickets'!W421+'Atrações - demanda Passa'!W421</f>
        <v>2245.1971687867349</v>
      </c>
      <c r="Y452" s="195">
        <f>'Atrações - Compra de Tickets'!X421+'Atrações - demanda Passa'!X421</f>
        <v>2256.0106401512412</v>
      </c>
      <c r="Z452" s="195">
        <f>'Atrações - Compra de Tickets'!Y421+'Atrações - demanda Passa'!Y421</f>
        <v>2266.8142623065937</v>
      </c>
      <c r="AA452" s="195">
        <f>'Atrações - Compra de Tickets'!Z421+'Atrações - demanda Passa'!Z421</f>
        <v>2277.6075227380666</v>
      </c>
      <c r="AB452" s="195">
        <f>'Atrações - Compra de Tickets'!AA421+'Atrações - demanda Passa'!AA421</f>
        <v>2288.389864571795</v>
      </c>
      <c r="AC452" s="195">
        <f>'Atrações - Compra de Tickets'!AB421+'Atrações - demanda Passa'!AB421</f>
        <v>2299.1606812494483</v>
      </c>
      <c r="AD452" s="195">
        <f>'Atrações - Compra de Tickets'!AC421+'Atrações - demanda Passa'!AC421</f>
        <v>2309.91931037423</v>
      </c>
      <c r="AE452" s="195">
        <f>'Atrações - Compra de Tickets'!AD421+'Atrações - demanda Passa'!AD421</f>
        <v>2320.6650265680723</v>
      </c>
      <c r="AF452" s="195">
        <f>'Atrações - Compra de Tickets'!AE421+'Atrações - demanda Passa'!AE421</f>
        <v>2331.3970331424707</v>
      </c>
      <c r="AG452" s="195">
        <f>'Atrações - Compra de Tickets'!AF421+'Atrações - demanda Passa'!AF421</f>
        <v>2342.1144523377206</v>
      </c>
      <c r="AH452" s="195">
        <f>'Atrações - Compra de Tickets'!AG421+'Atrações - demanda Passa'!AG421</f>
        <v>2352.8163138239624</v>
      </c>
      <c r="AI452" s="195">
        <f>'Atrações - Compra de Tickets'!AH421+'Atrações - demanda Passa'!AH421</f>
        <v>2363.501541077876</v>
      </c>
      <c r="AJ452" s="195">
        <f>'Atrações - Compra de Tickets'!AI421+'Atrações - demanda Passa'!AI421</f>
        <v>2374.168935144753</v>
      </c>
      <c r="AK452" s="195">
        <f>'Atrações - Compra de Tickets'!AJ421+'Atrações - demanda Passa'!AJ421</f>
        <v>2384.8171551581722</v>
      </c>
      <c r="AL452" s="195">
        <f>'Atrações - Compra de Tickets'!AK421+'Atrações - demanda Passa'!AK421</f>
        <v>2395.4446948060881</v>
      </c>
      <c r="AM452" s="195">
        <f>'Atrações - Compra de Tickets'!AL421+'Atrações - demanda Passa'!AL421</f>
        <v>2406.0498536846449</v>
      </c>
      <c r="AN452" s="195">
        <f>'Atrações - Compra de Tickets'!AM421+'Atrações - demanda Passa'!AM421</f>
        <v>2416.6307021433854</v>
      </c>
      <c r="AO452" s="194"/>
    </row>
    <row r="453" spans="1:41" ht="15.75" x14ac:dyDescent="0.25">
      <c r="A453" s="199" t="str">
        <f t="shared" si="97"/>
        <v/>
      </c>
    </row>
    <row r="454" spans="1:41" s="202" customFormat="1" ht="20.100000000000001" customHeight="1" x14ac:dyDescent="0.25">
      <c r="A454" s="199" t="str">
        <f t="shared" si="97"/>
        <v/>
      </c>
      <c r="B454" s="207"/>
      <c r="C454" s="206"/>
      <c r="D454" s="205" t="s">
        <v>49</v>
      </c>
      <c r="E454" s="204"/>
      <c r="F454" s="203"/>
      <c r="G454" s="203"/>
      <c r="H454" s="203"/>
      <c r="I454" s="203"/>
      <c r="J454" s="203"/>
      <c r="K454" s="203"/>
      <c r="L454" s="203"/>
      <c r="M454" s="203"/>
      <c r="N454" s="203"/>
      <c r="O454" s="203"/>
      <c r="P454" s="203"/>
      <c r="Q454" s="203"/>
      <c r="R454" s="203"/>
      <c r="S454" s="203"/>
      <c r="T454" s="203"/>
      <c r="U454" s="203"/>
      <c r="V454" s="203"/>
      <c r="W454" s="203"/>
      <c r="X454" s="203"/>
      <c r="Y454" s="203"/>
      <c r="Z454" s="203"/>
      <c r="AA454" s="203"/>
      <c r="AB454" s="203"/>
      <c r="AC454" s="203"/>
      <c r="AD454" s="203"/>
      <c r="AE454" s="203"/>
      <c r="AF454" s="203"/>
      <c r="AG454" s="203"/>
      <c r="AH454" s="203"/>
      <c r="AI454" s="203"/>
      <c r="AJ454" s="203"/>
      <c r="AK454" s="203"/>
      <c r="AL454" s="203"/>
      <c r="AM454" s="203"/>
      <c r="AN454" s="203"/>
    </row>
    <row r="455" spans="1:41" s="193" customFormat="1" ht="20.100000000000001" customHeight="1" x14ac:dyDescent="0.25">
      <c r="A455" s="199" t="str">
        <f t="shared" si="97"/>
        <v>7/b</v>
      </c>
      <c r="B455" s="199">
        <f>B393+1</f>
        <v>7</v>
      </c>
      <c r="C455" s="198" t="s">
        <v>208</v>
      </c>
      <c r="D455" s="201" t="s">
        <v>148</v>
      </c>
      <c r="E455" s="200">
        <f>SUM(F455:AN455)</f>
        <v>0</v>
      </c>
      <c r="F455" s="195">
        <f t="shared" ref="F455:AN455" si="102">SUM(F456:F460)</f>
        <v>0</v>
      </c>
      <c r="G455" s="195">
        <f t="shared" si="102"/>
        <v>0</v>
      </c>
      <c r="H455" s="195">
        <f t="shared" si="102"/>
        <v>0</v>
      </c>
      <c r="I455" s="195">
        <f t="shared" si="102"/>
        <v>0</v>
      </c>
      <c r="J455" s="195">
        <f t="shared" si="102"/>
        <v>0</v>
      </c>
      <c r="K455" s="195">
        <f t="shared" si="102"/>
        <v>0</v>
      </c>
      <c r="L455" s="195">
        <f t="shared" si="102"/>
        <v>0</v>
      </c>
      <c r="M455" s="195">
        <f t="shared" si="102"/>
        <v>0</v>
      </c>
      <c r="N455" s="195">
        <f t="shared" si="102"/>
        <v>0</v>
      </c>
      <c r="O455" s="195">
        <f t="shared" si="102"/>
        <v>0</v>
      </c>
      <c r="P455" s="195">
        <f t="shared" si="102"/>
        <v>0</v>
      </c>
      <c r="Q455" s="195">
        <f t="shared" si="102"/>
        <v>0</v>
      </c>
      <c r="R455" s="195">
        <f t="shared" si="102"/>
        <v>0</v>
      </c>
      <c r="S455" s="195">
        <f t="shared" si="102"/>
        <v>0</v>
      </c>
      <c r="T455" s="195">
        <f t="shared" si="102"/>
        <v>0</v>
      </c>
      <c r="U455" s="195">
        <f t="shared" si="102"/>
        <v>0</v>
      </c>
      <c r="V455" s="195">
        <f t="shared" si="102"/>
        <v>0</v>
      </c>
      <c r="W455" s="195">
        <f t="shared" si="102"/>
        <v>0</v>
      </c>
      <c r="X455" s="195">
        <f t="shared" si="102"/>
        <v>0</v>
      </c>
      <c r="Y455" s="195">
        <f t="shared" si="102"/>
        <v>0</v>
      </c>
      <c r="Z455" s="195">
        <f t="shared" si="102"/>
        <v>0</v>
      </c>
      <c r="AA455" s="195">
        <f t="shared" si="102"/>
        <v>0</v>
      </c>
      <c r="AB455" s="195">
        <f t="shared" si="102"/>
        <v>0</v>
      </c>
      <c r="AC455" s="195">
        <f t="shared" si="102"/>
        <v>0</v>
      </c>
      <c r="AD455" s="195">
        <f t="shared" si="102"/>
        <v>0</v>
      </c>
      <c r="AE455" s="195">
        <f t="shared" si="102"/>
        <v>0</v>
      </c>
      <c r="AF455" s="195">
        <f t="shared" si="102"/>
        <v>0</v>
      </c>
      <c r="AG455" s="195">
        <f t="shared" si="102"/>
        <v>0</v>
      </c>
      <c r="AH455" s="195">
        <f t="shared" si="102"/>
        <v>0</v>
      </c>
      <c r="AI455" s="195">
        <f t="shared" si="102"/>
        <v>0</v>
      </c>
      <c r="AJ455" s="195">
        <f t="shared" si="102"/>
        <v>0</v>
      </c>
      <c r="AK455" s="195">
        <f t="shared" si="102"/>
        <v>0</v>
      </c>
      <c r="AL455" s="195">
        <f t="shared" si="102"/>
        <v>0</v>
      </c>
      <c r="AM455" s="195">
        <f t="shared" si="102"/>
        <v>0</v>
      </c>
      <c r="AN455" s="195">
        <f t="shared" si="102"/>
        <v>0</v>
      </c>
      <c r="AO455" s="194"/>
    </row>
    <row r="456" spans="1:41" s="193" customFormat="1" ht="20.100000000000001" customHeight="1" x14ac:dyDescent="0.25">
      <c r="A456" s="199" t="str">
        <f t="shared" si="97"/>
        <v/>
      </c>
      <c r="B456" s="199"/>
      <c r="C456" s="198"/>
      <c r="D456" s="197" t="s">
        <v>147</v>
      </c>
      <c r="E456" s="196">
        <f>'Mix de Usos'!$M$16</f>
        <v>0</v>
      </c>
      <c r="F456" s="195">
        <f>'Atrações - Compra de Tickets'!E425+'Atrações - demanda Passa'!E425</f>
        <v>0</v>
      </c>
      <c r="G456" s="195">
        <f>'Atrações - Compra de Tickets'!F425+'Atrações - demanda Passa'!F425</f>
        <v>0</v>
      </c>
      <c r="H456" s="195">
        <f>'Atrações - Compra de Tickets'!G425+'Atrações - demanda Passa'!G425</f>
        <v>0</v>
      </c>
      <c r="I456" s="195">
        <f>'Atrações - Compra de Tickets'!H425+'Atrações - demanda Passa'!H425</f>
        <v>0</v>
      </c>
      <c r="J456" s="195">
        <f>'Atrações - Compra de Tickets'!I425+'Atrações - demanda Passa'!I425</f>
        <v>0</v>
      </c>
      <c r="K456" s="195">
        <f>'Atrações - Compra de Tickets'!J425+'Atrações - demanda Passa'!J425</f>
        <v>0</v>
      </c>
      <c r="L456" s="195">
        <f>'Atrações - Compra de Tickets'!K425+'Atrações - demanda Passa'!K425</f>
        <v>0</v>
      </c>
      <c r="M456" s="195">
        <f>'Atrações - Compra de Tickets'!L425+'Atrações - demanda Passa'!L425</f>
        <v>0</v>
      </c>
      <c r="N456" s="195">
        <f>'Atrações - Compra de Tickets'!M425+'Atrações - demanda Passa'!M425</f>
        <v>0</v>
      </c>
      <c r="O456" s="195">
        <f>'Atrações - Compra de Tickets'!N425+'Atrações - demanda Passa'!N425</f>
        <v>0</v>
      </c>
      <c r="P456" s="195">
        <f>'Atrações - Compra de Tickets'!O425+'Atrações - demanda Passa'!O425</f>
        <v>0</v>
      </c>
      <c r="Q456" s="195">
        <f>'Atrações - Compra de Tickets'!P425+'Atrações - demanda Passa'!P425</f>
        <v>0</v>
      </c>
      <c r="R456" s="195">
        <f>'Atrações - Compra de Tickets'!Q425+'Atrações - demanda Passa'!Q425</f>
        <v>0</v>
      </c>
      <c r="S456" s="195">
        <f>'Atrações - Compra de Tickets'!R425+'Atrações - demanda Passa'!R425</f>
        <v>0</v>
      </c>
      <c r="T456" s="195">
        <f>'Atrações - Compra de Tickets'!S425+'Atrações - demanda Passa'!S425</f>
        <v>0</v>
      </c>
      <c r="U456" s="195">
        <f>'Atrações - Compra de Tickets'!T425+'Atrações - demanda Passa'!T425</f>
        <v>0</v>
      </c>
      <c r="V456" s="195">
        <f>'Atrações - Compra de Tickets'!U425+'Atrações - demanda Passa'!U425</f>
        <v>0</v>
      </c>
      <c r="W456" s="195">
        <f>'Atrações - Compra de Tickets'!V425+'Atrações - demanda Passa'!V425</f>
        <v>0</v>
      </c>
      <c r="X456" s="195">
        <f>'Atrações - Compra de Tickets'!W425+'Atrações - demanda Passa'!W425</f>
        <v>0</v>
      </c>
      <c r="Y456" s="195">
        <f>'Atrações - Compra de Tickets'!X425+'Atrações - demanda Passa'!X425</f>
        <v>0</v>
      </c>
      <c r="Z456" s="195">
        <f>'Atrações - Compra de Tickets'!Y425+'Atrações - demanda Passa'!Y425</f>
        <v>0</v>
      </c>
      <c r="AA456" s="195">
        <f>'Atrações - Compra de Tickets'!Z425+'Atrações - demanda Passa'!Z425</f>
        <v>0</v>
      </c>
      <c r="AB456" s="195">
        <f>'Atrações - Compra de Tickets'!AA425+'Atrações - demanda Passa'!AA425</f>
        <v>0</v>
      </c>
      <c r="AC456" s="195">
        <f>'Atrações - Compra de Tickets'!AB425+'Atrações - demanda Passa'!AB425</f>
        <v>0</v>
      </c>
      <c r="AD456" s="195">
        <f>'Atrações - Compra de Tickets'!AC425+'Atrações - demanda Passa'!AC425</f>
        <v>0</v>
      </c>
      <c r="AE456" s="195">
        <f>'Atrações - Compra de Tickets'!AD425+'Atrações - demanda Passa'!AD425</f>
        <v>0</v>
      </c>
      <c r="AF456" s="195">
        <f>'Atrações - Compra de Tickets'!AE425+'Atrações - demanda Passa'!AE425</f>
        <v>0</v>
      </c>
      <c r="AG456" s="195">
        <f>'Atrações - Compra de Tickets'!AF425+'Atrações - demanda Passa'!AF425</f>
        <v>0</v>
      </c>
      <c r="AH456" s="195">
        <f>'Atrações - Compra de Tickets'!AG425+'Atrações - demanda Passa'!AG425</f>
        <v>0</v>
      </c>
      <c r="AI456" s="195">
        <f>'Atrações - Compra de Tickets'!AH425+'Atrações - demanda Passa'!AH425</f>
        <v>0</v>
      </c>
      <c r="AJ456" s="195">
        <f>'Atrações - Compra de Tickets'!AI425+'Atrações - demanda Passa'!AI425</f>
        <v>0</v>
      </c>
      <c r="AK456" s="195">
        <f>'Atrações - Compra de Tickets'!AJ425+'Atrações - demanda Passa'!AJ425</f>
        <v>0</v>
      </c>
      <c r="AL456" s="195">
        <f>'Atrações - Compra de Tickets'!AK425+'Atrações - demanda Passa'!AK425</f>
        <v>0</v>
      </c>
      <c r="AM456" s="195">
        <f>'Atrações - Compra de Tickets'!AL425+'Atrações - demanda Passa'!AL425</f>
        <v>0</v>
      </c>
      <c r="AN456" s="195">
        <f>'Atrações - Compra de Tickets'!AM425+'Atrações - demanda Passa'!AM425</f>
        <v>0</v>
      </c>
      <c r="AO456" s="194"/>
    </row>
    <row r="457" spans="1:41" s="193" customFormat="1" ht="20.100000000000001" customHeight="1" x14ac:dyDescent="0.25">
      <c r="A457" s="199" t="str">
        <f t="shared" si="97"/>
        <v/>
      </c>
      <c r="B457" s="199"/>
      <c r="C457" s="198"/>
      <c r="D457" s="197" t="s">
        <v>146</v>
      </c>
      <c r="E457" s="196">
        <f>'Mix de Usos'!$V$16</f>
        <v>0</v>
      </c>
      <c r="F457" s="195">
        <f>'Atrações - Compra de Tickets'!E426+'Atrações - demanda Passa'!E426</f>
        <v>0</v>
      </c>
      <c r="G457" s="195">
        <f>'Atrações - Compra de Tickets'!F426+'Atrações - demanda Passa'!F426</f>
        <v>0</v>
      </c>
      <c r="H457" s="195">
        <f>'Atrações - Compra de Tickets'!G426+'Atrações - demanda Passa'!G426</f>
        <v>0</v>
      </c>
      <c r="I457" s="195">
        <f>'Atrações - Compra de Tickets'!H426+'Atrações - demanda Passa'!H426</f>
        <v>0</v>
      </c>
      <c r="J457" s="195">
        <f>'Atrações - Compra de Tickets'!I426+'Atrações - demanda Passa'!I426</f>
        <v>0</v>
      </c>
      <c r="K457" s="195">
        <f>'Atrações - Compra de Tickets'!J426+'Atrações - demanda Passa'!J426</f>
        <v>0</v>
      </c>
      <c r="L457" s="195">
        <f>'Atrações - Compra de Tickets'!K426+'Atrações - demanda Passa'!K426</f>
        <v>0</v>
      </c>
      <c r="M457" s="195">
        <f>'Atrações - Compra de Tickets'!L426+'Atrações - demanda Passa'!L426</f>
        <v>0</v>
      </c>
      <c r="N457" s="195">
        <f>'Atrações - Compra de Tickets'!M426+'Atrações - demanda Passa'!M426</f>
        <v>0</v>
      </c>
      <c r="O457" s="195">
        <f>'Atrações - Compra de Tickets'!N426+'Atrações - demanda Passa'!N426</f>
        <v>0</v>
      </c>
      <c r="P457" s="195">
        <f>'Atrações - Compra de Tickets'!O426+'Atrações - demanda Passa'!O426</f>
        <v>0</v>
      </c>
      <c r="Q457" s="195">
        <f>'Atrações - Compra de Tickets'!P426+'Atrações - demanda Passa'!P426</f>
        <v>0</v>
      </c>
      <c r="R457" s="195">
        <f>'Atrações - Compra de Tickets'!Q426+'Atrações - demanda Passa'!Q426</f>
        <v>0</v>
      </c>
      <c r="S457" s="195">
        <f>'Atrações - Compra de Tickets'!R426+'Atrações - demanda Passa'!R426</f>
        <v>0</v>
      </c>
      <c r="T457" s="195">
        <f>'Atrações - Compra de Tickets'!S426+'Atrações - demanda Passa'!S426</f>
        <v>0</v>
      </c>
      <c r="U457" s="195">
        <f>'Atrações - Compra de Tickets'!T426+'Atrações - demanda Passa'!T426</f>
        <v>0</v>
      </c>
      <c r="V457" s="195">
        <f>'Atrações - Compra de Tickets'!U426+'Atrações - demanda Passa'!U426</f>
        <v>0</v>
      </c>
      <c r="W457" s="195">
        <f>'Atrações - Compra de Tickets'!V426+'Atrações - demanda Passa'!V426</f>
        <v>0</v>
      </c>
      <c r="X457" s="195">
        <f>'Atrações - Compra de Tickets'!W426+'Atrações - demanda Passa'!W426</f>
        <v>0</v>
      </c>
      <c r="Y457" s="195">
        <f>'Atrações - Compra de Tickets'!X426+'Atrações - demanda Passa'!X426</f>
        <v>0</v>
      </c>
      <c r="Z457" s="195">
        <f>'Atrações - Compra de Tickets'!Y426+'Atrações - demanda Passa'!Y426</f>
        <v>0</v>
      </c>
      <c r="AA457" s="195">
        <f>'Atrações - Compra de Tickets'!Z426+'Atrações - demanda Passa'!Z426</f>
        <v>0</v>
      </c>
      <c r="AB457" s="195">
        <f>'Atrações - Compra de Tickets'!AA426+'Atrações - demanda Passa'!AA426</f>
        <v>0</v>
      </c>
      <c r="AC457" s="195">
        <f>'Atrações - Compra de Tickets'!AB426+'Atrações - demanda Passa'!AB426</f>
        <v>0</v>
      </c>
      <c r="AD457" s="195">
        <f>'Atrações - Compra de Tickets'!AC426+'Atrações - demanda Passa'!AC426</f>
        <v>0</v>
      </c>
      <c r="AE457" s="195">
        <f>'Atrações - Compra de Tickets'!AD426+'Atrações - demanda Passa'!AD426</f>
        <v>0</v>
      </c>
      <c r="AF457" s="195">
        <f>'Atrações - Compra de Tickets'!AE426+'Atrações - demanda Passa'!AE426</f>
        <v>0</v>
      </c>
      <c r="AG457" s="195">
        <f>'Atrações - Compra de Tickets'!AF426+'Atrações - demanda Passa'!AF426</f>
        <v>0</v>
      </c>
      <c r="AH457" s="195">
        <f>'Atrações - Compra de Tickets'!AG426+'Atrações - demanda Passa'!AG426</f>
        <v>0</v>
      </c>
      <c r="AI457" s="195">
        <f>'Atrações - Compra de Tickets'!AH426+'Atrações - demanda Passa'!AH426</f>
        <v>0</v>
      </c>
      <c r="AJ457" s="195">
        <f>'Atrações - Compra de Tickets'!AI426+'Atrações - demanda Passa'!AI426</f>
        <v>0</v>
      </c>
      <c r="AK457" s="195">
        <f>'Atrações - Compra de Tickets'!AJ426+'Atrações - demanda Passa'!AJ426</f>
        <v>0</v>
      </c>
      <c r="AL457" s="195">
        <f>'Atrações - Compra de Tickets'!AK426+'Atrações - demanda Passa'!AK426</f>
        <v>0</v>
      </c>
      <c r="AM457" s="195">
        <f>'Atrações - Compra de Tickets'!AL426+'Atrações - demanda Passa'!AL426</f>
        <v>0</v>
      </c>
      <c r="AN457" s="195">
        <f>'Atrações - Compra de Tickets'!AM426+'Atrações - demanda Passa'!AM426</f>
        <v>0</v>
      </c>
      <c r="AO457" s="194"/>
    </row>
    <row r="458" spans="1:41" s="193" customFormat="1" ht="20.100000000000001" customHeight="1" x14ac:dyDescent="0.25">
      <c r="A458" s="199" t="str">
        <f t="shared" si="97"/>
        <v/>
      </c>
      <c r="B458" s="199"/>
      <c r="C458" s="198"/>
      <c r="D458" s="197" t="s">
        <v>145</v>
      </c>
      <c r="E458" s="196">
        <f>'Mix de Usos'!$AE$16</f>
        <v>0</v>
      </c>
      <c r="F458" s="195">
        <f>'Atrações - Compra de Tickets'!E427+'Atrações - demanda Passa'!E427</f>
        <v>0</v>
      </c>
      <c r="G458" s="195">
        <f>'Atrações - Compra de Tickets'!F427+'Atrações - demanda Passa'!F427</f>
        <v>0</v>
      </c>
      <c r="H458" s="195">
        <f>'Atrações - Compra de Tickets'!G427+'Atrações - demanda Passa'!G427</f>
        <v>0</v>
      </c>
      <c r="I458" s="195">
        <f>'Atrações - Compra de Tickets'!H427+'Atrações - demanda Passa'!H427</f>
        <v>0</v>
      </c>
      <c r="J458" s="195">
        <f>'Atrações - Compra de Tickets'!I427+'Atrações - demanda Passa'!I427</f>
        <v>0</v>
      </c>
      <c r="K458" s="195">
        <f>'Atrações - Compra de Tickets'!J427+'Atrações - demanda Passa'!J427</f>
        <v>0</v>
      </c>
      <c r="L458" s="195">
        <f>'Atrações - Compra de Tickets'!K427+'Atrações - demanda Passa'!K427</f>
        <v>0</v>
      </c>
      <c r="M458" s="195">
        <f>'Atrações - Compra de Tickets'!L427+'Atrações - demanda Passa'!L427</f>
        <v>0</v>
      </c>
      <c r="N458" s="195">
        <f>'Atrações - Compra de Tickets'!M427+'Atrações - demanda Passa'!M427</f>
        <v>0</v>
      </c>
      <c r="O458" s="195">
        <f>'Atrações - Compra de Tickets'!N427+'Atrações - demanda Passa'!N427</f>
        <v>0</v>
      </c>
      <c r="P458" s="195">
        <f>'Atrações - Compra de Tickets'!O427+'Atrações - demanda Passa'!O427</f>
        <v>0</v>
      </c>
      <c r="Q458" s="195">
        <f>'Atrações - Compra de Tickets'!P427+'Atrações - demanda Passa'!P427</f>
        <v>0</v>
      </c>
      <c r="R458" s="195">
        <f>'Atrações - Compra de Tickets'!Q427+'Atrações - demanda Passa'!Q427</f>
        <v>0</v>
      </c>
      <c r="S458" s="195">
        <f>'Atrações - Compra de Tickets'!R427+'Atrações - demanda Passa'!R427</f>
        <v>0</v>
      </c>
      <c r="T458" s="195">
        <f>'Atrações - Compra de Tickets'!S427+'Atrações - demanda Passa'!S427</f>
        <v>0</v>
      </c>
      <c r="U458" s="195">
        <f>'Atrações - Compra de Tickets'!T427+'Atrações - demanda Passa'!T427</f>
        <v>0</v>
      </c>
      <c r="V458" s="195">
        <f>'Atrações - Compra de Tickets'!U427+'Atrações - demanda Passa'!U427</f>
        <v>0</v>
      </c>
      <c r="W458" s="195">
        <f>'Atrações - Compra de Tickets'!V427+'Atrações - demanda Passa'!V427</f>
        <v>0</v>
      </c>
      <c r="X458" s="195">
        <f>'Atrações - Compra de Tickets'!W427+'Atrações - demanda Passa'!W427</f>
        <v>0</v>
      </c>
      <c r="Y458" s="195">
        <f>'Atrações - Compra de Tickets'!X427+'Atrações - demanda Passa'!X427</f>
        <v>0</v>
      </c>
      <c r="Z458" s="195">
        <f>'Atrações - Compra de Tickets'!Y427+'Atrações - demanda Passa'!Y427</f>
        <v>0</v>
      </c>
      <c r="AA458" s="195">
        <f>'Atrações - Compra de Tickets'!Z427+'Atrações - demanda Passa'!Z427</f>
        <v>0</v>
      </c>
      <c r="AB458" s="195">
        <f>'Atrações - Compra de Tickets'!AA427+'Atrações - demanda Passa'!AA427</f>
        <v>0</v>
      </c>
      <c r="AC458" s="195">
        <f>'Atrações - Compra de Tickets'!AB427+'Atrações - demanda Passa'!AB427</f>
        <v>0</v>
      </c>
      <c r="AD458" s="195">
        <f>'Atrações - Compra de Tickets'!AC427+'Atrações - demanda Passa'!AC427</f>
        <v>0</v>
      </c>
      <c r="AE458" s="195">
        <f>'Atrações - Compra de Tickets'!AD427+'Atrações - demanda Passa'!AD427</f>
        <v>0</v>
      </c>
      <c r="AF458" s="195">
        <f>'Atrações - Compra de Tickets'!AE427+'Atrações - demanda Passa'!AE427</f>
        <v>0</v>
      </c>
      <c r="AG458" s="195">
        <f>'Atrações - Compra de Tickets'!AF427+'Atrações - demanda Passa'!AF427</f>
        <v>0</v>
      </c>
      <c r="AH458" s="195">
        <f>'Atrações - Compra de Tickets'!AG427+'Atrações - demanda Passa'!AG427</f>
        <v>0</v>
      </c>
      <c r="AI458" s="195">
        <f>'Atrações - Compra de Tickets'!AH427+'Atrações - demanda Passa'!AH427</f>
        <v>0</v>
      </c>
      <c r="AJ458" s="195">
        <f>'Atrações - Compra de Tickets'!AI427+'Atrações - demanda Passa'!AI427</f>
        <v>0</v>
      </c>
      <c r="AK458" s="195">
        <f>'Atrações - Compra de Tickets'!AJ427+'Atrações - demanda Passa'!AJ427</f>
        <v>0</v>
      </c>
      <c r="AL458" s="195">
        <f>'Atrações - Compra de Tickets'!AK427+'Atrações - demanda Passa'!AK427</f>
        <v>0</v>
      </c>
      <c r="AM458" s="195">
        <f>'Atrações - Compra de Tickets'!AL427+'Atrações - demanda Passa'!AL427</f>
        <v>0</v>
      </c>
      <c r="AN458" s="195">
        <f>'Atrações - Compra de Tickets'!AM427+'Atrações - demanda Passa'!AM427</f>
        <v>0</v>
      </c>
      <c r="AO458" s="194"/>
    </row>
    <row r="459" spans="1:41" s="193" customFormat="1" ht="20.100000000000001" customHeight="1" x14ac:dyDescent="0.25">
      <c r="A459" s="199" t="str">
        <f t="shared" si="97"/>
        <v/>
      </c>
      <c r="B459" s="199"/>
      <c r="C459" s="198"/>
      <c r="D459" s="197" t="s">
        <v>144</v>
      </c>
      <c r="E459" s="196">
        <f>'Mix de Usos'!$AN$16</f>
        <v>0</v>
      </c>
      <c r="F459" s="195">
        <f>'Atrações - Compra de Tickets'!E428+'Atrações - demanda Passa'!E428</f>
        <v>0</v>
      </c>
      <c r="G459" s="195">
        <f>'Atrações - Compra de Tickets'!F428+'Atrações - demanda Passa'!F428</f>
        <v>0</v>
      </c>
      <c r="H459" s="195">
        <f>'Atrações - Compra de Tickets'!G428+'Atrações - demanda Passa'!G428</f>
        <v>0</v>
      </c>
      <c r="I459" s="195">
        <f>'Atrações - Compra de Tickets'!H428+'Atrações - demanda Passa'!H428</f>
        <v>0</v>
      </c>
      <c r="J459" s="195">
        <f>'Atrações - Compra de Tickets'!I428+'Atrações - demanda Passa'!I428</f>
        <v>0</v>
      </c>
      <c r="K459" s="195">
        <f>'Atrações - Compra de Tickets'!J428+'Atrações - demanda Passa'!J428</f>
        <v>0</v>
      </c>
      <c r="L459" s="195">
        <f>'Atrações - Compra de Tickets'!K428+'Atrações - demanda Passa'!K428</f>
        <v>0</v>
      </c>
      <c r="M459" s="195">
        <f>'Atrações - Compra de Tickets'!L428+'Atrações - demanda Passa'!L428</f>
        <v>0</v>
      </c>
      <c r="N459" s="195">
        <f>'Atrações - Compra de Tickets'!M428+'Atrações - demanda Passa'!M428</f>
        <v>0</v>
      </c>
      <c r="O459" s="195">
        <f>'Atrações - Compra de Tickets'!N428+'Atrações - demanda Passa'!N428</f>
        <v>0</v>
      </c>
      <c r="P459" s="195">
        <f>'Atrações - Compra de Tickets'!O428+'Atrações - demanda Passa'!O428</f>
        <v>0</v>
      </c>
      <c r="Q459" s="195">
        <f>'Atrações - Compra de Tickets'!P428+'Atrações - demanda Passa'!P428</f>
        <v>0</v>
      </c>
      <c r="R459" s="195">
        <f>'Atrações - Compra de Tickets'!Q428+'Atrações - demanda Passa'!Q428</f>
        <v>0</v>
      </c>
      <c r="S459" s="195">
        <f>'Atrações - Compra de Tickets'!R428+'Atrações - demanda Passa'!R428</f>
        <v>0</v>
      </c>
      <c r="T459" s="195">
        <f>'Atrações - Compra de Tickets'!S428+'Atrações - demanda Passa'!S428</f>
        <v>0</v>
      </c>
      <c r="U459" s="195">
        <f>'Atrações - Compra de Tickets'!T428+'Atrações - demanda Passa'!T428</f>
        <v>0</v>
      </c>
      <c r="V459" s="195">
        <f>'Atrações - Compra de Tickets'!U428+'Atrações - demanda Passa'!U428</f>
        <v>0</v>
      </c>
      <c r="W459" s="195">
        <f>'Atrações - Compra de Tickets'!V428+'Atrações - demanda Passa'!V428</f>
        <v>0</v>
      </c>
      <c r="X459" s="195">
        <f>'Atrações - Compra de Tickets'!W428+'Atrações - demanda Passa'!W428</f>
        <v>0</v>
      </c>
      <c r="Y459" s="195">
        <f>'Atrações - Compra de Tickets'!X428+'Atrações - demanda Passa'!X428</f>
        <v>0</v>
      </c>
      <c r="Z459" s="195">
        <f>'Atrações - Compra de Tickets'!Y428+'Atrações - demanda Passa'!Y428</f>
        <v>0</v>
      </c>
      <c r="AA459" s="195">
        <f>'Atrações - Compra de Tickets'!Z428+'Atrações - demanda Passa'!Z428</f>
        <v>0</v>
      </c>
      <c r="AB459" s="195">
        <f>'Atrações - Compra de Tickets'!AA428+'Atrações - demanda Passa'!AA428</f>
        <v>0</v>
      </c>
      <c r="AC459" s="195">
        <f>'Atrações - Compra de Tickets'!AB428+'Atrações - demanda Passa'!AB428</f>
        <v>0</v>
      </c>
      <c r="AD459" s="195">
        <f>'Atrações - Compra de Tickets'!AC428+'Atrações - demanda Passa'!AC428</f>
        <v>0</v>
      </c>
      <c r="AE459" s="195">
        <f>'Atrações - Compra de Tickets'!AD428+'Atrações - demanda Passa'!AD428</f>
        <v>0</v>
      </c>
      <c r="AF459" s="195">
        <f>'Atrações - Compra de Tickets'!AE428+'Atrações - demanda Passa'!AE428</f>
        <v>0</v>
      </c>
      <c r="AG459" s="195">
        <f>'Atrações - Compra de Tickets'!AF428+'Atrações - demanda Passa'!AF428</f>
        <v>0</v>
      </c>
      <c r="AH459" s="195">
        <f>'Atrações - Compra de Tickets'!AG428+'Atrações - demanda Passa'!AG428</f>
        <v>0</v>
      </c>
      <c r="AI459" s="195">
        <f>'Atrações - Compra de Tickets'!AH428+'Atrações - demanda Passa'!AH428</f>
        <v>0</v>
      </c>
      <c r="AJ459" s="195">
        <f>'Atrações - Compra de Tickets'!AI428+'Atrações - demanda Passa'!AI428</f>
        <v>0</v>
      </c>
      <c r="AK459" s="195">
        <f>'Atrações - Compra de Tickets'!AJ428+'Atrações - demanda Passa'!AJ428</f>
        <v>0</v>
      </c>
      <c r="AL459" s="195">
        <f>'Atrações - Compra de Tickets'!AK428+'Atrações - demanda Passa'!AK428</f>
        <v>0</v>
      </c>
      <c r="AM459" s="195">
        <f>'Atrações - Compra de Tickets'!AL428+'Atrações - demanda Passa'!AL428</f>
        <v>0</v>
      </c>
      <c r="AN459" s="195">
        <f>'Atrações - Compra de Tickets'!AM428+'Atrações - demanda Passa'!AM428</f>
        <v>0</v>
      </c>
      <c r="AO459" s="194"/>
    </row>
    <row r="460" spans="1:41" s="193" customFormat="1" ht="20.100000000000001" customHeight="1" x14ac:dyDescent="0.25">
      <c r="A460" s="199" t="str">
        <f t="shared" si="97"/>
        <v/>
      </c>
      <c r="B460" s="199"/>
      <c r="C460" s="198"/>
      <c r="D460" s="197" t="s">
        <v>143</v>
      </c>
      <c r="E460" s="196">
        <f>'Mix de Usos'!$AW$16</f>
        <v>0</v>
      </c>
      <c r="F460" s="195">
        <f>'Atrações - Compra de Tickets'!E429+'Atrações - demanda Passa'!E429</f>
        <v>0</v>
      </c>
      <c r="G460" s="195">
        <f>'Atrações - Compra de Tickets'!F429+'Atrações - demanda Passa'!F429</f>
        <v>0</v>
      </c>
      <c r="H460" s="195">
        <f>'Atrações - Compra de Tickets'!G429+'Atrações - demanda Passa'!G429</f>
        <v>0</v>
      </c>
      <c r="I460" s="195">
        <f>'Atrações - Compra de Tickets'!H429+'Atrações - demanda Passa'!H429</f>
        <v>0</v>
      </c>
      <c r="J460" s="195">
        <f>'Atrações - Compra de Tickets'!I429+'Atrações - demanda Passa'!I429</f>
        <v>0</v>
      </c>
      <c r="K460" s="195">
        <f>'Atrações - Compra de Tickets'!J429+'Atrações - demanda Passa'!J429</f>
        <v>0</v>
      </c>
      <c r="L460" s="195">
        <f>'Atrações - Compra de Tickets'!K429+'Atrações - demanda Passa'!K429</f>
        <v>0</v>
      </c>
      <c r="M460" s="195">
        <f>'Atrações - Compra de Tickets'!L429+'Atrações - demanda Passa'!L429</f>
        <v>0</v>
      </c>
      <c r="N460" s="195">
        <f>'Atrações - Compra de Tickets'!M429+'Atrações - demanda Passa'!M429</f>
        <v>0</v>
      </c>
      <c r="O460" s="195">
        <f>'Atrações - Compra de Tickets'!N429+'Atrações - demanda Passa'!N429</f>
        <v>0</v>
      </c>
      <c r="P460" s="195">
        <f>'Atrações - Compra de Tickets'!O429+'Atrações - demanda Passa'!O429</f>
        <v>0</v>
      </c>
      <c r="Q460" s="195">
        <f>'Atrações - Compra de Tickets'!P429+'Atrações - demanda Passa'!P429</f>
        <v>0</v>
      </c>
      <c r="R460" s="195">
        <f>'Atrações - Compra de Tickets'!Q429+'Atrações - demanda Passa'!Q429</f>
        <v>0</v>
      </c>
      <c r="S460" s="195">
        <f>'Atrações - Compra de Tickets'!R429+'Atrações - demanda Passa'!R429</f>
        <v>0</v>
      </c>
      <c r="T460" s="195">
        <f>'Atrações - Compra de Tickets'!S429+'Atrações - demanda Passa'!S429</f>
        <v>0</v>
      </c>
      <c r="U460" s="195">
        <f>'Atrações - Compra de Tickets'!T429+'Atrações - demanda Passa'!T429</f>
        <v>0</v>
      </c>
      <c r="V460" s="195">
        <f>'Atrações - Compra de Tickets'!U429+'Atrações - demanda Passa'!U429</f>
        <v>0</v>
      </c>
      <c r="W460" s="195">
        <f>'Atrações - Compra de Tickets'!V429+'Atrações - demanda Passa'!V429</f>
        <v>0</v>
      </c>
      <c r="X460" s="195">
        <f>'Atrações - Compra de Tickets'!W429+'Atrações - demanda Passa'!W429</f>
        <v>0</v>
      </c>
      <c r="Y460" s="195">
        <f>'Atrações - Compra de Tickets'!X429+'Atrações - demanda Passa'!X429</f>
        <v>0</v>
      </c>
      <c r="Z460" s="195">
        <f>'Atrações - Compra de Tickets'!Y429+'Atrações - demanda Passa'!Y429</f>
        <v>0</v>
      </c>
      <c r="AA460" s="195">
        <f>'Atrações - Compra de Tickets'!Z429+'Atrações - demanda Passa'!Z429</f>
        <v>0</v>
      </c>
      <c r="AB460" s="195">
        <f>'Atrações - Compra de Tickets'!AA429+'Atrações - demanda Passa'!AA429</f>
        <v>0</v>
      </c>
      <c r="AC460" s="195">
        <f>'Atrações - Compra de Tickets'!AB429+'Atrações - demanda Passa'!AB429</f>
        <v>0</v>
      </c>
      <c r="AD460" s="195">
        <f>'Atrações - Compra de Tickets'!AC429+'Atrações - demanda Passa'!AC429</f>
        <v>0</v>
      </c>
      <c r="AE460" s="195">
        <f>'Atrações - Compra de Tickets'!AD429+'Atrações - demanda Passa'!AD429</f>
        <v>0</v>
      </c>
      <c r="AF460" s="195">
        <f>'Atrações - Compra de Tickets'!AE429+'Atrações - demanda Passa'!AE429</f>
        <v>0</v>
      </c>
      <c r="AG460" s="195">
        <f>'Atrações - Compra de Tickets'!AF429+'Atrações - demanda Passa'!AF429</f>
        <v>0</v>
      </c>
      <c r="AH460" s="195">
        <f>'Atrações - Compra de Tickets'!AG429+'Atrações - demanda Passa'!AG429</f>
        <v>0</v>
      </c>
      <c r="AI460" s="195">
        <f>'Atrações - Compra de Tickets'!AH429+'Atrações - demanda Passa'!AH429</f>
        <v>0</v>
      </c>
      <c r="AJ460" s="195">
        <f>'Atrações - Compra de Tickets'!AI429+'Atrações - demanda Passa'!AI429</f>
        <v>0</v>
      </c>
      <c r="AK460" s="195">
        <f>'Atrações - Compra de Tickets'!AJ429+'Atrações - demanda Passa'!AJ429</f>
        <v>0</v>
      </c>
      <c r="AL460" s="195">
        <f>'Atrações - Compra de Tickets'!AK429+'Atrações - demanda Passa'!AK429</f>
        <v>0</v>
      </c>
      <c r="AM460" s="195">
        <f>'Atrações - Compra de Tickets'!AL429+'Atrações - demanda Passa'!AL429</f>
        <v>0</v>
      </c>
      <c r="AN460" s="195">
        <f>'Atrações - Compra de Tickets'!AM429+'Atrações - demanda Passa'!AM429</f>
        <v>0</v>
      </c>
      <c r="AO460" s="194"/>
    </row>
    <row r="461" spans="1:41" s="193" customFormat="1" ht="20.100000000000001" customHeight="1" x14ac:dyDescent="0.25">
      <c r="A461" s="199" t="str">
        <f t="shared" si="97"/>
        <v>7/m</v>
      </c>
      <c r="B461" s="199">
        <f>B399+1</f>
        <v>7</v>
      </c>
      <c r="C461" s="198" t="s">
        <v>194</v>
      </c>
      <c r="D461" s="201" t="s">
        <v>142</v>
      </c>
      <c r="E461" s="200">
        <f>SUM(F461:AN461)</f>
        <v>0</v>
      </c>
      <c r="F461" s="195">
        <f t="shared" ref="F461:AN461" si="103">SUM(F462:F466)</f>
        <v>0</v>
      </c>
      <c r="G461" s="195">
        <f t="shared" si="103"/>
        <v>0</v>
      </c>
      <c r="H461" s="195">
        <f t="shared" si="103"/>
        <v>0</v>
      </c>
      <c r="I461" s="195">
        <f t="shared" si="103"/>
        <v>0</v>
      </c>
      <c r="J461" s="195">
        <f t="shared" si="103"/>
        <v>0</v>
      </c>
      <c r="K461" s="195">
        <f t="shared" si="103"/>
        <v>0</v>
      </c>
      <c r="L461" s="195">
        <f t="shared" si="103"/>
        <v>0</v>
      </c>
      <c r="M461" s="195">
        <f t="shared" si="103"/>
        <v>0</v>
      </c>
      <c r="N461" s="195">
        <f t="shared" si="103"/>
        <v>0</v>
      </c>
      <c r="O461" s="195">
        <f t="shared" si="103"/>
        <v>0</v>
      </c>
      <c r="P461" s="195">
        <f t="shared" si="103"/>
        <v>0</v>
      </c>
      <c r="Q461" s="195">
        <f t="shared" si="103"/>
        <v>0</v>
      </c>
      <c r="R461" s="195">
        <f t="shared" si="103"/>
        <v>0</v>
      </c>
      <c r="S461" s="195">
        <f t="shared" si="103"/>
        <v>0</v>
      </c>
      <c r="T461" s="195">
        <f t="shared" si="103"/>
        <v>0</v>
      </c>
      <c r="U461" s="195">
        <f t="shared" si="103"/>
        <v>0</v>
      </c>
      <c r="V461" s="195">
        <f t="shared" si="103"/>
        <v>0</v>
      </c>
      <c r="W461" s="195">
        <f t="shared" si="103"/>
        <v>0</v>
      </c>
      <c r="X461" s="195">
        <f t="shared" si="103"/>
        <v>0</v>
      </c>
      <c r="Y461" s="195">
        <f t="shared" si="103"/>
        <v>0</v>
      </c>
      <c r="Z461" s="195">
        <f t="shared" si="103"/>
        <v>0</v>
      </c>
      <c r="AA461" s="195">
        <f t="shared" si="103"/>
        <v>0</v>
      </c>
      <c r="AB461" s="195">
        <f t="shared" si="103"/>
        <v>0</v>
      </c>
      <c r="AC461" s="195">
        <f t="shared" si="103"/>
        <v>0</v>
      </c>
      <c r="AD461" s="195">
        <f t="shared" si="103"/>
        <v>0</v>
      </c>
      <c r="AE461" s="195">
        <f t="shared" si="103"/>
        <v>0</v>
      </c>
      <c r="AF461" s="195">
        <f t="shared" si="103"/>
        <v>0</v>
      </c>
      <c r="AG461" s="195">
        <f t="shared" si="103"/>
        <v>0</v>
      </c>
      <c r="AH461" s="195">
        <f t="shared" si="103"/>
        <v>0</v>
      </c>
      <c r="AI461" s="195">
        <f t="shared" si="103"/>
        <v>0</v>
      </c>
      <c r="AJ461" s="195">
        <f t="shared" si="103"/>
        <v>0</v>
      </c>
      <c r="AK461" s="195">
        <f t="shared" si="103"/>
        <v>0</v>
      </c>
      <c r="AL461" s="195">
        <f t="shared" si="103"/>
        <v>0</v>
      </c>
      <c r="AM461" s="195">
        <f t="shared" si="103"/>
        <v>0</v>
      </c>
      <c r="AN461" s="195">
        <f t="shared" si="103"/>
        <v>0</v>
      </c>
      <c r="AO461" s="194"/>
    </row>
    <row r="462" spans="1:41" s="193" customFormat="1" ht="20.100000000000001" customHeight="1" x14ac:dyDescent="0.25">
      <c r="A462" s="199" t="str">
        <f t="shared" si="97"/>
        <v/>
      </c>
      <c r="B462" s="199"/>
      <c r="C462" s="198"/>
      <c r="D462" s="197" t="s">
        <v>141</v>
      </c>
      <c r="E462" s="196">
        <f>'Mix de Usos'!$P$16</f>
        <v>0</v>
      </c>
      <c r="F462" s="195">
        <f>'Atrações - Compra de Tickets'!E431+'Atrações - demanda Passa'!E431</f>
        <v>0</v>
      </c>
      <c r="G462" s="195">
        <f>'Atrações - Compra de Tickets'!F431+'Atrações - demanda Passa'!F431</f>
        <v>0</v>
      </c>
      <c r="H462" s="195">
        <f>'Atrações - Compra de Tickets'!G431+'Atrações - demanda Passa'!G431</f>
        <v>0</v>
      </c>
      <c r="I462" s="195">
        <f>'Atrações - Compra de Tickets'!H431+'Atrações - demanda Passa'!H431</f>
        <v>0</v>
      </c>
      <c r="J462" s="195">
        <f>'Atrações - Compra de Tickets'!I431+'Atrações - demanda Passa'!I431</f>
        <v>0</v>
      </c>
      <c r="K462" s="195">
        <f>'Atrações - Compra de Tickets'!J431+'Atrações - demanda Passa'!J431</f>
        <v>0</v>
      </c>
      <c r="L462" s="195">
        <f>'Atrações - Compra de Tickets'!K431+'Atrações - demanda Passa'!K431</f>
        <v>0</v>
      </c>
      <c r="M462" s="195">
        <f>'Atrações - Compra de Tickets'!L431+'Atrações - demanda Passa'!L431</f>
        <v>0</v>
      </c>
      <c r="N462" s="195">
        <f>'Atrações - Compra de Tickets'!M431+'Atrações - demanda Passa'!M431</f>
        <v>0</v>
      </c>
      <c r="O462" s="195">
        <f>'Atrações - Compra de Tickets'!N431+'Atrações - demanda Passa'!N431</f>
        <v>0</v>
      </c>
      <c r="P462" s="195">
        <f>'Atrações - Compra de Tickets'!O431+'Atrações - demanda Passa'!O431</f>
        <v>0</v>
      </c>
      <c r="Q462" s="195">
        <f>'Atrações - Compra de Tickets'!P431+'Atrações - demanda Passa'!P431</f>
        <v>0</v>
      </c>
      <c r="R462" s="195">
        <f>'Atrações - Compra de Tickets'!Q431+'Atrações - demanda Passa'!Q431</f>
        <v>0</v>
      </c>
      <c r="S462" s="195">
        <f>'Atrações - Compra de Tickets'!R431+'Atrações - demanda Passa'!R431</f>
        <v>0</v>
      </c>
      <c r="T462" s="195">
        <f>'Atrações - Compra de Tickets'!S431+'Atrações - demanda Passa'!S431</f>
        <v>0</v>
      </c>
      <c r="U462" s="195">
        <f>'Atrações - Compra de Tickets'!T431+'Atrações - demanda Passa'!T431</f>
        <v>0</v>
      </c>
      <c r="V462" s="195">
        <f>'Atrações - Compra de Tickets'!U431+'Atrações - demanda Passa'!U431</f>
        <v>0</v>
      </c>
      <c r="W462" s="195">
        <f>'Atrações - Compra de Tickets'!V431+'Atrações - demanda Passa'!V431</f>
        <v>0</v>
      </c>
      <c r="X462" s="195">
        <f>'Atrações - Compra de Tickets'!W431+'Atrações - demanda Passa'!W431</f>
        <v>0</v>
      </c>
      <c r="Y462" s="195">
        <f>'Atrações - Compra de Tickets'!X431+'Atrações - demanda Passa'!X431</f>
        <v>0</v>
      </c>
      <c r="Z462" s="195">
        <f>'Atrações - Compra de Tickets'!Y431+'Atrações - demanda Passa'!Y431</f>
        <v>0</v>
      </c>
      <c r="AA462" s="195">
        <f>'Atrações - Compra de Tickets'!Z431+'Atrações - demanda Passa'!Z431</f>
        <v>0</v>
      </c>
      <c r="AB462" s="195">
        <f>'Atrações - Compra de Tickets'!AA431+'Atrações - demanda Passa'!AA431</f>
        <v>0</v>
      </c>
      <c r="AC462" s="195">
        <f>'Atrações - Compra de Tickets'!AB431+'Atrações - demanda Passa'!AB431</f>
        <v>0</v>
      </c>
      <c r="AD462" s="195">
        <f>'Atrações - Compra de Tickets'!AC431+'Atrações - demanda Passa'!AC431</f>
        <v>0</v>
      </c>
      <c r="AE462" s="195">
        <f>'Atrações - Compra de Tickets'!AD431+'Atrações - demanda Passa'!AD431</f>
        <v>0</v>
      </c>
      <c r="AF462" s="195">
        <f>'Atrações - Compra de Tickets'!AE431+'Atrações - demanda Passa'!AE431</f>
        <v>0</v>
      </c>
      <c r="AG462" s="195">
        <f>'Atrações - Compra de Tickets'!AF431+'Atrações - demanda Passa'!AF431</f>
        <v>0</v>
      </c>
      <c r="AH462" s="195">
        <f>'Atrações - Compra de Tickets'!AG431+'Atrações - demanda Passa'!AG431</f>
        <v>0</v>
      </c>
      <c r="AI462" s="195">
        <f>'Atrações - Compra de Tickets'!AH431+'Atrações - demanda Passa'!AH431</f>
        <v>0</v>
      </c>
      <c r="AJ462" s="195">
        <f>'Atrações - Compra de Tickets'!AI431+'Atrações - demanda Passa'!AI431</f>
        <v>0</v>
      </c>
      <c r="AK462" s="195">
        <f>'Atrações - Compra de Tickets'!AJ431+'Atrações - demanda Passa'!AJ431</f>
        <v>0</v>
      </c>
      <c r="AL462" s="195">
        <f>'Atrações - Compra de Tickets'!AK431+'Atrações - demanda Passa'!AK431</f>
        <v>0</v>
      </c>
      <c r="AM462" s="195">
        <f>'Atrações - Compra de Tickets'!AL431+'Atrações - demanda Passa'!AL431</f>
        <v>0</v>
      </c>
      <c r="AN462" s="195">
        <f>'Atrações - Compra de Tickets'!AM431+'Atrações - demanda Passa'!AM431</f>
        <v>0</v>
      </c>
      <c r="AO462" s="194"/>
    </row>
    <row r="463" spans="1:41" s="193" customFormat="1" ht="20.100000000000001" customHeight="1" x14ac:dyDescent="0.25">
      <c r="A463" s="199" t="str">
        <f t="shared" si="97"/>
        <v/>
      </c>
      <c r="B463" s="199"/>
      <c r="C463" s="198"/>
      <c r="D463" s="197" t="s">
        <v>140</v>
      </c>
      <c r="E463" s="196">
        <f>'Mix de Usos'!$Y$16</f>
        <v>0</v>
      </c>
      <c r="F463" s="195">
        <f>'Atrações - Compra de Tickets'!E432+'Atrações - demanda Passa'!E432</f>
        <v>0</v>
      </c>
      <c r="G463" s="195">
        <f>'Atrações - Compra de Tickets'!F432+'Atrações - demanda Passa'!F432</f>
        <v>0</v>
      </c>
      <c r="H463" s="195">
        <f>'Atrações - Compra de Tickets'!G432+'Atrações - demanda Passa'!G432</f>
        <v>0</v>
      </c>
      <c r="I463" s="195">
        <f>'Atrações - Compra de Tickets'!H432+'Atrações - demanda Passa'!H432</f>
        <v>0</v>
      </c>
      <c r="J463" s="195">
        <f>'Atrações - Compra de Tickets'!I432+'Atrações - demanda Passa'!I432</f>
        <v>0</v>
      </c>
      <c r="K463" s="195">
        <f>'Atrações - Compra de Tickets'!J432+'Atrações - demanda Passa'!J432</f>
        <v>0</v>
      </c>
      <c r="L463" s="195">
        <f>'Atrações - Compra de Tickets'!K432+'Atrações - demanda Passa'!K432</f>
        <v>0</v>
      </c>
      <c r="M463" s="195">
        <f>'Atrações - Compra de Tickets'!L432+'Atrações - demanda Passa'!L432</f>
        <v>0</v>
      </c>
      <c r="N463" s="195">
        <f>'Atrações - Compra de Tickets'!M432+'Atrações - demanda Passa'!M432</f>
        <v>0</v>
      </c>
      <c r="O463" s="195">
        <f>'Atrações - Compra de Tickets'!N432+'Atrações - demanda Passa'!N432</f>
        <v>0</v>
      </c>
      <c r="P463" s="195">
        <f>'Atrações - Compra de Tickets'!O432+'Atrações - demanda Passa'!O432</f>
        <v>0</v>
      </c>
      <c r="Q463" s="195">
        <f>'Atrações - Compra de Tickets'!P432+'Atrações - demanda Passa'!P432</f>
        <v>0</v>
      </c>
      <c r="R463" s="195">
        <f>'Atrações - Compra de Tickets'!Q432+'Atrações - demanda Passa'!Q432</f>
        <v>0</v>
      </c>
      <c r="S463" s="195">
        <f>'Atrações - Compra de Tickets'!R432+'Atrações - demanda Passa'!R432</f>
        <v>0</v>
      </c>
      <c r="T463" s="195">
        <f>'Atrações - Compra de Tickets'!S432+'Atrações - demanda Passa'!S432</f>
        <v>0</v>
      </c>
      <c r="U463" s="195">
        <f>'Atrações - Compra de Tickets'!T432+'Atrações - demanda Passa'!T432</f>
        <v>0</v>
      </c>
      <c r="V463" s="195">
        <f>'Atrações - Compra de Tickets'!U432+'Atrações - demanda Passa'!U432</f>
        <v>0</v>
      </c>
      <c r="W463" s="195">
        <f>'Atrações - Compra de Tickets'!V432+'Atrações - demanda Passa'!V432</f>
        <v>0</v>
      </c>
      <c r="X463" s="195">
        <f>'Atrações - Compra de Tickets'!W432+'Atrações - demanda Passa'!W432</f>
        <v>0</v>
      </c>
      <c r="Y463" s="195">
        <f>'Atrações - Compra de Tickets'!X432+'Atrações - demanda Passa'!X432</f>
        <v>0</v>
      </c>
      <c r="Z463" s="195">
        <f>'Atrações - Compra de Tickets'!Y432+'Atrações - demanda Passa'!Y432</f>
        <v>0</v>
      </c>
      <c r="AA463" s="195">
        <f>'Atrações - Compra de Tickets'!Z432+'Atrações - demanda Passa'!Z432</f>
        <v>0</v>
      </c>
      <c r="AB463" s="195">
        <f>'Atrações - Compra de Tickets'!AA432+'Atrações - demanda Passa'!AA432</f>
        <v>0</v>
      </c>
      <c r="AC463" s="195">
        <f>'Atrações - Compra de Tickets'!AB432+'Atrações - demanda Passa'!AB432</f>
        <v>0</v>
      </c>
      <c r="AD463" s="195">
        <f>'Atrações - Compra de Tickets'!AC432+'Atrações - demanda Passa'!AC432</f>
        <v>0</v>
      </c>
      <c r="AE463" s="195">
        <f>'Atrações - Compra de Tickets'!AD432+'Atrações - demanda Passa'!AD432</f>
        <v>0</v>
      </c>
      <c r="AF463" s="195">
        <f>'Atrações - Compra de Tickets'!AE432+'Atrações - demanda Passa'!AE432</f>
        <v>0</v>
      </c>
      <c r="AG463" s="195">
        <f>'Atrações - Compra de Tickets'!AF432+'Atrações - demanda Passa'!AF432</f>
        <v>0</v>
      </c>
      <c r="AH463" s="195">
        <f>'Atrações - Compra de Tickets'!AG432+'Atrações - demanda Passa'!AG432</f>
        <v>0</v>
      </c>
      <c r="AI463" s="195">
        <f>'Atrações - Compra de Tickets'!AH432+'Atrações - demanda Passa'!AH432</f>
        <v>0</v>
      </c>
      <c r="AJ463" s="195">
        <f>'Atrações - Compra de Tickets'!AI432+'Atrações - demanda Passa'!AI432</f>
        <v>0</v>
      </c>
      <c r="AK463" s="195">
        <f>'Atrações - Compra de Tickets'!AJ432+'Atrações - demanda Passa'!AJ432</f>
        <v>0</v>
      </c>
      <c r="AL463" s="195">
        <f>'Atrações - Compra de Tickets'!AK432+'Atrações - demanda Passa'!AK432</f>
        <v>0</v>
      </c>
      <c r="AM463" s="195">
        <f>'Atrações - Compra de Tickets'!AL432+'Atrações - demanda Passa'!AL432</f>
        <v>0</v>
      </c>
      <c r="AN463" s="195">
        <f>'Atrações - Compra de Tickets'!AM432+'Atrações - demanda Passa'!AM432</f>
        <v>0</v>
      </c>
      <c r="AO463" s="194"/>
    </row>
    <row r="464" spans="1:41" s="193" customFormat="1" ht="20.100000000000001" customHeight="1" x14ac:dyDescent="0.25">
      <c r="A464" s="199" t="str">
        <f t="shared" si="97"/>
        <v/>
      </c>
      <c r="B464" s="199"/>
      <c r="C464" s="198"/>
      <c r="D464" s="197" t="s">
        <v>139</v>
      </c>
      <c r="E464" s="196">
        <f>'Mix de Usos'!$AH$16</f>
        <v>0</v>
      </c>
      <c r="F464" s="195">
        <f>'Atrações - Compra de Tickets'!E433+'Atrações - demanda Passa'!E433</f>
        <v>0</v>
      </c>
      <c r="G464" s="195">
        <f>'Atrações - Compra de Tickets'!F433+'Atrações - demanda Passa'!F433</f>
        <v>0</v>
      </c>
      <c r="H464" s="195">
        <f>'Atrações - Compra de Tickets'!G433+'Atrações - demanda Passa'!G433</f>
        <v>0</v>
      </c>
      <c r="I464" s="195">
        <f>'Atrações - Compra de Tickets'!H433+'Atrações - demanda Passa'!H433</f>
        <v>0</v>
      </c>
      <c r="J464" s="195">
        <f>'Atrações - Compra de Tickets'!I433+'Atrações - demanda Passa'!I433</f>
        <v>0</v>
      </c>
      <c r="K464" s="195">
        <f>'Atrações - Compra de Tickets'!J433+'Atrações - demanda Passa'!J433</f>
        <v>0</v>
      </c>
      <c r="L464" s="195">
        <f>'Atrações - Compra de Tickets'!K433+'Atrações - demanda Passa'!K433</f>
        <v>0</v>
      </c>
      <c r="M464" s="195">
        <f>'Atrações - Compra de Tickets'!L433+'Atrações - demanda Passa'!L433</f>
        <v>0</v>
      </c>
      <c r="N464" s="195">
        <f>'Atrações - Compra de Tickets'!M433+'Atrações - demanda Passa'!M433</f>
        <v>0</v>
      </c>
      <c r="O464" s="195">
        <f>'Atrações - Compra de Tickets'!N433+'Atrações - demanda Passa'!N433</f>
        <v>0</v>
      </c>
      <c r="P464" s="195">
        <f>'Atrações - Compra de Tickets'!O433+'Atrações - demanda Passa'!O433</f>
        <v>0</v>
      </c>
      <c r="Q464" s="195">
        <f>'Atrações - Compra de Tickets'!P433+'Atrações - demanda Passa'!P433</f>
        <v>0</v>
      </c>
      <c r="R464" s="195">
        <f>'Atrações - Compra de Tickets'!Q433+'Atrações - demanda Passa'!Q433</f>
        <v>0</v>
      </c>
      <c r="S464" s="195">
        <f>'Atrações - Compra de Tickets'!R433+'Atrações - demanda Passa'!R433</f>
        <v>0</v>
      </c>
      <c r="T464" s="195">
        <f>'Atrações - Compra de Tickets'!S433+'Atrações - demanda Passa'!S433</f>
        <v>0</v>
      </c>
      <c r="U464" s="195">
        <f>'Atrações - Compra de Tickets'!T433+'Atrações - demanda Passa'!T433</f>
        <v>0</v>
      </c>
      <c r="V464" s="195">
        <f>'Atrações - Compra de Tickets'!U433+'Atrações - demanda Passa'!U433</f>
        <v>0</v>
      </c>
      <c r="W464" s="195">
        <f>'Atrações - Compra de Tickets'!V433+'Atrações - demanda Passa'!V433</f>
        <v>0</v>
      </c>
      <c r="X464" s="195">
        <f>'Atrações - Compra de Tickets'!W433+'Atrações - demanda Passa'!W433</f>
        <v>0</v>
      </c>
      <c r="Y464" s="195">
        <f>'Atrações - Compra de Tickets'!X433+'Atrações - demanda Passa'!X433</f>
        <v>0</v>
      </c>
      <c r="Z464" s="195">
        <f>'Atrações - Compra de Tickets'!Y433+'Atrações - demanda Passa'!Y433</f>
        <v>0</v>
      </c>
      <c r="AA464" s="195">
        <f>'Atrações - Compra de Tickets'!Z433+'Atrações - demanda Passa'!Z433</f>
        <v>0</v>
      </c>
      <c r="AB464" s="195">
        <f>'Atrações - Compra de Tickets'!AA433+'Atrações - demanda Passa'!AA433</f>
        <v>0</v>
      </c>
      <c r="AC464" s="195">
        <f>'Atrações - Compra de Tickets'!AB433+'Atrações - demanda Passa'!AB433</f>
        <v>0</v>
      </c>
      <c r="AD464" s="195">
        <f>'Atrações - Compra de Tickets'!AC433+'Atrações - demanda Passa'!AC433</f>
        <v>0</v>
      </c>
      <c r="AE464" s="195">
        <f>'Atrações - Compra de Tickets'!AD433+'Atrações - demanda Passa'!AD433</f>
        <v>0</v>
      </c>
      <c r="AF464" s="195">
        <f>'Atrações - Compra de Tickets'!AE433+'Atrações - demanda Passa'!AE433</f>
        <v>0</v>
      </c>
      <c r="AG464" s="195">
        <f>'Atrações - Compra de Tickets'!AF433+'Atrações - demanda Passa'!AF433</f>
        <v>0</v>
      </c>
      <c r="AH464" s="195">
        <f>'Atrações - Compra de Tickets'!AG433+'Atrações - demanda Passa'!AG433</f>
        <v>0</v>
      </c>
      <c r="AI464" s="195">
        <f>'Atrações - Compra de Tickets'!AH433+'Atrações - demanda Passa'!AH433</f>
        <v>0</v>
      </c>
      <c r="AJ464" s="195">
        <f>'Atrações - Compra de Tickets'!AI433+'Atrações - demanda Passa'!AI433</f>
        <v>0</v>
      </c>
      <c r="AK464" s="195">
        <f>'Atrações - Compra de Tickets'!AJ433+'Atrações - demanda Passa'!AJ433</f>
        <v>0</v>
      </c>
      <c r="AL464" s="195">
        <f>'Atrações - Compra de Tickets'!AK433+'Atrações - demanda Passa'!AK433</f>
        <v>0</v>
      </c>
      <c r="AM464" s="195">
        <f>'Atrações - Compra de Tickets'!AL433+'Atrações - demanda Passa'!AL433</f>
        <v>0</v>
      </c>
      <c r="AN464" s="195">
        <f>'Atrações - Compra de Tickets'!AM433+'Atrações - demanda Passa'!AM433</f>
        <v>0</v>
      </c>
      <c r="AO464" s="194"/>
    </row>
    <row r="465" spans="1:41" s="193" customFormat="1" ht="20.100000000000001" customHeight="1" x14ac:dyDescent="0.25">
      <c r="A465" s="199" t="str">
        <f t="shared" si="97"/>
        <v/>
      </c>
      <c r="B465" s="199"/>
      <c r="C465" s="198"/>
      <c r="D465" s="197" t="s">
        <v>138</v>
      </c>
      <c r="E465" s="196">
        <f>'Mix de Usos'!$AQ$16</f>
        <v>0</v>
      </c>
      <c r="F465" s="195">
        <f>'Atrações - Compra de Tickets'!E434+'Atrações - demanda Passa'!E434</f>
        <v>0</v>
      </c>
      <c r="G465" s="195">
        <f>'Atrações - Compra de Tickets'!F434+'Atrações - demanda Passa'!F434</f>
        <v>0</v>
      </c>
      <c r="H465" s="195">
        <f>'Atrações - Compra de Tickets'!G434+'Atrações - demanda Passa'!G434</f>
        <v>0</v>
      </c>
      <c r="I465" s="195">
        <f>'Atrações - Compra de Tickets'!H434+'Atrações - demanda Passa'!H434</f>
        <v>0</v>
      </c>
      <c r="J465" s="195">
        <f>'Atrações - Compra de Tickets'!I434+'Atrações - demanda Passa'!I434</f>
        <v>0</v>
      </c>
      <c r="K465" s="195">
        <f>'Atrações - Compra de Tickets'!J434+'Atrações - demanda Passa'!J434</f>
        <v>0</v>
      </c>
      <c r="L465" s="195">
        <f>'Atrações - Compra de Tickets'!K434+'Atrações - demanda Passa'!K434</f>
        <v>0</v>
      </c>
      <c r="M465" s="195">
        <f>'Atrações - Compra de Tickets'!L434+'Atrações - demanda Passa'!L434</f>
        <v>0</v>
      </c>
      <c r="N465" s="195">
        <f>'Atrações - Compra de Tickets'!M434+'Atrações - demanda Passa'!M434</f>
        <v>0</v>
      </c>
      <c r="O465" s="195">
        <f>'Atrações - Compra de Tickets'!N434+'Atrações - demanda Passa'!N434</f>
        <v>0</v>
      </c>
      <c r="P465" s="195">
        <f>'Atrações - Compra de Tickets'!O434+'Atrações - demanda Passa'!O434</f>
        <v>0</v>
      </c>
      <c r="Q465" s="195">
        <f>'Atrações - Compra de Tickets'!P434+'Atrações - demanda Passa'!P434</f>
        <v>0</v>
      </c>
      <c r="R465" s="195">
        <f>'Atrações - Compra de Tickets'!Q434+'Atrações - demanda Passa'!Q434</f>
        <v>0</v>
      </c>
      <c r="S465" s="195">
        <f>'Atrações - Compra de Tickets'!R434+'Atrações - demanda Passa'!R434</f>
        <v>0</v>
      </c>
      <c r="T465" s="195">
        <f>'Atrações - Compra de Tickets'!S434+'Atrações - demanda Passa'!S434</f>
        <v>0</v>
      </c>
      <c r="U465" s="195">
        <f>'Atrações - Compra de Tickets'!T434+'Atrações - demanda Passa'!T434</f>
        <v>0</v>
      </c>
      <c r="V465" s="195">
        <f>'Atrações - Compra de Tickets'!U434+'Atrações - demanda Passa'!U434</f>
        <v>0</v>
      </c>
      <c r="W465" s="195">
        <f>'Atrações - Compra de Tickets'!V434+'Atrações - demanda Passa'!V434</f>
        <v>0</v>
      </c>
      <c r="X465" s="195">
        <f>'Atrações - Compra de Tickets'!W434+'Atrações - demanda Passa'!W434</f>
        <v>0</v>
      </c>
      <c r="Y465" s="195">
        <f>'Atrações - Compra de Tickets'!X434+'Atrações - demanda Passa'!X434</f>
        <v>0</v>
      </c>
      <c r="Z465" s="195">
        <f>'Atrações - Compra de Tickets'!Y434+'Atrações - demanda Passa'!Y434</f>
        <v>0</v>
      </c>
      <c r="AA465" s="195">
        <f>'Atrações - Compra de Tickets'!Z434+'Atrações - demanda Passa'!Z434</f>
        <v>0</v>
      </c>
      <c r="AB465" s="195">
        <f>'Atrações - Compra de Tickets'!AA434+'Atrações - demanda Passa'!AA434</f>
        <v>0</v>
      </c>
      <c r="AC465" s="195">
        <f>'Atrações - Compra de Tickets'!AB434+'Atrações - demanda Passa'!AB434</f>
        <v>0</v>
      </c>
      <c r="AD465" s="195">
        <f>'Atrações - Compra de Tickets'!AC434+'Atrações - demanda Passa'!AC434</f>
        <v>0</v>
      </c>
      <c r="AE465" s="195">
        <f>'Atrações - Compra de Tickets'!AD434+'Atrações - demanda Passa'!AD434</f>
        <v>0</v>
      </c>
      <c r="AF465" s="195">
        <f>'Atrações - Compra de Tickets'!AE434+'Atrações - demanda Passa'!AE434</f>
        <v>0</v>
      </c>
      <c r="AG465" s="195">
        <f>'Atrações - Compra de Tickets'!AF434+'Atrações - demanda Passa'!AF434</f>
        <v>0</v>
      </c>
      <c r="AH465" s="195">
        <f>'Atrações - Compra de Tickets'!AG434+'Atrações - demanda Passa'!AG434</f>
        <v>0</v>
      </c>
      <c r="AI465" s="195">
        <f>'Atrações - Compra de Tickets'!AH434+'Atrações - demanda Passa'!AH434</f>
        <v>0</v>
      </c>
      <c r="AJ465" s="195">
        <f>'Atrações - Compra de Tickets'!AI434+'Atrações - demanda Passa'!AI434</f>
        <v>0</v>
      </c>
      <c r="AK465" s="195">
        <f>'Atrações - Compra de Tickets'!AJ434+'Atrações - demanda Passa'!AJ434</f>
        <v>0</v>
      </c>
      <c r="AL465" s="195">
        <f>'Atrações - Compra de Tickets'!AK434+'Atrações - demanda Passa'!AK434</f>
        <v>0</v>
      </c>
      <c r="AM465" s="195">
        <f>'Atrações - Compra de Tickets'!AL434+'Atrações - demanda Passa'!AL434</f>
        <v>0</v>
      </c>
      <c r="AN465" s="195">
        <f>'Atrações - Compra de Tickets'!AM434+'Atrações - demanda Passa'!AM434</f>
        <v>0</v>
      </c>
      <c r="AO465" s="194"/>
    </row>
    <row r="466" spans="1:41" s="193" customFormat="1" ht="20.100000000000001" customHeight="1" x14ac:dyDescent="0.25">
      <c r="A466" s="199" t="str">
        <f t="shared" si="97"/>
        <v/>
      </c>
      <c r="B466" s="199"/>
      <c r="C466" s="198"/>
      <c r="D466" s="197" t="s">
        <v>137</v>
      </c>
      <c r="E466" s="196">
        <f>'Mix de Usos'!$AZ$16</f>
        <v>0</v>
      </c>
      <c r="F466" s="195">
        <f>'Atrações - Compra de Tickets'!E435+'Atrações - demanda Passa'!E435</f>
        <v>0</v>
      </c>
      <c r="G466" s="195">
        <f>'Atrações - Compra de Tickets'!F435+'Atrações - demanda Passa'!F435</f>
        <v>0</v>
      </c>
      <c r="H466" s="195">
        <f>'Atrações - Compra de Tickets'!G435+'Atrações - demanda Passa'!G435</f>
        <v>0</v>
      </c>
      <c r="I466" s="195">
        <f>'Atrações - Compra de Tickets'!H435+'Atrações - demanda Passa'!H435</f>
        <v>0</v>
      </c>
      <c r="J466" s="195">
        <f>'Atrações - Compra de Tickets'!I435+'Atrações - demanda Passa'!I435</f>
        <v>0</v>
      </c>
      <c r="K466" s="195">
        <f>'Atrações - Compra de Tickets'!J435+'Atrações - demanda Passa'!J435</f>
        <v>0</v>
      </c>
      <c r="L466" s="195">
        <f>'Atrações - Compra de Tickets'!K435+'Atrações - demanda Passa'!K435</f>
        <v>0</v>
      </c>
      <c r="M466" s="195">
        <f>'Atrações - Compra de Tickets'!L435+'Atrações - demanda Passa'!L435</f>
        <v>0</v>
      </c>
      <c r="N466" s="195">
        <f>'Atrações - Compra de Tickets'!M435+'Atrações - demanda Passa'!M435</f>
        <v>0</v>
      </c>
      <c r="O466" s="195">
        <f>'Atrações - Compra de Tickets'!N435+'Atrações - demanda Passa'!N435</f>
        <v>0</v>
      </c>
      <c r="P466" s="195">
        <f>'Atrações - Compra de Tickets'!O435+'Atrações - demanda Passa'!O435</f>
        <v>0</v>
      </c>
      <c r="Q466" s="195">
        <f>'Atrações - Compra de Tickets'!P435+'Atrações - demanda Passa'!P435</f>
        <v>0</v>
      </c>
      <c r="R466" s="195">
        <f>'Atrações - Compra de Tickets'!Q435+'Atrações - demanda Passa'!Q435</f>
        <v>0</v>
      </c>
      <c r="S466" s="195">
        <f>'Atrações - Compra de Tickets'!R435+'Atrações - demanda Passa'!R435</f>
        <v>0</v>
      </c>
      <c r="T466" s="195">
        <f>'Atrações - Compra de Tickets'!S435+'Atrações - demanda Passa'!S435</f>
        <v>0</v>
      </c>
      <c r="U466" s="195">
        <f>'Atrações - Compra de Tickets'!T435+'Atrações - demanda Passa'!T435</f>
        <v>0</v>
      </c>
      <c r="V466" s="195">
        <f>'Atrações - Compra de Tickets'!U435+'Atrações - demanda Passa'!U435</f>
        <v>0</v>
      </c>
      <c r="W466" s="195">
        <f>'Atrações - Compra de Tickets'!V435+'Atrações - demanda Passa'!V435</f>
        <v>0</v>
      </c>
      <c r="X466" s="195">
        <f>'Atrações - Compra de Tickets'!W435+'Atrações - demanda Passa'!W435</f>
        <v>0</v>
      </c>
      <c r="Y466" s="195">
        <f>'Atrações - Compra de Tickets'!X435+'Atrações - demanda Passa'!X435</f>
        <v>0</v>
      </c>
      <c r="Z466" s="195">
        <f>'Atrações - Compra de Tickets'!Y435+'Atrações - demanda Passa'!Y435</f>
        <v>0</v>
      </c>
      <c r="AA466" s="195">
        <f>'Atrações - Compra de Tickets'!Z435+'Atrações - demanda Passa'!Z435</f>
        <v>0</v>
      </c>
      <c r="AB466" s="195">
        <f>'Atrações - Compra de Tickets'!AA435+'Atrações - demanda Passa'!AA435</f>
        <v>0</v>
      </c>
      <c r="AC466" s="195">
        <f>'Atrações - Compra de Tickets'!AB435+'Atrações - demanda Passa'!AB435</f>
        <v>0</v>
      </c>
      <c r="AD466" s="195">
        <f>'Atrações - Compra de Tickets'!AC435+'Atrações - demanda Passa'!AC435</f>
        <v>0</v>
      </c>
      <c r="AE466" s="195">
        <f>'Atrações - Compra de Tickets'!AD435+'Atrações - demanda Passa'!AD435</f>
        <v>0</v>
      </c>
      <c r="AF466" s="195">
        <f>'Atrações - Compra de Tickets'!AE435+'Atrações - demanda Passa'!AE435</f>
        <v>0</v>
      </c>
      <c r="AG466" s="195">
        <f>'Atrações - Compra de Tickets'!AF435+'Atrações - demanda Passa'!AF435</f>
        <v>0</v>
      </c>
      <c r="AH466" s="195">
        <f>'Atrações - Compra de Tickets'!AG435+'Atrações - demanda Passa'!AG435</f>
        <v>0</v>
      </c>
      <c r="AI466" s="195">
        <f>'Atrações - Compra de Tickets'!AH435+'Atrações - demanda Passa'!AH435</f>
        <v>0</v>
      </c>
      <c r="AJ466" s="195">
        <f>'Atrações - Compra de Tickets'!AI435+'Atrações - demanda Passa'!AI435</f>
        <v>0</v>
      </c>
      <c r="AK466" s="195">
        <f>'Atrações - Compra de Tickets'!AJ435+'Atrações - demanda Passa'!AJ435</f>
        <v>0</v>
      </c>
      <c r="AL466" s="195">
        <f>'Atrações - Compra de Tickets'!AK435+'Atrações - demanda Passa'!AK435</f>
        <v>0</v>
      </c>
      <c r="AM466" s="195">
        <f>'Atrações - Compra de Tickets'!AL435+'Atrações - demanda Passa'!AL435</f>
        <v>0</v>
      </c>
      <c r="AN466" s="195">
        <f>'Atrações - Compra de Tickets'!AM435+'Atrações - demanda Passa'!AM435</f>
        <v>0</v>
      </c>
      <c r="AO466" s="194"/>
    </row>
    <row r="467" spans="1:41" s="193" customFormat="1" ht="20.100000000000001" customHeight="1" x14ac:dyDescent="0.25">
      <c r="A467" s="199" t="str">
        <f t="shared" si="97"/>
        <v>7/a</v>
      </c>
      <c r="B467" s="199">
        <f>B405+1</f>
        <v>7</v>
      </c>
      <c r="C467" s="198" t="s">
        <v>207</v>
      </c>
      <c r="D467" s="201" t="s">
        <v>136</v>
      </c>
      <c r="E467" s="200">
        <f>SUM(F467:AN467)</f>
        <v>0</v>
      </c>
      <c r="F467" s="195">
        <f t="shared" ref="F467:AN467" si="104">SUM(F468:F472)</f>
        <v>0</v>
      </c>
      <c r="G467" s="195">
        <f t="shared" si="104"/>
        <v>0</v>
      </c>
      <c r="H467" s="195">
        <f t="shared" si="104"/>
        <v>0</v>
      </c>
      <c r="I467" s="195">
        <f t="shared" si="104"/>
        <v>0</v>
      </c>
      <c r="J467" s="195">
        <f t="shared" si="104"/>
        <v>0</v>
      </c>
      <c r="K467" s="195">
        <f t="shared" si="104"/>
        <v>0</v>
      </c>
      <c r="L467" s="195">
        <f t="shared" si="104"/>
        <v>0</v>
      </c>
      <c r="M467" s="195">
        <f t="shared" si="104"/>
        <v>0</v>
      </c>
      <c r="N467" s="195">
        <f t="shared" si="104"/>
        <v>0</v>
      </c>
      <c r="O467" s="195">
        <f t="shared" si="104"/>
        <v>0</v>
      </c>
      <c r="P467" s="195">
        <f t="shared" si="104"/>
        <v>0</v>
      </c>
      <c r="Q467" s="195">
        <f t="shared" si="104"/>
        <v>0</v>
      </c>
      <c r="R467" s="195">
        <f t="shared" si="104"/>
        <v>0</v>
      </c>
      <c r="S467" s="195">
        <f t="shared" si="104"/>
        <v>0</v>
      </c>
      <c r="T467" s="195">
        <f t="shared" si="104"/>
        <v>0</v>
      </c>
      <c r="U467" s="195">
        <f t="shared" si="104"/>
        <v>0</v>
      </c>
      <c r="V467" s="195">
        <f t="shared" si="104"/>
        <v>0</v>
      </c>
      <c r="W467" s="195">
        <f t="shared" si="104"/>
        <v>0</v>
      </c>
      <c r="X467" s="195">
        <f t="shared" si="104"/>
        <v>0</v>
      </c>
      <c r="Y467" s="195">
        <f t="shared" si="104"/>
        <v>0</v>
      </c>
      <c r="Z467" s="195">
        <f t="shared" si="104"/>
        <v>0</v>
      </c>
      <c r="AA467" s="195">
        <f t="shared" si="104"/>
        <v>0</v>
      </c>
      <c r="AB467" s="195">
        <f t="shared" si="104"/>
        <v>0</v>
      </c>
      <c r="AC467" s="195">
        <f t="shared" si="104"/>
        <v>0</v>
      </c>
      <c r="AD467" s="195">
        <f t="shared" si="104"/>
        <v>0</v>
      </c>
      <c r="AE467" s="195">
        <f t="shared" si="104"/>
        <v>0</v>
      </c>
      <c r="AF467" s="195">
        <f t="shared" si="104"/>
        <v>0</v>
      </c>
      <c r="AG467" s="195">
        <f t="shared" si="104"/>
        <v>0</v>
      </c>
      <c r="AH467" s="195">
        <f t="shared" si="104"/>
        <v>0</v>
      </c>
      <c r="AI467" s="195">
        <f t="shared" si="104"/>
        <v>0</v>
      </c>
      <c r="AJ467" s="195">
        <f t="shared" si="104"/>
        <v>0</v>
      </c>
      <c r="AK467" s="195">
        <f t="shared" si="104"/>
        <v>0</v>
      </c>
      <c r="AL467" s="195">
        <f t="shared" si="104"/>
        <v>0</v>
      </c>
      <c r="AM467" s="195">
        <f t="shared" si="104"/>
        <v>0</v>
      </c>
      <c r="AN467" s="195">
        <f t="shared" si="104"/>
        <v>0</v>
      </c>
      <c r="AO467" s="194"/>
    </row>
    <row r="468" spans="1:41" s="193" customFormat="1" ht="20.100000000000001" customHeight="1" x14ac:dyDescent="0.25">
      <c r="A468" s="199" t="str">
        <f t="shared" si="97"/>
        <v/>
      </c>
      <c r="B468" s="199"/>
      <c r="C468" s="198"/>
      <c r="D468" s="197" t="s">
        <v>135</v>
      </c>
      <c r="E468" s="196">
        <f>'Mix de Usos'!$S$16</f>
        <v>0</v>
      </c>
      <c r="F468" s="195">
        <f>'Atrações - Compra de Tickets'!E437+'Atrações - demanda Passa'!E437</f>
        <v>0</v>
      </c>
      <c r="G468" s="195">
        <f>'Atrações - Compra de Tickets'!F437+'Atrações - demanda Passa'!F437</f>
        <v>0</v>
      </c>
      <c r="H468" s="195">
        <f>'Atrações - Compra de Tickets'!G437+'Atrações - demanda Passa'!G437</f>
        <v>0</v>
      </c>
      <c r="I468" s="195">
        <f>'Atrações - Compra de Tickets'!H437+'Atrações - demanda Passa'!H437</f>
        <v>0</v>
      </c>
      <c r="J468" s="195">
        <f>'Atrações - Compra de Tickets'!I437+'Atrações - demanda Passa'!I437</f>
        <v>0</v>
      </c>
      <c r="K468" s="195">
        <f>'Atrações - Compra de Tickets'!J437+'Atrações - demanda Passa'!J437</f>
        <v>0</v>
      </c>
      <c r="L468" s="195">
        <f>'Atrações - Compra de Tickets'!K437+'Atrações - demanda Passa'!K437</f>
        <v>0</v>
      </c>
      <c r="M468" s="195">
        <f>'Atrações - Compra de Tickets'!L437+'Atrações - demanda Passa'!L437</f>
        <v>0</v>
      </c>
      <c r="N468" s="195">
        <f>'Atrações - Compra de Tickets'!M437+'Atrações - demanda Passa'!M437</f>
        <v>0</v>
      </c>
      <c r="O468" s="195">
        <f>'Atrações - Compra de Tickets'!N437+'Atrações - demanda Passa'!N437</f>
        <v>0</v>
      </c>
      <c r="P468" s="195">
        <f>'Atrações - Compra de Tickets'!O437+'Atrações - demanda Passa'!O437</f>
        <v>0</v>
      </c>
      <c r="Q468" s="195">
        <f>'Atrações - Compra de Tickets'!P437+'Atrações - demanda Passa'!P437</f>
        <v>0</v>
      </c>
      <c r="R468" s="195">
        <f>'Atrações - Compra de Tickets'!Q437+'Atrações - demanda Passa'!Q437</f>
        <v>0</v>
      </c>
      <c r="S468" s="195">
        <f>'Atrações - Compra de Tickets'!R437+'Atrações - demanda Passa'!R437</f>
        <v>0</v>
      </c>
      <c r="T468" s="195">
        <f>'Atrações - Compra de Tickets'!S437+'Atrações - demanda Passa'!S437</f>
        <v>0</v>
      </c>
      <c r="U468" s="195">
        <f>'Atrações - Compra de Tickets'!T437+'Atrações - demanda Passa'!T437</f>
        <v>0</v>
      </c>
      <c r="V468" s="195">
        <f>'Atrações - Compra de Tickets'!U437+'Atrações - demanda Passa'!U437</f>
        <v>0</v>
      </c>
      <c r="W468" s="195">
        <f>'Atrações - Compra de Tickets'!V437+'Atrações - demanda Passa'!V437</f>
        <v>0</v>
      </c>
      <c r="X468" s="195">
        <f>'Atrações - Compra de Tickets'!W437+'Atrações - demanda Passa'!W437</f>
        <v>0</v>
      </c>
      <c r="Y468" s="195">
        <f>'Atrações - Compra de Tickets'!X437+'Atrações - demanda Passa'!X437</f>
        <v>0</v>
      </c>
      <c r="Z468" s="195">
        <f>'Atrações - Compra de Tickets'!Y437+'Atrações - demanda Passa'!Y437</f>
        <v>0</v>
      </c>
      <c r="AA468" s="195">
        <f>'Atrações - Compra de Tickets'!Z437+'Atrações - demanda Passa'!Z437</f>
        <v>0</v>
      </c>
      <c r="AB468" s="195">
        <f>'Atrações - Compra de Tickets'!AA437+'Atrações - demanda Passa'!AA437</f>
        <v>0</v>
      </c>
      <c r="AC468" s="195">
        <f>'Atrações - Compra de Tickets'!AB437+'Atrações - demanda Passa'!AB437</f>
        <v>0</v>
      </c>
      <c r="AD468" s="195">
        <f>'Atrações - Compra de Tickets'!AC437+'Atrações - demanda Passa'!AC437</f>
        <v>0</v>
      </c>
      <c r="AE468" s="195">
        <f>'Atrações - Compra de Tickets'!AD437+'Atrações - demanda Passa'!AD437</f>
        <v>0</v>
      </c>
      <c r="AF468" s="195">
        <f>'Atrações - Compra de Tickets'!AE437+'Atrações - demanda Passa'!AE437</f>
        <v>0</v>
      </c>
      <c r="AG468" s="195">
        <f>'Atrações - Compra de Tickets'!AF437+'Atrações - demanda Passa'!AF437</f>
        <v>0</v>
      </c>
      <c r="AH468" s="195">
        <f>'Atrações - Compra de Tickets'!AG437+'Atrações - demanda Passa'!AG437</f>
        <v>0</v>
      </c>
      <c r="AI468" s="195">
        <f>'Atrações - Compra de Tickets'!AH437+'Atrações - demanda Passa'!AH437</f>
        <v>0</v>
      </c>
      <c r="AJ468" s="195">
        <f>'Atrações - Compra de Tickets'!AI437+'Atrações - demanda Passa'!AI437</f>
        <v>0</v>
      </c>
      <c r="AK468" s="195">
        <f>'Atrações - Compra de Tickets'!AJ437+'Atrações - demanda Passa'!AJ437</f>
        <v>0</v>
      </c>
      <c r="AL468" s="195">
        <f>'Atrações - Compra de Tickets'!AK437+'Atrações - demanda Passa'!AK437</f>
        <v>0</v>
      </c>
      <c r="AM468" s="195">
        <f>'Atrações - Compra de Tickets'!AL437+'Atrações - demanda Passa'!AL437</f>
        <v>0</v>
      </c>
      <c r="AN468" s="195">
        <f>'Atrações - Compra de Tickets'!AM437+'Atrações - demanda Passa'!AM437</f>
        <v>0</v>
      </c>
      <c r="AO468" s="194"/>
    </row>
    <row r="469" spans="1:41" s="193" customFormat="1" ht="20.100000000000001" customHeight="1" x14ac:dyDescent="0.25">
      <c r="A469" s="199" t="str">
        <f t="shared" si="97"/>
        <v/>
      </c>
      <c r="B469" s="199"/>
      <c r="C469" s="198"/>
      <c r="D469" s="197" t="s">
        <v>134</v>
      </c>
      <c r="E469" s="196">
        <f>'Mix de Usos'!$AB$16</f>
        <v>0</v>
      </c>
      <c r="F469" s="195">
        <f>'Atrações - Compra de Tickets'!E438+'Atrações - demanda Passa'!E438</f>
        <v>0</v>
      </c>
      <c r="G469" s="195">
        <f>'Atrações - Compra de Tickets'!F438+'Atrações - demanda Passa'!F438</f>
        <v>0</v>
      </c>
      <c r="H469" s="195">
        <f>'Atrações - Compra de Tickets'!G438+'Atrações - demanda Passa'!G438</f>
        <v>0</v>
      </c>
      <c r="I469" s="195">
        <f>'Atrações - Compra de Tickets'!H438+'Atrações - demanda Passa'!H438</f>
        <v>0</v>
      </c>
      <c r="J469" s="195">
        <f>'Atrações - Compra de Tickets'!I438+'Atrações - demanda Passa'!I438</f>
        <v>0</v>
      </c>
      <c r="K469" s="195">
        <f>'Atrações - Compra de Tickets'!J438+'Atrações - demanda Passa'!J438</f>
        <v>0</v>
      </c>
      <c r="L469" s="195">
        <f>'Atrações - Compra de Tickets'!K438+'Atrações - demanda Passa'!K438</f>
        <v>0</v>
      </c>
      <c r="M469" s="195">
        <f>'Atrações - Compra de Tickets'!L438+'Atrações - demanda Passa'!L438</f>
        <v>0</v>
      </c>
      <c r="N469" s="195">
        <f>'Atrações - Compra de Tickets'!M438+'Atrações - demanda Passa'!M438</f>
        <v>0</v>
      </c>
      <c r="O469" s="195">
        <f>'Atrações - Compra de Tickets'!N438+'Atrações - demanda Passa'!N438</f>
        <v>0</v>
      </c>
      <c r="P469" s="195">
        <f>'Atrações - Compra de Tickets'!O438+'Atrações - demanda Passa'!O438</f>
        <v>0</v>
      </c>
      <c r="Q469" s="195">
        <f>'Atrações - Compra de Tickets'!P438+'Atrações - demanda Passa'!P438</f>
        <v>0</v>
      </c>
      <c r="R469" s="195">
        <f>'Atrações - Compra de Tickets'!Q438+'Atrações - demanda Passa'!Q438</f>
        <v>0</v>
      </c>
      <c r="S469" s="195">
        <f>'Atrações - Compra de Tickets'!R438+'Atrações - demanda Passa'!R438</f>
        <v>0</v>
      </c>
      <c r="T469" s="195">
        <f>'Atrações - Compra de Tickets'!S438+'Atrações - demanda Passa'!S438</f>
        <v>0</v>
      </c>
      <c r="U469" s="195">
        <f>'Atrações - Compra de Tickets'!T438+'Atrações - demanda Passa'!T438</f>
        <v>0</v>
      </c>
      <c r="V469" s="195">
        <f>'Atrações - Compra de Tickets'!U438+'Atrações - demanda Passa'!U438</f>
        <v>0</v>
      </c>
      <c r="W469" s="195">
        <f>'Atrações - Compra de Tickets'!V438+'Atrações - demanda Passa'!V438</f>
        <v>0</v>
      </c>
      <c r="X469" s="195">
        <f>'Atrações - Compra de Tickets'!W438+'Atrações - demanda Passa'!W438</f>
        <v>0</v>
      </c>
      <c r="Y469" s="195">
        <f>'Atrações - Compra de Tickets'!X438+'Atrações - demanda Passa'!X438</f>
        <v>0</v>
      </c>
      <c r="Z469" s="195">
        <f>'Atrações - Compra de Tickets'!Y438+'Atrações - demanda Passa'!Y438</f>
        <v>0</v>
      </c>
      <c r="AA469" s="195">
        <f>'Atrações - Compra de Tickets'!Z438+'Atrações - demanda Passa'!Z438</f>
        <v>0</v>
      </c>
      <c r="AB469" s="195">
        <f>'Atrações - Compra de Tickets'!AA438+'Atrações - demanda Passa'!AA438</f>
        <v>0</v>
      </c>
      <c r="AC469" s="195">
        <f>'Atrações - Compra de Tickets'!AB438+'Atrações - demanda Passa'!AB438</f>
        <v>0</v>
      </c>
      <c r="AD469" s="195">
        <f>'Atrações - Compra de Tickets'!AC438+'Atrações - demanda Passa'!AC438</f>
        <v>0</v>
      </c>
      <c r="AE469" s="195">
        <f>'Atrações - Compra de Tickets'!AD438+'Atrações - demanda Passa'!AD438</f>
        <v>0</v>
      </c>
      <c r="AF469" s="195">
        <f>'Atrações - Compra de Tickets'!AE438+'Atrações - demanda Passa'!AE438</f>
        <v>0</v>
      </c>
      <c r="AG469" s="195">
        <f>'Atrações - Compra de Tickets'!AF438+'Atrações - demanda Passa'!AF438</f>
        <v>0</v>
      </c>
      <c r="AH469" s="195">
        <f>'Atrações - Compra de Tickets'!AG438+'Atrações - demanda Passa'!AG438</f>
        <v>0</v>
      </c>
      <c r="AI469" s="195">
        <f>'Atrações - Compra de Tickets'!AH438+'Atrações - demanda Passa'!AH438</f>
        <v>0</v>
      </c>
      <c r="AJ469" s="195">
        <f>'Atrações - Compra de Tickets'!AI438+'Atrações - demanda Passa'!AI438</f>
        <v>0</v>
      </c>
      <c r="AK469" s="195">
        <f>'Atrações - Compra de Tickets'!AJ438+'Atrações - demanda Passa'!AJ438</f>
        <v>0</v>
      </c>
      <c r="AL469" s="195">
        <f>'Atrações - Compra de Tickets'!AK438+'Atrações - demanda Passa'!AK438</f>
        <v>0</v>
      </c>
      <c r="AM469" s="195">
        <f>'Atrações - Compra de Tickets'!AL438+'Atrações - demanda Passa'!AL438</f>
        <v>0</v>
      </c>
      <c r="AN469" s="195">
        <f>'Atrações - Compra de Tickets'!AM438+'Atrações - demanda Passa'!AM438</f>
        <v>0</v>
      </c>
      <c r="AO469" s="194"/>
    </row>
    <row r="470" spans="1:41" s="193" customFormat="1" ht="20.100000000000001" customHeight="1" x14ac:dyDescent="0.25">
      <c r="A470" s="199" t="str">
        <f t="shared" si="97"/>
        <v/>
      </c>
      <c r="B470" s="199"/>
      <c r="C470" s="198"/>
      <c r="D470" s="197" t="s">
        <v>133</v>
      </c>
      <c r="E470" s="196">
        <f>'Mix de Usos'!$AK$16</f>
        <v>0</v>
      </c>
      <c r="F470" s="195">
        <f>'Atrações - Compra de Tickets'!E439+'Atrações - demanda Passa'!E439</f>
        <v>0</v>
      </c>
      <c r="G470" s="195">
        <f>'Atrações - Compra de Tickets'!F439+'Atrações - demanda Passa'!F439</f>
        <v>0</v>
      </c>
      <c r="H470" s="195">
        <f>'Atrações - Compra de Tickets'!G439+'Atrações - demanda Passa'!G439</f>
        <v>0</v>
      </c>
      <c r="I470" s="195">
        <f>'Atrações - Compra de Tickets'!H439+'Atrações - demanda Passa'!H439</f>
        <v>0</v>
      </c>
      <c r="J470" s="195">
        <f>'Atrações - Compra de Tickets'!I439+'Atrações - demanda Passa'!I439</f>
        <v>0</v>
      </c>
      <c r="K470" s="195">
        <f>'Atrações - Compra de Tickets'!J439+'Atrações - demanda Passa'!J439</f>
        <v>0</v>
      </c>
      <c r="L470" s="195">
        <f>'Atrações - Compra de Tickets'!K439+'Atrações - demanda Passa'!K439</f>
        <v>0</v>
      </c>
      <c r="M470" s="195">
        <f>'Atrações - Compra de Tickets'!L439+'Atrações - demanda Passa'!L439</f>
        <v>0</v>
      </c>
      <c r="N470" s="195">
        <f>'Atrações - Compra de Tickets'!M439+'Atrações - demanda Passa'!M439</f>
        <v>0</v>
      </c>
      <c r="O470" s="195">
        <f>'Atrações - Compra de Tickets'!N439+'Atrações - demanda Passa'!N439</f>
        <v>0</v>
      </c>
      <c r="P470" s="195">
        <f>'Atrações - Compra de Tickets'!O439+'Atrações - demanda Passa'!O439</f>
        <v>0</v>
      </c>
      <c r="Q470" s="195">
        <f>'Atrações - Compra de Tickets'!P439+'Atrações - demanda Passa'!P439</f>
        <v>0</v>
      </c>
      <c r="R470" s="195">
        <f>'Atrações - Compra de Tickets'!Q439+'Atrações - demanda Passa'!Q439</f>
        <v>0</v>
      </c>
      <c r="S470" s="195">
        <f>'Atrações - Compra de Tickets'!R439+'Atrações - demanda Passa'!R439</f>
        <v>0</v>
      </c>
      <c r="T470" s="195">
        <f>'Atrações - Compra de Tickets'!S439+'Atrações - demanda Passa'!S439</f>
        <v>0</v>
      </c>
      <c r="U470" s="195">
        <f>'Atrações - Compra de Tickets'!T439+'Atrações - demanda Passa'!T439</f>
        <v>0</v>
      </c>
      <c r="V470" s="195">
        <f>'Atrações - Compra de Tickets'!U439+'Atrações - demanda Passa'!U439</f>
        <v>0</v>
      </c>
      <c r="W470" s="195">
        <f>'Atrações - Compra de Tickets'!V439+'Atrações - demanda Passa'!V439</f>
        <v>0</v>
      </c>
      <c r="X470" s="195">
        <f>'Atrações - Compra de Tickets'!W439+'Atrações - demanda Passa'!W439</f>
        <v>0</v>
      </c>
      <c r="Y470" s="195">
        <f>'Atrações - Compra de Tickets'!X439+'Atrações - demanda Passa'!X439</f>
        <v>0</v>
      </c>
      <c r="Z470" s="195">
        <f>'Atrações - Compra de Tickets'!Y439+'Atrações - demanda Passa'!Y439</f>
        <v>0</v>
      </c>
      <c r="AA470" s="195">
        <f>'Atrações - Compra de Tickets'!Z439+'Atrações - demanda Passa'!Z439</f>
        <v>0</v>
      </c>
      <c r="AB470" s="195">
        <f>'Atrações - Compra de Tickets'!AA439+'Atrações - demanda Passa'!AA439</f>
        <v>0</v>
      </c>
      <c r="AC470" s="195">
        <f>'Atrações - Compra de Tickets'!AB439+'Atrações - demanda Passa'!AB439</f>
        <v>0</v>
      </c>
      <c r="AD470" s="195">
        <f>'Atrações - Compra de Tickets'!AC439+'Atrações - demanda Passa'!AC439</f>
        <v>0</v>
      </c>
      <c r="AE470" s="195">
        <f>'Atrações - Compra de Tickets'!AD439+'Atrações - demanda Passa'!AD439</f>
        <v>0</v>
      </c>
      <c r="AF470" s="195">
        <f>'Atrações - Compra de Tickets'!AE439+'Atrações - demanda Passa'!AE439</f>
        <v>0</v>
      </c>
      <c r="AG470" s="195">
        <f>'Atrações - Compra de Tickets'!AF439+'Atrações - demanda Passa'!AF439</f>
        <v>0</v>
      </c>
      <c r="AH470" s="195">
        <f>'Atrações - Compra de Tickets'!AG439+'Atrações - demanda Passa'!AG439</f>
        <v>0</v>
      </c>
      <c r="AI470" s="195">
        <f>'Atrações - Compra de Tickets'!AH439+'Atrações - demanda Passa'!AH439</f>
        <v>0</v>
      </c>
      <c r="AJ470" s="195">
        <f>'Atrações - Compra de Tickets'!AI439+'Atrações - demanda Passa'!AI439</f>
        <v>0</v>
      </c>
      <c r="AK470" s="195">
        <f>'Atrações - Compra de Tickets'!AJ439+'Atrações - demanda Passa'!AJ439</f>
        <v>0</v>
      </c>
      <c r="AL470" s="195">
        <f>'Atrações - Compra de Tickets'!AK439+'Atrações - demanda Passa'!AK439</f>
        <v>0</v>
      </c>
      <c r="AM470" s="195">
        <f>'Atrações - Compra de Tickets'!AL439+'Atrações - demanda Passa'!AL439</f>
        <v>0</v>
      </c>
      <c r="AN470" s="195">
        <f>'Atrações - Compra de Tickets'!AM439+'Atrações - demanda Passa'!AM439</f>
        <v>0</v>
      </c>
      <c r="AO470" s="194"/>
    </row>
    <row r="471" spans="1:41" s="193" customFormat="1" ht="20.100000000000001" customHeight="1" x14ac:dyDescent="0.25">
      <c r="A471" s="199" t="str">
        <f t="shared" si="97"/>
        <v/>
      </c>
      <c r="B471" s="199"/>
      <c r="C471" s="198"/>
      <c r="D471" s="197" t="s">
        <v>132</v>
      </c>
      <c r="E471" s="196">
        <f>'Mix de Usos'!$AT$16</f>
        <v>0</v>
      </c>
      <c r="F471" s="195">
        <f>'Atrações - Compra de Tickets'!E440+'Atrações - demanda Passa'!E440</f>
        <v>0</v>
      </c>
      <c r="G471" s="195">
        <f>'Atrações - Compra de Tickets'!F440+'Atrações - demanda Passa'!F440</f>
        <v>0</v>
      </c>
      <c r="H471" s="195">
        <f>'Atrações - Compra de Tickets'!G440+'Atrações - demanda Passa'!G440</f>
        <v>0</v>
      </c>
      <c r="I471" s="195">
        <f>'Atrações - Compra de Tickets'!H440+'Atrações - demanda Passa'!H440</f>
        <v>0</v>
      </c>
      <c r="J471" s="195">
        <f>'Atrações - Compra de Tickets'!I440+'Atrações - demanda Passa'!I440</f>
        <v>0</v>
      </c>
      <c r="K471" s="195">
        <f>'Atrações - Compra de Tickets'!J440+'Atrações - demanda Passa'!J440</f>
        <v>0</v>
      </c>
      <c r="L471" s="195">
        <f>'Atrações - Compra de Tickets'!K440+'Atrações - demanda Passa'!K440</f>
        <v>0</v>
      </c>
      <c r="M471" s="195">
        <f>'Atrações - Compra de Tickets'!L440+'Atrações - demanda Passa'!L440</f>
        <v>0</v>
      </c>
      <c r="N471" s="195">
        <f>'Atrações - Compra de Tickets'!M440+'Atrações - demanda Passa'!M440</f>
        <v>0</v>
      </c>
      <c r="O471" s="195">
        <f>'Atrações - Compra de Tickets'!N440+'Atrações - demanda Passa'!N440</f>
        <v>0</v>
      </c>
      <c r="P471" s="195">
        <f>'Atrações - Compra de Tickets'!O440+'Atrações - demanda Passa'!O440</f>
        <v>0</v>
      </c>
      <c r="Q471" s="195">
        <f>'Atrações - Compra de Tickets'!P440+'Atrações - demanda Passa'!P440</f>
        <v>0</v>
      </c>
      <c r="R471" s="195">
        <f>'Atrações - Compra de Tickets'!Q440+'Atrações - demanda Passa'!Q440</f>
        <v>0</v>
      </c>
      <c r="S471" s="195">
        <f>'Atrações - Compra de Tickets'!R440+'Atrações - demanda Passa'!R440</f>
        <v>0</v>
      </c>
      <c r="T471" s="195">
        <f>'Atrações - Compra de Tickets'!S440+'Atrações - demanda Passa'!S440</f>
        <v>0</v>
      </c>
      <c r="U471" s="195">
        <f>'Atrações - Compra de Tickets'!T440+'Atrações - demanda Passa'!T440</f>
        <v>0</v>
      </c>
      <c r="V471" s="195">
        <f>'Atrações - Compra de Tickets'!U440+'Atrações - demanda Passa'!U440</f>
        <v>0</v>
      </c>
      <c r="W471" s="195">
        <f>'Atrações - Compra de Tickets'!V440+'Atrações - demanda Passa'!V440</f>
        <v>0</v>
      </c>
      <c r="X471" s="195">
        <f>'Atrações - Compra de Tickets'!W440+'Atrações - demanda Passa'!W440</f>
        <v>0</v>
      </c>
      <c r="Y471" s="195">
        <f>'Atrações - Compra de Tickets'!X440+'Atrações - demanda Passa'!X440</f>
        <v>0</v>
      </c>
      <c r="Z471" s="195">
        <f>'Atrações - Compra de Tickets'!Y440+'Atrações - demanda Passa'!Y440</f>
        <v>0</v>
      </c>
      <c r="AA471" s="195">
        <f>'Atrações - Compra de Tickets'!Z440+'Atrações - demanda Passa'!Z440</f>
        <v>0</v>
      </c>
      <c r="AB471" s="195">
        <f>'Atrações - Compra de Tickets'!AA440+'Atrações - demanda Passa'!AA440</f>
        <v>0</v>
      </c>
      <c r="AC471" s="195">
        <f>'Atrações - Compra de Tickets'!AB440+'Atrações - demanda Passa'!AB440</f>
        <v>0</v>
      </c>
      <c r="AD471" s="195">
        <f>'Atrações - Compra de Tickets'!AC440+'Atrações - demanda Passa'!AC440</f>
        <v>0</v>
      </c>
      <c r="AE471" s="195">
        <f>'Atrações - Compra de Tickets'!AD440+'Atrações - demanda Passa'!AD440</f>
        <v>0</v>
      </c>
      <c r="AF471" s="195">
        <f>'Atrações - Compra de Tickets'!AE440+'Atrações - demanda Passa'!AE440</f>
        <v>0</v>
      </c>
      <c r="AG471" s="195">
        <f>'Atrações - Compra de Tickets'!AF440+'Atrações - demanda Passa'!AF440</f>
        <v>0</v>
      </c>
      <c r="AH471" s="195">
        <f>'Atrações - Compra de Tickets'!AG440+'Atrações - demanda Passa'!AG440</f>
        <v>0</v>
      </c>
      <c r="AI471" s="195">
        <f>'Atrações - Compra de Tickets'!AH440+'Atrações - demanda Passa'!AH440</f>
        <v>0</v>
      </c>
      <c r="AJ471" s="195">
        <f>'Atrações - Compra de Tickets'!AI440+'Atrações - demanda Passa'!AI440</f>
        <v>0</v>
      </c>
      <c r="AK471" s="195">
        <f>'Atrações - Compra de Tickets'!AJ440+'Atrações - demanda Passa'!AJ440</f>
        <v>0</v>
      </c>
      <c r="AL471" s="195">
        <f>'Atrações - Compra de Tickets'!AK440+'Atrações - demanda Passa'!AK440</f>
        <v>0</v>
      </c>
      <c r="AM471" s="195">
        <f>'Atrações - Compra de Tickets'!AL440+'Atrações - demanda Passa'!AL440</f>
        <v>0</v>
      </c>
      <c r="AN471" s="195">
        <f>'Atrações - Compra de Tickets'!AM440+'Atrações - demanda Passa'!AM440</f>
        <v>0</v>
      </c>
      <c r="AO471" s="194"/>
    </row>
    <row r="472" spans="1:41" s="193" customFormat="1" ht="20.100000000000001" customHeight="1" x14ac:dyDescent="0.25">
      <c r="A472" s="199" t="str">
        <f t="shared" si="97"/>
        <v/>
      </c>
      <c r="B472" s="199"/>
      <c r="C472" s="198"/>
      <c r="D472" s="197" t="s">
        <v>131</v>
      </c>
      <c r="E472" s="196">
        <f>'Mix de Usos'!$BC$16</f>
        <v>0</v>
      </c>
      <c r="F472" s="195">
        <f>'Atrações - Compra de Tickets'!E441+'Atrações - demanda Passa'!E441</f>
        <v>0</v>
      </c>
      <c r="G472" s="195">
        <f>'Atrações - Compra de Tickets'!F441+'Atrações - demanda Passa'!F441</f>
        <v>0</v>
      </c>
      <c r="H472" s="195">
        <f>'Atrações - Compra de Tickets'!G441+'Atrações - demanda Passa'!G441</f>
        <v>0</v>
      </c>
      <c r="I472" s="195">
        <f>'Atrações - Compra de Tickets'!H441+'Atrações - demanda Passa'!H441</f>
        <v>0</v>
      </c>
      <c r="J472" s="195">
        <f>'Atrações - Compra de Tickets'!I441+'Atrações - demanda Passa'!I441</f>
        <v>0</v>
      </c>
      <c r="K472" s="195">
        <f>'Atrações - Compra de Tickets'!J441+'Atrações - demanda Passa'!J441</f>
        <v>0</v>
      </c>
      <c r="L472" s="195">
        <f>'Atrações - Compra de Tickets'!K441+'Atrações - demanda Passa'!K441</f>
        <v>0</v>
      </c>
      <c r="M472" s="195">
        <f>'Atrações - Compra de Tickets'!L441+'Atrações - demanda Passa'!L441</f>
        <v>0</v>
      </c>
      <c r="N472" s="195">
        <f>'Atrações - Compra de Tickets'!M441+'Atrações - demanda Passa'!M441</f>
        <v>0</v>
      </c>
      <c r="O472" s="195">
        <f>'Atrações - Compra de Tickets'!N441+'Atrações - demanda Passa'!N441</f>
        <v>0</v>
      </c>
      <c r="P472" s="195">
        <f>'Atrações - Compra de Tickets'!O441+'Atrações - demanda Passa'!O441</f>
        <v>0</v>
      </c>
      <c r="Q472" s="195">
        <f>'Atrações - Compra de Tickets'!P441+'Atrações - demanda Passa'!P441</f>
        <v>0</v>
      </c>
      <c r="R472" s="195">
        <f>'Atrações - Compra de Tickets'!Q441+'Atrações - demanda Passa'!Q441</f>
        <v>0</v>
      </c>
      <c r="S472" s="195">
        <f>'Atrações - Compra de Tickets'!R441+'Atrações - demanda Passa'!R441</f>
        <v>0</v>
      </c>
      <c r="T472" s="195">
        <f>'Atrações - Compra de Tickets'!S441+'Atrações - demanda Passa'!S441</f>
        <v>0</v>
      </c>
      <c r="U472" s="195">
        <f>'Atrações - Compra de Tickets'!T441+'Atrações - demanda Passa'!T441</f>
        <v>0</v>
      </c>
      <c r="V472" s="195">
        <f>'Atrações - Compra de Tickets'!U441+'Atrações - demanda Passa'!U441</f>
        <v>0</v>
      </c>
      <c r="W472" s="195">
        <f>'Atrações - Compra de Tickets'!V441+'Atrações - demanda Passa'!V441</f>
        <v>0</v>
      </c>
      <c r="X472" s="195">
        <f>'Atrações - Compra de Tickets'!W441+'Atrações - demanda Passa'!W441</f>
        <v>0</v>
      </c>
      <c r="Y472" s="195">
        <f>'Atrações - Compra de Tickets'!X441+'Atrações - demanda Passa'!X441</f>
        <v>0</v>
      </c>
      <c r="Z472" s="195">
        <f>'Atrações - Compra de Tickets'!Y441+'Atrações - demanda Passa'!Y441</f>
        <v>0</v>
      </c>
      <c r="AA472" s="195">
        <f>'Atrações - Compra de Tickets'!Z441+'Atrações - demanda Passa'!Z441</f>
        <v>0</v>
      </c>
      <c r="AB472" s="195">
        <f>'Atrações - Compra de Tickets'!AA441+'Atrações - demanda Passa'!AA441</f>
        <v>0</v>
      </c>
      <c r="AC472" s="195">
        <f>'Atrações - Compra de Tickets'!AB441+'Atrações - demanda Passa'!AB441</f>
        <v>0</v>
      </c>
      <c r="AD472" s="195">
        <f>'Atrações - Compra de Tickets'!AC441+'Atrações - demanda Passa'!AC441</f>
        <v>0</v>
      </c>
      <c r="AE472" s="195">
        <f>'Atrações - Compra de Tickets'!AD441+'Atrações - demanda Passa'!AD441</f>
        <v>0</v>
      </c>
      <c r="AF472" s="195">
        <f>'Atrações - Compra de Tickets'!AE441+'Atrações - demanda Passa'!AE441</f>
        <v>0</v>
      </c>
      <c r="AG472" s="195">
        <f>'Atrações - Compra de Tickets'!AF441+'Atrações - demanda Passa'!AF441</f>
        <v>0</v>
      </c>
      <c r="AH472" s="195">
        <f>'Atrações - Compra de Tickets'!AG441+'Atrações - demanda Passa'!AG441</f>
        <v>0</v>
      </c>
      <c r="AI472" s="195">
        <f>'Atrações - Compra de Tickets'!AH441+'Atrações - demanda Passa'!AH441</f>
        <v>0</v>
      </c>
      <c r="AJ472" s="195">
        <f>'Atrações - Compra de Tickets'!AI441+'Atrações - demanda Passa'!AI441</f>
        <v>0</v>
      </c>
      <c r="AK472" s="195">
        <f>'Atrações - Compra de Tickets'!AJ441+'Atrações - demanda Passa'!AJ441</f>
        <v>0</v>
      </c>
      <c r="AL472" s="195">
        <f>'Atrações - Compra de Tickets'!AK441+'Atrações - demanda Passa'!AK441</f>
        <v>0</v>
      </c>
      <c r="AM472" s="195">
        <f>'Atrações - Compra de Tickets'!AL441+'Atrações - demanda Passa'!AL441</f>
        <v>0</v>
      </c>
      <c r="AN472" s="195">
        <f>'Atrações - Compra de Tickets'!AM441+'Atrações - demanda Passa'!AM441</f>
        <v>0</v>
      </c>
      <c r="AO472" s="194"/>
    </row>
    <row r="473" spans="1:41" ht="15.75" x14ac:dyDescent="0.25">
      <c r="A473" s="199" t="str">
        <f t="shared" si="97"/>
        <v/>
      </c>
    </row>
    <row r="474" spans="1:41" s="208" customFormat="1" ht="20.100000000000001" customHeight="1" x14ac:dyDescent="0.25">
      <c r="A474" s="199" t="str">
        <f t="shared" si="97"/>
        <v/>
      </c>
      <c r="B474" s="213"/>
      <c r="C474" s="212"/>
      <c r="D474" s="216" t="s">
        <v>211</v>
      </c>
      <c r="E474" s="215"/>
      <c r="F474" s="214"/>
      <c r="G474" s="214"/>
      <c r="H474" s="214"/>
      <c r="I474" s="214"/>
      <c r="J474" s="214"/>
      <c r="K474" s="214"/>
      <c r="L474" s="214"/>
      <c r="M474" s="214"/>
      <c r="N474" s="214"/>
      <c r="O474" s="214"/>
      <c r="P474" s="214"/>
      <c r="Q474" s="214"/>
      <c r="R474" s="214"/>
      <c r="S474" s="214"/>
      <c r="T474" s="214"/>
      <c r="U474" s="214"/>
      <c r="V474" s="214"/>
      <c r="W474" s="214"/>
      <c r="X474" s="214"/>
      <c r="Y474" s="214"/>
      <c r="Z474" s="214"/>
      <c r="AA474" s="214"/>
      <c r="AB474" s="214"/>
      <c r="AC474" s="214"/>
      <c r="AD474" s="214"/>
      <c r="AE474" s="214"/>
      <c r="AF474" s="214"/>
      <c r="AG474" s="214"/>
      <c r="AH474" s="214"/>
      <c r="AI474" s="214"/>
      <c r="AJ474" s="214"/>
      <c r="AK474" s="214"/>
      <c r="AL474" s="214"/>
      <c r="AM474" s="214"/>
      <c r="AN474" s="214"/>
    </row>
    <row r="475" spans="1:41" s="208" customFormat="1" ht="20.100000000000001" customHeight="1" x14ac:dyDescent="0.3">
      <c r="A475" s="199" t="str">
        <f t="shared" si="97"/>
        <v/>
      </c>
      <c r="B475" s="213"/>
      <c r="C475" s="212"/>
      <c r="D475" s="263" t="str">
        <f>'Mix de Usos'!$B$17</f>
        <v>Outros 1</v>
      </c>
      <c r="E475" s="215"/>
      <c r="F475" s="214">
        <f t="shared" ref="F475:AN475" si="105">(F483+F489+F477+F497+F503+F509+F517+F523+F529)</f>
        <v>0</v>
      </c>
      <c r="G475" s="214">
        <f t="shared" si="105"/>
        <v>0</v>
      </c>
      <c r="H475" s="214">
        <f t="shared" si="105"/>
        <v>0</v>
      </c>
      <c r="I475" s="214">
        <f t="shared" si="105"/>
        <v>0</v>
      </c>
      <c r="J475" s="214">
        <f t="shared" si="105"/>
        <v>0</v>
      </c>
      <c r="K475" s="214">
        <f t="shared" si="105"/>
        <v>0</v>
      </c>
      <c r="L475" s="214">
        <f t="shared" si="105"/>
        <v>0</v>
      </c>
      <c r="M475" s="214">
        <f t="shared" si="105"/>
        <v>0</v>
      </c>
      <c r="N475" s="214">
        <f t="shared" si="105"/>
        <v>0</v>
      </c>
      <c r="O475" s="214">
        <f t="shared" si="105"/>
        <v>0</v>
      </c>
      <c r="P475" s="214">
        <f t="shared" si="105"/>
        <v>0</v>
      </c>
      <c r="Q475" s="214">
        <f t="shared" si="105"/>
        <v>0</v>
      </c>
      <c r="R475" s="214">
        <f t="shared" si="105"/>
        <v>0</v>
      </c>
      <c r="S475" s="214">
        <f t="shared" si="105"/>
        <v>0</v>
      </c>
      <c r="T475" s="214">
        <f t="shared" si="105"/>
        <v>0</v>
      </c>
      <c r="U475" s="214">
        <f t="shared" si="105"/>
        <v>0</v>
      </c>
      <c r="V475" s="214">
        <f t="shared" si="105"/>
        <v>0</v>
      </c>
      <c r="W475" s="214">
        <f t="shared" si="105"/>
        <v>0</v>
      </c>
      <c r="X475" s="214">
        <f t="shared" si="105"/>
        <v>0</v>
      </c>
      <c r="Y475" s="214">
        <f t="shared" si="105"/>
        <v>0</v>
      </c>
      <c r="Z475" s="214">
        <f t="shared" si="105"/>
        <v>0</v>
      </c>
      <c r="AA475" s="214">
        <f t="shared" si="105"/>
        <v>0</v>
      </c>
      <c r="AB475" s="214">
        <f t="shared" si="105"/>
        <v>0</v>
      </c>
      <c r="AC475" s="214">
        <f t="shared" si="105"/>
        <v>0</v>
      </c>
      <c r="AD475" s="214">
        <f t="shared" si="105"/>
        <v>0</v>
      </c>
      <c r="AE475" s="214">
        <f t="shared" si="105"/>
        <v>0</v>
      </c>
      <c r="AF475" s="214">
        <f t="shared" si="105"/>
        <v>0</v>
      </c>
      <c r="AG475" s="214">
        <f t="shared" si="105"/>
        <v>0</v>
      </c>
      <c r="AH475" s="214">
        <f t="shared" si="105"/>
        <v>0</v>
      </c>
      <c r="AI475" s="214">
        <f t="shared" si="105"/>
        <v>0</v>
      </c>
      <c r="AJ475" s="214">
        <f t="shared" si="105"/>
        <v>0</v>
      </c>
      <c r="AK475" s="214">
        <f t="shared" si="105"/>
        <v>0</v>
      </c>
      <c r="AL475" s="214">
        <f t="shared" si="105"/>
        <v>0</v>
      </c>
      <c r="AM475" s="214">
        <f t="shared" si="105"/>
        <v>0</v>
      </c>
      <c r="AN475" s="214">
        <f t="shared" si="105"/>
        <v>0</v>
      </c>
    </row>
    <row r="476" spans="1:41" s="202" customFormat="1" ht="20.100000000000001" customHeight="1" x14ac:dyDescent="0.25">
      <c r="A476" s="199" t="str">
        <f t="shared" si="97"/>
        <v/>
      </c>
      <c r="B476" s="207"/>
      <c r="C476" s="206"/>
      <c r="D476" s="205" t="s">
        <v>185</v>
      </c>
      <c r="E476" s="204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  <c r="T476" s="203"/>
      <c r="U476" s="203"/>
      <c r="V476" s="203"/>
      <c r="W476" s="203"/>
      <c r="X476" s="203"/>
      <c r="Y476" s="203"/>
      <c r="Z476" s="203"/>
      <c r="AA476" s="203"/>
      <c r="AB476" s="203"/>
      <c r="AC476" s="203"/>
      <c r="AD476" s="203"/>
      <c r="AE476" s="203"/>
      <c r="AF476" s="203"/>
      <c r="AG476" s="203"/>
      <c r="AH476" s="203"/>
      <c r="AI476" s="203"/>
      <c r="AJ476" s="203"/>
      <c r="AK476" s="203"/>
      <c r="AL476" s="203"/>
      <c r="AM476" s="203"/>
      <c r="AN476" s="203"/>
    </row>
    <row r="477" spans="1:41" s="193" customFormat="1" ht="20.100000000000001" customHeight="1" x14ac:dyDescent="0.25">
      <c r="A477" s="199" t="str">
        <f t="shared" si="97"/>
        <v>8/b</v>
      </c>
      <c r="B477" s="199">
        <f>B415+1</f>
        <v>8</v>
      </c>
      <c r="C477" s="198" t="s">
        <v>208</v>
      </c>
      <c r="D477" s="201" t="s">
        <v>184</v>
      </c>
      <c r="E477" s="200">
        <f>SUM(F477:AN477)</f>
        <v>0</v>
      </c>
      <c r="F477" s="195">
        <f t="shared" ref="F477:AN477" si="106">SUM(F478:F482)</f>
        <v>0</v>
      </c>
      <c r="G477" s="195">
        <f t="shared" si="106"/>
        <v>0</v>
      </c>
      <c r="H477" s="195">
        <f t="shared" si="106"/>
        <v>0</v>
      </c>
      <c r="I477" s="195">
        <f t="shared" si="106"/>
        <v>0</v>
      </c>
      <c r="J477" s="195">
        <f t="shared" si="106"/>
        <v>0</v>
      </c>
      <c r="K477" s="195">
        <f t="shared" si="106"/>
        <v>0</v>
      </c>
      <c r="L477" s="195">
        <f t="shared" si="106"/>
        <v>0</v>
      </c>
      <c r="M477" s="195">
        <f t="shared" si="106"/>
        <v>0</v>
      </c>
      <c r="N477" s="195">
        <f t="shared" si="106"/>
        <v>0</v>
      </c>
      <c r="O477" s="195">
        <f t="shared" si="106"/>
        <v>0</v>
      </c>
      <c r="P477" s="195">
        <f t="shared" si="106"/>
        <v>0</v>
      </c>
      <c r="Q477" s="195">
        <f t="shared" si="106"/>
        <v>0</v>
      </c>
      <c r="R477" s="195">
        <f t="shared" si="106"/>
        <v>0</v>
      </c>
      <c r="S477" s="195">
        <f t="shared" si="106"/>
        <v>0</v>
      </c>
      <c r="T477" s="195">
        <f t="shared" si="106"/>
        <v>0</v>
      </c>
      <c r="U477" s="195">
        <f t="shared" si="106"/>
        <v>0</v>
      </c>
      <c r="V477" s="195">
        <f t="shared" si="106"/>
        <v>0</v>
      </c>
      <c r="W477" s="195">
        <f t="shared" si="106"/>
        <v>0</v>
      </c>
      <c r="X477" s="195">
        <f t="shared" si="106"/>
        <v>0</v>
      </c>
      <c r="Y477" s="195">
        <f t="shared" si="106"/>
        <v>0</v>
      </c>
      <c r="Z477" s="195">
        <f t="shared" si="106"/>
        <v>0</v>
      </c>
      <c r="AA477" s="195">
        <f t="shared" si="106"/>
        <v>0</v>
      </c>
      <c r="AB477" s="195">
        <f t="shared" si="106"/>
        <v>0</v>
      </c>
      <c r="AC477" s="195">
        <f t="shared" si="106"/>
        <v>0</v>
      </c>
      <c r="AD477" s="195">
        <f t="shared" si="106"/>
        <v>0</v>
      </c>
      <c r="AE477" s="195">
        <f t="shared" si="106"/>
        <v>0</v>
      </c>
      <c r="AF477" s="195">
        <f t="shared" si="106"/>
        <v>0</v>
      </c>
      <c r="AG477" s="195">
        <f t="shared" si="106"/>
        <v>0</v>
      </c>
      <c r="AH477" s="195">
        <f t="shared" si="106"/>
        <v>0</v>
      </c>
      <c r="AI477" s="195">
        <f t="shared" si="106"/>
        <v>0</v>
      </c>
      <c r="AJ477" s="195">
        <f t="shared" si="106"/>
        <v>0</v>
      </c>
      <c r="AK477" s="195">
        <f t="shared" si="106"/>
        <v>0</v>
      </c>
      <c r="AL477" s="195">
        <f t="shared" si="106"/>
        <v>0</v>
      </c>
      <c r="AM477" s="195">
        <f t="shared" si="106"/>
        <v>0</v>
      </c>
      <c r="AN477" s="195">
        <f t="shared" si="106"/>
        <v>0</v>
      </c>
      <c r="AO477" s="194"/>
    </row>
    <row r="478" spans="1:41" s="193" customFormat="1" ht="20.100000000000001" customHeight="1" x14ac:dyDescent="0.25">
      <c r="A478" s="199" t="str">
        <f t="shared" si="97"/>
        <v/>
      </c>
      <c r="B478" s="199"/>
      <c r="C478" s="198"/>
      <c r="D478" s="197" t="s">
        <v>183</v>
      </c>
      <c r="E478" s="196">
        <f>'Mix de Usos'!$N$17</f>
        <v>0</v>
      </c>
      <c r="F478" s="195">
        <f>'Atrações - Compra de Tickets'!E447+'Atrações - demanda Passa'!E447</f>
        <v>0</v>
      </c>
      <c r="G478" s="195">
        <f>'Atrações - Compra de Tickets'!F447+'Atrações - demanda Passa'!F447</f>
        <v>0</v>
      </c>
      <c r="H478" s="195">
        <f>'Atrações - Compra de Tickets'!G447+'Atrações - demanda Passa'!G447</f>
        <v>0</v>
      </c>
      <c r="I478" s="195">
        <f>'Atrações - Compra de Tickets'!H447+'Atrações - demanda Passa'!H447</f>
        <v>0</v>
      </c>
      <c r="J478" s="195">
        <f>'Atrações - Compra de Tickets'!I447+'Atrações - demanda Passa'!I447</f>
        <v>0</v>
      </c>
      <c r="K478" s="195">
        <f>'Atrações - Compra de Tickets'!J447+'Atrações - demanda Passa'!J447</f>
        <v>0</v>
      </c>
      <c r="L478" s="195">
        <f>'Atrações - Compra de Tickets'!K447+'Atrações - demanda Passa'!K447</f>
        <v>0</v>
      </c>
      <c r="M478" s="195">
        <f>'Atrações - Compra de Tickets'!L447+'Atrações - demanda Passa'!L447</f>
        <v>0</v>
      </c>
      <c r="N478" s="195">
        <f>'Atrações - Compra de Tickets'!M447+'Atrações - demanda Passa'!M447</f>
        <v>0</v>
      </c>
      <c r="O478" s="195">
        <f>'Atrações - Compra de Tickets'!N447+'Atrações - demanda Passa'!N447</f>
        <v>0</v>
      </c>
      <c r="P478" s="195">
        <f>'Atrações - Compra de Tickets'!O447+'Atrações - demanda Passa'!O447</f>
        <v>0</v>
      </c>
      <c r="Q478" s="195">
        <f>'Atrações - Compra de Tickets'!P447+'Atrações - demanda Passa'!P447</f>
        <v>0</v>
      </c>
      <c r="R478" s="195">
        <f>'Atrações - Compra de Tickets'!Q447+'Atrações - demanda Passa'!Q447</f>
        <v>0</v>
      </c>
      <c r="S478" s="195">
        <f>'Atrações - Compra de Tickets'!R447+'Atrações - demanda Passa'!R447</f>
        <v>0</v>
      </c>
      <c r="T478" s="195">
        <f>'Atrações - Compra de Tickets'!S447+'Atrações - demanda Passa'!S447</f>
        <v>0</v>
      </c>
      <c r="U478" s="195">
        <f>'Atrações - Compra de Tickets'!T447+'Atrações - demanda Passa'!T447</f>
        <v>0</v>
      </c>
      <c r="V478" s="195">
        <f>'Atrações - Compra de Tickets'!U447+'Atrações - demanda Passa'!U447</f>
        <v>0</v>
      </c>
      <c r="W478" s="195">
        <f>'Atrações - Compra de Tickets'!V447+'Atrações - demanda Passa'!V447</f>
        <v>0</v>
      </c>
      <c r="X478" s="195">
        <f>'Atrações - Compra de Tickets'!W447+'Atrações - demanda Passa'!W447</f>
        <v>0</v>
      </c>
      <c r="Y478" s="195">
        <f>'Atrações - Compra de Tickets'!X447+'Atrações - demanda Passa'!X447</f>
        <v>0</v>
      </c>
      <c r="Z478" s="195">
        <f>'Atrações - Compra de Tickets'!Y447+'Atrações - demanda Passa'!Y447</f>
        <v>0</v>
      </c>
      <c r="AA478" s="195">
        <f>'Atrações - Compra de Tickets'!Z447+'Atrações - demanda Passa'!Z447</f>
        <v>0</v>
      </c>
      <c r="AB478" s="195">
        <f>'Atrações - Compra de Tickets'!AA447+'Atrações - demanda Passa'!AA447</f>
        <v>0</v>
      </c>
      <c r="AC478" s="195">
        <f>'Atrações - Compra de Tickets'!AB447+'Atrações - demanda Passa'!AB447</f>
        <v>0</v>
      </c>
      <c r="AD478" s="195">
        <f>'Atrações - Compra de Tickets'!AC447+'Atrações - demanda Passa'!AC447</f>
        <v>0</v>
      </c>
      <c r="AE478" s="195">
        <f>'Atrações - Compra de Tickets'!AD447+'Atrações - demanda Passa'!AD447</f>
        <v>0</v>
      </c>
      <c r="AF478" s="195">
        <f>'Atrações - Compra de Tickets'!AE447+'Atrações - demanda Passa'!AE447</f>
        <v>0</v>
      </c>
      <c r="AG478" s="195">
        <f>'Atrações - Compra de Tickets'!AF447+'Atrações - demanda Passa'!AF447</f>
        <v>0</v>
      </c>
      <c r="AH478" s="195">
        <f>'Atrações - Compra de Tickets'!AG447+'Atrações - demanda Passa'!AG447</f>
        <v>0</v>
      </c>
      <c r="AI478" s="195">
        <f>'Atrações - Compra de Tickets'!AH447+'Atrações - demanda Passa'!AH447</f>
        <v>0</v>
      </c>
      <c r="AJ478" s="195">
        <f>'Atrações - Compra de Tickets'!AI447+'Atrações - demanda Passa'!AI447</f>
        <v>0</v>
      </c>
      <c r="AK478" s="195">
        <f>'Atrações - Compra de Tickets'!AJ447+'Atrações - demanda Passa'!AJ447</f>
        <v>0</v>
      </c>
      <c r="AL478" s="195">
        <f>'Atrações - Compra de Tickets'!AK447+'Atrações - demanda Passa'!AK447</f>
        <v>0</v>
      </c>
      <c r="AM478" s="195">
        <f>'Atrações - Compra de Tickets'!AL447+'Atrações - demanda Passa'!AL447</f>
        <v>0</v>
      </c>
      <c r="AN478" s="195">
        <f>'Atrações - Compra de Tickets'!AM447+'Atrações - demanda Passa'!AM447</f>
        <v>0</v>
      </c>
      <c r="AO478" s="194"/>
    </row>
    <row r="479" spans="1:41" s="193" customFormat="1" ht="20.100000000000001" customHeight="1" x14ac:dyDescent="0.25">
      <c r="A479" s="199" t="str">
        <f t="shared" si="97"/>
        <v/>
      </c>
      <c r="B479" s="199"/>
      <c r="C479" s="198"/>
      <c r="D479" s="197" t="s">
        <v>182</v>
      </c>
      <c r="E479" s="196">
        <f>'Mix de Usos'!$W$17</f>
        <v>0</v>
      </c>
      <c r="F479" s="195">
        <f>'Atrações - Compra de Tickets'!E448+'Atrações - demanda Passa'!E448</f>
        <v>0</v>
      </c>
      <c r="G479" s="195">
        <f>'Atrações - Compra de Tickets'!F448+'Atrações - demanda Passa'!F448</f>
        <v>0</v>
      </c>
      <c r="H479" s="195">
        <f>'Atrações - Compra de Tickets'!G448+'Atrações - demanda Passa'!G448</f>
        <v>0</v>
      </c>
      <c r="I479" s="195">
        <f>'Atrações - Compra de Tickets'!H448+'Atrações - demanda Passa'!H448</f>
        <v>0</v>
      </c>
      <c r="J479" s="195">
        <f>'Atrações - Compra de Tickets'!I448+'Atrações - demanda Passa'!I448</f>
        <v>0</v>
      </c>
      <c r="K479" s="195">
        <f>'Atrações - Compra de Tickets'!J448+'Atrações - demanda Passa'!J448</f>
        <v>0</v>
      </c>
      <c r="L479" s="195">
        <f>'Atrações - Compra de Tickets'!K448+'Atrações - demanda Passa'!K448</f>
        <v>0</v>
      </c>
      <c r="M479" s="195">
        <f>'Atrações - Compra de Tickets'!L448+'Atrações - demanda Passa'!L448</f>
        <v>0</v>
      </c>
      <c r="N479" s="195">
        <f>'Atrações - Compra de Tickets'!M448+'Atrações - demanda Passa'!M448</f>
        <v>0</v>
      </c>
      <c r="O479" s="195">
        <f>'Atrações - Compra de Tickets'!N448+'Atrações - demanda Passa'!N448</f>
        <v>0</v>
      </c>
      <c r="P479" s="195">
        <f>'Atrações - Compra de Tickets'!O448+'Atrações - demanda Passa'!O448</f>
        <v>0</v>
      </c>
      <c r="Q479" s="195">
        <f>'Atrações - Compra de Tickets'!P448+'Atrações - demanda Passa'!P448</f>
        <v>0</v>
      </c>
      <c r="R479" s="195">
        <f>'Atrações - Compra de Tickets'!Q448+'Atrações - demanda Passa'!Q448</f>
        <v>0</v>
      </c>
      <c r="S479" s="195">
        <f>'Atrações - Compra de Tickets'!R448+'Atrações - demanda Passa'!R448</f>
        <v>0</v>
      </c>
      <c r="T479" s="195">
        <f>'Atrações - Compra de Tickets'!S448+'Atrações - demanda Passa'!S448</f>
        <v>0</v>
      </c>
      <c r="U479" s="195">
        <f>'Atrações - Compra de Tickets'!T448+'Atrações - demanda Passa'!T448</f>
        <v>0</v>
      </c>
      <c r="V479" s="195">
        <f>'Atrações - Compra de Tickets'!U448+'Atrações - demanda Passa'!U448</f>
        <v>0</v>
      </c>
      <c r="W479" s="195">
        <f>'Atrações - Compra de Tickets'!V448+'Atrações - demanda Passa'!V448</f>
        <v>0</v>
      </c>
      <c r="X479" s="195">
        <f>'Atrações - Compra de Tickets'!W448+'Atrações - demanda Passa'!W448</f>
        <v>0</v>
      </c>
      <c r="Y479" s="195">
        <f>'Atrações - Compra de Tickets'!X448+'Atrações - demanda Passa'!X448</f>
        <v>0</v>
      </c>
      <c r="Z479" s="195">
        <f>'Atrações - Compra de Tickets'!Y448+'Atrações - demanda Passa'!Y448</f>
        <v>0</v>
      </c>
      <c r="AA479" s="195">
        <f>'Atrações - Compra de Tickets'!Z448+'Atrações - demanda Passa'!Z448</f>
        <v>0</v>
      </c>
      <c r="AB479" s="195">
        <f>'Atrações - Compra de Tickets'!AA448+'Atrações - demanda Passa'!AA448</f>
        <v>0</v>
      </c>
      <c r="AC479" s="195">
        <f>'Atrações - Compra de Tickets'!AB448+'Atrações - demanda Passa'!AB448</f>
        <v>0</v>
      </c>
      <c r="AD479" s="195">
        <f>'Atrações - Compra de Tickets'!AC448+'Atrações - demanda Passa'!AC448</f>
        <v>0</v>
      </c>
      <c r="AE479" s="195">
        <f>'Atrações - Compra de Tickets'!AD448+'Atrações - demanda Passa'!AD448</f>
        <v>0</v>
      </c>
      <c r="AF479" s="195">
        <f>'Atrações - Compra de Tickets'!AE448+'Atrações - demanda Passa'!AE448</f>
        <v>0</v>
      </c>
      <c r="AG479" s="195">
        <f>'Atrações - Compra de Tickets'!AF448+'Atrações - demanda Passa'!AF448</f>
        <v>0</v>
      </c>
      <c r="AH479" s="195">
        <f>'Atrações - Compra de Tickets'!AG448+'Atrações - demanda Passa'!AG448</f>
        <v>0</v>
      </c>
      <c r="AI479" s="195">
        <f>'Atrações - Compra de Tickets'!AH448+'Atrações - demanda Passa'!AH448</f>
        <v>0</v>
      </c>
      <c r="AJ479" s="195">
        <f>'Atrações - Compra de Tickets'!AI448+'Atrações - demanda Passa'!AI448</f>
        <v>0</v>
      </c>
      <c r="AK479" s="195">
        <f>'Atrações - Compra de Tickets'!AJ448+'Atrações - demanda Passa'!AJ448</f>
        <v>0</v>
      </c>
      <c r="AL479" s="195">
        <f>'Atrações - Compra de Tickets'!AK448+'Atrações - demanda Passa'!AK448</f>
        <v>0</v>
      </c>
      <c r="AM479" s="195">
        <f>'Atrações - Compra de Tickets'!AL448+'Atrações - demanda Passa'!AL448</f>
        <v>0</v>
      </c>
      <c r="AN479" s="195">
        <f>'Atrações - Compra de Tickets'!AM448+'Atrações - demanda Passa'!AM448</f>
        <v>0</v>
      </c>
      <c r="AO479" s="194"/>
    </row>
    <row r="480" spans="1:41" s="193" customFormat="1" ht="20.100000000000001" customHeight="1" x14ac:dyDescent="0.25">
      <c r="A480" s="199" t="str">
        <f t="shared" si="97"/>
        <v/>
      </c>
      <c r="B480" s="199"/>
      <c r="C480" s="198"/>
      <c r="D480" s="197" t="s">
        <v>181</v>
      </c>
      <c r="E480" s="196">
        <f>'Mix de Usos'!$AF$17</f>
        <v>0</v>
      </c>
      <c r="F480" s="195">
        <f>'Atrações - Compra de Tickets'!E449+'Atrações - demanda Passa'!E449</f>
        <v>0</v>
      </c>
      <c r="G480" s="195">
        <f>'Atrações - Compra de Tickets'!F449+'Atrações - demanda Passa'!F449</f>
        <v>0</v>
      </c>
      <c r="H480" s="195">
        <f>'Atrações - Compra de Tickets'!G449+'Atrações - demanda Passa'!G449</f>
        <v>0</v>
      </c>
      <c r="I480" s="195">
        <f>'Atrações - Compra de Tickets'!H449+'Atrações - demanda Passa'!H449</f>
        <v>0</v>
      </c>
      <c r="J480" s="195">
        <f>'Atrações - Compra de Tickets'!I449+'Atrações - demanda Passa'!I449</f>
        <v>0</v>
      </c>
      <c r="K480" s="195">
        <f>'Atrações - Compra de Tickets'!J449+'Atrações - demanda Passa'!J449</f>
        <v>0</v>
      </c>
      <c r="L480" s="195">
        <f>'Atrações - Compra de Tickets'!K449+'Atrações - demanda Passa'!K449</f>
        <v>0</v>
      </c>
      <c r="M480" s="195">
        <f>'Atrações - Compra de Tickets'!L449+'Atrações - demanda Passa'!L449</f>
        <v>0</v>
      </c>
      <c r="N480" s="195">
        <f>'Atrações - Compra de Tickets'!M449+'Atrações - demanda Passa'!M449</f>
        <v>0</v>
      </c>
      <c r="O480" s="195">
        <f>'Atrações - Compra de Tickets'!N449+'Atrações - demanda Passa'!N449</f>
        <v>0</v>
      </c>
      <c r="P480" s="195">
        <f>'Atrações - Compra de Tickets'!O449+'Atrações - demanda Passa'!O449</f>
        <v>0</v>
      </c>
      <c r="Q480" s="195">
        <f>'Atrações - Compra de Tickets'!P449+'Atrações - demanda Passa'!P449</f>
        <v>0</v>
      </c>
      <c r="R480" s="195">
        <f>'Atrações - Compra de Tickets'!Q449+'Atrações - demanda Passa'!Q449</f>
        <v>0</v>
      </c>
      <c r="S480" s="195">
        <f>'Atrações - Compra de Tickets'!R449+'Atrações - demanda Passa'!R449</f>
        <v>0</v>
      </c>
      <c r="T480" s="195">
        <f>'Atrações - Compra de Tickets'!S449+'Atrações - demanda Passa'!S449</f>
        <v>0</v>
      </c>
      <c r="U480" s="195">
        <f>'Atrações - Compra de Tickets'!T449+'Atrações - demanda Passa'!T449</f>
        <v>0</v>
      </c>
      <c r="V480" s="195">
        <f>'Atrações - Compra de Tickets'!U449+'Atrações - demanda Passa'!U449</f>
        <v>0</v>
      </c>
      <c r="W480" s="195">
        <f>'Atrações - Compra de Tickets'!V449+'Atrações - demanda Passa'!V449</f>
        <v>0</v>
      </c>
      <c r="X480" s="195">
        <f>'Atrações - Compra de Tickets'!W449+'Atrações - demanda Passa'!W449</f>
        <v>0</v>
      </c>
      <c r="Y480" s="195">
        <f>'Atrações - Compra de Tickets'!X449+'Atrações - demanda Passa'!X449</f>
        <v>0</v>
      </c>
      <c r="Z480" s="195">
        <f>'Atrações - Compra de Tickets'!Y449+'Atrações - demanda Passa'!Y449</f>
        <v>0</v>
      </c>
      <c r="AA480" s="195">
        <f>'Atrações - Compra de Tickets'!Z449+'Atrações - demanda Passa'!Z449</f>
        <v>0</v>
      </c>
      <c r="AB480" s="195">
        <f>'Atrações - Compra de Tickets'!AA449+'Atrações - demanda Passa'!AA449</f>
        <v>0</v>
      </c>
      <c r="AC480" s="195">
        <f>'Atrações - Compra de Tickets'!AB449+'Atrações - demanda Passa'!AB449</f>
        <v>0</v>
      </c>
      <c r="AD480" s="195">
        <f>'Atrações - Compra de Tickets'!AC449+'Atrações - demanda Passa'!AC449</f>
        <v>0</v>
      </c>
      <c r="AE480" s="195">
        <f>'Atrações - Compra de Tickets'!AD449+'Atrações - demanda Passa'!AD449</f>
        <v>0</v>
      </c>
      <c r="AF480" s="195">
        <f>'Atrações - Compra de Tickets'!AE449+'Atrações - demanda Passa'!AE449</f>
        <v>0</v>
      </c>
      <c r="AG480" s="195">
        <f>'Atrações - Compra de Tickets'!AF449+'Atrações - demanda Passa'!AF449</f>
        <v>0</v>
      </c>
      <c r="AH480" s="195">
        <f>'Atrações - Compra de Tickets'!AG449+'Atrações - demanda Passa'!AG449</f>
        <v>0</v>
      </c>
      <c r="AI480" s="195">
        <f>'Atrações - Compra de Tickets'!AH449+'Atrações - demanda Passa'!AH449</f>
        <v>0</v>
      </c>
      <c r="AJ480" s="195">
        <f>'Atrações - Compra de Tickets'!AI449+'Atrações - demanda Passa'!AI449</f>
        <v>0</v>
      </c>
      <c r="AK480" s="195">
        <f>'Atrações - Compra de Tickets'!AJ449+'Atrações - demanda Passa'!AJ449</f>
        <v>0</v>
      </c>
      <c r="AL480" s="195">
        <f>'Atrações - Compra de Tickets'!AK449+'Atrações - demanda Passa'!AK449</f>
        <v>0</v>
      </c>
      <c r="AM480" s="195">
        <f>'Atrações - Compra de Tickets'!AL449+'Atrações - demanda Passa'!AL449</f>
        <v>0</v>
      </c>
      <c r="AN480" s="195">
        <f>'Atrações - Compra de Tickets'!AM449+'Atrações - demanda Passa'!AM449</f>
        <v>0</v>
      </c>
      <c r="AO480" s="194"/>
    </row>
    <row r="481" spans="1:41" s="193" customFormat="1" ht="20.100000000000001" customHeight="1" x14ac:dyDescent="0.25">
      <c r="A481" s="199" t="str">
        <f t="shared" si="97"/>
        <v/>
      </c>
      <c r="B481" s="199"/>
      <c r="C481" s="198"/>
      <c r="D481" s="197" t="s">
        <v>180</v>
      </c>
      <c r="E481" s="196">
        <f>'Mix de Usos'!$AO$17</f>
        <v>0</v>
      </c>
      <c r="F481" s="195">
        <f>'Atrações - Compra de Tickets'!E450+'Atrações - demanda Passa'!E450</f>
        <v>0</v>
      </c>
      <c r="G481" s="195">
        <f>'Atrações - Compra de Tickets'!F450+'Atrações - demanda Passa'!F450</f>
        <v>0</v>
      </c>
      <c r="H481" s="195">
        <f>'Atrações - Compra de Tickets'!G450+'Atrações - demanda Passa'!G450</f>
        <v>0</v>
      </c>
      <c r="I481" s="195">
        <f>'Atrações - Compra de Tickets'!H450+'Atrações - demanda Passa'!H450</f>
        <v>0</v>
      </c>
      <c r="J481" s="195">
        <f>'Atrações - Compra de Tickets'!I450+'Atrações - demanda Passa'!I450</f>
        <v>0</v>
      </c>
      <c r="K481" s="195">
        <f>'Atrações - Compra de Tickets'!J450+'Atrações - demanda Passa'!J450</f>
        <v>0</v>
      </c>
      <c r="L481" s="195">
        <f>'Atrações - Compra de Tickets'!K450+'Atrações - demanda Passa'!K450</f>
        <v>0</v>
      </c>
      <c r="M481" s="195">
        <f>'Atrações - Compra de Tickets'!L450+'Atrações - demanda Passa'!L450</f>
        <v>0</v>
      </c>
      <c r="N481" s="195">
        <f>'Atrações - Compra de Tickets'!M450+'Atrações - demanda Passa'!M450</f>
        <v>0</v>
      </c>
      <c r="O481" s="195">
        <f>'Atrações - Compra de Tickets'!N450+'Atrações - demanda Passa'!N450</f>
        <v>0</v>
      </c>
      <c r="P481" s="195">
        <f>'Atrações - Compra de Tickets'!O450+'Atrações - demanda Passa'!O450</f>
        <v>0</v>
      </c>
      <c r="Q481" s="195">
        <f>'Atrações - Compra de Tickets'!P450+'Atrações - demanda Passa'!P450</f>
        <v>0</v>
      </c>
      <c r="R481" s="195">
        <f>'Atrações - Compra de Tickets'!Q450+'Atrações - demanda Passa'!Q450</f>
        <v>0</v>
      </c>
      <c r="S481" s="195">
        <f>'Atrações - Compra de Tickets'!R450+'Atrações - demanda Passa'!R450</f>
        <v>0</v>
      </c>
      <c r="T481" s="195">
        <f>'Atrações - Compra de Tickets'!S450+'Atrações - demanda Passa'!S450</f>
        <v>0</v>
      </c>
      <c r="U481" s="195">
        <f>'Atrações - Compra de Tickets'!T450+'Atrações - demanda Passa'!T450</f>
        <v>0</v>
      </c>
      <c r="V481" s="195">
        <f>'Atrações - Compra de Tickets'!U450+'Atrações - demanda Passa'!U450</f>
        <v>0</v>
      </c>
      <c r="W481" s="195">
        <f>'Atrações - Compra de Tickets'!V450+'Atrações - demanda Passa'!V450</f>
        <v>0</v>
      </c>
      <c r="X481" s="195">
        <f>'Atrações - Compra de Tickets'!W450+'Atrações - demanda Passa'!W450</f>
        <v>0</v>
      </c>
      <c r="Y481" s="195">
        <f>'Atrações - Compra de Tickets'!X450+'Atrações - demanda Passa'!X450</f>
        <v>0</v>
      </c>
      <c r="Z481" s="195">
        <f>'Atrações - Compra de Tickets'!Y450+'Atrações - demanda Passa'!Y450</f>
        <v>0</v>
      </c>
      <c r="AA481" s="195">
        <f>'Atrações - Compra de Tickets'!Z450+'Atrações - demanda Passa'!Z450</f>
        <v>0</v>
      </c>
      <c r="AB481" s="195">
        <f>'Atrações - Compra de Tickets'!AA450+'Atrações - demanda Passa'!AA450</f>
        <v>0</v>
      </c>
      <c r="AC481" s="195">
        <f>'Atrações - Compra de Tickets'!AB450+'Atrações - demanda Passa'!AB450</f>
        <v>0</v>
      </c>
      <c r="AD481" s="195">
        <f>'Atrações - Compra de Tickets'!AC450+'Atrações - demanda Passa'!AC450</f>
        <v>0</v>
      </c>
      <c r="AE481" s="195">
        <f>'Atrações - Compra de Tickets'!AD450+'Atrações - demanda Passa'!AD450</f>
        <v>0</v>
      </c>
      <c r="AF481" s="195">
        <f>'Atrações - Compra de Tickets'!AE450+'Atrações - demanda Passa'!AE450</f>
        <v>0</v>
      </c>
      <c r="AG481" s="195">
        <f>'Atrações - Compra de Tickets'!AF450+'Atrações - demanda Passa'!AF450</f>
        <v>0</v>
      </c>
      <c r="AH481" s="195">
        <f>'Atrações - Compra de Tickets'!AG450+'Atrações - demanda Passa'!AG450</f>
        <v>0</v>
      </c>
      <c r="AI481" s="195">
        <f>'Atrações - Compra de Tickets'!AH450+'Atrações - demanda Passa'!AH450</f>
        <v>0</v>
      </c>
      <c r="AJ481" s="195">
        <f>'Atrações - Compra de Tickets'!AI450+'Atrações - demanda Passa'!AI450</f>
        <v>0</v>
      </c>
      <c r="AK481" s="195">
        <f>'Atrações - Compra de Tickets'!AJ450+'Atrações - demanda Passa'!AJ450</f>
        <v>0</v>
      </c>
      <c r="AL481" s="195">
        <f>'Atrações - Compra de Tickets'!AK450+'Atrações - demanda Passa'!AK450</f>
        <v>0</v>
      </c>
      <c r="AM481" s="195">
        <f>'Atrações - Compra de Tickets'!AL450+'Atrações - demanda Passa'!AL450</f>
        <v>0</v>
      </c>
      <c r="AN481" s="195">
        <f>'Atrações - Compra de Tickets'!AM450+'Atrações - demanda Passa'!AM450</f>
        <v>0</v>
      </c>
      <c r="AO481" s="194"/>
    </row>
    <row r="482" spans="1:41" s="193" customFormat="1" ht="20.100000000000001" customHeight="1" x14ac:dyDescent="0.25">
      <c r="A482" s="199" t="str">
        <f t="shared" si="97"/>
        <v/>
      </c>
      <c r="B482" s="199"/>
      <c r="C482" s="198"/>
      <c r="D482" s="197" t="s">
        <v>179</v>
      </c>
      <c r="E482" s="196">
        <f>'Mix de Usos'!$AX$17</f>
        <v>0</v>
      </c>
      <c r="F482" s="195">
        <f>'Atrações - Compra de Tickets'!E451+'Atrações - demanda Passa'!E451</f>
        <v>0</v>
      </c>
      <c r="G482" s="195">
        <f>'Atrações - Compra de Tickets'!F451+'Atrações - demanda Passa'!F451</f>
        <v>0</v>
      </c>
      <c r="H482" s="195">
        <f>'Atrações - Compra de Tickets'!G451+'Atrações - demanda Passa'!G451</f>
        <v>0</v>
      </c>
      <c r="I482" s="195">
        <f>'Atrações - Compra de Tickets'!H451+'Atrações - demanda Passa'!H451</f>
        <v>0</v>
      </c>
      <c r="J482" s="195">
        <f>'Atrações - Compra de Tickets'!I451+'Atrações - demanda Passa'!I451</f>
        <v>0</v>
      </c>
      <c r="K482" s="195">
        <f>'Atrações - Compra de Tickets'!J451+'Atrações - demanda Passa'!J451</f>
        <v>0</v>
      </c>
      <c r="L482" s="195">
        <f>'Atrações - Compra de Tickets'!K451+'Atrações - demanda Passa'!K451</f>
        <v>0</v>
      </c>
      <c r="M482" s="195">
        <f>'Atrações - Compra de Tickets'!L451+'Atrações - demanda Passa'!L451</f>
        <v>0</v>
      </c>
      <c r="N482" s="195">
        <f>'Atrações - Compra de Tickets'!M451+'Atrações - demanda Passa'!M451</f>
        <v>0</v>
      </c>
      <c r="O482" s="195">
        <f>'Atrações - Compra de Tickets'!N451+'Atrações - demanda Passa'!N451</f>
        <v>0</v>
      </c>
      <c r="P482" s="195">
        <f>'Atrações - Compra de Tickets'!O451+'Atrações - demanda Passa'!O451</f>
        <v>0</v>
      </c>
      <c r="Q482" s="195">
        <f>'Atrações - Compra de Tickets'!P451+'Atrações - demanda Passa'!P451</f>
        <v>0</v>
      </c>
      <c r="R482" s="195">
        <f>'Atrações - Compra de Tickets'!Q451+'Atrações - demanda Passa'!Q451</f>
        <v>0</v>
      </c>
      <c r="S482" s="195">
        <f>'Atrações - Compra de Tickets'!R451+'Atrações - demanda Passa'!R451</f>
        <v>0</v>
      </c>
      <c r="T482" s="195">
        <f>'Atrações - Compra de Tickets'!S451+'Atrações - demanda Passa'!S451</f>
        <v>0</v>
      </c>
      <c r="U482" s="195">
        <f>'Atrações - Compra de Tickets'!T451+'Atrações - demanda Passa'!T451</f>
        <v>0</v>
      </c>
      <c r="V482" s="195">
        <f>'Atrações - Compra de Tickets'!U451+'Atrações - demanda Passa'!U451</f>
        <v>0</v>
      </c>
      <c r="W482" s="195">
        <f>'Atrações - Compra de Tickets'!V451+'Atrações - demanda Passa'!V451</f>
        <v>0</v>
      </c>
      <c r="X482" s="195">
        <f>'Atrações - Compra de Tickets'!W451+'Atrações - demanda Passa'!W451</f>
        <v>0</v>
      </c>
      <c r="Y482" s="195">
        <f>'Atrações - Compra de Tickets'!X451+'Atrações - demanda Passa'!X451</f>
        <v>0</v>
      </c>
      <c r="Z482" s="195">
        <f>'Atrações - Compra de Tickets'!Y451+'Atrações - demanda Passa'!Y451</f>
        <v>0</v>
      </c>
      <c r="AA482" s="195">
        <f>'Atrações - Compra de Tickets'!Z451+'Atrações - demanda Passa'!Z451</f>
        <v>0</v>
      </c>
      <c r="AB482" s="195">
        <f>'Atrações - Compra de Tickets'!AA451+'Atrações - demanda Passa'!AA451</f>
        <v>0</v>
      </c>
      <c r="AC482" s="195">
        <f>'Atrações - Compra de Tickets'!AB451+'Atrações - demanda Passa'!AB451</f>
        <v>0</v>
      </c>
      <c r="AD482" s="195">
        <f>'Atrações - Compra de Tickets'!AC451+'Atrações - demanda Passa'!AC451</f>
        <v>0</v>
      </c>
      <c r="AE482" s="195">
        <f>'Atrações - Compra de Tickets'!AD451+'Atrações - demanda Passa'!AD451</f>
        <v>0</v>
      </c>
      <c r="AF482" s="195">
        <f>'Atrações - Compra de Tickets'!AE451+'Atrações - demanda Passa'!AE451</f>
        <v>0</v>
      </c>
      <c r="AG482" s="195">
        <f>'Atrações - Compra de Tickets'!AF451+'Atrações - demanda Passa'!AF451</f>
        <v>0</v>
      </c>
      <c r="AH482" s="195">
        <f>'Atrações - Compra de Tickets'!AG451+'Atrações - demanda Passa'!AG451</f>
        <v>0</v>
      </c>
      <c r="AI482" s="195">
        <f>'Atrações - Compra de Tickets'!AH451+'Atrações - demanda Passa'!AH451</f>
        <v>0</v>
      </c>
      <c r="AJ482" s="195">
        <f>'Atrações - Compra de Tickets'!AI451+'Atrações - demanda Passa'!AI451</f>
        <v>0</v>
      </c>
      <c r="AK482" s="195">
        <f>'Atrações - Compra de Tickets'!AJ451+'Atrações - demanda Passa'!AJ451</f>
        <v>0</v>
      </c>
      <c r="AL482" s="195">
        <f>'Atrações - Compra de Tickets'!AK451+'Atrações - demanda Passa'!AK451</f>
        <v>0</v>
      </c>
      <c r="AM482" s="195">
        <f>'Atrações - Compra de Tickets'!AL451+'Atrações - demanda Passa'!AL451</f>
        <v>0</v>
      </c>
      <c r="AN482" s="195">
        <f>'Atrações - Compra de Tickets'!AM451+'Atrações - demanda Passa'!AM451</f>
        <v>0</v>
      </c>
      <c r="AO482" s="194"/>
    </row>
    <row r="483" spans="1:41" s="193" customFormat="1" ht="20.100000000000001" customHeight="1" x14ac:dyDescent="0.25">
      <c r="A483" s="199" t="str">
        <f t="shared" si="97"/>
        <v>8/m</v>
      </c>
      <c r="B483" s="199">
        <f>B421+1</f>
        <v>8</v>
      </c>
      <c r="C483" s="198" t="s">
        <v>194</v>
      </c>
      <c r="D483" s="201" t="s">
        <v>178</v>
      </c>
      <c r="E483" s="200">
        <f>SUM(F483:AN483)</f>
        <v>0</v>
      </c>
      <c r="F483" s="195">
        <f t="shared" ref="F483:AN483" si="107">SUM(F484:F488)</f>
        <v>0</v>
      </c>
      <c r="G483" s="195">
        <f t="shared" si="107"/>
        <v>0</v>
      </c>
      <c r="H483" s="195">
        <f t="shared" si="107"/>
        <v>0</v>
      </c>
      <c r="I483" s="195">
        <f t="shared" si="107"/>
        <v>0</v>
      </c>
      <c r="J483" s="195">
        <f t="shared" si="107"/>
        <v>0</v>
      </c>
      <c r="K483" s="195">
        <f t="shared" si="107"/>
        <v>0</v>
      </c>
      <c r="L483" s="195">
        <f t="shared" si="107"/>
        <v>0</v>
      </c>
      <c r="M483" s="195">
        <f t="shared" si="107"/>
        <v>0</v>
      </c>
      <c r="N483" s="195">
        <f t="shared" si="107"/>
        <v>0</v>
      </c>
      <c r="O483" s="195">
        <f t="shared" si="107"/>
        <v>0</v>
      </c>
      <c r="P483" s="195">
        <f t="shared" si="107"/>
        <v>0</v>
      </c>
      <c r="Q483" s="195">
        <f t="shared" si="107"/>
        <v>0</v>
      </c>
      <c r="R483" s="195">
        <f t="shared" si="107"/>
        <v>0</v>
      </c>
      <c r="S483" s="195">
        <f t="shared" si="107"/>
        <v>0</v>
      </c>
      <c r="T483" s="195">
        <f t="shared" si="107"/>
        <v>0</v>
      </c>
      <c r="U483" s="195">
        <f t="shared" si="107"/>
        <v>0</v>
      </c>
      <c r="V483" s="195">
        <f t="shared" si="107"/>
        <v>0</v>
      </c>
      <c r="W483" s="195">
        <f t="shared" si="107"/>
        <v>0</v>
      </c>
      <c r="X483" s="195">
        <f t="shared" si="107"/>
        <v>0</v>
      </c>
      <c r="Y483" s="195">
        <f t="shared" si="107"/>
        <v>0</v>
      </c>
      <c r="Z483" s="195">
        <f t="shared" si="107"/>
        <v>0</v>
      </c>
      <c r="AA483" s="195">
        <f t="shared" si="107"/>
        <v>0</v>
      </c>
      <c r="AB483" s="195">
        <f t="shared" si="107"/>
        <v>0</v>
      </c>
      <c r="AC483" s="195">
        <f t="shared" si="107"/>
        <v>0</v>
      </c>
      <c r="AD483" s="195">
        <f t="shared" si="107"/>
        <v>0</v>
      </c>
      <c r="AE483" s="195">
        <f t="shared" si="107"/>
        <v>0</v>
      </c>
      <c r="AF483" s="195">
        <f t="shared" si="107"/>
        <v>0</v>
      </c>
      <c r="AG483" s="195">
        <f t="shared" si="107"/>
        <v>0</v>
      </c>
      <c r="AH483" s="195">
        <f t="shared" si="107"/>
        <v>0</v>
      </c>
      <c r="AI483" s="195">
        <f t="shared" si="107"/>
        <v>0</v>
      </c>
      <c r="AJ483" s="195">
        <f t="shared" si="107"/>
        <v>0</v>
      </c>
      <c r="AK483" s="195">
        <f t="shared" si="107"/>
        <v>0</v>
      </c>
      <c r="AL483" s="195">
        <f t="shared" si="107"/>
        <v>0</v>
      </c>
      <c r="AM483" s="195">
        <f t="shared" si="107"/>
        <v>0</v>
      </c>
      <c r="AN483" s="195">
        <f t="shared" si="107"/>
        <v>0</v>
      </c>
      <c r="AO483" s="194"/>
    </row>
    <row r="484" spans="1:41" s="193" customFormat="1" ht="20.100000000000001" customHeight="1" x14ac:dyDescent="0.25">
      <c r="A484" s="199" t="str">
        <f t="shared" si="97"/>
        <v/>
      </c>
      <c r="B484" s="199"/>
      <c r="C484" s="198"/>
      <c r="D484" s="197" t="s">
        <v>177</v>
      </c>
      <c r="E484" s="196">
        <f>'Mix de Usos'!$Q$17</f>
        <v>0</v>
      </c>
      <c r="F484" s="195">
        <f>'Atrações - Compra de Tickets'!E453+'Atrações - demanda Passa'!E453</f>
        <v>0</v>
      </c>
      <c r="G484" s="195">
        <f>'Atrações - Compra de Tickets'!F453+'Atrações - demanda Passa'!F453</f>
        <v>0</v>
      </c>
      <c r="H484" s="195">
        <f>'Atrações - Compra de Tickets'!G453+'Atrações - demanda Passa'!G453</f>
        <v>0</v>
      </c>
      <c r="I484" s="195">
        <f>'Atrações - Compra de Tickets'!H453+'Atrações - demanda Passa'!H453</f>
        <v>0</v>
      </c>
      <c r="J484" s="195">
        <f>'Atrações - Compra de Tickets'!I453+'Atrações - demanda Passa'!I453</f>
        <v>0</v>
      </c>
      <c r="K484" s="195">
        <f>'Atrações - Compra de Tickets'!J453+'Atrações - demanda Passa'!J453</f>
        <v>0</v>
      </c>
      <c r="L484" s="195">
        <f>'Atrações - Compra de Tickets'!K453+'Atrações - demanda Passa'!K453</f>
        <v>0</v>
      </c>
      <c r="M484" s="195">
        <f>'Atrações - Compra de Tickets'!L453+'Atrações - demanda Passa'!L453</f>
        <v>0</v>
      </c>
      <c r="N484" s="195">
        <f>'Atrações - Compra de Tickets'!M453+'Atrações - demanda Passa'!M453</f>
        <v>0</v>
      </c>
      <c r="O484" s="195">
        <f>'Atrações - Compra de Tickets'!N453+'Atrações - demanda Passa'!N453</f>
        <v>0</v>
      </c>
      <c r="P484" s="195">
        <f>'Atrações - Compra de Tickets'!O453+'Atrações - demanda Passa'!O453</f>
        <v>0</v>
      </c>
      <c r="Q484" s="195">
        <f>'Atrações - Compra de Tickets'!P453+'Atrações - demanda Passa'!P453</f>
        <v>0</v>
      </c>
      <c r="R484" s="195">
        <f>'Atrações - Compra de Tickets'!Q453+'Atrações - demanda Passa'!Q453</f>
        <v>0</v>
      </c>
      <c r="S484" s="195">
        <f>'Atrações - Compra de Tickets'!R453+'Atrações - demanda Passa'!R453</f>
        <v>0</v>
      </c>
      <c r="T484" s="195">
        <f>'Atrações - Compra de Tickets'!S453+'Atrações - demanda Passa'!S453</f>
        <v>0</v>
      </c>
      <c r="U484" s="195">
        <f>'Atrações - Compra de Tickets'!T453+'Atrações - demanda Passa'!T453</f>
        <v>0</v>
      </c>
      <c r="V484" s="195">
        <f>'Atrações - Compra de Tickets'!U453+'Atrações - demanda Passa'!U453</f>
        <v>0</v>
      </c>
      <c r="W484" s="195">
        <f>'Atrações - Compra de Tickets'!V453+'Atrações - demanda Passa'!V453</f>
        <v>0</v>
      </c>
      <c r="X484" s="195">
        <f>'Atrações - Compra de Tickets'!W453+'Atrações - demanda Passa'!W453</f>
        <v>0</v>
      </c>
      <c r="Y484" s="195">
        <f>'Atrações - Compra de Tickets'!X453+'Atrações - demanda Passa'!X453</f>
        <v>0</v>
      </c>
      <c r="Z484" s="195">
        <f>'Atrações - Compra de Tickets'!Y453+'Atrações - demanda Passa'!Y453</f>
        <v>0</v>
      </c>
      <c r="AA484" s="195">
        <f>'Atrações - Compra de Tickets'!Z453+'Atrações - demanda Passa'!Z453</f>
        <v>0</v>
      </c>
      <c r="AB484" s="195">
        <f>'Atrações - Compra de Tickets'!AA453+'Atrações - demanda Passa'!AA453</f>
        <v>0</v>
      </c>
      <c r="AC484" s="195">
        <f>'Atrações - Compra de Tickets'!AB453+'Atrações - demanda Passa'!AB453</f>
        <v>0</v>
      </c>
      <c r="AD484" s="195">
        <f>'Atrações - Compra de Tickets'!AC453+'Atrações - demanda Passa'!AC453</f>
        <v>0</v>
      </c>
      <c r="AE484" s="195">
        <f>'Atrações - Compra de Tickets'!AD453+'Atrações - demanda Passa'!AD453</f>
        <v>0</v>
      </c>
      <c r="AF484" s="195">
        <f>'Atrações - Compra de Tickets'!AE453+'Atrações - demanda Passa'!AE453</f>
        <v>0</v>
      </c>
      <c r="AG484" s="195">
        <f>'Atrações - Compra de Tickets'!AF453+'Atrações - demanda Passa'!AF453</f>
        <v>0</v>
      </c>
      <c r="AH484" s="195">
        <f>'Atrações - Compra de Tickets'!AG453+'Atrações - demanda Passa'!AG453</f>
        <v>0</v>
      </c>
      <c r="AI484" s="195">
        <f>'Atrações - Compra de Tickets'!AH453+'Atrações - demanda Passa'!AH453</f>
        <v>0</v>
      </c>
      <c r="AJ484" s="195">
        <f>'Atrações - Compra de Tickets'!AI453+'Atrações - demanda Passa'!AI453</f>
        <v>0</v>
      </c>
      <c r="AK484" s="195">
        <f>'Atrações - Compra de Tickets'!AJ453+'Atrações - demanda Passa'!AJ453</f>
        <v>0</v>
      </c>
      <c r="AL484" s="195">
        <f>'Atrações - Compra de Tickets'!AK453+'Atrações - demanda Passa'!AK453</f>
        <v>0</v>
      </c>
      <c r="AM484" s="195">
        <f>'Atrações - Compra de Tickets'!AL453+'Atrações - demanda Passa'!AL453</f>
        <v>0</v>
      </c>
      <c r="AN484" s="195">
        <f>'Atrações - Compra de Tickets'!AM453+'Atrações - demanda Passa'!AM453</f>
        <v>0</v>
      </c>
      <c r="AO484" s="194"/>
    </row>
    <row r="485" spans="1:41" s="193" customFormat="1" ht="20.100000000000001" customHeight="1" x14ac:dyDescent="0.25">
      <c r="A485" s="199" t="str">
        <f t="shared" si="97"/>
        <v/>
      </c>
      <c r="B485" s="199"/>
      <c r="C485" s="198"/>
      <c r="D485" s="197" t="s">
        <v>176</v>
      </c>
      <c r="E485" s="196">
        <f>'Mix de Usos'!$Z$17</f>
        <v>0</v>
      </c>
      <c r="F485" s="195">
        <f>'Atrações - Compra de Tickets'!E454+'Atrações - demanda Passa'!E454</f>
        <v>0</v>
      </c>
      <c r="G485" s="195">
        <f>'Atrações - Compra de Tickets'!F454+'Atrações - demanda Passa'!F454</f>
        <v>0</v>
      </c>
      <c r="H485" s="195">
        <f>'Atrações - Compra de Tickets'!G454+'Atrações - demanda Passa'!G454</f>
        <v>0</v>
      </c>
      <c r="I485" s="195">
        <f>'Atrações - Compra de Tickets'!H454+'Atrações - demanda Passa'!H454</f>
        <v>0</v>
      </c>
      <c r="J485" s="195">
        <f>'Atrações - Compra de Tickets'!I454+'Atrações - demanda Passa'!I454</f>
        <v>0</v>
      </c>
      <c r="K485" s="195">
        <f>'Atrações - Compra de Tickets'!J454+'Atrações - demanda Passa'!J454</f>
        <v>0</v>
      </c>
      <c r="L485" s="195">
        <f>'Atrações - Compra de Tickets'!K454+'Atrações - demanda Passa'!K454</f>
        <v>0</v>
      </c>
      <c r="M485" s="195">
        <f>'Atrações - Compra de Tickets'!L454+'Atrações - demanda Passa'!L454</f>
        <v>0</v>
      </c>
      <c r="N485" s="195">
        <f>'Atrações - Compra de Tickets'!M454+'Atrações - demanda Passa'!M454</f>
        <v>0</v>
      </c>
      <c r="O485" s="195">
        <f>'Atrações - Compra de Tickets'!N454+'Atrações - demanda Passa'!N454</f>
        <v>0</v>
      </c>
      <c r="P485" s="195">
        <f>'Atrações - Compra de Tickets'!O454+'Atrações - demanda Passa'!O454</f>
        <v>0</v>
      </c>
      <c r="Q485" s="195">
        <f>'Atrações - Compra de Tickets'!P454+'Atrações - demanda Passa'!P454</f>
        <v>0</v>
      </c>
      <c r="R485" s="195">
        <f>'Atrações - Compra de Tickets'!Q454+'Atrações - demanda Passa'!Q454</f>
        <v>0</v>
      </c>
      <c r="S485" s="195">
        <f>'Atrações - Compra de Tickets'!R454+'Atrações - demanda Passa'!R454</f>
        <v>0</v>
      </c>
      <c r="T485" s="195">
        <f>'Atrações - Compra de Tickets'!S454+'Atrações - demanda Passa'!S454</f>
        <v>0</v>
      </c>
      <c r="U485" s="195">
        <f>'Atrações - Compra de Tickets'!T454+'Atrações - demanda Passa'!T454</f>
        <v>0</v>
      </c>
      <c r="V485" s="195">
        <f>'Atrações - Compra de Tickets'!U454+'Atrações - demanda Passa'!U454</f>
        <v>0</v>
      </c>
      <c r="W485" s="195">
        <f>'Atrações - Compra de Tickets'!V454+'Atrações - demanda Passa'!V454</f>
        <v>0</v>
      </c>
      <c r="X485" s="195">
        <f>'Atrações - Compra de Tickets'!W454+'Atrações - demanda Passa'!W454</f>
        <v>0</v>
      </c>
      <c r="Y485" s="195">
        <f>'Atrações - Compra de Tickets'!X454+'Atrações - demanda Passa'!X454</f>
        <v>0</v>
      </c>
      <c r="Z485" s="195">
        <f>'Atrações - Compra de Tickets'!Y454+'Atrações - demanda Passa'!Y454</f>
        <v>0</v>
      </c>
      <c r="AA485" s="195">
        <f>'Atrações - Compra de Tickets'!Z454+'Atrações - demanda Passa'!Z454</f>
        <v>0</v>
      </c>
      <c r="AB485" s="195">
        <f>'Atrações - Compra de Tickets'!AA454+'Atrações - demanda Passa'!AA454</f>
        <v>0</v>
      </c>
      <c r="AC485" s="195">
        <f>'Atrações - Compra de Tickets'!AB454+'Atrações - demanda Passa'!AB454</f>
        <v>0</v>
      </c>
      <c r="AD485" s="195">
        <f>'Atrações - Compra de Tickets'!AC454+'Atrações - demanda Passa'!AC454</f>
        <v>0</v>
      </c>
      <c r="AE485" s="195">
        <f>'Atrações - Compra de Tickets'!AD454+'Atrações - demanda Passa'!AD454</f>
        <v>0</v>
      </c>
      <c r="AF485" s="195">
        <f>'Atrações - Compra de Tickets'!AE454+'Atrações - demanda Passa'!AE454</f>
        <v>0</v>
      </c>
      <c r="AG485" s="195">
        <f>'Atrações - Compra de Tickets'!AF454+'Atrações - demanda Passa'!AF454</f>
        <v>0</v>
      </c>
      <c r="AH485" s="195">
        <f>'Atrações - Compra de Tickets'!AG454+'Atrações - demanda Passa'!AG454</f>
        <v>0</v>
      </c>
      <c r="AI485" s="195">
        <f>'Atrações - Compra de Tickets'!AH454+'Atrações - demanda Passa'!AH454</f>
        <v>0</v>
      </c>
      <c r="AJ485" s="195">
        <f>'Atrações - Compra de Tickets'!AI454+'Atrações - demanda Passa'!AI454</f>
        <v>0</v>
      </c>
      <c r="AK485" s="195">
        <f>'Atrações - Compra de Tickets'!AJ454+'Atrações - demanda Passa'!AJ454</f>
        <v>0</v>
      </c>
      <c r="AL485" s="195">
        <f>'Atrações - Compra de Tickets'!AK454+'Atrações - demanda Passa'!AK454</f>
        <v>0</v>
      </c>
      <c r="AM485" s="195">
        <f>'Atrações - Compra de Tickets'!AL454+'Atrações - demanda Passa'!AL454</f>
        <v>0</v>
      </c>
      <c r="AN485" s="195">
        <f>'Atrações - Compra de Tickets'!AM454+'Atrações - demanda Passa'!AM454</f>
        <v>0</v>
      </c>
      <c r="AO485" s="194"/>
    </row>
    <row r="486" spans="1:41" s="193" customFormat="1" ht="20.100000000000001" customHeight="1" x14ac:dyDescent="0.25">
      <c r="A486" s="199" t="str">
        <f t="shared" si="97"/>
        <v/>
      </c>
      <c r="B486" s="199"/>
      <c r="C486" s="198"/>
      <c r="D486" s="197" t="s">
        <v>175</v>
      </c>
      <c r="E486" s="196">
        <f>'Mix de Usos'!$AI$17</f>
        <v>0</v>
      </c>
      <c r="F486" s="195">
        <f>'Atrações - Compra de Tickets'!E455+'Atrações - demanda Passa'!E455</f>
        <v>0</v>
      </c>
      <c r="G486" s="195">
        <f>'Atrações - Compra de Tickets'!F455+'Atrações - demanda Passa'!F455</f>
        <v>0</v>
      </c>
      <c r="H486" s="195">
        <f>'Atrações - Compra de Tickets'!G455+'Atrações - demanda Passa'!G455</f>
        <v>0</v>
      </c>
      <c r="I486" s="195">
        <f>'Atrações - Compra de Tickets'!H455+'Atrações - demanda Passa'!H455</f>
        <v>0</v>
      </c>
      <c r="J486" s="195">
        <f>'Atrações - Compra de Tickets'!I455+'Atrações - demanda Passa'!I455</f>
        <v>0</v>
      </c>
      <c r="K486" s="195">
        <f>'Atrações - Compra de Tickets'!J455+'Atrações - demanda Passa'!J455</f>
        <v>0</v>
      </c>
      <c r="L486" s="195">
        <f>'Atrações - Compra de Tickets'!K455+'Atrações - demanda Passa'!K455</f>
        <v>0</v>
      </c>
      <c r="M486" s="195">
        <f>'Atrações - Compra de Tickets'!L455+'Atrações - demanda Passa'!L455</f>
        <v>0</v>
      </c>
      <c r="N486" s="195">
        <f>'Atrações - Compra de Tickets'!M455+'Atrações - demanda Passa'!M455</f>
        <v>0</v>
      </c>
      <c r="O486" s="195">
        <f>'Atrações - Compra de Tickets'!N455+'Atrações - demanda Passa'!N455</f>
        <v>0</v>
      </c>
      <c r="P486" s="195">
        <f>'Atrações - Compra de Tickets'!O455+'Atrações - demanda Passa'!O455</f>
        <v>0</v>
      </c>
      <c r="Q486" s="195">
        <f>'Atrações - Compra de Tickets'!P455+'Atrações - demanda Passa'!P455</f>
        <v>0</v>
      </c>
      <c r="R486" s="195">
        <f>'Atrações - Compra de Tickets'!Q455+'Atrações - demanda Passa'!Q455</f>
        <v>0</v>
      </c>
      <c r="S486" s="195">
        <f>'Atrações - Compra de Tickets'!R455+'Atrações - demanda Passa'!R455</f>
        <v>0</v>
      </c>
      <c r="T486" s="195">
        <f>'Atrações - Compra de Tickets'!S455+'Atrações - demanda Passa'!S455</f>
        <v>0</v>
      </c>
      <c r="U486" s="195">
        <f>'Atrações - Compra de Tickets'!T455+'Atrações - demanda Passa'!T455</f>
        <v>0</v>
      </c>
      <c r="V486" s="195">
        <f>'Atrações - Compra de Tickets'!U455+'Atrações - demanda Passa'!U455</f>
        <v>0</v>
      </c>
      <c r="W486" s="195">
        <f>'Atrações - Compra de Tickets'!V455+'Atrações - demanda Passa'!V455</f>
        <v>0</v>
      </c>
      <c r="X486" s="195">
        <f>'Atrações - Compra de Tickets'!W455+'Atrações - demanda Passa'!W455</f>
        <v>0</v>
      </c>
      <c r="Y486" s="195">
        <f>'Atrações - Compra de Tickets'!X455+'Atrações - demanda Passa'!X455</f>
        <v>0</v>
      </c>
      <c r="Z486" s="195">
        <f>'Atrações - Compra de Tickets'!Y455+'Atrações - demanda Passa'!Y455</f>
        <v>0</v>
      </c>
      <c r="AA486" s="195">
        <f>'Atrações - Compra de Tickets'!Z455+'Atrações - demanda Passa'!Z455</f>
        <v>0</v>
      </c>
      <c r="AB486" s="195">
        <f>'Atrações - Compra de Tickets'!AA455+'Atrações - demanda Passa'!AA455</f>
        <v>0</v>
      </c>
      <c r="AC486" s="195">
        <f>'Atrações - Compra de Tickets'!AB455+'Atrações - demanda Passa'!AB455</f>
        <v>0</v>
      </c>
      <c r="AD486" s="195">
        <f>'Atrações - Compra de Tickets'!AC455+'Atrações - demanda Passa'!AC455</f>
        <v>0</v>
      </c>
      <c r="AE486" s="195">
        <f>'Atrações - Compra de Tickets'!AD455+'Atrações - demanda Passa'!AD455</f>
        <v>0</v>
      </c>
      <c r="AF486" s="195">
        <f>'Atrações - Compra de Tickets'!AE455+'Atrações - demanda Passa'!AE455</f>
        <v>0</v>
      </c>
      <c r="AG486" s="195">
        <f>'Atrações - Compra de Tickets'!AF455+'Atrações - demanda Passa'!AF455</f>
        <v>0</v>
      </c>
      <c r="AH486" s="195">
        <f>'Atrações - Compra de Tickets'!AG455+'Atrações - demanda Passa'!AG455</f>
        <v>0</v>
      </c>
      <c r="AI486" s="195">
        <f>'Atrações - Compra de Tickets'!AH455+'Atrações - demanda Passa'!AH455</f>
        <v>0</v>
      </c>
      <c r="AJ486" s="195">
        <f>'Atrações - Compra de Tickets'!AI455+'Atrações - demanda Passa'!AI455</f>
        <v>0</v>
      </c>
      <c r="AK486" s="195">
        <f>'Atrações - Compra de Tickets'!AJ455+'Atrações - demanda Passa'!AJ455</f>
        <v>0</v>
      </c>
      <c r="AL486" s="195">
        <f>'Atrações - Compra de Tickets'!AK455+'Atrações - demanda Passa'!AK455</f>
        <v>0</v>
      </c>
      <c r="AM486" s="195">
        <f>'Atrações - Compra de Tickets'!AL455+'Atrações - demanda Passa'!AL455</f>
        <v>0</v>
      </c>
      <c r="AN486" s="195">
        <f>'Atrações - Compra de Tickets'!AM455+'Atrações - demanda Passa'!AM455</f>
        <v>0</v>
      </c>
      <c r="AO486" s="194"/>
    </row>
    <row r="487" spans="1:41" s="193" customFormat="1" ht="20.100000000000001" customHeight="1" x14ac:dyDescent="0.25">
      <c r="A487" s="199" t="str">
        <f t="shared" si="97"/>
        <v/>
      </c>
      <c r="B487" s="199"/>
      <c r="C487" s="198"/>
      <c r="D487" s="197" t="s">
        <v>174</v>
      </c>
      <c r="E487" s="196">
        <f>'Mix de Usos'!$AR$17</f>
        <v>0</v>
      </c>
      <c r="F487" s="195">
        <f>'Atrações - Compra de Tickets'!E456+'Atrações - demanda Passa'!E456</f>
        <v>0</v>
      </c>
      <c r="G487" s="195">
        <f>'Atrações - Compra de Tickets'!F456+'Atrações - demanda Passa'!F456</f>
        <v>0</v>
      </c>
      <c r="H487" s="195">
        <f>'Atrações - Compra de Tickets'!G456+'Atrações - demanda Passa'!G456</f>
        <v>0</v>
      </c>
      <c r="I487" s="195">
        <f>'Atrações - Compra de Tickets'!H456+'Atrações - demanda Passa'!H456</f>
        <v>0</v>
      </c>
      <c r="J487" s="195">
        <f>'Atrações - Compra de Tickets'!I456+'Atrações - demanda Passa'!I456</f>
        <v>0</v>
      </c>
      <c r="K487" s="195">
        <f>'Atrações - Compra de Tickets'!J456+'Atrações - demanda Passa'!J456</f>
        <v>0</v>
      </c>
      <c r="L487" s="195">
        <f>'Atrações - Compra de Tickets'!K456+'Atrações - demanda Passa'!K456</f>
        <v>0</v>
      </c>
      <c r="M487" s="195">
        <f>'Atrações - Compra de Tickets'!L456+'Atrações - demanda Passa'!L456</f>
        <v>0</v>
      </c>
      <c r="N487" s="195">
        <f>'Atrações - Compra de Tickets'!M456+'Atrações - demanda Passa'!M456</f>
        <v>0</v>
      </c>
      <c r="O487" s="195">
        <f>'Atrações - Compra de Tickets'!N456+'Atrações - demanda Passa'!N456</f>
        <v>0</v>
      </c>
      <c r="P487" s="195">
        <f>'Atrações - Compra de Tickets'!O456+'Atrações - demanda Passa'!O456</f>
        <v>0</v>
      </c>
      <c r="Q487" s="195">
        <f>'Atrações - Compra de Tickets'!P456+'Atrações - demanda Passa'!P456</f>
        <v>0</v>
      </c>
      <c r="R487" s="195">
        <f>'Atrações - Compra de Tickets'!Q456+'Atrações - demanda Passa'!Q456</f>
        <v>0</v>
      </c>
      <c r="S487" s="195">
        <f>'Atrações - Compra de Tickets'!R456+'Atrações - demanda Passa'!R456</f>
        <v>0</v>
      </c>
      <c r="T487" s="195">
        <f>'Atrações - Compra de Tickets'!S456+'Atrações - demanda Passa'!S456</f>
        <v>0</v>
      </c>
      <c r="U487" s="195">
        <f>'Atrações - Compra de Tickets'!T456+'Atrações - demanda Passa'!T456</f>
        <v>0</v>
      </c>
      <c r="V487" s="195">
        <f>'Atrações - Compra de Tickets'!U456+'Atrações - demanda Passa'!U456</f>
        <v>0</v>
      </c>
      <c r="W487" s="195">
        <f>'Atrações - Compra de Tickets'!V456+'Atrações - demanda Passa'!V456</f>
        <v>0</v>
      </c>
      <c r="X487" s="195">
        <f>'Atrações - Compra de Tickets'!W456+'Atrações - demanda Passa'!W456</f>
        <v>0</v>
      </c>
      <c r="Y487" s="195">
        <f>'Atrações - Compra de Tickets'!X456+'Atrações - demanda Passa'!X456</f>
        <v>0</v>
      </c>
      <c r="Z487" s="195">
        <f>'Atrações - Compra de Tickets'!Y456+'Atrações - demanda Passa'!Y456</f>
        <v>0</v>
      </c>
      <c r="AA487" s="195">
        <f>'Atrações - Compra de Tickets'!Z456+'Atrações - demanda Passa'!Z456</f>
        <v>0</v>
      </c>
      <c r="AB487" s="195">
        <f>'Atrações - Compra de Tickets'!AA456+'Atrações - demanda Passa'!AA456</f>
        <v>0</v>
      </c>
      <c r="AC487" s="195">
        <f>'Atrações - Compra de Tickets'!AB456+'Atrações - demanda Passa'!AB456</f>
        <v>0</v>
      </c>
      <c r="AD487" s="195">
        <f>'Atrações - Compra de Tickets'!AC456+'Atrações - demanda Passa'!AC456</f>
        <v>0</v>
      </c>
      <c r="AE487" s="195">
        <f>'Atrações - Compra de Tickets'!AD456+'Atrações - demanda Passa'!AD456</f>
        <v>0</v>
      </c>
      <c r="AF487" s="195">
        <f>'Atrações - Compra de Tickets'!AE456+'Atrações - demanda Passa'!AE456</f>
        <v>0</v>
      </c>
      <c r="AG487" s="195">
        <f>'Atrações - Compra de Tickets'!AF456+'Atrações - demanda Passa'!AF456</f>
        <v>0</v>
      </c>
      <c r="AH487" s="195">
        <f>'Atrações - Compra de Tickets'!AG456+'Atrações - demanda Passa'!AG456</f>
        <v>0</v>
      </c>
      <c r="AI487" s="195">
        <f>'Atrações - Compra de Tickets'!AH456+'Atrações - demanda Passa'!AH456</f>
        <v>0</v>
      </c>
      <c r="AJ487" s="195">
        <f>'Atrações - Compra de Tickets'!AI456+'Atrações - demanda Passa'!AI456</f>
        <v>0</v>
      </c>
      <c r="AK487" s="195">
        <f>'Atrações - Compra de Tickets'!AJ456+'Atrações - demanda Passa'!AJ456</f>
        <v>0</v>
      </c>
      <c r="AL487" s="195">
        <f>'Atrações - Compra de Tickets'!AK456+'Atrações - demanda Passa'!AK456</f>
        <v>0</v>
      </c>
      <c r="AM487" s="195">
        <f>'Atrações - Compra de Tickets'!AL456+'Atrações - demanda Passa'!AL456</f>
        <v>0</v>
      </c>
      <c r="AN487" s="195">
        <f>'Atrações - Compra de Tickets'!AM456+'Atrações - demanda Passa'!AM456</f>
        <v>0</v>
      </c>
      <c r="AO487" s="194"/>
    </row>
    <row r="488" spans="1:41" s="193" customFormat="1" ht="20.100000000000001" customHeight="1" x14ac:dyDescent="0.25">
      <c r="A488" s="199" t="str">
        <f t="shared" si="97"/>
        <v/>
      </c>
      <c r="B488" s="199"/>
      <c r="C488" s="198"/>
      <c r="D488" s="197" t="s">
        <v>173</v>
      </c>
      <c r="E488" s="196">
        <f>'Mix de Usos'!$BA$17</f>
        <v>0</v>
      </c>
      <c r="F488" s="195">
        <f>'Atrações - Compra de Tickets'!E457+'Atrações - demanda Passa'!E457</f>
        <v>0</v>
      </c>
      <c r="G488" s="195">
        <f>'Atrações - Compra de Tickets'!F457+'Atrações - demanda Passa'!F457</f>
        <v>0</v>
      </c>
      <c r="H488" s="195">
        <f>'Atrações - Compra de Tickets'!G457+'Atrações - demanda Passa'!G457</f>
        <v>0</v>
      </c>
      <c r="I488" s="195">
        <f>'Atrações - Compra de Tickets'!H457+'Atrações - demanda Passa'!H457</f>
        <v>0</v>
      </c>
      <c r="J488" s="195">
        <f>'Atrações - Compra de Tickets'!I457+'Atrações - demanda Passa'!I457</f>
        <v>0</v>
      </c>
      <c r="K488" s="195">
        <f>'Atrações - Compra de Tickets'!J457+'Atrações - demanda Passa'!J457</f>
        <v>0</v>
      </c>
      <c r="L488" s="195">
        <f>'Atrações - Compra de Tickets'!K457+'Atrações - demanda Passa'!K457</f>
        <v>0</v>
      </c>
      <c r="M488" s="195">
        <f>'Atrações - Compra de Tickets'!L457+'Atrações - demanda Passa'!L457</f>
        <v>0</v>
      </c>
      <c r="N488" s="195">
        <f>'Atrações - Compra de Tickets'!M457+'Atrações - demanda Passa'!M457</f>
        <v>0</v>
      </c>
      <c r="O488" s="195">
        <f>'Atrações - Compra de Tickets'!N457+'Atrações - demanda Passa'!N457</f>
        <v>0</v>
      </c>
      <c r="P488" s="195">
        <f>'Atrações - Compra de Tickets'!O457+'Atrações - demanda Passa'!O457</f>
        <v>0</v>
      </c>
      <c r="Q488" s="195">
        <f>'Atrações - Compra de Tickets'!P457+'Atrações - demanda Passa'!P457</f>
        <v>0</v>
      </c>
      <c r="R488" s="195">
        <f>'Atrações - Compra de Tickets'!Q457+'Atrações - demanda Passa'!Q457</f>
        <v>0</v>
      </c>
      <c r="S488" s="195">
        <f>'Atrações - Compra de Tickets'!R457+'Atrações - demanda Passa'!R457</f>
        <v>0</v>
      </c>
      <c r="T488" s="195">
        <f>'Atrações - Compra de Tickets'!S457+'Atrações - demanda Passa'!S457</f>
        <v>0</v>
      </c>
      <c r="U488" s="195">
        <f>'Atrações - Compra de Tickets'!T457+'Atrações - demanda Passa'!T457</f>
        <v>0</v>
      </c>
      <c r="V488" s="195">
        <f>'Atrações - Compra de Tickets'!U457+'Atrações - demanda Passa'!U457</f>
        <v>0</v>
      </c>
      <c r="W488" s="195">
        <f>'Atrações - Compra de Tickets'!V457+'Atrações - demanda Passa'!V457</f>
        <v>0</v>
      </c>
      <c r="X488" s="195">
        <f>'Atrações - Compra de Tickets'!W457+'Atrações - demanda Passa'!W457</f>
        <v>0</v>
      </c>
      <c r="Y488" s="195">
        <f>'Atrações - Compra de Tickets'!X457+'Atrações - demanda Passa'!X457</f>
        <v>0</v>
      </c>
      <c r="Z488" s="195">
        <f>'Atrações - Compra de Tickets'!Y457+'Atrações - demanda Passa'!Y457</f>
        <v>0</v>
      </c>
      <c r="AA488" s="195">
        <f>'Atrações - Compra de Tickets'!Z457+'Atrações - demanda Passa'!Z457</f>
        <v>0</v>
      </c>
      <c r="AB488" s="195">
        <f>'Atrações - Compra de Tickets'!AA457+'Atrações - demanda Passa'!AA457</f>
        <v>0</v>
      </c>
      <c r="AC488" s="195">
        <f>'Atrações - Compra de Tickets'!AB457+'Atrações - demanda Passa'!AB457</f>
        <v>0</v>
      </c>
      <c r="AD488" s="195">
        <f>'Atrações - Compra de Tickets'!AC457+'Atrações - demanda Passa'!AC457</f>
        <v>0</v>
      </c>
      <c r="AE488" s="195">
        <f>'Atrações - Compra de Tickets'!AD457+'Atrações - demanda Passa'!AD457</f>
        <v>0</v>
      </c>
      <c r="AF488" s="195">
        <f>'Atrações - Compra de Tickets'!AE457+'Atrações - demanda Passa'!AE457</f>
        <v>0</v>
      </c>
      <c r="AG488" s="195">
        <f>'Atrações - Compra de Tickets'!AF457+'Atrações - demanda Passa'!AF457</f>
        <v>0</v>
      </c>
      <c r="AH488" s="195">
        <f>'Atrações - Compra de Tickets'!AG457+'Atrações - demanda Passa'!AG457</f>
        <v>0</v>
      </c>
      <c r="AI488" s="195">
        <f>'Atrações - Compra de Tickets'!AH457+'Atrações - demanda Passa'!AH457</f>
        <v>0</v>
      </c>
      <c r="AJ488" s="195">
        <f>'Atrações - Compra de Tickets'!AI457+'Atrações - demanda Passa'!AI457</f>
        <v>0</v>
      </c>
      <c r="AK488" s="195">
        <f>'Atrações - Compra de Tickets'!AJ457+'Atrações - demanda Passa'!AJ457</f>
        <v>0</v>
      </c>
      <c r="AL488" s="195">
        <f>'Atrações - Compra de Tickets'!AK457+'Atrações - demanda Passa'!AK457</f>
        <v>0</v>
      </c>
      <c r="AM488" s="195">
        <f>'Atrações - Compra de Tickets'!AL457+'Atrações - demanda Passa'!AL457</f>
        <v>0</v>
      </c>
      <c r="AN488" s="195">
        <f>'Atrações - Compra de Tickets'!AM457+'Atrações - demanda Passa'!AM457</f>
        <v>0</v>
      </c>
      <c r="AO488" s="194"/>
    </row>
    <row r="489" spans="1:41" s="193" customFormat="1" ht="20.100000000000001" customHeight="1" x14ac:dyDescent="0.25">
      <c r="A489" s="199" t="str">
        <f t="shared" ref="A489:A552" si="108">IF(C489="","",B489&amp;"/"&amp;C489)</f>
        <v>8/a</v>
      </c>
      <c r="B489" s="199">
        <f>B427+1</f>
        <v>8</v>
      </c>
      <c r="C489" s="198" t="s">
        <v>207</v>
      </c>
      <c r="D489" s="201" t="s">
        <v>172</v>
      </c>
      <c r="E489" s="200">
        <f>SUM(F489:AN489)</f>
        <v>0</v>
      </c>
      <c r="F489" s="195">
        <f t="shared" ref="F489:AN489" si="109">SUM(F490:F494)</f>
        <v>0</v>
      </c>
      <c r="G489" s="195">
        <f t="shared" si="109"/>
        <v>0</v>
      </c>
      <c r="H489" s="195">
        <f t="shared" si="109"/>
        <v>0</v>
      </c>
      <c r="I489" s="195">
        <f t="shared" si="109"/>
        <v>0</v>
      </c>
      <c r="J489" s="195">
        <f t="shared" si="109"/>
        <v>0</v>
      </c>
      <c r="K489" s="195">
        <f t="shared" si="109"/>
        <v>0</v>
      </c>
      <c r="L489" s="195">
        <f t="shared" si="109"/>
        <v>0</v>
      </c>
      <c r="M489" s="195">
        <f t="shared" si="109"/>
        <v>0</v>
      </c>
      <c r="N489" s="195">
        <f t="shared" si="109"/>
        <v>0</v>
      </c>
      <c r="O489" s="195">
        <f t="shared" si="109"/>
        <v>0</v>
      </c>
      <c r="P489" s="195">
        <f t="shared" si="109"/>
        <v>0</v>
      </c>
      <c r="Q489" s="195">
        <f t="shared" si="109"/>
        <v>0</v>
      </c>
      <c r="R489" s="195">
        <f t="shared" si="109"/>
        <v>0</v>
      </c>
      <c r="S489" s="195">
        <f t="shared" si="109"/>
        <v>0</v>
      </c>
      <c r="T489" s="195">
        <f t="shared" si="109"/>
        <v>0</v>
      </c>
      <c r="U489" s="195">
        <f t="shared" si="109"/>
        <v>0</v>
      </c>
      <c r="V489" s="195">
        <f t="shared" si="109"/>
        <v>0</v>
      </c>
      <c r="W489" s="195">
        <f t="shared" si="109"/>
        <v>0</v>
      </c>
      <c r="X489" s="195">
        <f t="shared" si="109"/>
        <v>0</v>
      </c>
      <c r="Y489" s="195">
        <f t="shared" si="109"/>
        <v>0</v>
      </c>
      <c r="Z489" s="195">
        <f t="shared" si="109"/>
        <v>0</v>
      </c>
      <c r="AA489" s="195">
        <f t="shared" si="109"/>
        <v>0</v>
      </c>
      <c r="AB489" s="195">
        <f t="shared" si="109"/>
        <v>0</v>
      </c>
      <c r="AC489" s="195">
        <f t="shared" si="109"/>
        <v>0</v>
      </c>
      <c r="AD489" s="195">
        <f t="shared" si="109"/>
        <v>0</v>
      </c>
      <c r="AE489" s="195">
        <f t="shared" si="109"/>
        <v>0</v>
      </c>
      <c r="AF489" s="195">
        <f t="shared" si="109"/>
        <v>0</v>
      </c>
      <c r="AG489" s="195">
        <f t="shared" si="109"/>
        <v>0</v>
      </c>
      <c r="AH489" s="195">
        <f t="shared" si="109"/>
        <v>0</v>
      </c>
      <c r="AI489" s="195">
        <f t="shared" si="109"/>
        <v>0</v>
      </c>
      <c r="AJ489" s="195">
        <f t="shared" si="109"/>
        <v>0</v>
      </c>
      <c r="AK489" s="195">
        <f t="shared" si="109"/>
        <v>0</v>
      </c>
      <c r="AL489" s="195">
        <f t="shared" si="109"/>
        <v>0</v>
      </c>
      <c r="AM489" s="195">
        <f t="shared" si="109"/>
        <v>0</v>
      </c>
      <c r="AN489" s="195">
        <f t="shared" si="109"/>
        <v>0</v>
      </c>
      <c r="AO489" s="194"/>
    </row>
    <row r="490" spans="1:41" s="193" customFormat="1" ht="20.100000000000001" customHeight="1" x14ac:dyDescent="0.25">
      <c r="A490" s="199" t="str">
        <f t="shared" si="108"/>
        <v/>
      </c>
      <c r="B490" s="199"/>
      <c r="C490" s="198"/>
      <c r="D490" s="197" t="s">
        <v>171</v>
      </c>
      <c r="E490" s="196">
        <f>'Mix de Usos'!$T$17</f>
        <v>0</v>
      </c>
      <c r="F490" s="195">
        <f>'Atrações - Compra de Tickets'!E459+'Atrações - demanda Passa'!E459</f>
        <v>0</v>
      </c>
      <c r="G490" s="195">
        <f>'Atrações - Compra de Tickets'!F459+'Atrações - demanda Passa'!F459</f>
        <v>0</v>
      </c>
      <c r="H490" s="195">
        <f>'Atrações - Compra de Tickets'!G459+'Atrações - demanda Passa'!G459</f>
        <v>0</v>
      </c>
      <c r="I490" s="195">
        <f>'Atrações - Compra de Tickets'!H459+'Atrações - demanda Passa'!H459</f>
        <v>0</v>
      </c>
      <c r="J490" s="195">
        <f>'Atrações - Compra de Tickets'!I459+'Atrações - demanda Passa'!I459</f>
        <v>0</v>
      </c>
      <c r="K490" s="195">
        <f>'Atrações - Compra de Tickets'!J459+'Atrações - demanda Passa'!J459</f>
        <v>0</v>
      </c>
      <c r="L490" s="195">
        <f>'Atrações - Compra de Tickets'!K459+'Atrações - demanda Passa'!K459</f>
        <v>0</v>
      </c>
      <c r="M490" s="195">
        <f>'Atrações - Compra de Tickets'!L459+'Atrações - demanda Passa'!L459</f>
        <v>0</v>
      </c>
      <c r="N490" s="195">
        <f>'Atrações - Compra de Tickets'!M459+'Atrações - demanda Passa'!M459</f>
        <v>0</v>
      </c>
      <c r="O490" s="195">
        <f>'Atrações - Compra de Tickets'!N459+'Atrações - demanda Passa'!N459</f>
        <v>0</v>
      </c>
      <c r="P490" s="195">
        <f>'Atrações - Compra de Tickets'!O459+'Atrações - demanda Passa'!O459</f>
        <v>0</v>
      </c>
      <c r="Q490" s="195">
        <f>'Atrações - Compra de Tickets'!P459+'Atrações - demanda Passa'!P459</f>
        <v>0</v>
      </c>
      <c r="R490" s="195">
        <f>'Atrações - Compra de Tickets'!Q459+'Atrações - demanda Passa'!Q459</f>
        <v>0</v>
      </c>
      <c r="S490" s="195">
        <f>'Atrações - Compra de Tickets'!R459+'Atrações - demanda Passa'!R459</f>
        <v>0</v>
      </c>
      <c r="T490" s="195">
        <f>'Atrações - Compra de Tickets'!S459+'Atrações - demanda Passa'!S459</f>
        <v>0</v>
      </c>
      <c r="U490" s="195">
        <f>'Atrações - Compra de Tickets'!T459+'Atrações - demanda Passa'!T459</f>
        <v>0</v>
      </c>
      <c r="V490" s="195">
        <f>'Atrações - Compra de Tickets'!U459+'Atrações - demanda Passa'!U459</f>
        <v>0</v>
      </c>
      <c r="W490" s="195">
        <f>'Atrações - Compra de Tickets'!V459+'Atrações - demanda Passa'!V459</f>
        <v>0</v>
      </c>
      <c r="X490" s="195">
        <f>'Atrações - Compra de Tickets'!W459+'Atrações - demanda Passa'!W459</f>
        <v>0</v>
      </c>
      <c r="Y490" s="195">
        <f>'Atrações - Compra de Tickets'!X459+'Atrações - demanda Passa'!X459</f>
        <v>0</v>
      </c>
      <c r="Z490" s="195">
        <f>'Atrações - Compra de Tickets'!Y459+'Atrações - demanda Passa'!Y459</f>
        <v>0</v>
      </c>
      <c r="AA490" s="195">
        <f>'Atrações - Compra de Tickets'!Z459+'Atrações - demanda Passa'!Z459</f>
        <v>0</v>
      </c>
      <c r="AB490" s="195">
        <f>'Atrações - Compra de Tickets'!AA459+'Atrações - demanda Passa'!AA459</f>
        <v>0</v>
      </c>
      <c r="AC490" s="195">
        <f>'Atrações - Compra de Tickets'!AB459+'Atrações - demanda Passa'!AB459</f>
        <v>0</v>
      </c>
      <c r="AD490" s="195">
        <f>'Atrações - Compra de Tickets'!AC459+'Atrações - demanda Passa'!AC459</f>
        <v>0</v>
      </c>
      <c r="AE490" s="195">
        <f>'Atrações - Compra de Tickets'!AD459+'Atrações - demanda Passa'!AD459</f>
        <v>0</v>
      </c>
      <c r="AF490" s="195">
        <f>'Atrações - Compra de Tickets'!AE459+'Atrações - demanda Passa'!AE459</f>
        <v>0</v>
      </c>
      <c r="AG490" s="195">
        <f>'Atrações - Compra de Tickets'!AF459+'Atrações - demanda Passa'!AF459</f>
        <v>0</v>
      </c>
      <c r="AH490" s="195">
        <f>'Atrações - Compra de Tickets'!AG459+'Atrações - demanda Passa'!AG459</f>
        <v>0</v>
      </c>
      <c r="AI490" s="195">
        <f>'Atrações - Compra de Tickets'!AH459+'Atrações - demanda Passa'!AH459</f>
        <v>0</v>
      </c>
      <c r="AJ490" s="195">
        <f>'Atrações - Compra de Tickets'!AI459+'Atrações - demanda Passa'!AI459</f>
        <v>0</v>
      </c>
      <c r="AK490" s="195">
        <f>'Atrações - Compra de Tickets'!AJ459+'Atrações - demanda Passa'!AJ459</f>
        <v>0</v>
      </c>
      <c r="AL490" s="195">
        <f>'Atrações - Compra de Tickets'!AK459+'Atrações - demanda Passa'!AK459</f>
        <v>0</v>
      </c>
      <c r="AM490" s="195">
        <f>'Atrações - Compra de Tickets'!AL459+'Atrações - demanda Passa'!AL459</f>
        <v>0</v>
      </c>
      <c r="AN490" s="195">
        <f>'Atrações - Compra de Tickets'!AM459+'Atrações - demanda Passa'!AM459</f>
        <v>0</v>
      </c>
      <c r="AO490" s="194"/>
    </row>
    <row r="491" spans="1:41" s="193" customFormat="1" ht="20.100000000000001" customHeight="1" x14ac:dyDescent="0.25">
      <c r="A491" s="199" t="str">
        <f t="shared" si="108"/>
        <v/>
      </c>
      <c r="B491" s="199"/>
      <c r="C491" s="198"/>
      <c r="D491" s="197" t="s">
        <v>170</v>
      </c>
      <c r="E491" s="196">
        <f>'Mix de Usos'!$AC$17</f>
        <v>0</v>
      </c>
      <c r="F491" s="195">
        <f>'Atrações - Compra de Tickets'!E460+'Atrações - demanda Passa'!E460</f>
        <v>0</v>
      </c>
      <c r="G491" s="195">
        <f>'Atrações - Compra de Tickets'!F460+'Atrações - demanda Passa'!F460</f>
        <v>0</v>
      </c>
      <c r="H491" s="195">
        <f>'Atrações - Compra de Tickets'!G460+'Atrações - demanda Passa'!G460</f>
        <v>0</v>
      </c>
      <c r="I491" s="195">
        <f>'Atrações - Compra de Tickets'!H460+'Atrações - demanda Passa'!H460</f>
        <v>0</v>
      </c>
      <c r="J491" s="195">
        <f>'Atrações - Compra de Tickets'!I460+'Atrações - demanda Passa'!I460</f>
        <v>0</v>
      </c>
      <c r="K491" s="195">
        <f>'Atrações - Compra de Tickets'!J460+'Atrações - demanda Passa'!J460</f>
        <v>0</v>
      </c>
      <c r="L491" s="195">
        <f>'Atrações - Compra de Tickets'!K460+'Atrações - demanda Passa'!K460</f>
        <v>0</v>
      </c>
      <c r="M491" s="195">
        <f>'Atrações - Compra de Tickets'!L460+'Atrações - demanda Passa'!L460</f>
        <v>0</v>
      </c>
      <c r="N491" s="195">
        <f>'Atrações - Compra de Tickets'!M460+'Atrações - demanda Passa'!M460</f>
        <v>0</v>
      </c>
      <c r="O491" s="195">
        <f>'Atrações - Compra de Tickets'!N460+'Atrações - demanda Passa'!N460</f>
        <v>0</v>
      </c>
      <c r="P491" s="195">
        <f>'Atrações - Compra de Tickets'!O460+'Atrações - demanda Passa'!O460</f>
        <v>0</v>
      </c>
      <c r="Q491" s="195">
        <f>'Atrações - Compra de Tickets'!P460+'Atrações - demanda Passa'!P460</f>
        <v>0</v>
      </c>
      <c r="R491" s="195">
        <f>'Atrações - Compra de Tickets'!Q460+'Atrações - demanda Passa'!Q460</f>
        <v>0</v>
      </c>
      <c r="S491" s="195">
        <f>'Atrações - Compra de Tickets'!R460+'Atrações - demanda Passa'!R460</f>
        <v>0</v>
      </c>
      <c r="T491" s="195">
        <f>'Atrações - Compra de Tickets'!S460+'Atrações - demanda Passa'!S460</f>
        <v>0</v>
      </c>
      <c r="U491" s="195">
        <f>'Atrações - Compra de Tickets'!T460+'Atrações - demanda Passa'!T460</f>
        <v>0</v>
      </c>
      <c r="V491" s="195">
        <f>'Atrações - Compra de Tickets'!U460+'Atrações - demanda Passa'!U460</f>
        <v>0</v>
      </c>
      <c r="W491" s="195">
        <f>'Atrações - Compra de Tickets'!V460+'Atrações - demanda Passa'!V460</f>
        <v>0</v>
      </c>
      <c r="X491" s="195">
        <f>'Atrações - Compra de Tickets'!W460+'Atrações - demanda Passa'!W460</f>
        <v>0</v>
      </c>
      <c r="Y491" s="195">
        <f>'Atrações - Compra de Tickets'!X460+'Atrações - demanda Passa'!X460</f>
        <v>0</v>
      </c>
      <c r="Z491" s="195">
        <f>'Atrações - Compra de Tickets'!Y460+'Atrações - demanda Passa'!Y460</f>
        <v>0</v>
      </c>
      <c r="AA491" s="195">
        <f>'Atrações - Compra de Tickets'!Z460+'Atrações - demanda Passa'!Z460</f>
        <v>0</v>
      </c>
      <c r="AB491" s="195">
        <f>'Atrações - Compra de Tickets'!AA460+'Atrações - demanda Passa'!AA460</f>
        <v>0</v>
      </c>
      <c r="AC491" s="195">
        <f>'Atrações - Compra de Tickets'!AB460+'Atrações - demanda Passa'!AB460</f>
        <v>0</v>
      </c>
      <c r="AD491" s="195">
        <f>'Atrações - Compra de Tickets'!AC460+'Atrações - demanda Passa'!AC460</f>
        <v>0</v>
      </c>
      <c r="AE491" s="195">
        <f>'Atrações - Compra de Tickets'!AD460+'Atrações - demanda Passa'!AD460</f>
        <v>0</v>
      </c>
      <c r="AF491" s="195">
        <f>'Atrações - Compra de Tickets'!AE460+'Atrações - demanda Passa'!AE460</f>
        <v>0</v>
      </c>
      <c r="AG491" s="195">
        <f>'Atrações - Compra de Tickets'!AF460+'Atrações - demanda Passa'!AF460</f>
        <v>0</v>
      </c>
      <c r="AH491" s="195">
        <f>'Atrações - Compra de Tickets'!AG460+'Atrações - demanda Passa'!AG460</f>
        <v>0</v>
      </c>
      <c r="AI491" s="195">
        <f>'Atrações - Compra de Tickets'!AH460+'Atrações - demanda Passa'!AH460</f>
        <v>0</v>
      </c>
      <c r="AJ491" s="195">
        <f>'Atrações - Compra de Tickets'!AI460+'Atrações - demanda Passa'!AI460</f>
        <v>0</v>
      </c>
      <c r="AK491" s="195">
        <f>'Atrações - Compra de Tickets'!AJ460+'Atrações - demanda Passa'!AJ460</f>
        <v>0</v>
      </c>
      <c r="AL491" s="195">
        <f>'Atrações - Compra de Tickets'!AK460+'Atrações - demanda Passa'!AK460</f>
        <v>0</v>
      </c>
      <c r="AM491" s="195">
        <f>'Atrações - Compra de Tickets'!AL460+'Atrações - demanda Passa'!AL460</f>
        <v>0</v>
      </c>
      <c r="AN491" s="195">
        <f>'Atrações - Compra de Tickets'!AM460+'Atrações - demanda Passa'!AM460</f>
        <v>0</v>
      </c>
      <c r="AO491" s="194"/>
    </row>
    <row r="492" spans="1:41" s="193" customFormat="1" ht="20.100000000000001" customHeight="1" x14ac:dyDescent="0.25">
      <c r="A492" s="199" t="str">
        <f t="shared" si="108"/>
        <v/>
      </c>
      <c r="B492" s="199"/>
      <c r="C492" s="198"/>
      <c r="D492" s="197" t="s">
        <v>169</v>
      </c>
      <c r="E492" s="196">
        <f>'Mix de Usos'!$AL$17</f>
        <v>0</v>
      </c>
      <c r="F492" s="195">
        <f>'Atrações - Compra de Tickets'!E461+'Atrações - demanda Passa'!E461</f>
        <v>0</v>
      </c>
      <c r="G492" s="195">
        <f>'Atrações - Compra de Tickets'!F461+'Atrações - demanda Passa'!F461</f>
        <v>0</v>
      </c>
      <c r="H492" s="195">
        <f>'Atrações - Compra de Tickets'!G461+'Atrações - demanda Passa'!G461</f>
        <v>0</v>
      </c>
      <c r="I492" s="195">
        <f>'Atrações - Compra de Tickets'!H461+'Atrações - demanda Passa'!H461</f>
        <v>0</v>
      </c>
      <c r="J492" s="195">
        <f>'Atrações - Compra de Tickets'!I461+'Atrações - demanda Passa'!I461</f>
        <v>0</v>
      </c>
      <c r="K492" s="195">
        <f>'Atrações - Compra de Tickets'!J461+'Atrações - demanda Passa'!J461</f>
        <v>0</v>
      </c>
      <c r="L492" s="195">
        <f>'Atrações - Compra de Tickets'!K461+'Atrações - demanda Passa'!K461</f>
        <v>0</v>
      </c>
      <c r="M492" s="195">
        <f>'Atrações - Compra de Tickets'!L461+'Atrações - demanda Passa'!L461</f>
        <v>0</v>
      </c>
      <c r="N492" s="195">
        <f>'Atrações - Compra de Tickets'!M461+'Atrações - demanda Passa'!M461</f>
        <v>0</v>
      </c>
      <c r="O492" s="195">
        <f>'Atrações - Compra de Tickets'!N461+'Atrações - demanda Passa'!N461</f>
        <v>0</v>
      </c>
      <c r="P492" s="195">
        <f>'Atrações - Compra de Tickets'!O461+'Atrações - demanda Passa'!O461</f>
        <v>0</v>
      </c>
      <c r="Q492" s="195">
        <f>'Atrações - Compra de Tickets'!P461+'Atrações - demanda Passa'!P461</f>
        <v>0</v>
      </c>
      <c r="R492" s="195">
        <f>'Atrações - Compra de Tickets'!Q461+'Atrações - demanda Passa'!Q461</f>
        <v>0</v>
      </c>
      <c r="S492" s="195">
        <f>'Atrações - Compra de Tickets'!R461+'Atrações - demanda Passa'!R461</f>
        <v>0</v>
      </c>
      <c r="T492" s="195">
        <f>'Atrações - Compra de Tickets'!S461+'Atrações - demanda Passa'!S461</f>
        <v>0</v>
      </c>
      <c r="U492" s="195">
        <f>'Atrações - Compra de Tickets'!T461+'Atrações - demanda Passa'!T461</f>
        <v>0</v>
      </c>
      <c r="V492" s="195">
        <f>'Atrações - Compra de Tickets'!U461+'Atrações - demanda Passa'!U461</f>
        <v>0</v>
      </c>
      <c r="W492" s="195">
        <f>'Atrações - Compra de Tickets'!V461+'Atrações - demanda Passa'!V461</f>
        <v>0</v>
      </c>
      <c r="X492" s="195">
        <f>'Atrações - Compra de Tickets'!W461+'Atrações - demanda Passa'!W461</f>
        <v>0</v>
      </c>
      <c r="Y492" s="195">
        <f>'Atrações - Compra de Tickets'!X461+'Atrações - demanda Passa'!X461</f>
        <v>0</v>
      </c>
      <c r="Z492" s="195">
        <f>'Atrações - Compra de Tickets'!Y461+'Atrações - demanda Passa'!Y461</f>
        <v>0</v>
      </c>
      <c r="AA492" s="195">
        <f>'Atrações - Compra de Tickets'!Z461+'Atrações - demanda Passa'!Z461</f>
        <v>0</v>
      </c>
      <c r="AB492" s="195">
        <f>'Atrações - Compra de Tickets'!AA461+'Atrações - demanda Passa'!AA461</f>
        <v>0</v>
      </c>
      <c r="AC492" s="195">
        <f>'Atrações - Compra de Tickets'!AB461+'Atrações - demanda Passa'!AB461</f>
        <v>0</v>
      </c>
      <c r="AD492" s="195">
        <f>'Atrações - Compra de Tickets'!AC461+'Atrações - demanda Passa'!AC461</f>
        <v>0</v>
      </c>
      <c r="AE492" s="195">
        <f>'Atrações - Compra de Tickets'!AD461+'Atrações - demanda Passa'!AD461</f>
        <v>0</v>
      </c>
      <c r="AF492" s="195">
        <f>'Atrações - Compra de Tickets'!AE461+'Atrações - demanda Passa'!AE461</f>
        <v>0</v>
      </c>
      <c r="AG492" s="195">
        <f>'Atrações - Compra de Tickets'!AF461+'Atrações - demanda Passa'!AF461</f>
        <v>0</v>
      </c>
      <c r="AH492" s="195">
        <f>'Atrações - Compra de Tickets'!AG461+'Atrações - demanda Passa'!AG461</f>
        <v>0</v>
      </c>
      <c r="AI492" s="195">
        <f>'Atrações - Compra de Tickets'!AH461+'Atrações - demanda Passa'!AH461</f>
        <v>0</v>
      </c>
      <c r="AJ492" s="195">
        <f>'Atrações - Compra de Tickets'!AI461+'Atrações - demanda Passa'!AI461</f>
        <v>0</v>
      </c>
      <c r="AK492" s="195">
        <f>'Atrações - Compra de Tickets'!AJ461+'Atrações - demanda Passa'!AJ461</f>
        <v>0</v>
      </c>
      <c r="AL492" s="195">
        <f>'Atrações - Compra de Tickets'!AK461+'Atrações - demanda Passa'!AK461</f>
        <v>0</v>
      </c>
      <c r="AM492" s="195">
        <f>'Atrações - Compra de Tickets'!AL461+'Atrações - demanda Passa'!AL461</f>
        <v>0</v>
      </c>
      <c r="AN492" s="195">
        <f>'Atrações - Compra de Tickets'!AM461+'Atrações - demanda Passa'!AM461</f>
        <v>0</v>
      </c>
      <c r="AO492" s="194"/>
    </row>
    <row r="493" spans="1:41" s="193" customFormat="1" ht="20.100000000000001" customHeight="1" x14ac:dyDescent="0.25">
      <c r="A493" s="199" t="str">
        <f t="shared" si="108"/>
        <v/>
      </c>
      <c r="B493" s="199"/>
      <c r="C493" s="198"/>
      <c r="D493" s="197" t="s">
        <v>168</v>
      </c>
      <c r="E493" s="196">
        <f>'Mix de Usos'!$AU$17</f>
        <v>0</v>
      </c>
      <c r="F493" s="195">
        <f>'Atrações - Compra de Tickets'!E462+'Atrações - demanda Passa'!E462</f>
        <v>0</v>
      </c>
      <c r="G493" s="195">
        <f>'Atrações - Compra de Tickets'!F462+'Atrações - demanda Passa'!F462</f>
        <v>0</v>
      </c>
      <c r="H493" s="195">
        <f>'Atrações - Compra de Tickets'!G462+'Atrações - demanda Passa'!G462</f>
        <v>0</v>
      </c>
      <c r="I493" s="195">
        <f>'Atrações - Compra de Tickets'!H462+'Atrações - demanda Passa'!H462</f>
        <v>0</v>
      </c>
      <c r="J493" s="195">
        <f>'Atrações - Compra de Tickets'!I462+'Atrações - demanda Passa'!I462</f>
        <v>0</v>
      </c>
      <c r="K493" s="195">
        <f>'Atrações - Compra de Tickets'!J462+'Atrações - demanda Passa'!J462</f>
        <v>0</v>
      </c>
      <c r="L493" s="195">
        <f>'Atrações - Compra de Tickets'!K462+'Atrações - demanda Passa'!K462</f>
        <v>0</v>
      </c>
      <c r="M493" s="195">
        <f>'Atrações - Compra de Tickets'!L462+'Atrações - demanda Passa'!L462</f>
        <v>0</v>
      </c>
      <c r="N493" s="195">
        <f>'Atrações - Compra de Tickets'!M462+'Atrações - demanda Passa'!M462</f>
        <v>0</v>
      </c>
      <c r="O493" s="195">
        <f>'Atrações - Compra de Tickets'!N462+'Atrações - demanda Passa'!N462</f>
        <v>0</v>
      </c>
      <c r="P493" s="195">
        <f>'Atrações - Compra de Tickets'!O462+'Atrações - demanda Passa'!O462</f>
        <v>0</v>
      </c>
      <c r="Q493" s="195">
        <f>'Atrações - Compra de Tickets'!P462+'Atrações - demanda Passa'!P462</f>
        <v>0</v>
      </c>
      <c r="R493" s="195">
        <f>'Atrações - Compra de Tickets'!Q462+'Atrações - demanda Passa'!Q462</f>
        <v>0</v>
      </c>
      <c r="S493" s="195">
        <f>'Atrações - Compra de Tickets'!R462+'Atrações - demanda Passa'!R462</f>
        <v>0</v>
      </c>
      <c r="T493" s="195">
        <f>'Atrações - Compra de Tickets'!S462+'Atrações - demanda Passa'!S462</f>
        <v>0</v>
      </c>
      <c r="U493" s="195">
        <f>'Atrações - Compra de Tickets'!T462+'Atrações - demanda Passa'!T462</f>
        <v>0</v>
      </c>
      <c r="V493" s="195">
        <f>'Atrações - Compra de Tickets'!U462+'Atrações - demanda Passa'!U462</f>
        <v>0</v>
      </c>
      <c r="W493" s="195">
        <f>'Atrações - Compra de Tickets'!V462+'Atrações - demanda Passa'!V462</f>
        <v>0</v>
      </c>
      <c r="X493" s="195">
        <f>'Atrações - Compra de Tickets'!W462+'Atrações - demanda Passa'!W462</f>
        <v>0</v>
      </c>
      <c r="Y493" s="195">
        <f>'Atrações - Compra de Tickets'!X462+'Atrações - demanda Passa'!X462</f>
        <v>0</v>
      </c>
      <c r="Z493" s="195">
        <f>'Atrações - Compra de Tickets'!Y462+'Atrações - demanda Passa'!Y462</f>
        <v>0</v>
      </c>
      <c r="AA493" s="195">
        <f>'Atrações - Compra de Tickets'!Z462+'Atrações - demanda Passa'!Z462</f>
        <v>0</v>
      </c>
      <c r="AB493" s="195">
        <f>'Atrações - Compra de Tickets'!AA462+'Atrações - demanda Passa'!AA462</f>
        <v>0</v>
      </c>
      <c r="AC493" s="195">
        <f>'Atrações - Compra de Tickets'!AB462+'Atrações - demanda Passa'!AB462</f>
        <v>0</v>
      </c>
      <c r="AD493" s="195">
        <f>'Atrações - Compra de Tickets'!AC462+'Atrações - demanda Passa'!AC462</f>
        <v>0</v>
      </c>
      <c r="AE493" s="195">
        <f>'Atrações - Compra de Tickets'!AD462+'Atrações - demanda Passa'!AD462</f>
        <v>0</v>
      </c>
      <c r="AF493" s="195">
        <f>'Atrações - Compra de Tickets'!AE462+'Atrações - demanda Passa'!AE462</f>
        <v>0</v>
      </c>
      <c r="AG493" s="195">
        <f>'Atrações - Compra de Tickets'!AF462+'Atrações - demanda Passa'!AF462</f>
        <v>0</v>
      </c>
      <c r="AH493" s="195">
        <f>'Atrações - Compra de Tickets'!AG462+'Atrações - demanda Passa'!AG462</f>
        <v>0</v>
      </c>
      <c r="AI493" s="195">
        <f>'Atrações - Compra de Tickets'!AH462+'Atrações - demanda Passa'!AH462</f>
        <v>0</v>
      </c>
      <c r="AJ493" s="195">
        <f>'Atrações - Compra de Tickets'!AI462+'Atrações - demanda Passa'!AI462</f>
        <v>0</v>
      </c>
      <c r="AK493" s="195">
        <f>'Atrações - Compra de Tickets'!AJ462+'Atrações - demanda Passa'!AJ462</f>
        <v>0</v>
      </c>
      <c r="AL493" s="195">
        <f>'Atrações - Compra de Tickets'!AK462+'Atrações - demanda Passa'!AK462</f>
        <v>0</v>
      </c>
      <c r="AM493" s="195">
        <f>'Atrações - Compra de Tickets'!AL462+'Atrações - demanda Passa'!AL462</f>
        <v>0</v>
      </c>
      <c r="AN493" s="195">
        <f>'Atrações - Compra de Tickets'!AM462+'Atrações - demanda Passa'!AM462</f>
        <v>0</v>
      </c>
      <c r="AO493" s="194"/>
    </row>
    <row r="494" spans="1:41" s="193" customFormat="1" ht="20.100000000000001" customHeight="1" x14ac:dyDescent="0.25">
      <c r="A494" s="199" t="str">
        <f t="shared" si="108"/>
        <v/>
      </c>
      <c r="B494" s="199"/>
      <c r="C494" s="198"/>
      <c r="D494" s="197" t="s">
        <v>167</v>
      </c>
      <c r="E494" s="196">
        <f>'Mix de Usos'!$BD$17</f>
        <v>0</v>
      </c>
      <c r="F494" s="195">
        <f>'Atrações - Compra de Tickets'!E463+'Atrações - demanda Passa'!E463</f>
        <v>0</v>
      </c>
      <c r="G494" s="195">
        <f>'Atrações - Compra de Tickets'!F463+'Atrações - demanda Passa'!F463</f>
        <v>0</v>
      </c>
      <c r="H494" s="195">
        <f>'Atrações - Compra de Tickets'!G463+'Atrações - demanda Passa'!G463</f>
        <v>0</v>
      </c>
      <c r="I494" s="195">
        <f>'Atrações - Compra de Tickets'!H463+'Atrações - demanda Passa'!H463</f>
        <v>0</v>
      </c>
      <c r="J494" s="195">
        <f>'Atrações - Compra de Tickets'!I463+'Atrações - demanda Passa'!I463</f>
        <v>0</v>
      </c>
      <c r="K494" s="195">
        <f>'Atrações - Compra de Tickets'!J463+'Atrações - demanda Passa'!J463</f>
        <v>0</v>
      </c>
      <c r="L494" s="195">
        <f>'Atrações - Compra de Tickets'!K463+'Atrações - demanda Passa'!K463</f>
        <v>0</v>
      </c>
      <c r="M494" s="195">
        <f>'Atrações - Compra de Tickets'!L463+'Atrações - demanda Passa'!L463</f>
        <v>0</v>
      </c>
      <c r="N494" s="195">
        <f>'Atrações - Compra de Tickets'!M463+'Atrações - demanda Passa'!M463</f>
        <v>0</v>
      </c>
      <c r="O494" s="195">
        <f>'Atrações - Compra de Tickets'!N463+'Atrações - demanda Passa'!N463</f>
        <v>0</v>
      </c>
      <c r="P494" s="195">
        <f>'Atrações - Compra de Tickets'!O463+'Atrações - demanda Passa'!O463</f>
        <v>0</v>
      </c>
      <c r="Q494" s="195">
        <f>'Atrações - Compra de Tickets'!P463+'Atrações - demanda Passa'!P463</f>
        <v>0</v>
      </c>
      <c r="R494" s="195">
        <f>'Atrações - Compra de Tickets'!Q463+'Atrações - demanda Passa'!Q463</f>
        <v>0</v>
      </c>
      <c r="S494" s="195">
        <f>'Atrações - Compra de Tickets'!R463+'Atrações - demanda Passa'!R463</f>
        <v>0</v>
      </c>
      <c r="T494" s="195">
        <f>'Atrações - Compra de Tickets'!S463+'Atrações - demanda Passa'!S463</f>
        <v>0</v>
      </c>
      <c r="U494" s="195">
        <f>'Atrações - Compra de Tickets'!T463+'Atrações - demanda Passa'!T463</f>
        <v>0</v>
      </c>
      <c r="V494" s="195">
        <f>'Atrações - Compra de Tickets'!U463+'Atrações - demanda Passa'!U463</f>
        <v>0</v>
      </c>
      <c r="W494" s="195">
        <f>'Atrações - Compra de Tickets'!V463+'Atrações - demanda Passa'!V463</f>
        <v>0</v>
      </c>
      <c r="X494" s="195">
        <f>'Atrações - Compra de Tickets'!W463+'Atrações - demanda Passa'!W463</f>
        <v>0</v>
      </c>
      <c r="Y494" s="195">
        <f>'Atrações - Compra de Tickets'!X463+'Atrações - demanda Passa'!X463</f>
        <v>0</v>
      </c>
      <c r="Z494" s="195">
        <f>'Atrações - Compra de Tickets'!Y463+'Atrações - demanda Passa'!Y463</f>
        <v>0</v>
      </c>
      <c r="AA494" s="195">
        <f>'Atrações - Compra de Tickets'!Z463+'Atrações - demanda Passa'!Z463</f>
        <v>0</v>
      </c>
      <c r="AB494" s="195">
        <f>'Atrações - Compra de Tickets'!AA463+'Atrações - demanda Passa'!AA463</f>
        <v>0</v>
      </c>
      <c r="AC494" s="195">
        <f>'Atrações - Compra de Tickets'!AB463+'Atrações - demanda Passa'!AB463</f>
        <v>0</v>
      </c>
      <c r="AD494" s="195">
        <f>'Atrações - Compra de Tickets'!AC463+'Atrações - demanda Passa'!AC463</f>
        <v>0</v>
      </c>
      <c r="AE494" s="195">
        <f>'Atrações - Compra de Tickets'!AD463+'Atrações - demanda Passa'!AD463</f>
        <v>0</v>
      </c>
      <c r="AF494" s="195">
        <f>'Atrações - Compra de Tickets'!AE463+'Atrações - demanda Passa'!AE463</f>
        <v>0</v>
      </c>
      <c r="AG494" s="195">
        <f>'Atrações - Compra de Tickets'!AF463+'Atrações - demanda Passa'!AF463</f>
        <v>0</v>
      </c>
      <c r="AH494" s="195">
        <f>'Atrações - Compra de Tickets'!AG463+'Atrações - demanda Passa'!AG463</f>
        <v>0</v>
      </c>
      <c r="AI494" s="195">
        <f>'Atrações - Compra de Tickets'!AH463+'Atrações - demanda Passa'!AH463</f>
        <v>0</v>
      </c>
      <c r="AJ494" s="195">
        <f>'Atrações - Compra de Tickets'!AI463+'Atrações - demanda Passa'!AI463</f>
        <v>0</v>
      </c>
      <c r="AK494" s="195">
        <f>'Atrações - Compra de Tickets'!AJ463+'Atrações - demanda Passa'!AJ463</f>
        <v>0</v>
      </c>
      <c r="AL494" s="195">
        <f>'Atrações - Compra de Tickets'!AK463+'Atrações - demanda Passa'!AK463</f>
        <v>0</v>
      </c>
      <c r="AM494" s="195">
        <f>'Atrações - Compra de Tickets'!AL463+'Atrações - demanda Passa'!AL463</f>
        <v>0</v>
      </c>
      <c r="AN494" s="195">
        <f>'Atrações - Compra de Tickets'!AM463+'Atrações - demanda Passa'!AM463</f>
        <v>0</v>
      </c>
      <c r="AO494" s="194"/>
    </row>
    <row r="495" spans="1:41" s="208" customFormat="1" ht="20.100000000000001" customHeight="1" x14ac:dyDescent="0.25">
      <c r="A495" s="199" t="str">
        <f t="shared" si="108"/>
        <v/>
      </c>
      <c r="B495" s="213"/>
      <c r="C495" s="212"/>
      <c r="D495" s="211"/>
      <c r="E495" s="210"/>
      <c r="F495" s="209"/>
      <c r="G495" s="209"/>
      <c r="H495" s="209"/>
      <c r="I495" s="209"/>
      <c r="J495" s="209"/>
      <c r="K495" s="209"/>
      <c r="L495" s="209"/>
      <c r="M495" s="209"/>
      <c r="N495" s="209"/>
      <c r="O495" s="209"/>
      <c r="P495" s="209"/>
      <c r="Q495" s="209"/>
      <c r="R495" s="209"/>
      <c r="S495" s="209"/>
      <c r="T495" s="209"/>
      <c r="U495" s="209"/>
      <c r="V495" s="209"/>
      <c r="W495" s="209"/>
      <c r="X495" s="209"/>
      <c r="Y495" s="209"/>
      <c r="Z495" s="209"/>
      <c r="AA495" s="209"/>
      <c r="AB495" s="209"/>
      <c r="AC495" s="209"/>
      <c r="AD495" s="209"/>
      <c r="AE495" s="209"/>
      <c r="AF495" s="209"/>
      <c r="AG495" s="209"/>
      <c r="AH495" s="209"/>
      <c r="AI495" s="209"/>
      <c r="AJ495" s="209"/>
      <c r="AK495" s="209"/>
      <c r="AL495" s="209"/>
      <c r="AM495" s="209"/>
      <c r="AN495" s="209"/>
    </row>
    <row r="496" spans="1:41" s="202" customFormat="1" ht="20.100000000000001" customHeight="1" x14ac:dyDescent="0.25">
      <c r="A496" s="199" t="str">
        <f t="shared" si="108"/>
        <v/>
      </c>
      <c r="B496" s="207"/>
      <c r="C496" s="206"/>
      <c r="D496" s="205" t="s">
        <v>47</v>
      </c>
      <c r="E496" s="204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  <c r="T496" s="203"/>
      <c r="U496" s="203"/>
      <c r="V496" s="203"/>
      <c r="W496" s="203"/>
      <c r="X496" s="203"/>
      <c r="Y496" s="203"/>
      <c r="Z496" s="203"/>
      <c r="AA496" s="203"/>
      <c r="AB496" s="203"/>
      <c r="AC496" s="203"/>
      <c r="AD496" s="203"/>
      <c r="AE496" s="203"/>
      <c r="AF496" s="203"/>
      <c r="AG496" s="203"/>
      <c r="AH496" s="203"/>
      <c r="AI496" s="203"/>
      <c r="AJ496" s="203"/>
      <c r="AK496" s="203"/>
      <c r="AL496" s="203"/>
      <c r="AM496" s="203"/>
      <c r="AN496" s="203"/>
    </row>
    <row r="497" spans="1:41" s="193" customFormat="1" ht="20.100000000000001" customHeight="1" x14ac:dyDescent="0.25">
      <c r="A497" s="199" t="str">
        <f t="shared" si="108"/>
        <v>8/b</v>
      </c>
      <c r="B497" s="199">
        <f>B435+1</f>
        <v>8</v>
      </c>
      <c r="C497" s="198" t="s">
        <v>208</v>
      </c>
      <c r="D497" s="201" t="s">
        <v>166</v>
      </c>
      <c r="E497" s="200">
        <f>SUM(F497:AN497)</f>
        <v>0</v>
      </c>
      <c r="F497" s="195">
        <f t="shared" ref="F497:AN497" si="110">SUM(F498:F502)</f>
        <v>0</v>
      </c>
      <c r="G497" s="195">
        <f t="shared" si="110"/>
        <v>0</v>
      </c>
      <c r="H497" s="195">
        <f t="shared" si="110"/>
        <v>0</v>
      </c>
      <c r="I497" s="195">
        <f t="shared" si="110"/>
        <v>0</v>
      </c>
      <c r="J497" s="195">
        <f t="shared" si="110"/>
        <v>0</v>
      </c>
      <c r="K497" s="195">
        <f t="shared" si="110"/>
        <v>0</v>
      </c>
      <c r="L497" s="195">
        <f t="shared" si="110"/>
        <v>0</v>
      </c>
      <c r="M497" s="195">
        <f t="shared" si="110"/>
        <v>0</v>
      </c>
      <c r="N497" s="195">
        <f t="shared" si="110"/>
        <v>0</v>
      </c>
      <c r="O497" s="195">
        <f t="shared" si="110"/>
        <v>0</v>
      </c>
      <c r="P497" s="195">
        <f t="shared" si="110"/>
        <v>0</v>
      </c>
      <c r="Q497" s="195">
        <f t="shared" si="110"/>
        <v>0</v>
      </c>
      <c r="R497" s="195">
        <f t="shared" si="110"/>
        <v>0</v>
      </c>
      <c r="S497" s="195">
        <f t="shared" si="110"/>
        <v>0</v>
      </c>
      <c r="T497" s="195">
        <f t="shared" si="110"/>
        <v>0</v>
      </c>
      <c r="U497" s="195">
        <f t="shared" si="110"/>
        <v>0</v>
      </c>
      <c r="V497" s="195">
        <f t="shared" si="110"/>
        <v>0</v>
      </c>
      <c r="W497" s="195">
        <f t="shared" si="110"/>
        <v>0</v>
      </c>
      <c r="X497" s="195">
        <f t="shared" si="110"/>
        <v>0</v>
      </c>
      <c r="Y497" s="195">
        <f t="shared" si="110"/>
        <v>0</v>
      </c>
      <c r="Z497" s="195">
        <f t="shared" si="110"/>
        <v>0</v>
      </c>
      <c r="AA497" s="195">
        <f t="shared" si="110"/>
        <v>0</v>
      </c>
      <c r="AB497" s="195">
        <f t="shared" si="110"/>
        <v>0</v>
      </c>
      <c r="AC497" s="195">
        <f t="shared" si="110"/>
        <v>0</v>
      </c>
      <c r="AD497" s="195">
        <f t="shared" si="110"/>
        <v>0</v>
      </c>
      <c r="AE497" s="195">
        <f t="shared" si="110"/>
        <v>0</v>
      </c>
      <c r="AF497" s="195">
        <f t="shared" si="110"/>
        <v>0</v>
      </c>
      <c r="AG497" s="195">
        <f t="shared" si="110"/>
        <v>0</v>
      </c>
      <c r="AH497" s="195">
        <f t="shared" si="110"/>
        <v>0</v>
      </c>
      <c r="AI497" s="195">
        <f t="shared" si="110"/>
        <v>0</v>
      </c>
      <c r="AJ497" s="195">
        <f t="shared" si="110"/>
        <v>0</v>
      </c>
      <c r="AK497" s="195">
        <f t="shared" si="110"/>
        <v>0</v>
      </c>
      <c r="AL497" s="195">
        <f t="shared" si="110"/>
        <v>0</v>
      </c>
      <c r="AM497" s="195">
        <f t="shared" si="110"/>
        <v>0</v>
      </c>
      <c r="AN497" s="195">
        <f t="shared" si="110"/>
        <v>0</v>
      </c>
      <c r="AO497" s="194"/>
    </row>
    <row r="498" spans="1:41" s="193" customFormat="1" ht="20.100000000000001" customHeight="1" x14ac:dyDescent="0.25">
      <c r="A498" s="199" t="str">
        <f t="shared" si="108"/>
        <v/>
      </c>
      <c r="B498" s="199"/>
      <c r="C498" s="198"/>
      <c r="D498" s="197" t="s">
        <v>165</v>
      </c>
      <c r="E498" s="196">
        <f>'Mix de Usos'!$O$17</f>
        <v>0</v>
      </c>
      <c r="F498" s="195">
        <f>'Atrações - Compra de Tickets'!E467+'Atrações - demanda Passa'!E467</f>
        <v>0</v>
      </c>
      <c r="G498" s="195">
        <f>'Atrações - Compra de Tickets'!F467+'Atrações - demanda Passa'!F467</f>
        <v>0</v>
      </c>
      <c r="H498" s="195">
        <f>'Atrações - Compra de Tickets'!G467+'Atrações - demanda Passa'!G467</f>
        <v>0</v>
      </c>
      <c r="I498" s="195">
        <f>'Atrações - Compra de Tickets'!H467+'Atrações - demanda Passa'!H467</f>
        <v>0</v>
      </c>
      <c r="J498" s="195">
        <f>'Atrações - Compra de Tickets'!I467+'Atrações - demanda Passa'!I467</f>
        <v>0</v>
      </c>
      <c r="K498" s="195">
        <f>'Atrações - Compra de Tickets'!J467+'Atrações - demanda Passa'!J467</f>
        <v>0</v>
      </c>
      <c r="L498" s="195">
        <f>'Atrações - Compra de Tickets'!K467+'Atrações - demanda Passa'!K467</f>
        <v>0</v>
      </c>
      <c r="M498" s="195">
        <f>'Atrações - Compra de Tickets'!L467+'Atrações - demanda Passa'!L467</f>
        <v>0</v>
      </c>
      <c r="N498" s="195">
        <f>'Atrações - Compra de Tickets'!M467+'Atrações - demanda Passa'!M467</f>
        <v>0</v>
      </c>
      <c r="O498" s="195">
        <f>'Atrações - Compra de Tickets'!N467+'Atrações - demanda Passa'!N467</f>
        <v>0</v>
      </c>
      <c r="P498" s="195">
        <f>'Atrações - Compra de Tickets'!O467+'Atrações - demanda Passa'!O467</f>
        <v>0</v>
      </c>
      <c r="Q498" s="195">
        <f>'Atrações - Compra de Tickets'!P467+'Atrações - demanda Passa'!P467</f>
        <v>0</v>
      </c>
      <c r="R498" s="195">
        <f>'Atrações - Compra de Tickets'!Q467+'Atrações - demanda Passa'!Q467</f>
        <v>0</v>
      </c>
      <c r="S498" s="195">
        <f>'Atrações - Compra de Tickets'!R467+'Atrações - demanda Passa'!R467</f>
        <v>0</v>
      </c>
      <c r="T498" s="195">
        <f>'Atrações - Compra de Tickets'!S467+'Atrações - demanda Passa'!S467</f>
        <v>0</v>
      </c>
      <c r="U498" s="195">
        <f>'Atrações - Compra de Tickets'!T467+'Atrações - demanda Passa'!T467</f>
        <v>0</v>
      </c>
      <c r="V498" s="195">
        <f>'Atrações - Compra de Tickets'!U467+'Atrações - demanda Passa'!U467</f>
        <v>0</v>
      </c>
      <c r="W498" s="195">
        <f>'Atrações - Compra de Tickets'!V467+'Atrações - demanda Passa'!V467</f>
        <v>0</v>
      </c>
      <c r="X498" s="195">
        <f>'Atrações - Compra de Tickets'!W467+'Atrações - demanda Passa'!W467</f>
        <v>0</v>
      </c>
      <c r="Y498" s="195">
        <f>'Atrações - Compra de Tickets'!X467+'Atrações - demanda Passa'!X467</f>
        <v>0</v>
      </c>
      <c r="Z498" s="195">
        <f>'Atrações - Compra de Tickets'!Y467+'Atrações - demanda Passa'!Y467</f>
        <v>0</v>
      </c>
      <c r="AA498" s="195">
        <f>'Atrações - Compra de Tickets'!Z467+'Atrações - demanda Passa'!Z467</f>
        <v>0</v>
      </c>
      <c r="AB498" s="195">
        <f>'Atrações - Compra de Tickets'!AA467+'Atrações - demanda Passa'!AA467</f>
        <v>0</v>
      </c>
      <c r="AC498" s="195">
        <f>'Atrações - Compra de Tickets'!AB467+'Atrações - demanda Passa'!AB467</f>
        <v>0</v>
      </c>
      <c r="AD498" s="195">
        <f>'Atrações - Compra de Tickets'!AC467+'Atrações - demanda Passa'!AC467</f>
        <v>0</v>
      </c>
      <c r="AE498" s="195">
        <f>'Atrações - Compra de Tickets'!AD467+'Atrações - demanda Passa'!AD467</f>
        <v>0</v>
      </c>
      <c r="AF498" s="195">
        <f>'Atrações - Compra de Tickets'!AE467+'Atrações - demanda Passa'!AE467</f>
        <v>0</v>
      </c>
      <c r="AG498" s="195">
        <f>'Atrações - Compra de Tickets'!AF467+'Atrações - demanda Passa'!AF467</f>
        <v>0</v>
      </c>
      <c r="AH498" s="195">
        <f>'Atrações - Compra de Tickets'!AG467+'Atrações - demanda Passa'!AG467</f>
        <v>0</v>
      </c>
      <c r="AI498" s="195">
        <f>'Atrações - Compra de Tickets'!AH467+'Atrações - demanda Passa'!AH467</f>
        <v>0</v>
      </c>
      <c r="AJ498" s="195">
        <f>'Atrações - Compra de Tickets'!AI467+'Atrações - demanda Passa'!AI467</f>
        <v>0</v>
      </c>
      <c r="AK498" s="195">
        <f>'Atrações - Compra de Tickets'!AJ467+'Atrações - demanda Passa'!AJ467</f>
        <v>0</v>
      </c>
      <c r="AL498" s="195">
        <f>'Atrações - Compra de Tickets'!AK467+'Atrações - demanda Passa'!AK467</f>
        <v>0</v>
      </c>
      <c r="AM498" s="195">
        <f>'Atrações - Compra de Tickets'!AL467+'Atrações - demanda Passa'!AL467</f>
        <v>0</v>
      </c>
      <c r="AN498" s="195">
        <f>'Atrações - Compra de Tickets'!AM467+'Atrações - demanda Passa'!AM467</f>
        <v>0</v>
      </c>
      <c r="AO498" s="194"/>
    </row>
    <row r="499" spans="1:41" s="193" customFormat="1" ht="20.100000000000001" customHeight="1" x14ac:dyDescent="0.25">
      <c r="A499" s="199" t="str">
        <f t="shared" si="108"/>
        <v/>
      </c>
      <c r="B499" s="199"/>
      <c r="C499" s="198"/>
      <c r="D499" s="197" t="s">
        <v>164</v>
      </c>
      <c r="E499" s="196">
        <f>'Mix de Usos'!$X$17</f>
        <v>0</v>
      </c>
      <c r="F499" s="195">
        <f>'Atrações - Compra de Tickets'!E468+'Atrações - demanda Passa'!E468</f>
        <v>0</v>
      </c>
      <c r="G499" s="195">
        <f>'Atrações - Compra de Tickets'!F468+'Atrações - demanda Passa'!F468</f>
        <v>0</v>
      </c>
      <c r="H499" s="195">
        <f>'Atrações - Compra de Tickets'!G468+'Atrações - demanda Passa'!G468</f>
        <v>0</v>
      </c>
      <c r="I499" s="195">
        <f>'Atrações - Compra de Tickets'!H468+'Atrações - demanda Passa'!H468</f>
        <v>0</v>
      </c>
      <c r="J499" s="195">
        <f>'Atrações - Compra de Tickets'!I468+'Atrações - demanda Passa'!I468</f>
        <v>0</v>
      </c>
      <c r="K499" s="195">
        <f>'Atrações - Compra de Tickets'!J468+'Atrações - demanda Passa'!J468</f>
        <v>0</v>
      </c>
      <c r="L499" s="195">
        <f>'Atrações - Compra de Tickets'!K468+'Atrações - demanda Passa'!K468</f>
        <v>0</v>
      </c>
      <c r="M499" s="195">
        <f>'Atrações - Compra de Tickets'!L468+'Atrações - demanda Passa'!L468</f>
        <v>0</v>
      </c>
      <c r="N499" s="195">
        <f>'Atrações - Compra de Tickets'!M468+'Atrações - demanda Passa'!M468</f>
        <v>0</v>
      </c>
      <c r="O499" s="195">
        <f>'Atrações - Compra de Tickets'!N468+'Atrações - demanda Passa'!N468</f>
        <v>0</v>
      </c>
      <c r="P499" s="195">
        <f>'Atrações - Compra de Tickets'!O468+'Atrações - demanda Passa'!O468</f>
        <v>0</v>
      </c>
      <c r="Q499" s="195">
        <f>'Atrações - Compra de Tickets'!P468+'Atrações - demanda Passa'!P468</f>
        <v>0</v>
      </c>
      <c r="R499" s="195">
        <f>'Atrações - Compra de Tickets'!Q468+'Atrações - demanda Passa'!Q468</f>
        <v>0</v>
      </c>
      <c r="S499" s="195">
        <f>'Atrações - Compra de Tickets'!R468+'Atrações - demanda Passa'!R468</f>
        <v>0</v>
      </c>
      <c r="T499" s="195">
        <f>'Atrações - Compra de Tickets'!S468+'Atrações - demanda Passa'!S468</f>
        <v>0</v>
      </c>
      <c r="U499" s="195">
        <f>'Atrações - Compra de Tickets'!T468+'Atrações - demanda Passa'!T468</f>
        <v>0</v>
      </c>
      <c r="V499" s="195">
        <f>'Atrações - Compra de Tickets'!U468+'Atrações - demanda Passa'!U468</f>
        <v>0</v>
      </c>
      <c r="W499" s="195">
        <f>'Atrações - Compra de Tickets'!V468+'Atrações - demanda Passa'!V468</f>
        <v>0</v>
      </c>
      <c r="X499" s="195">
        <f>'Atrações - Compra de Tickets'!W468+'Atrações - demanda Passa'!W468</f>
        <v>0</v>
      </c>
      <c r="Y499" s="195">
        <f>'Atrações - Compra de Tickets'!X468+'Atrações - demanda Passa'!X468</f>
        <v>0</v>
      </c>
      <c r="Z499" s="195">
        <f>'Atrações - Compra de Tickets'!Y468+'Atrações - demanda Passa'!Y468</f>
        <v>0</v>
      </c>
      <c r="AA499" s="195">
        <f>'Atrações - Compra de Tickets'!Z468+'Atrações - demanda Passa'!Z468</f>
        <v>0</v>
      </c>
      <c r="AB499" s="195">
        <f>'Atrações - Compra de Tickets'!AA468+'Atrações - demanda Passa'!AA468</f>
        <v>0</v>
      </c>
      <c r="AC499" s="195">
        <f>'Atrações - Compra de Tickets'!AB468+'Atrações - demanda Passa'!AB468</f>
        <v>0</v>
      </c>
      <c r="AD499" s="195">
        <f>'Atrações - Compra de Tickets'!AC468+'Atrações - demanda Passa'!AC468</f>
        <v>0</v>
      </c>
      <c r="AE499" s="195">
        <f>'Atrações - Compra de Tickets'!AD468+'Atrações - demanda Passa'!AD468</f>
        <v>0</v>
      </c>
      <c r="AF499" s="195">
        <f>'Atrações - Compra de Tickets'!AE468+'Atrações - demanda Passa'!AE468</f>
        <v>0</v>
      </c>
      <c r="AG499" s="195">
        <f>'Atrações - Compra de Tickets'!AF468+'Atrações - demanda Passa'!AF468</f>
        <v>0</v>
      </c>
      <c r="AH499" s="195">
        <f>'Atrações - Compra de Tickets'!AG468+'Atrações - demanda Passa'!AG468</f>
        <v>0</v>
      </c>
      <c r="AI499" s="195">
        <f>'Atrações - Compra de Tickets'!AH468+'Atrações - demanda Passa'!AH468</f>
        <v>0</v>
      </c>
      <c r="AJ499" s="195">
        <f>'Atrações - Compra de Tickets'!AI468+'Atrações - demanda Passa'!AI468</f>
        <v>0</v>
      </c>
      <c r="AK499" s="195">
        <f>'Atrações - Compra de Tickets'!AJ468+'Atrações - demanda Passa'!AJ468</f>
        <v>0</v>
      </c>
      <c r="AL499" s="195">
        <f>'Atrações - Compra de Tickets'!AK468+'Atrações - demanda Passa'!AK468</f>
        <v>0</v>
      </c>
      <c r="AM499" s="195">
        <f>'Atrações - Compra de Tickets'!AL468+'Atrações - demanda Passa'!AL468</f>
        <v>0</v>
      </c>
      <c r="AN499" s="195">
        <f>'Atrações - Compra de Tickets'!AM468+'Atrações - demanda Passa'!AM468</f>
        <v>0</v>
      </c>
      <c r="AO499" s="194"/>
    </row>
    <row r="500" spans="1:41" s="193" customFormat="1" ht="20.100000000000001" customHeight="1" x14ac:dyDescent="0.25">
      <c r="A500" s="199" t="str">
        <f t="shared" si="108"/>
        <v/>
      </c>
      <c r="B500" s="199"/>
      <c r="C500" s="198"/>
      <c r="D500" s="197" t="s">
        <v>163</v>
      </c>
      <c r="E500" s="196">
        <f>'Mix de Usos'!$AG$17</f>
        <v>0</v>
      </c>
      <c r="F500" s="195">
        <f>'Atrações - Compra de Tickets'!E469+'Atrações - demanda Passa'!E469</f>
        <v>0</v>
      </c>
      <c r="G500" s="195">
        <f>'Atrações - Compra de Tickets'!F469+'Atrações - demanda Passa'!F469</f>
        <v>0</v>
      </c>
      <c r="H500" s="195">
        <f>'Atrações - Compra de Tickets'!G469+'Atrações - demanda Passa'!G469</f>
        <v>0</v>
      </c>
      <c r="I500" s="195">
        <f>'Atrações - Compra de Tickets'!H469+'Atrações - demanda Passa'!H469</f>
        <v>0</v>
      </c>
      <c r="J500" s="195">
        <f>'Atrações - Compra de Tickets'!I469+'Atrações - demanda Passa'!I469</f>
        <v>0</v>
      </c>
      <c r="K500" s="195">
        <f>'Atrações - Compra de Tickets'!J469+'Atrações - demanda Passa'!J469</f>
        <v>0</v>
      </c>
      <c r="L500" s="195">
        <f>'Atrações - Compra de Tickets'!K469+'Atrações - demanda Passa'!K469</f>
        <v>0</v>
      </c>
      <c r="M500" s="195">
        <f>'Atrações - Compra de Tickets'!L469+'Atrações - demanda Passa'!L469</f>
        <v>0</v>
      </c>
      <c r="N500" s="195">
        <f>'Atrações - Compra de Tickets'!M469+'Atrações - demanda Passa'!M469</f>
        <v>0</v>
      </c>
      <c r="O500" s="195">
        <f>'Atrações - Compra de Tickets'!N469+'Atrações - demanda Passa'!N469</f>
        <v>0</v>
      </c>
      <c r="P500" s="195">
        <f>'Atrações - Compra de Tickets'!O469+'Atrações - demanda Passa'!O469</f>
        <v>0</v>
      </c>
      <c r="Q500" s="195">
        <f>'Atrações - Compra de Tickets'!P469+'Atrações - demanda Passa'!P469</f>
        <v>0</v>
      </c>
      <c r="R500" s="195">
        <f>'Atrações - Compra de Tickets'!Q469+'Atrações - demanda Passa'!Q469</f>
        <v>0</v>
      </c>
      <c r="S500" s="195">
        <f>'Atrações - Compra de Tickets'!R469+'Atrações - demanda Passa'!R469</f>
        <v>0</v>
      </c>
      <c r="T500" s="195">
        <f>'Atrações - Compra de Tickets'!S469+'Atrações - demanda Passa'!S469</f>
        <v>0</v>
      </c>
      <c r="U500" s="195">
        <f>'Atrações - Compra de Tickets'!T469+'Atrações - demanda Passa'!T469</f>
        <v>0</v>
      </c>
      <c r="V500" s="195">
        <f>'Atrações - Compra de Tickets'!U469+'Atrações - demanda Passa'!U469</f>
        <v>0</v>
      </c>
      <c r="W500" s="195">
        <f>'Atrações - Compra de Tickets'!V469+'Atrações - demanda Passa'!V469</f>
        <v>0</v>
      </c>
      <c r="X500" s="195">
        <f>'Atrações - Compra de Tickets'!W469+'Atrações - demanda Passa'!W469</f>
        <v>0</v>
      </c>
      <c r="Y500" s="195">
        <f>'Atrações - Compra de Tickets'!X469+'Atrações - demanda Passa'!X469</f>
        <v>0</v>
      </c>
      <c r="Z500" s="195">
        <f>'Atrações - Compra de Tickets'!Y469+'Atrações - demanda Passa'!Y469</f>
        <v>0</v>
      </c>
      <c r="AA500" s="195">
        <f>'Atrações - Compra de Tickets'!Z469+'Atrações - demanda Passa'!Z469</f>
        <v>0</v>
      </c>
      <c r="AB500" s="195">
        <f>'Atrações - Compra de Tickets'!AA469+'Atrações - demanda Passa'!AA469</f>
        <v>0</v>
      </c>
      <c r="AC500" s="195">
        <f>'Atrações - Compra de Tickets'!AB469+'Atrações - demanda Passa'!AB469</f>
        <v>0</v>
      </c>
      <c r="AD500" s="195">
        <f>'Atrações - Compra de Tickets'!AC469+'Atrações - demanda Passa'!AC469</f>
        <v>0</v>
      </c>
      <c r="AE500" s="195">
        <f>'Atrações - Compra de Tickets'!AD469+'Atrações - demanda Passa'!AD469</f>
        <v>0</v>
      </c>
      <c r="AF500" s="195">
        <f>'Atrações - Compra de Tickets'!AE469+'Atrações - demanda Passa'!AE469</f>
        <v>0</v>
      </c>
      <c r="AG500" s="195">
        <f>'Atrações - Compra de Tickets'!AF469+'Atrações - demanda Passa'!AF469</f>
        <v>0</v>
      </c>
      <c r="AH500" s="195">
        <f>'Atrações - Compra de Tickets'!AG469+'Atrações - demanda Passa'!AG469</f>
        <v>0</v>
      </c>
      <c r="AI500" s="195">
        <f>'Atrações - Compra de Tickets'!AH469+'Atrações - demanda Passa'!AH469</f>
        <v>0</v>
      </c>
      <c r="AJ500" s="195">
        <f>'Atrações - Compra de Tickets'!AI469+'Atrações - demanda Passa'!AI469</f>
        <v>0</v>
      </c>
      <c r="AK500" s="195">
        <f>'Atrações - Compra de Tickets'!AJ469+'Atrações - demanda Passa'!AJ469</f>
        <v>0</v>
      </c>
      <c r="AL500" s="195">
        <f>'Atrações - Compra de Tickets'!AK469+'Atrações - demanda Passa'!AK469</f>
        <v>0</v>
      </c>
      <c r="AM500" s="195">
        <f>'Atrações - Compra de Tickets'!AL469+'Atrações - demanda Passa'!AL469</f>
        <v>0</v>
      </c>
      <c r="AN500" s="195">
        <f>'Atrações - Compra de Tickets'!AM469+'Atrações - demanda Passa'!AM469</f>
        <v>0</v>
      </c>
      <c r="AO500" s="194"/>
    </row>
    <row r="501" spans="1:41" s="193" customFormat="1" ht="20.100000000000001" customHeight="1" x14ac:dyDescent="0.25">
      <c r="A501" s="199" t="str">
        <f t="shared" si="108"/>
        <v/>
      </c>
      <c r="B501" s="199"/>
      <c r="C501" s="198"/>
      <c r="D501" s="197" t="s">
        <v>162</v>
      </c>
      <c r="E501" s="196">
        <f>'Mix de Usos'!$AP$17</f>
        <v>0</v>
      </c>
      <c r="F501" s="195">
        <f>'Atrações - Compra de Tickets'!E470+'Atrações - demanda Passa'!E470</f>
        <v>0</v>
      </c>
      <c r="G501" s="195">
        <f>'Atrações - Compra de Tickets'!F470+'Atrações - demanda Passa'!F470</f>
        <v>0</v>
      </c>
      <c r="H501" s="195">
        <f>'Atrações - Compra de Tickets'!G470+'Atrações - demanda Passa'!G470</f>
        <v>0</v>
      </c>
      <c r="I501" s="195">
        <f>'Atrações - Compra de Tickets'!H470+'Atrações - demanda Passa'!H470</f>
        <v>0</v>
      </c>
      <c r="J501" s="195">
        <f>'Atrações - Compra de Tickets'!I470+'Atrações - demanda Passa'!I470</f>
        <v>0</v>
      </c>
      <c r="K501" s="195">
        <f>'Atrações - Compra de Tickets'!J470+'Atrações - demanda Passa'!J470</f>
        <v>0</v>
      </c>
      <c r="L501" s="195">
        <f>'Atrações - Compra de Tickets'!K470+'Atrações - demanda Passa'!K470</f>
        <v>0</v>
      </c>
      <c r="M501" s="195">
        <f>'Atrações - Compra de Tickets'!L470+'Atrações - demanda Passa'!L470</f>
        <v>0</v>
      </c>
      <c r="N501" s="195">
        <f>'Atrações - Compra de Tickets'!M470+'Atrações - demanda Passa'!M470</f>
        <v>0</v>
      </c>
      <c r="O501" s="195">
        <f>'Atrações - Compra de Tickets'!N470+'Atrações - demanda Passa'!N470</f>
        <v>0</v>
      </c>
      <c r="P501" s="195">
        <f>'Atrações - Compra de Tickets'!O470+'Atrações - demanda Passa'!O470</f>
        <v>0</v>
      </c>
      <c r="Q501" s="195">
        <f>'Atrações - Compra de Tickets'!P470+'Atrações - demanda Passa'!P470</f>
        <v>0</v>
      </c>
      <c r="R501" s="195">
        <f>'Atrações - Compra de Tickets'!Q470+'Atrações - demanda Passa'!Q470</f>
        <v>0</v>
      </c>
      <c r="S501" s="195">
        <f>'Atrações - Compra de Tickets'!R470+'Atrações - demanda Passa'!R470</f>
        <v>0</v>
      </c>
      <c r="T501" s="195">
        <f>'Atrações - Compra de Tickets'!S470+'Atrações - demanda Passa'!S470</f>
        <v>0</v>
      </c>
      <c r="U501" s="195">
        <f>'Atrações - Compra de Tickets'!T470+'Atrações - demanda Passa'!T470</f>
        <v>0</v>
      </c>
      <c r="V501" s="195">
        <f>'Atrações - Compra de Tickets'!U470+'Atrações - demanda Passa'!U470</f>
        <v>0</v>
      </c>
      <c r="W501" s="195">
        <f>'Atrações - Compra de Tickets'!V470+'Atrações - demanda Passa'!V470</f>
        <v>0</v>
      </c>
      <c r="X501" s="195">
        <f>'Atrações - Compra de Tickets'!W470+'Atrações - demanda Passa'!W470</f>
        <v>0</v>
      </c>
      <c r="Y501" s="195">
        <f>'Atrações - Compra de Tickets'!X470+'Atrações - demanda Passa'!X470</f>
        <v>0</v>
      </c>
      <c r="Z501" s="195">
        <f>'Atrações - Compra de Tickets'!Y470+'Atrações - demanda Passa'!Y470</f>
        <v>0</v>
      </c>
      <c r="AA501" s="195">
        <f>'Atrações - Compra de Tickets'!Z470+'Atrações - demanda Passa'!Z470</f>
        <v>0</v>
      </c>
      <c r="AB501" s="195">
        <f>'Atrações - Compra de Tickets'!AA470+'Atrações - demanda Passa'!AA470</f>
        <v>0</v>
      </c>
      <c r="AC501" s="195">
        <f>'Atrações - Compra de Tickets'!AB470+'Atrações - demanda Passa'!AB470</f>
        <v>0</v>
      </c>
      <c r="AD501" s="195">
        <f>'Atrações - Compra de Tickets'!AC470+'Atrações - demanda Passa'!AC470</f>
        <v>0</v>
      </c>
      <c r="AE501" s="195">
        <f>'Atrações - Compra de Tickets'!AD470+'Atrações - demanda Passa'!AD470</f>
        <v>0</v>
      </c>
      <c r="AF501" s="195">
        <f>'Atrações - Compra de Tickets'!AE470+'Atrações - demanda Passa'!AE470</f>
        <v>0</v>
      </c>
      <c r="AG501" s="195">
        <f>'Atrações - Compra de Tickets'!AF470+'Atrações - demanda Passa'!AF470</f>
        <v>0</v>
      </c>
      <c r="AH501" s="195">
        <f>'Atrações - Compra de Tickets'!AG470+'Atrações - demanda Passa'!AG470</f>
        <v>0</v>
      </c>
      <c r="AI501" s="195">
        <f>'Atrações - Compra de Tickets'!AH470+'Atrações - demanda Passa'!AH470</f>
        <v>0</v>
      </c>
      <c r="AJ501" s="195">
        <f>'Atrações - Compra de Tickets'!AI470+'Atrações - demanda Passa'!AI470</f>
        <v>0</v>
      </c>
      <c r="AK501" s="195">
        <f>'Atrações - Compra de Tickets'!AJ470+'Atrações - demanda Passa'!AJ470</f>
        <v>0</v>
      </c>
      <c r="AL501" s="195">
        <f>'Atrações - Compra de Tickets'!AK470+'Atrações - demanda Passa'!AK470</f>
        <v>0</v>
      </c>
      <c r="AM501" s="195">
        <f>'Atrações - Compra de Tickets'!AL470+'Atrações - demanda Passa'!AL470</f>
        <v>0</v>
      </c>
      <c r="AN501" s="195">
        <f>'Atrações - Compra de Tickets'!AM470+'Atrações - demanda Passa'!AM470</f>
        <v>0</v>
      </c>
      <c r="AO501" s="194"/>
    </row>
    <row r="502" spans="1:41" s="193" customFormat="1" ht="20.100000000000001" customHeight="1" x14ac:dyDescent="0.25">
      <c r="A502" s="199" t="str">
        <f t="shared" si="108"/>
        <v/>
      </c>
      <c r="B502" s="199"/>
      <c r="C502" s="198"/>
      <c r="D502" s="197" t="s">
        <v>161</v>
      </c>
      <c r="E502" s="196">
        <f>'Mix de Usos'!$AY$17</f>
        <v>0</v>
      </c>
      <c r="F502" s="195">
        <f>'Atrações - Compra de Tickets'!E471+'Atrações - demanda Passa'!E471</f>
        <v>0</v>
      </c>
      <c r="G502" s="195">
        <f>'Atrações - Compra de Tickets'!F471+'Atrações - demanda Passa'!F471</f>
        <v>0</v>
      </c>
      <c r="H502" s="195">
        <f>'Atrações - Compra de Tickets'!G471+'Atrações - demanda Passa'!G471</f>
        <v>0</v>
      </c>
      <c r="I502" s="195">
        <f>'Atrações - Compra de Tickets'!H471+'Atrações - demanda Passa'!H471</f>
        <v>0</v>
      </c>
      <c r="J502" s="195">
        <f>'Atrações - Compra de Tickets'!I471+'Atrações - demanda Passa'!I471</f>
        <v>0</v>
      </c>
      <c r="K502" s="195">
        <f>'Atrações - Compra de Tickets'!J471+'Atrações - demanda Passa'!J471</f>
        <v>0</v>
      </c>
      <c r="L502" s="195">
        <f>'Atrações - Compra de Tickets'!K471+'Atrações - demanda Passa'!K471</f>
        <v>0</v>
      </c>
      <c r="M502" s="195">
        <f>'Atrações - Compra de Tickets'!L471+'Atrações - demanda Passa'!L471</f>
        <v>0</v>
      </c>
      <c r="N502" s="195">
        <f>'Atrações - Compra de Tickets'!M471+'Atrações - demanda Passa'!M471</f>
        <v>0</v>
      </c>
      <c r="O502" s="195">
        <f>'Atrações - Compra de Tickets'!N471+'Atrações - demanda Passa'!N471</f>
        <v>0</v>
      </c>
      <c r="P502" s="195">
        <f>'Atrações - Compra de Tickets'!O471+'Atrações - demanda Passa'!O471</f>
        <v>0</v>
      </c>
      <c r="Q502" s="195">
        <f>'Atrações - Compra de Tickets'!P471+'Atrações - demanda Passa'!P471</f>
        <v>0</v>
      </c>
      <c r="R502" s="195">
        <f>'Atrações - Compra de Tickets'!Q471+'Atrações - demanda Passa'!Q471</f>
        <v>0</v>
      </c>
      <c r="S502" s="195">
        <f>'Atrações - Compra de Tickets'!R471+'Atrações - demanda Passa'!R471</f>
        <v>0</v>
      </c>
      <c r="T502" s="195">
        <f>'Atrações - Compra de Tickets'!S471+'Atrações - demanda Passa'!S471</f>
        <v>0</v>
      </c>
      <c r="U502" s="195">
        <f>'Atrações - Compra de Tickets'!T471+'Atrações - demanda Passa'!T471</f>
        <v>0</v>
      </c>
      <c r="V502" s="195">
        <f>'Atrações - Compra de Tickets'!U471+'Atrações - demanda Passa'!U471</f>
        <v>0</v>
      </c>
      <c r="W502" s="195">
        <f>'Atrações - Compra de Tickets'!V471+'Atrações - demanda Passa'!V471</f>
        <v>0</v>
      </c>
      <c r="X502" s="195">
        <f>'Atrações - Compra de Tickets'!W471+'Atrações - demanda Passa'!W471</f>
        <v>0</v>
      </c>
      <c r="Y502" s="195">
        <f>'Atrações - Compra de Tickets'!X471+'Atrações - demanda Passa'!X471</f>
        <v>0</v>
      </c>
      <c r="Z502" s="195">
        <f>'Atrações - Compra de Tickets'!Y471+'Atrações - demanda Passa'!Y471</f>
        <v>0</v>
      </c>
      <c r="AA502" s="195">
        <f>'Atrações - Compra de Tickets'!Z471+'Atrações - demanda Passa'!Z471</f>
        <v>0</v>
      </c>
      <c r="AB502" s="195">
        <f>'Atrações - Compra de Tickets'!AA471+'Atrações - demanda Passa'!AA471</f>
        <v>0</v>
      </c>
      <c r="AC502" s="195">
        <f>'Atrações - Compra de Tickets'!AB471+'Atrações - demanda Passa'!AB471</f>
        <v>0</v>
      </c>
      <c r="AD502" s="195">
        <f>'Atrações - Compra de Tickets'!AC471+'Atrações - demanda Passa'!AC471</f>
        <v>0</v>
      </c>
      <c r="AE502" s="195">
        <f>'Atrações - Compra de Tickets'!AD471+'Atrações - demanda Passa'!AD471</f>
        <v>0</v>
      </c>
      <c r="AF502" s="195">
        <f>'Atrações - Compra de Tickets'!AE471+'Atrações - demanda Passa'!AE471</f>
        <v>0</v>
      </c>
      <c r="AG502" s="195">
        <f>'Atrações - Compra de Tickets'!AF471+'Atrações - demanda Passa'!AF471</f>
        <v>0</v>
      </c>
      <c r="AH502" s="195">
        <f>'Atrações - Compra de Tickets'!AG471+'Atrações - demanda Passa'!AG471</f>
        <v>0</v>
      </c>
      <c r="AI502" s="195">
        <f>'Atrações - Compra de Tickets'!AH471+'Atrações - demanda Passa'!AH471</f>
        <v>0</v>
      </c>
      <c r="AJ502" s="195">
        <f>'Atrações - Compra de Tickets'!AI471+'Atrações - demanda Passa'!AI471</f>
        <v>0</v>
      </c>
      <c r="AK502" s="195">
        <f>'Atrações - Compra de Tickets'!AJ471+'Atrações - demanda Passa'!AJ471</f>
        <v>0</v>
      </c>
      <c r="AL502" s="195">
        <f>'Atrações - Compra de Tickets'!AK471+'Atrações - demanda Passa'!AK471</f>
        <v>0</v>
      </c>
      <c r="AM502" s="195">
        <f>'Atrações - Compra de Tickets'!AL471+'Atrações - demanda Passa'!AL471</f>
        <v>0</v>
      </c>
      <c r="AN502" s="195">
        <f>'Atrações - Compra de Tickets'!AM471+'Atrações - demanda Passa'!AM471</f>
        <v>0</v>
      </c>
      <c r="AO502" s="194"/>
    </row>
    <row r="503" spans="1:41" s="193" customFormat="1" ht="20.100000000000001" customHeight="1" x14ac:dyDescent="0.25">
      <c r="A503" s="199" t="str">
        <f t="shared" si="108"/>
        <v>8/m</v>
      </c>
      <c r="B503" s="199">
        <f>B441+1</f>
        <v>8</v>
      </c>
      <c r="C503" s="198" t="s">
        <v>194</v>
      </c>
      <c r="D503" s="201" t="s">
        <v>160</v>
      </c>
      <c r="E503" s="200">
        <f>SUM(F503:AN503)</f>
        <v>0</v>
      </c>
      <c r="F503" s="195">
        <f t="shared" ref="F503:AN503" si="111">SUM(F504:F508)</f>
        <v>0</v>
      </c>
      <c r="G503" s="195">
        <f t="shared" si="111"/>
        <v>0</v>
      </c>
      <c r="H503" s="195">
        <f t="shared" si="111"/>
        <v>0</v>
      </c>
      <c r="I503" s="195">
        <f t="shared" si="111"/>
        <v>0</v>
      </c>
      <c r="J503" s="195">
        <f t="shared" si="111"/>
        <v>0</v>
      </c>
      <c r="K503" s="195">
        <f t="shared" si="111"/>
        <v>0</v>
      </c>
      <c r="L503" s="195">
        <f t="shared" si="111"/>
        <v>0</v>
      </c>
      <c r="M503" s="195">
        <f t="shared" si="111"/>
        <v>0</v>
      </c>
      <c r="N503" s="195">
        <f t="shared" si="111"/>
        <v>0</v>
      </c>
      <c r="O503" s="195">
        <f t="shared" si="111"/>
        <v>0</v>
      </c>
      <c r="P503" s="195">
        <f t="shared" si="111"/>
        <v>0</v>
      </c>
      <c r="Q503" s="195">
        <f t="shared" si="111"/>
        <v>0</v>
      </c>
      <c r="R503" s="195">
        <f t="shared" si="111"/>
        <v>0</v>
      </c>
      <c r="S503" s="195">
        <f t="shared" si="111"/>
        <v>0</v>
      </c>
      <c r="T503" s="195">
        <f t="shared" si="111"/>
        <v>0</v>
      </c>
      <c r="U503" s="195">
        <f t="shared" si="111"/>
        <v>0</v>
      </c>
      <c r="V503" s="195">
        <f t="shared" si="111"/>
        <v>0</v>
      </c>
      <c r="W503" s="195">
        <f t="shared" si="111"/>
        <v>0</v>
      </c>
      <c r="X503" s="195">
        <f t="shared" si="111"/>
        <v>0</v>
      </c>
      <c r="Y503" s="195">
        <f t="shared" si="111"/>
        <v>0</v>
      </c>
      <c r="Z503" s="195">
        <f t="shared" si="111"/>
        <v>0</v>
      </c>
      <c r="AA503" s="195">
        <f t="shared" si="111"/>
        <v>0</v>
      </c>
      <c r="AB503" s="195">
        <f t="shared" si="111"/>
        <v>0</v>
      </c>
      <c r="AC503" s="195">
        <f t="shared" si="111"/>
        <v>0</v>
      </c>
      <c r="AD503" s="195">
        <f t="shared" si="111"/>
        <v>0</v>
      </c>
      <c r="AE503" s="195">
        <f t="shared" si="111"/>
        <v>0</v>
      </c>
      <c r="AF503" s="195">
        <f t="shared" si="111"/>
        <v>0</v>
      </c>
      <c r="AG503" s="195">
        <f t="shared" si="111"/>
        <v>0</v>
      </c>
      <c r="AH503" s="195">
        <f t="shared" si="111"/>
        <v>0</v>
      </c>
      <c r="AI503" s="195">
        <f t="shared" si="111"/>
        <v>0</v>
      </c>
      <c r="AJ503" s="195">
        <f t="shared" si="111"/>
        <v>0</v>
      </c>
      <c r="AK503" s="195">
        <f t="shared" si="111"/>
        <v>0</v>
      </c>
      <c r="AL503" s="195">
        <f t="shared" si="111"/>
        <v>0</v>
      </c>
      <c r="AM503" s="195">
        <f t="shared" si="111"/>
        <v>0</v>
      </c>
      <c r="AN503" s="195">
        <f t="shared" si="111"/>
        <v>0</v>
      </c>
      <c r="AO503" s="194"/>
    </row>
    <row r="504" spans="1:41" s="193" customFormat="1" ht="20.100000000000001" customHeight="1" x14ac:dyDescent="0.25">
      <c r="A504" s="199" t="str">
        <f t="shared" si="108"/>
        <v/>
      </c>
      <c r="B504" s="199"/>
      <c r="C504" s="198"/>
      <c r="D504" s="197" t="s">
        <v>159</v>
      </c>
      <c r="E504" s="196">
        <f>'Mix de Usos'!$R$17</f>
        <v>0</v>
      </c>
      <c r="F504" s="195">
        <f>'Atrações - Compra de Tickets'!E473+'Atrações - demanda Passa'!E473</f>
        <v>0</v>
      </c>
      <c r="G504" s="195">
        <f>'Atrações - Compra de Tickets'!F473+'Atrações - demanda Passa'!F473</f>
        <v>0</v>
      </c>
      <c r="H504" s="195">
        <f>'Atrações - Compra de Tickets'!G473+'Atrações - demanda Passa'!G473</f>
        <v>0</v>
      </c>
      <c r="I504" s="195">
        <f>'Atrações - Compra de Tickets'!H473+'Atrações - demanda Passa'!H473</f>
        <v>0</v>
      </c>
      <c r="J504" s="195">
        <f>'Atrações - Compra de Tickets'!I473+'Atrações - demanda Passa'!I473</f>
        <v>0</v>
      </c>
      <c r="K504" s="195">
        <f>'Atrações - Compra de Tickets'!J473+'Atrações - demanda Passa'!J473</f>
        <v>0</v>
      </c>
      <c r="L504" s="195">
        <f>'Atrações - Compra de Tickets'!K473+'Atrações - demanda Passa'!K473</f>
        <v>0</v>
      </c>
      <c r="M504" s="195">
        <f>'Atrações - Compra de Tickets'!L473+'Atrações - demanda Passa'!L473</f>
        <v>0</v>
      </c>
      <c r="N504" s="195">
        <f>'Atrações - Compra de Tickets'!M473+'Atrações - demanda Passa'!M473</f>
        <v>0</v>
      </c>
      <c r="O504" s="195">
        <f>'Atrações - Compra de Tickets'!N473+'Atrações - demanda Passa'!N473</f>
        <v>0</v>
      </c>
      <c r="P504" s="195">
        <f>'Atrações - Compra de Tickets'!O473+'Atrações - demanda Passa'!O473</f>
        <v>0</v>
      </c>
      <c r="Q504" s="195">
        <f>'Atrações - Compra de Tickets'!P473+'Atrações - demanda Passa'!P473</f>
        <v>0</v>
      </c>
      <c r="R504" s="195">
        <f>'Atrações - Compra de Tickets'!Q473+'Atrações - demanda Passa'!Q473</f>
        <v>0</v>
      </c>
      <c r="S504" s="195">
        <f>'Atrações - Compra de Tickets'!R473+'Atrações - demanda Passa'!R473</f>
        <v>0</v>
      </c>
      <c r="T504" s="195">
        <f>'Atrações - Compra de Tickets'!S473+'Atrações - demanda Passa'!S473</f>
        <v>0</v>
      </c>
      <c r="U504" s="195">
        <f>'Atrações - Compra de Tickets'!T473+'Atrações - demanda Passa'!T473</f>
        <v>0</v>
      </c>
      <c r="V504" s="195">
        <f>'Atrações - Compra de Tickets'!U473+'Atrações - demanda Passa'!U473</f>
        <v>0</v>
      </c>
      <c r="W504" s="195">
        <f>'Atrações - Compra de Tickets'!V473+'Atrações - demanda Passa'!V473</f>
        <v>0</v>
      </c>
      <c r="X504" s="195">
        <f>'Atrações - Compra de Tickets'!W473+'Atrações - demanda Passa'!W473</f>
        <v>0</v>
      </c>
      <c r="Y504" s="195">
        <f>'Atrações - Compra de Tickets'!X473+'Atrações - demanda Passa'!X473</f>
        <v>0</v>
      </c>
      <c r="Z504" s="195">
        <f>'Atrações - Compra de Tickets'!Y473+'Atrações - demanda Passa'!Y473</f>
        <v>0</v>
      </c>
      <c r="AA504" s="195">
        <f>'Atrações - Compra de Tickets'!Z473+'Atrações - demanda Passa'!Z473</f>
        <v>0</v>
      </c>
      <c r="AB504" s="195">
        <f>'Atrações - Compra de Tickets'!AA473+'Atrações - demanda Passa'!AA473</f>
        <v>0</v>
      </c>
      <c r="AC504" s="195">
        <f>'Atrações - Compra de Tickets'!AB473+'Atrações - demanda Passa'!AB473</f>
        <v>0</v>
      </c>
      <c r="AD504" s="195">
        <f>'Atrações - Compra de Tickets'!AC473+'Atrações - demanda Passa'!AC473</f>
        <v>0</v>
      </c>
      <c r="AE504" s="195">
        <f>'Atrações - Compra de Tickets'!AD473+'Atrações - demanda Passa'!AD473</f>
        <v>0</v>
      </c>
      <c r="AF504" s="195">
        <f>'Atrações - Compra de Tickets'!AE473+'Atrações - demanda Passa'!AE473</f>
        <v>0</v>
      </c>
      <c r="AG504" s="195">
        <f>'Atrações - Compra de Tickets'!AF473+'Atrações - demanda Passa'!AF473</f>
        <v>0</v>
      </c>
      <c r="AH504" s="195">
        <f>'Atrações - Compra de Tickets'!AG473+'Atrações - demanda Passa'!AG473</f>
        <v>0</v>
      </c>
      <c r="AI504" s="195">
        <f>'Atrações - Compra de Tickets'!AH473+'Atrações - demanda Passa'!AH473</f>
        <v>0</v>
      </c>
      <c r="AJ504" s="195">
        <f>'Atrações - Compra de Tickets'!AI473+'Atrações - demanda Passa'!AI473</f>
        <v>0</v>
      </c>
      <c r="AK504" s="195">
        <f>'Atrações - Compra de Tickets'!AJ473+'Atrações - demanda Passa'!AJ473</f>
        <v>0</v>
      </c>
      <c r="AL504" s="195">
        <f>'Atrações - Compra de Tickets'!AK473+'Atrações - demanda Passa'!AK473</f>
        <v>0</v>
      </c>
      <c r="AM504" s="195">
        <f>'Atrações - Compra de Tickets'!AL473+'Atrações - demanda Passa'!AL473</f>
        <v>0</v>
      </c>
      <c r="AN504" s="195">
        <f>'Atrações - Compra de Tickets'!AM473+'Atrações - demanda Passa'!AM473</f>
        <v>0</v>
      </c>
      <c r="AO504" s="194"/>
    </row>
    <row r="505" spans="1:41" s="193" customFormat="1" ht="20.100000000000001" customHeight="1" x14ac:dyDescent="0.25">
      <c r="A505" s="199" t="str">
        <f t="shared" si="108"/>
        <v/>
      </c>
      <c r="B505" s="199"/>
      <c r="C505" s="198"/>
      <c r="D505" s="197" t="s">
        <v>158</v>
      </c>
      <c r="E505" s="196">
        <f>'Mix de Usos'!$AA$17</f>
        <v>0</v>
      </c>
      <c r="F505" s="195">
        <f>'Atrações - Compra de Tickets'!E474+'Atrações - demanda Passa'!E474</f>
        <v>0</v>
      </c>
      <c r="G505" s="195">
        <f>'Atrações - Compra de Tickets'!F474+'Atrações - demanda Passa'!F474</f>
        <v>0</v>
      </c>
      <c r="H505" s="195">
        <f>'Atrações - Compra de Tickets'!G474+'Atrações - demanda Passa'!G474</f>
        <v>0</v>
      </c>
      <c r="I505" s="195">
        <f>'Atrações - Compra de Tickets'!H474+'Atrações - demanda Passa'!H474</f>
        <v>0</v>
      </c>
      <c r="J505" s="195">
        <f>'Atrações - Compra de Tickets'!I474+'Atrações - demanda Passa'!I474</f>
        <v>0</v>
      </c>
      <c r="K505" s="195">
        <f>'Atrações - Compra de Tickets'!J474+'Atrações - demanda Passa'!J474</f>
        <v>0</v>
      </c>
      <c r="L505" s="195">
        <f>'Atrações - Compra de Tickets'!K474+'Atrações - demanda Passa'!K474</f>
        <v>0</v>
      </c>
      <c r="M505" s="195">
        <f>'Atrações - Compra de Tickets'!L474+'Atrações - demanda Passa'!L474</f>
        <v>0</v>
      </c>
      <c r="N505" s="195">
        <f>'Atrações - Compra de Tickets'!M474+'Atrações - demanda Passa'!M474</f>
        <v>0</v>
      </c>
      <c r="O505" s="195">
        <f>'Atrações - Compra de Tickets'!N474+'Atrações - demanda Passa'!N474</f>
        <v>0</v>
      </c>
      <c r="P505" s="195">
        <f>'Atrações - Compra de Tickets'!O474+'Atrações - demanda Passa'!O474</f>
        <v>0</v>
      </c>
      <c r="Q505" s="195">
        <f>'Atrações - Compra de Tickets'!P474+'Atrações - demanda Passa'!P474</f>
        <v>0</v>
      </c>
      <c r="R505" s="195">
        <f>'Atrações - Compra de Tickets'!Q474+'Atrações - demanda Passa'!Q474</f>
        <v>0</v>
      </c>
      <c r="S505" s="195">
        <f>'Atrações - Compra de Tickets'!R474+'Atrações - demanda Passa'!R474</f>
        <v>0</v>
      </c>
      <c r="T505" s="195">
        <f>'Atrações - Compra de Tickets'!S474+'Atrações - demanda Passa'!S474</f>
        <v>0</v>
      </c>
      <c r="U505" s="195">
        <f>'Atrações - Compra de Tickets'!T474+'Atrações - demanda Passa'!T474</f>
        <v>0</v>
      </c>
      <c r="V505" s="195">
        <f>'Atrações - Compra de Tickets'!U474+'Atrações - demanda Passa'!U474</f>
        <v>0</v>
      </c>
      <c r="W505" s="195">
        <f>'Atrações - Compra de Tickets'!V474+'Atrações - demanda Passa'!V474</f>
        <v>0</v>
      </c>
      <c r="X505" s="195">
        <f>'Atrações - Compra de Tickets'!W474+'Atrações - demanda Passa'!W474</f>
        <v>0</v>
      </c>
      <c r="Y505" s="195">
        <f>'Atrações - Compra de Tickets'!X474+'Atrações - demanda Passa'!X474</f>
        <v>0</v>
      </c>
      <c r="Z505" s="195">
        <f>'Atrações - Compra de Tickets'!Y474+'Atrações - demanda Passa'!Y474</f>
        <v>0</v>
      </c>
      <c r="AA505" s="195">
        <f>'Atrações - Compra de Tickets'!Z474+'Atrações - demanda Passa'!Z474</f>
        <v>0</v>
      </c>
      <c r="AB505" s="195">
        <f>'Atrações - Compra de Tickets'!AA474+'Atrações - demanda Passa'!AA474</f>
        <v>0</v>
      </c>
      <c r="AC505" s="195">
        <f>'Atrações - Compra de Tickets'!AB474+'Atrações - demanda Passa'!AB474</f>
        <v>0</v>
      </c>
      <c r="AD505" s="195">
        <f>'Atrações - Compra de Tickets'!AC474+'Atrações - demanda Passa'!AC474</f>
        <v>0</v>
      </c>
      <c r="AE505" s="195">
        <f>'Atrações - Compra de Tickets'!AD474+'Atrações - demanda Passa'!AD474</f>
        <v>0</v>
      </c>
      <c r="AF505" s="195">
        <f>'Atrações - Compra de Tickets'!AE474+'Atrações - demanda Passa'!AE474</f>
        <v>0</v>
      </c>
      <c r="AG505" s="195">
        <f>'Atrações - Compra de Tickets'!AF474+'Atrações - demanda Passa'!AF474</f>
        <v>0</v>
      </c>
      <c r="AH505" s="195">
        <f>'Atrações - Compra de Tickets'!AG474+'Atrações - demanda Passa'!AG474</f>
        <v>0</v>
      </c>
      <c r="AI505" s="195">
        <f>'Atrações - Compra de Tickets'!AH474+'Atrações - demanda Passa'!AH474</f>
        <v>0</v>
      </c>
      <c r="AJ505" s="195">
        <f>'Atrações - Compra de Tickets'!AI474+'Atrações - demanda Passa'!AI474</f>
        <v>0</v>
      </c>
      <c r="AK505" s="195">
        <f>'Atrações - Compra de Tickets'!AJ474+'Atrações - demanda Passa'!AJ474</f>
        <v>0</v>
      </c>
      <c r="AL505" s="195">
        <f>'Atrações - Compra de Tickets'!AK474+'Atrações - demanda Passa'!AK474</f>
        <v>0</v>
      </c>
      <c r="AM505" s="195">
        <f>'Atrações - Compra de Tickets'!AL474+'Atrações - demanda Passa'!AL474</f>
        <v>0</v>
      </c>
      <c r="AN505" s="195">
        <f>'Atrações - Compra de Tickets'!AM474+'Atrações - demanda Passa'!AM474</f>
        <v>0</v>
      </c>
      <c r="AO505" s="194"/>
    </row>
    <row r="506" spans="1:41" s="193" customFormat="1" ht="20.100000000000001" customHeight="1" x14ac:dyDescent="0.25">
      <c r="A506" s="199" t="str">
        <f t="shared" si="108"/>
        <v/>
      </c>
      <c r="B506" s="199"/>
      <c r="C506" s="198"/>
      <c r="D506" s="197" t="s">
        <v>157</v>
      </c>
      <c r="E506" s="196">
        <f>'Mix de Usos'!$AJ$17</f>
        <v>0</v>
      </c>
      <c r="F506" s="195">
        <f>'Atrações - Compra de Tickets'!E475+'Atrações - demanda Passa'!E475</f>
        <v>0</v>
      </c>
      <c r="G506" s="195">
        <f>'Atrações - Compra de Tickets'!F475+'Atrações - demanda Passa'!F475</f>
        <v>0</v>
      </c>
      <c r="H506" s="195">
        <f>'Atrações - Compra de Tickets'!G475+'Atrações - demanda Passa'!G475</f>
        <v>0</v>
      </c>
      <c r="I506" s="195">
        <f>'Atrações - Compra de Tickets'!H475+'Atrações - demanda Passa'!H475</f>
        <v>0</v>
      </c>
      <c r="J506" s="195">
        <f>'Atrações - Compra de Tickets'!I475+'Atrações - demanda Passa'!I475</f>
        <v>0</v>
      </c>
      <c r="K506" s="195">
        <f>'Atrações - Compra de Tickets'!J475+'Atrações - demanda Passa'!J475</f>
        <v>0</v>
      </c>
      <c r="L506" s="195">
        <f>'Atrações - Compra de Tickets'!K475+'Atrações - demanda Passa'!K475</f>
        <v>0</v>
      </c>
      <c r="M506" s="195">
        <f>'Atrações - Compra de Tickets'!L475+'Atrações - demanda Passa'!L475</f>
        <v>0</v>
      </c>
      <c r="N506" s="195">
        <f>'Atrações - Compra de Tickets'!M475+'Atrações - demanda Passa'!M475</f>
        <v>0</v>
      </c>
      <c r="O506" s="195">
        <f>'Atrações - Compra de Tickets'!N475+'Atrações - demanda Passa'!N475</f>
        <v>0</v>
      </c>
      <c r="P506" s="195">
        <f>'Atrações - Compra de Tickets'!O475+'Atrações - demanda Passa'!O475</f>
        <v>0</v>
      </c>
      <c r="Q506" s="195">
        <f>'Atrações - Compra de Tickets'!P475+'Atrações - demanda Passa'!P475</f>
        <v>0</v>
      </c>
      <c r="R506" s="195">
        <f>'Atrações - Compra de Tickets'!Q475+'Atrações - demanda Passa'!Q475</f>
        <v>0</v>
      </c>
      <c r="S506" s="195">
        <f>'Atrações - Compra de Tickets'!R475+'Atrações - demanda Passa'!R475</f>
        <v>0</v>
      </c>
      <c r="T506" s="195">
        <f>'Atrações - Compra de Tickets'!S475+'Atrações - demanda Passa'!S475</f>
        <v>0</v>
      </c>
      <c r="U506" s="195">
        <f>'Atrações - Compra de Tickets'!T475+'Atrações - demanda Passa'!T475</f>
        <v>0</v>
      </c>
      <c r="V506" s="195">
        <f>'Atrações - Compra de Tickets'!U475+'Atrações - demanda Passa'!U475</f>
        <v>0</v>
      </c>
      <c r="W506" s="195">
        <f>'Atrações - Compra de Tickets'!V475+'Atrações - demanda Passa'!V475</f>
        <v>0</v>
      </c>
      <c r="X506" s="195">
        <f>'Atrações - Compra de Tickets'!W475+'Atrações - demanda Passa'!W475</f>
        <v>0</v>
      </c>
      <c r="Y506" s="195">
        <f>'Atrações - Compra de Tickets'!X475+'Atrações - demanda Passa'!X475</f>
        <v>0</v>
      </c>
      <c r="Z506" s="195">
        <f>'Atrações - Compra de Tickets'!Y475+'Atrações - demanda Passa'!Y475</f>
        <v>0</v>
      </c>
      <c r="AA506" s="195">
        <f>'Atrações - Compra de Tickets'!Z475+'Atrações - demanda Passa'!Z475</f>
        <v>0</v>
      </c>
      <c r="AB506" s="195">
        <f>'Atrações - Compra de Tickets'!AA475+'Atrações - demanda Passa'!AA475</f>
        <v>0</v>
      </c>
      <c r="AC506" s="195">
        <f>'Atrações - Compra de Tickets'!AB475+'Atrações - demanda Passa'!AB475</f>
        <v>0</v>
      </c>
      <c r="AD506" s="195">
        <f>'Atrações - Compra de Tickets'!AC475+'Atrações - demanda Passa'!AC475</f>
        <v>0</v>
      </c>
      <c r="AE506" s="195">
        <f>'Atrações - Compra de Tickets'!AD475+'Atrações - demanda Passa'!AD475</f>
        <v>0</v>
      </c>
      <c r="AF506" s="195">
        <f>'Atrações - Compra de Tickets'!AE475+'Atrações - demanda Passa'!AE475</f>
        <v>0</v>
      </c>
      <c r="AG506" s="195">
        <f>'Atrações - Compra de Tickets'!AF475+'Atrações - demanda Passa'!AF475</f>
        <v>0</v>
      </c>
      <c r="AH506" s="195">
        <f>'Atrações - Compra de Tickets'!AG475+'Atrações - demanda Passa'!AG475</f>
        <v>0</v>
      </c>
      <c r="AI506" s="195">
        <f>'Atrações - Compra de Tickets'!AH475+'Atrações - demanda Passa'!AH475</f>
        <v>0</v>
      </c>
      <c r="AJ506" s="195">
        <f>'Atrações - Compra de Tickets'!AI475+'Atrações - demanda Passa'!AI475</f>
        <v>0</v>
      </c>
      <c r="AK506" s="195">
        <f>'Atrações - Compra de Tickets'!AJ475+'Atrações - demanda Passa'!AJ475</f>
        <v>0</v>
      </c>
      <c r="AL506" s="195">
        <f>'Atrações - Compra de Tickets'!AK475+'Atrações - demanda Passa'!AK475</f>
        <v>0</v>
      </c>
      <c r="AM506" s="195">
        <f>'Atrações - Compra de Tickets'!AL475+'Atrações - demanda Passa'!AL475</f>
        <v>0</v>
      </c>
      <c r="AN506" s="195">
        <f>'Atrações - Compra de Tickets'!AM475+'Atrações - demanda Passa'!AM475</f>
        <v>0</v>
      </c>
      <c r="AO506" s="194"/>
    </row>
    <row r="507" spans="1:41" s="193" customFormat="1" ht="20.100000000000001" customHeight="1" x14ac:dyDescent="0.25">
      <c r="A507" s="199" t="str">
        <f t="shared" si="108"/>
        <v/>
      </c>
      <c r="B507" s="199"/>
      <c r="C507" s="198"/>
      <c r="D507" s="197" t="s">
        <v>156</v>
      </c>
      <c r="E507" s="196">
        <f>'Mix de Usos'!$AS$17</f>
        <v>0</v>
      </c>
      <c r="F507" s="195">
        <f>'Atrações - Compra de Tickets'!E476+'Atrações - demanda Passa'!E476</f>
        <v>0</v>
      </c>
      <c r="G507" s="195">
        <f>'Atrações - Compra de Tickets'!F476+'Atrações - demanda Passa'!F476</f>
        <v>0</v>
      </c>
      <c r="H507" s="195">
        <f>'Atrações - Compra de Tickets'!G476+'Atrações - demanda Passa'!G476</f>
        <v>0</v>
      </c>
      <c r="I507" s="195">
        <f>'Atrações - Compra de Tickets'!H476+'Atrações - demanda Passa'!H476</f>
        <v>0</v>
      </c>
      <c r="J507" s="195">
        <f>'Atrações - Compra de Tickets'!I476+'Atrações - demanda Passa'!I476</f>
        <v>0</v>
      </c>
      <c r="K507" s="195">
        <f>'Atrações - Compra de Tickets'!J476+'Atrações - demanda Passa'!J476</f>
        <v>0</v>
      </c>
      <c r="L507" s="195">
        <f>'Atrações - Compra de Tickets'!K476+'Atrações - demanda Passa'!K476</f>
        <v>0</v>
      </c>
      <c r="M507" s="195">
        <f>'Atrações - Compra de Tickets'!L476+'Atrações - demanda Passa'!L476</f>
        <v>0</v>
      </c>
      <c r="N507" s="195">
        <f>'Atrações - Compra de Tickets'!M476+'Atrações - demanda Passa'!M476</f>
        <v>0</v>
      </c>
      <c r="O507" s="195">
        <f>'Atrações - Compra de Tickets'!N476+'Atrações - demanda Passa'!N476</f>
        <v>0</v>
      </c>
      <c r="P507" s="195">
        <f>'Atrações - Compra de Tickets'!O476+'Atrações - demanda Passa'!O476</f>
        <v>0</v>
      </c>
      <c r="Q507" s="195">
        <f>'Atrações - Compra de Tickets'!P476+'Atrações - demanda Passa'!P476</f>
        <v>0</v>
      </c>
      <c r="R507" s="195">
        <f>'Atrações - Compra de Tickets'!Q476+'Atrações - demanda Passa'!Q476</f>
        <v>0</v>
      </c>
      <c r="S507" s="195">
        <f>'Atrações - Compra de Tickets'!R476+'Atrações - demanda Passa'!R476</f>
        <v>0</v>
      </c>
      <c r="T507" s="195">
        <f>'Atrações - Compra de Tickets'!S476+'Atrações - demanda Passa'!S476</f>
        <v>0</v>
      </c>
      <c r="U507" s="195">
        <f>'Atrações - Compra de Tickets'!T476+'Atrações - demanda Passa'!T476</f>
        <v>0</v>
      </c>
      <c r="V507" s="195">
        <f>'Atrações - Compra de Tickets'!U476+'Atrações - demanda Passa'!U476</f>
        <v>0</v>
      </c>
      <c r="W507" s="195">
        <f>'Atrações - Compra de Tickets'!V476+'Atrações - demanda Passa'!V476</f>
        <v>0</v>
      </c>
      <c r="X507" s="195">
        <f>'Atrações - Compra de Tickets'!W476+'Atrações - demanda Passa'!W476</f>
        <v>0</v>
      </c>
      <c r="Y507" s="195">
        <f>'Atrações - Compra de Tickets'!X476+'Atrações - demanda Passa'!X476</f>
        <v>0</v>
      </c>
      <c r="Z507" s="195">
        <f>'Atrações - Compra de Tickets'!Y476+'Atrações - demanda Passa'!Y476</f>
        <v>0</v>
      </c>
      <c r="AA507" s="195">
        <f>'Atrações - Compra de Tickets'!Z476+'Atrações - demanda Passa'!Z476</f>
        <v>0</v>
      </c>
      <c r="AB507" s="195">
        <f>'Atrações - Compra de Tickets'!AA476+'Atrações - demanda Passa'!AA476</f>
        <v>0</v>
      </c>
      <c r="AC507" s="195">
        <f>'Atrações - Compra de Tickets'!AB476+'Atrações - demanda Passa'!AB476</f>
        <v>0</v>
      </c>
      <c r="AD507" s="195">
        <f>'Atrações - Compra de Tickets'!AC476+'Atrações - demanda Passa'!AC476</f>
        <v>0</v>
      </c>
      <c r="AE507" s="195">
        <f>'Atrações - Compra de Tickets'!AD476+'Atrações - demanda Passa'!AD476</f>
        <v>0</v>
      </c>
      <c r="AF507" s="195">
        <f>'Atrações - Compra de Tickets'!AE476+'Atrações - demanda Passa'!AE476</f>
        <v>0</v>
      </c>
      <c r="AG507" s="195">
        <f>'Atrações - Compra de Tickets'!AF476+'Atrações - demanda Passa'!AF476</f>
        <v>0</v>
      </c>
      <c r="AH507" s="195">
        <f>'Atrações - Compra de Tickets'!AG476+'Atrações - demanda Passa'!AG476</f>
        <v>0</v>
      </c>
      <c r="AI507" s="195">
        <f>'Atrações - Compra de Tickets'!AH476+'Atrações - demanda Passa'!AH476</f>
        <v>0</v>
      </c>
      <c r="AJ507" s="195">
        <f>'Atrações - Compra de Tickets'!AI476+'Atrações - demanda Passa'!AI476</f>
        <v>0</v>
      </c>
      <c r="AK507" s="195">
        <f>'Atrações - Compra de Tickets'!AJ476+'Atrações - demanda Passa'!AJ476</f>
        <v>0</v>
      </c>
      <c r="AL507" s="195">
        <f>'Atrações - Compra de Tickets'!AK476+'Atrações - demanda Passa'!AK476</f>
        <v>0</v>
      </c>
      <c r="AM507" s="195">
        <f>'Atrações - Compra de Tickets'!AL476+'Atrações - demanda Passa'!AL476</f>
        <v>0</v>
      </c>
      <c r="AN507" s="195">
        <f>'Atrações - Compra de Tickets'!AM476+'Atrações - demanda Passa'!AM476</f>
        <v>0</v>
      </c>
      <c r="AO507" s="194"/>
    </row>
    <row r="508" spans="1:41" s="193" customFormat="1" ht="20.100000000000001" customHeight="1" x14ac:dyDescent="0.25">
      <c r="A508" s="199" t="str">
        <f t="shared" si="108"/>
        <v/>
      </c>
      <c r="B508" s="199"/>
      <c r="C508" s="198"/>
      <c r="D508" s="197" t="s">
        <v>155</v>
      </c>
      <c r="E508" s="196">
        <f>'Mix de Usos'!$BB$17</f>
        <v>0</v>
      </c>
      <c r="F508" s="195">
        <f>'Atrações - Compra de Tickets'!E477+'Atrações - demanda Passa'!E477</f>
        <v>0</v>
      </c>
      <c r="G508" s="195">
        <f>'Atrações - Compra de Tickets'!F477+'Atrações - demanda Passa'!F477</f>
        <v>0</v>
      </c>
      <c r="H508" s="195">
        <f>'Atrações - Compra de Tickets'!G477+'Atrações - demanda Passa'!G477</f>
        <v>0</v>
      </c>
      <c r="I508" s="195">
        <f>'Atrações - Compra de Tickets'!H477+'Atrações - demanda Passa'!H477</f>
        <v>0</v>
      </c>
      <c r="J508" s="195">
        <f>'Atrações - Compra de Tickets'!I477+'Atrações - demanda Passa'!I477</f>
        <v>0</v>
      </c>
      <c r="K508" s="195">
        <f>'Atrações - Compra de Tickets'!J477+'Atrações - demanda Passa'!J477</f>
        <v>0</v>
      </c>
      <c r="L508" s="195">
        <f>'Atrações - Compra de Tickets'!K477+'Atrações - demanda Passa'!K477</f>
        <v>0</v>
      </c>
      <c r="M508" s="195">
        <f>'Atrações - Compra de Tickets'!L477+'Atrações - demanda Passa'!L477</f>
        <v>0</v>
      </c>
      <c r="N508" s="195">
        <f>'Atrações - Compra de Tickets'!M477+'Atrações - demanda Passa'!M477</f>
        <v>0</v>
      </c>
      <c r="O508" s="195">
        <f>'Atrações - Compra de Tickets'!N477+'Atrações - demanda Passa'!N477</f>
        <v>0</v>
      </c>
      <c r="P508" s="195">
        <f>'Atrações - Compra de Tickets'!O477+'Atrações - demanda Passa'!O477</f>
        <v>0</v>
      </c>
      <c r="Q508" s="195">
        <f>'Atrações - Compra de Tickets'!P477+'Atrações - demanda Passa'!P477</f>
        <v>0</v>
      </c>
      <c r="R508" s="195">
        <f>'Atrações - Compra de Tickets'!Q477+'Atrações - demanda Passa'!Q477</f>
        <v>0</v>
      </c>
      <c r="S508" s="195">
        <f>'Atrações - Compra de Tickets'!R477+'Atrações - demanda Passa'!R477</f>
        <v>0</v>
      </c>
      <c r="T508" s="195">
        <f>'Atrações - Compra de Tickets'!S477+'Atrações - demanda Passa'!S477</f>
        <v>0</v>
      </c>
      <c r="U508" s="195">
        <f>'Atrações - Compra de Tickets'!T477+'Atrações - demanda Passa'!T477</f>
        <v>0</v>
      </c>
      <c r="V508" s="195">
        <f>'Atrações - Compra de Tickets'!U477+'Atrações - demanda Passa'!U477</f>
        <v>0</v>
      </c>
      <c r="W508" s="195">
        <f>'Atrações - Compra de Tickets'!V477+'Atrações - demanda Passa'!V477</f>
        <v>0</v>
      </c>
      <c r="X508" s="195">
        <f>'Atrações - Compra de Tickets'!W477+'Atrações - demanda Passa'!W477</f>
        <v>0</v>
      </c>
      <c r="Y508" s="195">
        <f>'Atrações - Compra de Tickets'!X477+'Atrações - demanda Passa'!X477</f>
        <v>0</v>
      </c>
      <c r="Z508" s="195">
        <f>'Atrações - Compra de Tickets'!Y477+'Atrações - demanda Passa'!Y477</f>
        <v>0</v>
      </c>
      <c r="AA508" s="195">
        <f>'Atrações - Compra de Tickets'!Z477+'Atrações - demanda Passa'!Z477</f>
        <v>0</v>
      </c>
      <c r="AB508" s="195">
        <f>'Atrações - Compra de Tickets'!AA477+'Atrações - demanda Passa'!AA477</f>
        <v>0</v>
      </c>
      <c r="AC508" s="195">
        <f>'Atrações - Compra de Tickets'!AB477+'Atrações - demanda Passa'!AB477</f>
        <v>0</v>
      </c>
      <c r="AD508" s="195">
        <f>'Atrações - Compra de Tickets'!AC477+'Atrações - demanda Passa'!AC477</f>
        <v>0</v>
      </c>
      <c r="AE508" s="195">
        <f>'Atrações - Compra de Tickets'!AD477+'Atrações - demanda Passa'!AD477</f>
        <v>0</v>
      </c>
      <c r="AF508" s="195">
        <f>'Atrações - Compra de Tickets'!AE477+'Atrações - demanda Passa'!AE477</f>
        <v>0</v>
      </c>
      <c r="AG508" s="195">
        <f>'Atrações - Compra de Tickets'!AF477+'Atrações - demanda Passa'!AF477</f>
        <v>0</v>
      </c>
      <c r="AH508" s="195">
        <f>'Atrações - Compra de Tickets'!AG477+'Atrações - demanda Passa'!AG477</f>
        <v>0</v>
      </c>
      <c r="AI508" s="195">
        <f>'Atrações - Compra de Tickets'!AH477+'Atrações - demanda Passa'!AH477</f>
        <v>0</v>
      </c>
      <c r="AJ508" s="195">
        <f>'Atrações - Compra de Tickets'!AI477+'Atrações - demanda Passa'!AI477</f>
        <v>0</v>
      </c>
      <c r="AK508" s="195">
        <f>'Atrações - Compra de Tickets'!AJ477+'Atrações - demanda Passa'!AJ477</f>
        <v>0</v>
      </c>
      <c r="AL508" s="195">
        <f>'Atrações - Compra de Tickets'!AK477+'Atrações - demanda Passa'!AK477</f>
        <v>0</v>
      </c>
      <c r="AM508" s="195">
        <f>'Atrações - Compra de Tickets'!AL477+'Atrações - demanda Passa'!AL477</f>
        <v>0</v>
      </c>
      <c r="AN508" s="195">
        <f>'Atrações - Compra de Tickets'!AM477+'Atrações - demanda Passa'!AM477</f>
        <v>0</v>
      </c>
      <c r="AO508" s="194"/>
    </row>
    <row r="509" spans="1:41" s="193" customFormat="1" ht="20.100000000000001" customHeight="1" x14ac:dyDescent="0.25">
      <c r="A509" s="199" t="str">
        <f t="shared" si="108"/>
        <v>8/a</v>
      </c>
      <c r="B509" s="199">
        <f>B447+1</f>
        <v>8</v>
      </c>
      <c r="C509" s="198" t="s">
        <v>207</v>
      </c>
      <c r="D509" s="201" t="s">
        <v>154</v>
      </c>
      <c r="E509" s="200">
        <f>SUM(F509:AN509)</f>
        <v>0</v>
      </c>
      <c r="F509" s="195">
        <f t="shared" ref="F509:AN509" si="112">SUM(F510:F514)</f>
        <v>0</v>
      </c>
      <c r="G509" s="195">
        <f t="shared" si="112"/>
        <v>0</v>
      </c>
      <c r="H509" s="195">
        <f t="shared" si="112"/>
        <v>0</v>
      </c>
      <c r="I509" s="195">
        <f t="shared" si="112"/>
        <v>0</v>
      </c>
      <c r="J509" s="195">
        <f t="shared" si="112"/>
        <v>0</v>
      </c>
      <c r="K509" s="195">
        <f t="shared" si="112"/>
        <v>0</v>
      </c>
      <c r="L509" s="195">
        <f t="shared" si="112"/>
        <v>0</v>
      </c>
      <c r="M509" s="195">
        <f t="shared" si="112"/>
        <v>0</v>
      </c>
      <c r="N509" s="195">
        <f t="shared" si="112"/>
        <v>0</v>
      </c>
      <c r="O509" s="195">
        <f t="shared" si="112"/>
        <v>0</v>
      </c>
      <c r="P509" s="195">
        <f t="shared" si="112"/>
        <v>0</v>
      </c>
      <c r="Q509" s="195">
        <f t="shared" si="112"/>
        <v>0</v>
      </c>
      <c r="R509" s="195">
        <f t="shared" si="112"/>
        <v>0</v>
      </c>
      <c r="S509" s="195">
        <f t="shared" si="112"/>
        <v>0</v>
      </c>
      <c r="T509" s="195">
        <f t="shared" si="112"/>
        <v>0</v>
      </c>
      <c r="U509" s="195">
        <f t="shared" si="112"/>
        <v>0</v>
      </c>
      <c r="V509" s="195">
        <f t="shared" si="112"/>
        <v>0</v>
      </c>
      <c r="W509" s="195">
        <f t="shared" si="112"/>
        <v>0</v>
      </c>
      <c r="X509" s="195">
        <f t="shared" si="112"/>
        <v>0</v>
      </c>
      <c r="Y509" s="195">
        <f t="shared" si="112"/>
        <v>0</v>
      </c>
      <c r="Z509" s="195">
        <f t="shared" si="112"/>
        <v>0</v>
      </c>
      <c r="AA509" s="195">
        <f t="shared" si="112"/>
        <v>0</v>
      </c>
      <c r="AB509" s="195">
        <f t="shared" si="112"/>
        <v>0</v>
      </c>
      <c r="AC509" s="195">
        <f t="shared" si="112"/>
        <v>0</v>
      </c>
      <c r="AD509" s="195">
        <f t="shared" si="112"/>
        <v>0</v>
      </c>
      <c r="AE509" s="195">
        <f t="shared" si="112"/>
        <v>0</v>
      </c>
      <c r="AF509" s="195">
        <f t="shared" si="112"/>
        <v>0</v>
      </c>
      <c r="AG509" s="195">
        <f t="shared" si="112"/>
        <v>0</v>
      </c>
      <c r="AH509" s="195">
        <f t="shared" si="112"/>
        <v>0</v>
      </c>
      <c r="AI509" s="195">
        <f t="shared" si="112"/>
        <v>0</v>
      </c>
      <c r="AJ509" s="195">
        <f t="shared" si="112"/>
        <v>0</v>
      </c>
      <c r="AK509" s="195">
        <f t="shared" si="112"/>
        <v>0</v>
      </c>
      <c r="AL509" s="195">
        <f t="shared" si="112"/>
        <v>0</v>
      </c>
      <c r="AM509" s="195">
        <f t="shared" si="112"/>
        <v>0</v>
      </c>
      <c r="AN509" s="195">
        <f t="shared" si="112"/>
        <v>0</v>
      </c>
      <c r="AO509" s="194"/>
    </row>
    <row r="510" spans="1:41" s="193" customFormat="1" ht="20.100000000000001" customHeight="1" x14ac:dyDescent="0.25">
      <c r="A510" s="199" t="str">
        <f t="shared" si="108"/>
        <v/>
      </c>
      <c r="B510" s="199"/>
      <c r="C510" s="198"/>
      <c r="D510" s="197" t="s">
        <v>153</v>
      </c>
      <c r="E510" s="196">
        <f>'Mix de Usos'!$U$17</f>
        <v>0</v>
      </c>
      <c r="F510" s="195">
        <f>'Atrações - Compra de Tickets'!E479+'Atrações - demanda Passa'!E479</f>
        <v>0</v>
      </c>
      <c r="G510" s="195">
        <f>'Atrações - Compra de Tickets'!F479+'Atrações - demanda Passa'!F479</f>
        <v>0</v>
      </c>
      <c r="H510" s="195">
        <f>'Atrações - Compra de Tickets'!G479+'Atrações - demanda Passa'!G479</f>
        <v>0</v>
      </c>
      <c r="I510" s="195">
        <f>'Atrações - Compra de Tickets'!H479+'Atrações - demanda Passa'!H479</f>
        <v>0</v>
      </c>
      <c r="J510" s="195">
        <f>'Atrações - Compra de Tickets'!I479+'Atrações - demanda Passa'!I479</f>
        <v>0</v>
      </c>
      <c r="K510" s="195">
        <f>'Atrações - Compra de Tickets'!J479+'Atrações - demanda Passa'!J479</f>
        <v>0</v>
      </c>
      <c r="L510" s="195">
        <f>'Atrações - Compra de Tickets'!K479+'Atrações - demanda Passa'!K479</f>
        <v>0</v>
      </c>
      <c r="M510" s="195">
        <f>'Atrações - Compra de Tickets'!L479+'Atrações - demanda Passa'!L479</f>
        <v>0</v>
      </c>
      <c r="N510" s="195">
        <f>'Atrações - Compra de Tickets'!M479+'Atrações - demanda Passa'!M479</f>
        <v>0</v>
      </c>
      <c r="O510" s="195">
        <f>'Atrações - Compra de Tickets'!N479+'Atrações - demanda Passa'!N479</f>
        <v>0</v>
      </c>
      <c r="P510" s="195">
        <f>'Atrações - Compra de Tickets'!O479+'Atrações - demanda Passa'!O479</f>
        <v>0</v>
      </c>
      <c r="Q510" s="195">
        <f>'Atrações - Compra de Tickets'!P479+'Atrações - demanda Passa'!P479</f>
        <v>0</v>
      </c>
      <c r="R510" s="195">
        <f>'Atrações - Compra de Tickets'!Q479+'Atrações - demanda Passa'!Q479</f>
        <v>0</v>
      </c>
      <c r="S510" s="195">
        <f>'Atrações - Compra de Tickets'!R479+'Atrações - demanda Passa'!R479</f>
        <v>0</v>
      </c>
      <c r="T510" s="195">
        <f>'Atrações - Compra de Tickets'!S479+'Atrações - demanda Passa'!S479</f>
        <v>0</v>
      </c>
      <c r="U510" s="195">
        <f>'Atrações - Compra de Tickets'!T479+'Atrações - demanda Passa'!T479</f>
        <v>0</v>
      </c>
      <c r="V510" s="195">
        <f>'Atrações - Compra de Tickets'!U479+'Atrações - demanda Passa'!U479</f>
        <v>0</v>
      </c>
      <c r="W510" s="195">
        <f>'Atrações - Compra de Tickets'!V479+'Atrações - demanda Passa'!V479</f>
        <v>0</v>
      </c>
      <c r="X510" s="195">
        <f>'Atrações - Compra de Tickets'!W479+'Atrações - demanda Passa'!W479</f>
        <v>0</v>
      </c>
      <c r="Y510" s="195">
        <f>'Atrações - Compra de Tickets'!X479+'Atrações - demanda Passa'!X479</f>
        <v>0</v>
      </c>
      <c r="Z510" s="195">
        <f>'Atrações - Compra de Tickets'!Y479+'Atrações - demanda Passa'!Y479</f>
        <v>0</v>
      </c>
      <c r="AA510" s="195">
        <f>'Atrações - Compra de Tickets'!Z479+'Atrações - demanda Passa'!Z479</f>
        <v>0</v>
      </c>
      <c r="AB510" s="195">
        <f>'Atrações - Compra de Tickets'!AA479+'Atrações - demanda Passa'!AA479</f>
        <v>0</v>
      </c>
      <c r="AC510" s="195">
        <f>'Atrações - Compra de Tickets'!AB479+'Atrações - demanda Passa'!AB479</f>
        <v>0</v>
      </c>
      <c r="AD510" s="195">
        <f>'Atrações - Compra de Tickets'!AC479+'Atrações - demanda Passa'!AC479</f>
        <v>0</v>
      </c>
      <c r="AE510" s="195">
        <f>'Atrações - Compra de Tickets'!AD479+'Atrações - demanda Passa'!AD479</f>
        <v>0</v>
      </c>
      <c r="AF510" s="195">
        <f>'Atrações - Compra de Tickets'!AE479+'Atrações - demanda Passa'!AE479</f>
        <v>0</v>
      </c>
      <c r="AG510" s="195">
        <f>'Atrações - Compra de Tickets'!AF479+'Atrações - demanda Passa'!AF479</f>
        <v>0</v>
      </c>
      <c r="AH510" s="195">
        <f>'Atrações - Compra de Tickets'!AG479+'Atrações - demanda Passa'!AG479</f>
        <v>0</v>
      </c>
      <c r="AI510" s="195">
        <f>'Atrações - Compra de Tickets'!AH479+'Atrações - demanda Passa'!AH479</f>
        <v>0</v>
      </c>
      <c r="AJ510" s="195">
        <f>'Atrações - Compra de Tickets'!AI479+'Atrações - demanda Passa'!AI479</f>
        <v>0</v>
      </c>
      <c r="AK510" s="195">
        <f>'Atrações - Compra de Tickets'!AJ479+'Atrações - demanda Passa'!AJ479</f>
        <v>0</v>
      </c>
      <c r="AL510" s="195">
        <f>'Atrações - Compra de Tickets'!AK479+'Atrações - demanda Passa'!AK479</f>
        <v>0</v>
      </c>
      <c r="AM510" s="195">
        <f>'Atrações - Compra de Tickets'!AL479+'Atrações - demanda Passa'!AL479</f>
        <v>0</v>
      </c>
      <c r="AN510" s="195">
        <f>'Atrações - Compra de Tickets'!AM479+'Atrações - demanda Passa'!AM479</f>
        <v>0</v>
      </c>
      <c r="AO510" s="194"/>
    </row>
    <row r="511" spans="1:41" s="193" customFormat="1" ht="20.100000000000001" customHeight="1" x14ac:dyDescent="0.25">
      <c r="A511" s="199" t="str">
        <f t="shared" si="108"/>
        <v/>
      </c>
      <c r="B511" s="199"/>
      <c r="C511" s="198"/>
      <c r="D511" s="197" t="s">
        <v>152</v>
      </c>
      <c r="E511" s="196">
        <f>'Mix de Usos'!$AD$17</f>
        <v>0</v>
      </c>
      <c r="F511" s="195">
        <f>'Atrações - Compra de Tickets'!E480+'Atrações - demanda Passa'!E480</f>
        <v>0</v>
      </c>
      <c r="G511" s="195">
        <f>'Atrações - Compra de Tickets'!F480+'Atrações - demanda Passa'!F480</f>
        <v>0</v>
      </c>
      <c r="H511" s="195">
        <f>'Atrações - Compra de Tickets'!G480+'Atrações - demanda Passa'!G480</f>
        <v>0</v>
      </c>
      <c r="I511" s="195">
        <f>'Atrações - Compra de Tickets'!H480+'Atrações - demanda Passa'!H480</f>
        <v>0</v>
      </c>
      <c r="J511" s="195">
        <f>'Atrações - Compra de Tickets'!I480+'Atrações - demanda Passa'!I480</f>
        <v>0</v>
      </c>
      <c r="K511" s="195">
        <f>'Atrações - Compra de Tickets'!J480+'Atrações - demanda Passa'!J480</f>
        <v>0</v>
      </c>
      <c r="L511" s="195">
        <f>'Atrações - Compra de Tickets'!K480+'Atrações - demanda Passa'!K480</f>
        <v>0</v>
      </c>
      <c r="M511" s="195">
        <f>'Atrações - Compra de Tickets'!L480+'Atrações - demanda Passa'!L480</f>
        <v>0</v>
      </c>
      <c r="N511" s="195">
        <f>'Atrações - Compra de Tickets'!M480+'Atrações - demanda Passa'!M480</f>
        <v>0</v>
      </c>
      <c r="O511" s="195">
        <f>'Atrações - Compra de Tickets'!N480+'Atrações - demanda Passa'!N480</f>
        <v>0</v>
      </c>
      <c r="P511" s="195">
        <f>'Atrações - Compra de Tickets'!O480+'Atrações - demanda Passa'!O480</f>
        <v>0</v>
      </c>
      <c r="Q511" s="195">
        <f>'Atrações - Compra de Tickets'!P480+'Atrações - demanda Passa'!P480</f>
        <v>0</v>
      </c>
      <c r="R511" s="195">
        <f>'Atrações - Compra de Tickets'!Q480+'Atrações - demanda Passa'!Q480</f>
        <v>0</v>
      </c>
      <c r="S511" s="195">
        <f>'Atrações - Compra de Tickets'!R480+'Atrações - demanda Passa'!R480</f>
        <v>0</v>
      </c>
      <c r="T511" s="195">
        <f>'Atrações - Compra de Tickets'!S480+'Atrações - demanda Passa'!S480</f>
        <v>0</v>
      </c>
      <c r="U511" s="195">
        <f>'Atrações - Compra de Tickets'!T480+'Atrações - demanda Passa'!T480</f>
        <v>0</v>
      </c>
      <c r="V511" s="195">
        <f>'Atrações - Compra de Tickets'!U480+'Atrações - demanda Passa'!U480</f>
        <v>0</v>
      </c>
      <c r="W511" s="195">
        <f>'Atrações - Compra de Tickets'!V480+'Atrações - demanda Passa'!V480</f>
        <v>0</v>
      </c>
      <c r="X511" s="195">
        <f>'Atrações - Compra de Tickets'!W480+'Atrações - demanda Passa'!W480</f>
        <v>0</v>
      </c>
      <c r="Y511" s="195">
        <f>'Atrações - Compra de Tickets'!X480+'Atrações - demanda Passa'!X480</f>
        <v>0</v>
      </c>
      <c r="Z511" s="195">
        <f>'Atrações - Compra de Tickets'!Y480+'Atrações - demanda Passa'!Y480</f>
        <v>0</v>
      </c>
      <c r="AA511" s="195">
        <f>'Atrações - Compra de Tickets'!Z480+'Atrações - demanda Passa'!Z480</f>
        <v>0</v>
      </c>
      <c r="AB511" s="195">
        <f>'Atrações - Compra de Tickets'!AA480+'Atrações - demanda Passa'!AA480</f>
        <v>0</v>
      </c>
      <c r="AC511" s="195">
        <f>'Atrações - Compra de Tickets'!AB480+'Atrações - demanda Passa'!AB480</f>
        <v>0</v>
      </c>
      <c r="AD511" s="195">
        <f>'Atrações - Compra de Tickets'!AC480+'Atrações - demanda Passa'!AC480</f>
        <v>0</v>
      </c>
      <c r="AE511" s="195">
        <f>'Atrações - Compra de Tickets'!AD480+'Atrações - demanda Passa'!AD480</f>
        <v>0</v>
      </c>
      <c r="AF511" s="195">
        <f>'Atrações - Compra de Tickets'!AE480+'Atrações - demanda Passa'!AE480</f>
        <v>0</v>
      </c>
      <c r="AG511" s="195">
        <f>'Atrações - Compra de Tickets'!AF480+'Atrações - demanda Passa'!AF480</f>
        <v>0</v>
      </c>
      <c r="AH511" s="195">
        <f>'Atrações - Compra de Tickets'!AG480+'Atrações - demanda Passa'!AG480</f>
        <v>0</v>
      </c>
      <c r="AI511" s="195">
        <f>'Atrações - Compra de Tickets'!AH480+'Atrações - demanda Passa'!AH480</f>
        <v>0</v>
      </c>
      <c r="AJ511" s="195">
        <f>'Atrações - Compra de Tickets'!AI480+'Atrações - demanda Passa'!AI480</f>
        <v>0</v>
      </c>
      <c r="AK511" s="195">
        <f>'Atrações - Compra de Tickets'!AJ480+'Atrações - demanda Passa'!AJ480</f>
        <v>0</v>
      </c>
      <c r="AL511" s="195">
        <f>'Atrações - Compra de Tickets'!AK480+'Atrações - demanda Passa'!AK480</f>
        <v>0</v>
      </c>
      <c r="AM511" s="195">
        <f>'Atrações - Compra de Tickets'!AL480+'Atrações - demanda Passa'!AL480</f>
        <v>0</v>
      </c>
      <c r="AN511" s="195">
        <f>'Atrações - Compra de Tickets'!AM480+'Atrações - demanda Passa'!AM480</f>
        <v>0</v>
      </c>
      <c r="AO511" s="194"/>
    </row>
    <row r="512" spans="1:41" s="193" customFormat="1" ht="20.100000000000001" customHeight="1" x14ac:dyDescent="0.25">
      <c r="A512" s="199" t="str">
        <f t="shared" si="108"/>
        <v/>
      </c>
      <c r="B512" s="199"/>
      <c r="C512" s="198"/>
      <c r="D512" s="197" t="s">
        <v>151</v>
      </c>
      <c r="E512" s="196">
        <f>'Mix de Usos'!$AM$17</f>
        <v>0</v>
      </c>
      <c r="F512" s="195">
        <f>'Atrações - Compra de Tickets'!E481+'Atrações - demanda Passa'!E481</f>
        <v>0</v>
      </c>
      <c r="G512" s="195">
        <f>'Atrações - Compra de Tickets'!F481+'Atrações - demanda Passa'!F481</f>
        <v>0</v>
      </c>
      <c r="H512" s="195">
        <f>'Atrações - Compra de Tickets'!G481+'Atrações - demanda Passa'!G481</f>
        <v>0</v>
      </c>
      <c r="I512" s="195">
        <f>'Atrações - Compra de Tickets'!H481+'Atrações - demanda Passa'!H481</f>
        <v>0</v>
      </c>
      <c r="J512" s="195">
        <f>'Atrações - Compra de Tickets'!I481+'Atrações - demanda Passa'!I481</f>
        <v>0</v>
      </c>
      <c r="K512" s="195">
        <f>'Atrações - Compra de Tickets'!J481+'Atrações - demanda Passa'!J481</f>
        <v>0</v>
      </c>
      <c r="L512" s="195">
        <f>'Atrações - Compra de Tickets'!K481+'Atrações - demanda Passa'!K481</f>
        <v>0</v>
      </c>
      <c r="M512" s="195">
        <f>'Atrações - Compra de Tickets'!L481+'Atrações - demanda Passa'!L481</f>
        <v>0</v>
      </c>
      <c r="N512" s="195">
        <f>'Atrações - Compra de Tickets'!M481+'Atrações - demanda Passa'!M481</f>
        <v>0</v>
      </c>
      <c r="O512" s="195">
        <f>'Atrações - Compra de Tickets'!N481+'Atrações - demanda Passa'!N481</f>
        <v>0</v>
      </c>
      <c r="P512" s="195">
        <f>'Atrações - Compra de Tickets'!O481+'Atrações - demanda Passa'!O481</f>
        <v>0</v>
      </c>
      <c r="Q512" s="195">
        <f>'Atrações - Compra de Tickets'!P481+'Atrações - demanda Passa'!P481</f>
        <v>0</v>
      </c>
      <c r="R512" s="195">
        <f>'Atrações - Compra de Tickets'!Q481+'Atrações - demanda Passa'!Q481</f>
        <v>0</v>
      </c>
      <c r="S512" s="195">
        <f>'Atrações - Compra de Tickets'!R481+'Atrações - demanda Passa'!R481</f>
        <v>0</v>
      </c>
      <c r="T512" s="195">
        <f>'Atrações - Compra de Tickets'!S481+'Atrações - demanda Passa'!S481</f>
        <v>0</v>
      </c>
      <c r="U512" s="195">
        <f>'Atrações - Compra de Tickets'!T481+'Atrações - demanda Passa'!T481</f>
        <v>0</v>
      </c>
      <c r="V512" s="195">
        <f>'Atrações - Compra de Tickets'!U481+'Atrações - demanda Passa'!U481</f>
        <v>0</v>
      </c>
      <c r="W512" s="195">
        <f>'Atrações - Compra de Tickets'!V481+'Atrações - demanda Passa'!V481</f>
        <v>0</v>
      </c>
      <c r="X512" s="195">
        <f>'Atrações - Compra de Tickets'!W481+'Atrações - demanda Passa'!W481</f>
        <v>0</v>
      </c>
      <c r="Y512" s="195">
        <f>'Atrações - Compra de Tickets'!X481+'Atrações - demanda Passa'!X481</f>
        <v>0</v>
      </c>
      <c r="Z512" s="195">
        <f>'Atrações - Compra de Tickets'!Y481+'Atrações - demanda Passa'!Y481</f>
        <v>0</v>
      </c>
      <c r="AA512" s="195">
        <f>'Atrações - Compra de Tickets'!Z481+'Atrações - demanda Passa'!Z481</f>
        <v>0</v>
      </c>
      <c r="AB512" s="195">
        <f>'Atrações - Compra de Tickets'!AA481+'Atrações - demanda Passa'!AA481</f>
        <v>0</v>
      </c>
      <c r="AC512" s="195">
        <f>'Atrações - Compra de Tickets'!AB481+'Atrações - demanda Passa'!AB481</f>
        <v>0</v>
      </c>
      <c r="AD512" s="195">
        <f>'Atrações - Compra de Tickets'!AC481+'Atrações - demanda Passa'!AC481</f>
        <v>0</v>
      </c>
      <c r="AE512" s="195">
        <f>'Atrações - Compra de Tickets'!AD481+'Atrações - demanda Passa'!AD481</f>
        <v>0</v>
      </c>
      <c r="AF512" s="195">
        <f>'Atrações - Compra de Tickets'!AE481+'Atrações - demanda Passa'!AE481</f>
        <v>0</v>
      </c>
      <c r="AG512" s="195">
        <f>'Atrações - Compra de Tickets'!AF481+'Atrações - demanda Passa'!AF481</f>
        <v>0</v>
      </c>
      <c r="AH512" s="195">
        <f>'Atrações - Compra de Tickets'!AG481+'Atrações - demanda Passa'!AG481</f>
        <v>0</v>
      </c>
      <c r="AI512" s="195">
        <f>'Atrações - Compra de Tickets'!AH481+'Atrações - demanda Passa'!AH481</f>
        <v>0</v>
      </c>
      <c r="AJ512" s="195">
        <f>'Atrações - Compra de Tickets'!AI481+'Atrações - demanda Passa'!AI481</f>
        <v>0</v>
      </c>
      <c r="AK512" s="195">
        <f>'Atrações - Compra de Tickets'!AJ481+'Atrações - demanda Passa'!AJ481</f>
        <v>0</v>
      </c>
      <c r="AL512" s="195">
        <f>'Atrações - Compra de Tickets'!AK481+'Atrações - demanda Passa'!AK481</f>
        <v>0</v>
      </c>
      <c r="AM512" s="195">
        <f>'Atrações - Compra de Tickets'!AL481+'Atrações - demanda Passa'!AL481</f>
        <v>0</v>
      </c>
      <c r="AN512" s="195">
        <f>'Atrações - Compra de Tickets'!AM481+'Atrações - demanda Passa'!AM481</f>
        <v>0</v>
      </c>
      <c r="AO512" s="194"/>
    </row>
    <row r="513" spans="1:41" s="193" customFormat="1" ht="20.100000000000001" customHeight="1" x14ac:dyDescent="0.25">
      <c r="A513" s="199" t="str">
        <f t="shared" si="108"/>
        <v/>
      </c>
      <c r="B513" s="199"/>
      <c r="C513" s="198"/>
      <c r="D513" s="197" t="s">
        <v>150</v>
      </c>
      <c r="E513" s="196">
        <f>'Mix de Usos'!$AV$17</f>
        <v>0</v>
      </c>
      <c r="F513" s="195">
        <f>'Atrações - Compra de Tickets'!E482+'Atrações - demanda Passa'!E482</f>
        <v>0</v>
      </c>
      <c r="G513" s="195">
        <f>'Atrações - Compra de Tickets'!F482+'Atrações - demanda Passa'!F482</f>
        <v>0</v>
      </c>
      <c r="H513" s="195">
        <f>'Atrações - Compra de Tickets'!G482+'Atrações - demanda Passa'!G482</f>
        <v>0</v>
      </c>
      <c r="I513" s="195">
        <f>'Atrações - Compra de Tickets'!H482+'Atrações - demanda Passa'!H482</f>
        <v>0</v>
      </c>
      <c r="J513" s="195">
        <f>'Atrações - Compra de Tickets'!I482+'Atrações - demanda Passa'!I482</f>
        <v>0</v>
      </c>
      <c r="K513" s="195">
        <f>'Atrações - Compra de Tickets'!J482+'Atrações - demanda Passa'!J482</f>
        <v>0</v>
      </c>
      <c r="L513" s="195">
        <f>'Atrações - Compra de Tickets'!K482+'Atrações - demanda Passa'!K482</f>
        <v>0</v>
      </c>
      <c r="M513" s="195">
        <f>'Atrações - Compra de Tickets'!L482+'Atrações - demanda Passa'!L482</f>
        <v>0</v>
      </c>
      <c r="N513" s="195">
        <f>'Atrações - Compra de Tickets'!M482+'Atrações - demanda Passa'!M482</f>
        <v>0</v>
      </c>
      <c r="O513" s="195">
        <f>'Atrações - Compra de Tickets'!N482+'Atrações - demanda Passa'!N482</f>
        <v>0</v>
      </c>
      <c r="P513" s="195">
        <f>'Atrações - Compra de Tickets'!O482+'Atrações - demanda Passa'!O482</f>
        <v>0</v>
      </c>
      <c r="Q513" s="195">
        <f>'Atrações - Compra de Tickets'!P482+'Atrações - demanda Passa'!P482</f>
        <v>0</v>
      </c>
      <c r="R513" s="195">
        <f>'Atrações - Compra de Tickets'!Q482+'Atrações - demanda Passa'!Q482</f>
        <v>0</v>
      </c>
      <c r="S513" s="195">
        <f>'Atrações - Compra de Tickets'!R482+'Atrações - demanda Passa'!R482</f>
        <v>0</v>
      </c>
      <c r="T513" s="195">
        <f>'Atrações - Compra de Tickets'!S482+'Atrações - demanda Passa'!S482</f>
        <v>0</v>
      </c>
      <c r="U513" s="195">
        <f>'Atrações - Compra de Tickets'!T482+'Atrações - demanda Passa'!T482</f>
        <v>0</v>
      </c>
      <c r="V513" s="195">
        <f>'Atrações - Compra de Tickets'!U482+'Atrações - demanda Passa'!U482</f>
        <v>0</v>
      </c>
      <c r="W513" s="195">
        <f>'Atrações - Compra de Tickets'!V482+'Atrações - demanda Passa'!V482</f>
        <v>0</v>
      </c>
      <c r="X513" s="195">
        <f>'Atrações - Compra de Tickets'!W482+'Atrações - demanda Passa'!W482</f>
        <v>0</v>
      </c>
      <c r="Y513" s="195">
        <f>'Atrações - Compra de Tickets'!X482+'Atrações - demanda Passa'!X482</f>
        <v>0</v>
      </c>
      <c r="Z513" s="195">
        <f>'Atrações - Compra de Tickets'!Y482+'Atrações - demanda Passa'!Y482</f>
        <v>0</v>
      </c>
      <c r="AA513" s="195">
        <f>'Atrações - Compra de Tickets'!Z482+'Atrações - demanda Passa'!Z482</f>
        <v>0</v>
      </c>
      <c r="AB513" s="195">
        <f>'Atrações - Compra de Tickets'!AA482+'Atrações - demanda Passa'!AA482</f>
        <v>0</v>
      </c>
      <c r="AC513" s="195">
        <f>'Atrações - Compra de Tickets'!AB482+'Atrações - demanda Passa'!AB482</f>
        <v>0</v>
      </c>
      <c r="AD513" s="195">
        <f>'Atrações - Compra de Tickets'!AC482+'Atrações - demanda Passa'!AC482</f>
        <v>0</v>
      </c>
      <c r="AE513" s="195">
        <f>'Atrações - Compra de Tickets'!AD482+'Atrações - demanda Passa'!AD482</f>
        <v>0</v>
      </c>
      <c r="AF513" s="195">
        <f>'Atrações - Compra de Tickets'!AE482+'Atrações - demanda Passa'!AE482</f>
        <v>0</v>
      </c>
      <c r="AG513" s="195">
        <f>'Atrações - Compra de Tickets'!AF482+'Atrações - demanda Passa'!AF482</f>
        <v>0</v>
      </c>
      <c r="AH513" s="195">
        <f>'Atrações - Compra de Tickets'!AG482+'Atrações - demanda Passa'!AG482</f>
        <v>0</v>
      </c>
      <c r="AI513" s="195">
        <f>'Atrações - Compra de Tickets'!AH482+'Atrações - demanda Passa'!AH482</f>
        <v>0</v>
      </c>
      <c r="AJ513" s="195">
        <f>'Atrações - Compra de Tickets'!AI482+'Atrações - demanda Passa'!AI482</f>
        <v>0</v>
      </c>
      <c r="AK513" s="195">
        <f>'Atrações - Compra de Tickets'!AJ482+'Atrações - demanda Passa'!AJ482</f>
        <v>0</v>
      </c>
      <c r="AL513" s="195">
        <f>'Atrações - Compra de Tickets'!AK482+'Atrações - demanda Passa'!AK482</f>
        <v>0</v>
      </c>
      <c r="AM513" s="195">
        <f>'Atrações - Compra de Tickets'!AL482+'Atrações - demanda Passa'!AL482</f>
        <v>0</v>
      </c>
      <c r="AN513" s="195">
        <f>'Atrações - Compra de Tickets'!AM482+'Atrações - demanda Passa'!AM482</f>
        <v>0</v>
      </c>
      <c r="AO513" s="194"/>
    </row>
    <row r="514" spans="1:41" s="193" customFormat="1" ht="20.100000000000001" customHeight="1" x14ac:dyDescent="0.25">
      <c r="A514" s="199" t="str">
        <f t="shared" si="108"/>
        <v/>
      </c>
      <c r="B514" s="199"/>
      <c r="C514" s="198"/>
      <c r="D514" s="197" t="s">
        <v>149</v>
      </c>
      <c r="E514" s="196">
        <f>'Mix de Usos'!$BE$17</f>
        <v>0</v>
      </c>
      <c r="F514" s="195">
        <f>'Atrações - Compra de Tickets'!E483+'Atrações - demanda Passa'!E483</f>
        <v>0</v>
      </c>
      <c r="G514" s="195">
        <f>'Atrações - Compra de Tickets'!F483+'Atrações - demanda Passa'!F483</f>
        <v>0</v>
      </c>
      <c r="H514" s="195">
        <f>'Atrações - Compra de Tickets'!G483+'Atrações - demanda Passa'!G483</f>
        <v>0</v>
      </c>
      <c r="I514" s="195">
        <f>'Atrações - Compra de Tickets'!H483+'Atrações - demanda Passa'!H483</f>
        <v>0</v>
      </c>
      <c r="J514" s="195">
        <f>'Atrações - Compra de Tickets'!I483+'Atrações - demanda Passa'!I483</f>
        <v>0</v>
      </c>
      <c r="K514" s="195">
        <f>'Atrações - Compra de Tickets'!J483+'Atrações - demanda Passa'!J483</f>
        <v>0</v>
      </c>
      <c r="L514" s="195">
        <f>'Atrações - Compra de Tickets'!K483+'Atrações - demanda Passa'!K483</f>
        <v>0</v>
      </c>
      <c r="M514" s="195">
        <f>'Atrações - Compra de Tickets'!L483+'Atrações - demanda Passa'!L483</f>
        <v>0</v>
      </c>
      <c r="N514" s="195">
        <f>'Atrações - Compra de Tickets'!M483+'Atrações - demanda Passa'!M483</f>
        <v>0</v>
      </c>
      <c r="O514" s="195">
        <f>'Atrações - Compra de Tickets'!N483+'Atrações - demanda Passa'!N483</f>
        <v>0</v>
      </c>
      <c r="P514" s="195">
        <f>'Atrações - Compra de Tickets'!O483+'Atrações - demanda Passa'!O483</f>
        <v>0</v>
      </c>
      <c r="Q514" s="195">
        <f>'Atrações - Compra de Tickets'!P483+'Atrações - demanda Passa'!P483</f>
        <v>0</v>
      </c>
      <c r="R514" s="195">
        <f>'Atrações - Compra de Tickets'!Q483+'Atrações - demanda Passa'!Q483</f>
        <v>0</v>
      </c>
      <c r="S514" s="195">
        <f>'Atrações - Compra de Tickets'!R483+'Atrações - demanda Passa'!R483</f>
        <v>0</v>
      </c>
      <c r="T514" s="195">
        <f>'Atrações - Compra de Tickets'!S483+'Atrações - demanda Passa'!S483</f>
        <v>0</v>
      </c>
      <c r="U514" s="195">
        <f>'Atrações - Compra de Tickets'!T483+'Atrações - demanda Passa'!T483</f>
        <v>0</v>
      </c>
      <c r="V514" s="195">
        <f>'Atrações - Compra de Tickets'!U483+'Atrações - demanda Passa'!U483</f>
        <v>0</v>
      </c>
      <c r="W514" s="195">
        <f>'Atrações - Compra de Tickets'!V483+'Atrações - demanda Passa'!V483</f>
        <v>0</v>
      </c>
      <c r="X514" s="195">
        <f>'Atrações - Compra de Tickets'!W483+'Atrações - demanda Passa'!W483</f>
        <v>0</v>
      </c>
      <c r="Y514" s="195">
        <f>'Atrações - Compra de Tickets'!X483+'Atrações - demanda Passa'!X483</f>
        <v>0</v>
      </c>
      <c r="Z514" s="195">
        <f>'Atrações - Compra de Tickets'!Y483+'Atrações - demanda Passa'!Y483</f>
        <v>0</v>
      </c>
      <c r="AA514" s="195">
        <f>'Atrações - Compra de Tickets'!Z483+'Atrações - demanda Passa'!Z483</f>
        <v>0</v>
      </c>
      <c r="AB514" s="195">
        <f>'Atrações - Compra de Tickets'!AA483+'Atrações - demanda Passa'!AA483</f>
        <v>0</v>
      </c>
      <c r="AC514" s="195">
        <f>'Atrações - Compra de Tickets'!AB483+'Atrações - demanda Passa'!AB483</f>
        <v>0</v>
      </c>
      <c r="AD514" s="195">
        <f>'Atrações - Compra de Tickets'!AC483+'Atrações - demanda Passa'!AC483</f>
        <v>0</v>
      </c>
      <c r="AE514" s="195">
        <f>'Atrações - Compra de Tickets'!AD483+'Atrações - demanda Passa'!AD483</f>
        <v>0</v>
      </c>
      <c r="AF514" s="195">
        <f>'Atrações - Compra de Tickets'!AE483+'Atrações - demanda Passa'!AE483</f>
        <v>0</v>
      </c>
      <c r="AG514" s="195">
        <f>'Atrações - Compra de Tickets'!AF483+'Atrações - demanda Passa'!AF483</f>
        <v>0</v>
      </c>
      <c r="AH514" s="195">
        <f>'Atrações - Compra de Tickets'!AG483+'Atrações - demanda Passa'!AG483</f>
        <v>0</v>
      </c>
      <c r="AI514" s="195">
        <f>'Atrações - Compra de Tickets'!AH483+'Atrações - demanda Passa'!AH483</f>
        <v>0</v>
      </c>
      <c r="AJ514" s="195">
        <f>'Atrações - Compra de Tickets'!AI483+'Atrações - demanda Passa'!AI483</f>
        <v>0</v>
      </c>
      <c r="AK514" s="195">
        <f>'Atrações - Compra de Tickets'!AJ483+'Atrações - demanda Passa'!AJ483</f>
        <v>0</v>
      </c>
      <c r="AL514" s="195">
        <f>'Atrações - Compra de Tickets'!AK483+'Atrações - demanda Passa'!AK483</f>
        <v>0</v>
      </c>
      <c r="AM514" s="195">
        <f>'Atrações - Compra de Tickets'!AL483+'Atrações - demanda Passa'!AL483</f>
        <v>0</v>
      </c>
      <c r="AN514" s="195">
        <f>'Atrações - Compra de Tickets'!AM483+'Atrações - demanda Passa'!AM483</f>
        <v>0</v>
      </c>
      <c r="AO514" s="194"/>
    </row>
    <row r="515" spans="1:41" ht="15.75" x14ac:dyDescent="0.25">
      <c r="A515" s="199" t="str">
        <f t="shared" si="108"/>
        <v/>
      </c>
    </row>
    <row r="516" spans="1:41" s="202" customFormat="1" ht="20.100000000000001" customHeight="1" x14ac:dyDescent="0.25">
      <c r="A516" s="199" t="str">
        <f t="shared" si="108"/>
        <v/>
      </c>
      <c r="B516" s="207"/>
      <c r="C516" s="206"/>
      <c r="D516" s="205" t="s">
        <v>49</v>
      </c>
      <c r="E516" s="204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  <c r="T516" s="203"/>
      <c r="U516" s="203"/>
      <c r="V516" s="203"/>
      <c r="W516" s="203"/>
      <c r="X516" s="203"/>
      <c r="Y516" s="203"/>
      <c r="Z516" s="203"/>
      <c r="AA516" s="203"/>
      <c r="AB516" s="203"/>
      <c r="AC516" s="203"/>
      <c r="AD516" s="203"/>
      <c r="AE516" s="203"/>
      <c r="AF516" s="203"/>
      <c r="AG516" s="203"/>
      <c r="AH516" s="203"/>
      <c r="AI516" s="203"/>
      <c r="AJ516" s="203"/>
      <c r="AK516" s="203"/>
      <c r="AL516" s="203"/>
      <c r="AM516" s="203"/>
      <c r="AN516" s="203"/>
    </row>
    <row r="517" spans="1:41" s="193" customFormat="1" ht="20.100000000000001" customHeight="1" x14ac:dyDescent="0.25">
      <c r="A517" s="199" t="str">
        <f t="shared" si="108"/>
        <v>8/b</v>
      </c>
      <c r="B517" s="199">
        <f>B455+1</f>
        <v>8</v>
      </c>
      <c r="C517" s="198" t="s">
        <v>208</v>
      </c>
      <c r="D517" s="201" t="s">
        <v>148</v>
      </c>
      <c r="E517" s="200">
        <f>SUM(F517:AN517)</f>
        <v>0</v>
      </c>
      <c r="F517" s="195">
        <f t="shared" ref="F517:AN517" si="113">SUM(F518:F522)</f>
        <v>0</v>
      </c>
      <c r="G517" s="195">
        <f t="shared" si="113"/>
        <v>0</v>
      </c>
      <c r="H517" s="195">
        <f t="shared" si="113"/>
        <v>0</v>
      </c>
      <c r="I517" s="195">
        <f t="shared" si="113"/>
        <v>0</v>
      </c>
      <c r="J517" s="195">
        <f t="shared" si="113"/>
        <v>0</v>
      </c>
      <c r="K517" s="195">
        <f t="shared" si="113"/>
        <v>0</v>
      </c>
      <c r="L517" s="195">
        <f t="shared" si="113"/>
        <v>0</v>
      </c>
      <c r="M517" s="195">
        <f t="shared" si="113"/>
        <v>0</v>
      </c>
      <c r="N517" s="195">
        <f t="shared" si="113"/>
        <v>0</v>
      </c>
      <c r="O517" s="195">
        <f t="shared" si="113"/>
        <v>0</v>
      </c>
      <c r="P517" s="195">
        <f t="shared" si="113"/>
        <v>0</v>
      </c>
      <c r="Q517" s="195">
        <f t="shared" si="113"/>
        <v>0</v>
      </c>
      <c r="R517" s="195">
        <f t="shared" si="113"/>
        <v>0</v>
      </c>
      <c r="S517" s="195">
        <f t="shared" si="113"/>
        <v>0</v>
      </c>
      <c r="T517" s="195">
        <f t="shared" si="113"/>
        <v>0</v>
      </c>
      <c r="U517" s="195">
        <f t="shared" si="113"/>
        <v>0</v>
      </c>
      <c r="V517" s="195">
        <f t="shared" si="113"/>
        <v>0</v>
      </c>
      <c r="W517" s="195">
        <f t="shared" si="113"/>
        <v>0</v>
      </c>
      <c r="X517" s="195">
        <f t="shared" si="113"/>
        <v>0</v>
      </c>
      <c r="Y517" s="195">
        <f t="shared" si="113"/>
        <v>0</v>
      </c>
      <c r="Z517" s="195">
        <f t="shared" si="113"/>
        <v>0</v>
      </c>
      <c r="AA517" s="195">
        <f t="shared" si="113"/>
        <v>0</v>
      </c>
      <c r="AB517" s="195">
        <f t="shared" si="113"/>
        <v>0</v>
      </c>
      <c r="AC517" s="195">
        <f t="shared" si="113"/>
        <v>0</v>
      </c>
      <c r="AD517" s="195">
        <f t="shared" si="113"/>
        <v>0</v>
      </c>
      <c r="AE517" s="195">
        <f t="shared" si="113"/>
        <v>0</v>
      </c>
      <c r="AF517" s="195">
        <f t="shared" si="113"/>
        <v>0</v>
      </c>
      <c r="AG517" s="195">
        <f t="shared" si="113"/>
        <v>0</v>
      </c>
      <c r="AH517" s="195">
        <f t="shared" si="113"/>
        <v>0</v>
      </c>
      <c r="AI517" s="195">
        <f t="shared" si="113"/>
        <v>0</v>
      </c>
      <c r="AJ517" s="195">
        <f t="shared" si="113"/>
        <v>0</v>
      </c>
      <c r="AK517" s="195">
        <f t="shared" si="113"/>
        <v>0</v>
      </c>
      <c r="AL517" s="195">
        <f t="shared" si="113"/>
        <v>0</v>
      </c>
      <c r="AM517" s="195">
        <f t="shared" si="113"/>
        <v>0</v>
      </c>
      <c r="AN517" s="195">
        <f t="shared" si="113"/>
        <v>0</v>
      </c>
      <c r="AO517" s="194"/>
    </row>
    <row r="518" spans="1:41" s="193" customFormat="1" ht="20.100000000000001" customHeight="1" x14ac:dyDescent="0.25">
      <c r="A518" s="199" t="str">
        <f t="shared" si="108"/>
        <v/>
      </c>
      <c r="B518" s="199"/>
      <c r="C518" s="198"/>
      <c r="D518" s="197" t="s">
        <v>147</v>
      </c>
      <c r="E518" s="196">
        <f>'Mix de Usos'!$M$17</f>
        <v>0</v>
      </c>
      <c r="F518" s="195">
        <f>'Atrações - Compra de Tickets'!E487+'Atrações - demanda Passa'!E487</f>
        <v>0</v>
      </c>
      <c r="G518" s="195">
        <f>'Atrações - Compra de Tickets'!F487+'Atrações - demanda Passa'!F487</f>
        <v>0</v>
      </c>
      <c r="H518" s="195">
        <f>'Atrações - Compra de Tickets'!G487+'Atrações - demanda Passa'!G487</f>
        <v>0</v>
      </c>
      <c r="I518" s="195">
        <f>'Atrações - Compra de Tickets'!H487+'Atrações - demanda Passa'!H487</f>
        <v>0</v>
      </c>
      <c r="J518" s="195">
        <f>'Atrações - Compra de Tickets'!I487+'Atrações - demanda Passa'!I487</f>
        <v>0</v>
      </c>
      <c r="K518" s="195">
        <f>'Atrações - Compra de Tickets'!J487+'Atrações - demanda Passa'!J487</f>
        <v>0</v>
      </c>
      <c r="L518" s="195">
        <f>'Atrações - Compra de Tickets'!K487+'Atrações - demanda Passa'!K487</f>
        <v>0</v>
      </c>
      <c r="M518" s="195">
        <f>'Atrações - Compra de Tickets'!L487+'Atrações - demanda Passa'!L487</f>
        <v>0</v>
      </c>
      <c r="N518" s="195">
        <f>'Atrações - Compra de Tickets'!M487+'Atrações - demanda Passa'!M487</f>
        <v>0</v>
      </c>
      <c r="O518" s="195">
        <f>'Atrações - Compra de Tickets'!N487+'Atrações - demanda Passa'!N487</f>
        <v>0</v>
      </c>
      <c r="P518" s="195">
        <f>'Atrações - Compra de Tickets'!O487+'Atrações - demanda Passa'!O487</f>
        <v>0</v>
      </c>
      <c r="Q518" s="195">
        <f>'Atrações - Compra de Tickets'!P487+'Atrações - demanda Passa'!P487</f>
        <v>0</v>
      </c>
      <c r="R518" s="195">
        <f>'Atrações - Compra de Tickets'!Q487+'Atrações - demanda Passa'!Q487</f>
        <v>0</v>
      </c>
      <c r="S518" s="195">
        <f>'Atrações - Compra de Tickets'!R487+'Atrações - demanda Passa'!R487</f>
        <v>0</v>
      </c>
      <c r="T518" s="195">
        <f>'Atrações - Compra de Tickets'!S487+'Atrações - demanda Passa'!S487</f>
        <v>0</v>
      </c>
      <c r="U518" s="195">
        <f>'Atrações - Compra de Tickets'!T487+'Atrações - demanda Passa'!T487</f>
        <v>0</v>
      </c>
      <c r="V518" s="195">
        <f>'Atrações - Compra de Tickets'!U487+'Atrações - demanda Passa'!U487</f>
        <v>0</v>
      </c>
      <c r="W518" s="195">
        <f>'Atrações - Compra de Tickets'!V487+'Atrações - demanda Passa'!V487</f>
        <v>0</v>
      </c>
      <c r="X518" s="195">
        <f>'Atrações - Compra de Tickets'!W487+'Atrações - demanda Passa'!W487</f>
        <v>0</v>
      </c>
      <c r="Y518" s="195">
        <f>'Atrações - Compra de Tickets'!X487+'Atrações - demanda Passa'!X487</f>
        <v>0</v>
      </c>
      <c r="Z518" s="195">
        <f>'Atrações - Compra de Tickets'!Y487+'Atrações - demanda Passa'!Y487</f>
        <v>0</v>
      </c>
      <c r="AA518" s="195">
        <f>'Atrações - Compra de Tickets'!Z487+'Atrações - demanda Passa'!Z487</f>
        <v>0</v>
      </c>
      <c r="AB518" s="195">
        <f>'Atrações - Compra de Tickets'!AA487+'Atrações - demanda Passa'!AA487</f>
        <v>0</v>
      </c>
      <c r="AC518" s="195">
        <f>'Atrações - Compra de Tickets'!AB487+'Atrações - demanda Passa'!AB487</f>
        <v>0</v>
      </c>
      <c r="AD518" s="195">
        <f>'Atrações - Compra de Tickets'!AC487+'Atrações - demanda Passa'!AC487</f>
        <v>0</v>
      </c>
      <c r="AE518" s="195">
        <f>'Atrações - Compra de Tickets'!AD487+'Atrações - demanda Passa'!AD487</f>
        <v>0</v>
      </c>
      <c r="AF518" s="195">
        <f>'Atrações - Compra de Tickets'!AE487+'Atrações - demanda Passa'!AE487</f>
        <v>0</v>
      </c>
      <c r="AG518" s="195">
        <f>'Atrações - Compra de Tickets'!AF487+'Atrações - demanda Passa'!AF487</f>
        <v>0</v>
      </c>
      <c r="AH518" s="195">
        <f>'Atrações - Compra de Tickets'!AG487+'Atrações - demanda Passa'!AG487</f>
        <v>0</v>
      </c>
      <c r="AI518" s="195">
        <f>'Atrações - Compra de Tickets'!AH487+'Atrações - demanda Passa'!AH487</f>
        <v>0</v>
      </c>
      <c r="AJ518" s="195">
        <f>'Atrações - Compra de Tickets'!AI487+'Atrações - demanda Passa'!AI487</f>
        <v>0</v>
      </c>
      <c r="AK518" s="195">
        <f>'Atrações - Compra de Tickets'!AJ487+'Atrações - demanda Passa'!AJ487</f>
        <v>0</v>
      </c>
      <c r="AL518" s="195">
        <f>'Atrações - Compra de Tickets'!AK487+'Atrações - demanda Passa'!AK487</f>
        <v>0</v>
      </c>
      <c r="AM518" s="195">
        <f>'Atrações - Compra de Tickets'!AL487+'Atrações - demanda Passa'!AL487</f>
        <v>0</v>
      </c>
      <c r="AN518" s="195">
        <f>'Atrações - Compra de Tickets'!AM487+'Atrações - demanda Passa'!AM487</f>
        <v>0</v>
      </c>
      <c r="AO518" s="194"/>
    </row>
    <row r="519" spans="1:41" s="193" customFormat="1" ht="20.100000000000001" customHeight="1" x14ac:dyDescent="0.25">
      <c r="A519" s="199" t="str">
        <f t="shared" si="108"/>
        <v/>
      </c>
      <c r="B519" s="199"/>
      <c r="C519" s="198"/>
      <c r="D519" s="197" t="s">
        <v>146</v>
      </c>
      <c r="E519" s="196">
        <f>'Mix de Usos'!$V$17</f>
        <v>0</v>
      </c>
      <c r="F519" s="195">
        <f>'Atrações - Compra de Tickets'!E488+'Atrações - demanda Passa'!E488</f>
        <v>0</v>
      </c>
      <c r="G519" s="195">
        <f>'Atrações - Compra de Tickets'!F488+'Atrações - demanda Passa'!F488</f>
        <v>0</v>
      </c>
      <c r="H519" s="195">
        <f>'Atrações - Compra de Tickets'!G488+'Atrações - demanda Passa'!G488</f>
        <v>0</v>
      </c>
      <c r="I519" s="195">
        <f>'Atrações - Compra de Tickets'!H488+'Atrações - demanda Passa'!H488</f>
        <v>0</v>
      </c>
      <c r="J519" s="195">
        <f>'Atrações - Compra de Tickets'!I488+'Atrações - demanda Passa'!I488</f>
        <v>0</v>
      </c>
      <c r="K519" s="195">
        <f>'Atrações - Compra de Tickets'!J488+'Atrações - demanda Passa'!J488</f>
        <v>0</v>
      </c>
      <c r="L519" s="195">
        <f>'Atrações - Compra de Tickets'!K488+'Atrações - demanda Passa'!K488</f>
        <v>0</v>
      </c>
      <c r="M519" s="195">
        <f>'Atrações - Compra de Tickets'!L488+'Atrações - demanda Passa'!L488</f>
        <v>0</v>
      </c>
      <c r="N519" s="195">
        <f>'Atrações - Compra de Tickets'!M488+'Atrações - demanda Passa'!M488</f>
        <v>0</v>
      </c>
      <c r="O519" s="195">
        <f>'Atrações - Compra de Tickets'!N488+'Atrações - demanda Passa'!N488</f>
        <v>0</v>
      </c>
      <c r="P519" s="195">
        <f>'Atrações - Compra de Tickets'!O488+'Atrações - demanda Passa'!O488</f>
        <v>0</v>
      </c>
      <c r="Q519" s="195">
        <f>'Atrações - Compra de Tickets'!P488+'Atrações - demanda Passa'!P488</f>
        <v>0</v>
      </c>
      <c r="R519" s="195">
        <f>'Atrações - Compra de Tickets'!Q488+'Atrações - demanda Passa'!Q488</f>
        <v>0</v>
      </c>
      <c r="S519" s="195">
        <f>'Atrações - Compra de Tickets'!R488+'Atrações - demanda Passa'!R488</f>
        <v>0</v>
      </c>
      <c r="T519" s="195">
        <f>'Atrações - Compra de Tickets'!S488+'Atrações - demanda Passa'!S488</f>
        <v>0</v>
      </c>
      <c r="U519" s="195">
        <f>'Atrações - Compra de Tickets'!T488+'Atrações - demanda Passa'!T488</f>
        <v>0</v>
      </c>
      <c r="V519" s="195">
        <f>'Atrações - Compra de Tickets'!U488+'Atrações - demanda Passa'!U488</f>
        <v>0</v>
      </c>
      <c r="W519" s="195">
        <f>'Atrações - Compra de Tickets'!V488+'Atrações - demanda Passa'!V488</f>
        <v>0</v>
      </c>
      <c r="X519" s="195">
        <f>'Atrações - Compra de Tickets'!W488+'Atrações - demanda Passa'!W488</f>
        <v>0</v>
      </c>
      <c r="Y519" s="195">
        <f>'Atrações - Compra de Tickets'!X488+'Atrações - demanda Passa'!X488</f>
        <v>0</v>
      </c>
      <c r="Z519" s="195">
        <f>'Atrações - Compra de Tickets'!Y488+'Atrações - demanda Passa'!Y488</f>
        <v>0</v>
      </c>
      <c r="AA519" s="195">
        <f>'Atrações - Compra de Tickets'!Z488+'Atrações - demanda Passa'!Z488</f>
        <v>0</v>
      </c>
      <c r="AB519" s="195">
        <f>'Atrações - Compra de Tickets'!AA488+'Atrações - demanda Passa'!AA488</f>
        <v>0</v>
      </c>
      <c r="AC519" s="195">
        <f>'Atrações - Compra de Tickets'!AB488+'Atrações - demanda Passa'!AB488</f>
        <v>0</v>
      </c>
      <c r="AD519" s="195">
        <f>'Atrações - Compra de Tickets'!AC488+'Atrações - demanda Passa'!AC488</f>
        <v>0</v>
      </c>
      <c r="AE519" s="195">
        <f>'Atrações - Compra de Tickets'!AD488+'Atrações - demanda Passa'!AD488</f>
        <v>0</v>
      </c>
      <c r="AF519" s="195">
        <f>'Atrações - Compra de Tickets'!AE488+'Atrações - demanda Passa'!AE488</f>
        <v>0</v>
      </c>
      <c r="AG519" s="195">
        <f>'Atrações - Compra de Tickets'!AF488+'Atrações - demanda Passa'!AF488</f>
        <v>0</v>
      </c>
      <c r="AH519" s="195">
        <f>'Atrações - Compra de Tickets'!AG488+'Atrações - demanda Passa'!AG488</f>
        <v>0</v>
      </c>
      <c r="AI519" s="195">
        <f>'Atrações - Compra de Tickets'!AH488+'Atrações - demanda Passa'!AH488</f>
        <v>0</v>
      </c>
      <c r="AJ519" s="195">
        <f>'Atrações - Compra de Tickets'!AI488+'Atrações - demanda Passa'!AI488</f>
        <v>0</v>
      </c>
      <c r="AK519" s="195">
        <f>'Atrações - Compra de Tickets'!AJ488+'Atrações - demanda Passa'!AJ488</f>
        <v>0</v>
      </c>
      <c r="AL519" s="195">
        <f>'Atrações - Compra de Tickets'!AK488+'Atrações - demanda Passa'!AK488</f>
        <v>0</v>
      </c>
      <c r="AM519" s="195">
        <f>'Atrações - Compra de Tickets'!AL488+'Atrações - demanda Passa'!AL488</f>
        <v>0</v>
      </c>
      <c r="AN519" s="195">
        <f>'Atrações - Compra de Tickets'!AM488+'Atrações - demanda Passa'!AM488</f>
        <v>0</v>
      </c>
      <c r="AO519" s="194"/>
    </row>
    <row r="520" spans="1:41" s="193" customFormat="1" ht="20.100000000000001" customHeight="1" x14ac:dyDescent="0.25">
      <c r="A520" s="199" t="str">
        <f t="shared" si="108"/>
        <v/>
      </c>
      <c r="B520" s="199"/>
      <c r="C520" s="198"/>
      <c r="D520" s="197" t="s">
        <v>145</v>
      </c>
      <c r="E520" s="196">
        <f>'Mix de Usos'!$AE$17</f>
        <v>0</v>
      </c>
      <c r="F520" s="195">
        <f>'Atrações - Compra de Tickets'!E489+'Atrações - demanda Passa'!E489</f>
        <v>0</v>
      </c>
      <c r="G520" s="195">
        <f>'Atrações - Compra de Tickets'!F489+'Atrações - demanda Passa'!F489</f>
        <v>0</v>
      </c>
      <c r="H520" s="195">
        <f>'Atrações - Compra de Tickets'!G489+'Atrações - demanda Passa'!G489</f>
        <v>0</v>
      </c>
      <c r="I520" s="195">
        <f>'Atrações - Compra de Tickets'!H489+'Atrações - demanda Passa'!H489</f>
        <v>0</v>
      </c>
      <c r="J520" s="195">
        <f>'Atrações - Compra de Tickets'!I489+'Atrações - demanda Passa'!I489</f>
        <v>0</v>
      </c>
      <c r="K520" s="195">
        <f>'Atrações - Compra de Tickets'!J489+'Atrações - demanda Passa'!J489</f>
        <v>0</v>
      </c>
      <c r="L520" s="195">
        <f>'Atrações - Compra de Tickets'!K489+'Atrações - demanda Passa'!K489</f>
        <v>0</v>
      </c>
      <c r="M520" s="195">
        <f>'Atrações - Compra de Tickets'!L489+'Atrações - demanda Passa'!L489</f>
        <v>0</v>
      </c>
      <c r="N520" s="195">
        <f>'Atrações - Compra de Tickets'!M489+'Atrações - demanda Passa'!M489</f>
        <v>0</v>
      </c>
      <c r="O520" s="195">
        <f>'Atrações - Compra de Tickets'!N489+'Atrações - demanda Passa'!N489</f>
        <v>0</v>
      </c>
      <c r="P520" s="195">
        <f>'Atrações - Compra de Tickets'!O489+'Atrações - demanda Passa'!O489</f>
        <v>0</v>
      </c>
      <c r="Q520" s="195">
        <f>'Atrações - Compra de Tickets'!P489+'Atrações - demanda Passa'!P489</f>
        <v>0</v>
      </c>
      <c r="R520" s="195">
        <f>'Atrações - Compra de Tickets'!Q489+'Atrações - demanda Passa'!Q489</f>
        <v>0</v>
      </c>
      <c r="S520" s="195">
        <f>'Atrações - Compra de Tickets'!R489+'Atrações - demanda Passa'!R489</f>
        <v>0</v>
      </c>
      <c r="T520" s="195">
        <f>'Atrações - Compra de Tickets'!S489+'Atrações - demanda Passa'!S489</f>
        <v>0</v>
      </c>
      <c r="U520" s="195">
        <f>'Atrações - Compra de Tickets'!T489+'Atrações - demanda Passa'!T489</f>
        <v>0</v>
      </c>
      <c r="V520" s="195">
        <f>'Atrações - Compra de Tickets'!U489+'Atrações - demanda Passa'!U489</f>
        <v>0</v>
      </c>
      <c r="W520" s="195">
        <f>'Atrações - Compra de Tickets'!V489+'Atrações - demanda Passa'!V489</f>
        <v>0</v>
      </c>
      <c r="X520" s="195">
        <f>'Atrações - Compra de Tickets'!W489+'Atrações - demanda Passa'!W489</f>
        <v>0</v>
      </c>
      <c r="Y520" s="195">
        <f>'Atrações - Compra de Tickets'!X489+'Atrações - demanda Passa'!X489</f>
        <v>0</v>
      </c>
      <c r="Z520" s="195">
        <f>'Atrações - Compra de Tickets'!Y489+'Atrações - demanda Passa'!Y489</f>
        <v>0</v>
      </c>
      <c r="AA520" s="195">
        <f>'Atrações - Compra de Tickets'!Z489+'Atrações - demanda Passa'!Z489</f>
        <v>0</v>
      </c>
      <c r="AB520" s="195">
        <f>'Atrações - Compra de Tickets'!AA489+'Atrações - demanda Passa'!AA489</f>
        <v>0</v>
      </c>
      <c r="AC520" s="195">
        <f>'Atrações - Compra de Tickets'!AB489+'Atrações - demanda Passa'!AB489</f>
        <v>0</v>
      </c>
      <c r="AD520" s="195">
        <f>'Atrações - Compra de Tickets'!AC489+'Atrações - demanda Passa'!AC489</f>
        <v>0</v>
      </c>
      <c r="AE520" s="195">
        <f>'Atrações - Compra de Tickets'!AD489+'Atrações - demanda Passa'!AD489</f>
        <v>0</v>
      </c>
      <c r="AF520" s="195">
        <f>'Atrações - Compra de Tickets'!AE489+'Atrações - demanda Passa'!AE489</f>
        <v>0</v>
      </c>
      <c r="AG520" s="195">
        <f>'Atrações - Compra de Tickets'!AF489+'Atrações - demanda Passa'!AF489</f>
        <v>0</v>
      </c>
      <c r="AH520" s="195">
        <f>'Atrações - Compra de Tickets'!AG489+'Atrações - demanda Passa'!AG489</f>
        <v>0</v>
      </c>
      <c r="AI520" s="195">
        <f>'Atrações - Compra de Tickets'!AH489+'Atrações - demanda Passa'!AH489</f>
        <v>0</v>
      </c>
      <c r="AJ520" s="195">
        <f>'Atrações - Compra de Tickets'!AI489+'Atrações - demanda Passa'!AI489</f>
        <v>0</v>
      </c>
      <c r="AK520" s="195">
        <f>'Atrações - Compra de Tickets'!AJ489+'Atrações - demanda Passa'!AJ489</f>
        <v>0</v>
      </c>
      <c r="AL520" s="195">
        <f>'Atrações - Compra de Tickets'!AK489+'Atrações - demanda Passa'!AK489</f>
        <v>0</v>
      </c>
      <c r="AM520" s="195">
        <f>'Atrações - Compra de Tickets'!AL489+'Atrações - demanda Passa'!AL489</f>
        <v>0</v>
      </c>
      <c r="AN520" s="195">
        <f>'Atrações - Compra de Tickets'!AM489+'Atrações - demanda Passa'!AM489</f>
        <v>0</v>
      </c>
      <c r="AO520" s="194"/>
    </row>
    <row r="521" spans="1:41" s="193" customFormat="1" ht="20.100000000000001" customHeight="1" x14ac:dyDescent="0.25">
      <c r="A521" s="199" t="str">
        <f t="shared" si="108"/>
        <v/>
      </c>
      <c r="B521" s="199"/>
      <c r="C521" s="198"/>
      <c r="D521" s="197" t="s">
        <v>144</v>
      </c>
      <c r="E521" s="196">
        <f>'Mix de Usos'!$AN$17</f>
        <v>0</v>
      </c>
      <c r="F521" s="195">
        <f>'Atrações - Compra de Tickets'!E490+'Atrações - demanda Passa'!E490</f>
        <v>0</v>
      </c>
      <c r="G521" s="195">
        <f>'Atrações - Compra de Tickets'!F490+'Atrações - demanda Passa'!F490</f>
        <v>0</v>
      </c>
      <c r="H521" s="195">
        <f>'Atrações - Compra de Tickets'!G490+'Atrações - demanda Passa'!G490</f>
        <v>0</v>
      </c>
      <c r="I521" s="195">
        <f>'Atrações - Compra de Tickets'!H490+'Atrações - demanda Passa'!H490</f>
        <v>0</v>
      </c>
      <c r="J521" s="195">
        <f>'Atrações - Compra de Tickets'!I490+'Atrações - demanda Passa'!I490</f>
        <v>0</v>
      </c>
      <c r="K521" s="195">
        <f>'Atrações - Compra de Tickets'!J490+'Atrações - demanda Passa'!J490</f>
        <v>0</v>
      </c>
      <c r="L521" s="195">
        <f>'Atrações - Compra de Tickets'!K490+'Atrações - demanda Passa'!K490</f>
        <v>0</v>
      </c>
      <c r="M521" s="195">
        <f>'Atrações - Compra de Tickets'!L490+'Atrações - demanda Passa'!L490</f>
        <v>0</v>
      </c>
      <c r="N521" s="195">
        <f>'Atrações - Compra de Tickets'!M490+'Atrações - demanda Passa'!M490</f>
        <v>0</v>
      </c>
      <c r="O521" s="195">
        <f>'Atrações - Compra de Tickets'!N490+'Atrações - demanda Passa'!N490</f>
        <v>0</v>
      </c>
      <c r="P521" s="195">
        <f>'Atrações - Compra de Tickets'!O490+'Atrações - demanda Passa'!O490</f>
        <v>0</v>
      </c>
      <c r="Q521" s="195">
        <f>'Atrações - Compra de Tickets'!P490+'Atrações - demanda Passa'!P490</f>
        <v>0</v>
      </c>
      <c r="R521" s="195">
        <f>'Atrações - Compra de Tickets'!Q490+'Atrações - demanda Passa'!Q490</f>
        <v>0</v>
      </c>
      <c r="S521" s="195">
        <f>'Atrações - Compra de Tickets'!R490+'Atrações - demanda Passa'!R490</f>
        <v>0</v>
      </c>
      <c r="T521" s="195">
        <f>'Atrações - Compra de Tickets'!S490+'Atrações - demanda Passa'!S490</f>
        <v>0</v>
      </c>
      <c r="U521" s="195">
        <f>'Atrações - Compra de Tickets'!T490+'Atrações - demanda Passa'!T490</f>
        <v>0</v>
      </c>
      <c r="V521" s="195">
        <f>'Atrações - Compra de Tickets'!U490+'Atrações - demanda Passa'!U490</f>
        <v>0</v>
      </c>
      <c r="W521" s="195">
        <f>'Atrações - Compra de Tickets'!V490+'Atrações - demanda Passa'!V490</f>
        <v>0</v>
      </c>
      <c r="X521" s="195">
        <f>'Atrações - Compra de Tickets'!W490+'Atrações - demanda Passa'!W490</f>
        <v>0</v>
      </c>
      <c r="Y521" s="195">
        <f>'Atrações - Compra de Tickets'!X490+'Atrações - demanda Passa'!X490</f>
        <v>0</v>
      </c>
      <c r="Z521" s="195">
        <f>'Atrações - Compra de Tickets'!Y490+'Atrações - demanda Passa'!Y490</f>
        <v>0</v>
      </c>
      <c r="AA521" s="195">
        <f>'Atrações - Compra de Tickets'!Z490+'Atrações - demanda Passa'!Z490</f>
        <v>0</v>
      </c>
      <c r="AB521" s="195">
        <f>'Atrações - Compra de Tickets'!AA490+'Atrações - demanda Passa'!AA490</f>
        <v>0</v>
      </c>
      <c r="AC521" s="195">
        <f>'Atrações - Compra de Tickets'!AB490+'Atrações - demanda Passa'!AB490</f>
        <v>0</v>
      </c>
      <c r="AD521" s="195">
        <f>'Atrações - Compra de Tickets'!AC490+'Atrações - demanda Passa'!AC490</f>
        <v>0</v>
      </c>
      <c r="AE521" s="195">
        <f>'Atrações - Compra de Tickets'!AD490+'Atrações - demanda Passa'!AD490</f>
        <v>0</v>
      </c>
      <c r="AF521" s="195">
        <f>'Atrações - Compra de Tickets'!AE490+'Atrações - demanda Passa'!AE490</f>
        <v>0</v>
      </c>
      <c r="AG521" s="195">
        <f>'Atrações - Compra de Tickets'!AF490+'Atrações - demanda Passa'!AF490</f>
        <v>0</v>
      </c>
      <c r="AH521" s="195">
        <f>'Atrações - Compra de Tickets'!AG490+'Atrações - demanda Passa'!AG490</f>
        <v>0</v>
      </c>
      <c r="AI521" s="195">
        <f>'Atrações - Compra de Tickets'!AH490+'Atrações - demanda Passa'!AH490</f>
        <v>0</v>
      </c>
      <c r="AJ521" s="195">
        <f>'Atrações - Compra de Tickets'!AI490+'Atrações - demanda Passa'!AI490</f>
        <v>0</v>
      </c>
      <c r="AK521" s="195">
        <f>'Atrações - Compra de Tickets'!AJ490+'Atrações - demanda Passa'!AJ490</f>
        <v>0</v>
      </c>
      <c r="AL521" s="195">
        <f>'Atrações - Compra de Tickets'!AK490+'Atrações - demanda Passa'!AK490</f>
        <v>0</v>
      </c>
      <c r="AM521" s="195">
        <f>'Atrações - Compra de Tickets'!AL490+'Atrações - demanda Passa'!AL490</f>
        <v>0</v>
      </c>
      <c r="AN521" s="195">
        <f>'Atrações - Compra de Tickets'!AM490+'Atrações - demanda Passa'!AM490</f>
        <v>0</v>
      </c>
      <c r="AO521" s="194"/>
    </row>
    <row r="522" spans="1:41" s="193" customFormat="1" ht="20.100000000000001" customHeight="1" x14ac:dyDescent="0.25">
      <c r="A522" s="199" t="str">
        <f t="shared" si="108"/>
        <v/>
      </c>
      <c r="B522" s="199"/>
      <c r="C522" s="198"/>
      <c r="D522" s="197" t="s">
        <v>143</v>
      </c>
      <c r="E522" s="196">
        <f>'Mix de Usos'!$AW$17</f>
        <v>0</v>
      </c>
      <c r="F522" s="195">
        <f>'Atrações - Compra de Tickets'!E491+'Atrações - demanda Passa'!E491</f>
        <v>0</v>
      </c>
      <c r="G522" s="195">
        <f>'Atrações - Compra de Tickets'!F491+'Atrações - demanda Passa'!F491</f>
        <v>0</v>
      </c>
      <c r="H522" s="195">
        <f>'Atrações - Compra de Tickets'!G491+'Atrações - demanda Passa'!G491</f>
        <v>0</v>
      </c>
      <c r="I522" s="195">
        <f>'Atrações - Compra de Tickets'!H491+'Atrações - demanda Passa'!H491</f>
        <v>0</v>
      </c>
      <c r="J522" s="195">
        <f>'Atrações - Compra de Tickets'!I491+'Atrações - demanda Passa'!I491</f>
        <v>0</v>
      </c>
      <c r="K522" s="195">
        <f>'Atrações - Compra de Tickets'!J491+'Atrações - demanda Passa'!J491</f>
        <v>0</v>
      </c>
      <c r="L522" s="195">
        <f>'Atrações - Compra de Tickets'!K491+'Atrações - demanda Passa'!K491</f>
        <v>0</v>
      </c>
      <c r="M522" s="195">
        <f>'Atrações - Compra de Tickets'!L491+'Atrações - demanda Passa'!L491</f>
        <v>0</v>
      </c>
      <c r="N522" s="195">
        <f>'Atrações - Compra de Tickets'!M491+'Atrações - demanda Passa'!M491</f>
        <v>0</v>
      </c>
      <c r="O522" s="195">
        <f>'Atrações - Compra de Tickets'!N491+'Atrações - demanda Passa'!N491</f>
        <v>0</v>
      </c>
      <c r="P522" s="195">
        <f>'Atrações - Compra de Tickets'!O491+'Atrações - demanda Passa'!O491</f>
        <v>0</v>
      </c>
      <c r="Q522" s="195">
        <f>'Atrações - Compra de Tickets'!P491+'Atrações - demanda Passa'!P491</f>
        <v>0</v>
      </c>
      <c r="R522" s="195">
        <f>'Atrações - Compra de Tickets'!Q491+'Atrações - demanda Passa'!Q491</f>
        <v>0</v>
      </c>
      <c r="S522" s="195">
        <f>'Atrações - Compra de Tickets'!R491+'Atrações - demanda Passa'!R491</f>
        <v>0</v>
      </c>
      <c r="T522" s="195">
        <f>'Atrações - Compra de Tickets'!S491+'Atrações - demanda Passa'!S491</f>
        <v>0</v>
      </c>
      <c r="U522" s="195">
        <f>'Atrações - Compra de Tickets'!T491+'Atrações - demanda Passa'!T491</f>
        <v>0</v>
      </c>
      <c r="V522" s="195">
        <f>'Atrações - Compra de Tickets'!U491+'Atrações - demanda Passa'!U491</f>
        <v>0</v>
      </c>
      <c r="W522" s="195">
        <f>'Atrações - Compra de Tickets'!V491+'Atrações - demanda Passa'!V491</f>
        <v>0</v>
      </c>
      <c r="X522" s="195">
        <f>'Atrações - Compra de Tickets'!W491+'Atrações - demanda Passa'!W491</f>
        <v>0</v>
      </c>
      <c r="Y522" s="195">
        <f>'Atrações - Compra de Tickets'!X491+'Atrações - demanda Passa'!X491</f>
        <v>0</v>
      </c>
      <c r="Z522" s="195">
        <f>'Atrações - Compra de Tickets'!Y491+'Atrações - demanda Passa'!Y491</f>
        <v>0</v>
      </c>
      <c r="AA522" s="195">
        <f>'Atrações - Compra de Tickets'!Z491+'Atrações - demanda Passa'!Z491</f>
        <v>0</v>
      </c>
      <c r="AB522" s="195">
        <f>'Atrações - Compra de Tickets'!AA491+'Atrações - demanda Passa'!AA491</f>
        <v>0</v>
      </c>
      <c r="AC522" s="195">
        <f>'Atrações - Compra de Tickets'!AB491+'Atrações - demanda Passa'!AB491</f>
        <v>0</v>
      </c>
      <c r="AD522" s="195">
        <f>'Atrações - Compra de Tickets'!AC491+'Atrações - demanda Passa'!AC491</f>
        <v>0</v>
      </c>
      <c r="AE522" s="195">
        <f>'Atrações - Compra de Tickets'!AD491+'Atrações - demanda Passa'!AD491</f>
        <v>0</v>
      </c>
      <c r="AF522" s="195">
        <f>'Atrações - Compra de Tickets'!AE491+'Atrações - demanda Passa'!AE491</f>
        <v>0</v>
      </c>
      <c r="AG522" s="195">
        <f>'Atrações - Compra de Tickets'!AF491+'Atrações - demanda Passa'!AF491</f>
        <v>0</v>
      </c>
      <c r="AH522" s="195">
        <f>'Atrações - Compra de Tickets'!AG491+'Atrações - demanda Passa'!AG491</f>
        <v>0</v>
      </c>
      <c r="AI522" s="195">
        <f>'Atrações - Compra de Tickets'!AH491+'Atrações - demanda Passa'!AH491</f>
        <v>0</v>
      </c>
      <c r="AJ522" s="195">
        <f>'Atrações - Compra de Tickets'!AI491+'Atrações - demanda Passa'!AI491</f>
        <v>0</v>
      </c>
      <c r="AK522" s="195">
        <f>'Atrações - Compra de Tickets'!AJ491+'Atrações - demanda Passa'!AJ491</f>
        <v>0</v>
      </c>
      <c r="AL522" s="195">
        <f>'Atrações - Compra de Tickets'!AK491+'Atrações - demanda Passa'!AK491</f>
        <v>0</v>
      </c>
      <c r="AM522" s="195">
        <f>'Atrações - Compra de Tickets'!AL491+'Atrações - demanda Passa'!AL491</f>
        <v>0</v>
      </c>
      <c r="AN522" s="195">
        <f>'Atrações - Compra de Tickets'!AM491+'Atrações - demanda Passa'!AM491</f>
        <v>0</v>
      </c>
      <c r="AO522" s="194"/>
    </row>
    <row r="523" spans="1:41" s="193" customFormat="1" ht="20.100000000000001" customHeight="1" x14ac:dyDescent="0.25">
      <c r="A523" s="199" t="str">
        <f t="shared" si="108"/>
        <v>8/m</v>
      </c>
      <c r="B523" s="199">
        <f>B461+1</f>
        <v>8</v>
      </c>
      <c r="C523" s="198" t="s">
        <v>194</v>
      </c>
      <c r="D523" s="201" t="s">
        <v>142</v>
      </c>
      <c r="E523" s="200">
        <f>SUM(F523:AN523)</f>
        <v>0</v>
      </c>
      <c r="F523" s="195">
        <f t="shared" ref="F523:AN523" si="114">SUM(F524:F528)</f>
        <v>0</v>
      </c>
      <c r="G523" s="195">
        <f t="shared" si="114"/>
        <v>0</v>
      </c>
      <c r="H523" s="195">
        <f t="shared" si="114"/>
        <v>0</v>
      </c>
      <c r="I523" s="195">
        <f t="shared" si="114"/>
        <v>0</v>
      </c>
      <c r="J523" s="195">
        <f t="shared" si="114"/>
        <v>0</v>
      </c>
      <c r="K523" s="195">
        <f t="shared" si="114"/>
        <v>0</v>
      </c>
      <c r="L523" s="195">
        <f t="shared" si="114"/>
        <v>0</v>
      </c>
      <c r="M523" s="195">
        <f t="shared" si="114"/>
        <v>0</v>
      </c>
      <c r="N523" s="195">
        <f t="shared" si="114"/>
        <v>0</v>
      </c>
      <c r="O523" s="195">
        <f t="shared" si="114"/>
        <v>0</v>
      </c>
      <c r="P523" s="195">
        <f t="shared" si="114"/>
        <v>0</v>
      </c>
      <c r="Q523" s="195">
        <f t="shared" si="114"/>
        <v>0</v>
      </c>
      <c r="R523" s="195">
        <f t="shared" si="114"/>
        <v>0</v>
      </c>
      <c r="S523" s="195">
        <f t="shared" si="114"/>
        <v>0</v>
      </c>
      <c r="T523" s="195">
        <f t="shared" si="114"/>
        <v>0</v>
      </c>
      <c r="U523" s="195">
        <f t="shared" si="114"/>
        <v>0</v>
      </c>
      <c r="V523" s="195">
        <f t="shared" si="114"/>
        <v>0</v>
      </c>
      <c r="W523" s="195">
        <f t="shared" si="114"/>
        <v>0</v>
      </c>
      <c r="X523" s="195">
        <f t="shared" si="114"/>
        <v>0</v>
      </c>
      <c r="Y523" s="195">
        <f t="shared" si="114"/>
        <v>0</v>
      </c>
      <c r="Z523" s="195">
        <f t="shared" si="114"/>
        <v>0</v>
      </c>
      <c r="AA523" s="195">
        <f t="shared" si="114"/>
        <v>0</v>
      </c>
      <c r="AB523" s="195">
        <f t="shared" si="114"/>
        <v>0</v>
      </c>
      <c r="AC523" s="195">
        <f t="shared" si="114"/>
        <v>0</v>
      </c>
      <c r="AD523" s="195">
        <f t="shared" si="114"/>
        <v>0</v>
      </c>
      <c r="AE523" s="195">
        <f t="shared" si="114"/>
        <v>0</v>
      </c>
      <c r="AF523" s="195">
        <f t="shared" si="114"/>
        <v>0</v>
      </c>
      <c r="AG523" s="195">
        <f t="shared" si="114"/>
        <v>0</v>
      </c>
      <c r="AH523" s="195">
        <f t="shared" si="114"/>
        <v>0</v>
      </c>
      <c r="AI523" s="195">
        <f t="shared" si="114"/>
        <v>0</v>
      </c>
      <c r="AJ523" s="195">
        <f t="shared" si="114"/>
        <v>0</v>
      </c>
      <c r="AK523" s="195">
        <f t="shared" si="114"/>
        <v>0</v>
      </c>
      <c r="AL523" s="195">
        <f t="shared" si="114"/>
        <v>0</v>
      </c>
      <c r="AM523" s="195">
        <f t="shared" si="114"/>
        <v>0</v>
      </c>
      <c r="AN523" s="195">
        <f t="shared" si="114"/>
        <v>0</v>
      </c>
      <c r="AO523" s="194"/>
    </row>
    <row r="524" spans="1:41" s="193" customFormat="1" ht="20.100000000000001" customHeight="1" x14ac:dyDescent="0.25">
      <c r="A524" s="199" t="str">
        <f t="shared" si="108"/>
        <v/>
      </c>
      <c r="B524" s="199"/>
      <c r="C524" s="198"/>
      <c r="D524" s="197" t="s">
        <v>141</v>
      </c>
      <c r="E524" s="196">
        <f>'Mix de Usos'!$P$17</f>
        <v>0</v>
      </c>
      <c r="F524" s="195">
        <f>'Atrações - Compra de Tickets'!E493+'Atrações - demanda Passa'!E493</f>
        <v>0</v>
      </c>
      <c r="G524" s="195">
        <f>'Atrações - Compra de Tickets'!F493+'Atrações - demanda Passa'!F493</f>
        <v>0</v>
      </c>
      <c r="H524" s="195">
        <f>'Atrações - Compra de Tickets'!G493+'Atrações - demanda Passa'!G493</f>
        <v>0</v>
      </c>
      <c r="I524" s="195">
        <f>'Atrações - Compra de Tickets'!H493+'Atrações - demanda Passa'!H493</f>
        <v>0</v>
      </c>
      <c r="J524" s="195">
        <f>'Atrações - Compra de Tickets'!I493+'Atrações - demanda Passa'!I493</f>
        <v>0</v>
      </c>
      <c r="K524" s="195">
        <f>'Atrações - Compra de Tickets'!J493+'Atrações - demanda Passa'!J493</f>
        <v>0</v>
      </c>
      <c r="L524" s="195">
        <f>'Atrações - Compra de Tickets'!K493+'Atrações - demanda Passa'!K493</f>
        <v>0</v>
      </c>
      <c r="M524" s="195">
        <f>'Atrações - Compra de Tickets'!L493+'Atrações - demanda Passa'!L493</f>
        <v>0</v>
      </c>
      <c r="N524" s="195">
        <f>'Atrações - Compra de Tickets'!M493+'Atrações - demanda Passa'!M493</f>
        <v>0</v>
      </c>
      <c r="O524" s="195">
        <f>'Atrações - Compra de Tickets'!N493+'Atrações - demanda Passa'!N493</f>
        <v>0</v>
      </c>
      <c r="P524" s="195">
        <f>'Atrações - Compra de Tickets'!O493+'Atrações - demanda Passa'!O493</f>
        <v>0</v>
      </c>
      <c r="Q524" s="195">
        <f>'Atrações - Compra de Tickets'!P493+'Atrações - demanda Passa'!P493</f>
        <v>0</v>
      </c>
      <c r="R524" s="195">
        <f>'Atrações - Compra de Tickets'!Q493+'Atrações - demanda Passa'!Q493</f>
        <v>0</v>
      </c>
      <c r="S524" s="195">
        <f>'Atrações - Compra de Tickets'!R493+'Atrações - demanda Passa'!R493</f>
        <v>0</v>
      </c>
      <c r="T524" s="195">
        <f>'Atrações - Compra de Tickets'!S493+'Atrações - demanda Passa'!S493</f>
        <v>0</v>
      </c>
      <c r="U524" s="195">
        <f>'Atrações - Compra de Tickets'!T493+'Atrações - demanda Passa'!T493</f>
        <v>0</v>
      </c>
      <c r="V524" s="195">
        <f>'Atrações - Compra de Tickets'!U493+'Atrações - demanda Passa'!U493</f>
        <v>0</v>
      </c>
      <c r="W524" s="195">
        <f>'Atrações - Compra de Tickets'!V493+'Atrações - demanda Passa'!V493</f>
        <v>0</v>
      </c>
      <c r="X524" s="195">
        <f>'Atrações - Compra de Tickets'!W493+'Atrações - demanda Passa'!W493</f>
        <v>0</v>
      </c>
      <c r="Y524" s="195">
        <f>'Atrações - Compra de Tickets'!X493+'Atrações - demanda Passa'!X493</f>
        <v>0</v>
      </c>
      <c r="Z524" s="195">
        <f>'Atrações - Compra de Tickets'!Y493+'Atrações - demanda Passa'!Y493</f>
        <v>0</v>
      </c>
      <c r="AA524" s="195">
        <f>'Atrações - Compra de Tickets'!Z493+'Atrações - demanda Passa'!Z493</f>
        <v>0</v>
      </c>
      <c r="AB524" s="195">
        <f>'Atrações - Compra de Tickets'!AA493+'Atrações - demanda Passa'!AA493</f>
        <v>0</v>
      </c>
      <c r="AC524" s="195">
        <f>'Atrações - Compra de Tickets'!AB493+'Atrações - demanda Passa'!AB493</f>
        <v>0</v>
      </c>
      <c r="AD524" s="195">
        <f>'Atrações - Compra de Tickets'!AC493+'Atrações - demanda Passa'!AC493</f>
        <v>0</v>
      </c>
      <c r="AE524" s="195">
        <f>'Atrações - Compra de Tickets'!AD493+'Atrações - demanda Passa'!AD493</f>
        <v>0</v>
      </c>
      <c r="AF524" s="195">
        <f>'Atrações - Compra de Tickets'!AE493+'Atrações - demanda Passa'!AE493</f>
        <v>0</v>
      </c>
      <c r="AG524" s="195">
        <f>'Atrações - Compra de Tickets'!AF493+'Atrações - demanda Passa'!AF493</f>
        <v>0</v>
      </c>
      <c r="AH524" s="195">
        <f>'Atrações - Compra de Tickets'!AG493+'Atrações - demanda Passa'!AG493</f>
        <v>0</v>
      </c>
      <c r="AI524" s="195">
        <f>'Atrações - Compra de Tickets'!AH493+'Atrações - demanda Passa'!AH493</f>
        <v>0</v>
      </c>
      <c r="AJ524" s="195">
        <f>'Atrações - Compra de Tickets'!AI493+'Atrações - demanda Passa'!AI493</f>
        <v>0</v>
      </c>
      <c r="AK524" s="195">
        <f>'Atrações - Compra de Tickets'!AJ493+'Atrações - demanda Passa'!AJ493</f>
        <v>0</v>
      </c>
      <c r="AL524" s="195">
        <f>'Atrações - Compra de Tickets'!AK493+'Atrações - demanda Passa'!AK493</f>
        <v>0</v>
      </c>
      <c r="AM524" s="195">
        <f>'Atrações - Compra de Tickets'!AL493+'Atrações - demanda Passa'!AL493</f>
        <v>0</v>
      </c>
      <c r="AN524" s="195">
        <f>'Atrações - Compra de Tickets'!AM493+'Atrações - demanda Passa'!AM493</f>
        <v>0</v>
      </c>
      <c r="AO524" s="194"/>
    </row>
    <row r="525" spans="1:41" s="193" customFormat="1" ht="20.100000000000001" customHeight="1" x14ac:dyDescent="0.25">
      <c r="A525" s="199" t="str">
        <f t="shared" si="108"/>
        <v/>
      </c>
      <c r="B525" s="199"/>
      <c r="C525" s="198"/>
      <c r="D525" s="197" t="s">
        <v>140</v>
      </c>
      <c r="E525" s="196">
        <f>'Mix de Usos'!$Y$17</f>
        <v>0</v>
      </c>
      <c r="F525" s="195">
        <f>'Atrações - Compra de Tickets'!E494+'Atrações - demanda Passa'!E494</f>
        <v>0</v>
      </c>
      <c r="G525" s="195">
        <f>'Atrações - Compra de Tickets'!F494+'Atrações - demanda Passa'!F494</f>
        <v>0</v>
      </c>
      <c r="H525" s="195">
        <f>'Atrações - Compra de Tickets'!G494+'Atrações - demanda Passa'!G494</f>
        <v>0</v>
      </c>
      <c r="I525" s="195">
        <f>'Atrações - Compra de Tickets'!H494+'Atrações - demanda Passa'!H494</f>
        <v>0</v>
      </c>
      <c r="J525" s="195">
        <f>'Atrações - Compra de Tickets'!I494+'Atrações - demanda Passa'!I494</f>
        <v>0</v>
      </c>
      <c r="K525" s="195">
        <f>'Atrações - Compra de Tickets'!J494+'Atrações - demanda Passa'!J494</f>
        <v>0</v>
      </c>
      <c r="L525" s="195">
        <f>'Atrações - Compra de Tickets'!K494+'Atrações - demanda Passa'!K494</f>
        <v>0</v>
      </c>
      <c r="M525" s="195">
        <f>'Atrações - Compra de Tickets'!L494+'Atrações - demanda Passa'!L494</f>
        <v>0</v>
      </c>
      <c r="N525" s="195">
        <f>'Atrações - Compra de Tickets'!M494+'Atrações - demanda Passa'!M494</f>
        <v>0</v>
      </c>
      <c r="O525" s="195">
        <f>'Atrações - Compra de Tickets'!N494+'Atrações - demanda Passa'!N494</f>
        <v>0</v>
      </c>
      <c r="P525" s="195">
        <f>'Atrações - Compra de Tickets'!O494+'Atrações - demanda Passa'!O494</f>
        <v>0</v>
      </c>
      <c r="Q525" s="195">
        <f>'Atrações - Compra de Tickets'!P494+'Atrações - demanda Passa'!P494</f>
        <v>0</v>
      </c>
      <c r="R525" s="195">
        <f>'Atrações - Compra de Tickets'!Q494+'Atrações - demanda Passa'!Q494</f>
        <v>0</v>
      </c>
      <c r="S525" s="195">
        <f>'Atrações - Compra de Tickets'!R494+'Atrações - demanda Passa'!R494</f>
        <v>0</v>
      </c>
      <c r="T525" s="195">
        <f>'Atrações - Compra de Tickets'!S494+'Atrações - demanda Passa'!S494</f>
        <v>0</v>
      </c>
      <c r="U525" s="195">
        <f>'Atrações - Compra de Tickets'!T494+'Atrações - demanda Passa'!T494</f>
        <v>0</v>
      </c>
      <c r="V525" s="195">
        <f>'Atrações - Compra de Tickets'!U494+'Atrações - demanda Passa'!U494</f>
        <v>0</v>
      </c>
      <c r="W525" s="195">
        <f>'Atrações - Compra de Tickets'!V494+'Atrações - demanda Passa'!V494</f>
        <v>0</v>
      </c>
      <c r="X525" s="195">
        <f>'Atrações - Compra de Tickets'!W494+'Atrações - demanda Passa'!W494</f>
        <v>0</v>
      </c>
      <c r="Y525" s="195">
        <f>'Atrações - Compra de Tickets'!X494+'Atrações - demanda Passa'!X494</f>
        <v>0</v>
      </c>
      <c r="Z525" s="195">
        <f>'Atrações - Compra de Tickets'!Y494+'Atrações - demanda Passa'!Y494</f>
        <v>0</v>
      </c>
      <c r="AA525" s="195">
        <f>'Atrações - Compra de Tickets'!Z494+'Atrações - demanda Passa'!Z494</f>
        <v>0</v>
      </c>
      <c r="AB525" s="195">
        <f>'Atrações - Compra de Tickets'!AA494+'Atrações - demanda Passa'!AA494</f>
        <v>0</v>
      </c>
      <c r="AC525" s="195">
        <f>'Atrações - Compra de Tickets'!AB494+'Atrações - demanda Passa'!AB494</f>
        <v>0</v>
      </c>
      <c r="AD525" s="195">
        <f>'Atrações - Compra de Tickets'!AC494+'Atrações - demanda Passa'!AC494</f>
        <v>0</v>
      </c>
      <c r="AE525" s="195">
        <f>'Atrações - Compra de Tickets'!AD494+'Atrações - demanda Passa'!AD494</f>
        <v>0</v>
      </c>
      <c r="AF525" s="195">
        <f>'Atrações - Compra de Tickets'!AE494+'Atrações - demanda Passa'!AE494</f>
        <v>0</v>
      </c>
      <c r="AG525" s="195">
        <f>'Atrações - Compra de Tickets'!AF494+'Atrações - demanda Passa'!AF494</f>
        <v>0</v>
      </c>
      <c r="AH525" s="195">
        <f>'Atrações - Compra de Tickets'!AG494+'Atrações - demanda Passa'!AG494</f>
        <v>0</v>
      </c>
      <c r="AI525" s="195">
        <f>'Atrações - Compra de Tickets'!AH494+'Atrações - demanda Passa'!AH494</f>
        <v>0</v>
      </c>
      <c r="AJ525" s="195">
        <f>'Atrações - Compra de Tickets'!AI494+'Atrações - demanda Passa'!AI494</f>
        <v>0</v>
      </c>
      <c r="AK525" s="195">
        <f>'Atrações - Compra de Tickets'!AJ494+'Atrações - demanda Passa'!AJ494</f>
        <v>0</v>
      </c>
      <c r="AL525" s="195">
        <f>'Atrações - Compra de Tickets'!AK494+'Atrações - demanda Passa'!AK494</f>
        <v>0</v>
      </c>
      <c r="AM525" s="195">
        <f>'Atrações - Compra de Tickets'!AL494+'Atrações - demanda Passa'!AL494</f>
        <v>0</v>
      </c>
      <c r="AN525" s="195">
        <f>'Atrações - Compra de Tickets'!AM494+'Atrações - demanda Passa'!AM494</f>
        <v>0</v>
      </c>
      <c r="AO525" s="194"/>
    </row>
    <row r="526" spans="1:41" s="193" customFormat="1" ht="20.100000000000001" customHeight="1" x14ac:dyDescent="0.25">
      <c r="A526" s="199" t="str">
        <f t="shared" si="108"/>
        <v/>
      </c>
      <c r="B526" s="199"/>
      <c r="C526" s="198"/>
      <c r="D526" s="197" t="s">
        <v>139</v>
      </c>
      <c r="E526" s="196">
        <f>'Mix de Usos'!$AH$17</f>
        <v>0</v>
      </c>
      <c r="F526" s="195">
        <f>'Atrações - Compra de Tickets'!E495+'Atrações - demanda Passa'!E495</f>
        <v>0</v>
      </c>
      <c r="G526" s="195">
        <f>'Atrações - Compra de Tickets'!F495+'Atrações - demanda Passa'!F495</f>
        <v>0</v>
      </c>
      <c r="H526" s="195">
        <f>'Atrações - Compra de Tickets'!G495+'Atrações - demanda Passa'!G495</f>
        <v>0</v>
      </c>
      <c r="I526" s="195">
        <f>'Atrações - Compra de Tickets'!H495+'Atrações - demanda Passa'!H495</f>
        <v>0</v>
      </c>
      <c r="J526" s="195">
        <f>'Atrações - Compra de Tickets'!I495+'Atrações - demanda Passa'!I495</f>
        <v>0</v>
      </c>
      <c r="K526" s="195">
        <f>'Atrações - Compra de Tickets'!J495+'Atrações - demanda Passa'!J495</f>
        <v>0</v>
      </c>
      <c r="L526" s="195">
        <f>'Atrações - Compra de Tickets'!K495+'Atrações - demanda Passa'!K495</f>
        <v>0</v>
      </c>
      <c r="M526" s="195">
        <f>'Atrações - Compra de Tickets'!L495+'Atrações - demanda Passa'!L495</f>
        <v>0</v>
      </c>
      <c r="N526" s="195">
        <f>'Atrações - Compra de Tickets'!M495+'Atrações - demanda Passa'!M495</f>
        <v>0</v>
      </c>
      <c r="O526" s="195">
        <f>'Atrações - Compra de Tickets'!N495+'Atrações - demanda Passa'!N495</f>
        <v>0</v>
      </c>
      <c r="P526" s="195">
        <f>'Atrações - Compra de Tickets'!O495+'Atrações - demanda Passa'!O495</f>
        <v>0</v>
      </c>
      <c r="Q526" s="195">
        <f>'Atrações - Compra de Tickets'!P495+'Atrações - demanda Passa'!P495</f>
        <v>0</v>
      </c>
      <c r="R526" s="195">
        <f>'Atrações - Compra de Tickets'!Q495+'Atrações - demanda Passa'!Q495</f>
        <v>0</v>
      </c>
      <c r="S526" s="195">
        <f>'Atrações - Compra de Tickets'!R495+'Atrações - demanda Passa'!R495</f>
        <v>0</v>
      </c>
      <c r="T526" s="195">
        <f>'Atrações - Compra de Tickets'!S495+'Atrações - demanda Passa'!S495</f>
        <v>0</v>
      </c>
      <c r="U526" s="195">
        <f>'Atrações - Compra de Tickets'!T495+'Atrações - demanda Passa'!T495</f>
        <v>0</v>
      </c>
      <c r="V526" s="195">
        <f>'Atrações - Compra de Tickets'!U495+'Atrações - demanda Passa'!U495</f>
        <v>0</v>
      </c>
      <c r="W526" s="195">
        <f>'Atrações - Compra de Tickets'!V495+'Atrações - demanda Passa'!V495</f>
        <v>0</v>
      </c>
      <c r="X526" s="195">
        <f>'Atrações - Compra de Tickets'!W495+'Atrações - demanda Passa'!W495</f>
        <v>0</v>
      </c>
      <c r="Y526" s="195">
        <f>'Atrações - Compra de Tickets'!X495+'Atrações - demanda Passa'!X495</f>
        <v>0</v>
      </c>
      <c r="Z526" s="195">
        <f>'Atrações - Compra de Tickets'!Y495+'Atrações - demanda Passa'!Y495</f>
        <v>0</v>
      </c>
      <c r="AA526" s="195">
        <f>'Atrações - Compra de Tickets'!Z495+'Atrações - demanda Passa'!Z495</f>
        <v>0</v>
      </c>
      <c r="AB526" s="195">
        <f>'Atrações - Compra de Tickets'!AA495+'Atrações - demanda Passa'!AA495</f>
        <v>0</v>
      </c>
      <c r="AC526" s="195">
        <f>'Atrações - Compra de Tickets'!AB495+'Atrações - demanda Passa'!AB495</f>
        <v>0</v>
      </c>
      <c r="AD526" s="195">
        <f>'Atrações - Compra de Tickets'!AC495+'Atrações - demanda Passa'!AC495</f>
        <v>0</v>
      </c>
      <c r="AE526" s="195">
        <f>'Atrações - Compra de Tickets'!AD495+'Atrações - demanda Passa'!AD495</f>
        <v>0</v>
      </c>
      <c r="AF526" s="195">
        <f>'Atrações - Compra de Tickets'!AE495+'Atrações - demanda Passa'!AE495</f>
        <v>0</v>
      </c>
      <c r="AG526" s="195">
        <f>'Atrações - Compra de Tickets'!AF495+'Atrações - demanda Passa'!AF495</f>
        <v>0</v>
      </c>
      <c r="AH526" s="195">
        <f>'Atrações - Compra de Tickets'!AG495+'Atrações - demanda Passa'!AG495</f>
        <v>0</v>
      </c>
      <c r="AI526" s="195">
        <f>'Atrações - Compra de Tickets'!AH495+'Atrações - demanda Passa'!AH495</f>
        <v>0</v>
      </c>
      <c r="AJ526" s="195">
        <f>'Atrações - Compra de Tickets'!AI495+'Atrações - demanda Passa'!AI495</f>
        <v>0</v>
      </c>
      <c r="AK526" s="195">
        <f>'Atrações - Compra de Tickets'!AJ495+'Atrações - demanda Passa'!AJ495</f>
        <v>0</v>
      </c>
      <c r="AL526" s="195">
        <f>'Atrações - Compra de Tickets'!AK495+'Atrações - demanda Passa'!AK495</f>
        <v>0</v>
      </c>
      <c r="AM526" s="195">
        <f>'Atrações - Compra de Tickets'!AL495+'Atrações - demanda Passa'!AL495</f>
        <v>0</v>
      </c>
      <c r="AN526" s="195">
        <f>'Atrações - Compra de Tickets'!AM495+'Atrações - demanda Passa'!AM495</f>
        <v>0</v>
      </c>
      <c r="AO526" s="194"/>
    </row>
    <row r="527" spans="1:41" s="193" customFormat="1" ht="20.100000000000001" customHeight="1" x14ac:dyDescent="0.25">
      <c r="A527" s="199" t="str">
        <f t="shared" si="108"/>
        <v/>
      </c>
      <c r="B527" s="199"/>
      <c r="C527" s="198"/>
      <c r="D527" s="197" t="s">
        <v>138</v>
      </c>
      <c r="E527" s="196">
        <f>'Mix de Usos'!$AQ$17</f>
        <v>0</v>
      </c>
      <c r="F527" s="195">
        <f>'Atrações - Compra de Tickets'!E496+'Atrações - demanda Passa'!E496</f>
        <v>0</v>
      </c>
      <c r="G527" s="195">
        <f>'Atrações - Compra de Tickets'!F496+'Atrações - demanda Passa'!F496</f>
        <v>0</v>
      </c>
      <c r="H527" s="195">
        <f>'Atrações - Compra de Tickets'!G496+'Atrações - demanda Passa'!G496</f>
        <v>0</v>
      </c>
      <c r="I527" s="195">
        <f>'Atrações - Compra de Tickets'!H496+'Atrações - demanda Passa'!H496</f>
        <v>0</v>
      </c>
      <c r="J527" s="195">
        <f>'Atrações - Compra de Tickets'!I496+'Atrações - demanda Passa'!I496</f>
        <v>0</v>
      </c>
      <c r="K527" s="195">
        <f>'Atrações - Compra de Tickets'!J496+'Atrações - demanda Passa'!J496</f>
        <v>0</v>
      </c>
      <c r="L527" s="195">
        <f>'Atrações - Compra de Tickets'!K496+'Atrações - demanda Passa'!K496</f>
        <v>0</v>
      </c>
      <c r="M527" s="195">
        <f>'Atrações - Compra de Tickets'!L496+'Atrações - demanda Passa'!L496</f>
        <v>0</v>
      </c>
      <c r="N527" s="195">
        <f>'Atrações - Compra de Tickets'!M496+'Atrações - demanda Passa'!M496</f>
        <v>0</v>
      </c>
      <c r="O527" s="195">
        <f>'Atrações - Compra de Tickets'!N496+'Atrações - demanda Passa'!N496</f>
        <v>0</v>
      </c>
      <c r="P527" s="195">
        <f>'Atrações - Compra de Tickets'!O496+'Atrações - demanda Passa'!O496</f>
        <v>0</v>
      </c>
      <c r="Q527" s="195">
        <f>'Atrações - Compra de Tickets'!P496+'Atrações - demanda Passa'!P496</f>
        <v>0</v>
      </c>
      <c r="R527" s="195">
        <f>'Atrações - Compra de Tickets'!Q496+'Atrações - demanda Passa'!Q496</f>
        <v>0</v>
      </c>
      <c r="S527" s="195">
        <f>'Atrações - Compra de Tickets'!R496+'Atrações - demanda Passa'!R496</f>
        <v>0</v>
      </c>
      <c r="T527" s="195">
        <f>'Atrações - Compra de Tickets'!S496+'Atrações - demanda Passa'!S496</f>
        <v>0</v>
      </c>
      <c r="U527" s="195">
        <f>'Atrações - Compra de Tickets'!T496+'Atrações - demanda Passa'!T496</f>
        <v>0</v>
      </c>
      <c r="V527" s="195">
        <f>'Atrações - Compra de Tickets'!U496+'Atrações - demanda Passa'!U496</f>
        <v>0</v>
      </c>
      <c r="W527" s="195">
        <f>'Atrações - Compra de Tickets'!V496+'Atrações - demanda Passa'!V496</f>
        <v>0</v>
      </c>
      <c r="X527" s="195">
        <f>'Atrações - Compra de Tickets'!W496+'Atrações - demanda Passa'!W496</f>
        <v>0</v>
      </c>
      <c r="Y527" s="195">
        <f>'Atrações - Compra de Tickets'!X496+'Atrações - demanda Passa'!X496</f>
        <v>0</v>
      </c>
      <c r="Z527" s="195">
        <f>'Atrações - Compra de Tickets'!Y496+'Atrações - demanda Passa'!Y496</f>
        <v>0</v>
      </c>
      <c r="AA527" s="195">
        <f>'Atrações - Compra de Tickets'!Z496+'Atrações - demanda Passa'!Z496</f>
        <v>0</v>
      </c>
      <c r="AB527" s="195">
        <f>'Atrações - Compra de Tickets'!AA496+'Atrações - demanda Passa'!AA496</f>
        <v>0</v>
      </c>
      <c r="AC527" s="195">
        <f>'Atrações - Compra de Tickets'!AB496+'Atrações - demanda Passa'!AB496</f>
        <v>0</v>
      </c>
      <c r="AD527" s="195">
        <f>'Atrações - Compra de Tickets'!AC496+'Atrações - demanda Passa'!AC496</f>
        <v>0</v>
      </c>
      <c r="AE527" s="195">
        <f>'Atrações - Compra de Tickets'!AD496+'Atrações - demanda Passa'!AD496</f>
        <v>0</v>
      </c>
      <c r="AF527" s="195">
        <f>'Atrações - Compra de Tickets'!AE496+'Atrações - demanda Passa'!AE496</f>
        <v>0</v>
      </c>
      <c r="AG527" s="195">
        <f>'Atrações - Compra de Tickets'!AF496+'Atrações - demanda Passa'!AF496</f>
        <v>0</v>
      </c>
      <c r="AH527" s="195">
        <f>'Atrações - Compra de Tickets'!AG496+'Atrações - demanda Passa'!AG496</f>
        <v>0</v>
      </c>
      <c r="AI527" s="195">
        <f>'Atrações - Compra de Tickets'!AH496+'Atrações - demanda Passa'!AH496</f>
        <v>0</v>
      </c>
      <c r="AJ527" s="195">
        <f>'Atrações - Compra de Tickets'!AI496+'Atrações - demanda Passa'!AI496</f>
        <v>0</v>
      </c>
      <c r="AK527" s="195">
        <f>'Atrações - Compra de Tickets'!AJ496+'Atrações - demanda Passa'!AJ496</f>
        <v>0</v>
      </c>
      <c r="AL527" s="195">
        <f>'Atrações - Compra de Tickets'!AK496+'Atrações - demanda Passa'!AK496</f>
        <v>0</v>
      </c>
      <c r="AM527" s="195">
        <f>'Atrações - Compra de Tickets'!AL496+'Atrações - demanda Passa'!AL496</f>
        <v>0</v>
      </c>
      <c r="AN527" s="195">
        <f>'Atrações - Compra de Tickets'!AM496+'Atrações - demanda Passa'!AM496</f>
        <v>0</v>
      </c>
      <c r="AO527" s="194"/>
    </row>
    <row r="528" spans="1:41" s="193" customFormat="1" ht="20.100000000000001" customHeight="1" x14ac:dyDescent="0.25">
      <c r="A528" s="199" t="str">
        <f t="shared" si="108"/>
        <v/>
      </c>
      <c r="B528" s="199"/>
      <c r="C528" s="198"/>
      <c r="D528" s="197" t="s">
        <v>137</v>
      </c>
      <c r="E528" s="196">
        <f>'Mix de Usos'!$AZ$17</f>
        <v>0</v>
      </c>
      <c r="F528" s="195">
        <f>'Atrações - Compra de Tickets'!E497+'Atrações - demanda Passa'!E497</f>
        <v>0</v>
      </c>
      <c r="G528" s="195">
        <f>'Atrações - Compra de Tickets'!F497+'Atrações - demanda Passa'!F497</f>
        <v>0</v>
      </c>
      <c r="H528" s="195">
        <f>'Atrações - Compra de Tickets'!G497+'Atrações - demanda Passa'!G497</f>
        <v>0</v>
      </c>
      <c r="I528" s="195">
        <f>'Atrações - Compra de Tickets'!H497+'Atrações - demanda Passa'!H497</f>
        <v>0</v>
      </c>
      <c r="J528" s="195">
        <f>'Atrações - Compra de Tickets'!I497+'Atrações - demanda Passa'!I497</f>
        <v>0</v>
      </c>
      <c r="K528" s="195">
        <f>'Atrações - Compra de Tickets'!J497+'Atrações - demanda Passa'!J497</f>
        <v>0</v>
      </c>
      <c r="L528" s="195">
        <f>'Atrações - Compra de Tickets'!K497+'Atrações - demanda Passa'!K497</f>
        <v>0</v>
      </c>
      <c r="M528" s="195">
        <f>'Atrações - Compra de Tickets'!L497+'Atrações - demanda Passa'!L497</f>
        <v>0</v>
      </c>
      <c r="N528" s="195">
        <f>'Atrações - Compra de Tickets'!M497+'Atrações - demanda Passa'!M497</f>
        <v>0</v>
      </c>
      <c r="O528" s="195">
        <f>'Atrações - Compra de Tickets'!N497+'Atrações - demanda Passa'!N497</f>
        <v>0</v>
      </c>
      <c r="P528" s="195">
        <f>'Atrações - Compra de Tickets'!O497+'Atrações - demanda Passa'!O497</f>
        <v>0</v>
      </c>
      <c r="Q528" s="195">
        <f>'Atrações - Compra de Tickets'!P497+'Atrações - demanda Passa'!P497</f>
        <v>0</v>
      </c>
      <c r="R528" s="195">
        <f>'Atrações - Compra de Tickets'!Q497+'Atrações - demanda Passa'!Q497</f>
        <v>0</v>
      </c>
      <c r="S528" s="195">
        <f>'Atrações - Compra de Tickets'!R497+'Atrações - demanda Passa'!R497</f>
        <v>0</v>
      </c>
      <c r="T528" s="195">
        <f>'Atrações - Compra de Tickets'!S497+'Atrações - demanda Passa'!S497</f>
        <v>0</v>
      </c>
      <c r="U528" s="195">
        <f>'Atrações - Compra de Tickets'!T497+'Atrações - demanda Passa'!T497</f>
        <v>0</v>
      </c>
      <c r="V528" s="195">
        <f>'Atrações - Compra de Tickets'!U497+'Atrações - demanda Passa'!U497</f>
        <v>0</v>
      </c>
      <c r="W528" s="195">
        <f>'Atrações - Compra de Tickets'!V497+'Atrações - demanda Passa'!V497</f>
        <v>0</v>
      </c>
      <c r="X528" s="195">
        <f>'Atrações - Compra de Tickets'!W497+'Atrações - demanda Passa'!W497</f>
        <v>0</v>
      </c>
      <c r="Y528" s="195">
        <f>'Atrações - Compra de Tickets'!X497+'Atrações - demanda Passa'!X497</f>
        <v>0</v>
      </c>
      <c r="Z528" s="195">
        <f>'Atrações - Compra de Tickets'!Y497+'Atrações - demanda Passa'!Y497</f>
        <v>0</v>
      </c>
      <c r="AA528" s="195">
        <f>'Atrações - Compra de Tickets'!Z497+'Atrações - demanda Passa'!Z497</f>
        <v>0</v>
      </c>
      <c r="AB528" s="195">
        <f>'Atrações - Compra de Tickets'!AA497+'Atrações - demanda Passa'!AA497</f>
        <v>0</v>
      </c>
      <c r="AC528" s="195">
        <f>'Atrações - Compra de Tickets'!AB497+'Atrações - demanda Passa'!AB497</f>
        <v>0</v>
      </c>
      <c r="AD528" s="195">
        <f>'Atrações - Compra de Tickets'!AC497+'Atrações - demanda Passa'!AC497</f>
        <v>0</v>
      </c>
      <c r="AE528" s="195">
        <f>'Atrações - Compra de Tickets'!AD497+'Atrações - demanda Passa'!AD497</f>
        <v>0</v>
      </c>
      <c r="AF528" s="195">
        <f>'Atrações - Compra de Tickets'!AE497+'Atrações - demanda Passa'!AE497</f>
        <v>0</v>
      </c>
      <c r="AG528" s="195">
        <f>'Atrações - Compra de Tickets'!AF497+'Atrações - demanda Passa'!AF497</f>
        <v>0</v>
      </c>
      <c r="AH528" s="195">
        <f>'Atrações - Compra de Tickets'!AG497+'Atrações - demanda Passa'!AG497</f>
        <v>0</v>
      </c>
      <c r="AI528" s="195">
        <f>'Atrações - Compra de Tickets'!AH497+'Atrações - demanda Passa'!AH497</f>
        <v>0</v>
      </c>
      <c r="AJ528" s="195">
        <f>'Atrações - Compra de Tickets'!AI497+'Atrações - demanda Passa'!AI497</f>
        <v>0</v>
      </c>
      <c r="AK528" s="195">
        <f>'Atrações - Compra de Tickets'!AJ497+'Atrações - demanda Passa'!AJ497</f>
        <v>0</v>
      </c>
      <c r="AL528" s="195">
        <f>'Atrações - Compra de Tickets'!AK497+'Atrações - demanda Passa'!AK497</f>
        <v>0</v>
      </c>
      <c r="AM528" s="195">
        <f>'Atrações - Compra de Tickets'!AL497+'Atrações - demanda Passa'!AL497</f>
        <v>0</v>
      </c>
      <c r="AN528" s="195">
        <f>'Atrações - Compra de Tickets'!AM497+'Atrações - demanda Passa'!AM497</f>
        <v>0</v>
      </c>
      <c r="AO528" s="194"/>
    </row>
    <row r="529" spans="1:41" s="193" customFormat="1" ht="20.100000000000001" customHeight="1" x14ac:dyDescent="0.25">
      <c r="A529" s="199" t="str">
        <f t="shared" si="108"/>
        <v>8/a</v>
      </c>
      <c r="B529" s="199">
        <f>B467+1</f>
        <v>8</v>
      </c>
      <c r="C529" s="198" t="s">
        <v>207</v>
      </c>
      <c r="D529" s="201" t="s">
        <v>136</v>
      </c>
      <c r="E529" s="200">
        <f>SUM(F529:AN529)</f>
        <v>0</v>
      </c>
      <c r="F529" s="195">
        <f t="shared" ref="F529:AN529" si="115">SUM(F530:F534)</f>
        <v>0</v>
      </c>
      <c r="G529" s="195">
        <f t="shared" si="115"/>
        <v>0</v>
      </c>
      <c r="H529" s="195">
        <f t="shared" si="115"/>
        <v>0</v>
      </c>
      <c r="I529" s="195">
        <f t="shared" si="115"/>
        <v>0</v>
      </c>
      <c r="J529" s="195">
        <f t="shared" si="115"/>
        <v>0</v>
      </c>
      <c r="K529" s="195">
        <f t="shared" si="115"/>
        <v>0</v>
      </c>
      <c r="L529" s="195">
        <f t="shared" si="115"/>
        <v>0</v>
      </c>
      <c r="M529" s="195">
        <f t="shared" si="115"/>
        <v>0</v>
      </c>
      <c r="N529" s="195">
        <f t="shared" si="115"/>
        <v>0</v>
      </c>
      <c r="O529" s="195">
        <f t="shared" si="115"/>
        <v>0</v>
      </c>
      <c r="P529" s="195">
        <f t="shared" si="115"/>
        <v>0</v>
      </c>
      <c r="Q529" s="195">
        <f t="shared" si="115"/>
        <v>0</v>
      </c>
      <c r="R529" s="195">
        <f t="shared" si="115"/>
        <v>0</v>
      </c>
      <c r="S529" s="195">
        <f t="shared" si="115"/>
        <v>0</v>
      </c>
      <c r="T529" s="195">
        <f t="shared" si="115"/>
        <v>0</v>
      </c>
      <c r="U529" s="195">
        <f t="shared" si="115"/>
        <v>0</v>
      </c>
      <c r="V529" s="195">
        <f t="shared" si="115"/>
        <v>0</v>
      </c>
      <c r="W529" s="195">
        <f t="shared" si="115"/>
        <v>0</v>
      </c>
      <c r="X529" s="195">
        <f t="shared" si="115"/>
        <v>0</v>
      </c>
      <c r="Y529" s="195">
        <f t="shared" si="115"/>
        <v>0</v>
      </c>
      <c r="Z529" s="195">
        <f t="shared" si="115"/>
        <v>0</v>
      </c>
      <c r="AA529" s="195">
        <f t="shared" si="115"/>
        <v>0</v>
      </c>
      <c r="AB529" s="195">
        <f t="shared" si="115"/>
        <v>0</v>
      </c>
      <c r="AC529" s="195">
        <f t="shared" si="115"/>
        <v>0</v>
      </c>
      <c r="AD529" s="195">
        <f t="shared" si="115"/>
        <v>0</v>
      </c>
      <c r="AE529" s="195">
        <f t="shared" si="115"/>
        <v>0</v>
      </c>
      <c r="AF529" s="195">
        <f t="shared" si="115"/>
        <v>0</v>
      </c>
      <c r="AG529" s="195">
        <f t="shared" si="115"/>
        <v>0</v>
      </c>
      <c r="AH529" s="195">
        <f t="shared" si="115"/>
        <v>0</v>
      </c>
      <c r="AI529" s="195">
        <f t="shared" si="115"/>
        <v>0</v>
      </c>
      <c r="AJ529" s="195">
        <f t="shared" si="115"/>
        <v>0</v>
      </c>
      <c r="AK529" s="195">
        <f t="shared" si="115"/>
        <v>0</v>
      </c>
      <c r="AL529" s="195">
        <f t="shared" si="115"/>
        <v>0</v>
      </c>
      <c r="AM529" s="195">
        <f t="shared" si="115"/>
        <v>0</v>
      </c>
      <c r="AN529" s="195">
        <f t="shared" si="115"/>
        <v>0</v>
      </c>
      <c r="AO529" s="194"/>
    </row>
    <row r="530" spans="1:41" s="193" customFormat="1" ht="20.100000000000001" customHeight="1" x14ac:dyDescent="0.25">
      <c r="A530" s="199" t="str">
        <f t="shared" si="108"/>
        <v/>
      </c>
      <c r="B530" s="199"/>
      <c r="C530" s="198"/>
      <c r="D530" s="197" t="s">
        <v>135</v>
      </c>
      <c r="E530" s="196">
        <f>'Mix de Usos'!$S$17</f>
        <v>0</v>
      </c>
      <c r="F530" s="195">
        <f>'Atrações - Compra de Tickets'!E499+'Atrações - demanda Passa'!E499</f>
        <v>0</v>
      </c>
      <c r="G530" s="195">
        <f>'Atrações - Compra de Tickets'!F499+'Atrações - demanda Passa'!F499</f>
        <v>0</v>
      </c>
      <c r="H530" s="195">
        <f>'Atrações - Compra de Tickets'!G499+'Atrações - demanda Passa'!G499</f>
        <v>0</v>
      </c>
      <c r="I530" s="195">
        <f>'Atrações - Compra de Tickets'!H499+'Atrações - demanda Passa'!H499</f>
        <v>0</v>
      </c>
      <c r="J530" s="195">
        <f>'Atrações - Compra de Tickets'!I499+'Atrações - demanda Passa'!I499</f>
        <v>0</v>
      </c>
      <c r="K530" s="195">
        <f>'Atrações - Compra de Tickets'!J499+'Atrações - demanda Passa'!J499</f>
        <v>0</v>
      </c>
      <c r="L530" s="195">
        <f>'Atrações - Compra de Tickets'!K499+'Atrações - demanda Passa'!K499</f>
        <v>0</v>
      </c>
      <c r="M530" s="195">
        <f>'Atrações - Compra de Tickets'!L499+'Atrações - demanda Passa'!L499</f>
        <v>0</v>
      </c>
      <c r="N530" s="195">
        <f>'Atrações - Compra de Tickets'!M499+'Atrações - demanda Passa'!M499</f>
        <v>0</v>
      </c>
      <c r="O530" s="195">
        <f>'Atrações - Compra de Tickets'!N499+'Atrações - demanda Passa'!N499</f>
        <v>0</v>
      </c>
      <c r="P530" s="195">
        <f>'Atrações - Compra de Tickets'!O499+'Atrações - demanda Passa'!O499</f>
        <v>0</v>
      </c>
      <c r="Q530" s="195">
        <f>'Atrações - Compra de Tickets'!P499+'Atrações - demanda Passa'!P499</f>
        <v>0</v>
      </c>
      <c r="R530" s="195">
        <f>'Atrações - Compra de Tickets'!Q499+'Atrações - demanda Passa'!Q499</f>
        <v>0</v>
      </c>
      <c r="S530" s="195">
        <f>'Atrações - Compra de Tickets'!R499+'Atrações - demanda Passa'!R499</f>
        <v>0</v>
      </c>
      <c r="T530" s="195">
        <f>'Atrações - Compra de Tickets'!S499+'Atrações - demanda Passa'!S499</f>
        <v>0</v>
      </c>
      <c r="U530" s="195">
        <f>'Atrações - Compra de Tickets'!T499+'Atrações - demanda Passa'!T499</f>
        <v>0</v>
      </c>
      <c r="V530" s="195">
        <f>'Atrações - Compra de Tickets'!U499+'Atrações - demanda Passa'!U499</f>
        <v>0</v>
      </c>
      <c r="W530" s="195">
        <f>'Atrações - Compra de Tickets'!V499+'Atrações - demanda Passa'!V499</f>
        <v>0</v>
      </c>
      <c r="X530" s="195">
        <f>'Atrações - Compra de Tickets'!W499+'Atrações - demanda Passa'!W499</f>
        <v>0</v>
      </c>
      <c r="Y530" s="195">
        <f>'Atrações - Compra de Tickets'!X499+'Atrações - demanda Passa'!X499</f>
        <v>0</v>
      </c>
      <c r="Z530" s="195">
        <f>'Atrações - Compra de Tickets'!Y499+'Atrações - demanda Passa'!Y499</f>
        <v>0</v>
      </c>
      <c r="AA530" s="195">
        <f>'Atrações - Compra de Tickets'!Z499+'Atrações - demanda Passa'!Z499</f>
        <v>0</v>
      </c>
      <c r="AB530" s="195">
        <f>'Atrações - Compra de Tickets'!AA499+'Atrações - demanda Passa'!AA499</f>
        <v>0</v>
      </c>
      <c r="AC530" s="195">
        <f>'Atrações - Compra de Tickets'!AB499+'Atrações - demanda Passa'!AB499</f>
        <v>0</v>
      </c>
      <c r="AD530" s="195">
        <f>'Atrações - Compra de Tickets'!AC499+'Atrações - demanda Passa'!AC499</f>
        <v>0</v>
      </c>
      <c r="AE530" s="195">
        <f>'Atrações - Compra de Tickets'!AD499+'Atrações - demanda Passa'!AD499</f>
        <v>0</v>
      </c>
      <c r="AF530" s="195">
        <f>'Atrações - Compra de Tickets'!AE499+'Atrações - demanda Passa'!AE499</f>
        <v>0</v>
      </c>
      <c r="AG530" s="195">
        <f>'Atrações - Compra de Tickets'!AF499+'Atrações - demanda Passa'!AF499</f>
        <v>0</v>
      </c>
      <c r="AH530" s="195">
        <f>'Atrações - Compra de Tickets'!AG499+'Atrações - demanda Passa'!AG499</f>
        <v>0</v>
      </c>
      <c r="AI530" s="195">
        <f>'Atrações - Compra de Tickets'!AH499+'Atrações - demanda Passa'!AH499</f>
        <v>0</v>
      </c>
      <c r="AJ530" s="195">
        <f>'Atrações - Compra de Tickets'!AI499+'Atrações - demanda Passa'!AI499</f>
        <v>0</v>
      </c>
      <c r="AK530" s="195">
        <f>'Atrações - Compra de Tickets'!AJ499+'Atrações - demanda Passa'!AJ499</f>
        <v>0</v>
      </c>
      <c r="AL530" s="195">
        <f>'Atrações - Compra de Tickets'!AK499+'Atrações - demanda Passa'!AK499</f>
        <v>0</v>
      </c>
      <c r="AM530" s="195">
        <f>'Atrações - Compra de Tickets'!AL499+'Atrações - demanda Passa'!AL499</f>
        <v>0</v>
      </c>
      <c r="AN530" s="195">
        <f>'Atrações - Compra de Tickets'!AM499+'Atrações - demanda Passa'!AM499</f>
        <v>0</v>
      </c>
      <c r="AO530" s="194"/>
    </row>
    <row r="531" spans="1:41" s="193" customFormat="1" ht="20.100000000000001" customHeight="1" x14ac:dyDescent="0.25">
      <c r="A531" s="199" t="str">
        <f t="shared" si="108"/>
        <v/>
      </c>
      <c r="B531" s="199"/>
      <c r="C531" s="198"/>
      <c r="D531" s="197" t="s">
        <v>134</v>
      </c>
      <c r="E531" s="196">
        <f>'Mix de Usos'!$AB$17</f>
        <v>0</v>
      </c>
      <c r="F531" s="195">
        <f>'Atrações - Compra de Tickets'!E500+'Atrações - demanda Passa'!E500</f>
        <v>0</v>
      </c>
      <c r="G531" s="195">
        <f>'Atrações - Compra de Tickets'!F500+'Atrações - demanda Passa'!F500</f>
        <v>0</v>
      </c>
      <c r="H531" s="195">
        <f>'Atrações - Compra de Tickets'!G500+'Atrações - demanda Passa'!G500</f>
        <v>0</v>
      </c>
      <c r="I531" s="195">
        <f>'Atrações - Compra de Tickets'!H500+'Atrações - demanda Passa'!H500</f>
        <v>0</v>
      </c>
      <c r="J531" s="195">
        <f>'Atrações - Compra de Tickets'!I500+'Atrações - demanda Passa'!I500</f>
        <v>0</v>
      </c>
      <c r="K531" s="195">
        <f>'Atrações - Compra de Tickets'!J500+'Atrações - demanda Passa'!J500</f>
        <v>0</v>
      </c>
      <c r="L531" s="195">
        <f>'Atrações - Compra de Tickets'!K500+'Atrações - demanda Passa'!K500</f>
        <v>0</v>
      </c>
      <c r="M531" s="195">
        <f>'Atrações - Compra de Tickets'!L500+'Atrações - demanda Passa'!L500</f>
        <v>0</v>
      </c>
      <c r="N531" s="195">
        <f>'Atrações - Compra de Tickets'!M500+'Atrações - demanda Passa'!M500</f>
        <v>0</v>
      </c>
      <c r="O531" s="195">
        <f>'Atrações - Compra de Tickets'!N500+'Atrações - demanda Passa'!N500</f>
        <v>0</v>
      </c>
      <c r="P531" s="195">
        <f>'Atrações - Compra de Tickets'!O500+'Atrações - demanda Passa'!O500</f>
        <v>0</v>
      </c>
      <c r="Q531" s="195">
        <f>'Atrações - Compra de Tickets'!P500+'Atrações - demanda Passa'!P500</f>
        <v>0</v>
      </c>
      <c r="R531" s="195">
        <f>'Atrações - Compra de Tickets'!Q500+'Atrações - demanda Passa'!Q500</f>
        <v>0</v>
      </c>
      <c r="S531" s="195">
        <f>'Atrações - Compra de Tickets'!R500+'Atrações - demanda Passa'!R500</f>
        <v>0</v>
      </c>
      <c r="T531" s="195">
        <f>'Atrações - Compra de Tickets'!S500+'Atrações - demanda Passa'!S500</f>
        <v>0</v>
      </c>
      <c r="U531" s="195">
        <f>'Atrações - Compra de Tickets'!T500+'Atrações - demanda Passa'!T500</f>
        <v>0</v>
      </c>
      <c r="V531" s="195">
        <f>'Atrações - Compra de Tickets'!U500+'Atrações - demanda Passa'!U500</f>
        <v>0</v>
      </c>
      <c r="W531" s="195">
        <f>'Atrações - Compra de Tickets'!V500+'Atrações - demanda Passa'!V500</f>
        <v>0</v>
      </c>
      <c r="X531" s="195">
        <f>'Atrações - Compra de Tickets'!W500+'Atrações - demanda Passa'!W500</f>
        <v>0</v>
      </c>
      <c r="Y531" s="195">
        <f>'Atrações - Compra de Tickets'!X500+'Atrações - demanda Passa'!X500</f>
        <v>0</v>
      </c>
      <c r="Z531" s="195">
        <f>'Atrações - Compra de Tickets'!Y500+'Atrações - demanda Passa'!Y500</f>
        <v>0</v>
      </c>
      <c r="AA531" s="195">
        <f>'Atrações - Compra de Tickets'!Z500+'Atrações - demanda Passa'!Z500</f>
        <v>0</v>
      </c>
      <c r="AB531" s="195">
        <f>'Atrações - Compra de Tickets'!AA500+'Atrações - demanda Passa'!AA500</f>
        <v>0</v>
      </c>
      <c r="AC531" s="195">
        <f>'Atrações - Compra de Tickets'!AB500+'Atrações - demanda Passa'!AB500</f>
        <v>0</v>
      </c>
      <c r="AD531" s="195">
        <f>'Atrações - Compra de Tickets'!AC500+'Atrações - demanda Passa'!AC500</f>
        <v>0</v>
      </c>
      <c r="AE531" s="195">
        <f>'Atrações - Compra de Tickets'!AD500+'Atrações - demanda Passa'!AD500</f>
        <v>0</v>
      </c>
      <c r="AF531" s="195">
        <f>'Atrações - Compra de Tickets'!AE500+'Atrações - demanda Passa'!AE500</f>
        <v>0</v>
      </c>
      <c r="AG531" s="195">
        <f>'Atrações - Compra de Tickets'!AF500+'Atrações - demanda Passa'!AF500</f>
        <v>0</v>
      </c>
      <c r="AH531" s="195">
        <f>'Atrações - Compra de Tickets'!AG500+'Atrações - demanda Passa'!AG500</f>
        <v>0</v>
      </c>
      <c r="AI531" s="195">
        <f>'Atrações - Compra de Tickets'!AH500+'Atrações - demanda Passa'!AH500</f>
        <v>0</v>
      </c>
      <c r="AJ531" s="195">
        <f>'Atrações - Compra de Tickets'!AI500+'Atrações - demanda Passa'!AI500</f>
        <v>0</v>
      </c>
      <c r="AK531" s="195">
        <f>'Atrações - Compra de Tickets'!AJ500+'Atrações - demanda Passa'!AJ500</f>
        <v>0</v>
      </c>
      <c r="AL531" s="195">
        <f>'Atrações - Compra de Tickets'!AK500+'Atrações - demanda Passa'!AK500</f>
        <v>0</v>
      </c>
      <c r="AM531" s="195">
        <f>'Atrações - Compra de Tickets'!AL500+'Atrações - demanda Passa'!AL500</f>
        <v>0</v>
      </c>
      <c r="AN531" s="195">
        <f>'Atrações - Compra de Tickets'!AM500+'Atrações - demanda Passa'!AM500</f>
        <v>0</v>
      </c>
      <c r="AO531" s="194"/>
    </row>
    <row r="532" spans="1:41" s="193" customFormat="1" ht="20.100000000000001" customHeight="1" x14ac:dyDescent="0.25">
      <c r="A532" s="199" t="str">
        <f t="shared" si="108"/>
        <v/>
      </c>
      <c r="B532" s="199"/>
      <c r="C532" s="198"/>
      <c r="D532" s="197" t="s">
        <v>133</v>
      </c>
      <c r="E532" s="196">
        <f>'Mix de Usos'!$AK$17</f>
        <v>0</v>
      </c>
      <c r="F532" s="195">
        <f>'Atrações - Compra de Tickets'!E501+'Atrações - demanda Passa'!E501</f>
        <v>0</v>
      </c>
      <c r="G532" s="195">
        <f>'Atrações - Compra de Tickets'!F501+'Atrações - demanda Passa'!F501</f>
        <v>0</v>
      </c>
      <c r="H532" s="195">
        <f>'Atrações - Compra de Tickets'!G501+'Atrações - demanda Passa'!G501</f>
        <v>0</v>
      </c>
      <c r="I532" s="195">
        <f>'Atrações - Compra de Tickets'!H501+'Atrações - demanda Passa'!H501</f>
        <v>0</v>
      </c>
      <c r="J532" s="195">
        <f>'Atrações - Compra de Tickets'!I501+'Atrações - demanda Passa'!I501</f>
        <v>0</v>
      </c>
      <c r="K532" s="195">
        <f>'Atrações - Compra de Tickets'!J501+'Atrações - demanda Passa'!J501</f>
        <v>0</v>
      </c>
      <c r="L532" s="195">
        <f>'Atrações - Compra de Tickets'!K501+'Atrações - demanda Passa'!K501</f>
        <v>0</v>
      </c>
      <c r="M532" s="195">
        <f>'Atrações - Compra de Tickets'!L501+'Atrações - demanda Passa'!L501</f>
        <v>0</v>
      </c>
      <c r="N532" s="195">
        <f>'Atrações - Compra de Tickets'!M501+'Atrações - demanda Passa'!M501</f>
        <v>0</v>
      </c>
      <c r="O532" s="195">
        <f>'Atrações - Compra de Tickets'!N501+'Atrações - demanda Passa'!N501</f>
        <v>0</v>
      </c>
      <c r="P532" s="195">
        <f>'Atrações - Compra de Tickets'!O501+'Atrações - demanda Passa'!O501</f>
        <v>0</v>
      </c>
      <c r="Q532" s="195">
        <f>'Atrações - Compra de Tickets'!P501+'Atrações - demanda Passa'!P501</f>
        <v>0</v>
      </c>
      <c r="R532" s="195">
        <f>'Atrações - Compra de Tickets'!Q501+'Atrações - demanda Passa'!Q501</f>
        <v>0</v>
      </c>
      <c r="S532" s="195">
        <f>'Atrações - Compra de Tickets'!R501+'Atrações - demanda Passa'!R501</f>
        <v>0</v>
      </c>
      <c r="T532" s="195">
        <f>'Atrações - Compra de Tickets'!S501+'Atrações - demanda Passa'!S501</f>
        <v>0</v>
      </c>
      <c r="U532" s="195">
        <f>'Atrações - Compra de Tickets'!T501+'Atrações - demanda Passa'!T501</f>
        <v>0</v>
      </c>
      <c r="V532" s="195">
        <f>'Atrações - Compra de Tickets'!U501+'Atrações - demanda Passa'!U501</f>
        <v>0</v>
      </c>
      <c r="W532" s="195">
        <f>'Atrações - Compra de Tickets'!V501+'Atrações - demanda Passa'!V501</f>
        <v>0</v>
      </c>
      <c r="X532" s="195">
        <f>'Atrações - Compra de Tickets'!W501+'Atrações - demanda Passa'!W501</f>
        <v>0</v>
      </c>
      <c r="Y532" s="195">
        <f>'Atrações - Compra de Tickets'!X501+'Atrações - demanda Passa'!X501</f>
        <v>0</v>
      </c>
      <c r="Z532" s="195">
        <f>'Atrações - Compra de Tickets'!Y501+'Atrações - demanda Passa'!Y501</f>
        <v>0</v>
      </c>
      <c r="AA532" s="195">
        <f>'Atrações - Compra de Tickets'!Z501+'Atrações - demanda Passa'!Z501</f>
        <v>0</v>
      </c>
      <c r="AB532" s="195">
        <f>'Atrações - Compra de Tickets'!AA501+'Atrações - demanda Passa'!AA501</f>
        <v>0</v>
      </c>
      <c r="AC532" s="195">
        <f>'Atrações - Compra de Tickets'!AB501+'Atrações - demanda Passa'!AB501</f>
        <v>0</v>
      </c>
      <c r="AD532" s="195">
        <f>'Atrações - Compra de Tickets'!AC501+'Atrações - demanda Passa'!AC501</f>
        <v>0</v>
      </c>
      <c r="AE532" s="195">
        <f>'Atrações - Compra de Tickets'!AD501+'Atrações - demanda Passa'!AD501</f>
        <v>0</v>
      </c>
      <c r="AF532" s="195">
        <f>'Atrações - Compra de Tickets'!AE501+'Atrações - demanda Passa'!AE501</f>
        <v>0</v>
      </c>
      <c r="AG532" s="195">
        <f>'Atrações - Compra de Tickets'!AF501+'Atrações - demanda Passa'!AF501</f>
        <v>0</v>
      </c>
      <c r="AH532" s="195">
        <f>'Atrações - Compra de Tickets'!AG501+'Atrações - demanda Passa'!AG501</f>
        <v>0</v>
      </c>
      <c r="AI532" s="195">
        <f>'Atrações - Compra de Tickets'!AH501+'Atrações - demanda Passa'!AH501</f>
        <v>0</v>
      </c>
      <c r="AJ532" s="195">
        <f>'Atrações - Compra de Tickets'!AI501+'Atrações - demanda Passa'!AI501</f>
        <v>0</v>
      </c>
      <c r="AK532" s="195">
        <f>'Atrações - Compra de Tickets'!AJ501+'Atrações - demanda Passa'!AJ501</f>
        <v>0</v>
      </c>
      <c r="AL532" s="195">
        <f>'Atrações - Compra de Tickets'!AK501+'Atrações - demanda Passa'!AK501</f>
        <v>0</v>
      </c>
      <c r="AM532" s="195">
        <f>'Atrações - Compra de Tickets'!AL501+'Atrações - demanda Passa'!AL501</f>
        <v>0</v>
      </c>
      <c r="AN532" s="195">
        <f>'Atrações - Compra de Tickets'!AM501+'Atrações - demanda Passa'!AM501</f>
        <v>0</v>
      </c>
      <c r="AO532" s="194"/>
    </row>
    <row r="533" spans="1:41" s="193" customFormat="1" ht="20.100000000000001" customHeight="1" x14ac:dyDescent="0.25">
      <c r="A533" s="199" t="str">
        <f t="shared" si="108"/>
        <v/>
      </c>
      <c r="B533" s="199"/>
      <c r="C533" s="198"/>
      <c r="D533" s="197" t="s">
        <v>132</v>
      </c>
      <c r="E533" s="196">
        <f>'Mix de Usos'!$AT$17</f>
        <v>0</v>
      </c>
      <c r="F533" s="195">
        <f>'Atrações - Compra de Tickets'!E502+'Atrações - demanda Passa'!E502</f>
        <v>0</v>
      </c>
      <c r="G533" s="195">
        <f>'Atrações - Compra de Tickets'!F502+'Atrações - demanda Passa'!F502</f>
        <v>0</v>
      </c>
      <c r="H533" s="195">
        <f>'Atrações - Compra de Tickets'!G502+'Atrações - demanda Passa'!G502</f>
        <v>0</v>
      </c>
      <c r="I533" s="195">
        <f>'Atrações - Compra de Tickets'!H502+'Atrações - demanda Passa'!H502</f>
        <v>0</v>
      </c>
      <c r="J533" s="195">
        <f>'Atrações - Compra de Tickets'!I502+'Atrações - demanda Passa'!I502</f>
        <v>0</v>
      </c>
      <c r="K533" s="195">
        <f>'Atrações - Compra de Tickets'!J502+'Atrações - demanda Passa'!J502</f>
        <v>0</v>
      </c>
      <c r="L533" s="195">
        <f>'Atrações - Compra de Tickets'!K502+'Atrações - demanda Passa'!K502</f>
        <v>0</v>
      </c>
      <c r="M533" s="195">
        <f>'Atrações - Compra de Tickets'!L502+'Atrações - demanda Passa'!L502</f>
        <v>0</v>
      </c>
      <c r="N533" s="195">
        <f>'Atrações - Compra de Tickets'!M502+'Atrações - demanda Passa'!M502</f>
        <v>0</v>
      </c>
      <c r="O533" s="195">
        <f>'Atrações - Compra de Tickets'!N502+'Atrações - demanda Passa'!N502</f>
        <v>0</v>
      </c>
      <c r="P533" s="195">
        <f>'Atrações - Compra de Tickets'!O502+'Atrações - demanda Passa'!O502</f>
        <v>0</v>
      </c>
      <c r="Q533" s="195">
        <f>'Atrações - Compra de Tickets'!P502+'Atrações - demanda Passa'!P502</f>
        <v>0</v>
      </c>
      <c r="R533" s="195">
        <f>'Atrações - Compra de Tickets'!Q502+'Atrações - demanda Passa'!Q502</f>
        <v>0</v>
      </c>
      <c r="S533" s="195">
        <f>'Atrações - Compra de Tickets'!R502+'Atrações - demanda Passa'!R502</f>
        <v>0</v>
      </c>
      <c r="T533" s="195">
        <f>'Atrações - Compra de Tickets'!S502+'Atrações - demanda Passa'!S502</f>
        <v>0</v>
      </c>
      <c r="U533" s="195">
        <f>'Atrações - Compra de Tickets'!T502+'Atrações - demanda Passa'!T502</f>
        <v>0</v>
      </c>
      <c r="V533" s="195">
        <f>'Atrações - Compra de Tickets'!U502+'Atrações - demanda Passa'!U502</f>
        <v>0</v>
      </c>
      <c r="W533" s="195">
        <f>'Atrações - Compra de Tickets'!V502+'Atrações - demanda Passa'!V502</f>
        <v>0</v>
      </c>
      <c r="X533" s="195">
        <f>'Atrações - Compra de Tickets'!W502+'Atrações - demanda Passa'!W502</f>
        <v>0</v>
      </c>
      <c r="Y533" s="195">
        <f>'Atrações - Compra de Tickets'!X502+'Atrações - demanda Passa'!X502</f>
        <v>0</v>
      </c>
      <c r="Z533" s="195">
        <f>'Atrações - Compra de Tickets'!Y502+'Atrações - demanda Passa'!Y502</f>
        <v>0</v>
      </c>
      <c r="AA533" s="195">
        <f>'Atrações - Compra de Tickets'!Z502+'Atrações - demanda Passa'!Z502</f>
        <v>0</v>
      </c>
      <c r="AB533" s="195">
        <f>'Atrações - Compra de Tickets'!AA502+'Atrações - demanda Passa'!AA502</f>
        <v>0</v>
      </c>
      <c r="AC533" s="195">
        <f>'Atrações - Compra de Tickets'!AB502+'Atrações - demanda Passa'!AB502</f>
        <v>0</v>
      </c>
      <c r="AD533" s="195">
        <f>'Atrações - Compra de Tickets'!AC502+'Atrações - demanda Passa'!AC502</f>
        <v>0</v>
      </c>
      <c r="AE533" s="195">
        <f>'Atrações - Compra de Tickets'!AD502+'Atrações - demanda Passa'!AD502</f>
        <v>0</v>
      </c>
      <c r="AF533" s="195">
        <f>'Atrações - Compra de Tickets'!AE502+'Atrações - demanda Passa'!AE502</f>
        <v>0</v>
      </c>
      <c r="AG533" s="195">
        <f>'Atrações - Compra de Tickets'!AF502+'Atrações - demanda Passa'!AF502</f>
        <v>0</v>
      </c>
      <c r="AH533" s="195">
        <f>'Atrações - Compra de Tickets'!AG502+'Atrações - demanda Passa'!AG502</f>
        <v>0</v>
      </c>
      <c r="AI533" s="195">
        <f>'Atrações - Compra de Tickets'!AH502+'Atrações - demanda Passa'!AH502</f>
        <v>0</v>
      </c>
      <c r="AJ533" s="195">
        <f>'Atrações - Compra de Tickets'!AI502+'Atrações - demanda Passa'!AI502</f>
        <v>0</v>
      </c>
      <c r="AK533" s="195">
        <f>'Atrações - Compra de Tickets'!AJ502+'Atrações - demanda Passa'!AJ502</f>
        <v>0</v>
      </c>
      <c r="AL533" s="195">
        <f>'Atrações - Compra de Tickets'!AK502+'Atrações - demanda Passa'!AK502</f>
        <v>0</v>
      </c>
      <c r="AM533" s="195">
        <f>'Atrações - Compra de Tickets'!AL502+'Atrações - demanda Passa'!AL502</f>
        <v>0</v>
      </c>
      <c r="AN533" s="195">
        <f>'Atrações - Compra de Tickets'!AM502+'Atrações - demanda Passa'!AM502</f>
        <v>0</v>
      </c>
      <c r="AO533" s="194"/>
    </row>
    <row r="534" spans="1:41" s="193" customFormat="1" ht="20.100000000000001" customHeight="1" x14ac:dyDescent="0.25">
      <c r="A534" s="199" t="str">
        <f t="shared" si="108"/>
        <v/>
      </c>
      <c r="B534" s="199"/>
      <c r="C534" s="198"/>
      <c r="D534" s="197" t="s">
        <v>131</v>
      </c>
      <c r="E534" s="196">
        <f>'Mix de Usos'!$BC$17</f>
        <v>0</v>
      </c>
      <c r="F534" s="195">
        <f>'Atrações - Compra de Tickets'!E503+'Atrações - demanda Passa'!E503</f>
        <v>0</v>
      </c>
      <c r="G534" s="195">
        <f>'Atrações - Compra de Tickets'!F503+'Atrações - demanda Passa'!F503</f>
        <v>0</v>
      </c>
      <c r="H534" s="195">
        <f>'Atrações - Compra de Tickets'!G503+'Atrações - demanda Passa'!G503</f>
        <v>0</v>
      </c>
      <c r="I534" s="195">
        <f>'Atrações - Compra de Tickets'!H503+'Atrações - demanda Passa'!H503</f>
        <v>0</v>
      </c>
      <c r="J534" s="195">
        <f>'Atrações - Compra de Tickets'!I503+'Atrações - demanda Passa'!I503</f>
        <v>0</v>
      </c>
      <c r="K534" s="195">
        <f>'Atrações - Compra de Tickets'!J503+'Atrações - demanda Passa'!J503</f>
        <v>0</v>
      </c>
      <c r="L534" s="195">
        <f>'Atrações - Compra de Tickets'!K503+'Atrações - demanda Passa'!K503</f>
        <v>0</v>
      </c>
      <c r="M534" s="195">
        <f>'Atrações - Compra de Tickets'!L503+'Atrações - demanda Passa'!L503</f>
        <v>0</v>
      </c>
      <c r="N534" s="195">
        <f>'Atrações - Compra de Tickets'!M503+'Atrações - demanda Passa'!M503</f>
        <v>0</v>
      </c>
      <c r="O534" s="195">
        <f>'Atrações - Compra de Tickets'!N503+'Atrações - demanda Passa'!N503</f>
        <v>0</v>
      </c>
      <c r="P534" s="195">
        <f>'Atrações - Compra de Tickets'!O503+'Atrações - demanda Passa'!O503</f>
        <v>0</v>
      </c>
      <c r="Q534" s="195">
        <f>'Atrações - Compra de Tickets'!P503+'Atrações - demanda Passa'!P503</f>
        <v>0</v>
      </c>
      <c r="R534" s="195">
        <f>'Atrações - Compra de Tickets'!Q503+'Atrações - demanda Passa'!Q503</f>
        <v>0</v>
      </c>
      <c r="S534" s="195">
        <f>'Atrações - Compra de Tickets'!R503+'Atrações - demanda Passa'!R503</f>
        <v>0</v>
      </c>
      <c r="T534" s="195">
        <f>'Atrações - Compra de Tickets'!S503+'Atrações - demanda Passa'!S503</f>
        <v>0</v>
      </c>
      <c r="U534" s="195">
        <f>'Atrações - Compra de Tickets'!T503+'Atrações - demanda Passa'!T503</f>
        <v>0</v>
      </c>
      <c r="V534" s="195">
        <f>'Atrações - Compra de Tickets'!U503+'Atrações - demanda Passa'!U503</f>
        <v>0</v>
      </c>
      <c r="W534" s="195">
        <f>'Atrações - Compra de Tickets'!V503+'Atrações - demanda Passa'!V503</f>
        <v>0</v>
      </c>
      <c r="X534" s="195">
        <f>'Atrações - Compra de Tickets'!W503+'Atrações - demanda Passa'!W503</f>
        <v>0</v>
      </c>
      <c r="Y534" s="195">
        <f>'Atrações - Compra de Tickets'!X503+'Atrações - demanda Passa'!X503</f>
        <v>0</v>
      </c>
      <c r="Z534" s="195">
        <f>'Atrações - Compra de Tickets'!Y503+'Atrações - demanda Passa'!Y503</f>
        <v>0</v>
      </c>
      <c r="AA534" s="195">
        <f>'Atrações - Compra de Tickets'!Z503+'Atrações - demanda Passa'!Z503</f>
        <v>0</v>
      </c>
      <c r="AB534" s="195">
        <f>'Atrações - Compra de Tickets'!AA503+'Atrações - demanda Passa'!AA503</f>
        <v>0</v>
      </c>
      <c r="AC534" s="195">
        <f>'Atrações - Compra de Tickets'!AB503+'Atrações - demanda Passa'!AB503</f>
        <v>0</v>
      </c>
      <c r="AD534" s="195">
        <f>'Atrações - Compra de Tickets'!AC503+'Atrações - demanda Passa'!AC503</f>
        <v>0</v>
      </c>
      <c r="AE534" s="195">
        <f>'Atrações - Compra de Tickets'!AD503+'Atrações - demanda Passa'!AD503</f>
        <v>0</v>
      </c>
      <c r="AF534" s="195">
        <f>'Atrações - Compra de Tickets'!AE503+'Atrações - demanda Passa'!AE503</f>
        <v>0</v>
      </c>
      <c r="AG534" s="195">
        <f>'Atrações - Compra de Tickets'!AF503+'Atrações - demanda Passa'!AF503</f>
        <v>0</v>
      </c>
      <c r="AH534" s="195">
        <f>'Atrações - Compra de Tickets'!AG503+'Atrações - demanda Passa'!AG503</f>
        <v>0</v>
      </c>
      <c r="AI534" s="195">
        <f>'Atrações - Compra de Tickets'!AH503+'Atrações - demanda Passa'!AH503</f>
        <v>0</v>
      </c>
      <c r="AJ534" s="195">
        <f>'Atrações - Compra de Tickets'!AI503+'Atrações - demanda Passa'!AI503</f>
        <v>0</v>
      </c>
      <c r="AK534" s="195">
        <f>'Atrações - Compra de Tickets'!AJ503+'Atrações - demanda Passa'!AJ503</f>
        <v>0</v>
      </c>
      <c r="AL534" s="195">
        <f>'Atrações - Compra de Tickets'!AK503+'Atrações - demanda Passa'!AK503</f>
        <v>0</v>
      </c>
      <c r="AM534" s="195">
        <f>'Atrações - Compra de Tickets'!AL503+'Atrações - demanda Passa'!AL503</f>
        <v>0</v>
      </c>
      <c r="AN534" s="195">
        <f>'Atrações - Compra de Tickets'!AM503+'Atrações - demanda Passa'!AM503</f>
        <v>0</v>
      </c>
      <c r="AO534" s="194"/>
    </row>
    <row r="535" spans="1:41" ht="15.75" x14ac:dyDescent="0.25">
      <c r="A535" s="199" t="str">
        <f t="shared" si="108"/>
        <v/>
      </c>
    </row>
    <row r="536" spans="1:41" s="208" customFormat="1" ht="20.100000000000001" customHeight="1" x14ac:dyDescent="0.25">
      <c r="A536" s="199" t="str">
        <f t="shared" si="108"/>
        <v/>
      </c>
      <c r="B536" s="213"/>
      <c r="C536" s="212"/>
      <c r="D536" s="216" t="s">
        <v>210</v>
      </c>
      <c r="E536" s="215"/>
      <c r="F536" s="214"/>
      <c r="G536" s="214"/>
      <c r="H536" s="214"/>
      <c r="I536" s="214"/>
      <c r="J536" s="214"/>
      <c r="K536" s="214"/>
      <c r="L536" s="214"/>
      <c r="M536" s="214"/>
      <c r="N536" s="214"/>
      <c r="O536" s="214"/>
      <c r="P536" s="214"/>
      <c r="Q536" s="214"/>
      <c r="R536" s="214"/>
      <c r="S536" s="214"/>
      <c r="T536" s="214"/>
      <c r="U536" s="214"/>
      <c r="V536" s="214"/>
      <c r="W536" s="214"/>
      <c r="X536" s="214"/>
      <c r="Y536" s="214"/>
      <c r="Z536" s="214"/>
      <c r="AA536" s="214"/>
      <c r="AB536" s="214"/>
      <c r="AC536" s="214"/>
      <c r="AD536" s="214"/>
      <c r="AE536" s="214"/>
      <c r="AF536" s="214"/>
      <c r="AG536" s="214"/>
      <c r="AH536" s="214"/>
      <c r="AI536" s="214"/>
      <c r="AJ536" s="214"/>
      <c r="AK536" s="214"/>
      <c r="AL536" s="214"/>
      <c r="AM536" s="214"/>
      <c r="AN536" s="214"/>
    </row>
    <row r="537" spans="1:41" s="208" customFormat="1" ht="20.100000000000001" customHeight="1" x14ac:dyDescent="0.3">
      <c r="A537" s="199" t="str">
        <f t="shared" si="108"/>
        <v/>
      </c>
      <c r="B537" s="213"/>
      <c r="C537" s="212"/>
      <c r="D537" s="263" t="str">
        <f>'Mix de Usos'!$B$18</f>
        <v>Outros 2</v>
      </c>
      <c r="E537" s="215"/>
      <c r="F537" s="214">
        <f t="shared" ref="F537:AN537" si="116">(F545+F551+F539+F559+F565+F571+F579+F585+F591)</f>
        <v>0</v>
      </c>
      <c r="G537" s="214">
        <f t="shared" si="116"/>
        <v>0</v>
      </c>
      <c r="H537" s="214">
        <f t="shared" si="116"/>
        <v>0</v>
      </c>
      <c r="I537" s="214">
        <f t="shared" si="116"/>
        <v>0</v>
      </c>
      <c r="J537" s="214">
        <f t="shared" si="116"/>
        <v>0</v>
      </c>
      <c r="K537" s="214">
        <f t="shared" si="116"/>
        <v>0</v>
      </c>
      <c r="L537" s="214">
        <f t="shared" si="116"/>
        <v>0</v>
      </c>
      <c r="M537" s="214">
        <f t="shared" si="116"/>
        <v>0</v>
      </c>
      <c r="N537" s="214">
        <f t="shared" si="116"/>
        <v>0</v>
      </c>
      <c r="O537" s="214">
        <f t="shared" si="116"/>
        <v>0</v>
      </c>
      <c r="P537" s="214">
        <f t="shared" si="116"/>
        <v>0</v>
      </c>
      <c r="Q537" s="214">
        <f t="shared" si="116"/>
        <v>0</v>
      </c>
      <c r="R537" s="214">
        <f t="shared" si="116"/>
        <v>0</v>
      </c>
      <c r="S537" s="214">
        <f t="shared" si="116"/>
        <v>0</v>
      </c>
      <c r="T537" s="214">
        <f t="shared" si="116"/>
        <v>0</v>
      </c>
      <c r="U537" s="214">
        <f t="shared" si="116"/>
        <v>0</v>
      </c>
      <c r="V537" s="214">
        <f t="shared" si="116"/>
        <v>0</v>
      </c>
      <c r="W537" s="214">
        <f t="shared" si="116"/>
        <v>0</v>
      </c>
      <c r="X537" s="214">
        <f t="shared" si="116"/>
        <v>0</v>
      </c>
      <c r="Y537" s="214">
        <f t="shared" si="116"/>
        <v>0</v>
      </c>
      <c r="Z537" s="214">
        <f t="shared" si="116"/>
        <v>0</v>
      </c>
      <c r="AA537" s="214">
        <f t="shared" si="116"/>
        <v>0</v>
      </c>
      <c r="AB537" s="214">
        <f t="shared" si="116"/>
        <v>0</v>
      </c>
      <c r="AC537" s="214">
        <f t="shared" si="116"/>
        <v>0</v>
      </c>
      <c r="AD537" s="214">
        <f t="shared" si="116"/>
        <v>0</v>
      </c>
      <c r="AE537" s="214">
        <f t="shared" si="116"/>
        <v>0</v>
      </c>
      <c r="AF537" s="214">
        <f t="shared" si="116"/>
        <v>0</v>
      </c>
      <c r="AG537" s="214">
        <f t="shared" si="116"/>
        <v>0</v>
      </c>
      <c r="AH537" s="214">
        <f t="shared" si="116"/>
        <v>0</v>
      </c>
      <c r="AI537" s="214">
        <f t="shared" si="116"/>
        <v>0</v>
      </c>
      <c r="AJ537" s="214">
        <f t="shared" si="116"/>
        <v>0</v>
      </c>
      <c r="AK537" s="214">
        <f t="shared" si="116"/>
        <v>0</v>
      </c>
      <c r="AL537" s="214">
        <f t="shared" si="116"/>
        <v>0</v>
      </c>
      <c r="AM537" s="214">
        <f t="shared" si="116"/>
        <v>0</v>
      </c>
      <c r="AN537" s="214">
        <f t="shared" si="116"/>
        <v>0</v>
      </c>
    </row>
    <row r="538" spans="1:41" s="202" customFormat="1" ht="20.100000000000001" customHeight="1" x14ac:dyDescent="0.25">
      <c r="A538" s="199" t="str">
        <f t="shared" si="108"/>
        <v/>
      </c>
      <c r="B538" s="207"/>
      <c r="C538" s="206"/>
      <c r="D538" s="205" t="s">
        <v>185</v>
      </c>
      <c r="E538" s="204"/>
      <c r="F538" s="203"/>
      <c r="G538" s="203"/>
      <c r="H538" s="203"/>
      <c r="I538" s="203"/>
      <c r="J538" s="203"/>
      <c r="K538" s="203"/>
      <c r="L538" s="203"/>
      <c r="M538" s="203"/>
      <c r="N538" s="203"/>
      <c r="O538" s="203"/>
      <c r="P538" s="203"/>
      <c r="Q538" s="203"/>
      <c r="R538" s="203"/>
      <c r="S538" s="203"/>
      <c r="T538" s="203"/>
      <c r="U538" s="203"/>
      <c r="V538" s="203"/>
      <c r="W538" s="203"/>
      <c r="X538" s="203"/>
      <c r="Y538" s="203"/>
      <c r="Z538" s="203"/>
      <c r="AA538" s="203"/>
      <c r="AB538" s="203"/>
      <c r="AC538" s="203"/>
      <c r="AD538" s="203"/>
      <c r="AE538" s="203"/>
      <c r="AF538" s="203"/>
      <c r="AG538" s="203"/>
      <c r="AH538" s="203"/>
      <c r="AI538" s="203"/>
      <c r="AJ538" s="203"/>
      <c r="AK538" s="203"/>
      <c r="AL538" s="203"/>
      <c r="AM538" s="203"/>
      <c r="AN538" s="203"/>
    </row>
    <row r="539" spans="1:41" s="193" customFormat="1" ht="20.100000000000001" customHeight="1" x14ac:dyDescent="0.25">
      <c r="A539" s="199" t="str">
        <f t="shared" si="108"/>
        <v>9/b</v>
      </c>
      <c r="B539" s="199">
        <f>B477+1</f>
        <v>9</v>
      </c>
      <c r="C539" s="198" t="s">
        <v>208</v>
      </c>
      <c r="D539" s="201" t="s">
        <v>184</v>
      </c>
      <c r="E539" s="200">
        <f>SUM(F539:AN539)</f>
        <v>0</v>
      </c>
      <c r="F539" s="195">
        <f t="shared" ref="F539:AN539" si="117">SUM(F540:F544)</f>
        <v>0</v>
      </c>
      <c r="G539" s="195">
        <f t="shared" si="117"/>
        <v>0</v>
      </c>
      <c r="H539" s="195">
        <f t="shared" si="117"/>
        <v>0</v>
      </c>
      <c r="I539" s="195">
        <f t="shared" si="117"/>
        <v>0</v>
      </c>
      <c r="J539" s="195">
        <f t="shared" si="117"/>
        <v>0</v>
      </c>
      <c r="K539" s="195">
        <f t="shared" si="117"/>
        <v>0</v>
      </c>
      <c r="L539" s="195">
        <f t="shared" si="117"/>
        <v>0</v>
      </c>
      <c r="M539" s="195">
        <f t="shared" si="117"/>
        <v>0</v>
      </c>
      <c r="N539" s="195">
        <f t="shared" si="117"/>
        <v>0</v>
      </c>
      <c r="O539" s="195">
        <f t="shared" si="117"/>
        <v>0</v>
      </c>
      <c r="P539" s="195">
        <f t="shared" si="117"/>
        <v>0</v>
      </c>
      <c r="Q539" s="195">
        <f t="shared" si="117"/>
        <v>0</v>
      </c>
      <c r="R539" s="195">
        <f t="shared" si="117"/>
        <v>0</v>
      </c>
      <c r="S539" s="195">
        <f t="shared" si="117"/>
        <v>0</v>
      </c>
      <c r="T539" s="195">
        <f t="shared" si="117"/>
        <v>0</v>
      </c>
      <c r="U539" s="195">
        <f t="shared" si="117"/>
        <v>0</v>
      </c>
      <c r="V539" s="195">
        <f t="shared" si="117"/>
        <v>0</v>
      </c>
      <c r="W539" s="195">
        <f t="shared" si="117"/>
        <v>0</v>
      </c>
      <c r="X539" s="195">
        <f t="shared" si="117"/>
        <v>0</v>
      </c>
      <c r="Y539" s="195">
        <f t="shared" si="117"/>
        <v>0</v>
      </c>
      <c r="Z539" s="195">
        <f t="shared" si="117"/>
        <v>0</v>
      </c>
      <c r="AA539" s="195">
        <f t="shared" si="117"/>
        <v>0</v>
      </c>
      <c r="AB539" s="195">
        <f t="shared" si="117"/>
        <v>0</v>
      </c>
      <c r="AC539" s="195">
        <f t="shared" si="117"/>
        <v>0</v>
      </c>
      <c r="AD539" s="195">
        <f t="shared" si="117"/>
        <v>0</v>
      </c>
      <c r="AE539" s="195">
        <f t="shared" si="117"/>
        <v>0</v>
      </c>
      <c r="AF539" s="195">
        <f t="shared" si="117"/>
        <v>0</v>
      </c>
      <c r="AG539" s="195">
        <f t="shared" si="117"/>
        <v>0</v>
      </c>
      <c r="AH539" s="195">
        <f t="shared" si="117"/>
        <v>0</v>
      </c>
      <c r="AI539" s="195">
        <f t="shared" si="117"/>
        <v>0</v>
      </c>
      <c r="AJ539" s="195">
        <f t="shared" si="117"/>
        <v>0</v>
      </c>
      <c r="AK539" s="195">
        <f t="shared" si="117"/>
        <v>0</v>
      </c>
      <c r="AL539" s="195">
        <f t="shared" si="117"/>
        <v>0</v>
      </c>
      <c r="AM539" s="195">
        <f t="shared" si="117"/>
        <v>0</v>
      </c>
      <c r="AN539" s="195">
        <f t="shared" si="117"/>
        <v>0</v>
      </c>
      <c r="AO539" s="194"/>
    </row>
    <row r="540" spans="1:41" s="193" customFormat="1" ht="20.100000000000001" customHeight="1" x14ac:dyDescent="0.25">
      <c r="A540" s="199" t="str">
        <f t="shared" si="108"/>
        <v/>
      </c>
      <c r="B540" s="199"/>
      <c r="C540" s="198"/>
      <c r="D540" s="197" t="s">
        <v>183</v>
      </c>
      <c r="E540" s="196">
        <f>'Mix de Usos'!$N$18</f>
        <v>0</v>
      </c>
      <c r="F540" s="195">
        <f>'Atrações - Compra de Tickets'!E509+'Atrações - demanda Passa'!E509</f>
        <v>0</v>
      </c>
      <c r="G540" s="195">
        <f>'Atrações - Compra de Tickets'!F509+'Atrações - demanda Passa'!F509</f>
        <v>0</v>
      </c>
      <c r="H540" s="195">
        <f>'Atrações - Compra de Tickets'!G509+'Atrações - demanda Passa'!G509</f>
        <v>0</v>
      </c>
      <c r="I540" s="195">
        <f>'Atrações - Compra de Tickets'!H509+'Atrações - demanda Passa'!H509</f>
        <v>0</v>
      </c>
      <c r="J540" s="195">
        <f>'Atrações - Compra de Tickets'!I509+'Atrações - demanda Passa'!I509</f>
        <v>0</v>
      </c>
      <c r="K540" s="195">
        <f>'Atrações - Compra de Tickets'!J509+'Atrações - demanda Passa'!J509</f>
        <v>0</v>
      </c>
      <c r="L540" s="195">
        <f>'Atrações - Compra de Tickets'!K509+'Atrações - demanda Passa'!K509</f>
        <v>0</v>
      </c>
      <c r="M540" s="195">
        <f>'Atrações - Compra de Tickets'!L509+'Atrações - demanda Passa'!L509</f>
        <v>0</v>
      </c>
      <c r="N540" s="195">
        <f>'Atrações - Compra de Tickets'!M509+'Atrações - demanda Passa'!M509</f>
        <v>0</v>
      </c>
      <c r="O540" s="195">
        <f>'Atrações - Compra de Tickets'!N509+'Atrações - demanda Passa'!N509</f>
        <v>0</v>
      </c>
      <c r="P540" s="195">
        <f>'Atrações - Compra de Tickets'!O509+'Atrações - demanda Passa'!O509</f>
        <v>0</v>
      </c>
      <c r="Q540" s="195">
        <f>'Atrações - Compra de Tickets'!P509+'Atrações - demanda Passa'!P509</f>
        <v>0</v>
      </c>
      <c r="R540" s="195">
        <f>'Atrações - Compra de Tickets'!Q509+'Atrações - demanda Passa'!Q509</f>
        <v>0</v>
      </c>
      <c r="S540" s="195">
        <f>'Atrações - Compra de Tickets'!R509+'Atrações - demanda Passa'!R509</f>
        <v>0</v>
      </c>
      <c r="T540" s="195">
        <f>'Atrações - Compra de Tickets'!S509+'Atrações - demanda Passa'!S509</f>
        <v>0</v>
      </c>
      <c r="U540" s="195">
        <f>'Atrações - Compra de Tickets'!T509+'Atrações - demanda Passa'!T509</f>
        <v>0</v>
      </c>
      <c r="V540" s="195">
        <f>'Atrações - Compra de Tickets'!U509+'Atrações - demanda Passa'!U509</f>
        <v>0</v>
      </c>
      <c r="W540" s="195">
        <f>'Atrações - Compra de Tickets'!V509+'Atrações - demanda Passa'!V509</f>
        <v>0</v>
      </c>
      <c r="X540" s="195">
        <f>'Atrações - Compra de Tickets'!W509+'Atrações - demanda Passa'!W509</f>
        <v>0</v>
      </c>
      <c r="Y540" s="195">
        <f>'Atrações - Compra de Tickets'!X509+'Atrações - demanda Passa'!X509</f>
        <v>0</v>
      </c>
      <c r="Z540" s="195">
        <f>'Atrações - Compra de Tickets'!Y509+'Atrações - demanda Passa'!Y509</f>
        <v>0</v>
      </c>
      <c r="AA540" s="195">
        <f>'Atrações - Compra de Tickets'!Z509+'Atrações - demanda Passa'!Z509</f>
        <v>0</v>
      </c>
      <c r="AB540" s="195">
        <f>'Atrações - Compra de Tickets'!AA509+'Atrações - demanda Passa'!AA509</f>
        <v>0</v>
      </c>
      <c r="AC540" s="195">
        <f>'Atrações - Compra de Tickets'!AB509+'Atrações - demanda Passa'!AB509</f>
        <v>0</v>
      </c>
      <c r="AD540" s="195">
        <f>'Atrações - Compra de Tickets'!AC509+'Atrações - demanda Passa'!AC509</f>
        <v>0</v>
      </c>
      <c r="AE540" s="195">
        <f>'Atrações - Compra de Tickets'!AD509+'Atrações - demanda Passa'!AD509</f>
        <v>0</v>
      </c>
      <c r="AF540" s="195">
        <f>'Atrações - Compra de Tickets'!AE509+'Atrações - demanda Passa'!AE509</f>
        <v>0</v>
      </c>
      <c r="AG540" s="195">
        <f>'Atrações - Compra de Tickets'!AF509+'Atrações - demanda Passa'!AF509</f>
        <v>0</v>
      </c>
      <c r="AH540" s="195">
        <f>'Atrações - Compra de Tickets'!AG509+'Atrações - demanda Passa'!AG509</f>
        <v>0</v>
      </c>
      <c r="AI540" s="195">
        <f>'Atrações - Compra de Tickets'!AH509+'Atrações - demanda Passa'!AH509</f>
        <v>0</v>
      </c>
      <c r="AJ540" s="195">
        <f>'Atrações - Compra de Tickets'!AI509+'Atrações - demanda Passa'!AI509</f>
        <v>0</v>
      </c>
      <c r="AK540" s="195">
        <f>'Atrações - Compra de Tickets'!AJ509+'Atrações - demanda Passa'!AJ509</f>
        <v>0</v>
      </c>
      <c r="AL540" s="195">
        <f>'Atrações - Compra de Tickets'!AK509+'Atrações - demanda Passa'!AK509</f>
        <v>0</v>
      </c>
      <c r="AM540" s="195">
        <f>'Atrações - Compra de Tickets'!AL509+'Atrações - demanda Passa'!AL509</f>
        <v>0</v>
      </c>
      <c r="AN540" s="195">
        <f>'Atrações - Compra de Tickets'!AM509+'Atrações - demanda Passa'!AM509</f>
        <v>0</v>
      </c>
      <c r="AO540" s="194"/>
    </row>
    <row r="541" spans="1:41" s="193" customFormat="1" ht="20.100000000000001" customHeight="1" x14ac:dyDescent="0.25">
      <c r="A541" s="199" t="str">
        <f t="shared" si="108"/>
        <v/>
      </c>
      <c r="B541" s="199"/>
      <c r="C541" s="198"/>
      <c r="D541" s="197" t="s">
        <v>182</v>
      </c>
      <c r="E541" s="196">
        <f>'Mix de Usos'!$W$18</f>
        <v>0</v>
      </c>
      <c r="F541" s="195">
        <f>'Atrações - Compra de Tickets'!E510+'Atrações - demanda Passa'!E510</f>
        <v>0</v>
      </c>
      <c r="G541" s="195">
        <f>'Atrações - Compra de Tickets'!F510+'Atrações - demanda Passa'!F510</f>
        <v>0</v>
      </c>
      <c r="H541" s="195">
        <f>'Atrações - Compra de Tickets'!G510+'Atrações - demanda Passa'!G510</f>
        <v>0</v>
      </c>
      <c r="I541" s="195">
        <f>'Atrações - Compra de Tickets'!H510+'Atrações - demanda Passa'!H510</f>
        <v>0</v>
      </c>
      <c r="J541" s="195">
        <f>'Atrações - Compra de Tickets'!I510+'Atrações - demanda Passa'!I510</f>
        <v>0</v>
      </c>
      <c r="K541" s="195">
        <f>'Atrações - Compra de Tickets'!J510+'Atrações - demanda Passa'!J510</f>
        <v>0</v>
      </c>
      <c r="L541" s="195">
        <f>'Atrações - Compra de Tickets'!K510+'Atrações - demanda Passa'!K510</f>
        <v>0</v>
      </c>
      <c r="M541" s="195">
        <f>'Atrações - Compra de Tickets'!L510+'Atrações - demanda Passa'!L510</f>
        <v>0</v>
      </c>
      <c r="N541" s="195">
        <f>'Atrações - Compra de Tickets'!M510+'Atrações - demanda Passa'!M510</f>
        <v>0</v>
      </c>
      <c r="O541" s="195">
        <f>'Atrações - Compra de Tickets'!N510+'Atrações - demanda Passa'!N510</f>
        <v>0</v>
      </c>
      <c r="P541" s="195">
        <f>'Atrações - Compra de Tickets'!O510+'Atrações - demanda Passa'!O510</f>
        <v>0</v>
      </c>
      <c r="Q541" s="195">
        <f>'Atrações - Compra de Tickets'!P510+'Atrações - demanda Passa'!P510</f>
        <v>0</v>
      </c>
      <c r="R541" s="195">
        <f>'Atrações - Compra de Tickets'!Q510+'Atrações - demanda Passa'!Q510</f>
        <v>0</v>
      </c>
      <c r="S541" s="195">
        <f>'Atrações - Compra de Tickets'!R510+'Atrações - demanda Passa'!R510</f>
        <v>0</v>
      </c>
      <c r="T541" s="195">
        <f>'Atrações - Compra de Tickets'!S510+'Atrações - demanda Passa'!S510</f>
        <v>0</v>
      </c>
      <c r="U541" s="195">
        <f>'Atrações - Compra de Tickets'!T510+'Atrações - demanda Passa'!T510</f>
        <v>0</v>
      </c>
      <c r="V541" s="195">
        <f>'Atrações - Compra de Tickets'!U510+'Atrações - demanda Passa'!U510</f>
        <v>0</v>
      </c>
      <c r="W541" s="195">
        <f>'Atrações - Compra de Tickets'!V510+'Atrações - demanda Passa'!V510</f>
        <v>0</v>
      </c>
      <c r="X541" s="195">
        <f>'Atrações - Compra de Tickets'!W510+'Atrações - demanda Passa'!W510</f>
        <v>0</v>
      </c>
      <c r="Y541" s="195">
        <f>'Atrações - Compra de Tickets'!X510+'Atrações - demanda Passa'!X510</f>
        <v>0</v>
      </c>
      <c r="Z541" s="195">
        <f>'Atrações - Compra de Tickets'!Y510+'Atrações - demanda Passa'!Y510</f>
        <v>0</v>
      </c>
      <c r="AA541" s="195">
        <f>'Atrações - Compra de Tickets'!Z510+'Atrações - demanda Passa'!Z510</f>
        <v>0</v>
      </c>
      <c r="AB541" s="195">
        <f>'Atrações - Compra de Tickets'!AA510+'Atrações - demanda Passa'!AA510</f>
        <v>0</v>
      </c>
      <c r="AC541" s="195">
        <f>'Atrações - Compra de Tickets'!AB510+'Atrações - demanda Passa'!AB510</f>
        <v>0</v>
      </c>
      <c r="AD541" s="195">
        <f>'Atrações - Compra de Tickets'!AC510+'Atrações - demanda Passa'!AC510</f>
        <v>0</v>
      </c>
      <c r="AE541" s="195">
        <f>'Atrações - Compra de Tickets'!AD510+'Atrações - demanda Passa'!AD510</f>
        <v>0</v>
      </c>
      <c r="AF541" s="195">
        <f>'Atrações - Compra de Tickets'!AE510+'Atrações - demanda Passa'!AE510</f>
        <v>0</v>
      </c>
      <c r="AG541" s="195">
        <f>'Atrações - Compra de Tickets'!AF510+'Atrações - demanda Passa'!AF510</f>
        <v>0</v>
      </c>
      <c r="AH541" s="195">
        <f>'Atrações - Compra de Tickets'!AG510+'Atrações - demanda Passa'!AG510</f>
        <v>0</v>
      </c>
      <c r="AI541" s="195">
        <f>'Atrações - Compra de Tickets'!AH510+'Atrações - demanda Passa'!AH510</f>
        <v>0</v>
      </c>
      <c r="AJ541" s="195">
        <f>'Atrações - Compra de Tickets'!AI510+'Atrações - demanda Passa'!AI510</f>
        <v>0</v>
      </c>
      <c r="AK541" s="195">
        <f>'Atrações - Compra de Tickets'!AJ510+'Atrações - demanda Passa'!AJ510</f>
        <v>0</v>
      </c>
      <c r="AL541" s="195">
        <f>'Atrações - Compra de Tickets'!AK510+'Atrações - demanda Passa'!AK510</f>
        <v>0</v>
      </c>
      <c r="AM541" s="195">
        <f>'Atrações - Compra de Tickets'!AL510+'Atrações - demanda Passa'!AL510</f>
        <v>0</v>
      </c>
      <c r="AN541" s="195">
        <f>'Atrações - Compra de Tickets'!AM510+'Atrações - demanda Passa'!AM510</f>
        <v>0</v>
      </c>
      <c r="AO541" s="194"/>
    </row>
    <row r="542" spans="1:41" s="193" customFormat="1" ht="20.100000000000001" customHeight="1" x14ac:dyDescent="0.25">
      <c r="A542" s="199" t="str">
        <f t="shared" si="108"/>
        <v/>
      </c>
      <c r="B542" s="199"/>
      <c r="C542" s="198"/>
      <c r="D542" s="197" t="s">
        <v>181</v>
      </c>
      <c r="E542" s="196">
        <f>'Mix de Usos'!$AF$18</f>
        <v>0</v>
      </c>
      <c r="F542" s="195">
        <f>'Atrações - Compra de Tickets'!E511+'Atrações - demanda Passa'!E511</f>
        <v>0</v>
      </c>
      <c r="G542" s="195">
        <f>'Atrações - Compra de Tickets'!F511+'Atrações - demanda Passa'!F511</f>
        <v>0</v>
      </c>
      <c r="H542" s="195">
        <f>'Atrações - Compra de Tickets'!G511+'Atrações - demanda Passa'!G511</f>
        <v>0</v>
      </c>
      <c r="I542" s="195">
        <f>'Atrações - Compra de Tickets'!H511+'Atrações - demanda Passa'!H511</f>
        <v>0</v>
      </c>
      <c r="J542" s="195">
        <f>'Atrações - Compra de Tickets'!I511+'Atrações - demanda Passa'!I511</f>
        <v>0</v>
      </c>
      <c r="K542" s="195">
        <f>'Atrações - Compra de Tickets'!J511+'Atrações - demanda Passa'!J511</f>
        <v>0</v>
      </c>
      <c r="L542" s="195">
        <f>'Atrações - Compra de Tickets'!K511+'Atrações - demanda Passa'!K511</f>
        <v>0</v>
      </c>
      <c r="M542" s="195">
        <f>'Atrações - Compra de Tickets'!L511+'Atrações - demanda Passa'!L511</f>
        <v>0</v>
      </c>
      <c r="N542" s="195">
        <f>'Atrações - Compra de Tickets'!M511+'Atrações - demanda Passa'!M511</f>
        <v>0</v>
      </c>
      <c r="O542" s="195">
        <f>'Atrações - Compra de Tickets'!N511+'Atrações - demanda Passa'!N511</f>
        <v>0</v>
      </c>
      <c r="P542" s="195">
        <f>'Atrações - Compra de Tickets'!O511+'Atrações - demanda Passa'!O511</f>
        <v>0</v>
      </c>
      <c r="Q542" s="195">
        <f>'Atrações - Compra de Tickets'!P511+'Atrações - demanda Passa'!P511</f>
        <v>0</v>
      </c>
      <c r="R542" s="195">
        <f>'Atrações - Compra de Tickets'!Q511+'Atrações - demanda Passa'!Q511</f>
        <v>0</v>
      </c>
      <c r="S542" s="195">
        <f>'Atrações - Compra de Tickets'!R511+'Atrações - demanda Passa'!R511</f>
        <v>0</v>
      </c>
      <c r="T542" s="195">
        <f>'Atrações - Compra de Tickets'!S511+'Atrações - demanda Passa'!S511</f>
        <v>0</v>
      </c>
      <c r="U542" s="195">
        <f>'Atrações - Compra de Tickets'!T511+'Atrações - demanda Passa'!T511</f>
        <v>0</v>
      </c>
      <c r="V542" s="195">
        <f>'Atrações - Compra de Tickets'!U511+'Atrações - demanda Passa'!U511</f>
        <v>0</v>
      </c>
      <c r="W542" s="195">
        <f>'Atrações - Compra de Tickets'!V511+'Atrações - demanda Passa'!V511</f>
        <v>0</v>
      </c>
      <c r="X542" s="195">
        <f>'Atrações - Compra de Tickets'!W511+'Atrações - demanda Passa'!W511</f>
        <v>0</v>
      </c>
      <c r="Y542" s="195">
        <f>'Atrações - Compra de Tickets'!X511+'Atrações - demanda Passa'!X511</f>
        <v>0</v>
      </c>
      <c r="Z542" s="195">
        <f>'Atrações - Compra de Tickets'!Y511+'Atrações - demanda Passa'!Y511</f>
        <v>0</v>
      </c>
      <c r="AA542" s="195">
        <f>'Atrações - Compra de Tickets'!Z511+'Atrações - demanda Passa'!Z511</f>
        <v>0</v>
      </c>
      <c r="AB542" s="195">
        <f>'Atrações - Compra de Tickets'!AA511+'Atrações - demanda Passa'!AA511</f>
        <v>0</v>
      </c>
      <c r="AC542" s="195">
        <f>'Atrações - Compra de Tickets'!AB511+'Atrações - demanda Passa'!AB511</f>
        <v>0</v>
      </c>
      <c r="AD542" s="195">
        <f>'Atrações - Compra de Tickets'!AC511+'Atrações - demanda Passa'!AC511</f>
        <v>0</v>
      </c>
      <c r="AE542" s="195">
        <f>'Atrações - Compra de Tickets'!AD511+'Atrações - demanda Passa'!AD511</f>
        <v>0</v>
      </c>
      <c r="AF542" s="195">
        <f>'Atrações - Compra de Tickets'!AE511+'Atrações - demanda Passa'!AE511</f>
        <v>0</v>
      </c>
      <c r="AG542" s="195">
        <f>'Atrações - Compra de Tickets'!AF511+'Atrações - demanda Passa'!AF511</f>
        <v>0</v>
      </c>
      <c r="AH542" s="195">
        <f>'Atrações - Compra de Tickets'!AG511+'Atrações - demanda Passa'!AG511</f>
        <v>0</v>
      </c>
      <c r="AI542" s="195">
        <f>'Atrações - Compra de Tickets'!AH511+'Atrações - demanda Passa'!AH511</f>
        <v>0</v>
      </c>
      <c r="AJ542" s="195">
        <f>'Atrações - Compra de Tickets'!AI511+'Atrações - demanda Passa'!AI511</f>
        <v>0</v>
      </c>
      <c r="AK542" s="195">
        <f>'Atrações - Compra de Tickets'!AJ511+'Atrações - demanda Passa'!AJ511</f>
        <v>0</v>
      </c>
      <c r="AL542" s="195">
        <f>'Atrações - Compra de Tickets'!AK511+'Atrações - demanda Passa'!AK511</f>
        <v>0</v>
      </c>
      <c r="AM542" s="195">
        <f>'Atrações - Compra de Tickets'!AL511+'Atrações - demanda Passa'!AL511</f>
        <v>0</v>
      </c>
      <c r="AN542" s="195">
        <f>'Atrações - Compra de Tickets'!AM511+'Atrações - demanda Passa'!AM511</f>
        <v>0</v>
      </c>
      <c r="AO542" s="194"/>
    </row>
    <row r="543" spans="1:41" s="193" customFormat="1" ht="20.100000000000001" customHeight="1" x14ac:dyDescent="0.25">
      <c r="A543" s="199" t="str">
        <f t="shared" si="108"/>
        <v/>
      </c>
      <c r="B543" s="199"/>
      <c r="C543" s="198"/>
      <c r="D543" s="197" t="s">
        <v>180</v>
      </c>
      <c r="E543" s="196">
        <f>'Mix de Usos'!$AO$18</f>
        <v>0</v>
      </c>
      <c r="F543" s="195">
        <f>'Atrações - Compra de Tickets'!E512+'Atrações - demanda Passa'!E512</f>
        <v>0</v>
      </c>
      <c r="G543" s="195">
        <f>'Atrações - Compra de Tickets'!F512+'Atrações - demanda Passa'!F512</f>
        <v>0</v>
      </c>
      <c r="H543" s="195">
        <f>'Atrações - Compra de Tickets'!G512+'Atrações - demanda Passa'!G512</f>
        <v>0</v>
      </c>
      <c r="I543" s="195">
        <f>'Atrações - Compra de Tickets'!H512+'Atrações - demanda Passa'!H512</f>
        <v>0</v>
      </c>
      <c r="J543" s="195">
        <f>'Atrações - Compra de Tickets'!I512+'Atrações - demanda Passa'!I512</f>
        <v>0</v>
      </c>
      <c r="K543" s="195">
        <f>'Atrações - Compra de Tickets'!J512+'Atrações - demanda Passa'!J512</f>
        <v>0</v>
      </c>
      <c r="L543" s="195">
        <f>'Atrações - Compra de Tickets'!K512+'Atrações - demanda Passa'!K512</f>
        <v>0</v>
      </c>
      <c r="M543" s="195">
        <f>'Atrações - Compra de Tickets'!L512+'Atrações - demanda Passa'!L512</f>
        <v>0</v>
      </c>
      <c r="N543" s="195">
        <f>'Atrações - Compra de Tickets'!M512+'Atrações - demanda Passa'!M512</f>
        <v>0</v>
      </c>
      <c r="O543" s="195">
        <f>'Atrações - Compra de Tickets'!N512+'Atrações - demanda Passa'!N512</f>
        <v>0</v>
      </c>
      <c r="P543" s="195">
        <f>'Atrações - Compra de Tickets'!O512+'Atrações - demanda Passa'!O512</f>
        <v>0</v>
      </c>
      <c r="Q543" s="195">
        <f>'Atrações - Compra de Tickets'!P512+'Atrações - demanda Passa'!P512</f>
        <v>0</v>
      </c>
      <c r="R543" s="195">
        <f>'Atrações - Compra de Tickets'!Q512+'Atrações - demanda Passa'!Q512</f>
        <v>0</v>
      </c>
      <c r="S543" s="195">
        <f>'Atrações - Compra de Tickets'!R512+'Atrações - demanda Passa'!R512</f>
        <v>0</v>
      </c>
      <c r="T543" s="195">
        <f>'Atrações - Compra de Tickets'!S512+'Atrações - demanda Passa'!S512</f>
        <v>0</v>
      </c>
      <c r="U543" s="195">
        <f>'Atrações - Compra de Tickets'!T512+'Atrações - demanda Passa'!T512</f>
        <v>0</v>
      </c>
      <c r="V543" s="195">
        <f>'Atrações - Compra de Tickets'!U512+'Atrações - demanda Passa'!U512</f>
        <v>0</v>
      </c>
      <c r="W543" s="195">
        <f>'Atrações - Compra de Tickets'!V512+'Atrações - demanda Passa'!V512</f>
        <v>0</v>
      </c>
      <c r="X543" s="195">
        <f>'Atrações - Compra de Tickets'!W512+'Atrações - demanda Passa'!W512</f>
        <v>0</v>
      </c>
      <c r="Y543" s="195">
        <f>'Atrações - Compra de Tickets'!X512+'Atrações - demanda Passa'!X512</f>
        <v>0</v>
      </c>
      <c r="Z543" s="195">
        <f>'Atrações - Compra de Tickets'!Y512+'Atrações - demanda Passa'!Y512</f>
        <v>0</v>
      </c>
      <c r="AA543" s="195">
        <f>'Atrações - Compra de Tickets'!Z512+'Atrações - demanda Passa'!Z512</f>
        <v>0</v>
      </c>
      <c r="AB543" s="195">
        <f>'Atrações - Compra de Tickets'!AA512+'Atrações - demanda Passa'!AA512</f>
        <v>0</v>
      </c>
      <c r="AC543" s="195">
        <f>'Atrações - Compra de Tickets'!AB512+'Atrações - demanda Passa'!AB512</f>
        <v>0</v>
      </c>
      <c r="AD543" s="195">
        <f>'Atrações - Compra de Tickets'!AC512+'Atrações - demanda Passa'!AC512</f>
        <v>0</v>
      </c>
      <c r="AE543" s="195">
        <f>'Atrações - Compra de Tickets'!AD512+'Atrações - demanda Passa'!AD512</f>
        <v>0</v>
      </c>
      <c r="AF543" s="195">
        <f>'Atrações - Compra de Tickets'!AE512+'Atrações - demanda Passa'!AE512</f>
        <v>0</v>
      </c>
      <c r="AG543" s="195">
        <f>'Atrações - Compra de Tickets'!AF512+'Atrações - demanda Passa'!AF512</f>
        <v>0</v>
      </c>
      <c r="AH543" s="195">
        <f>'Atrações - Compra de Tickets'!AG512+'Atrações - demanda Passa'!AG512</f>
        <v>0</v>
      </c>
      <c r="AI543" s="195">
        <f>'Atrações - Compra de Tickets'!AH512+'Atrações - demanda Passa'!AH512</f>
        <v>0</v>
      </c>
      <c r="AJ543" s="195">
        <f>'Atrações - Compra de Tickets'!AI512+'Atrações - demanda Passa'!AI512</f>
        <v>0</v>
      </c>
      <c r="AK543" s="195">
        <f>'Atrações - Compra de Tickets'!AJ512+'Atrações - demanda Passa'!AJ512</f>
        <v>0</v>
      </c>
      <c r="AL543" s="195">
        <f>'Atrações - Compra de Tickets'!AK512+'Atrações - demanda Passa'!AK512</f>
        <v>0</v>
      </c>
      <c r="AM543" s="195">
        <f>'Atrações - Compra de Tickets'!AL512+'Atrações - demanda Passa'!AL512</f>
        <v>0</v>
      </c>
      <c r="AN543" s="195">
        <f>'Atrações - Compra de Tickets'!AM512+'Atrações - demanda Passa'!AM512</f>
        <v>0</v>
      </c>
      <c r="AO543" s="194"/>
    </row>
    <row r="544" spans="1:41" s="193" customFormat="1" ht="20.100000000000001" customHeight="1" x14ac:dyDescent="0.25">
      <c r="A544" s="199" t="str">
        <f t="shared" si="108"/>
        <v/>
      </c>
      <c r="B544" s="199"/>
      <c r="C544" s="198"/>
      <c r="D544" s="197" t="s">
        <v>179</v>
      </c>
      <c r="E544" s="196">
        <f>'Mix de Usos'!$AX$18</f>
        <v>0</v>
      </c>
      <c r="F544" s="195">
        <f>'Atrações - Compra de Tickets'!E513+'Atrações - demanda Passa'!E513</f>
        <v>0</v>
      </c>
      <c r="G544" s="195">
        <f>'Atrações - Compra de Tickets'!F513+'Atrações - demanda Passa'!F513</f>
        <v>0</v>
      </c>
      <c r="H544" s="195">
        <f>'Atrações - Compra de Tickets'!G513+'Atrações - demanda Passa'!G513</f>
        <v>0</v>
      </c>
      <c r="I544" s="195">
        <f>'Atrações - Compra de Tickets'!H513+'Atrações - demanda Passa'!H513</f>
        <v>0</v>
      </c>
      <c r="J544" s="195">
        <f>'Atrações - Compra de Tickets'!I513+'Atrações - demanda Passa'!I513</f>
        <v>0</v>
      </c>
      <c r="K544" s="195">
        <f>'Atrações - Compra de Tickets'!J513+'Atrações - demanda Passa'!J513</f>
        <v>0</v>
      </c>
      <c r="L544" s="195">
        <f>'Atrações - Compra de Tickets'!K513+'Atrações - demanda Passa'!K513</f>
        <v>0</v>
      </c>
      <c r="M544" s="195">
        <f>'Atrações - Compra de Tickets'!L513+'Atrações - demanda Passa'!L513</f>
        <v>0</v>
      </c>
      <c r="N544" s="195">
        <f>'Atrações - Compra de Tickets'!M513+'Atrações - demanda Passa'!M513</f>
        <v>0</v>
      </c>
      <c r="O544" s="195">
        <f>'Atrações - Compra de Tickets'!N513+'Atrações - demanda Passa'!N513</f>
        <v>0</v>
      </c>
      <c r="P544" s="195">
        <f>'Atrações - Compra de Tickets'!O513+'Atrações - demanda Passa'!O513</f>
        <v>0</v>
      </c>
      <c r="Q544" s="195">
        <f>'Atrações - Compra de Tickets'!P513+'Atrações - demanda Passa'!P513</f>
        <v>0</v>
      </c>
      <c r="R544" s="195">
        <f>'Atrações - Compra de Tickets'!Q513+'Atrações - demanda Passa'!Q513</f>
        <v>0</v>
      </c>
      <c r="S544" s="195">
        <f>'Atrações - Compra de Tickets'!R513+'Atrações - demanda Passa'!R513</f>
        <v>0</v>
      </c>
      <c r="T544" s="195">
        <f>'Atrações - Compra de Tickets'!S513+'Atrações - demanda Passa'!S513</f>
        <v>0</v>
      </c>
      <c r="U544" s="195">
        <f>'Atrações - Compra de Tickets'!T513+'Atrações - demanda Passa'!T513</f>
        <v>0</v>
      </c>
      <c r="V544" s="195">
        <f>'Atrações - Compra de Tickets'!U513+'Atrações - demanda Passa'!U513</f>
        <v>0</v>
      </c>
      <c r="W544" s="195">
        <f>'Atrações - Compra de Tickets'!V513+'Atrações - demanda Passa'!V513</f>
        <v>0</v>
      </c>
      <c r="X544" s="195">
        <f>'Atrações - Compra de Tickets'!W513+'Atrações - demanda Passa'!W513</f>
        <v>0</v>
      </c>
      <c r="Y544" s="195">
        <f>'Atrações - Compra de Tickets'!X513+'Atrações - demanda Passa'!X513</f>
        <v>0</v>
      </c>
      <c r="Z544" s="195">
        <f>'Atrações - Compra de Tickets'!Y513+'Atrações - demanda Passa'!Y513</f>
        <v>0</v>
      </c>
      <c r="AA544" s="195">
        <f>'Atrações - Compra de Tickets'!Z513+'Atrações - demanda Passa'!Z513</f>
        <v>0</v>
      </c>
      <c r="AB544" s="195">
        <f>'Atrações - Compra de Tickets'!AA513+'Atrações - demanda Passa'!AA513</f>
        <v>0</v>
      </c>
      <c r="AC544" s="195">
        <f>'Atrações - Compra de Tickets'!AB513+'Atrações - demanda Passa'!AB513</f>
        <v>0</v>
      </c>
      <c r="AD544" s="195">
        <f>'Atrações - Compra de Tickets'!AC513+'Atrações - demanda Passa'!AC513</f>
        <v>0</v>
      </c>
      <c r="AE544" s="195">
        <f>'Atrações - Compra de Tickets'!AD513+'Atrações - demanda Passa'!AD513</f>
        <v>0</v>
      </c>
      <c r="AF544" s="195">
        <f>'Atrações - Compra de Tickets'!AE513+'Atrações - demanda Passa'!AE513</f>
        <v>0</v>
      </c>
      <c r="AG544" s="195">
        <f>'Atrações - Compra de Tickets'!AF513+'Atrações - demanda Passa'!AF513</f>
        <v>0</v>
      </c>
      <c r="AH544" s="195">
        <f>'Atrações - Compra de Tickets'!AG513+'Atrações - demanda Passa'!AG513</f>
        <v>0</v>
      </c>
      <c r="AI544" s="195">
        <f>'Atrações - Compra de Tickets'!AH513+'Atrações - demanda Passa'!AH513</f>
        <v>0</v>
      </c>
      <c r="AJ544" s="195">
        <f>'Atrações - Compra de Tickets'!AI513+'Atrações - demanda Passa'!AI513</f>
        <v>0</v>
      </c>
      <c r="AK544" s="195">
        <f>'Atrações - Compra de Tickets'!AJ513+'Atrações - demanda Passa'!AJ513</f>
        <v>0</v>
      </c>
      <c r="AL544" s="195">
        <f>'Atrações - Compra de Tickets'!AK513+'Atrações - demanda Passa'!AK513</f>
        <v>0</v>
      </c>
      <c r="AM544" s="195">
        <f>'Atrações - Compra de Tickets'!AL513+'Atrações - demanda Passa'!AL513</f>
        <v>0</v>
      </c>
      <c r="AN544" s="195">
        <f>'Atrações - Compra de Tickets'!AM513+'Atrações - demanda Passa'!AM513</f>
        <v>0</v>
      </c>
      <c r="AO544" s="194"/>
    </row>
    <row r="545" spans="1:41" s="193" customFormat="1" ht="20.100000000000001" customHeight="1" x14ac:dyDescent="0.25">
      <c r="A545" s="199" t="str">
        <f t="shared" si="108"/>
        <v>9/m</v>
      </c>
      <c r="B545" s="199">
        <f>B483+1</f>
        <v>9</v>
      </c>
      <c r="C545" s="198" t="s">
        <v>194</v>
      </c>
      <c r="D545" s="201" t="s">
        <v>178</v>
      </c>
      <c r="E545" s="200">
        <f>SUM(F545:AN545)</f>
        <v>0</v>
      </c>
      <c r="F545" s="195">
        <f t="shared" ref="F545:AN545" si="118">SUM(F546:F550)</f>
        <v>0</v>
      </c>
      <c r="G545" s="195">
        <f t="shared" si="118"/>
        <v>0</v>
      </c>
      <c r="H545" s="195">
        <f t="shared" si="118"/>
        <v>0</v>
      </c>
      <c r="I545" s="195">
        <f t="shared" si="118"/>
        <v>0</v>
      </c>
      <c r="J545" s="195">
        <f t="shared" si="118"/>
        <v>0</v>
      </c>
      <c r="K545" s="195">
        <f t="shared" si="118"/>
        <v>0</v>
      </c>
      <c r="L545" s="195">
        <f t="shared" si="118"/>
        <v>0</v>
      </c>
      <c r="M545" s="195">
        <f t="shared" si="118"/>
        <v>0</v>
      </c>
      <c r="N545" s="195">
        <f t="shared" si="118"/>
        <v>0</v>
      </c>
      <c r="O545" s="195">
        <f t="shared" si="118"/>
        <v>0</v>
      </c>
      <c r="P545" s="195">
        <f t="shared" si="118"/>
        <v>0</v>
      </c>
      <c r="Q545" s="195">
        <f t="shared" si="118"/>
        <v>0</v>
      </c>
      <c r="R545" s="195">
        <f t="shared" si="118"/>
        <v>0</v>
      </c>
      <c r="S545" s="195">
        <f t="shared" si="118"/>
        <v>0</v>
      </c>
      <c r="T545" s="195">
        <f t="shared" si="118"/>
        <v>0</v>
      </c>
      <c r="U545" s="195">
        <f t="shared" si="118"/>
        <v>0</v>
      </c>
      <c r="V545" s="195">
        <f t="shared" si="118"/>
        <v>0</v>
      </c>
      <c r="W545" s="195">
        <f t="shared" si="118"/>
        <v>0</v>
      </c>
      <c r="X545" s="195">
        <f t="shared" si="118"/>
        <v>0</v>
      </c>
      <c r="Y545" s="195">
        <f t="shared" si="118"/>
        <v>0</v>
      </c>
      <c r="Z545" s="195">
        <f t="shared" si="118"/>
        <v>0</v>
      </c>
      <c r="AA545" s="195">
        <f t="shared" si="118"/>
        <v>0</v>
      </c>
      <c r="AB545" s="195">
        <f t="shared" si="118"/>
        <v>0</v>
      </c>
      <c r="AC545" s="195">
        <f t="shared" si="118"/>
        <v>0</v>
      </c>
      <c r="AD545" s="195">
        <f t="shared" si="118"/>
        <v>0</v>
      </c>
      <c r="AE545" s="195">
        <f t="shared" si="118"/>
        <v>0</v>
      </c>
      <c r="AF545" s="195">
        <f t="shared" si="118"/>
        <v>0</v>
      </c>
      <c r="AG545" s="195">
        <f t="shared" si="118"/>
        <v>0</v>
      </c>
      <c r="AH545" s="195">
        <f t="shared" si="118"/>
        <v>0</v>
      </c>
      <c r="AI545" s="195">
        <f t="shared" si="118"/>
        <v>0</v>
      </c>
      <c r="AJ545" s="195">
        <f t="shared" si="118"/>
        <v>0</v>
      </c>
      <c r="AK545" s="195">
        <f t="shared" si="118"/>
        <v>0</v>
      </c>
      <c r="AL545" s="195">
        <f t="shared" si="118"/>
        <v>0</v>
      </c>
      <c r="AM545" s="195">
        <f t="shared" si="118"/>
        <v>0</v>
      </c>
      <c r="AN545" s="195">
        <f t="shared" si="118"/>
        <v>0</v>
      </c>
      <c r="AO545" s="194"/>
    </row>
    <row r="546" spans="1:41" s="193" customFormat="1" ht="20.100000000000001" customHeight="1" x14ac:dyDescent="0.25">
      <c r="A546" s="199" t="str">
        <f t="shared" si="108"/>
        <v/>
      </c>
      <c r="B546" s="199"/>
      <c r="C546" s="198"/>
      <c r="D546" s="197" t="s">
        <v>177</v>
      </c>
      <c r="E546" s="196">
        <f>'Mix de Usos'!$Q$18</f>
        <v>0</v>
      </c>
      <c r="F546" s="195">
        <f>'Atrações - Compra de Tickets'!E515+'Atrações - demanda Passa'!E515</f>
        <v>0</v>
      </c>
      <c r="G546" s="195">
        <f>'Atrações - Compra de Tickets'!F515+'Atrações - demanda Passa'!F515</f>
        <v>0</v>
      </c>
      <c r="H546" s="195">
        <f>'Atrações - Compra de Tickets'!G515+'Atrações - demanda Passa'!G515</f>
        <v>0</v>
      </c>
      <c r="I546" s="195">
        <f>'Atrações - Compra de Tickets'!H515+'Atrações - demanda Passa'!H515</f>
        <v>0</v>
      </c>
      <c r="J546" s="195">
        <f>'Atrações - Compra de Tickets'!I515+'Atrações - demanda Passa'!I515</f>
        <v>0</v>
      </c>
      <c r="K546" s="195">
        <f>'Atrações - Compra de Tickets'!J515+'Atrações - demanda Passa'!J515</f>
        <v>0</v>
      </c>
      <c r="L546" s="195">
        <f>'Atrações - Compra de Tickets'!K515+'Atrações - demanda Passa'!K515</f>
        <v>0</v>
      </c>
      <c r="M546" s="195">
        <f>'Atrações - Compra de Tickets'!L515+'Atrações - demanda Passa'!L515</f>
        <v>0</v>
      </c>
      <c r="N546" s="195">
        <f>'Atrações - Compra de Tickets'!M515+'Atrações - demanda Passa'!M515</f>
        <v>0</v>
      </c>
      <c r="O546" s="195">
        <f>'Atrações - Compra de Tickets'!N515+'Atrações - demanda Passa'!N515</f>
        <v>0</v>
      </c>
      <c r="P546" s="195">
        <f>'Atrações - Compra de Tickets'!O515+'Atrações - demanda Passa'!O515</f>
        <v>0</v>
      </c>
      <c r="Q546" s="195">
        <f>'Atrações - Compra de Tickets'!P515+'Atrações - demanda Passa'!P515</f>
        <v>0</v>
      </c>
      <c r="R546" s="195">
        <f>'Atrações - Compra de Tickets'!Q515+'Atrações - demanda Passa'!Q515</f>
        <v>0</v>
      </c>
      <c r="S546" s="195">
        <f>'Atrações - Compra de Tickets'!R515+'Atrações - demanda Passa'!R515</f>
        <v>0</v>
      </c>
      <c r="T546" s="195">
        <f>'Atrações - Compra de Tickets'!S515+'Atrações - demanda Passa'!S515</f>
        <v>0</v>
      </c>
      <c r="U546" s="195">
        <f>'Atrações - Compra de Tickets'!T515+'Atrações - demanda Passa'!T515</f>
        <v>0</v>
      </c>
      <c r="V546" s="195">
        <f>'Atrações - Compra de Tickets'!U515+'Atrações - demanda Passa'!U515</f>
        <v>0</v>
      </c>
      <c r="W546" s="195">
        <f>'Atrações - Compra de Tickets'!V515+'Atrações - demanda Passa'!V515</f>
        <v>0</v>
      </c>
      <c r="X546" s="195">
        <f>'Atrações - Compra de Tickets'!W515+'Atrações - demanda Passa'!W515</f>
        <v>0</v>
      </c>
      <c r="Y546" s="195">
        <f>'Atrações - Compra de Tickets'!X515+'Atrações - demanda Passa'!X515</f>
        <v>0</v>
      </c>
      <c r="Z546" s="195">
        <f>'Atrações - Compra de Tickets'!Y515+'Atrações - demanda Passa'!Y515</f>
        <v>0</v>
      </c>
      <c r="AA546" s="195">
        <f>'Atrações - Compra de Tickets'!Z515+'Atrações - demanda Passa'!Z515</f>
        <v>0</v>
      </c>
      <c r="AB546" s="195">
        <f>'Atrações - Compra de Tickets'!AA515+'Atrações - demanda Passa'!AA515</f>
        <v>0</v>
      </c>
      <c r="AC546" s="195">
        <f>'Atrações - Compra de Tickets'!AB515+'Atrações - demanda Passa'!AB515</f>
        <v>0</v>
      </c>
      <c r="AD546" s="195">
        <f>'Atrações - Compra de Tickets'!AC515+'Atrações - demanda Passa'!AC515</f>
        <v>0</v>
      </c>
      <c r="AE546" s="195">
        <f>'Atrações - Compra de Tickets'!AD515+'Atrações - demanda Passa'!AD515</f>
        <v>0</v>
      </c>
      <c r="AF546" s="195">
        <f>'Atrações - Compra de Tickets'!AE515+'Atrações - demanda Passa'!AE515</f>
        <v>0</v>
      </c>
      <c r="AG546" s="195">
        <f>'Atrações - Compra de Tickets'!AF515+'Atrações - demanda Passa'!AF515</f>
        <v>0</v>
      </c>
      <c r="AH546" s="195">
        <f>'Atrações - Compra de Tickets'!AG515+'Atrações - demanda Passa'!AG515</f>
        <v>0</v>
      </c>
      <c r="AI546" s="195">
        <f>'Atrações - Compra de Tickets'!AH515+'Atrações - demanda Passa'!AH515</f>
        <v>0</v>
      </c>
      <c r="AJ546" s="195">
        <f>'Atrações - Compra de Tickets'!AI515+'Atrações - demanda Passa'!AI515</f>
        <v>0</v>
      </c>
      <c r="AK546" s="195">
        <f>'Atrações - Compra de Tickets'!AJ515+'Atrações - demanda Passa'!AJ515</f>
        <v>0</v>
      </c>
      <c r="AL546" s="195">
        <f>'Atrações - Compra de Tickets'!AK515+'Atrações - demanda Passa'!AK515</f>
        <v>0</v>
      </c>
      <c r="AM546" s="195">
        <f>'Atrações - Compra de Tickets'!AL515+'Atrações - demanda Passa'!AL515</f>
        <v>0</v>
      </c>
      <c r="AN546" s="195">
        <f>'Atrações - Compra de Tickets'!AM515+'Atrações - demanda Passa'!AM515</f>
        <v>0</v>
      </c>
      <c r="AO546" s="194"/>
    </row>
    <row r="547" spans="1:41" s="193" customFormat="1" ht="20.100000000000001" customHeight="1" x14ac:dyDescent="0.25">
      <c r="A547" s="199" t="str">
        <f t="shared" si="108"/>
        <v/>
      </c>
      <c r="B547" s="199"/>
      <c r="C547" s="198"/>
      <c r="D547" s="197" t="s">
        <v>176</v>
      </c>
      <c r="E547" s="196">
        <f>'Mix de Usos'!$Z$18</f>
        <v>0</v>
      </c>
      <c r="F547" s="195">
        <f>'Atrações - Compra de Tickets'!E516+'Atrações - demanda Passa'!E516</f>
        <v>0</v>
      </c>
      <c r="G547" s="195">
        <f>'Atrações - Compra de Tickets'!F516+'Atrações - demanda Passa'!F516</f>
        <v>0</v>
      </c>
      <c r="H547" s="195">
        <f>'Atrações - Compra de Tickets'!G516+'Atrações - demanda Passa'!G516</f>
        <v>0</v>
      </c>
      <c r="I547" s="195">
        <f>'Atrações - Compra de Tickets'!H516+'Atrações - demanda Passa'!H516</f>
        <v>0</v>
      </c>
      <c r="J547" s="195">
        <f>'Atrações - Compra de Tickets'!I516+'Atrações - demanda Passa'!I516</f>
        <v>0</v>
      </c>
      <c r="K547" s="195">
        <f>'Atrações - Compra de Tickets'!J516+'Atrações - demanda Passa'!J516</f>
        <v>0</v>
      </c>
      <c r="L547" s="195">
        <f>'Atrações - Compra de Tickets'!K516+'Atrações - demanda Passa'!K516</f>
        <v>0</v>
      </c>
      <c r="M547" s="195">
        <f>'Atrações - Compra de Tickets'!L516+'Atrações - demanda Passa'!L516</f>
        <v>0</v>
      </c>
      <c r="N547" s="195">
        <f>'Atrações - Compra de Tickets'!M516+'Atrações - demanda Passa'!M516</f>
        <v>0</v>
      </c>
      <c r="O547" s="195">
        <f>'Atrações - Compra de Tickets'!N516+'Atrações - demanda Passa'!N516</f>
        <v>0</v>
      </c>
      <c r="P547" s="195">
        <f>'Atrações - Compra de Tickets'!O516+'Atrações - demanda Passa'!O516</f>
        <v>0</v>
      </c>
      <c r="Q547" s="195">
        <f>'Atrações - Compra de Tickets'!P516+'Atrações - demanda Passa'!P516</f>
        <v>0</v>
      </c>
      <c r="R547" s="195">
        <f>'Atrações - Compra de Tickets'!Q516+'Atrações - demanda Passa'!Q516</f>
        <v>0</v>
      </c>
      <c r="S547" s="195">
        <f>'Atrações - Compra de Tickets'!R516+'Atrações - demanda Passa'!R516</f>
        <v>0</v>
      </c>
      <c r="T547" s="195">
        <f>'Atrações - Compra de Tickets'!S516+'Atrações - demanda Passa'!S516</f>
        <v>0</v>
      </c>
      <c r="U547" s="195">
        <f>'Atrações - Compra de Tickets'!T516+'Atrações - demanda Passa'!T516</f>
        <v>0</v>
      </c>
      <c r="V547" s="195">
        <f>'Atrações - Compra de Tickets'!U516+'Atrações - demanda Passa'!U516</f>
        <v>0</v>
      </c>
      <c r="W547" s="195">
        <f>'Atrações - Compra de Tickets'!V516+'Atrações - demanda Passa'!V516</f>
        <v>0</v>
      </c>
      <c r="X547" s="195">
        <f>'Atrações - Compra de Tickets'!W516+'Atrações - demanda Passa'!W516</f>
        <v>0</v>
      </c>
      <c r="Y547" s="195">
        <f>'Atrações - Compra de Tickets'!X516+'Atrações - demanda Passa'!X516</f>
        <v>0</v>
      </c>
      <c r="Z547" s="195">
        <f>'Atrações - Compra de Tickets'!Y516+'Atrações - demanda Passa'!Y516</f>
        <v>0</v>
      </c>
      <c r="AA547" s="195">
        <f>'Atrações - Compra de Tickets'!Z516+'Atrações - demanda Passa'!Z516</f>
        <v>0</v>
      </c>
      <c r="AB547" s="195">
        <f>'Atrações - Compra de Tickets'!AA516+'Atrações - demanda Passa'!AA516</f>
        <v>0</v>
      </c>
      <c r="AC547" s="195">
        <f>'Atrações - Compra de Tickets'!AB516+'Atrações - demanda Passa'!AB516</f>
        <v>0</v>
      </c>
      <c r="AD547" s="195">
        <f>'Atrações - Compra de Tickets'!AC516+'Atrações - demanda Passa'!AC516</f>
        <v>0</v>
      </c>
      <c r="AE547" s="195">
        <f>'Atrações - Compra de Tickets'!AD516+'Atrações - demanda Passa'!AD516</f>
        <v>0</v>
      </c>
      <c r="AF547" s="195">
        <f>'Atrações - Compra de Tickets'!AE516+'Atrações - demanda Passa'!AE516</f>
        <v>0</v>
      </c>
      <c r="AG547" s="195">
        <f>'Atrações - Compra de Tickets'!AF516+'Atrações - demanda Passa'!AF516</f>
        <v>0</v>
      </c>
      <c r="AH547" s="195">
        <f>'Atrações - Compra de Tickets'!AG516+'Atrações - demanda Passa'!AG516</f>
        <v>0</v>
      </c>
      <c r="AI547" s="195">
        <f>'Atrações - Compra de Tickets'!AH516+'Atrações - demanda Passa'!AH516</f>
        <v>0</v>
      </c>
      <c r="AJ547" s="195">
        <f>'Atrações - Compra de Tickets'!AI516+'Atrações - demanda Passa'!AI516</f>
        <v>0</v>
      </c>
      <c r="AK547" s="195">
        <f>'Atrações - Compra de Tickets'!AJ516+'Atrações - demanda Passa'!AJ516</f>
        <v>0</v>
      </c>
      <c r="AL547" s="195">
        <f>'Atrações - Compra de Tickets'!AK516+'Atrações - demanda Passa'!AK516</f>
        <v>0</v>
      </c>
      <c r="AM547" s="195">
        <f>'Atrações - Compra de Tickets'!AL516+'Atrações - demanda Passa'!AL516</f>
        <v>0</v>
      </c>
      <c r="AN547" s="195">
        <f>'Atrações - Compra de Tickets'!AM516+'Atrações - demanda Passa'!AM516</f>
        <v>0</v>
      </c>
      <c r="AO547" s="194"/>
    </row>
    <row r="548" spans="1:41" s="193" customFormat="1" ht="20.100000000000001" customHeight="1" x14ac:dyDescent="0.25">
      <c r="A548" s="199" t="str">
        <f t="shared" si="108"/>
        <v/>
      </c>
      <c r="B548" s="199"/>
      <c r="C548" s="198"/>
      <c r="D548" s="197" t="s">
        <v>175</v>
      </c>
      <c r="E548" s="196">
        <f>'Mix de Usos'!$AI$18</f>
        <v>0</v>
      </c>
      <c r="F548" s="195">
        <f>'Atrações - Compra de Tickets'!E517+'Atrações - demanda Passa'!E517</f>
        <v>0</v>
      </c>
      <c r="G548" s="195">
        <f>'Atrações - Compra de Tickets'!F517+'Atrações - demanda Passa'!F517</f>
        <v>0</v>
      </c>
      <c r="H548" s="195">
        <f>'Atrações - Compra de Tickets'!G517+'Atrações - demanda Passa'!G517</f>
        <v>0</v>
      </c>
      <c r="I548" s="195">
        <f>'Atrações - Compra de Tickets'!H517+'Atrações - demanda Passa'!H517</f>
        <v>0</v>
      </c>
      <c r="J548" s="195">
        <f>'Atrações - Compra de Tickets'!I517+'Atrações - demanda Passa'!I517</f>
        <v>0</v>
      </c>
      <c r="K548" s="195">
        <f>'Atrações - Compra de Tickets'!J517+'Atrações - demanda Passa'!J517</f>
        <v>0</v>
      </c>
      <c r="L548" s="195">
        <f>'Atrações - Compra de Tickets'!K517+'Atrações - demanda Passa'!K517</f>
        <v>0</v>
      </c>
      <c r="M548" s="195">
        <f>'Atrações - Compra de Tickets'!L517+'Atrações - demanda Passa'!L517</f>
        <v>0</v>
      </c>
      <c r="N548" s="195">
        <f>'Atrações - Compra de Tickets'!M517+'Atrações - demanda Passa'!M517</f>
        <v>0</v>
      </c>
      <c r="O548" s="195">
        <f>'Atrações - Compra de Tickets'!N517+'Atrações - demanda Passa'!N517</f>
        <v>0</v>
      </c>
      <c r="P548" s="195">
        <f>'Atrações - Compra de Tickets'!O517+'Atrações - demanda Passa'!O517</f>
        <v>0</v>
      </c>
      <c r="Q548" s="195">
        <f>'Atrações - Compra de Tickets'!P517+'Atrações - demanda Passa'!P517</f>
        <v>0</v>
      </c>
      <c r="R548" s="195">
        <f>'Atrações - Compra de Tickets'!Q517+'Atrações - demanda Passa'!Q517</f>
        <v>0</v>
      </c>
      <c r="S548" s="195">
        <f>'Atrações - Compra de Tickets'!R517+'Atrações - demanda Passa'!R517</f>
        <v>0</v>
      </c>
      <c r="T548" s="195">
        <f>'Atrações - Compra de Tickets'!S517+'Atrações - demanda Passa'!S517</f>
        <v>0</v>
      </c>
      <c r="U548" s="195">
        <f>'Atrações - Compra de Tickets'!T517+'Atrações - demanda Passa'!T517</f>
        <v>0</v>
      </c>
      <c r="V548" s="195">
        <f>'Atrações - Compra de Tickets'!U517+'Atrações - demanda Passa'!U517</f>
        <v>0</v>
      </c>
      <c r="W548" s="195">
        <f>'Atrações - Compra de Tickets'!V517+'Atrações - demanda Passa'!V517</f>
        <v>0</v>
      </c>
      <c r="X548" s="195">
        <f>'Atrações - Compra de Tickets'!W517+'Atrações - demanda Passa'!W517</f>
        <v>0</v>
      </c>
      <c r="Y548" s="195">
        <f>'Atrações - Compra de Tickets'!X517+'Atrações - demanda Passa'!X517</f>
        <v>0</v>
      </c>
      <c r="Z548" s="195">
        <f>'Atrações - Compra de Tickets'!Y517+'Atrações - demanda Passa'!Y517</f>
        <v>0</v>
      </c>
      <c r="AA548" s="195">
        <f>'Atrações - Compra de Tickets'!Z517+'Atrações - demanda Passa'!Z517</f>
        <v>0</v>
      </c>
      <c r="AB548" s="195">
        <f>'Atrações - Compra de Tickets'!AA517+'Atrações - demanda Passa'!AA517</f>
        <v>0</v>
      </c>
      <c r="AC548" s="195">
        <f>'Atrações - Compra de Tickets'!AB517+'Atrações - demanda Passa'!AB517</f>
        <v>0</v>
      </c>
      <c r="AD548" s="195">
        <f>'Atrações - Compra de Tickets'!AC517+'Atrações - demanda Passa'!AC517</f>
        <v>0</v>
      </c>
      <c r="AE548" s="195">
        <f>'Atrações - Compra de Tickets'!AD517+'Atrações - demanda Passa'!AD517</f>
        <v>0</v>
      </c>
      <c r="AF548" s="195">
        <f>'Atrações - Compra de Tickets'!AE517+'Atrações - demanda Passa'!AE517</f>
        <v>0</v>
      </c>
      <c r="AG548" s="195">
        <f>'Atrações - Compra de Tickets'!AF517+'Atrações - demanda Passa'!AF517</f>
        <v>0</v>
      </c>
      <c r="AH548" s="195">
        <f>'Atrações - Compra de Tickets'!AG517+'Atrações - demanda Passa'!AG517</f>
        <v>0</v>
      </c>
      <c r="AI548" s="195">
        <f>'Atrações - Compra de Tickets'!AH517+'Atrações - demanda Passa'!AH517</f>
        <v>0</v>
      </c>
      <c r="AJ548" s="195">
        <f>'Atrações - Compra de Tickets'!AI517+'Atrações - demanda Passa'!AI517</f>
        <v>0</v>
      </c>
      <c r="AK548" s="195">
        <f>'Atrações - Compra de Tickets'!AJ517+'Atrações - demanda Passa'!AJ517</f>
        <v>0</v>
      </c>
      <c r="AL548" s="195">
        <f>'Atrações - Compra de Tickets'!AK517+'Atrações - demanda Passa'!AK517</f>
        <v>0</v>
      </c>
      <c r="AM548" s="195">
        <f>'Atrações - Compra de Tickets'!AL517+'Atrações - demanda Passa'!AL517</f>
        <v>0</v>
      </c>
      <c r="AN548" s="195">
        <f>'Atrações - Compra de Tickets'!AM517+'Atrações - demanda Passa'!AM517</f>
        <v>0</v>
      </c>
      <c r="AO548" s="194"/>
    </row>
    <row r="549" spans="1:41" s="193" customFormat="1" ht="20.100000000000001" customHeight="1" x14ac:dyDescent="0.25">
      <c r="A549" s="199" t="str">
        <f t="shared" si="108"/>
        <v/>
      </c>
      <c r="B549" s="199"/>
      <c r="C549" s="198"/>
      <c r="D549" s="197" t="s">
        <v>174</v>
      </c>
      <c r="E549" s="196">
        <f>'Mix de Usos'!$AR$18</f>
        <v>0</v>
      </c>
      <c r="F549" s="195">
        <f>'Atrações - Compra de Tickets'!E518+'Atrações - demanda Passa'!E518</f>
        <v>0</v>
      </c>
      <c r="G549" s="195">
        <f>'Atrações - Compra de Tickets'!F518+'Atrações - demanda Passa'!F518</f>
        <v>0</v>
      </c>
      <c r="H549" s="195">
        <f>'Atrações - Compra de Tickets'!G518+'Atrações - demanda Passa'!G518</f>
        <v>0</v>
      </c>
      <c r="I549" s="195">
        <f>'Atrações - Compra de Tickets'!H518+'Atrações - demanda Passa'!H518</f>
        <v>0</v>
      </c>
      <c r="J549" s="195">
        <f>'Atrações - Compra de Tickets'!I518+'Atrações - demanda Passa'!I518</f>
        <v>0</v>
      </c>
      <c r="K549" s="195">
        <f>'Atrações - Compra de Tickets'!J518+'Atrações - demanda Passa'!J518</f>
        <v>0</v>
      </c>
      <c r="L549" s="195">
        <f>'Atrações - Compra de Tickets'!K518+'Atrações - demanda Passa'!K518</f>
        <v>0</v>
      </c>
      <c r="M549" s="195">
        <f>'Atrações - Compra de Tickets'!L518+'Atrações - demanda Passa'!L518</f>
        <v>0</v>
      </c>
      <c r="N549" s="195">
        <f>'Atrações - Compra de Tickets'!M518+'Atrações - demanda Passa'!M518</f>
        <v>0</v>
      </c>
      <c r="O549" s="195">
        <f>'Atrações - Compra de Tickets'!N518+'Atrações - demanda Passa'!N518</f>
        <v>0</v>
      </c>
      <c r="P549" s="195">
        <f>'Atrações - Compra de Tickets'!O518+'Atrações - demanda Passa'!O518</f>
        <v>0</v>
      </c>
      <c r="Q549" s="195">
        <f>'Atrações - Compra de Tickets'!P518+'Atrações - demanda Passa'!P518</f>
        <v>0</v>
      </c>
      <c r="R549" s="195">
        <f>'Atrações - Compra de Tickets'!Q518+'Atrações - demanda Passa'!Q518</f>
        <v>0</v>
      </c>
      <c r="S549" s="195">
        <f>'Atrações - Compra de Tickets'!R518+'Atrações - demanda Passa'!R518</f>
        <v>0</v>
      </c>
      <c r="T549" s="195">
        <f>'Atrações - Compra de Tickets'!S518+'Atrações - demanda Passa'!S518</f>
        <v>0</v>
      </c>
      <c r="U549" s="195">
        <f>'Atrações - Compra de Tickets'!T518+'Atrações - demanda Passa'!T518</f>
        <v>0</v>
      </c>
      <c r="V549" s="195">
        <f>'Atrações - Compra de Tickets'!U518+'Atrações - demanda Passa'!U518</f>
        <v>0</v>
      </c>
      <c r="W549" s="195">
        <f>'Atrações - Compra de Tickets'!V518+'Atrações - demanda Passa'!V518</f>
        <v>0</v>
      </c>
      <c r="X549" s="195">
        <f>'Atrações - Compra de Tickets'!W518+'Atrações - demanda Passa'!W518</f>
        <v>0</v>
      </c>
      <c r="Y549" s="195">
        <f>'Atrações - Compra de Tickets'!X518+'Atrações - demanda Passa'!X518</f>
        <v>0</v>
      </c>
      <c r="Z549" s="195">
        <f>'Atrações - Compra de Tickets'!Y518+'Atrações - demanda Passa'!Y518</f>
        <v>0</v>
      </c>
      <c r="AA549" s="195">
        <f>'Atrações - Compra de Tickets'!Z518+'Atrações - demanda Passa'!Z518</f>
        <v>0</v>
      </c>
      <c r="AB549" s="195">
        <f>'Atrações - Compra de Tickets'!AA518+'Atrações - demanda Passa'!AA518</f>
        <v>0</v>
      </c>
      <c r="AC549" s="195">
        <f>'Atrações - Compra de Tickets'!AB518+'Atrações - demanda Passa'!AB518</f>
        <v>0</v>
      </c>
      <c r="AD549" s="195">
        <f>'Atrações - Compra de Tickets'!AC518+'Atrações - demanda Passa'!AC518</f>
        <v>0</v>
      </c>
      <c r="AE549" s="195">
        <f>'Atrações - Compra de Tickets'!AD518+'Atrações - demanda Passa'!AD518</f>
        <v>0</v>
      </c>
      <c r="AF549" s="195">
        <f>'Atrações - Compra de Tickets'!AE518+'Atrações - demanda Passa'!AE518</f>
        <v>0</v>
      </c>
      <c r="AG549" s="195">
        <f>'Atrações - Compra de Tickets'!AF518+'Atrações - demanda Passa'!AF518</f>
        <v>0</v>
      </c>
      <c r="AH549" s="195">
        <f>'Atrações - Compra de Tickets'!AG518+'Atrações - demanda Passa'!AG518</f>
        <v>0</v>
      </c>
      <c r="AI549" s="195">
        <f>'Atrações - Compra de Tickets'!AH518+'Atrações - demanda Passa'!AH518</f>
        <v>0</v>
      </c>
      <c r="AJ549" s="195">
        <f>'Atrações - Compra de Tickets'!AI518+'Atrações - demanda Passa'!AI518</f>
        <v>0</v>
      </c>
      <c r="AK549" s="195">
        <f>'Atrações - Compra de Tickets'!AJ518+'Atrações - demanda Passa'!AJ518</f>
        <v>0</v>
      </c>
      <c r="AL549" s="195">
        <f>'Atrações - Compra de Tickets'!AK518+'Atrações - demanda Passa'!AK518</f>
        <v>0</v>
      </c>
      <c r="AM549" s="195">
        <f>'Atrações - Compra de Tickets'!AL518+'Atrações - demanda Passa'!AL518</f>
        <v>0</v>
      </c>
      <c r="AN549" s="195">
        <f>'Atrações - Compra de Tickets'!AM518+'Atrações - demanda Passa'!AM518</f>
        <v>0</v>
      </c>
      <c r="AO549" s="194"/>
    </row>
    <row r="550" spans="1:41" s="193" customFormat="1" ht="20.100000000000001" customHeight="1" x14ac:dyDescent="0.25">
      <c r="A550" s="199" t="str">
        <f t="shared" si="108"/>
        <v/>
      </c>
      <c r="B550" s="199"/>
      <c r="C550" s="198"/>
      <c r="D550" s="197" t="s">
        <v>173</v>
      </c>
      <c r="E550" s="196">
        <f>'Mix de Usos'!$BA$18</f>
        <v>0</v>
      </c>
      <c r="F550" s="195">
        <f>'Atrações - Compra de Tickets'!E519+'Atrações - demanda Passa'!E519</f>
        <v>0</v>
      </c>
      <c r="G550" s="195">
        <f>'Atrações - Compra de Tickets'!F519+'Atrações - demanda Passa'!F519</f>
        <v>0</v>
      </c>
      <c r="H550" s="195">
        <f>'Atrações - Compra de Tickets'!G519+'Atrações - demanda Passa'!G519</f>
        <v>0</v>
      </c>
      <c r="I550" s="195">
        <f>'Atrações - Compra de Tickets'!H519+'Atrações - demanda Passa'!H519</f>
        <v>0</v>
      </c>
      <c r="J550" s="195">
        <f>'Atrações - Compra de Tickets'!I519+'Atrações - demanda Passa'!I519</f>
        <v>0</v>
      </c>
      <c r="K550" s="195">
        <f>'Atrações - Compra de Tickets'!J519+'Atrações - demanda Passa'!J519</f>
        <v>0</v>
      </c>
      <c r="L550" s="195">
        <f>'Atrações - Compra de Tickets'!K519+'Atrações - demanda Passa'!K519</f>
        <v>0</v>
      </c>
      <c r="M550" s="195">
        <f>'Atrações - Compra de Tickets'!L519+'Atrações - demanda Passa'!L519</f>
        <v>0</v>
      </c>
      <c r="N550" s="195">
        <f>'Atrações - Compra de Tickets'!M519+'Atrações - demanda Passa'!M519</f>
        <v>0</v>
      </c>
      <c r="O550" s="195">
        <f>'Atrações - Compra de Tickets'!N519+'Atrações - demanda Passa'!N519</f>
        <v>0</v>
      </c>
      <c r="P550" s="195">
        <f>'Atrações - Compra de Tickets'!O519+'Atrações - demanda Passa'!O519</f>
        <v>0</v>
      </c>
      <c r="Q550" s="195">
        <f>'Atrações - Compra de Tickets'!P519+'Atrações - demanda Passa'!P519</f>
        <v>0</v>
      </c>
      <c r="R550" s="195">
        <f>'Atrações - Compra de Tickets'!Q519+'Atrações - demanda Passa'!Q519</f>
        <v>0</v>
      </c>
      <c r="S550" s="195">
        <f>'Atrações - Compra de Tickets'!R519+'Atrações - demanda Passa'!R519</f>
        <v>0</v>
      </c>
      <c r="T550" s="195">
        <f>'Atrações - Compra de Tickets'!S519+'Atrações - demanda Passa'!S519</f>
        <v>0</v>
      </c>
      <c r="U550" s="195">
        <f>'Atrações - Compra de Tickets'!T519+'Atrações - demanda Passa'!T519</f>
        <v>0</v>
      </c>
      <c r="V550" s="195">
        <f>'Atrações - Compra de Tickets'!U519+'Atrações - demanda Passa'!U519</f>
        <v>0</v>
      </c>
      <c r="W550" s="195">
        <f>'Atrações - Compra de Tickets'!V519+'Atrações - demanda Passa'!V519</f>
        <v>0</v>
      </c>
      <c r="X550" s="195">
        <f>'Atrações - Compra de Tickets'!W519+'Atrações - demanda Passa'!W519</f>
        <v>0</v>
      </c>
      <c r="Y550" s="195">
        <f>'Atrações - Compra de Tickets'!X519+'Atrações - demanda Passa'!X519</f>
        <v>0</v>
      </c>
      <c r="Z550" s="195">
        <f>'Atrações - Compra de Tickets'!Y519+'Atrações - demanda Passa'!Y519</f>
        <v>0</v>
      </c>
      <c r="AA550" s="195">
        <f>'Atrações - Compra de Tickets'!Z519+'Atrações - demanda Passa'!Z519</f>
        <v>0</v>
      </c>
      <c r="AB550" s="195">
        <f>'Atrações - Compra de Tickets'!AA519+'Atrações - demanda Passa'!AA519</f>
        <v>0</v>
      </c>
      <c r="AC550" s="195">
        <f>'Atrações - Compra de Tickets'!AB519+'Atrações - demanda Passa'!AB519</f>
        <v>0</v>
      </c>
      <c r="AD550" s="195">
        <f>'Atrações - Compra de Tickets'!AC519+'Atrações - demanda Passa'!AC519</f>
        <v>0</v>
      </c>
      <c r="AE550" s="195">
        <f>'Atrações - Compra de Tickets'!AD519+'Atrações - demanda Passa'!AD519</f>
        <v>0</v>
      </c>
      <c r="AF550" s="195">
        <f>'Atrações - Compra de Tickets'!AE519+'Atrações - demanda Passa'!AE519</f>
        <v>0</v>
      </c>
      <c r="AG550" s="195">
        <f>'Atrações - Compra de Tickets'!AF519+'Atrações - demanda Passa'!AF519</f>
        <v>0</v>
      </c>
      <c r="AH550" s="195">
        <f>'Atrações - Compra de Tickets'!AG519+'Atrações - demanda Passa'!AG519</f>
        <v>0</v>
      </c>
      <c r="AI550" s="195">
        <f>'Atrações - Compra de Tickets'!AH519+'Atrações - demanda Passa'!AH519</f>
        <v>0</v>
      </c>
      <c r="AJ550" s="195">
        <f>'Atrações - Compra de Tickets'!AI519+'Atrações - demanda Passa'!AI519</f>
        <v>0</v>
      </c>
      <c r="AK550" s="195">
        <f>'Atrações - Compra de Tickets'!AJ519+'Atrações - demanda Passa'!AJ519</f>
        <v>0</v>
      </c>
      <c r="AL550" s="195">
        <f>'Atrações - Compra de Tickets'!AK519+'Atrações - demanda Passa'!AK519</f>
        <v>0</v>
      </c>
      <c r="AM550" s="195">
        <f>'Atrações - Compra de Tickets'!AL519+'Atrações - demanda Passa'!AL519</f>
        <v>0</v>
      </c>
      <c r="AN550" s="195">
        <f>'Atrações - Compra de Tickets'!AM519+'Atrações - demanda Passa'!AM519</f>
        <v>0</v>
      </c>
      <c r="AO550" s="194"/>
    </row>
    <row r="551" spans="1:41" s="193" customFormat="1" ht="20.100000000000001" customHeight="1" x14ac:dyDescent="0.25">
      <c r="A551" s="199" t="str">
        <f t="shared" si="108"/>
        <v>9/a</v>
      </c>
      <c r="B551" s="199">
        <f>B489+1</f>
        <v>9</v>
      </c>
      <c r="C551" s="198" t="s">
        <v>207</v>
      </c>
      <c r="D551" s="201" t="s">
        <v>172</v>
      </c>
      <c r="E551" s="200">
        <f>SUM(F551:AN551)</f>
        <v>0</v>
      </c>
      <c r="F551" s="195">
        <f t="shared" ref="F551:AN551" si="119">SUM(F552:F556)</f>
        <v>0</v>
      </c>
      <c r="G551" s="195">
        <f t="shared" si="119"/>
        <v>0</v>
      </c>
      <c r="H551" s="195">
        <f t="shared" si="119"/>
        <v>0</v>
      </c>
      <c r="I551" s="195">
        <f t="shared" si="119"/>
        <v>0</v>
      </c>
      <c r="J551" s="195">
        <f t="shared" si="119"/>
        <v>0</v>
      </c>
      <c r="K551" s="195">
        <f t="shared" si="119"/>
        <v>0</v>
      </c>
      <c r="L551" s="195">
        <f t="shared" si="119"/>
        <v>0</v>
      </c>
      <c r="M551" s="195">
        <f t="shared" si="119"/>
        <v>0</v>
      </c>
      <c r="N551" s="195">
        <f t="shared" si="119"/>
        <v>0</v>
      </c>
      <c r="O551" s="195">
        <f t="shared" si="119"/>
        <v>0</v>
      </c>
      <c r="P551" s="195">
        <f t="shared" si="119"/>
        <v>0</v>
      </c>
      <c r="Q551" s="195">
        <f t="shared" si="119"/>
        <v>0</v>
      </c>
      <c r="R551" s="195">
        <f t="shared" si="119"/>
        <v>0</v>
      </c>
      <c r="S551" s="195">
        <f t="shared" si="119"/>
        <v>0</v>
      </c>
      <c r="T551" s="195">
        <f t="shared" si="119"/>
        <v>0</v>
      </c>
      <c r="U551" s="195">
        <f t="shared" si="119"/>
        <v>0</v>
      </c>
      <c r="V551" s="195">
        <f t="shared" si="119"/>
        <v>0</v>
      </c>
      <c r="W551" s="195">
        <f t="shared" si="119"/>
        <v>0</v>
      </c>
      <c r="X551" s="195">
        <f t="shared" si="119"/>
        <v>0</v>
      </c>
      <c r="Y551" s="195">
        <f t="shared" si="119"/>
        <v>0</v>
      </c>
      <c r="Z551" s="195">
        <f t="shared" si="119"/>
        <v>0</v>
      </c>
      <c r="AA551" s="195">
        <f t="shared" si="119"/>
        <v>0</v>
      </c>
      <c r="AB551" s="195">
        <f t="shared" si="119"/>
        <v>0</v>
      </c>
      <c r="AC551" s="195">
        <f t="shared" si="119"/>
        <v>0</v>
      </c>
      <c r="AD551" s="195">
        <f t="shared" si="119"/>
        <v>0</v>
      </c>
      <c r="AE551" s="195">
        <f t="shared" si="119"/>
        <v>0</v>
      </c>
      <c r="AF551" s="195">
        <f t="shared" si="119"/>
        <v>0</v>
      </c>
      <c r="AG551" s="195">
        <f t="shared" si="119"/>
        <v>0</v>
      </c>
      <c r="AH551" s="195">
        <f t="shared" si="119"/>
        <v>0</v>
      </c>
      <c r="AI551" s="195">
        <f t="shared" si="119"/>
        <v>0</v>
      </c>
      <c r="AJ551" s="195">
        <f t="shared" si="119"/>
        <v>0</v>
      </c>
      <c r="AK551" s="195">
        <f t="shared" si="119"/>
        <v>0</v>
      </c>
      <c r="AL551" s="195">
        <f t="shared" si="119"/>
        <v>0</v>
      </c>
      <c r="AM551" s="195">
        <f t="shared" si="119"/>
        <v>0</v>
      </c>
      <c r="AN551" s="195">
        <f t="shared" si="119"/>
        <v>0</v>
      </c>
      <c r="AO551" s="194"/>
    </row>
    <row r="552" spans="1:41" s="193" customFormat="1" ht="20.100000000000001" customHeight="1" x14ac:dyDescent="0.25">
      <c r="A552" s="199" t="str">
        <f t="shared" si="108"/>
        <v/>
      </c>
      <c r="B552" s="199"/>
      <c r="C552" s="198"/>
      <c r="D552" s="197" t="s">
        <v>171</v>
      </c>
      <c r="E552" s="196">
        <f>'Mix de Usos'!$T$18</f>
        <v>0</v>
      </c>
      <c r="F552" s="195">
        <f>'Atrações - Compra de Tickets'!E521+'Atrações - demanda Passa'!E521</f>
        <v>0</v>
      </c>
      <c r="G552" s="195">
        <f>'Atrações - Compra de Tickets'!F521+'Atrações - demanda Passa'!F521</f>
        <v>0</v>
      </c>
      <c r="H552" s="195">
        <f>'Atrações - Compra de Tickets'!G521+'Atrações - demanda Passa'!G521</f>
        <v>0</v>
      </c>
      <c r="I552" s="195">
        <f>'Atrações - Compra de Tickets'!H521+'Atrações - demanda Passa'!H521</f>
        <v>0</v>
      </c>
      <c r="J552" s="195">
        <f>'Atrações - Compra de Tickets'!I521+'Atrações - demanda Passa'!I521</f>
        <v>0</v>
      </c>
      <c r="K552" s="195">
        <f>'Atrações - Compra de Tickets'!J521+'Atrações - demanda Passa'!J521</f>
        <v>0</v>
      </c>
      <c r="L552" s="195">
        <f>'Atrações - Compra de Tickets'!K521+'Atrações - demanda Passa'!K521</f>
        <v>0</v>
      </c>
      <c r="M552" s="195">
        <f>'Atrações - Compra de Tickets'!L521+'Atrações - demanda Passa'!L521</f>
        <v>0</v>
      </c>
      <c r="N552" s="195">
        <f>'Atrações - Compra de Tickets'!M521+'Atrações - demanda Passa'!M521</f>
        <v>0</v>
      </c>
      <c r="O552" s="195">
        <f>'Atrações - Compra de Tickets'!N521+'Atrações - demanda Passa'!N521</f>
        <v>0</v>
      </c>
      <c r="P552" s="195">
        <f>'Atrações - Compra de Tickets'!O521+'Atrações - demanda Passa'!O521</f>
        <v>0</v>
      </c>
      <c r="Q552" s="195">
        <f>'Atrações - Compra de Tickets'!P521+'Atrações - demanda Passa'!P521</f>
        <v>0</v>
      </c>
      <c r="R552" s="195">
        <f>'Atrações - Compra de Tickets'!Q521+'Atrações - demanda Passa'!Q521</f>
        <v>0</v>
      </c>
      <c r="S552" s="195">
        <f>'Atrações - Compra de Tickets'!R521+'Atrações - demanda Passa'!R521</f>
        <v>0</v>
      </c>
      <c r="T552" s="195">
        <f>'Atrações - Compra de Tickets'!S521+'Atrações - demanda Passa'!S521</f>
        <v>0</v>
      </c>
      <c r="U552" s="195">
        <f>'Atrações - Compra de Tickets'!T521+'Atrações - demanda Passa'!T521</f>
        <v>0</v>
      </c>
      <c r="V552" s="195">
        <f>'Atrações - Compra de Tickets'!U521+'Atrações - demanda Passa'!U521</f>
        <v>0</v>
      </c>
      <c r="W552" s="195">
        <f>'Atrações - Compra de Tickets'!V521+'Atrações - demanda Passa'!V521</f>
        <v>0</v>
      </c>
      <c r="X552" s="195">
        <f>'Atrações - Compra de Tickets'!W521+'Atrações - demanda Passa'!W521</f>
        <v>0</v>
      </c>
      <c r="Y552" s="195">
        <f>'Atrações - Compra de Tickets'!X521+'Atrações - demanda Passa'!X521</f>
        <v>0</v>
      </c>
      <c r="Z552" s="195">
        <f>'Atrações - Compra de Tickets'!Y521+'Atrações - demanda Passa'!Y521</f>
        <v>0</v>
      </c>
      <c r="AA552" s="195">
        <f>'Atrações - Compra de Tickets'!Z521+'Atrações - demanda Passa'!Z521</f>
        <v>0</v>
      </c>
      <c r="AB552" s="195">
        <f>'Atrações - Compra de Tickets'!AA521+'Atrações - demanda Passa'!AA521</f>
        <v>0</v>
      </c>
      <c r="AC552" s="195">
        <f>'Atrações - Compra de Tickets'!AB521+'Atrações - demanda Passa'!AB521</f>
        <v>0</v>
      </c>
      <c r="AD552" s="195">
        <f>'Atrações - Compra de Tickets'!AC521+'Atrações - demanda Passa'!AC521</f>
        <v>0</v>
      </c>
      <c r="AE552" s="195">
        <f>'Atrações - Compra de Tickets'!AD521+'Atrações - demanda Passa'!AD521</f>
        <v>0</v>
      </c>
      <c r="AF552" s="195">
        <f>'Atrações - Compra de Tickets'!AE521+'Atrações - demanda Passa'!AE521</f>
        <v>0</v>
      </c>
      <c r="AG552" s="195">
        <f>'Atrações - Compra de Tickets'!AF521+'Atrações - demanda Passa'!AF521</f>
        <v>0</v>
      </c>
      <c r="AH552" s="195">
        <f>'Atrações - Compra de Tickets'!AG521+'Atrações - demanda Passa'!AG521</f>
        <v>0</v>
      </c>
      <c r="AI552" s="195">
        <f>'Atrações - Compra de Tickets'!AH521+'Atrações - demanda Passa'!AH521</f>
        <v>0</v>
      </c>
      <c r="AJ552" s="195">
        <f>'Atrações - Compra de Tickets'!AI521+'Atrações - demanda Passa'!AI521</f>
        <v>0</v>
      </c>
      <c r="AK552" s="195">
        <f>'Atrações - Compra de Tickets'!AJ521+'Atrações - demanda Passa'!AJ521</f>
        <v>0</v>
      </c>
      <c r="AL552" s="195">
        <f>'Atrações - Compra de Tickets'!AK521+'Atrações - demanda Passa'!AK521</f>
        <v>0</v>
      </c>
      <c r="AM552" s="195">
        <f>'Atrações - Compra de Tickets'!AL521+'Atrações - demanda Passa'!AL521</f>
        <v>0</v>
      </c>
      <c r="AN552" s="195">
        <f>'Atrações - Compra de Tickets'!AM521+'Atrações - demanda Passa'!AM521</f>
        <v>0</v>
      </c>
      <c r="AO552" s="194"/>
    </row>
    <row r="553" spans="1:41" s="193" customFormat="1" ht="20.100000000000001" customHeight="1" x14ac:dyDescent="0.25">
      <c r="A553" s="199" t="str">
        <f t="shared" ref="A553:A616" si="120">IF(C553="","",B553&amp;"/"&amp;C553)</f>
        <v/>
      </c>
      <c r="B553" s="199"/>
      <c r="C553" s="198"/>
      <c r="D553" s="197" t="s">
        <v>170</v>
      </c>
      <c r="E553" s="196">
        <f>'Mix de Usos'!$AC$18</f>
        <v>0</v>
      </c>
      <c r="F553" s="195">
        <f>'Atrações - Compra de Tickets'!E522+'Atrações - demanda Passa'!E522</f>
        <v>0</v>
      </c>
      <c r="G553" s="195">
        <f>'Atrações - Compra de Tickets'!F522+'Atrações - demanda Passa'!F522</f>
        <v>0</v>
      </c>
      <c r="H553" s="195">
        <f>'Atrações - Compra de Tickets'!G522+'Atrações - demanda Passa'!G522</f>
        <v>0</v>
      </c>
      <c r="I553" s="195">
        <f>'Atrações - Compra de Tickets'!H522+'Atrações - demanda Passa'!H522</f>
        <v>0</v>
      </c>
      <c r="J553" s="195">
        <f>'Atrações - Compra de Tickets'!I522+'Atrações - demanda Passa'!I522</f>
        <v>0</v>
      </c>
      <c r="K553" s="195">
        <f>'Atrações - Compra de Tickets'!J522+'Atrações - demanda Passa'!J522</f>
        <v>0</v>
      </c>
      <c r="L553" s="195">
        <f>'Atrações - Compra de Tickets'!K522+'Atrações - demanda Passa'!K522</f>
        <v>0</v>
      </c>
      <c r="M553" s="195">
        <f>'Atrações - Compra de Tickets'!L522+'Atrações - demanda Passa'!L522</f>
        <v>0</v>
      </c>
      <c r="N553" s="195">
        <f>'Atrações - Compra de Tickets'!M522+'Atrações - demanda Passa'!M522</f>
        <v>0</v>
      </c>
      <c r="O553" s="195">
        <f>'Atrações - Compra de Tickets'!N522+'Atrações - demanda Passa'!N522</f>
        <v>0</v>
      </c>
      <c r="P553" s="195">
        <f>'Atrações - Compra de Tickets'!O522+'Atrações - demanda Passa'!O522</f>
        <v>0</v>
      </c>
      <c r="Q553" s="195">
        <f>'Atrações - Compra de Tickets'!P522+'Atrações - demanda Passa'!P522</f>
        <v>0</v>
      </c>
      <c r="R553" s="195">
        <f>'Atrações - Compra de Tickets'!Q522+'Atrações - demanda Passa'!Q522</f>
        <v>0</v>
      </c>
      <c r="S553" s="195">
        <f>'Atrações - Compra de Tickets'!R522+'Atrações - demanda Passa'!R522</f>
        <v>0</v>
      </c>
      <c r="T553" s="195">
        <f>'Atrações - Compra de Tickets'!S522+'Atrações - demanda Passa'!S522</f>
        <v>0</v>
      </c>
      <c r="U553" s="195">
        <f>'Atrações - Compra de Tickets'!T522+'Atrações - demanda Passa'!T522</f>
        <v>0</v>
      </c>
      <c r="V553" s="195">
        <f>'Atrações - Compra de Tickets'!U522+'Atrações - demanda Passa'!U522</f>
        <v>0</v>
      </c>
      <c r="W553" s="195">
        <f>'Atrações - Compra de Tickets'!V522+'Atrações - demanda Passa'!V522</f>
        <v>0</v>
      </c>
      <c r="X553" s="195">
        <f>'Atrações - Compra de Tickets'!W522+'Atrações - demanda Passa'!W522</f>
        <v>0</v>
      </c>
      <c r="Y553" s="195">
        <f>'Atrações - Compra de Tickets'!X522+'Atrações - demanda Passa'!X522</f>
        <v>0</v>
      </c>
      <c r="Z553" s="195">
        <f>'Atrações - Compra de Tickets'!Y522+'Atrações - demanda Passa'!Y522</f>
        <v>0</v>
      </c>
      <c r="AA553" s="195">
        <f>'Atrações - Compra de Tickets'!Z522+'Atrações - demanda Passa'!Z522</f>
        <v>0</v>
      </c>
      <c r="AB553" s="195">
        <f>'Atrações - Compra de Tickets'!AA522+'Atrações - demanda Passa'!AA522</f>
        <v>0</v>
      </c>
      <c r="AC553" s="195">
        <f>'Atrações - Compra de Tickets'!AB522+'Atrações - demanda Passa'!AB522</f>
        <v>0</v>
      </c>
      <c r="AD553" s="195">
        <f>'Atrações - Compra de Tickets'!AC522+'Atrações - demanda Passa'!AC522</f>
        <v>0</v>
      </c>
      <c r="AE553" s="195">
        <f>'Atrações - Compra de Tickets'!AD522+'Atrações - demanda Passa'!AD522</f>
        <v>0</v>
      </c>
      <c r="AF553" s="195">
        <f>'Atrações - Compra de Tickets'!AE522+'Atrações - demanda Passa'!AE522</f>
        <v>0</v>
      </c>
      <c r="AG553" s="195">
        <f>'Atrações - Compra de Tickets'!AF522+'Atrações - demanda Passa'!AF522</f>
        <v>0</v>
      </c>
      <c r="AH553" s="195">
        <f>'Atrações - Compra de Tickets'!AG522+'Atrações - demanda Passa'!AG522</f>
        <v>0</v>
      </c>
      <c r="AI553" s="195">
        <f>'Atrações - Compra de Tickets'!AH522+'Atrações - demanda Passa'!AH522</f>
        <v>0</v>
      </c>
      <c r="AJ553" s="195">
        <f>'Atrações - Compra de Tickets'!AI522+'Atrações - demanda Passa'!AI522</f>
        <v>0</v>
      </c>
      <c r="AK553" s="195">
        <f>'Atrações - Compra de Tickets'!AJ522+'Atrações - demanda Passa'!AJ522</f>
        <v>0</v>
      </c>
      <c r="AL553" s="195">
        <f>'Atrações - Compra de Tickets'!AK522+'Atrações - demanda Passa'!AK522</f>
        <v>0</v>
      </c>
      <c r="AM553" s="195">
        <f>'Atrações - Compra de Tickets'!AL522+'Atrações - demanda Passa'!AL522</f>
        <v>0</v>
      </c>
      <c r="AN553" s="195">
        <f>'Atrações - Compra de Tickets'!AM522+'Atrações - demanda Passa'!AM522</f>
        <v>0</v>
      </c>
      <c r="AO553" s="194"/>
    </row>
    <row r="554" spans="1:41" s="193" customFormat="1" ht="20.100000000000001" customHeight="1" x14ac:dyDescent="0.25">
      <c r="A554" s="199" t="str">
        <f t="shared" si="120"/>
        <v/>
      </c>
      <c r="B554" s="199"/>
      <c r="C554" s="198"/>
      <c r="D554" s="197" t="s">
        <v>169</v>
      </c>
      <c r="E554" s="196">
        <f>'Mix de Usos'!$AL$18</f>
        <v>0</v>
      </c>
      <c r="F554" s="195">
        <f>'Atrações - Compra de Tickets'!E523+'Atrações - demanda Passa'!E523</f>
        <v>0</v>
      </c>
      <c r="G554" s="195">
        <f>'Atrações - Compra de Tickets'!F523+'Atrações - demanda Passa'!F523</f>
        <v>0</v>
      </c>
      <c r="H554" s="195">
        <f>'Atrações - Compra de Tickets'!G523+'Atrações - demanda Passa'!G523</f>
        <v>0</v>
      </c>
      <c r="I554" s="195">
        <f>'Atrações - Compra de Tickets'!H523+'Atrações - demanda Passa'!H523</f>
        <v>0</v>
      </c>
      <c r="J554" s="195">
        <f>'Atrações - Compra de Tickets'!I523+'Atrações - demanda Passa'!I523</f>
        <v>0</v>
      </c>
      <c r="K554" s="195">
        <f>'Atrações - Compra de Tickets'!J523+'Atrações - demanda Passa'!J523</f>
        <v>0</v>
      </c>
      <c r="L554" s="195">
        <f>'Atrações - Compra de Tickets'!K523+'Atrações - demanda Passa'!K523</f>
        <v>0</v>
      </c>
      <c r="M554" s="195">
        <f>'Atrações - Compra de Tickets'!L523+'Atrações - demanda Passa'!L523</f>
        <v>0</v>
      </c>
      <c r="N554" s="195">
        <f>'Atrações - Compra de Tickets'!M523+'Atrações - demanda Passa'!M523</f>
        <v>0</v>
      </c>
      <c r="O554" s="195">
        <f>'Atrações - Compra de Tickets'!N523+'Atrações - demanda Passa'!N523</f>
        <v>0</v>
      </c>
      <c r="P554" s="195">
        <f>'Atrações - Compra de Tickets'!O523+'Atrações - demanda Passa'!O523</f>
        <v>0</v>
      </c>
      <c r="Q554" s="195">
        <f>'Atrações - Compra de Tickets'!P523+'Atrações - demanda Passa'!P523</f>
        <v>0</v>
      </c>
      <c r="R554" s="195">
        <f>'Atrações - Compra de Tickets'!Q523+'Atrações - demanda Passa'!Q523</f>
        <v>0</v>
      </c>
      <c r="S554" s="195">
        <f>'Atrações - Compra de Tickets'!R523+'Atrações - demanda Passa'!R523</f>
        <v>0</v>
      </c>
      <c r="T554" s="195">
        <f>'Atrações - Compra de Tickets'!S523+'Atrações - demanda Passa'!S523</f>
        <v>0</v>
      </c>
      <c r="U554" s="195">
        <f>'Atrações - Compra de Tickets'!T523+'Atrações - demanda Passa'!T523</f>
        <v>0</v>
      </c>
      <c r="V554" s="195">
        <f>'Atrações - Compra de Tickets'!U523+'Atrações - demanda Passa'!U523</f>
        <v>0</v>
      </c>
      <c r="W554" s="195">
        <f>'Atrações - Compra de Tickets'!V523+'Atrações - demanda Passa'!V523</f>
        <v>0</v>
      </c>
      <c r="X554" s="195">
        <f>'Atrações - Compra de Tickets'!W523+'Atrações - demanda Passa'!W523</f>
        <v>0</v>
      </c>
      <c r="Y554" s="195">
        <f>'Atrações - Compra de Tickets'!X523+'Atrações - demanda Passa'!X523</f>
        <v>0</v>
      </c>
      <c r="Z554" s="195">
        <f>'Atrações - Compra de Tickets'!Y523+'Atrações - demanda Passa'!Y523</f>
        <v>0</v>
      </c>
      <c r="AA554" s="195">
        <f>'Atrações - Compra de Tickets'!Z523+'Atrações - demanda Passa'!Z523</f>
        <v>0</v>
      </c>
      <c r="AB554" s="195">
        <f>'Atrações - Compra de Tickets'!AA523+'Atrações - demanda Passa'!AA523</f>
        <v>0</v>
      </c>
      <c r="AC554" s="195">
        <f>'Atrações - Compra de Tickets'!AB523+'Atrações - demanda Passa'!AB523</f>
        <v>0</v>
      </c>
      <c r="AD554" s="195">
        <f>'Atrações - Compra de Tickets'!AC523+'Atrações - demanda Passa'!AC523</f>
        <v>0</v>
      </c>
      <c r="AE554" s="195">
        <f>'Atrações - Compra de Tickets'!AD523+'Atrações - demanda Passa'!AD523</f>
        <v>0</v>
      </c>
      <c r="AF554" s="195">
        <f>'Atrações - Compra de Tickets'!AE523+'Atrações - demanda Passa'!AE523</f>
        <v>0</v>
      </c>
      <c r="AG554" s="195">
        <f>'Atrações - Compra de Tickets'!AF523+'Atrações - demanda Passa'!AF523</f>
        <v>0</v>
      </c>
      <c r="AH554" s="195">
        <f>'Atrações - Compra de Tickets'!AG523+'Atrações - demanda Passa'!AG523</f>
        <v>0</v>
      </c>
      <c r="AI554" s="195">
        <f>'Atrações - Compra de Tickets'!AH523+'Atrações - demanda Passa'!AH523</f>
        <v>0</v>
      </c>
      <c r="AJ554" s="195">
        <f>'Atrações - Compra de Tickets'!AI523+'Atrações - demanda Passa'!AI523</f>
        <v>0</v>
      </c>
      <c r="AK554" s="195">
        <f>'Atrações - Compra de Tickets'!AJ523+'Atrações - demanda Passa'!AJ523</f>
        <v>0</v>
      </c>
      <c r="AL554" s="195">
        <f>'Atrações - Compra de Tickets'!AK523+'Atrações - demanda Passa'!AK523</f>
        <v>0</v>
      </c>
      <c r="AM554" s="195">
        <f>'Atrações - Compra de Tickets'!AL523+'Atrações - demanda Passa'!AL523</f>
        <v>0</v>
      </c>
      <c r="AN554" s="195">
        <f>'Atrações - Compra de Tickets'!AM523+'Atrações - demanda Passa'!AM523</f>
        <v>0</v>
      </c>
      <c r="AO554" s="194"/>
    </row>
    <row r="555" spans="1:41" s="193" customFormat="1" ht="20.100000000000001" customHeight="1" x14ac:dyDescent="0.25">
      <c r="A555" s="199" t="str">
        <f t="shared" si="120"/>
        <v/>
      </c>
      <c r="B555" s="199"/>
      <c r="C555" s="198"/>
      <c r="D555" s="197" t="s">
        <v>168</v>
      </c>
      <c r="E555" s="196">
        <f>'Mix de Usos'!$AU$18</f>
        <v>0</v>
      </c>
      <c r="F555" s="195">
        <f>'Atrações - Compra de Tickets'!E524+'Atrações - demanda Passa'!E524</f>
        <v>0</v>
      </c>
      <c r="G555" s="195">
        <f>'Atrações - Compra de Tickets'!F524+'Atrações - demanda Passa'!F524</f>
        <v>0</v>
      </c>
      <c r="H555" s="195">
        <f>'Atrações - Compra de Tickets'!G524+'Atrações - demanda Passa'!G524</f>
        <v>0</v>
      </c>
      <c r="I555" s="195">
        <f>'Atrações - Compra de Tickets'!H524+'Atrações - demanda Passa'!H524</f>
        <v>0</v>
      </c>
      <c r="J555" s="195">
        <f>'Atrações - Compra de Tickets'!I524+'Atrações - demanda Passa'!I524</f>
        <v>0</v>
      </c>
      <c r="K555" s="195">
        <f>'Atrações - Compra de Tickets'!J524+'Atrações - demanda Passa'!J524</f>
        <v>0</v>
      </c>
      <c r="L555" s="195">
        <f>'Atrações - Compra de Tickets'!K524+'Atrações - demanda Passa'!K524</f>
        <v>0</v>
      </c>
      <c r="M555" s="195">
        <f>'Atrações - Compra de Tickets'!L524+'Atrações - demanda Passa'!L524</f>
        <v>0</v>
      </c>
      <c r="N555" s="195">
        <f>'Atrações - Compra de Tickets'!M524+'Atrações - demanda Passa'!M524</f>
        <v>0</v>
      </c>
      <c r="O555" s="195">
        <f>'Atrações - Compra de Tickets'!N524+'Atrações - demanda Passa'!N524</f>
        <v>0</v>
      </c>
      <c r="P555" s="195">
        <f>'Atrações - Compra de Tickets'!O524+'Atrações - demanda Passa'!O524</f>
        <v>0</v>
      </c>
      <c r="Q555" s="195">
        <f>'Atrações - Compra de Tickets'!P524+'Atrações - demanda Passa'!P524</f>
        <v>0</v>
      </c>
      <c r="R555" s="195">
        <f>'Atrações - Compra de Tickets'!Q524+'Atrações - demanda Passa'!Q524</f>
        <v>0</v>
      </c>
      <c r="S555" s="195">
        <f>'Atrações - Compra de Tickets'!R524+'Atrações - demanda Passa'!R524</f>
        <v>0</v>
      </c>
      <c r="T555" s="195">
        <f>'Atrações - Compra de Tickets'!S524+'Atrações - demanda Passa'!S524</f>
        <v>0</v>
      </c>
      <c r="U555" s="195">
        <f>'Atrações - Compra de Tickets'!T524+'Atrações - demanda Passa'!T524</f>
        <v>0</v>
      </c>
      <c r="V555" s="195">
        <f>'Atrações - Compra de Tickets'!U524+'Atrações - demanda Passa'!U524</f>
        <v>0</v>
      </c>
      <c r="W555" s="195">
        <f>'Atrações - Compra de Tickets'!V524+'Atrações - demanda Passa'!V524</f>
        <v>0</v>
      </c>
      <c r="X555" s="195">
        <f>'Atrações - Compra de Tickets'!W524+'Atrações - demanda Passa'!W524</f>
        <v>0</v>
      </c>
      <c r="Y555" s="195">
        <f>'Atrações - Compra de Tickets'!X524+'Atrações - demanda Passa'!X524</f>
        <v>0</v>
      </c>
      <c r="Z555" s="195">
        <f>'Atrações - Compra de Tickets'!Y524+'Atrações - demanda Passa'!Y524</f>
        <v>0</v>
      </c>
      <c r="AA555" s="195">
        <f>'Atrações - Compra de Tickets'!Z524+'Atrações - demanda Passa'!Z524</f>
        <v>0</v>
      </c>
      <c r="AB555" s="195">
        <f>'Atrações - Compra de Tickets'!AA524+'Atrações - demanda Passa'!AA524</f>
        <v>0</v>
      </c>
      <c r="AC555" s="195">
        <f>'Atrações - Compra de Tickets'!AB524+'Atrações - demanda Passa'!AB524</f>
        <v>0</v>
      </c>
      <c r="AD555" s="195">
        <f>'Atrações - Compra de Tickets'!AC524+'Atrações - demanda Passa'!AC524</f>
        <v>0</v>
      </c>
      <c r="AE555" s="195">
        <f>'Atrações - Compra de Tickets'!AD524+'Atrações - demanda Passa'!AD524</f>
        <v>0</v>
      </c>
      <c r="AF555" s="195">
        <f>'Atrações - Compra de Tickets'!AE524+'Atrações - demanda Passa'!AE524</f>
        <v>0</v>
      </c>
      <c r="AG555" s="195">
        <f>'Atrações - Compra de Tickets'!AF524+'Atrações - demanda Passa'!AF524</f>
        <v>0</v>
      </c>
      <c r="AH555" s="195">
        <f>'Atrações - Compra de Tickets'!AG524+'Atrações - demanda Passa'!AG524</f>
        <v>0</v>
      </c>
      <c r="AI555" s="195">
        <f>'Atrações - Compra de Tickets'!AH524+'Atrações - demanda Passa'!AH524</f>
        <v>0</v>
      </c>
      <c r="AJ555" s="195">
        <f>'Atrações - Compra de Tickets'!AI524+'Atrações - demanda Passa'!AI524</f>
        <v>0</v>
      </c>
      <c r="AK555" s="195">
        <f>'Atrações - Compra de Tickets'!AJ524+'Atrações - demanda Passa'!AJ524</f>
        <v>0</v>
      </c>
      <c r="AL555" s="195">
        <f>'Atrações - Compra de Tickets'!AK524+'Atrações - demanda Passa'!AK524</f>
        <v>0</v>
      </c>
      <c r="AM555" s="195">
        <f>'Atrações - Compra de Tickets'!AL524+'Atrações - demanda Passa'!AL524</f>
        <v>0</v>
      </c>
      <c r="AN555" s="195">
        <f>'Atrações - Compra de Tickets'!AM524+'Atrações - demanda Passa'!AM524</f>
        <v>0</v>
      </c>
      <c r="AO555" s="194"/>
    </row>
    <row r="556" spans="1:41" s="193" customFormat="1" ht="20.100000000000001" customHeight="1" x14ac:dyDescent="0.25">
      <c r="A556" s="199" t="str">
        <f t="shared" si="120"/>
        <v/>
      </c>
      <c r="B556" s="199"/>
      <c r="C556" s="198"/>
      <c r="D556" s="197" t="s">
        <v>167</v>
      </c>
      <c r="E556" s="196">
        <f>'Mix de Usos'!$BD$18</f>
        <v>0</v>
      </c>
      <c r="F556" s="195">
        <f>'Atrações - Compra de Tickets'!E525+'Atrações - demanda Passa'!E525</f>
        <v>0</v>
      </c>
      <c r="G556" s="195">
        <f>'Atrações - Compra de Tickets'!F525+'Atrações - demanda Passa'!F525</f>
        <v>0</v>
      </c>
      <c r="H556" s="195">
        <f>'Atrações - Compra de Tickets'!G525+'Atrações - demanda Passa'!G525</f>
        <v>0</v>
      </c>
      <c r="I556" s="195">
        <f>'Atrações - Compra de Tickets'!H525+'Atrações - demanda Passa'!H525</f>
        <v>0</v>
      </c>
      <c r="J556" s="195">
        <f>'Atrações - Compra de Tickets'!I525+'Atrações - demanda Passa'!I525</f>
        <v>0</v>
      </c>
      <c r="K556" s="195">
        <f>'Atrações - Compra de Tickets'!J525+'Atrações - demanda Passa'!J525</f>
        <v>0</v>
      </c>
      <c r="L556" s="195">
        <f>'Atrações - Compra de Tickets'!K525+'Atrações - demanda Passa'!K525</f>
        <v>0</v>
      </c>
      <c r="M556" s="195">
        <f>'Atrações - Compra de Tickets'!L525+'Atrações - demanda Passa'!L525</f>
        <v>0</v>
      </c>
      <c r="N556" s="195">
        <f>'Atrações - Compra de Tickets'!M525+'Atrações - demanda Passa'!M525</f>
        <v>0</v>
      </c>
      <c r="O556" s="195">
        <f>'Atrações - Compra de Tickets'!N525+'Atrações - demanda Passa'!N525</f>
        <v>0</v>
      </c>
      <c r="P556" s="195">
        <f>'Atrações - Compra de Tickets'!O525+'Atrações - demanda Passa'!O525</f>
        <v>0</v>
      </c>
      <c r="Q556" s="195">
        <f>'Atrações - Compra de Tickets'!P525+'Atrações - demanda Passa'!P525</f>
        <v>0</v>
      </c>
      <c r="R556" s="195">
        <f>'Atrações - Compra de Tickets'!Q525+'Atrações - demanda Passa'!Q525</f>
        <v>0</v>
      </c>
      <c r="S556" s="195">
        <f>'Atrações - Compra de Tickets'!R525+'Atrações - demanda Passa'!R525</f>
        <v>0</v>
      </c>
      <c r="T556" s="195">
        <f>'Atrações - Compra de Tickets'!S525+'Atrações - demanda Passa'!S525</f>
        <v>0</v>
      </c>
      <c r="U556" s="195">
        <f>'Atrações - Compra de Tickets'!T525+'Atrações - demanda Passa'!T525</f>
        <v>0</v>
      </c>
      <c r="V556" s="195">
        <f>'Atrações - Compra de Tickets'!U525+'Atrações - demanda Passa'!U525</f>
        <v>0</v>
      </c>
      <c r="W556" s="195">
        <f>'Atrações - Compra de Tickets'!V525+'Atrações - demanda Passa'!V525</f>
        <v>0</v>
      </c>
      <c r="X556" s="195">
        <f>'Atrações - Compra de Tickets'!W525+'Atrações - demanda Passa'!W525</f>
        <v>0</v>
      </c>
      <c r="Y556" s="195">
        <f>'Atrações - Compra de Tickets'!X525+'Atrações - demanda Passa'!X525</f>
        <v>0</v>
      </c>
      <c r="Z556" s="195">
        <f>'Atrações - Compra de Tickets'!Y525+'Atrações - demanda Passa'!Y525</f>
        <v>0</v>
      </c>
      <c r="AA556" s="195">
        <f>'Atrações - Compra de Tickets'!Z525+'Atrações - demanda Passa'!Z525</f>
        <v>0</v>
      </c>
      <c r="AB556" s="195">
        <f>'Atrações - Compra de Tickets'!AA525+'Atrações - demanda Passa'!AA525</f>
        <v>0</v>
      </c>
      <c r="AC556" s="195">
        <f>'Atrações - Compra de Tickets'!AB525+'Atrações - demanda Passa'!AB525</f>
        <v>0</v>
      </c>
      <c r="AD556" s="195">
        <f>'Atrações - Compra de Tickets'!AC525+'Atrações - demanda Passa'!AC525</f>
        <v>0</v>
      </c>
      <c r="AE556" s="195">
        <f>'Atrações - Compra de Tickets'!AD525+'Atrações - demanda Passa'!AD525</f>
        <v>0</v>
      </c>
      <c r="AF556" s="195">
        <f>'Atrações - Compra de Tickets'!AE525+'Atrações - demanda Passa'!AE525</f>
        <v>0</v>
      </c>
      <c r="AG556" s="195">
        <f>'Atrações - Compra de Tickets'!AF525+'Atrações - demanda Passa'!AF525</f>
        <v>0</v>
      </c>
      <c r="AH556" s="195">
        <f>'Atrações - Compra de Tickets'!AG525+'Atrações - demanda Passa'!AG525</f>
        <v>0</v>
      </c>
      <c r="AI556" s="195">
        <f>'Atrações - Compra de Tickets'!AH525+'Atrações - demanda Passa'!AH525</f>
        <v>0</v>
      </c>
      <c r="AJ556" s="195">
        <f>'Atrações - Compra de Tickets'!AI525+'Atrações - demanda Passa'!AI525</f>
        <v>0</v>
      </c>
      <c r="AK556" s="195">
        <f>'Atrações - Compra de Tickets'!AJ525+'Atrações - demanda Passa'!AJ525</f>
        <v>0</v>
      </c>
      <c r="AL556" s="195">
        <f>'Atrações - Compra de Tickets'!AK525+'Atrações - demanda Passa'!AK525</f>
        <v>0</v>
      </c>
      <c r="AM556" s="195">
        <f>'Atrações - Compra de Tickets'!AL525+'Atrações - demanda Passa'!AL525</f>
        <v>0</v>
      </c>
      <c r="AN556" s="195">
        <f>'Atrações - Compra de Tickets'!AM525+'Atrações - demanda Passa'!AM525</f>
        <v>0</v>
      </c>
      <c r="AO556" s="194"/>
    </row>
    <row r="557" spans="1:41" s="208" customFormat="1" ht="20.100000000000001" customHeight="1" x14ac:dyDescent="0.25">
      <c r="A557" s="199" t="str">
        <f t="shared" si="120"/>
        <v/>
      </c>
      <c r="B557" s="213"/>
      <c r="C557" s="212"/>
      <c r="D557" s="211"/>
      <c r="E557" s="210"/>
      <c r="F557" s="209"/>
      <c r="G557" s="209"/>
      <c r="H557" s="209"/>
      <c r="I557" s="209"/>
      <c r="J557" s="209"/>
      <c r="K557" s="209"/>
      <c r="L557" s="209"/>
      <c r="M557" s="209"/>
      <c r="N557" s="209"/>
      <c r="O557" s="209"/>
      <c r="P557" s="209"/>
      <c r="Q557" s="209"/>
      <c r="R557" s="209"/>
      <c r="S557" s="209"/>
      <c r="T557" s="209"/>
      <c r="U557" s="209"/>
      <c r="V557" s="209"/>
      <c r="W557" s="209"/>
      <c r="X557" s="209"/>
      <c r="Y557" s="209"/>
      <c r="Z557" s="209"/>
      <c r="AA557" s="209"/>
      <c r="AB557" s="209"/>
      <c r="AC557" s="209"/>
      <c r="AD557" s="209"/>
      <c r="AE557" s="209"/>
      <c r="AF557" s="209"/>
      <c r="AG557" s="209"/>
      <c r="AH557" s="209"/>
      <c r="AI557" s="209"/>
      <c r="AJ557" s="209"/>
      <c r="AK557" s="209"/>
      <c r="AL557" s="209"/>
      <c r="AM557" s="209"/>
      <c r="AN557" s="209"/>
    </row>
    <row r="558" spans="1:41" s="202" customFormat="1" ht="20.100000000000001" customHeight="1" x14ac:dyDescent="0.25">
      <c r="A558" s="199" t="str">
        <f t="shared" si="120"/>
        <v/>
      </c>
      <c r="B558" s="207"/>
      <c r="C558" s="206"/>
      <c r="D558" s="205" t="s">
        <v>47</v>
      </c>
      <c r="E558" s="204"/>
      <c r="F558" s="203"/>
      <c r="G558" s="203"/>
      <c r="H558" s="203"/>
      <c r="I558" s="203"/>
      <c r="J558" s="203"/>
      <c r="K558" s="203"/>
      <c r="L558" s="203"/>
      <c r="M558" s="203"/>
      <c r="N558" s="203"/>
      <c r="O558" s="203"/>
      <c r="P558" s="203"/>
      <c r="Q558" s="203"/>
      <c r="R558" s="203"/>
      <c r="S558" s="203"/>
      <c r="T558" s="203"/>
      <c r="U558" s="203"/>
      <c r="V558" s="203"/>
      <c r="W558" s="203"/>
      <c r="X558" s="203"/>
      <c r="Y558" s="203"/>
      <c r="Z558" s="203"/>
      <c r="AA558" s="203"/>
      <c r="AB558" s="203"/>
      <c r="AC558" s="203"/>
      <c r="AD558" s="203"/>
      <c r="AE558" s="203"/>
      <c r="AF558" s="203"/>
      <c r="AG558" s="203"/>
      <c r="AH558" s="203"/>
      <c r="AI558" s="203"/>
      <c r="AJ558" s="203"/>
      <c r="AK558" s="203"/>
      <c r="AL558" s="203"/>
      <c r="AM558" s="203"/>
      <c r="AN558" s="203"/>
    </row>
    <row r="559" spans="1:41" s="193" customFormat="1" ht="20.100000000000001" customHeight="1" x14ac:dyDescent="0.25">
      <c r="A559" s="199" t="str">
        <f t="shared" si="120"/>
        <v>9/b</v>
      </c>
      <c r="B559" s="199">
        <f>B497+1</f>
        <v>9</v>
      </c>
      <c r="C559" s="198" t="s">
        <v>208</v>
      </c>
      <c r="D559" s="201" t="s">
        <v>166</v>
      </c>
      <c r="E559" s="200">
        <f>SUM(F559:AN559)</f>
        <v>0</v>
      </c>
      <c r="F559" s="195">
        <f t="shared" ref="F559:AN559" si="121">SUM(F560:F564)</f>
        <v>0</v>
      </c>
      <c r="G559" s="195">
        <f t="shared" si="121"/>
        <v>0</v>
      </c>
      <c r="H559" s="195">
        <f t="shared" si="121"/>
        <v>0</v>
      </c>
      <c r="I559" s="195">
        <f t="shared" si="121"/>
        <v>0</v>
      </c>
      <c r="J559" s="195">
        <f t="shared" si="121"/>
        <v>0</v>
      </c>
      <c r="K559" s="195">
        <f t="shared" si="121"/>
        <v>0</v>
      </c>
      <c r="L559" s="195">
        <f t="shared" si="121"/>
        <v>0</v>
      </c>
      <c r="M559" s="195">
        <f t="shared" si="121"/>
        <v>0</v>
      </c>
      <c r="N559" s="195">
        <f t="shared" si="121"/>
        <v>0</v>
      </c>
      <c r="O559" s="195">
        <f t="shared" si="121"/>
        <v>0</v>
      </c>
      <c r="P559" s="195">
        <f t="shared" si="121"/>
        <v>0</v>
      </c>
      <c r="Q559" s="195">
        <f t="shared" si="121"/>
        <v>0</v>
      </c>
      <c r="R559" s="195">
        <f t="shared" si="121"/>
        <v>0</v>
      </c>
      <c r="S559" s="195">
        <f t="shared" si="121"/>
        <v>0</v>
      </c>
      <c r="T559" s="195">
        <f t="shared" si="121"/>
        <v>0</v>
      </c>
      <c r="U559" s="195">
        <f t="shared" si="121"/>
        <v>0</v>
      </c>
      <c r="V559" s="195">
        <f t="shared" si="121"/>
        <v>0</v>
      </c>
      <c r="W559" s="195">
        <f t="shared" si="121"/>
        <v>0</v>
      </c>
      <c r="X559" s="195">
        <f t="shared" si="121"/>
        <v>0</v>
      </c>
      <c r="Y559" s="195">
        <f t="shared" si="121"/>
        <v>0</v>
      </c>
      <c r="Z559" s="195">
        <f t="shared" si="121"/>
        <v>0</v>
      </c>
      <c r="AA559" s="195">
        <f t="shared" si="121"/>
        <v>0</v>
      </c>
      <c r="AB559" s="195">
        <f t="shared" si="121"/>
        <v>0</v>
      </c>
      <c r="AC559" s="195">
        <f t="shared" si="121"/>
        <v>0</v>
      </c>
      <c r="AD559" s="195">
        <f t="shared" si="121"/>
        <v>0</v>
      </c>
      <c r="AE559" s="195">
        <f t="shared" si="121"/>
        <v>0</v>
      </c>
      <c r="AF559" s="195">
        <f t="shared" si="121"/>
        <v>0</v>
      </c>
      <c r="AG559" s="195">
        <f t="shared" si="121"/>
        <v>0</v>
      </c>
      <c r="AH559" s="195">
        <f t="shared" si="121"/>
        <v>0</v>
      </c>
      <c r="AI559" s="195">
        <f t="shared" si="121"/>
        <v>0</v>
      </c>
      <c r="AJ559" s="195">
        <f t="shared" si="121"/>
        <v>0</v>
      </c>
      <c r="AK559" s="195">
        <f t="shared" si="121"/>
        <v>0</v>
      </c>
      <c r="AL559" s="195">
        <f t="shared" si="121"/>
        <v>0</v>
      </c>
      <c r="AM559" s="195">
        <f t="shared" si="121"/>
        <v>0</v>
      </c>
      <c r="AN559" s="195">
        <f t="shared" si="121"/>
        <v>0</v>
      </c>
      <c r="AO559" s="194"/>
    </row>
    <row r="560" spans="1:41" s="193" customFormat="1" ht="20.100000000000001" customHeight="1" x14ac:dyDescent="0.25">
      <c r="A560" s="199" t="str">
        <f t="shared" si="120"/>
        <v/>
      </c>
      <c r="B560" s="199"/>
      <c r="C560" s="198"/>
      <c r="D560" s="197" t="s">
        <v>165</v>
      </c>
      <c r="E560" s="196">
        <f>'Mix de Usos'!$O$18</f>
        <v>0</v>
      </c>
      <c r="F560" s="195">
        <f>'Atrações - Compra de Tickets'!E529+'Atrações - demanda Passa'!E529</f>
        <v>0</v>
      </c>
      <c r="G560" s="195">
        <f>'Atrações - Compra de Tickets'!F529+'Atrações - demanda Passa'!F529</f>
        <v>0</v>
      </c>
      <c r="H560" s="195">
        <f>'Atrações - Compra de Tickets'!G529+'Atrações - demanda Passa'!G529</f>
        <v>0</v>
      </c>
      <c r="I560" s="195">
        <f>'Atrações - Compra de Tickets'!H529+'Atrações - demanda Passa'!H529</f>
        <v>0</v>
      </c>
      <c r="J560" s="195">
        <f>'Atrações - Compra de Tickets'!I529+'Atrações - demanda Passa'!I529</f>
        <v>0</v>
      </c>
      <c r="K560" s="195">
        <f>'Atrações - Compra de Tickets'!J529+'Atrações - demanda Passa'!J529</f>
        <v>0</v>
      </c>
      <c r="L560" s="195">
        <f>'Atrações - Compra de Tickets'!K529+'Atrações - demanda Passa'!K529</f>
        <v>0</v>
      </c>
      <c r="M560" s="195">
        <f>'Atrações - Compra de Tickets'!L529+'Atrações - demanda Passa'!L529</f>
        <v>0</v>
      </c>
      <c r="N560" s="195">
        <f>'Atrações - Compra de Tickets'!M529+'Atrações - demanda Passa'!M529</f>
        <v>0</v>
      </c>
      <c r="O560" s="195">
        <f>'Atrações - Compra de Tickets'!N529+'Atrações - demanda Passa'!N529</f>
        <v>0</v>
      </c>
      <c r="P560" s="195">
        <f>'Atrações - Compra de Tickets'!O529+'Atrações - demanda Passa'!O529</f>
        <v>0</v>
      </c>
      <c r="Q560" s="195">
        <f>'Atrações - Compra de Tickets'!P529+'Atrações - demanda Passa'!P529</f>
        <v>0</v>
      </c>
      <c r="R560" s="195">
        <f>'Atrações - Compra de Tickets'!Q529+'Atrações - demanda Passa'!Q529</f>
        <v>0</v>
      </c>
      <c r="S560" s="195">
        <f>'Atrações - Compra de Tickets'!R529+'Atrações - demanda Passa'!R529</f>
        <v>0</v>
      </c>
      <c r="T560" s="195">
        <f>'Atrações - Compra de Tickets'!S529+'Atrações - demanda Passa'!S529</f>
        <v>0</v>
      </c>
      <c r="U560" s="195">
        <f>'Atrações - Compra de Tickets'!T529+'Atrações - demanda Passa'!T529</f>
        <v>0</v>
      </c>
      <c r="V560" s="195">
        <f>'Atrações - Compra de Tickets'!U529+'Atrações - demanda Passa'!U529</f>
        <v>0</v>
      </c>
      <c r="W560" s="195">
        <f>'Atrações - Compra de Tickets'!V529+'Atrações - demanda Passa'!V529</f>
        <v>0</v>
      </c>
      <c r="X560" s="195">
        <f>'Atrações - Compra de Tickets'!W529+'Atrações - demanda Passa'!W529</f>
        <v>0</v>
      </c>
      <c r="Y560" s="195">
        <f>'Atrações - Compra de Tickets'!X529+'Atrações - demanda Passa'!X529</f>
        <v>0</v>
      </c>
      <c r="Z560" s="195">
        <f>'Atrações - Compra de Tickets'!Y529+'Atrações - demanda Passa'!Y529</f>
        <v>0</v>
      </c>
      <c r="AA560" s="195">
        <f>'Atrações - Compra de Tickets'!Z529+'Atrações - demanda Passa'!Z529</f>
        <v>0</v>
      </c>
      <c r="AB560" s="195">
        <f>'Atrações - Compra de Tickets'!AA529+'Atrações - demanda Passa'!AA529</f>
        <v>0</v>
      </c>
      <c r="AC560" s="195">
        <f>'Atrações - Compra de Tickets'!AB529+'Atrações - demanda Passa'!AB529</f>
        <v>0</v>
      </c>
      <c r="AD560" s="195">
        <f>'Atrações - Compra de Tickets'!AC529+'Atrações - demanda Passa'!AC529</f>
        <v>0</v>
      </c>
      <c r="AE560" s="195">
        <f>'Atrações - Compra de Tickets'!AD529+'Atrações - demanda Passa'!AD529</f>
        <v>0</v>
      </c>
      <c r="AF560" s="195">
        <f>'Atrações - Compra de Tickets'!AE529+'Atrações - demanda Passa'!AE529</f>
        <v>0</v>
      </c>
      <c r="AG560" s="195">
        <f>'Atrações - Compra de Tickets'!AF529+'Atrações - demanda Passa'!AF529</f>
        <v>0</v>
      </c>
      <c r="AH560" s="195">
        <f>'Atrações - Compra de Tickets'!AG529+'Atrações - demanda Passa'!AG529</f>
        <v>0</v>
      </c>
      <c r="AI560" s="195">
        <f>'Atrações - Compra de Tickets'!AH529+'Atrações - demanda Passa'!AH529</f>
        <v>0</v>
      </c>
      <c r="AJ560" s="195">
        <f>'Atrações - Compra de Tickets'!AI529+'Atrações - demanda Passa'!AI529</f>
        <v>0</v>
      </c>
      <c r="AK560" s="195">
        <f>'Atrações - Compra de Tickets'!AJ529+'Atrações - demanda Passa'!AJ529</f>
        <v>0</v>
      </c>
      <c r="AL560" s="195">
        <f>'Atrações - Compra de Tickets'!AK529+'Atrações - demanda Passa'!AK529</f>
        <v>0</v>
      </c>
      <c r="AM560" s="195">
        <f>'Atrações - Compra de Tickets'!AL529+'Atrações - demanda Passa'!AL529</f>
        <v>0</v>
      </c>
      <c r="AN560" s="195">
        <f>'Atrações - Compra de Tickets'!AM529+'Atrações - demanda Passa'!AM529</f>
        <v>0</v>
      </c>
      <c r="AO560" s="194"/>
    </row>
    <row r="561" spans="1:41" s="193" customFormat="1" ht="20.100000000000001" customHeight="1" x14ac:dyDescent="0.25">
      <c r="A561" s="199" t="str">
        <f t="shared" si="120"/>
        <v/>
      </c>
      <c r="B561" s="199"/>
      <c r="C561" s="198"/>
      <c r="D561" s="197" t="s">
        <v>164</v>
      </c>
      <c r="E561" s="196">
        <f>'Mix de Usos'!$X$18</f>
        <v>0</v>
      </c>
      <c r="F561" s="195">
        <f>'Atrações - Compra de Tickets'!E530+'Atrações - demanda Passa'!E530</f>
        <v>0</v>
      </c>
      <c r="G561" s="195">
        <f>'Atrações - Compra de Tickets'!F530+'Atrações - demanda Passa'!F530</f>
        <v>0</v>
      </c>
      <c r="H561" s="195">
        <f>'Atrações - Compra de Tickets'!G530+'Atrações - demanda Passa'!G530</f>
        <v>0</v>
      </c>
      <c r="I561" s="195">
        <f>'Atrações - Compra de Tickets'!H530+'Atrações - demanda Passa'!H530</f>
        <v>0</v>
      </c>
      <c r="J561" s="195">
        <f>'Atrações - Compra de Tickets'!I530+'Atrações - demanda Passa'!I530</f>
        <v>0</v>
      </c>
      <c r="K561" s="195">
        <f>'Atrações - Compra de Tickets'!J530+'Atrações - demanda Passa'!J530</f>
        <v>0</v>
      </c>
      <c r="L561" s="195">
        <f>'Atrações - Compra de Tickets'!K530+'Atrações - demanda Passa'!K530</f>
        <v>0</v>
      </c>
      <c r="M561" s="195">
        <f>'Atrações - Compra de Tickets'!L530+'Atrações - demanda Passa'!L530</f>
        <v>0</v>
      </c>
      <c r="N561" s="195">
        <f>'Atrações - Compra de Tickets'!M530+'Atrações - demanda Passa'!M530</f>
        <v>0</v>
      </c>
      <c r="O561" s="195">
        <f>'Atrações - Compra de Tickets'!N530+'Atrações - demanda Passa'!N530</f>
        <v>0</v>
      </c>
      <c r="P561" s="195">
        <f>'Atrações - Compra de Tickets'!O530+'Atrações - demanda Passa'!O530</f>
        <v>0</v>
      </c>
      <c r="Q561" s="195">
        <f>'Atrações - Compra de Tickets'!P530+'Atrações - demanda Passa'!P530</f>
        <v>0</v>
      </c>
      <c r="R561" s="195">
        <f>'Atrações - Compra de Tickets'!Q530+'Atrações - demanda Passa'!Q530</f>
        <v>0</v>
      </c>
      <c r="S561" s="195">
        <f>'Atrações - Compra de Tickets'!R530+'Atrações - demanda Passa'!R530</f>
        <v>0</v>
      </c>
      <c r="T561" s="195">
        <f>'Atrações - Compra de Tickets'!S530+'Atrações - demanda Passa'!S530</f>
        <v>0</v>
      </c>
      <c r="U561" s="195">
        <f>'Atrações - Compra de Tickets'!T530+'Atrações - demanda Passa'!T530</f>
        <v>0</v>
      </c>
      <c r="V561" s="195">
        <f>'Atrações - Compra de Tickets'!U530+'Atrações - demanda Passa'!U530</f>
        <v>0</v>
      </c>
      <c r="W561" s="195">
        <f>'Atrações - Compra de Tickets'!V530+'Atrações - demanda Passa'!V530</f>
        <v>0</v>
      </c>
      <c r="X561" s="195">
        <f>'Atrações - Compra de Tickets'!W530+'Atrações - demanda Passa'!W530</f>
        <v>0</v>
      </c>
      <c r="Y561" s="195">
        <f>'Atrações - Compra de Tickets'!X530+'Atrações - demanda Passa'!X530</f>
        <v>0</v>
      </c>
      <c r="Z561" s="195">
        <f>'Atrações - Compra de Tickets'!Y530+'Atrações - demanda Passa'!Y530</f>
        <v>0</v>
      </c>
      <c r="AA561" s="195">
        <f>'Atrações - Compra de Tickets'!Z530+'Atrações - demanda Passa'!Z530</f>
        <v>0</v>
      </c>
      <c r="AB561" s="195">
        <f>'Atrações - Compra de Tickets'!AA530+'Atrações - demanda Passa'!AA530</f>
        <v>0</v>
      </c>
      <c r="AC561" s="195">
        <f>'Atrações - Compra de Tickets'!AB530+'Atrações - demanda Passa'!AB530</f>
        <v>0</v>
      </c>
      <c r="AD561" s="195">
        <f>'Atrações - Compra de Tickets'!AC530+'Atrações - demanda Passa'!AC530</f>
        <v>0</v>
      </c>
      <c r="AE561" s="195">
        <f>'Atrações - Compra de Tickets'!AD530+'Atrações - demanda Passa'!AD530</f>
        <v>0</v>
      </c>
      <c r="AF561" s="195">
        <f>'Atrações - Compra de Tickets'!AE530+'Atrações - demanda Passa'!AE530</f>
        <v>0</v>
      </c>
      <c r="AG561" s="195">
        <f>'Atrações - Compra de Tickets'!AF530+'Atrações - demanda Passa'!AF530</f>
        <v>0</v>
      </c>
      <c r="AH561" s="195">
        <f>'Atrações - Compra de Tickets'!AG530+'Atrações - demanda Passa'!AG530</f>
        <v>0</v>
      </c>
      <c r="AI561" s="195">
        <f>'Atrações - Compra de Tickets'!AH530+'Atrações - demanda Passa'!AH530</f>
        <v>0</v>
      </c>
      <c r="AJ561" s="195">
        <f>'Atrações - Compra de Tickets'!AI530+'Atrações - demanda Passa'!AI530</f>
        <v>0</v>
      </c>
      <c r="AK561" s="195">
        <f>'Atrações - Compra de Tickets'!AJ530+'Atrações - demanda Passa'!AJ530</f>
        <v>0</v>
      </c>
      <c r="AL561" s="195">
        <f>'Atrações - Compra de Tickets'!AK530+'Atrações - demanda Passa'!AK530</f>
        <v>0</v>
      </c>
      <c r="AM561" s="195">
        <f>'Atrações - Compra de Tickets'!AL530+'Atrações - demanda Passa'!AL530</f>
        <v>0</v>
      </c>
      <c r="AN561" s="195">
        <f>'Atrações - Compra de Tickets'!AM530+'Atrações - demanda Passa'!AM530</f>
        <v>0</v>
      </c>
      <c r="AO561" s="194"/>
    </row>
    <row r="562" spans="1:41" s="193" customFormat="1" ht="20.100000000000001" customHeight="1" x14ac:dyDescent="0.25">
      <c r="A562" s="199" t="str">
        <f t="shared" si="120"/>
        <v/>
      </c>
      <c r="B562" s="199"/>
      <c r="C562" s="198"/>
      <c r="D562" s="197" t="s">
        <v>163</v>
      </c>
      <c r="E562" s="196">
        <f>'Mix de Usos'!$AG$18</f>
        <v>0</v>
      </c>
      <c r="F562" s="195">
        <f>'Atrações - Compra de Tickets'!E531+'Atrações - demanda Passa'!E531</f>
        <v>0</v>
      </c>
      <c r="G562" s="195">
        <f>'Atrações - Compra de Tickets'!F531+'Atrações - demanda Passa'!F531</f>
        <v>0</v>
      </c>
      <c r="H562" s="195">
        <f>'Atrações - Compra de Tickets'!G531+'Atrações - demanda Passa'!G531</f>
        <v>0</v>
      </c>
      <c r="I562" s="195">
        <f>'Atrações - Compra de Tickets'!H531+'Atrações - demanda Passa'!H531</f>
        <v>0</v>
      </c>
      <c r="J562" s="195">
        <f>'Atrações - Compra de Tickets'!I531+'Atrações - demanda Passa'!I531</f>
        <v>0</v>
      </c>
      <c r="K562" s="195">
        <f>'Atrações - Compra de Tickets'!J531+'Atrações - demanda Passa'!J531</f>
        <v>0</v>
      </c>
      <c r="L562" s="195">
        <f>'Atrações - Compra de Tickets'!K531+'Atrações - demanda Passa'!K531</f>
        <v>0</v>
      </c>
      <c r="M562" s="195">
        <f>'Atrações - Compra de Tickets'!L531+'Atrações - demanda Passa'!L531</f>
        <v>0</v>
      </c>
      <c r="N562" s="195">
        <f>'Atrações - Compra de Tickets'!M531+'Atrações - demanda Passa'!M531</f>
        <v>0</v>
      </c>
      <c r="O562" s="195">
        <f>'Atrações - Compra de Tickets'!N531+'Atrações - demanda Passa'!N531</f>
        <v>0</v>
      </c>
      <c r="P562" s="195">
        <f>'Atrações - Compra de Tickets'!O531+'Atrações - demanda Passa'!O531</f>
        <v>0</v>
      </c>
      <c r="Q562" s="195">
        <f>'Atrações - Compra de Tickets'!P531+'Atrações - demanda Passa'!P531</f>
        <v>0</v>
      </c>
      <c r="R562" s="195">
        <f>'Atrações - Compra de Tickets'!Q531+'Atrações - demanda Passa'!Q531</f>
        <v>0</v>
      </c>
      <c r="S562" s="195">
        <f>'Atrações - Compra de Tickets'!R531+'Atrações - demanda Passa'!R531</f>
        <v>0</v>
      </c>
      <c r="T562" s="195">
        <f>'Atrações - Compra de Tickets'!S531+'Atrações - demanda Passa'!S531</f>
        <v>0</v>
      </c>
      <c r="U562" s="195">
        <f>'Atrações - Compra de Tickets'!T531+'Atrações - demanda Passa'!T531</f>
        <v>0</v>
      </c>
      <c r="V562" s="195">
        <f>'Atrações - Compra de Tickets'!U531+'Atrações - demanda Passa'!U531</f>
        <v>0</v>
      </c>
      <c r="W562" s="195">
        <f>'Atrações - Compra de Tickets'!V531+'Atrações - demanda Passa'!V531</f>
        <v>0</v>
      </c>
      <c r="X562" s="195">
        <f>'Atrações - Compra de Tickets'!W531+'Atrações - demanda Passa'!W531</f>
        <v>0</v>
      </c>
      <c r="Y562" s="195">
        <f>'Atrações - Compra de Tickets'!X531+'Atrações - demanda Passa'!X531</f>
        <v>0</v>
      </c>
      <c r="Z562" s="195">
        <f>'Atrações - Compra de Tickets'!Y531+'Atrações - demanda Passa'!Y531</f>
        <v>0</v>
      </c>
      <c r="AA562" s="195">
        <f>'Atrações - Compra de Tickets'!Z531+'Atrações - demanda Passa'!Z531</f>
        <v>0</v>
      </c>
      <c r="AB562" s="195">
        <f>'Atrações - Compra de Tickets'!AA531+'Atrações - demanda Passa'!AA531</f>
        <v>0</v>
      </c>
      <c r="AC562" s="195">
        <f>'Atrações - Compra de Tickets'!AB531+'Atrações - demanda Passa'!AB531</f>
        <v>0</v>
      </c>
      <c r="AD562" s="195">
        <f>'Atrações - Compra de Tickets'!AC531+'Atrações - demanda Passa'!AC531</f>
        <v>0</v>
      </c>
      <c r="AE562" s="195">
        <f>'Atrações - Compra de Tickets'!AD531+'Atrações - demanda Passa'!AD531</f>
        <v>0</v>
      </c>
      <c r="AF562" s="195">
        <f>'Atrações - Compra de Tickets'!AE531+'Atrações - demanda Passa'!AE531</f>
        <v>0</v>
      </c>
      <c r="AG562" s="195">
        <f>'Atrações - Compra de Tickets'!AF531+'Atrações - demanda Passa'!AF531</f>
        <v>0</v>
      </c>
      <c r="AH562" s="195">
        <f>'Atrações - Compra de Tickets'!AG531+'Atrações - demanda Passa'!AG531</f>
        <v>0</v>
      </c>
      <c r="AI562" s="195">
        <f>'Atrações - Compra de Tickets'!AH531+'Atrações - demanda Passa'!AH531</f>
        <v>0</v>
      </c>
      <c r="AJ562" s="195">
        <f>'Atrações - Compra de Tickets'!AI531+'Atrações - demanda Passa'!AI531</f>
        <v>0</v>
      </c>
      <c r="AK562" s="195">
        <f>'Atrações - Compra de Tickets'!AJ531+'Atrações - demanda Passa'!AJ531</f>
        <v>0</v>
      </c>
      <c r="AL562" s="195">
        <f>'Atrações - Compra de Tickets'!AK531+'Atrações - demanda Passa'!AK531</f>
        <v>0</v>
      </c>
      <c r="AM562" s="195">
        <f>'Atrações - Compra de Tickets'!AL531+'Atrações - demanda Passa'!AL531</f>
        <v>0</v>
      </c>
      <c r="AN562" s="195">
        <f>'Atrações - Compra de Tickets'!AM531+'Atrações - demanda Passa'!AM531</f>
        <v>0</v>
      </c>
      <c r="AO562" s="194"/>
    </row>
    <row r="563" spans="1:41" s="193" customFormat="1" ht="20.100000000000001" customHeight="1" x14ac:dyDescent="0.25">
      <c r="A563" s="199" t="str">
        <f t="shared" si="120"/>
        <v/>
      </c>
      <c r="B563" s="199"/>
      <c r="C563" s="198"/>
      <c r="D563" s="197" t="s">
        <v>162</v>
      </c>
      <c r="E563" s="196">
        <f>'Mix de Usos'!$AP$18</f>
        <v>0</v>
      </c>
      <c r="F563" s="195">
        <f>'Atrações - Compra de Tickets'!E532+'Atrações - demanda Passa'!E532</f>
        <v>0</v>
      </c>
      <c r="G563" s="195">
        <f>'Atrações - Compra de Tickets'!F532+'Atrações - demanda Passa'!F532</f>
        <v>0</v>
      </c>
      <c r="H563" s="195">
        <f>'Atrações - Compra de Tickets'!G532+'Atrações - demanda Passa'!G532</f>
        <v>0</v>
      </c>
      <c r="I563" s="195">
        <f>'Atrações - Compra de Tickets'!H532+'Atrações - demanda Passa'!H532</f>
        <v>0</v>
      </c>
      <c r="J563" s="195">
        <f>'Atrações - Compra de Tickets'!I532+'Atrações - demanda Passa'!I532</f>
        <v>0</v>
      </c>
      <c r="K563" s="195">
        <f>'Atrações - Compra de Tickets'!J532+'Atrações - demanda Passa'!J532</f>
        <v>0</v>
      </c>
      <c r="L563" s="195">
        <f>'Atrações - Compra de Tickets'!K532+'Atrações - demanda Passa'!K532</f>
        <v>0</v>
      </c>
      <c r="M563" s="195">
        <f>'Atrações - Compra de Tickets'!L532+'Atrações - demanda Passa'!L532</f>
        <v>0</v>
      </c>
      <c r="N563" s="195">
        <f>'Atrações - Compra de Tickets'!M532+'Atrações - demanda Passa'!M532</f>
        <v>0</v>
      </c>
      <c r="O563" s="195">
        <f>'Atrações - Compra de Tickets'!N532+'Atrações - demanda Passa'!N532</f>
        <v>0</v>
      </c>
      <c r="P563" s="195">
        <f>'Atrações - Compra de Tickets'!O532+'Atrações - demanda Passa'!O532</f>
        <v>0</v>
      </c>
      <c r="Q563" s="195">
        <f>'Atrações - Compra de Tickets'!P532+'Atrações - demanda Passa'!P532</f>
        <v>0</v>
      </c>
      <c r="R563" s="195">
        <f>'Atrações - Compra de Tickets'!Q532+'Atrações - demanda Passa'!Q532</f>
        <v>0</v>
      </c>
      <c r="S563" s="195">
        <f>'Atrações - Compra de Tickets'!R532+'Atrações - demanda Passa'!R532</f>
        <v>0</v>
      </c>
      <c r="T563" s="195">
        <f>'Atrações - Compra de Tickets'!S532+'Atrações - demanda Passa'!S532</f>
        <v>0</v>
      </c>
      <c r="U563" s="195">
        <f>'Atrações - Compra de Tickets'!T532+'Atrações - demanda Passa'!T532</f>
        <v>0</v>
      </c>
      <c r="V563" s="195">
        <f>'Atrações - Compra de Tickets'!U532+'Atrações - demanda Passa'!U532</f>
        <v>0</v>
      </c>
      <c r="W563" s="195">
        <f>'Atrações - Compra de Tickets'!V532+'Atrações - demanda Passa'!V532</f>
        <v>0</v>
      </c>
      <c r="X563" s="195">
        <f>'Atrações - Compra de Tickets'!W532+'Atrações - demanda Passa'!W532</f>
        <v>0</v>
      </c>
      <c r="Y563" s="195">
        <f>'Atrações - Compra de Tickets'!X532+'Atrações - demanda Passa'!X532</f>
        <v>0</v>
      </c>
      <c r="Z563" s="195">
        <f>'Atrações - Compra de Tickets'!Y532+'Atrações - demanda Passa'!Y532</f>
        <v>0</v>
      </c>
      <c r="AA563" s="195">
        <f>'Atrações - Compra de Tickets'!Z532+'Atrações - demanda Passa'!Z532</f>
        <v>0</v>
      </c>
      <c r="AB563" s="195">
        <f>'Atrações - Compra de Tickets'!AA532+'Atrações - demanda Passa'!AA532</f>
        <v>0</v>
      </c>
      <c r="AC563" s="195">
        <f>'Atrações - Compra de Tickets'!AB532+'Atrações - demanda Passa'!AB532</f>
        <v>0</v>
      </c>
      <c r="AD563" s="195">
        <f>'Atrações - Compra de Tickets'!AC532+'Atrações - demanda Passa'!AC532</f>
        <v>0</v>
      </c>
      <c r="AE563" s="195">
        <f>'Atrações - Compra de Tickets'!AD532+'Atrações - demanda Passa'!AD532</f>
        <v>0</v>
      </c>
      <c r="AF563" s="195">
        <f>'Atrações - Compra de Tickets'!AE532+'Atrações - demanda Passa'!AE532</f>
        <v>0</v>
      </c>
      <c r="AG563" s="195">
        <f>'Atrações - Compra de Tickets'!AF532+'Atrações - demanda Passa'!AF532</f>
        <v>0</v>
      </c>
      <c r="AH563" s="195">
        <f>'Atrações - Compra de Tickets'!AG532+'Atrações - demanda Passa'!AG532</f>
        <v>0</v>
      </c>
      <c r="AI563" s="195">
        <f>'Atrações - Compra de Tickets'!AH532+'Atrações - demanda Passa'!AH532</f>
        <v>0</v>
      </c>
      <c r="AJ563" s="195">
        <f>'Atrações - Compra de Tickets'!AI532+'Atrações - demanda Passa'!AI532</f>
        <v>0</v>
      </c>
      <c r="AK563" s="195">
        <f>'Atrações - Compra de Tickets'!AJ532+'Atrações - demanda Passa'!AJ532</f>
        <v>0</v>
      </c>
      <c r="AL563" s="195">
        <f>'Atrações - Compra de Tickets'!AK532+'Atrações - demanda Passa'!AK532</f>
        <v>0</v>
      </c>
      <c r="AM563" s="195">
        <f>'Atrações - Compra de Tickets'!AL532+'Atrações - demanda Passa'!AL532</f>
        <v>0</v>
      </c>
      <c r="AN563" s="195">
        <f>'Atrações - Compra de Tickets'!AM532+'Atrações - demanda Passa'!AM532</f>
        <v>0</v>
      </c>
      <c r="AO563" s="194"/>
    </row>
    <row r="564" spans="1:41" s="193" customFormat="1" ht="20.100000000000001" customHeight="1" x14ac:dyDescent="0.25">
      <c r="A564" s="199" t="str">
        <f t="shared" si="120"/>
        <v/>
      </c>
      <c r="B564" s="199"/>
      <c r="C564" s="198"/>
      <c r="D564" s="197" t="s">
        <v>161</v>
      </c>
      <c r="E564" s="196">
        <f>'Mix de Usos'!$AY$18</f>
        <v>0</v>
      </c>
      <c r="F564" s="195">
        <f>'Atrações - Compra de Tickets'!E533+'Atrações - demanda Passa'!E533</f>
        <v>0</v>
      </c>
      <c r="G564" s="195">
        <f>'Atrações - Compra de Tickets'!F533+'Atrações - demanda Passa'!F533</f>
        <v>0</v>
      </c>
      <c r="H564" s="195">
        <f>'Atrações - Compra de Tickets'!G533+'Atrações - demanda Passa'!G533</f>
        <v>0</v>
      </c>
      <c r="I564" s="195">
        <f>'Atrações - Compra de Tickets'!H533+'Atrações - demanda Passa'!H533</f>
        <v>0</v>
      </c>
      <c r="J564" s="195">
        <f>'Atrações - Compra de Tickets'!I533+'Atrações - demanda Passa'!I533</f>
        <v>0</v>
      </c>
      <c r="K564" s="195">
        <f>'Atrações - Compra de Tickets'!J533+'Atrações - demanda Passa'!J533</f>
        <v>0</v>
      </c>
      <c r="L564" s="195">
        <f>'Atrações - Compra de Tickets'!K533+'Atrações - demanda Passa'!K533</f>
        <v>0</v>
      </c>
      <c r="M564" s="195">
        <f>'Atrações - Compra de Tickets'!L533+'Atrações - demanda Passa'!L533</f>
        <v>0</v>
      </c>
      <c r="N564" s="195">
        <f>'Atrações - Compra de Tickets'!M533+'Atrações - demanda Passa'!M533</f>
        <v>0</v>
      </c>
      <c r="O564" s="195">
        <f>'Atrações - Compra de Tickets'!N533+'Atrações - demanda Passa'!N533</f>
        <v>0</v>
      </c>
      <c r="P564" s="195">
        <f>'Atrações - Compra de Tickets'!O533+'Atrações - demanda Passa'!O533</f>
        <v>0</v>
      </c>
      <c r="Q564" s="195">
        <f>'Atrações - Compra de Tickets'!P533+'Atrações - demanda Passa'!P533</f>
        <v>0</v>
      </c>
      <c r="R564" s="195">
        <f>'Atrações - Compra de Tickets'!Q533+'Atrações - demanda Passa'!Q533</f>
        <v>0</v>
      </c>
      <c r="S564" s="195">
        <f>'Atrações - Compra de Tickets'!R533+'Atrações - demanda Passa'!R533</f>
        <v>0</v>
      </c>
      <c r="T564" s="195">
        <f>'Atrações - Compra de Tickets'!S533+'Atrações - demanda Passa'!S533</f>
        <v>0</v>
      </c>
      <c r="U564" s="195">
        <f>'Atrações - Compra de Tickets'!T533+'Atrações - demanda Passa'!T533</f>
        <v>0</v>
      </c>
      <c r="V564" s="195">
        <f>'Atrações - Compra de Tickets'!U533+'Atrações - demanda Passa'!U533</f>
        <v>0</v>
      </c>
      <c r="W564" s="195">
        <f>'Atrações - Compra de Tickets'!V533+'Atrações - demanda Passa'!V533</f>
        <v>0</v>
      </c>
      <c r="X564" s="195">
        <f>'Atrações - Compra de Tickets'!W533+'Atrações - demanda Passa'!W533</f>
        <v>0</v>
      </c>
      <c r="Y564" s="195">
        <f>'Atrações - Compra de Tickets'!X533+'Atrações - demanda Passa'!X533</f>
        <v>0</v>
      </c>
      <c r="Z564" s="195">
        <f>'Atrações - Compra de Tickets'!Y533+'Atrações - demanda Passa'!Y533</f>
        <v>0</v>
      </c>
      <c r="AA564" s="195">
        <f>'Atrações - Compra de Tickets'!Z533+'Atrações - demanda Passa'!Z533</f>
        <v>0</v>
      </c>
      <c r="AB564" s="195">
        <f>'Atrações - Compra de Tickets'!AA533+'Atrações - demanda Passa'!AA533</f>
        <v>0</v>
      </c>
      <c r="AC564" s="195">
        <f>'Atrações - Compra de Tickets'!AB533+'Atrações - demanda Passa'!AB533</f>
        <v>0</v>
      </c>
      <c r="AD564" s="195">
        <f>'Atrações - Compra de Tickets'!AC533+'Atrações - demanda Passa'!AC533</f>
        <v>0</v>
      </c>
      <c r="AE564" s="195">
        <f>'Atrações - Compra de Tickets'!AD533+'Atrações - demanda Passa'!AD533</f>
        <v>0</v>
      </c>
      <c r="AF564" s="195">
        <f>'Atrações - Compra de Tickets'!AE533+'Atrações - demanda Passa'!AE533</f>
        <v>0</v>
      </c>
      <c r="AG564" s="195">
        <f>'Atrações - Compra de Tickets'!AF533+'Atrações - demanda Passa'!AF533</f>
        <v>0</v>
      </c>
      <c r="AH564" s="195">
        <f>'Atrações - Compra de Tickets'!AG533+'Atrações - demanda Passa'!AG533</f>
        <v>0</v>
      </c>
      <c r="AI564" s="195">
        <f>'Atrações - Compra de Tickets'!AH533+'Atrações - demanda Passa'!AH533</f>
        <v>0</v>
      </c>
      <c r="AJ564" s="195">
        <f>'Atrações - Compra de Tickets'!AI533+'Atrações - demanda Passa'!AI533</f>
        <v>0</v>
      </c>
      <c r="AK564" s="195">
        <f>'Atrações - Compra de Tickets'!AJ533+'Atrações - demanda Passa'!AJ533</f>
        <v>0</v>
      </c>
      <c r="AL564" s="195">
        <f>'Atrações - Compra de Tickets'!AK533+'Atrações - demanda Passa'!AK533</f>
        <v>0</v>
      </c>
      <c r="AM564" s="195">
        <f>'Atrações - Compra de Tickets'!AL533+'Atrações - demanda Passa'!AL533</f>
        <v>0</v>
      </c>
      <c r="AN564" s="195">
        <f>'Atrações - Compra de Tickets'!AM533+'Atrações - demanda Passa'!AM533</f>
        <v>0</v>
      </c>
      <c r="AO564" s="194"/>
    </row>
    <row r="565" spans="1:41" s="193" customFormat="1" ht="20.100000000000001" customHeight="1" x14ac:dyDescent="0.25">
      <c r="A565" s="199" t="str">
        <f t="shared" si="120"/>
        <v>9/m</v>
      </c>
      <c r="B565" s="199">
        <f>B503+1</f>
        <v>9</v>
      </c>
      <c r="C565" s="198" t="s">
        <v>194</v>
      </c>
      <c r="D565" s="201" t="s">
        <v>160</v>
      </c>
      <c r="E565" s="200">
        <f>SUM(F565:AN565)</f>
        <v>0</v>
      </c>
      <c r="F565" s="195">
        <f t="shared" ref="F565:AN565" si="122">SUM(F566:F570)</f>
        <v>0</v>
      </c>
      <c r="G565" s="195">
        <f t="shared" si="122"/>
        <v>0</v>
      </c>
      <c r="H565" s="195">
        <f t="shared" si="122"/>
        <v>0</v>
      </c>
      <c r="I565" s="195">
        <f t="shared" si="122"/>
        <v>0</v>
      </c>
      <c r="J565" s="195">
        <f t="shared" si="122"/>
        <v>0</v>
      </c>
      <c r="K565" s="195">
        <f t="shared" si="122"/>
        <v>0</v>
      </c>
      <c r="L565" s="195">
        <f t="shared" si="122"/>
        <v>0</v>
      </c>
      <c r="M565" s="195">
        <f t="shared" si="122"/>
        <v>0</v>
      </c>
      <c r="N565" s="195">
        <f t="shared" si="122"/>
        <v>0</v>
      </c>
      <c r="O565" s="195">
        <f t="shared" si="122"/>
        <v>0</v>
      </c>
      <c r="P565" s="195">
        <f t="shared" si="122"/>
        <v>0</v>
      </c>
      <c r="Q565" s="195">
        <f t="shared" si="122"/>
        <v>0</v>
      </c>
      <c r="R565" s="195">
        <f t="shared" si="122"/>
        <v>0</v>
      </c>
      <c r="S565" s="195">
        <f t="shared" si="122"/>
        <v>0</v>
      </c>
      <c r="T565" s="195">
        <f t="shared" si="122"/>
        <v>0</v>
      </c>
      <c r="U565" s="195">
        <f t="shared" si="122"/>
        <v>0</v>
      </c>
      <c r="V565" s="195">
        <f t="shared" si="122"/>
        <v>0</v>
      </c>
      <c r="W565" s="195">
        <f t="shared" si="122"/>
        <v>0</v>
      </c>
      <c r="X565" s="195">
        <f t="shared" si="122"/>
        <v>0</v>
      </c>
      <c r="Y565" s="195">
        <f t="shared" si="122"/>
        <v>0</v>
      </c>
      <c r="Z565" s="195">
        <f t="shared" si="122"/>
        <v>0</v>
      </c>
      <c r="AA565" s="195">
        <f t="shared" si="122"/>
        <v>0</v>
      </c>
      <c r="AB565" s="195">
        <f t="shared" si="122"/>
        <v>0</v>
      </c>
      <c r="AC565" s="195">
        <f t="shared" si="122"/>
        <v>0</v>
      </c>
      <c r="AD565" s="195">
        <f t="shared" si="122"/>
        <v>0</v>
      </c>
      <c r="AE565" s="195">
        <f t="shared" si="122"/>
        <v>0</v>
      </c>
      <c r="AF565" s="195">
        <f t="shared" si="122"/>
        <v>0</v>
      </c>
      <c r="AG565" s="195">
        <f t="shared" si="122"/>
        <v>0</v>
      </c>
      <c r="AH565" s="195">
        <f t="shared" si="122"/>
        <v>0</v>
      </c>
      <c r="AI565" s="195">
        <f t="shared" si="122"/>
        <v>0</v>
      </c>
      <c r="AJ565" s="195">
        <f t="shared" si="122"/>
        <v>0</v>
      </c>
      <c r="AK565" s="195">
        <f t="shared" si="122"/>
        <v>0</v>
      </c>
      <c r="AL565" s="195">
        <f t="shared" si="122"/>
        <v>0</v>
      </c>
      <c r="AM565" s="195">
        <f t="shared" si="122"/>
        <v>0</v>
      </c>
      <c r="AN565" s="195">
        <f t="shared" si="122"/>
        <v>0</v>
      </c>
      <c r="AO565" s="194"/>
    </row>
    <row r="566" spans="1:41" s="193" customFormat="1" ht="20.100000000000001" customHeight="1" x14ac:dyDescent="0.25">
      <c r="A566" s="199" t="str">
        <f t="shared" si="120"/>
        <v/>
      </c>
      <c r="B566" s="199"/>
      <c r="C566" s="198"/>
      <c r="D566" s="197" t="s">
        <v>159</v>
      </c>
      <c r="E566" s="196">
        <f>'Mix de Usos'!$R$18</f>
        <v>0</v>
      </c>
      <c r="F566" s="195">
        <f>'Atrações - Compra de Tickets'!E535+'Atrações - demanda Passa'!E535</f>
        <v>0</v>
      </c>
      <c r="G566" s="195">
        <f>'Atrações - Compra de Tickets'!F535+'Atrações - demanda Passa'!F535</f>
        <v>0</v>
      </c>
      <c r="H566" s="195">
        <f>'Atrações - Compra de Tickets'!G535+'Atrações - demanda Passa'!G535</f>
        <v>0</v>
      </c>
      <c r="I566" s="195">
        <f>'Atrações - Compra de Tickets'!H535+'Atrações - demanda Passa'!H535</f>
        <v>0</v>
      </c>
      <c r="J566" s="195">
        <f>'Atrações - Compra de Tickets'!I535+'Atrações - demanda Passa'!I535</f>
        <v>0</v>
      </c>
      <c r="K566" s="195">
        <f>'Atrações - Compra de Tickets'!J535+'Atrações - demanda Passa'!J535</f>
        <v>0</v>
      </c>
      <c r="L566" s="195">
        <f>'Atrações - Compra de Tickets'!K535+'Atrações - demanda Passa'!K535</f>
        <v>0</v>
      </c>
      <c r="M566" s="195">
        <f>'Atrações - Compra de Tickets'!L535+'Atrações - demanda Passa'!L535</f>
        <v>0</v>
      </c>
      <c r="N566" s="195">
        <f>'Atrações - Compra de Tickets'!M535+'Atrações - demanda Passa'!M535</f>
        <v>0</v>
      </c>
      <c r="O566" s="195">
        <f>'Atrações - Compra de Tickets'!N535+'Atrações - demanda Passa'!N535</f>
        <v>0</v>
      </c>
      <c r="P566" s="195">
        <f>'Atrações - Compra de Tickets'!O535+'Atrações - demanda Passa'!O535</f>
        <v>0</v>
      </c>
      <c r="Q566" s="195">
        <f>'Atrações - Compra de Tickets'!P535+'Atrações - demanda Passa'!P535</f>
        <v>0</v>
      </c>
      <c r="R566" s="195">
        <f>'Atrações - Compra de Tickets'!Q535+'Atrações - demanda Passa'!Q535</f>
        <v>0</v>
      </c>
      <c r="S566" s="195">
        <f>'Atrações - Compra de Tickets'!R535+'Atrações - demanda Passa'!R535</f>
        <v>0</v>
      </c>
      <c r="T566" s="195">
        <f>'Atrações - Compra de Tickets'!S535+'Atrações - demanda Passa'!S535</f>
        <v>0</v>
      </c>
      <c r="U566" s="195">
        <f>'Atrações - Compra de Tickets'!T535+'Atrações - demanda Passa'!T535</f>
        <v>0</v>
      </c>
      <c r="V566" s="195">
        <f>'Atrações - Compra de Tickets'!U535+'Atrações - demanda Passa'!U535</f>
        <v>0</v>
      </c>
      <c r="W566" s="195">
        <f>'Atrações - Compra de Tickets'!V535+'Atrações - demanda Passa'!V535</f>
        <v>0</v>
      </c>
      <c r="X566" s="195">
        <f>'Atrações - Compra de Tickets'!W535+'Atrações - demanda Passa'!W535</f>
        <v>0</v>
      </c>
      <c r="Y566" s="195">
        <f>'Atrações - Compra de Tickets'!X535+'Atrações - demanda Passa'!X535</f>
        <v>0</v>
      </c>
      <c r="Z566" s="195">
        <f>'Atrações - Compra de Tickets'!Y535+'Atrações - demanda Passa'!Y535</f>
        <v>0</v>
      </c>
      <c r="AA566" s="195">
        <f>'Atrações - Compra de Tickets'!Z535+'Atrações - demanda Passa'!Z535</f>
        <v>0</v>
      </c>
      <c r="AB566" s="195">
        <f>'Atrações - Compra de Tickets'!AA535+'Atrações - demanda Passa'!AA535</f>
        <v>0</v>
      </c>
      <c r="AC566" s="195">
        <f>'Atrações - Compra de Tickets'!AB535+'Atrações - demanda Passa'!AB535</f>
        <v>0</v>
      </c>
      <c r="AD566" s="195">
        <f>'Atrações - Compra de Tickets'!AC535+'Atrações - demanda Passa'!AC535</f>
        <v>0</v>
      </c>
      <c r="AE566" s="195">
        <f>'Atrações - Compra de Tickets'!AD535+'Atrações - demanda Passa'!AD535</f>
        <v>0</v>
      </c>
      <c r="AF566" s="195">
        <f>'Atrações - Compra de Tickets'!AE535+'Atrações - demanda Passa'!AE535</f>
        <v>0</v>
      </c>
      <c r="AG566" s="195">
        <f>'Atrações - Compra de Tickets'!AF535+'Atrações - demanda Passa'!AF535</f>
        <v>0</v>
      </c>
      <c r="AH566" s="195">
        <f>'Atrações - Compra de Tickets'!AG535+'Atrações - demanda Passa'!AG535</f>
        <v>0</v>
      </c>
      <c r="AI566" s="195">
        <f>'Atrações - Compra de Tickets'!AH535+'Atrações - demanda Passa'!AH535</f>
        <v>0</v>
      </c>
      <c r="AJ566" s="195">
        <f>'Atrações - Compra de Tickets'!AI535+'Atrações - demanda Passa'!AI535</f>
        <v>0</v>
      </c>
      <c r="AK566" s="195">
        <f>'Atrações - Compra de Tickets'!AJ535+'Atrações - demanda Passa'!AJ535</f>
        <v>0</v>
      </c>
      <c r="AL566" s="195">
        <f>'Atrações - Compra de Tickets'!AK535+'Atrações - demanda Passa'!AK535</f>
        <v>0</v>
      </c>
      <c r="AM566" s="195">
        <f>'Atrações - Compra de Tickets'!AL535+'Atrações - demanda Passa'!AL535</f>
        <v>0</v>
      </c>
      <c r="AN566" s="195">
        <f>'Atrações - Compra de Tickets'!AM535+'Atrações - demanda Passa'!AM535</f>
        <v>0</v>
      </c>
      <c r="AO566" s="194"/>
    </row>
    <row r="567" spans="1:41" s="193" customFormat="1" ht="20.100000000000001" customHeight="1" x14ac:dyDescent="0.25">
      <c r="A567" s="199" t="str">
        <f t="shared" si="120"/>
        <v/>
      </c>
      <c r="B567" s="199"/>
      <c r="C567" s="198"/>
      <c r="D567" s="197" t="s">
        <v>158</v>
      </c>
      <c r="E567" s="196">
        <f>'Mix de Usos'!$AA$18</f>
        <v>0</v>
      </c>
      <c r="F567" s="195">
        <f>'Atrações - Compra de Tickets'!E536+'Atrações - demanda Passa'!E536</f>
        <v>0</v>
      </c>
      <c r="G567" s="195">
        <f>'Atrações - Compra de Tickets'!F536+'Atrações - demanda Passa'!F536</f>
        <v>0</v>
      </c>
      <c r="H567" s="195">
        <f>'Atrações - Compra de Tickets'!G536+'Atrações - demanda Passa'!G536</f>
        <v>0</v>
      </c>
      <c r="I567" s="195">
        <f>'Atrações - Compra de Tickets'!H536+'Atrações - demanda Passa'!H536</f>
        <v>0</v>
      </c>
      <c r="J567" s="195">
        <f>'Atrações - Compra de Tickets'!I536+'Atrações - demanda Passa'!I536</f>
        <v>0</v>
      </c>
      <c r="K567" s="195">
        <f>'Atrações - Compra de Tickets'!J536+'Atrações - demanda Passa'!J536</f>
        <v>0</v>
      </c>
      <c r="L567" s="195">
        <f>'Atrações - Compra de Tickets'!K536+'Atrações - demanda Passa'!K536</f>
        <v>0</v>
      </c>
      <c r="M567" s="195">
        <f>'Atrações - Compra de Tickets'!L536+'Atrações - demanda Passa'!L536</f>
        <v>0</v>
      </c>
      <c r="N567" s="195">
        <f>'Atrações - Compra de Tickets'!M536+'Atrações - demanda Passa'!M536</f>
        <v>0</v>
      </c>
      <c r="O567" s="195">
        <f>'Atrações - Compra de Tickets'!N536+'Atrações - demanda Passa'!N536</f>
        <v>0</v>
      </c>
      <c r="P567" s="195">
        <f>'Atrações - Compra de Tickets'!O536+'Atrações - demanda Passa'!O536</f>
        <v>0</v>
      </c>
      <c r="Q567" s="195">
        <f>'Atrações - Compra de Tickets'!P536+'Atrações - demanda Passa'!P536</f>
        <v>0</v>
      </c>
      <c r="R567" s="195">
        <f>'Atrações - Compra de Tickets'!Q536+'Atrações - demanda Passa'!Q536</f>
        <v>0</v>
      </c>
      <c r="S567" s="195">
        <f>'Atrações - Compra de Tickets'!R536+'Atrações - demanda Passa'!R536</f>
        <v>0</v>
      </c>
      <c r="T567" s="195">
        <f>'Atrações - Compra de Tickets'!S536+'Atrações - demanda Passa'!S536</f>
        <v>0</v>
      </c>
      <c r="U567" s="195">
        <f>'Atrações - Compra de Tickets'!T536+'Atrações - demanda Passa'!T536</f>
        <v>0</v>
      </c>
      <c r="V567" s="195">
        <f>'Atrações - Compra de Tickets'!U536+'Atrações - demanda Passa'!U536</f>
        <v>0</v>
      </c>
      <c r="W567" s="195">
        <f>'Atrações - Compra de Tickets'!V536+'Atrações - demanda Passa'!V536</f>
        <v>0</v>
      </c>
      <c r="X567" s="195">
        <f>'Atrações - Compra de Tickets'!W536+'Atrações - demanda Passa'!W536</f>
        <v>0</v>
      </c>
      <c r="Y567" s="195">
        <f>'Atrações - Compra de Tickets'!X536+'Atrações - demanda Passa'!X536</f>
        <v>0</v>
      </c>
      <c r="Z567" s="195">
        <f>'Atrações - Compra de Tickets'!Y536+'Atrações - demanda Passa'!Y536</f>
        <v>0</v>
      </c>
      <c r="AA567" s="195">
        <f>'Atrações - Compra de Tickets'!Z536+'Atrações - demanda Passa'!Z536</f>
        <v>0</v>
      </c>
      <c r="AB567" s="195">
        <f>'Atrações - Compra de Tickets'!AA536+'Atrações - demanda Passa'!AA536</f>
        <v>0</v>
      </c>
      <c r="AC567" s="195">
        <f>'Atrações - Compra de Tickets'!AB536+'Atrações - demanda Passa'!AB536</f>
        <v>0</v>
      </c>
      <c r="AD567" s="195">
        <f>'Atrações - Compra de Tickets'!AC536+'Atrações - demanda Passa'!AC536</f>
        <v>0</v>
      </c>
      <c r="AE567" s="195">
        <f>'Atrações - Compra de Tickets'!AD536+'Atrações - demanda Passa'!AD536</f>
        <v>0</v>
      </c>
      <c r="AF567" s="195">
        <f>'Atrações - Compra de Tickets'!AE536+'Atrações - demanda Passa'!AE536</f>
        <v>0</v>
      </c>
      <c r="AG567" s="195">
        <f>'Atrações - Compra de Tickets'!AF536+'Atrações - demanda Passa'!AF536</f>
        <v>0</v>
      </c>
      <c r="AH567" s="195">
        <f>'Atrações - Compra de Tickets'!AG536+'Atrações - demanda Passa'!AG536</f>
        <v>0</v>
      </c>
      <c r="AI567" s="195">
        <f>'Atrações - Compra de Tickets'!AH536+'Atrações - demanda Passa'!AH536</f>
        <v>0</v>
      </c>
      <c r="AJ567" s="195">
        <f>'Atrações - Compra de Tickets'!AI536+'Atrações - demanda Passa'!AI536</f>
        <v>0</v>
      </c>
      <c r="AK567" s="195">
        <f>'Atrações - Compra de Tickets'!AJ536+'Atrações - demanda Passa'!AJ536</f>
        <v>0</v>
      </c>
      <c r="AL567" s="195">
        <f>'Atrações - Compra de Tickets'!AK536+'Atrações - demanda Passa'!AK536</f>
        <v>0</v>
      </c>
      <c r="AM567" s="195">
        <f>'Atrações - Compra de Tickets'!AL536+'Atrações - demanda Passa'!AL536</f>
        <v>0</v>
      </c>
      <c r="AN567" s="195">
        <f>'Atrações - Compra de Tickets'!AM536+'Atrações - demanda Passa'!AM536</f>
        <v>0</v>
      </c>
      <c r="AO567" s="194"/>
    </row>
    <row r="568" spans="1:41" s="193" customFormat="1" ht="20.100000000000001" customHeight="1" x14ac:dyDescent="0.25">
      <c r="A568" s="199" t="str">
        <f t="shared" si="120"/>
        <v/>
      </c>
      <c r="B568" s="199"/>
      <c r="C568" s="198"/>
      <c r="D568" s="197" t="s">
        <v>157</v>
      </c>
      <c r="E568" s="196">
        <f>'Mix de Usos'!$AJ$18</f>
        <v>0</v>
      </c>
      <c r="F568" s="195">
        <f>'Atrações - Compra de Tickets'!E537+'Atrações - demanda Passa'!E537</f>
        <v>0</v>
      </c>
      <c r="G568" s="195">
        <f>'Atrações - Compra de Tickets'!F537+'Atrações - demanda Passa'!F537</f>
        <v>0</v>
      </c>
      <c r="H568" s="195">
        <f>'Atrações - Compra de Tickets'!G537+'Atrações - demanda Passa'!G537</f>
        <v>0</v>
      </c>
      <c r="I568" s="195">
        <f>'Atrações - Compra de Tickets'!H537+'Atrações - demanda Passa'!H537</f>
        <v>0</v>
      </c>
      <c r="J568" s="195">
        <f>'Atrações - Compra de Tickets'!I537+'Atrações - demanda Passa'!I537</f>
        <v>0</v>
      </c>
      <c r="K568" s="195">
        <f>'Atrações - Compra de Tickets'!J537+'Atrações - demanda Passa'!J537</f>
        <v>0</v>
      </c>
      <c r="L568" s="195">
        <f>'Atrações - Compra de Tickets'!K537+'Atrações - demanda Passa'!K537</f>
        <v>0</v>
      </c>
      <c r="M568" s="195">
        <f>'Atrações - Compra de Tickets'!L537+'Atrações - demanda Passa'!L537</f>
        <v>0</v>
      </c>
      <c r="N568" s="195">
        <f>'Atrações - Compra de Tickets'!M537+'Atrações - demanda Passa'!M537</f>
        <v>0</v>
      </c>
      <c r="O568" s="195">
        <f>'Atrações - Compra de Tickets'!N537+'Atrações - demanda Passa'!N537</f>
        <v>0</v>
      </c>
      <c r="P568" s="195">
        <f>'Atrações - Compra de Tickets'!O537+'Atrações - demanda Passa'!O537</f>
        <v>0</v>
      </c>
      <c r="Q568" s="195">
        <f>'Atrações - Compra de Tickets'!P537+'Atrações - demanda Passa'!P537</f>
        <v>0</v>
      </c>
      <c r="R568" s="195">
        <f>'Atrações - Compra de Tickets'!Q537+'Atrações - demanda Passa'!Q537</f>
        <v>0</v>
      </c>
      <c r="S568" s="195">
        <f>'Atrações - Compra de Tickets'!R537+'Atrações - demanda Passa'!R537</f>
        <v>0</v>
      </c>
      <c r="T568" s="195">
        <f>'Atrações - Compra de Tickets'!S537+'Atrações - demanda Passa'!S537</f>
        <v>0</v>
      </c>
      <c r="U568" s="195">
        <f>'Atrações - Compra de Tickets'!T537+'Atrações - demanda Passa'!T537</f>
        <v>0</v>
      </c>
      <c r="V568" s="195">
        <f>'Atrações - Compra de Tickets'!U537+'Atrações - demanda Passa'!U537</f>
        <v>0</v>
      </c>
      <c r="W568" s="195">
        <f>'Atrações - Compra de Tickets'!V537+'Atrações - demanda Passa'!V537</f>
        <v>0</v>
      </c>
      <c r="X568" s="195">
        <f>'Atrações - Compra de Tickets'!W537+'Atrações - demanda Passa'!W537</f>
        <v>0</v>
      </c>
      <c r="Y568" s="195">
        <f>'Atrações - Compra de Tickets'!X537+'Atrações - demanda Passa'!X537</f>
        <v>0</v>
      </c>
      <c r="Z568" s="195">
        <f>'Atrações - Compra de Tickets'!Y537+'Atrações - demanda Passa'!Y537</f>
        <v>0</v>
      </c>
      <c r="AA568" s="195">
        <f>'Atrações - Compra de Tickets'!Z537+'Atrações - demanda Passa'!Z537</f>
        <v>0</v>
      </c>
      <c r="AB568" s="195">
        <f>'Atrações - Compra de Tickets'!AA537+'Atrações - demanda Passa'!AA537</f>
        <v>0</v>
      </c>
      <c r="AC568" s="195">
        <f>'Atrações - Compra de Tickets'!AB537+'Atrações - demanda Passa'!AB537</f>
        <v>0</v>
      </c>
      <c r="AD568" s="195">
        <f>'Atrações - Compra de Tickets'!AC537+'Atrações - demanda Passa'!AC537</f>
        <v>0</v>
      </c>
      <c r="AE568" s="195">
        <f>'Atrações - Compra de Tickets'!AD537+'Atrações - demanda Passa'!AD537</f>
        <v>0</v>
      </c>
      <c r="AF568" s="195">
        <f>'Atrações - Compra de Tickets'!AE537+'Atrações - demanda Passa'!AE537</f>
        <v>0</v>
      </c>
      <c r="AG568" s="195">
        <f>'Atrações - Compra de Tickets'!AF537+'Atrações - demanda Passa'!AF537</f>
        <v>0</v>
      </c>
      <c r="AH568" s="195">
        <f>'Atrações - Compra de Tickets'!AG537+'Atrações - demanda Passa'!AG537</f>
        <v>0</v>
      </c>
      <c r="AI568" s="195">
        <f>'Atrações - Compra de Tickets'!AH537+'Atrações - demanda Passa'!AH537</f>
        <v>0</v>
      </c>
      <c r="AJ568" s="195">
        <f>'Atrações - Compra de Tickets'!AI537+'Atrações - demanda Passa'!AI537</f>
        <v>0</v>
      </c>
      <c r="AK568" s="195">
        <f>'Atrações - Compra de Tickets'!AJ537+'Atrações - demanda Passa'!AJ537</f>
        <v>0</v>
      </c>
      <c r="AL568" s="195">
        <f>'Atrações - Compra de Tickets'!AK537+'Atrações - demanda Passa'!AK537</f>
        <v>0</v>
      </c>
      <c r="AM568" s="195">
        <f>'Atrações - Compra de Tickets'!AL537+'Atrações - demanda Passa'!AL537</f>
        <v>0</v>
      </c>
      <c r="AN568" s="195">
        <f>'Atrações - Compra de Tickets'!AM537+'Atrações - demanda Passa'!AM537</f>
        <v>0</v>
      </c>
      <c r="AO568" s="194"/>
    </row>
    <row r="569" spans="1:41" s="193" customFormat="1" ht="20.100000000000001" customHeight="1" x14ac:dyDescent="0.25">
      <c r="A569" s="199" t="str">
        <f t="shared" si="120"/>
        <v/>
      </c>
      <c r="B569" s="199"/>
      <c r="C569" s="198"/>
      <c r="D569" s="197" t="s">
        <v>156</v>
      </c>
      <c r="E569" s="196">
        <f>'Mix de Usos'!$AS$18</f>
        <v>0</v>
      </c>
      <c r="F569" s="195">
        <f>'Atrações - Compra de Tickets'!E538+'Atrações - demanda Passa'!E538</f>
        <v>0</v>
      </c>
      <c r="G569" s="195">
        <f>'Atrações - Compra de Tickets'!F538+'Atrações - demanda Passa'!F538</f>
        <v>0</v>
      </c>
      <c r="H569" s="195">
        <f>'Atrações - Compra de Tickets'!G538+'Atrações - demanda Passa'!G538</f>
        <v>0</v>
      </c>
      <c r="I569" s="195">
        <f>'Atrações - Compra de Tickets'!H538+'Atrações - demanda Passa'!H538</f>
        <v>0</v>
      </c>
      <c r="J569" s="195">
        <f>'Atrações - Compra de Tickets'!I538+'Atrações - demanda Passa'!I538</f>
        <v>0</v>
      </c>
      <c r="K569" s="195">
        <f>'Atrações - Compra de Tickets'!J538+'Atrações - demanda Passa'!J538</f>
        <v>0</v>
      </c>
      <c r="L569" s="195">
        <f>'Atrações - Compra de Tickets'!K538+'Atrações - demanda Passa'!K538</f>
        <v>0</v>
      </c>
      <c r="M569" s="195">
        <f>'Atrações - Compra de Tickets'!L538+'Atrações - demanda Passa'!L538</f>
        <v>0</v>
      </c>
      <c r="N569" s="195">
        <f>'Atrações - Compra de Tickets'!M538+'Atrações - demanda Passa'!M538</f>
        <v>0</v>
      </c>
      <c r="O569" s="195">
        <f>'Atrações - Compra de Tickets'!N538+'Atrações - demanda Passa'!N538</f>
        <v>0</v>
      </c>
      <c r="P569" s="195">
        <f>'Atrações - Compra de Tickets'!O538+'Atrações - demanda Passa'!O538</f>
        <v>0</v>
      </c>
      <c r="Q569" s="195">
        <f>'Atrações - Compra de Tickets'!P538+'Atrações - demanda Passa'!P538</f>
        <v>0</v>
      </c>
      <c r="R569" s="195">
        <f>'Atrações - Compra de Tickets'!Q538+'Atrações - demanda Passa'!Q538</f>
        <v>0</v>
      </c>
      <c r="S569" s="195">
        <f>'Atrações - Compra de Tickets'!R538+'Atrações - demanda Passa'!R538</f>
        <v>0</v>
      </c>
      <c r="T569" s="195">
        <f>'Atrações - Compra de Tickets'!S538+'Atrações - demanda Passa'!S538</f>
        <v>0</v>
      </c>
      <c r="U569" s="195">
        <f>'Atrações - Compra de Tickets'!T538+'Atrações - demanda Passa'!T538</f>
        <v>0</v>
      </c>
      <c r="V569" s="195">
        <f>'Atrações - Compra de Tickets'!U538+'Atrações - demanda Passa'!U538</f>
        <v>0</v>
      </c>
      <c r="W569" s="195">
        <f>'Atrações - Compra de Tickets'!V538+'Atrações - demanda Passa'!V538</f>
        <v>0</v>
      </c>
      <c r="X569" s="195">
        <f>'Atrações - Compra de Tickets'!W538+'Atrações - demanda Passa'!W538</f>
        <v>0</v>
      </c>
      <c r="Y569" s="195">
        <f>'Atrações - Compra de Tickets'!X538+'Atrações - demanda Passa'!X538</f>
        <v>0</v>
      </c>
      <c r="Z569" s="195">
        <f>'Atrações - Compra de Tickets'!Y538+'Atrações - demanda Passa'!Y538</f>
        <v>0</v>
      </c>
      <c r="AA569" s="195">
        <f>'Atrações - Compra de Tickets'!Z538+'Atrações - demanda Passa'!Z538</f>
        <v>0</v>
      </c>
      <c r="AB569" s="195">
        <f>'Atrações - Compra de Tickets'!AA538+'Atrações - demanda Passa'!AA538</f>
        <v>0</v>
      </c>
      <c r="AC569" s="195">
        <f>'Atrações - Compra de Tickets'!AB538+'Atrações - demanda Passa'!AB538</f>
        <v>0</v>
      </c>
      <c r="AD569" s="195">
        <f>'Atrações - Compra de Tickets'!AC538+'Atrações - demanda Passa'!AC538</f>
        <v>0</v>
      </c>
      <c r="AE569" s="195">
        <f>'Atrações - Compra de Tickets'!AD538+'Atrações - demanda Passa'!AD538</f>
        <v>0</v>
      </c>
      <c r="AF569" s="195">
        <f>'Atrações - Compra de Tickets'!AE538+'Atrações - demanda Passa'!AE538</f>
        <v>0</v>
      </c>
      <c r="AG569" s="195">
        <f>'Atrações - Compra de Tickets'!AF538+'Atrações - demanda Passa'!AF538</f>
        <v>0</v>
      </c>
      <c r="AH569" s="195">
        <f>'Atrações - Compra de Tickets'!AG538+'Atrações - demanda Passa'!AG538</f>
        <v>0</v>
      </c>
      <c r="AI569" s="195">
        <f>'Atrações - Compra de Tickets'!AH538+'Atrações - demanda Passa'!AH538</f>
        <v>0</v>
      </c>
      <c r="AJ569" s="195">
        <f>'Atrações - Compra de Tickets'!AI538+'Atrações - demanda Passa'!AI538</f>
        <v>0</v>
      </c>
      <c r="AK569" s="195">
        <f>'Atrações - Compra de Tickets'!AJ538+'Atrações - demanda Passa'!AJ538</f>
        <v>0</v>
      </c>
      <c r="AL569" s="195">
        <f>'Atrações - Compra de Tickets'!AK538+'Atrações - demanda Passa'!AK538</f>
        <v>0</v>
      </c>
      <c r="AM569" s="195">
        <f>'Atrações - Compra de Tickets'!AL538+'Atrações - demanda Passa'!AL538</f>
        <v>0</v>
      </c>
      <c r="AN569" s="195">
        <f>'Atrações - Compra de Tickets'!AM538+'Atrações - demanda Passa'!AM538</f>
        <v>0</v>
      </c>
      <c r="AO569" s="194"/>
    </row>
    <row r="570" spans="1:41" s="193" customFormat="1" ht="20.100000000000001" customHeight="1" x14ac:dyDescent="0.25">
      <c r="A570" s="199" t="str">
        <f t="shared" si="120"/>
        <v/>
      </c>
      <c r="B570" s="199"/>
      <c r="C570" s="198"/>
      <c r="D570" s="197" t="s">
        <v>155</v>
      </c>
      <c r="E570" s="196">
        <f>'Mix de Usos'!$BB$18</f>
        <v>0</v>
      </c>
      <c r="F570" s="195">
        <f>'Atrações - Compra de Tickets'!E539+'Atrações - demanda Passa'!E539</f>
        <v>0</v>
      </c>
      <c r="G570" s="195">
        <f>'Atrações - Compra de Tickets'!F539+'Atrações - demanda Passa'!F539</f>
        <v>0</v>
      </c>
      <c r="H570" s="195">
        <f>'Atrações - Compra de Tickets'!G539+'Atrações - demanda Passa'!G539</f>
        <v>0</v>
      </c>
      <c r="I570" s="195">
        <f>'Atrações - Compra de Tickets'!H539+'Atrações - demanda Passa'!H539</f>
        <v>0</v>
      </c>
      <c r="J570" s="195">
        <f>'Atrações - Compra de Tickets'!I539+'Atrações - demanda Passa'!I539</f>
        <v>0</v>
      </c>
      <c r="K570" s="195">
        <f>'Atrações - Compra de Tickets'!J539+'Atrações - demanda Passa'!J539</f>
        <v>0</v>
      </c>
      <c r="L570" s="195">
        <f>'Atrações - Compra de Tickets'!K539+'Atrações - demanda Passa'!K539</f>
        <v>0</v>
      </c>
      <c r="M570" s="195">
        <f>'Atrações - Compra de Tickets'!L539+'Atrações - demanda Passa'!L539</f>
        <v>0</v>
      </c>
      <c r="N570" s="195">
        <f>'Atrações - Compra de Tickets'!M539+'Atrações - demanda Passa'!M539</f>
        <v>0</v>
      </c>
      <c r="O570" s="195">
        <f>'Atrações - Compra de Tickets'!N539+'Atrações - demanda Passa'!N539</f>
        <v>0</v>
      </c>
      <c r="P570" s="195">
        <f>'Atrações - Compra de Tickets'!O539+'Atrações - demanda Passa'!O539</f>
        <v>0</v>
      </c>
      <c r="Q570" s="195">
        <f>'Atrações - Compra de Tickets'!P539+'Atrações - demanda Passa'!P539</f>
        <v>0</v>
      </c>
      <c r="R570" s="195">
        <f>'Atrações - Compra de Tickets'!Q539+'Atrações - demanda Passa'!Q539</f>
        <v>0</v>
      </c>
      <c r="S570" s="195">
        <f>'Atrações - Compra de Tickets'!R539+'Atrações - demanda Passa'!R539</f>
        <v>0</v>
      </c>
      <c r="T570" s="195">
        <f>'Atrações - Compra de Tickets'!S539+'Atrações - demanda Passa'!S539</f>
        <v>0</v>
      </c>
      <c r="U570" s="195">
        <f>'Atrações - Compra de Tickets'!T539+'Atrações - demanda Passa'!T539</f>
        <v>0</v>
      </c>
      <c r="V570" s="195">
        <f>'Atrações - Compra de Tickets'!U539+'Atrações - demanda Passa'!U539</f>
        <v>0</v>
      </c>
      <c r="W570" s="195">
        <f>'Atrações - Compra de Tickets'!V539+'Atrações - demanda Passa'!V539</f>
        <v>0</v>
      </c>
      <c r="X570" s="195">
        <f>'Atrações - Compra de Tickets'!W539+'Atrações - demanda Passa'!W539</f>
        <v>0</v>
      </c>
      <c r="Y570" s="195">
        <f>'Atrações - Compra de Tickets'!X539+'Atrações - demanda Passa'!X539</f>
        <v>0</v>
      </c>
      <c r="Z570" s="195">
        <f>'Atrações - Compra de Tickets'!Y539+'Atrações - demanda Passa'!Y539</f>
        <v>0</v>
      </c>
      <c r="AA570" s="195">
        <f>'Atrações - Compra de Tickets'!Z539+'Atrações - demanda Passa'!Z539</f>
        <v>0</v>
      </c>
      <c r="AB570" s="195">
        <f>'Atrações - Compra de Tickets'!AA539+'Atrações - demanda Passa'!AA539</f>
        <v>0</v>
      </c>
      <c r="AC570" s="195">
        <f>'Atrações - Compra de Tickets'!AB539+'Atrações - demanda Passa'!AB539</f>
        <v>0</v>
      </c>
      <c r="AD570" s="195">
        <f>'Atrações - Compra de Tickets'!AC539+'Atrações - demanda Passa'!AC539</f>
        <v>0</v>
      </c>
      <c r="AE570" s="195">
        <f>'Atrações - Compra de Tickets'!AD539+'Atrações - demanda Passa'!AD539</f>
        <v>0</v>
      </c>
      <c r="AF570" s="195">
        <f>'Atrações - Compra de Tickets'!AE539+'Atrações - demanda Passa'!AE539</f>
        <v>0</v>
      </c>
      <c r="AG570" s="195">
        <f>'Atrações - Compra de Tickets'!AF539+'Atrações - demanda Passa'!AF539</f>
        <v>0</v>
      </c>
      <c r="AH570" s="195">
        <f>'Atrações - Compra de Tickets'!AG539+'Atrações - demanda Passa'!AG539</f>
        <v>0</v>
      </c>
      <c r="AI570" s="195">
        <f>'Atrações - Compra de Tickets'!AH539+'Atrações - demanda Passa'!AH539</f>
        <v>0</v>
      </c>
      <c r="AJ570" s="195">
        <f>'Atrações - Compra de Tickets'!AI539+'Atrações - demanda Passa'!AI539</f>
        <v>0</v>
      </c>
      <c r="AK570" s="195">
        <f>'Atrações - Compra de Tickets'!AJ539+'Atrações - demanda Passa'!AJ539</f>
        <v>0</v>
      </c>
      <c r="AL570" s="195">
        <f>'Atrações - Compra de Tickets'!AK539+'Atrações - demanda Passa'!AK539</f>
        <v>0</v>
      </c>
      <c r="AM570" s="195">
        <f>'Atrações - Compra de Tickets'!AL539+'Atrações - demanda Passa'!AL539</f>
        <v>0</v>
      </c>
      <c r="AN570" s="195">
        <f>'Atrações - Compra de Tickets'!AM539+'Atrações - demanda Passa'!AM539</f>
        <v>0</v>
      </c>
      <c r="AO570" s="194"/>
    </row>
    <row r="571" spans="1:41" s="193" customFormat="1" ht="20.100000000000001" customHeight="1" x14ac:dyDescent="0.25">
      <c r="A571" s="199" t="str">
        <f t="shared" si="120"/>
        <v>9/a</v>
      </c>
      <c r="B571" s="199">
        <f>B509+1</f>
        <v>9</v>
      </c>
      <c r="C571" s="198" t="s">
        <v>207</v>
      </c>
      <c r="D571" s="201" t="s">
        <v>154</v>
      </c>
      <c r="E571" s="200">
        <f>SUM(F571:AN571)</f>
        <v>0</v>
      </c>
      <c r="F571" s="195">
        <f t="shared" ref="F571:AN571" si="123">SUM(F572:F576)</f>
        <v>0</v>
      </c>
      <c r="G571" s="195">
        <f t="shared" si="123"/>
        <v>0</v>
      </c>
      <c r="H571" s="195">
        <f t="shared" si="123"/>
        <v>0</v>
      </c>
      <c r="I571" s="195">
        <f t="shared" si="123"/>
        <v>0</v>
      </c>
      <c r="J571" s="195">
        <f t="shared" si="123"/>
        <v>0</v>
      </c>
      <c r="K571" s="195">
        <f t="shared" si="123"/>
        <v>0</v>
      </c>
      <c r="L571" s="195">
        <f t="shared" si="123"/>
        <v>0</v>
      </c>
      <c r="M571" s="195">
        <f t="shared" si="123"/>
        <v>0</v>
      </c>
      <c r="N571" s="195">
        <f t="shared" si="123"/>
        <v>0</v>
      </c>
      <c r="O571" s="195">
        <f t="shared" si="123"/>
        <v>0</v>
      </c>
      <c r="P571" s="195">
        <f t="shared" si="123"/>
        <v>0</v>
      </c>
      <c r="Q571" s="195">
        <f t="shared" si="123"/>
        <v>0</v>
      </c>
      <c r="R571" s="195">
        <f t="shared" si="123"/>
        <v>0</v>
      </c>
      <c r="S571" s="195">
        <f t="shared" si="123"/>
        <v>0</v>
      </c>
      <c r="T571" s="195">
        <f t="shared" si="123"/>
        <v>0</v>
      </c>
      <c r="U571" s="195">
        <f t="shared" si="123"/>
        <v>0</v>
      </c>
      <c r="V571" s="195">
        <f t="shared" si="123"/>
        <v>0</v>
      </c>
      <c r="W571" s="195">
        <f t="shared" si="123"/>
        <v>0</v>
      </c>
      <c r="X571" s="195">
        <f t="shared" si="123"/>
        <v>0</v>
      </c>
      <c r="Y571" s="195">
        <f t="shared" si="123"/>
        <v>0</v>
      </c>
      <c r="Z571" s="195">
        <f t="shared" si="123"/>
        <v>0</v>
      </c>
      <c r="AA571" s="195">
        <f t="shared" si="123"/>
        <v>0</v>
      </c>
      <c r="AB571" s="195">
        <f t="shared" si="123"/>
        <v>0</v>
      </c>
      <c r="AC571" s="195">
        <f t="shared" si="123"/>
        <v>0</v>
      </c>
      <c r="AD571" s="195">
        <f t="shared" si="123"/>
        <v>0</v>
      </c>
      <c r="AE571" s="195">
        <f t="shared" si="123"/>
        <v>0</v>
      </c>
      <c r="AF571" s="195">
        <f t="shared" si="123"/>
        <v>0</v>
      </c>
      <c r="AG571" s="195">
        <f t="shared" si="123"/>
        <v>0</v>
      </c>
      <c r="AH571" s="195">
        <f t="shared" si="123"/>
        <v>0</v>
      </c>
      <c r="AI571" s="195">
        <f t="shared" si="123"/>
        <v>0</v>
      </c>
      <c r="AJ571" s="195">
        <f t="shared" si="123"/>
        <v>0</v>
      </c>
      <c r="AK571" s="195">
        <f t="shared" si="123"/>
        <v>0</v>
      </c>
      <c r="AL571" s="195">
        <f t="shared" si="123"/>
        <v>0</v>
      </c>
      <c r="AM571" s="195">
        <f t="shared" si="123"/>
        <v>0</v>
      </c>
      <c r="AN571" s="195">
        <f t="shared" si="123"/>
        <v>0</v>
      </c>
      <c r="AO571" s="194"/>
    </row>
    <row r="572" spans="1:41" s="193" customFormat="1" ht="20.100000000000001" customHeight="1" x14ac:dyDescent="0.25">
      <c r="A572" s="199" t="str">
        <f t="shared" si="120"/>
        <v/>
      </c>
      <c r="B572" s="199"/>
      <c r="C572" s="198"/>
      <c r="D572" s="197" t="s">
        <v>153</v>
      </c>
      <c r="E572" s="196">
        <f>'Mix de Usos'!$U$18</f>
        <v>0</v>
      </c>
      <c r="F572" s="195">
        <f>'Atrações - Compra de Tickets'!E541+'Atrações - demanda Passa'!E541</f>
        <v>0</v>
      </c>
      <c r="G572" s="195">
        <f>'Atrações - Compra de Tickets'!F541+'Atrações - demanda Passa'!F541</f>
        <v>0</v>
      </c>
      <c r="H572" s="195">
        <f>'Atrações - Compra de Tickets'!G541+'Atrações - demanda Passa'!G541</f>
        <v>0</v>
      </c>
      <c r="I572" s="195">
        <f>'Atrações - Compra de Tickets'!H541+'Atrações - demanda Passa'!H541</f>
        <v>0</v>
      </c>
      <c r="J572" s="195">
        <f>'Atrações - Compra de Tickets'!I541+'Atrações - demanda Passa'!I541</f>
        <v>0</v>
      </c>
      <c r="K572" s="195">
        <f>'Atrações - Compra de Tickets'!J541+'Atrações - demanda Passa'!J541</f>
        <v>0</v>
      </c>
      <c r="L572" s="195">
        <f>'Atrações - Compra de Tickets'!K541+'Atrações - demanda Passa'!K541</f>
        <v>0</v>
      </c>
      <c r="M572" s="195">
        <f>'Atrações - Compra de Tickets'!L541+'Atrações - demanda Passa'!L541</f>
        <v>0</v>
      </c>
      <c r="N572" s="195">
        <f>'Atrações - Compra de Tickets'!M541+'Atrações - demanda Passa'!M541</f>
        <v>0</v>
      </c>
      <c r="O572" s="195">
        <f>'Atrações - Compra de Tickets'!N541+'Atrações - demanda Passa'!N541</f>
        <v>0</v>
      </c>
      <c r="P572" s="195">
        <f>'Atrações - Compra de Tickets'!O541+'Atrações - demanda Passa'!O541</f>
        <v>0</v>
      </c>
      <c r="Q572" s="195">
        <f>'Atrações - Compra de Tickets'!P541+'Atrações - demanda Passa'!P541</f>
        <v>0</v>
      </c>
      <c r="R572" s="195">
        <f>'Atrações - Compra de Tickets'!Q541+'Atrações - demanda Passa'!Q541</f>
        <v>0</v>
      </c>
      <c r="S572" s="195">
        <f>'Atrações - Compra de Tickets'!R541+'Atrações - demanda Passa'!R541</f>
        <v>0</v>
      </c>
      <c r="T572" s="195">
        <f>'Atrações - Compra de Tickets'!S541+'Atrações - demanda Passa'!S541</f>
        <v>0</v>
      </c>
      <c r="U572" s="195">
        <f>'Atrações - Compra de Tickets'!T541+'Atrações - demanda Passa'!T541</f>
        <v>0</v>
      </c>
      <c r="V572" s="195">
        <f>'Atrações - Compra de Tickets'!U541+'Atrações - demanda Passa'!U541</f>
        <v>0</v>
      </c>
      <c r="W572" s="195">
        <f>'Atrações - Compra de Tickets'!V541+'Atrações - demanda Passa'!V541</f>
        <v>0</v>
      </c>
      <c r="X572" s="195">
        <f>'Atrações - Compra de Tickets'!W541+'Atrações - demanda Passa'!W541</f>
        <v>0</v>
      </c>
      <c r="Y572" s="195">
        <f>'Atrações - Compra de Tickets'!X541+'Atrações - demanda Passa'!X541</f>
        <v>0</v>
      </c>
      <c r="Z572" s="195">
        <f>'Atrações - Compra de Tickets'!Y541+'Atrações - demanda Passa'!Y541</f>
        <v>0</v>
      </c>
      <c r="AA572" s="195">
        <f>'Atrações - Compra de Tickets'!Z541+'Atrações - demanda Passa'!Z541</f>
        <v>0</v>
      </c>
      <c r="AB572" s="195">
        <f>'Atrações - Compra de Tickets'!AA541+'Atrações - demanda Passa'!AA541</f>
        <v>0</v>
      </c>
      <c r="AC572" s="195">
        <f>'Atrações - Compra de Tickets'!AB541+'Atrações - demanda Passa'!AB541</f>
        <v>0</v>
      </c>
      <c r="AD572" s="195">
        <f>'Atrações - Compra de Tickets'!AC541+'Atrações - demanda Passa'!AC541</f>
        <v>0</v>
      </c>
      <c r="AE572" s="195">
        <f>'Atrações - Compra de Tickets'!AD541+'Atrações - demanda Passa'!AD541</f>
        <v>0</v>
      </c>
      <c r="AF572" s="195">
        <f>'Atrações - Compra de Tickets'!AE541+'Atrações - demanda Passa'!AE541</f>
        <v>0</v>
      </c>
      <c r="AG572" s="195">
        <f>'Atrações - Compra de Tickets'!AF541+'Atrações - demanda Passa'!AF541</f>
        <v>0</v>
      </c>
      <c r="AH572" s="195">
        <f>'Atrações - Compra de Tickets'!AG541+'Atrações - demanda Passa'!AG541</f>
        <v>0</v>
      </c>
      <c r="AI572" s="195">
        <f>'Atrações - Compra de Tickets'!AH541+'Atrações - demanda Passa'!AH541</f>
        <v>0</v>
      </c>
      <c r="AJ572" s="195">
        <f>'Atrações - Compra de Tickets'!AI541+'Atrações - demanda Passa'!AI541</f>
        <v>0</v>
      </c>
      <c r="AK572" s="195">
        <f>'Atrações - Compra de Tickets'!AJ541+'Atrações - demanda Passa'!AJ541</f>
        <v>0</v>
      </c>
      <c r="AL572" s="195">
        <f>'Atrações - Compra de Tickets'!AK541+'Atrações - demanda Passa'!AK541</f>
        <v>0</v>
      </c>
      <c r="AM572" s="195">
        <f>'Atrações - Compra de Tickets'!AL541+'Atrações - demanda Passa'!AL541</f>
        <v>0</v>
      </c>
      <c r="AN572" s="195">
        <f>'Atrações - Compra de Tickets'!AM541+'Atrações - demanda Passa'!AM541</f>
        <v>0</v>
      </c>
      <c r="AO572" s="194"/>
    </row>
    <row r="573" spans="1:41" s="193" customFormat="1" ht="20.100000000000001" customHeight="1" x14ac:dyDescent="0.25">
      <c r="A573" s="199" t="str">
        <f t="shared" si="120"/>
        <v/>
      </c>
      <c r="B573" s="199"/>
      <c r="C573" s="198"/>
      <c r="D573" s="197" t="s">
        <v>152</v>
      </c>
      <c r="E573" s="196">
        <f>'Mix de Usos'!$AD$18</f>
        <v>0</v>
      </c>
      <c r="F573" s="195">
        <f>'Atrações - Compra de Tickets'!E542+'Atrações - demanda Passa'!E542</f>
        <v>0</v>
      </c>
      <c r="G573" s="195">
        <f>'Atrações - Compra de Tickets'!F542+'Atrações - demanda Passa'!F542</f>
        <v>0</v>
      </c>
      <c r="H573" s="195">
        <f>'Atrações - Compra de Tickets'!G542+'Atrações - demanda Passa'!G542</f>
        <v>0</v>
      </c>
      <c r="I573" s="195">
        <f>'Atrações - Compra de Tickets'!H542+'Atrações - demanda Passa'!H542</f>
        <v>0</v>
      </c>
      <c r="J573" s="195">
        <f>'Atrações - Compra de Tickets'!I542+'Atrações - demanda Passa'!I542</f>
        <v>0</v>
      </c>
      <c r="K573" s="195">
        <f>'Atrações - Compra de Tickets'!J542+'Atrações - demanda Passa'!J542</f>
        <v>0</v>
      </c>
      <c r="L573" s="195">
        <f>'Atrações - Compra de Tickets'!K542+'Atrações - demanda Passa'!K542</f>
        <v>0</v>
      </c>
      <c r="M573" s="195">
        <f>'Atrações - Compra de Tickets'!L542+'Atrações - demanda Passa'!L542</f>
        <v>0</v>
      </c>
      <c r="N573" s="195">
        <f>'Atrações - Compra de Tickets'!M542+'Atrações - demanda Passa'!M542</f>
        <v>0</v>
      </c>
      <c r="O573" s="195">
        <f>'Atrações - Compra de Tickets'!N542+'Atrações - demanda Passa'!N542</f>
        <v>0</v>
      </c>
      <c r="P573" s="195">
        <f>'Atrações - Compra de Tickets'!O542+'Atrações - demanda Passa'!O542</f>
        <v>0</v>
      </c>
      <c r="Q573" s="195">
        <f>'Atrações - Compra de Tickets'!P542+'Atrações - demanda Passa'!P542</f>
        <v>0</v>
      </c>
      <c r="R573" s="195">
        <f>'Atrações - Compra de Tickets'!Q542+'Atrações - demanda Passa'!Q542</f>
        <v>0</v>
      </c>
      <c r="S573" s="195">
        <f>'Atrações - Compra de Tickets'!R542+'Atrações - demanda Passa'!R542</f>
        <v>0</v>
      </c>
      <c r="T573" s="195">
        <f>'Atrações - Compra de Tickets'!S542+'Atrações - demanda Passa'!S542</f>
        <v>0</v>
      </c>
      <c r="U573" s="195">
        <f>'Atrações - Compra de Tickets'!T542+'Atrações - demanda Passa'!T542</f>
        <v>0</v>
      </c>
      <c r="V573" s="195">
        <f>'Atrações - Compra de Tickets'!U542+'Atrações - demanda Passa'!U542</f>
        <v>0</v>
      </c>
      <c r="W573" s="195">
        <f>'Atrações - Compra de Tickets'!V542+'Atrações - demanda Passa'!V542</f>
        <v>0</v>
      </c>
      <c r="X573" s="195">
        <f>'Atrações - Compra de Tickets'!W542+'Atrações - demanda Passa'!W542</f>
        <v>0</v>
      </c>
      <c r="Y573" s="195">
        <f>'Atrações - Compra de Tickets'!X542+'Atrações - demanda Passa'!X542</f>
        <v>0</v>
      </c>
      <c r="Z573" s="195">
        <f>'Atrações - Compra de Tickets'!Y542+'Atrações - demanda Passa'!Y542</f>
        <v>0</v>
      </c>
      <c r="AA573" s="195">
        <f>'Atrações - Compra de Tickets'!Z542+'Atrações - demanda Passa'!Z542</f>
        <v>0</v>
      </c>
      <c r="AB573" s="195">
        <f>'Atrações - Compra de Tickets'!AA542+'Atrações - demanda Passa'!AA542</f>
        <v>0</v>
      </c>
      <c r="AC573" s="195">
        <f>'Atrações - Compra de Tickets'!AB542+'Atrações - demanda Passa'!AB542</f>
        <v>0</v>
      </c>
      <c r="AD573" s="195">
        <f>'Atrações - Compra de Tickets'!AC542+'Atrações - demanda Passa'!AC542</f>
        <v>0</v>
      </c>
      <c r="AE573" s="195">
        <f>'Atrações - Compra de Tickets'!AD542+'Atrações - demanda Passa'!AD542</f>
        <v>0</v>
      </c>
      <c r="AF573" s="195">
        <f>'Atrações - Compra de Tickets'!AE542+'Atrações - demanda Passa'!AE542</f>
        <v>0</v>
      </c>
      <c r="AG573" s="195">
        <f>'Atrações - Compra de Tickets'!AF542+'Atrações - demanda Passa'!AF542</f>
        <v>0</v>
      </c>
      <c r="AH573" s="195">
        <f>'Atrações - Compra de Tickets'!AG542+'Atrações - demanda Passa'!AG542</f>
        <v>0</v>
      </c>
      <c r="AI573" s="195">
        <f>'Atrações - Compra de Tickets'!AH542+'Atrações - demanda Passa'!AH542</f>
        <v>0</v>
      </c>
      <c r="AJ573" s="195">
        <f>'Atrações - Compra de Tickets'!AI542+'Atrações - demanda Passa'!AI542</f>
        <v>0</v>
      </c>
      <c r="AK573" s="195">
        <f>'Atrações - Compra de Tickets'!AJ542+'Atrações - demanda Passa'!AJ542</f>
        <v>0</v>
      </c>
      <c r="AL573" s="195">
        <f>'Atrações - Compra de Tickets'!AK542+'Atrações - demanda Passa'!AK542</f>
        <v>0</v>
      </c>
      <c r="AM573" s="195">
        <f>'Atrações - Compra de Tickets'!AL542+'Atrações - demanda Passa'!AL542</f>
        <v>0</v>
      </c>
      <c r="AN573" s="195">
        <f>'Atrações - Compra de Tickets'!AM542+'Atrações - demanda Passa'!AM542</f>
        <v>0</v>
      </c>
      <c r="AO573" s="194"/>
    </row>
    <row r="574" spans="1:41" s="193" customFormat="1" ht="20.100000000000001" customHeight="1" x14ac:dyDescent="0.25">
      <c r="A574" s="199" t="str">
        <f t="shared" si="120"/>
        <v/>
      </c>
      <c r="B574" s="199"/>
      <c r="C574" s="198"/>
      <c r="D574" s="197" t="s">
        <v>151</v>
      </c>
      <c r="E574" s="196">
        <f>'Mix de Usos'!$AM$18</f>
        <v>0</v>
      </c>
      <c r="F574" s="195">
        <f>'Atrações - Compra de Tickets'!E543+'Atrações - demanda Passa'!E543</f>
        <v>0</v>
      </c>
      <c r="G574" s="195">
        <f>'Atrações - Compra de Tickets'!F543+'Atrações - demanda Passa'!F543</f>
        <v>0</v>
      </c>
      <c r="H574" s="195">
        <f>'Atrações - Compra de Tickets'!G543+'Atrações - demanda Passa'!G543</f>
        <v>0</v>
      </c>
      <c r="I574" s="195">
        <f>'Atrações - Compra de Tickets'!H543+'Atrações - demanda Passa'!H543</f>
        <v>0</v>
      </c>
      <c r="J574" s="195">
        <f>'Atrações - Compra de Tickets'!I543+'Atrações - demanda Passa'!I543</f>
        <v>0</v>
      </c>
      <c r="K574" s="195">
        <f>'Atrações - Compra de Tickets'!J543+'Atrações - demanda Passa'!J543</f>
        <v>0</v>
      </c>
      <c r="L574" s="195">
        <f>'Atrações - Compra de Tickets'!K543+'Atrações - demanda Passa'!K543</f>
        <v>0</v>
      </c>
      <c r="M574" s="195">
        <f>'Atrações - Compra de Tickets'!L543+'Atrações - demanda Passa'!L543</f>
        <v>0</v>
      </c>
      <c r="N574" s="195">
        <f>'Atrações - Compra de Tickets'!M543+'Atrações - demanda Passa'!M543</f>
        <v>0</v>
      </c>
      <c r="O574" s="195">
        <f>'Atrações - Compra de Tickets'!N543+'Atrações - demanda Passa'!N543</f>
        <v>0</v>
      </c>
      <c r="P574" s="195">
        <f>'Atrações - Compra de Tickets'!O543+'Atrações - demanda Passa'!O543</f>
        <v>0</v>
      </c>
      <c r="Q574" s="195">
        <f>'Atrações - Compra de Tickets'!P543+'Atrações - demanda Passa'!P543</f>
        <v>0</v>
      </c>
      <c r="R574" s="195">
        <f>'Atrações - Compra de Tickets'!Q543+'Atrações - demanda Passa'!Q543</f>
        <v>0</v>
      </c>
      <c r="S574" s="195">
        <f>'Atrações - Compra de Tickets'!R543+'Atrações - demanda Passa'!R543</f>
        <v>0</v>
      </c>
      <c r="T574" s="195">
        <f>'Atrações - Compra de Tickets'!S543+'Atrações - demanda Passa'!S543</f>
        <v>0</v>
      </c>
      <c r="U574" s="195">
        <f>'Atrações - Compra de Tickets'!T543+'Atrações - demanda Passa'!T543</f>
        <v>0</v>
      </c>
      <c r="V574" s="195">
        <f>'Atrações - Compra de Tickets'!U543+'Atrações - demanda Passa'!U543</f>
        <v>0</v>
      </c>
      <c r="W574" s="195">
        <f>'Atrações - Compra de Tickets'!V543+'Atrações - demanda Passa'!V543</f>
        <v>0</v>
      </c>
      <c r="X574" s="195">
        <f>'Atrações - Compra de Tickets'!W543+'Atrações - demanda Passa'!W543</f>
        <v>0</v>
      </c>
      <c r="Y574" s="195">
        <f>'Atrações - Compra de Tickets'!X543+'Atrações - demanda Passa'!X543</f>
        <v>0</v>
      </c>
      <c r="Z574" s="195">
        <f>'Atrações - Compra de Tickets'!Y543+'Atrações - demanda Passa'!Y543</f>
        <v>0</v>
      </c>
      <c r="AA574" s="195">
        <f>'Atrações - Compra de Tickets'!Z543+'Atrações - demanda Passa'!Z543</f>
        <v>0</v>
      </c>
      <c r="AB574" s="195">
        <f>'Atrações - Compra de Tickets'!AA543+'Atrações - demanda Passa'!AA543</f>
        <v>0</v>
      </c>
      <c r="AC574" s="195">
        <f>'Atrações - Compra de Tickets'!AB543+'Atrações - demanda Passa'!AB543</f>
        <v>0</v>
      </c>
      <c r="AD574" s="195">
        <f>'Atrações - Compra de Tickets'!AC543+'Atrações - demanda Passa'!AC543</f>
        <v>0</v>
      </c>
      <c r="AE574" s="195">
        <f>'Atrações - Compra de Tickets'!AD543+'Atrações - demanda Passa'!AD543</f>
        <v>0</v>
      </c>
      <c r="AF574" s="195">
        <f>'Atrações - Compra de Tickets'!AE543+'Atrações - demanda Passa'!AE543</f>
        <v>0</v>
      </c>
      <c r="AG574" s="195">
        <f>'Atrações - Compra de Tickets'!AF543+'Atrações - demanda Passa'!AF543</f>
        <v>0</v>
      </c>
      <c r="AH574" s="195">
        <f>'Atrações - Compra de Tickets'!AG543+'Atrações - demanda Passa'!AG543</f>
        <v>0</v>
      </c>
      <c r="AI574" s="195">
        <f>'Atrações - Compra de Tickets'!AH543+'Atrações - demanda Passa'!AH543</f>
        <v>0</v>
      </c>
      <c r="AJ574" s="195">
        <f>'Atrações - Compra de Tickets'!AI543+'Atrações - demanda Passa'!AI543</f>
        <v>0</v>
      </c>
      <c r="AK574" s="195">
        <f>'Atrações - Compra de Tickets'!AJ543+'Atrações - demanda Passa'!AJ543</f>
        <v>0</v>
      </c>
      <c r="AL574" s="195">
        <f>'Atrações - Compra de Tickets'!AK543+'Atrações - demanda Passa'!AK543</f>
        <v>0</v>
      </c>
      <c r="AM574" s="195">
        <f>'Atrações - Compra de Tickets'!AL543+'Atrações - demanda Passa'!AL543</f>
        <v>0</v>
      </c>
      <c r="AN574" s="195">
        <f>'Atrações - Compra de Tickets'!AM543+'Atrações - demanda Passa'!AM543</f>
        <v>0</v>
      </c>
      <c r="AO574" s="194"/>
    </row>
    <row r="575" spans="1:41" s="193" customFormat="1" ht="20.100000000000001" customHeight="1" x14ac:dyDescent="0.25">
      <c r="A575" s="199" t="str">
        <f t="shared" si="120"/>
        <v/>
      </c>
      <c r="B575" s="199"/>
      <c r="C575" s="198"/>
      <c r="D575" s="197" t="s">
        <v>150</v>
      </c>
      <c r="E575" s="196">
        <f>'Mix de Usos'!$AV$18</f>
        <v>0</v>
      </c>
      <c r="F575" s="195">
        <f>'Atrações - Compra de Tickets'!E544+'Atrações - demanda Passa'!E544</f>
        <v>0</v>
      </c>
      <c r="G575" s="195">
        <f>'Atrações - Compra de Tickets'!F544+'Atrações - demanda Passa'!F544</f>
        <v>0</v>
      </c>
      <c r="H575" s="195">
        <f>'Atrações - Compra de Tickets'!G544+'Atrações - demanda Passa'!G544</f>
        <v>0</v>
      </c>
      <c r="I575" s="195">
        <f>'Atrações - Compra de Tickets'!H544+'Atrações - demanda Passa'!H544</f>
        <v>0</v>
      </c>
      <c r="J575" s="195">
        <f>'Atrações - Compra de Tickets'!I544+'Atrações - demanda Passa'!I544</f>
        <v>0</v>
      </c>
      <c r="K575" s="195">
        <f>'Atrações - Compra de Tickets'!J544+'Atrações - demanda Passa'!J544</f>
        <v>0</v>
      </c>
      <c r="L575" s="195">
        <f>'Atrações - Compra de Tickets'!K544+'Atrações - demanda Passa'!K544</f>
        <v>0</v>
      </c>
      <c r="M575" s="195">
        <f>'Atrações - Compra de Tickets'!L544+'Atrações - demanda Passa'!L544</f>
        <v>0</v>
      </c>
      <c r="N575" s="195">
        <f>'Atrações - Compra de Tickets'!M544+'Atrações - demanda Passa'!M544</f>
        <v>0</v>
      </c>
      <c r="O575" s="195">
        <f>'Atrações - Compra de Tickets'!N544+'Atrações - demanda Passa'!N544</f>
        <v>0</v>
      </c>
      <c r="P575" s="195">
        <f>'Atrações - Compra de Tickets'!O544+'Atrações - demanda Passa'!O544</f>
        <v>0</v>
      </c>
      <c r="Q575" s="195">
        <f>'Atrações - Compra de Tickets'!P544+'Atrações - demanda Passa'!P544</f>
        <v>0</v>
      </c>
      <c r="R575" s="195">
        <f>'Atrações - Compra de Tickets'!Q544+'Atrações - demanda Passa'!Q544</f>
        <v>0</v>
      </c>
      <c r="S575" s="195">
        <f>'Atrações - Compra de Tickets'!R544+'Atrações - demanda Passa'!R544</f>
        <v>0</v>
      </c>
      <c r="T575" s="195">
        <f>'Atrações - Compra de Tickets'!S544+'Atrações - demanda Passa'!S544</f>
        <v>0</v>
      </c>
      <c r="U575" s="195">
        <f>'Atrações - Compra de Tickets'!T544+'Atrações - demanda Passa'!T544</f>
        <v>0</v>
      </c>
      <c r="V575" s="195">
        <f>'Atrações - Compra de Tickets'!U544+'Atrações - demanda Passa'!U544</f>
        <v>0</v>
      </c>
      <c r="W575" s="195">
        <f>'Atrações - Compra de Tickets'!V544+'Atrações - demanda Passa'!V544</f>
        <v>0</v>
      </c>
      <c r="X575" s="195">
        <f>'Atrações - Compra de Tickets'!W544+'Atrações - demanda Passa'!W544</f>
        <v>0</v>
      </c>
      <c r="Y575" s="195">
        <f>'Atrações - Compra de Tickets'!X544+'Atrações - demanda Passa'!X544</f>
        <v>0</v>
      </c>
      <c r="Z575" s="195">
        <f>'Atrações - Compra de Tickets'!Y544+'Atrações - demanda Passa'!Y544</f>
        <v>0</v>
      </c>
      <c r="AA575" s="195">
        <f>'Atrações - Compra de Tickets'!Z544+'Atrações - demanda Passa'!Z544</f>
        <v>0</v>
      </c>
      <c r="AB575" s="195">
        <f>'Atrações - Compra de Tickets'!AA544+'Atrações - demanda Passa'!AA544</f>
        <v>0</v>
      </c>
      <c r="AC575" s="195">
        <f>'Atrações - Compra de Tickets'!AB544+'Atrações - demanda Passa'!AB544</f>
        <v>0</v>
      </c>
      <c r="AD575" s="195">
        <f>'Atrações - Compra de Tickets'!AC544+'Atrações - demanda Passa'!AC544</f>
        <v>0</v>
      </c>
      <c r="AE575" s="195">
        <f>'Atrações - Compra de Tickets'!AD544+'Atrações - demanda Passa'!AD544</f>
        <v>0</v>
      </c>
      <c r="AF575" s="195">
        <f>'Atrações - Compra de Tickets'!AE544+'Atrações - demanda Passa'!AE544</f>
        <v>0</v>
      </c>
      <c r="AG575" s="195">
        <f>'Atrações - Compra de Tickets'!AF544+'Atrações - demanda Passa'!AF544</f>
        <v>0</v>
      </c>
      <c r="AH575" s="195">
        <f>'Atrações - Compra de Tickets'!AG544+'Atrações - demanda Passa'!AG544</f>
        <v>0</v>
      </c>
      <c r="AI575" s="195">
        <f>'Atrações - Compra de Tickets'!AH544+'Atrações - demanda Passa'!AH544</f>
        <v>0</v>
      </c>
      <c r="AJ575" s="195">
        <f>'Atrações - Compra de Tickets'!AI544+'Atrações - demanda Passa'!AI544</f>
        <v>0</v>
      </c>
      <c r="AK575" s="195">
        <f>'Atrações - Compra de Tickets'!AJ544+'Atrações - demanda Passa'!AJ544</f>
        <v>0</v>
      </c>
      <c r="AL575" s="195">
        <f>'Atrações - Compra de Tickets'!AK544+'Atrações - demanda Passa'!AK544</f>
        <v>0</v>
      </c>
      <c r="AM575" s="195">
        <f>'Atrações - Compra de Tickets'!AL544+'Atrações - demanda Passa'!AL544</f>
        <v>0</v>
      </c>
      <c r="AN575" s="195">
        <f>'Atrações - Compra de Tickets'!AM544+'Atrações - demanda Passa'!AM544</f>
        <v>0</v>
      </c>
      <c r="AO575" s="194"/>
    </row>
    <row r="576" spans="1:41" s="193" customFormat="1" ht="20.100000000000001" customHeight="1" x14ac:dyDescent="0.25">
      <c r="A576" s="199" t="str">
        <f t="shared" si="120"/>
        <v/>
      </c>
      <c r="B576" s="199"/>
      <c r="C576" s="198"/>
      <c r="D576" s="197" t="s">
        <v>149</v>
      </c>
      <c r="E576" s="196">
        <f>'Mix de Usos'!$BE$18</f>
        <v>0</v>
      </c>
      <c r="F576" s="195">
        <f>'Atrações - Compra de Tickets'!E545+'Atrações - demanda Passa'!E545</f>
        <v>0</v>
      </c>
      <c r="G576" s="195">
        <f>'Atrações - Compra de Tickets'!F545+'Atrações - demanda Passa'!F545</f>
        <v>0</v>
      </c>
      <c r="H576" s="195">
        <f>'Atrações - Compra de Tickets'!G545+'Atrações - demanda Passa'!G545</f>
        <v>0</v>
      </c>
      <c r="I576" s="195">
        <f>'Atrações - Compra de Tickets'!H545+'Atrações - demanda Passa'!H545</f>
        <v>0</v>
      </c>
      <c r="J576" s="195">
        <f>'Atrações - Compra de Tickets'!I545+'Atrações - demanda Passa'!I545</f>
        <v>0</v>
      </c>
      <c r="K576" s="195">
        <f>'Atrações - Compra de Tickets'!J545+'Atrações - demanda Passa'!J545</f>
        <v>0</v>
      </c>
      <c r="L576" s="195">
        <f>'Atrações - Compra de Tickets'!K545+'Atrações - demanda Passa'!K545</f>
        <v>0</v>
      </c>
      <c r="M576" s="195">
        <f>'Atrações - Compra de Tickets'!L545+'Atrações - demanda Passa'!L545</f>
        <v>0</v>
      </c>
      <c r="N576" s="195">
        <f>'Atrações - Compra de Tickets'!M545+'Atrações - demanda Passa'!M545</f>
        <v>0</v>
      </c>
      <c r="O576" s="195">
        <f>'Atrações - Compra de Tickets'!N545+'Atrações - demanda Passa'!N545</f>
        <v>0</v>
      </c>
      <c r="P576" s="195">
        <f>'Atrações - Compra de Tickets'!O545+'Atrações - demanda Passa'!O545</f>
        <v>0</v>
      </c>
      <c r="Q576" s="195">
        <f>'Atrações - Compra de Tickets'!P545+'Atrações - demanda Passa'!P545</f>
        <v>0</v>
      </c>
      <c r="R576" s="195">
        <f>'Atrações - Compra de Tickets'!Q545+'Atrações - demanda Passa'!Q545</f>
        <v>0</v>
      </c>
      <c r="S576" s="195">
        <f>'Atrações - Compra de Tickets'!R545+'Atrações - demanda Passa'!R545</f>
        <v>0</v>
      </c>
      <c r="T576" s="195">
        <f>'Atrações - Compra de Tickets'!S545+'Atrações - demanda Passa'!S545</f>
        <v>0</v>
      </c>
      <c r="U576" s="195">
        <f>'Atrações - Compra de Tickets'!T545+'Atrações - demanda Passa'!T545</f>
        <v>0</v>
      </c>
      <c r="V576" s="195">
        <f>'Atrações - Compra de Tickets'!U545+'Atrações - demanda Passa'!U545</f>
        <v>0</v>
      </c>
      <c r="W576" s="195">
        <f>'Atrações - Compra de Tickets'!V545+'Atrações - demanda Passa'!V545</f>
        <v>0</v>
      </c>
      <c r="X576" s="195">
        <f>'Atrações - Compra de Tickets'!W545+'Atrações - demanda Passa'!W545</f>
        <v>0</v>
      </c>
      <c r="Y576" s="195">
        <f>'Atrações - Compra de Tickets'!X545+'Atrações - demanda Passa'!X545</f>
        <v>0</v>
      </c>
      <c r="Z576" s="195">
        <f>'Atrações - Compra de Tickets'!Y545+'Atrações - demanda Passa'!Y545</f>
        <v>0</v>
      </c>
      <c r="AA576" s="195">
        <f>'Atrações - Compra de Tickets'!Z545+'Atrações - demanda Passa'!Z545</f>
        <v>0</v>
      </c>
      <c r="AB576" s="195">
        <f>'Atrações - Compra de Tickets'!AA545+'Atrações - demanda Passa'!AA545</f>
        <v>0</v>
      </c>
      <c r="AC576" s="195">
        <f>'Atrações - Compra de Tickets'!AB545+'Atrações - demanda Passa'!AB545</f>
        <v>0</v>
      </c>
      <c r="AD576" s="195">
        <f>'Atrações - Compra de Tickets'!AC545+'Atrações - demanda Passa'!AC545</f>
        <v>0</v>
      </c>
      <c r="AE576" s="195">
        <f>'Atrações - Compra de Tickets'!AD545+'Atrações - demanda Passa'!AD545</f>
        <v>0</v>
      </c>
      <c r="AF576" s="195">
        <f>'Atrações - Compra de Tickets'!AE545+'Atrações - demanda Passa'!AE545</f>
        <v>0</v>
      </c>
      <c r="AG576" s="195">
        <f>'Atrações - Compra de Tickets'!AF545+'Atrações - demanda Passa'!AF545</f>
        <v>0</v>
      </c>
      <c r="AH576" s="195">
        <f>'Atrações - Compra de Tickets'!AG545+'Atrações - demanda Passa'!AG545</f>
        <v>0</v>
      </c>
      <c r="AI576" s="195">
        <f>'Atrações - Compra de Tickets'!AH545+'Atrações - demanda Passa'!AH545</f>
        <v>0</v>
      </c>
      <c r="AJ576" s="195">
        <f>'Atrações - Compra de Tickets'!AI545+'Atrações - demanda Passa'!AI545</f>
        <v>0</v>
      </c>
      <c r="AK576" s="195">
        <f>'Atrações - Compra de Tickets'!AJ545+'Atrações - demanda Passa'!AJ545</f>
        <v>0</v>
      </c>
      <c r="AL576" s="195">
        <f>'Atrações - Compra de Tickets'!AK545+'Atrações - demanda Passa'!AK545</f>
        <v>0</v>
      </c>
      <c r="AM576" s="195">
        <f>'Atrações - Compra de Tickets'!AL545+'Atrações - demanda Passa'!AL545</f>
        <v>0</v>
      </c>
      <c r="AN576" s="195">
        <f>'Atrações - Compra de Tickets'!AM545+'Atrações - demanda Passa'!AM545</f>
        <v>0</v>
      </c>
      <c r="AO576" s="194"/>
    </row>
    <row r="577" spans="1:41" ht="15.75" x14ac:dyDescent="0.25">
      <c r="A577" s="199" t="str">
        <f t="shared" si="120"/>
        <v/>
      </c>
    </row>
    <row r="578" spans="1:41" s="202" customFormat="1" ht="20.100000000000001" customHeight="1" x14ac:dyDescent="0.25">
      <c r="A578" s="199" t="str">
        <f t="shared" si="120"/>
        <v/>
      </c>
      <c r="B578" s="207"/>
      <c r="C578" s="206"/>
      <c r="D578" s="205" t="s">
        <v>49</v>
      </c>
      <c r="E578" s="204"/>
      <c r="F578" s="203"/>
      <c r="G578" s="203"/>
      <c r="H578" s="203"/>
      <c r="I578" s="203"/>
      <c r="J578" s="203"/>
      <c r="K578" s="203"/>
      <c r="L578" s="203"/>
      <c r="M578" s="203"/>
      <c r="N578" s="203"/>
      <c r="O578" s="203"/>
      <c r="P578" s="203"/>
      <c r="Q578" s="203"/>
      <c r="R578" s="203"/>
      <c r="S578" s="203"/>
      <c r="T578" s="203"/>
      <c r="U578" s="203"/>
      <c r="V578" s="203"/>
      <c r="W578" s="203"/>
      <c r="X578" s="203"/>
      <c r="Y578" s="203"/>
      <c r="Z578" s="203"/>
      <c r="AA578" s="203"/>
      <c r="AB578" s="203"/>
      <c r="AC578" s="203"/>
      <c r="AD578" s="203"/>
      <c r="AE578" s="203"/>
      <c r="AF578" s="203"/>
      <c r="AG578" s="203"/>
      <c r="AH578" s="203"/>
      <c r="AI578" s="203"/>
      <c r="AJ578" s="203"/>
      <c r="AK578" s="203"/>
      <c r="AL578" s="203"/>
      <c r="AM578" s="203"/>
      <c r="AN578" s="203"/>
    </row>
    <row r="579" spans="1:41" s="193" customFormat="1" ht="20.100000000000001" customHeight="1" x14ac:dyDescent="0.25">
      <c r="A579" s="199" t="str">
        <f t="shared" si="120"/>
        <v>9/b</v>
      </c>
      <c r="B579" s="199">
        <f>B517+1</f>
        <v>9</v>
      </c>
      <c r="C579" s="198" t="s">
        <v>208</v>
      </c>
      <c r="D579" s="201" t="s">
        <v>148</v>
      </c>
      <c r="E579" s="200">
        <f>SUM(F579:AN579)</f>
        <v>0</v>
      </c>
      <c r="F579" s="195">
        <f t="shared" ref="F579:AN579" si="124">SUM(F580:F584)</f>
        <v>0</v>
      </c>
      <c r="G579" s="195">
        <f t="shared" si="124"/>
        <v>0</v>
      </c>
      <c r="H579" s="195">
        <f t="shared" si="124"/>
        <v>0</v>
      </c>
      <c r="I579" s="195">
        <f t="shared" si="124"/>
        <v>0</v>
      </c>
      <c r="J579" s="195">
        <f t="shared" si="124"/>
        <v>0</v>
      </c>
      <c r="K579" s="195">
        <f t="shared" si="124"/>
        <v>0</v>
      </c>
      <c r="L579" s="195">
        <f t="shared" si="124"/>
        <v>0</v>
      </c>
      <c r="M579" s="195">
        <f t="shared" si="124"/>
        <v>0</v>
      </c>
      <c r="N579" s="195">
        <f t="shared" si="124"/>
        <v>0</v>
      </c>
      <c r="O579" s="195">
        <f t="shared" si="124"/>
        <v>0</v>
      </c>
      <c r="P579" s="195">
        <f t="shared" si="124"/>
        <v>0</v>
      </c>
      <c r="Q579" s="195">
        <f t="shared" si="124"/>
        <v>0</v>
      </c>
      <c r="R579" s="195">
        <f t="shared" si="124"/>
        <v>0</v>
      </c>
      <c r="S579" s="195">
        <f t="shared" si="124"/>
        <v>0</v>
      </c>
      <c r="T579" s="195">
        <f t="shared" si="124"/>
        <v>0</v>
      </c>
      <c r="U579" s="195">
        <f t="shared" si="124"/>
        <v>0</v>
      </c>
      <c r="V579" s="195">
        <f t="shared" si="124"/>
        <v>0</v>
      </c>
      <c r="W579" s="195">
        <f t="shared" si="124"/>
        <v>0</v>
      </c>
      <c r="X579" s="195">
        <f t="shared" si="124"/>
        <v>0</v>
      </c>
      <c r="Y579" s="195">
        <f t="shared" si="124"/>
        <v>0</v>
      </c>
      <c r="Z579" s="195">
        <f t="shared" si="124"/>
        <v>0</v>
      </c>
      <c r="AA579" s="195">
        <f t="shared" si="124"/>
        <v>0</v>
      </c>
      <c r="AB579" s="195">
        <f t="shared" si="124"/>
        <v>0</v>
      </c>
      <c r="AC579" s="195">
        <f t="shared" si="124"/>
        <v>0</v>
      </c>
      <c r="AD579" s="195">
        <f t="shared" si="124"/>
        <v>0</v>
      </c>
      <c r="AE579" s="195">
        <f t="shared" si="124"/>
        <v>0</v>
      </c>
      <c r="AF579" s="195">
        <f t="shared" si="124"/>
        <v>0</v>
      </c>
      <c r="AG579" s="195">
        <f t="shared" si="124"/>
        <v>0</v>
      </c>
      <c r="AH579" s="195">
        <f t="shared" si="124"/>
        <v>0</v>
      </c>
      <c r="AI579" s="195">
        <f t="shared" si="124"/>
        <v>0</v>
      </c>
      <c r="AJ579" s="195">
        <f t="shared" si="124"/>
        <v>0</v>
      </c>
      <c r="AK579" s="195">
        <f t="shared" si="124"/>
        <v>0</v>
      </c>
      <c r="AL579" s="195">
        <f t="shared" si="124"/>
        <v>0</v>
      </c>
      <c r="AM579" s="195">
        <f t="shared" si="124"/>
        <v>0</v>
      </c>
      <c r="AN579" s="195">
        <f t="shared" si="124"/>
        <v>0</v>
      </c>
      <c r="AO579" s="194"/>
    </row>
    <row r="580" spans="1:41" s="193" customFormat="1" ht="20.100000000000001" customHeight="1" x14ac:dyDescent="0.25">
      <c r="A580" s="199" t="str">
        <f t="shared" si="120"/>
        <v/>
      </c>
      <c r="B580" s="199"/>
      <c r="C580" s="198"/>
      <c r="D580" s="197" t="s">
        <v>147</v>
      </c>
      <c r="E580" s="196">
        <f>'Mix de Usos'!$M$18</f>
        <v>0</v>
      </c>
      <c r="F580" s="195">
        <f>'Atrações - Compra de Tickets'!E549+'Atrações - demanda Passa'!E549</f>
        <v>0</v>
      </c>
      <c r="G580" s="195">
        <f>'Atrações - Compra de Tickets'!F549+'Atrações - demanda Passa'!F549</f>
        <v>0</v>
      </c>
      <c r="H580" s="195">
        <f>'Atrações - Compra de Tickets'!G549+'Atrações - demanda Passa'!G549</f>
        <v>0</v>
      </c>
      <c r="I580" s="195">
        <f>'Atrações - Compra de Tickets'!H549+'Atrações - demanda Passa'!H549</f>
        <v>0</v>
      </c>
      <c r="J580" s="195">
        <f>'Atrações - Compra de Tickets'!I549+'Atrações - demanda Passa'!I549</f>
        <v>0</v>
      </c>
      <c r="K580" s="195">
        <f>'Atrações - Compra de Tickets'!J549+'Atrações - demanda Passa'!J549</f>
        <v>0</v>
      </c>
      <c r="L580" s="195">
        <f>'Atrações - Compra de Tickets'!K549+'Atrações - demanda Passa'!K549</f>
        <v>0</v>
      </c>
      <c r="M580" s="195">
        <f>'Atrações - Compra de Tickets'!L549+'Atrações - demanda Passa'!L549</f>
        <v>0</v>
      </c>
      <c r="N580" s="195">
        <f>'Atrações - Compra de Tickets'!M549+'Atrações - demanda Passa'!M549</f>
        <v>0</v>
      </c>
      <c r="O580" s="195">
        <f>'Atrações - Compra de Tickets'!N549+'Atrações - demanda Passa'!N549</f>
        <v>0</v>
      </c>
      <c r="P580" s="195">
        <f>'Atrações - Compra de Tickets'!O549+'Atrações - demanda Passa'!O549</f>
        <v>0</v>
      </c>
      <c r="Q580" s="195">
        <f>'Atrações - Compra de Tickets'!P549+'Atrações - demanda Passa'!P549</f>
        <v>0</v>
      </c>
      <c r="R580" s="195">
        <f>'Atrações - Compra de Tickets'!Q549+'Atrações - demanda Passa'!Q549</f>
        <v>0</v>
      </c>
      <c r="S580" s="195">
        <f>'Atrações - Compra de Tickets'!R549+'Atrações - demanda Passa'!R549</f>
        <v>0</v>
      </c>
      <c r="T580" s="195">
        <f>'Atrações - Compra de Tickets'!S549+'Atrações - demanda Passa'!S549</f>
        <v>0</v>
      </c>
      <c r="U580" s="195">
        <f>'Atrações - Compra de Tickets'!T549+'Atrações - demanda Passa'!T549</f>
        <v>0</v>
      </c>
      <c r="V580" s="195">
        <f>'Atrações - Compra de Tickets'!U549+'Atrações - demanda Passa'!U549</f>
        <v>0</v>
      </c>
      <c r="W580" s="195">
        <f>'Atrações - Compra de Tickets'!V549+'Atrações - demanda Passa'!V549</f>
        <v>0</v>
      </c>
      <c r="X580" s="195">
        <f>'Atrações - Compra de Tickets'!W549+'Atrações - demanda Passa'!W549</f>
        <v>0</v>
      </c>
      <c r="Y580" s="195">
        <f>'Atrações - Compra de Tickets'!X549+'Atrações - demanda Passa'!X549</f>
        <v>0</v>
      </c>
      <c r="Z580" s="195">
        <f>'Atrações - Compra de Tickets'!Y549+'Atrações - demanda Passa'!Y549</f>
        <v>0</v>
      </c>
      <c r="AA580" s="195">
        <f>'Atrações - Compra de Tickets'!Z549+'Atrações - demanda Passa'!Z549</f>
        <v>0</v>
      </c>
      <c r="AB580" s="195">
        <f>'Atrações - Compra de Tickets'!AA549+'Atrações - demanda Passa'!AA549</f>
        <v>0</v>
      </c>
      <c r="AC580" s="195">
        <f>'Atrações - Compra de Tickets'!AB549+'Atrações - demanda Passa'!AB549</f>
        <v>0</v>
      </c>
      <c r="AD580" s="195">
        <f>'Atrações - Compra de Tickets'!AC549+'Atrações - demanda Passa'!AC549</f>
        <v>0</v>
      </c>
      <c r="AE580" s="195">
        <f>'Atrações - Compra de Tickets'!AD549+'Atrações - demanda Passa'!AD549</f>
        <v>0</v>
      </c>
      <c r="AF580" s="195">
        <f>'Atrações - Compra de Tickets'!AE549+'Atrações - demanda Passa'!AE549</f>
        <v>0</v>
      </c>
      <c r="AG580" s="195">
        <f>'Atrações - Compra de Tickets'!AF549+'Atrações - demanda Passa'!AF549</f>
        <v>0</v>
      </c>
      <c r="AH580" s="195">
        <f>'Atrações - Compra de Tickets'!AG549+'Atrações - demanda Passa'!AG549</f>
        <v>0</v>
      </c>
      <c r="AI580" s="195">
        <f>'Atrações - Compra de Tickets'!AH549+'Atrações - demanda Passa'!AH549</f>
        <v>0</v>
      </c>
      <c r="AJ580" s="195">
        <f>'Atrações - Compra de Tickets'!AI549+'Atrações - demanda Passa'!AI549</f>
        <v>0</v>
      </c>
      <c r="AK580" s="195">
        <f>'Atrações - Compra de Tickets'!AJ549+'Atrações - demanda Passa'!AJ549</f>
        <v>0</v>
      </c>
      <c r="AL580" s="195">
        <f>'Atrações - Compra de Tickets'!AK549+'Atrações - demanda Passa'!AK549</f>
        <v>0</v>
      </c>
      <c r="AM580" s="195">
        <f>'Atrações - Compra de Tickets'!AL549+'Atrações - demanda Passa'!AL549</f>
        <v>0</v>
      </c>
      <c r="AN580" s="195">
        <f>'Atrações - Compra de Tickets'!AM549+'Atrações - demanda Passa'!AM549</f>
        <v>0</v>
      </c>
      <c r="AO580" s="194"/>
    </row>
    <row r="581" spans="1:41" s="193" customFormat="1" ht="20.100000000000001" customHeight="1" x14ac:dyDescent="0.25">
      <c r="A581" s="199" t="str">
        <f t="shared" si="120"/>
        <v/>
      </c>
      <c r="B581" s="199"/>
      <c r="C581" s="198"/>
      <c r="D581" s="197" t="s">
        <v>146</v>
      </c>
      <c r="E581" s="196">
        <f>'Mix de Usos'!$V$18</f>
        <v>0</v>
      </c>
      <c r="F581" s="195">
        <f>'Atrações - Compra de Tickets'!E550+'Atrações - demanda Passa'!E550</f>
        <v>0</v>
      </c>
      <c r="G581" s="195">
        <f>'Atrações - Compra de Tickets'!F550+'Atrações - demanda Passa'!F550</f>
        <v>0</v>
      </c>
      <c r="H581" s="195">
        <f>'Atrações - Compra de Tickets'!G550+'Atrações - demanda Passa'!G550</f>
        <v>0</v>
      </c>
      <c r="I581" s="195">
        <f>'Atrações - Compra de Tickets'!H550+'Atrações - demanda Passa'!H550</f>
        <v>0</v>
      </c>
      <c r="J581" s="195">
        <f>'Atrações - Compra de Tickets'!I550+'Atrações - demanda Passa'!I550</f>
        <v>0</v>
      </c>
      <c r="K581" s="195">
        <f>'Atrações - Compra de Tickets'!J550+'Atrações - demanda Passa'!J550</f>
        <v>0</v>
      </c>
      <c r="L581" s="195">
        <f>'Atrações - Compra de Tickets'!K550+'Atrações - demanda Passa'!K550</f>
        <v>0</v>
      </c>
      <c r="M581" s="195">
        <f>'Atrações - Compra de Tickets'!L550+'Atrações - demanda Passa'!L550</f>
        <v>0</v>
      </c>
      <c r="N581" s="195">
        <f>'Atrações - Compra de Tickets'!M550+'Atrações - demanda Passa'!M550</f>
        <v>0</v>
      </c>
      <c r="O581" s="195">
        <f>'Atrações - Compra de Tickets'!N550+'Atrações - demanda Passa'!N550</f>
        <v>0</v>
      </c>
      <c r="P581" s="195">
        <f>'Atrações - Compra de Tickets'!O550+'Atrações - demanda Passa'!O550</f>
        <v>0</v>
      </c>
      <c r="Q581" s="195">
        <f>'Atrações - Compra de Tickets'!P550+'Atrações - demanda Passa'!P550</f>
        <v>0</v>
      </c>
      <c r="R581" s="195">
        <f>'Atrações - Compra de Tickets'!Q550+'Atrações - demanda Passa'!Q550</f>
        <v>0</v>
      </c>
      <c r="S581" s="195">
        <f>'Atrações - Compra de Tickets'!R550+'Atrações - demanda Passa'!R550</f>
        <v>0</v>
      </c>
      <c r="T581" s="195">
        <f>'Atrações - Compra de Tickets'!S550+'Atrações - demanda Passa'!S550</f>
        <v>0</v>
      </c>
      <c r="U581" s="195">
        <f>'Atrações - Compra de Tickets'!T550+'Atrações - demanda Passa'!T550</f>
        <v>0</v>
      </c>
      <c r="V581" s="195">
        <f>'Atrações - Compra de Tickets'!U550+'Atrações - demanda Passa'!U550</f>
        <v>0</v>
      </c>
      <c r="W581" s="195">
        <f>'Atrações - Compra de Tickets'!V550+'Atrações - demanda Passa'!V550</f>
        <v>0</v>
      </c>
      <c r="X581" s="195">
        <f>'Atrações - Compra de Tickets'!W550+'Atrações - demanda Passa'!W550</f>
        <v>0</v>
      </c>
      <c r="Y581" s="195">
        <f>'Atrações - Compra de Tickets'!X550+'Atrações - demanda Passa'!X550</f>
        <v>0</v>
      </c>
      <c r="Z581" s="195">
        <f>'Atrações - Compra de Tickets'!Y550+'Atrações - demanda Passa'!Y550</f>
        <v>0</v>
      </c>
      <c r="AA581" s="195">
        <f>'Atrações - Compra de Tickets'!Z550+'Atrações - demanda Passa'!Z550</f>
        <v>0</v>
      </c>
      <c r="AB581" s="195">
        <f>'Atrações - Compra de Tickets'!AA550+'Atrações - demanda Passa'!AA550</f>
        <v>0</v>
      </c>
      <c r="AC581" s="195">
        <f>'Atrações - Compra de Tickets'!AB550+'Atrações - demanda Passa'!AB550</f>
        <v>0</v>
      </c>
      <c r="AD581" s="195">
        <f>'Atrações - Compra de Tickets'!AC550+'Atrações - demanda Passa'!AC550</f>
        <v>0</v>
      </c>
      <c r="AE581" s="195">
        <f>'Atrações - Compra de Tickets'!AD550+'Atrações - demanda Passa'!AD550</f>
        <v>0</v>
      </c>
      <c r="AF581" s="195">
        <f>'Atrações - Compra de Tickets'!AE550+'Atrações - demanda Passa'!AE550</f>
        <v>0</v>
      </c>
      <c r="AG581" s="195">
        <f>'Atrações - Compra de Tickets'!AF550+'Atrações - demanda Passa'!AF550</f>
        <v>0</v>
      </c>
      <c r="AH581" s="195">
        <f>'Atrações - Compra de Tickets'!AG550+'Atrações - demanda Passa'!AG550</f>
        <v>0</v>
      </c>
      <c r="AI581" s="195">
        <f>'Atrações - Compra de Tickets'!AH550+'Atrações - demanda Passa'!AH550</f>
        <v>0</v>
      </c>
      <c r="AJ581" s="195">
        <f>'Atrações - Compra de Tickets'!AI550+'Atrações - demanda Passa'!AI550</f>
        <v>0</v>
      </c>
      <c r="AK581" s="195">
        <f>'Atrações - Compra de Tickets'!AJ550+'Atrações - demanda Passa'!AJ550</f>
        <v>0</v>
      </c>
      <c r="AL581" s="195">
        <f>'Atrações - Compra de Tickets'!AK550+'Atrações - demanda Passa'!AK550</f>
        <v>0</v>
      </c>
      <c r="AM581" s="195">
        <f>'Atrações - Compra de Tickets'!AL550+'Atrações - demanda Passa'!AL550</f>
        <v>0</v>
      </c>
      <c r="AN581" s="195">
        <f>'Atrações - Compra de Tickets'!AM550+'Atrações - demanda Passa'!AM550</f>
        <v>0</v>
      </c>
      <c r="AO581" s="194"/>
    </row>
    <row r="582" spans="1:41" s="193" customFormat="1" ht="20.100000000000001" customHeight="1" x14ac:dyDescent="0.25">
      <c r="A582" s="199" t="str">
        <f t="shared" si="120"/>
        <v/>
      </c>
      <c r="B582" s="199"/>
      <c r="C582" s="198"/>
      <c r="D582" s="197" t="s">
        <v>145</v>
      </c>
      <c r="E582" s="196">
        <f>'Mix de Usos'!$AE$18</f>
        <v>0</v>
      </c>
      <c r="F582" s="195">
        <f>'Atrações - Compra de Tickets'!E551+'Atrações - demanda Passa'!E551</f>
        <v>0</v>
      </c>
      <c r="G582" s="195">
        <f>'Atrações - Compra de Tickets'!F551+'Atrações - demanda Passa'!F551</f>
        <v>0</v>
      </c>
      <c r="H582" s="195">
        <f>'Atrações - Compra de Tickets'!G551+'Atrações - demanda Passa'!G551</f>
        <v>0</v>
      </c>
      <c r="I582" s="195">
        <f>'Atrações - Compra de Tickets'!H551+'Atrações - demanda Passa'!H551</f>
        <v>0</v>
      </c>
      <c r="J582" s="195">
        <f>'Atrações - Compra de Tickets'!I551+'Atrações - demanda Passa'!I551</f>
        <v>0</v>
      </c>
      <c r="K582" s="195">
        <f>'Atrações - Compra de Tickets'!J551+'Atrações - demanda Passa'!J551</f>
        <v>0</v>
      </c>
      <c r="L582" s="195">
        <f>'Atrações - Compra de Tickets'!K551+'Atrações - demanda Passa'!K551</f>
        <v>0</v>
      </c>
      <c r="M582" s="195">
        <f>'Atrações - Compra de Tickets'!L551+'Atrações - demanda Passa'!L551</f>
        <v>0</v>
      </c>
      <c r="N582" s="195">
        <f>'Atrações - Compra de Tickets'!M551+'Atrações - demanda Passa'!M551</f>
        <v>0</v>
      </c>
      <c r="O582" s="195">
        <f>'Atrações - Compra de Tickets'!N551+'Atrações - demanda Passa'!N551</f>
        <v>0</v>
      </c>
      <c r="P582" s="195">
        <f>'Atrações - Compra de Tickets'!O551+'Atrações - demanda Passa'!O551</f>
        <v>0</v>
      </c>
      <c r="Q582" s="195">
        <f>'Atrações - Compra de Tickets'!P551+'Atrações - demanda Passa'!P551</f>
        <v>0</v>
      </c>
      <c r="R582" s="195">
        <f>'Atrações - Compra de Tickets'!Q551+'Atrações - demanda Passa'!Q551</f>
        <v>0</v>
      </c>
      <c r="S582" s="195">
        <f>'Atrações - Compra de Tickets'!R551+'Atrações - demanda Passa'!R551</f>
        <v>0</v>
      </c>
      <c r="T582" s="195">
        <f>'Atrações - Compra de Tickets'!S551+'Atrações - demanda Passa'!S551</f>
        <v>0</v>
      </c>
      <c r="U582" s="195">
        <f>'Atrações - Compra de Tickets'!T551+'Atrações - demanda Passa'!T551</f>
        <v>0</v>
      </c>
      <c r="V582" s="195">
        <f>'Atrações - Compra de Tickets'!U551+'Atrações - demanda Passa'!U551</f>
        <v>0</v>
      </c>
      <c r="W582" s="195">
        <f>'Atrações - Compra de Tickets'!V551+'Atrações - demanda Passa'!V551</f>
        <v>0</v>
      </c>
      <c r="X582" s="195">
        <f>'Atrações - Compra de Tickets'!W551+'Atrações - demanda Passa'!W551</f>
        <v>0</v>
      </c>
      <c r="Y582" s="195">
        <f>'Atrações - Compra de Tickets'!X551+'Atrações - demanda Passa'!X551</f>
        <v>0</v>
      </c>
      <c r="Z582" s="195">
        <f>'Atrações - Compra de Tickets'!Y551+'Atrações - demanda Passa'!Y551</f>
        <v>0</v>
      </c>
      <c r="AA582" s="195">
        <f>'Atrações - Compra de Tickets'!Z551+'Atrações - demanda Passa'!Z551</f>
        <v>0</v>
      </c>
      <c r="AB582" s="195">
        <f>'Atrações - Compra de Tickets'!AA551+'Atrações - demanda Passa'!AA551</f>
        <v>0</v>
      </c>
      <c r="AC582" s="195">
        <f>'Atrações - Compra de Tickets'!AB551+'Atrações - demanda Passa'!AB551</f>
        <v>0</v>
      </c>
      <c r="AD582" s="195">
        <f>'Atrações - Compra de Tickets'!AC551+'Atrações - demanda Passa'!AC551</f>
        <v>0</v>
      </c>
      <c r="AE582" s="195">
        <f>'Atrações - Compra de Tickets'!AD551+'Atrações - demanda Passa'!AD551</f>
        <v>0</v>
      </c>
      <c r="AF582" s="195">
        <f>'Atrações - Compra de Tickets'!AE551+'Atrações - demanda Passa'!AE551</f>
        <v>0</v>
      </c>
      <c r="AG582" s="195">
        <f>'Atrações - Compra de Tickets'!AF551+'Atrações - demanda Passa'!AF551</f>
        <v>0</v>
      </c>
      <c r="AH582" s="195">
        <f>'Atrações - Compra de Tickets'!AG551+'Atrações - demanda Passa'!AG551</f>
        <v>0</v>
      </c>
      <c r="AI582" s="195">
        <f>'Atrações - Compra de Tickets'!AH551+'Atrações - demanda Passa'!AH551</f>
        <v>0</v>
      </c>
      <c r="AJ582" s="195">
        <f>'Atrações - Compra de Tickets'!AI551+'Atrações - demanda Passa'!AI551</f>
        <v>0</v>
      </c>
      <c r="AK582" s="195">
        <f>'Atrações - Compra de Tickets'!AJ551+'Atrações - demanda Passa'!AJ551</f>
        <v>0</v>
      </c>
      <c r="AL582" s="195">
        <f>'Atrações - Compra de Tickets'!AK551+'Atrações - demanda Passa'!AK551</f>
        <v>0</v>
      </c>
      <c r="AM582" s="195">
        <f>'Atrações - Compra de Tickets'!AL551+'Atrações - demanda Passa'!AL551</f>
        <v>0</v>
      </c>
      <c r="AN582" s="195">
        <f>'Atrações - Compra de Tickets'!AM551+'Atrações - demanda Passa'!AM551</f>
        <v>0</v>
      </c>
      <c r="AO582" s="194"/>
    </row>
    <row r="583" spans="1:41" s="193" customFormat="1" ht="20.100000000000001" customHeight="1" x14ac:dyDescent="0.25">
      <c r="A583" s="199" t="str">
        <f t="shared" si="120"/>
        <v/>
      </c>
      <c r="B583" s="199"/>
      <c r="C583" s="198"/>
      <c r="D583" s="197" t="s">
        <v>144</v>
      </c>
      <c r="E583" s="196">
        <f>'Mix de Usos'!$AN$18</f>
        <v>0</v>
      </c>
      <c r="F583" s="195">
        <f>'Atrações - Compra de Tickets'!E552+'Atrações - demanda Passa'!E552</f>
        <v>0</v>
      </c>
      <c r="G583" s="195">
        <f>'Atrações - Compra de Tickets'!F552+'Atrações - demanda Passa'!F552</f>
        <v>0</v>
      </c>
      <c r="H583" s="195">
        <f>'Atrações - Compra de Tickets'!G552+'Atrações - demanda Passa'!G552</f>
        <v>0</v>
      </c>
      <c r="I583" s="195">
        <f>'Atrações - Compra de Tickets'!H552+'Atrações - demanda Passa'!H552</f>
        <v>0</v>
      </c>
      <c r="J583" s="195">
        <f>'Atrações - Compra de Tickets'!I552+'Atrações - demanda Passa'!I552</f>
        <v>0</v>
      </c>
      <c r="K583" s="195">
        <f>'Atrações - Compra de Tickets'!J552+'Atrações - demanda Passa'!J552</f>
        <v>0</v>
      </c>
      <c r="L583" s="195">
        <f>'Atrações - Compra de Tickets'!K552+'Atrações - demanda Passa'!K552</f>
        <v>0</v>
      </c>
      <c r="M583" s="195">
        <f>'Atrações - Compra de Tickets'!L552+'Atrações - demanda Passa'!L552</f>
        <v>0</v>
      </c>
      <c r="N583" s="195">
        <f>'Atrações - Compra de Tickets'!M552+'Atrações - demanda Passa'!M552</f>
        <v>0</v>
      </c>
      <c r="O583" s="195">
        <f>'Atrações - Compra de Tickets'!N552+'Atrações - demanda Passa'!N552</f>
        <v>0</v>
      </c>
      <c r="P583" s="195">
        <f>'Atrações - Compra de Tickets'!O552+'Atrações - demanda Passa'!O552</f>
        <v>0</v>
      </c>
      <c r="Q583" s="195">
        <f>'Atrações - Compra de Tickets'!P552+'Atrações - demanda Passa'!P552</f>
        <v>0</v>
      </c>
      <c r="R583" s="195">
        <f>'Atrações - Compra de Tickets'!Q552+'Atrações - demanda Passa'!Q552</f>
        <v>0</v>
      </c>
      <c r="S583" s="195">
        <f>'Atrações - Compra de Tickets'!R552+'Atrações - demanda Passa'!R552</f>
        <v>0</v>
      </c>
      <c r="T583" s="195">
        <f>'Atrações - Compra de Tickets'!S552+'Atrações - demanda Passa'!S552</f>
        <v>0</v>
      </c>
      <c r="U583" s="195">
        <f>'Atrações - Compra de Tickets'!T552+'Atrações - demanda Passa'!T552</f>
        <v>0</v>
      </c>
      <c r="V583" s="195">
        <f>'Atrações - Compra de Tickets'!U552+'Atrações - demanda Passa'!U552</f>
        <v>0</v>
      </c>
      <c r="W583" s="195">
        <f>'Atrações - Compra de Tickets'!V552+'Atrações - demanda Passa'!V552</f>
        <v>0</v>
      </c>
      <c r="X583" s="195">
        <f>'Atrações - Compra de Tickets'!W552+'Atrações - demanda Passa'!W552</f>
        <v>0</v>
      </c>
      <c r="Y583" s="195">
        <f>'Atrações - Compra de Tickets'!X552+'Atrações - demanda Passa'!X552</f>
        <v>0</v>
      </c>
      <c r="Z583" s="195">
        <f>'Atrações - Compra de Tickets'!Y552+'Atrações - demanda Passa'!Y552</f>
        <v>0</v>
      </c>
      <c r="AA583" s="195">
        <f>'Atrações - Compra de Tickets'!Z552+'Atrações - demanda Passa'!Z552</f>
        <v>0</v>
      </c>
      <c r="AB583" s="195">
        <f>'Atrações - Compra de Tickets'!AA552+'Atrações - demanda Passa'!AA552</f>
        <v>0</v>
      </c>
      <c r="AC583" s="195">
        <f>'Atrações - Compra de Tickets'!AB552+'Atrações - demanda Passa'!AB552</f>
        <v>0</v>
      </c>
      <c r="AD583" s="195">
        <f>'Atrações - Compra de Tickets'!AC552+'Atrações - demanda Passa'!AC552</f>
        <v>0</v>
      </c>
      <c r="AE583" s="195">
        <f>'Atrações - Compra de Tickets'!AD552+'Atrações - demanda Passa'!AD552</f>
        <v>0</v>
      </c>
      <c r="AF583" s="195">
        <f>'Atrações - Compra de Tickets'!AE552+'Atrações - demanda Passa'!AE552</f>
        <v>0</v>
      </c>
      <c r="AG583" s="195">
        <f>'Atrações - Compra de Tickets'!AF552+'Atrações - demanda Passa'!AF552</f>
        <v>0</v>
      </c>
      <c r="AH583" s="195">
        <f>'Atrações - Compra de Tickets'!AG552+'Atrações - demanda Passa'!AG552</f>
        <v>0</v>
      </c>
      <c r="AI583" s="195">
        <f>'Atrações - Compra de Tickets'!AH552+'Atrações - demanda Passa'!AH552</f>
        <v>0</v>
      </c>
      <c r="AJ583" s="195">
        <f>'Atrações - Compra de Tickets'!AI552+'Atrações - demanda Passa'!AI552</f>
        <v>0</v>
      </c>
      <c r="AK583" s="195">
        <f>'Atrações - Compra de Tickets'!AJ552+'Atrações - demanda Passa'!AJ552</f>
        <v>0</v>
      </c>
      <c r="AL583" s="195">
        <f>'Atrações - Compra de Tickets'!AK552+'Atrações - demanda Passa'!AK552</f>
        <v>0</v>
      </c>
      <c r="AM583" s="195">
        <f>'Atrações - Compra de Tickets'!AL552+'Atrações - demanda Passa'!AL552</f>
        <v>0</v>
      </c>
      <c r="AN583" s="195">
        <f>'Atrações - Compra de Tickets'!AM552+'Atrações - demanda Passa'!AM552</f>
        <v>0</v>
      </c>
      <c r="AO583" s="194"/>
    </row>
    <row r="584" spans="1:41" s="193" customFormat="1" ht="20.100000000000001" customHeight="1" x14ac:dyDescent="0.25">
      <c r="A584" s="199" t="str">
        <f t="shared" si="120"/>
        <v/>
      </c>
      <c r="B584" s="199"/>
      <c r="C584" s="198"/>
      <c r="D584" s="197" t="s">
        <v>143</v>
      </c>
      <c r="E584" s="196">
        <f>'Mix de Usos'!$AW$18</f>
        <v>0</v>
      </c>
      <c r="F584" s="195">
        <f>'Atrações - Compra de Tickets'!E553+'Atrações - demanda Passa'!E553</f>
        <v>0</v>
      </c>
      <c r="G584" s="195">
        <f>'Atrações - Compra de Tickets'!F553+'Atrações - demanda Passa'!F553</f>
        <v>0</v>
      </c>
      <c r="H584" s="195">
        <f>'Atrações - Compra de Tickets'!G553+'Atrações - demanda Passa'!G553</f>
        <v>0</v>
      </c>
      <c r="I584" s="195">
        <f>'Atrações - Compra de Tickets'!H553+'Atrações - demanda Passa'!H553</f>
        <v>0</v>
      </c>
      <c r="J584" s="195">
        <f>'Atrações - Compra de Tickets'!I553+'Atrações - demanda Passa'!I553</f>
        <v>0</v>
      </c>
      <c r="K584" s="195">
        <f>'Atrações - Compra de Tickets'!J553+'Atrações - demanda Passa'!J553</f>
        <v>0</v>
      </c>
      <c r="L584" s="195">
        <f>'Atrações - Compra de Tickets'!K553+'Atrações - demanda Passa'!K553</f>
        <v>0</v>
      </c>
      <c r="M584" s="195">
        <f>'Atrações - Compra de Tickets'!L553+'Atrações - demanda Passa'!L553</f>
        <v>0</v>
      </c>
      <c r="N584" s="195">
        <f>'Atrações - Compra de Tickets'!M553+'Atrações - demanda Passa'!M553</f>
        <v>0</v>
      </c>
      <c r="O584" s="195">
        <f>'Atrações - Compra de Tickets'!N553+'Atrações - demanda Passa'!N553</f>
        <v>0</v>
      </c>
      <c r="P584" s="195">
        <f>'Atrações - Compra de Tickets'!O553+'Atrações - demanda Passa'!O553</f>
        <v>0</v>
      </c>
      <c r="Q584" s="195">
        <f>'Atrações - Compra de Tickets'!P553+'Atrações - demanda Passa'!P553</f>
        <v>0</v>
      </c>
      <c r="R584" s="195">
        <f>'Atrações - Compra de Tickets'!Q553+'Atrações - demanda Passa'!Q553</f>
        <v>0</v>
      </c>
      <c r="S584" s="195">
        <f>'Atrações - Compra de Tickets'!R553+'Atrações - demanda Passa'!R553</f>
        <v>0</v>
      </c>
      <c r="T584" s="195">
        <f>'Atrações - Compra de Tickets'!S553+'Atrações - demanda Passa'!S553</f>
        <v>0</v>
      </c>
      <c r="U584" s="195">
        <f>'Atrações - Compra de Tickets'!T553+'Atrações - demanda Passa'!T553</f>
        <v>0</v>
      </c>
      <c r="V584" s="195">
        <f>'Atrações - Compra de Tickets'!U553+'Atrações - demanda Passa'!U553</f>
        <v>0</v>
      </c>
      <c r="W584" s="195">
        <f>'Atrações - Compra de Tickets'!V553+'Atrações - demanda Passa'!V553</f>
        <v>0</v>
      </c>
      <c r="X584" s="195">
        <f>'Atrações - Compra de Tickets'!W553+'Atrações - demanda Passa'!W553</f>
        <v>0</v>
      </c>
      <c r="Y584" s="195">
        <f>'Atrações - Compra de Tickets'!X553+'Atrações - demanda Passa'!X553</f>
        <v>0</v>
      </c>
      <c r="Z584" s="195">
        <f>'Atrações - Compra de Tickets'!Y553+'Atrações - demanda Passa'!Y553</f>
        <v>0</v>
      </c>
      <c r="AA584" s="195">
        <f>'Atrações - Compra de Tickets'!Z553+'Atrações - demanda Passa'!Z553</f>
        <v>0</v>
      </c>
      <c r="AB584" s="195">
        <f>'Atrações - Compra de Tickets'!AA553+'Atrações - demanda Passa'!AA553</f>
        <v>0</v>
      </c>
      <c r="AC584" s="195">
        <f>'Atrações - Compra de Tickets'!AB553+'Atrações - demanda Passa'!AB553</f>
        <v>0</v>
      </c>
      <c r="AD584" s="195">
        <f>'Atrações - Compra de Tickets'!AC553+'Atrações - demanda Passa'!AC553</f>
        <v>0</v>
      </c>
      <c r="AE584" s="195">
        <f>'Atrações - Compra de Tickets'!AD553+'Atrações - demanda Passa'!AD553</f>
        <v>0</v>
      </c>
      <c r="AF584" s="195">
        <f>'Atrações - Compra de Tickets'!AE553+'Atrações - demanda Passa'!AE553</f>
        <v>0</v>
      </c>
      <c r="AG584" s="195">
        <f>'Atrações - Compra de Tickets'!AF553+'Atrações - demanda Passa'!AF553</f>
        <v>0</v>
      </c>
      <c r="AH584" s="195">
        <f>'Atrações - Compra de Tickets'!AG553+'Atrações - demanda Passa'!AG553</f>
        <v>0</v>
      </c>
      <c r="AI584" s="195">
        <f>'Atrações - Compra de Tickets'!AH553+'Atrações - demanda Passa'!AH553</f>
        <v>0</v>
      </c>
      <c r="AJ584" s="195">
        <f>'Atrações - Compra de Tickets'!AI553+'Atrações - demanda Passa'!AI553</f>
        <v>0</v>
      </c>
      <c r="AK584" s="195">
        <f>'Atrações - Compra de Tickets'!AJ553+'Atrações - demanda Passa'!AJ553</f>
        <v>0</v>
      </c>
      <c r="AL584" s="195">
        <f>'Atrações - Compra de Tickets'!AK553+'Atrações - demanda Passa'!AK553</f>
        <v>0</v>
      </c>
      <c r="AM584" s="195">
        <f>'Atrações - Compra de Tickets'!AL553+'Atrações - demanda Passa'!AL553</f>
        <v>0</v>
      </c>
      <c r="AN584" s="195">
        <f>'Atrações - Compra de Tickets'!AM553+'Atrações - demanda Passa'!AM553</f>
        <v>0</v>
      </c>
      <c r="AO584" s="194"/>
    </row>
    <row r="585" spans="1:41" s="193" customFormat="1" ht="20.100000000000001" customHeight="1" x14ac:dyDescent="0.25">
      <c r="A585" s="199" t="str">
        <f t="shared" si="120"/>
        <v>9/m</v>
      </c>
      <c r="B585" s="199">
        <f>B523+1</f>
        <v>9</v>
      </c>
      <c r="C585" s="198" t="s">
        <v>194</v>
      </c>
      <c r="D585" s="201" t="s">
        <v>142</v>
      </c>
      <c r="E585" s="200">
        <f>SUM(F585:AN585)</f>
        <v>0</v>
      </c>
      <c r="F585" s="195">
        <f t="shared" ref="F585:AN585" si="125">SUM(F586:F590)</f>
        <v>0</v>
      </c>
      <c r="G585" s="195">
        <f t="shared" si="125"/>
        <v>0</v>
      </c>
      <c r="H585" s="195">
        <f t="shared" si="125"/>
        <v>0</v>
      </c>
      <c r="I585" s="195">
        <f t="shared" si="125"/>
        <v>0</v>
      </c>
      <c r="J585" s="195">
        <f t="shared" si="125"/>
        <v>0</v>
      </c>
      <c r="K585" s="195">
        <f t="shared" si="125"/>
        <v>0</v>
      </c>
      <c r="L585" s="195">
        <f t="shared" si="125"/>
        <v>0</v>
      </c>
      <c r="M585" s="195">
        <f t="shared" si="125"/>
        <v>0</v>
      </c>
      <c r="N585" s="195">
        <f t="shared" si="125"/>
        <v>0</v>
      </c>
      <c r="O585" s="195">
        <f t="shared" si="125"/>
        <v>0</v>
      </c>
      <c r="P585" s="195">
        <f t="shared" si="125"/>
        <v>0</v>
      </c>
      <c r="Q585" s="195">
        <f t="shared" si="125"/>
        <v>0</v>
      </c>
      <c r="R585" s="195">
        <f t="shared" si="125"/>
        <v>0</v>
      </c>
      <c r="S585" s="195">
        <f t="shared" si="125"/>
        <v>0</v>
      </c>
      <c r="T585" s="195">
        <f t="shared" si="125"/>
        <v>0</v>
      </c>
      <c r="U585" s="195">
        <f t="shared" si="125"/>
        <v>0</v>
      </c>
      <c r="V585" s="195">
        <f t="shared" si="125"/>
        <v>0</v>
      </c>
      <c r="W585" s="195">
        <f t="shared" si="125"/>
        <v>0</v>
      </c>
      <c r="X585" s="195">
        <f t="shared" si="125"/>
        <v>0</v>
      </c>
      <c r="Y585" s="195">
        <f t="shared" si="125"/>
        <v>0</v>
      </c>
      <c r="Z585" s="195">
        <f t="shared" si="125"/>
        <v>0</v>
      </c>
      <c r="AA585" s="195">
        <f t="shared" si="125"/>
        <v>0</v>
      </c>
      <c r="AB585" s="195">
        <f t="shared" si="125"/>
        <v>0</v>
      </c>
      <c r="AC585" s="195">
        <f t="shared" si="125"/>
        <v>0</v>
      </c>
      <c r="AD585" s="195">
        <f t="shared" si="125"/>
        <v>0</v>
      </c>
      <c r="AE585" s="195">
        <f t="shared" si="125"/>
        <v>0</v>
      </c>
      <c r="AF585" s="195">
        <f t="shared" si="125"/>
        <v>0</v>
      </c>
      <c r="AG585" s="195">
        <f t="shared" si="125"/>
        <v>0</v>
      </c>
      <c r="AH585" s="195">
        <f t="shared" si="125"/>
        <v>0</v>
      </c>
      <c r="AI585" s="195">
        <f t="shared" si="125"/>
        <v>0</v>
      </c>
      <c r="AJ585" s="195">
        <f t="shared" si="125"/>
        <v>0</v>
      </c>
      <c r="AK585" s="195">
        <f t="shared" si="125"/>
        <v>0</v>
      </c>
      <c r="AL585" s="195">
        <f t="shared" si="125"/>
        <v>0</v>
      </c>
      <c r="AM585" s="195">
        <f t="shared" si="125"/>
        <v>0</v>
      </c>
      <c r="AN585" s="195">
        <f t="shared" si="125"/>
        <v>0</v>
      </c>
      <c r="AO585" s="194"/>
    </row>
    <row r="586" spans="1:41" s="193" customFormat="1" ht="20.100000000000001" customHeight="1" x14ac:dyDescent="0.25">
      <c r="A586" s="199" t="str">
        <f t="shared" si="120"/>
        <v/>
      </c>
      <c r="B586" s="199"/>
      <c r="C586" s="198"/>
      <c r="D586" s="197" t="s">
        <v>141</v>
      </c>
      <c r="E586" s="196">
        <f>'Mix de Usos'!$P$18</f>
        <v>0</v>
      </c>
      <c r="F586" s="195">
        <f>'Atrações - Compra de Tickets'!E555+'Atrações - demanda Passa'!E555</f>
        <v>0</v>
      </c>
      <c r="G586" s="195">
        <f>'Atrações - Compra de Tickets'!F555+'Atrações - demanda Passa'!F555</f>
        <v>0</v>
      </c>
      <c r="H586" s="195">
        <f>'Atrações - Compra de Tickets'!G555+'Atrações - demanda Passa'!G555</f>
        <v>0</v>
      </c>
      <c r="I586" s="195">
        <f>'Atrações - Compra de Tickets'!H555+'Atrações - demanda Passa'!H555</f>
        <v>0</v>
      </c>
      <c r="J586" s="195">
        <f>'Atrações - Compra de Tickets'!I555+'Atrações - demanda Passa'!I555</f>
        <v>0</v>
      </c>
      <c r="K586" s="195">
        <f>'Atrações - Compra de Tickets'!J555+'Atrações - demanda Passa'!J555</f>
        <v>0</v>
      </c>
      <c r="L586" s="195">
        <f>'Atrações - Compra de Tickets'!K555+'Atrações - demanda Passa'!K555</f>
        <v>0</v>
      </c>
      <c r="M586" s="195">
        <f>'Atrações - Compra de Tickets'!L555+'Atrações - demanda Passa'!L555</f>
        <v>0</v>
      </c>
      <c r="N586" s="195">
        <f>'Atrações - Compra de Tickets'!M555+'Atrações - demanda Passa'!M555</f>
        <v>0</v>
      </c>
      <c r="O586" s="195">
        <f>'Atrações - Compra de Tickets'!N555+'Atrações - demanda Passa'!N555</f>
        <v>0</v>
      </c>
      <c r="P586" s="195">
        <f>'Atrações - Compra de Tickets'!O555+'Atrações - demanda Passa'!O555</f>
        <v>0</v>
      </c>
      <c r="Q586" s="195">
        <f>'Atrações - Compra de Tickets'!P555+'Atrações - demanda Passa'!P555</f>
        <v>0</v>
      </c>
      <c r="R586" s="195">
        <f>'Atrações - Compra de Tickets'!Q555+'Atrações - demanda Passa'!Q555</f>
        <v>0</v>
      </c>
      <c r="S586" s="195">
        <f>'Atrações - Compra de Tickets'!R555+'Atrações - demanda Passa'!R555</f>
        <v>0</v>
      </c>
      <c r="T586" s="195">
        <f>'Atrações - Compra de Tickets'!S555+'Atrações - demanda Passa'!S555</f>
        <v>0</v>
      </c>
      <c r="U586" s="195">
        <f>'Atrações - Compra de Tickets'!T555+'Atrações - demanda Passa'!T555</f>
        <v>0</v>
      </c>
      <c r="V586" s="195">
        <f>'Atrações - Compra de Tickets'!U555+'Atrações - demanda Passa'!U555</f>
        <v>0</v>
      </c>
      <c r="W586" s="195">
        <f>'Atrações - Compra de Tickets'!V555+'Atrações - demanda Passa'!V555</f>
        <v>0</v>
      </c>
      <c r="X586" s="195">
        <f>'Atrações - Compra de Tickets'!W555+'Atrações - demanda Passa'!W555</f>
        <v>0</v>
      </c>
      <c r="Y586" s="195">
        <f>'Atrações - Compra de Tickets'!X555+'Atrações - demanda Passa'!X555</f>
        <v>0</v>
      </c>
      <c r="Z586" s="195">
        <f>'Atrações - Compra de Tickets'!Y555+'Atrações - demanda Passa'!Y555</f>
        <v>0</v>
      </c>
      <c r="AA586" s="195">
        <f>'Atrações - Compra de Tickets'!Z555+'Atrações - demanda Passa'!Z555</f>
        <v>0</v>
      </c>
      <c r="AB586" s="195">
        <f>'Atrações - Compra de Tickets'!AA555+'Atrações - demanda Passa'!AA555</f>
        <v>0</v>
      </c>
      <c r="AC586" s="195">
        <f>'Atrações - Compra de Tickets'!AB555+'Atrações - demanda Passa'!AB555</f>
        <v>0</v>
      </c>
      <c r="AD586" s="195">
        <f>'Atrações - Compra de Tickets'!AC555+'Atrações - demanda Passa'!AC555</f>
        <v>0</v>
      </c>
      <c r="AE586" s="195">
        <f>'Atrações - Compra de Tickets'!AD555+'Atrações - demanda Passa'!AD555</f>
        <v>0</v>
      </c>
      <c r="AF586" s="195">
        <f>'Atrações - Compra de Tickets'!AE555+'Atrações - demanda Passa'!AE555</f>
        <v>0</v>
      </c>
      <c r="AG586" s="195">
        <f>'Atrações - Compra de Tickets'!AF555+'Atrações - demanda Passa'!AF555</f>
        <v>0</v>
      </c>
      <c r="AH586" s="195">
        <f>'Atrações - Compra de Tickets'!AG555+'Atrações - demanda Passa'!AG555</f>
        <v>0</v>
      </c>
      <c r="AI586" s="195">
        <f>'Atrações - Compra de Tickets'!AH555+'Atrações - demanda Passa'!AH555</f>
        <v>0</v>
      </c>
      <c r="AJ586" s="195">
        <f>'Atrações - Compra de Tickets'!AI555+'Atrações - demanda Passa'!AI555</f>
        <v>0</v>
      </c>
      <c r="AK586" s="195">
        <f>'Atrações - Compra de Tickets'!AJ555+'Atrações - demanda Passa'!AJ555</f>
        <v>0</v>
      </c>
      <c r="AL586" s="195">
        <f>'Atrações - Compra de Tickets'!AK555+'Atrações - demanda Passa'!AK555</f>
        <v>0</v>
      </c>
      <c r="AM586" s="195">
        <f>'Atrações - Compra de Tickets'!AL555+'Atrações - demanda Passa'!AL555</f>
        <v>0</v>
      </c>
      <c r="AN586" s="195">
        <f>'Atrações - Compra de Tickets'!AM555+'Atrações - demanda Passa'!AM555</f>
        <v>0</v>
      </c>
      <c r="AO586" s="194"/>
    </row>
    <row r="587" spans="1:41" s="193" customFormat="1" ht="20.100000000000001" customHeight="1" x14ac:dyDescent="0.25">
      <c r="A587" s="199" t="str">
        <f t="shared" si="120"/>
        <v/>
      </c>
      <c r="B587" s="199"/>
      <c r="C587" s="198"/>
      <c r="D587" s="197" t="s">
        <v>140</v>
      </c>
      <c r="E587" s="196">
        <f>'Mix de Usos'!$Y$18</f>
        <v>0</v>
      </c>
      <c r="F587" s="195">
        <f>'Atrações - Compra de Tickets'!E556+'Atrações - demanda Passa'!E556</f>
        <v>0</v>
      </c>
      <c r="G587" s="195">
        <f>'Atrações - Compra de Tickets'!F556+'Atrações - demanda Passa'!F556</f>
        <v>0</v>
      </c>
      <c r="H587" s="195">
        <f>'Atrações - Compra de Tickets'!G556+'Atrações - demanda Passa'!G556</f>
        <v>0</v>
      </c>
      <c r="I587" s="195">
        <f>'Atrações - Compra de Tickets'!H556+'Atrações - demanda Passa'!H556</f>
        <v>0</v>
      </c>
      <c r="J587" s="195">
        <f>'Atrações - Compra de Tickets'!I556+'Atrações - demanda Passa'!I556</f>
        <v>0</v>
      </c>
      <c r="K587" s="195">
        <f>'Atrações - Compra de Tickets'!J556+'Atrações - demanda Passa'!J556</f>
        <v>0</v>
      </c>
      <c r="L587" s="195">
        <f>'Atrações - Compra de Tickets'!K556+'Atrações - demanda Passa'!K556</f>
        <v>0</v>
      </c>
      <c r="M587" s="195">
        <f>'Atrações - Compra de Tickets'!L556+'Atrações - demanda Passa'!L556</f>
        <v>0</v>
      </c>
      <c r="N587" s="195">
        <f>'Atrações - Compra de Tickets'!M556+'Atrações - demanda Passa'!M556</f>
        <v>0</v>
      </c>
      <c r="O587" s="195">
        <f>'Atrações - Compra de Tickets'!N556+'Atrações - demanda Passa'!N556</f>
        <v>0</v>
      </c>
      <c r="P587" s="195">
        <f>'Atrações - Compra de Tickets'!O556+'Atrações - demanda Passa'!O556</f>
        <v>0</v>
      </c>
      <c r="Q587" s="195">
        <f>'Atrações - Compra de Tickets'!P556+'Atrações - demanda Passa'!P556</f>
        <v>0</v>
      </c>
      <c r="R587" s="195">
        <f>'Atrações - Compra de Tickets'!Q556+'Atrações - demanda Passa'!Q556</f>
        <v>0</v>
      </c>
      <c r="S587" s="195">
        <f>'Atrações - Compra de Tickets'!R556+'Atrações - demanda Passa'!R556</f>
        <v>0</v>
      </c>
      <c r="T587" s="195">
        <f>'Atrações - Compra de Tickets'!S556+'Atrações - demanda Passa'!S556</f>
        <v>0</v>
      </c>
      <c r="U587" s="195">
        <f>'Atrações - Compra de Tickets'!T556+'Atrações - demanda Passa'!T556</f>
        <v>0</v>
      </c>
      <c r="V587" s="195">
        <f>'Atrações - Compra de Tickets'!U556+'Atrações - demanda Passa'!U556</f>
        <v>0</v>
      </c>
      <c r="W587" s="195">
        <f>'Atrações - Compra de Tickets'!V556+'Atrações - demanda Passa'!V556</f>
        <v>0</v>
      </c>
      <c r="X587" s="195">
        <f>'Atrações - Compra de Tickets'!W556+'Atrações - demanda Passa'!W556</f>
        <v>0</v>
      </c>
      <c r="Y587" s="195">
        <f>'Atrações - Compra de Tickets'!X556+'Atrações - demanda Passa'!X556</f>
        <v>0</v>
      </c>
      <c r="Z587" s="195">
        <f>'Atrações - Compra de Tickets'!Y556+'Atrações - demanda Passa'!Y556</f>
        <v>0</v>
      </c>
      <c r="AA587" s="195">
        <f>'Atrações - Compra de Tickets'!Z556+'Atrações - demanda Passa'!Z556</f>
        <v>0</v>
      </c>
      <c r="AB587" s="195">
        <f>'Atrações - Compra de Tickets'!AA556+'Atrações - demanda Passa'!AA556</f>
        <v>0</v>
      </c>
      <c r="AC587" s="195">
        <f>'Atrações - Compra de Tickets'!AB556+'Atrações - demanda Passa'!AB556</f>
        <v>0</v>
      </c>
      <c r="AD587" s="195">
        <f>'Atrações - Compra de Tickets'!AC556+'Atrações - demanda Passa'!AC556</f>
        <v>0</v>
      </c>
      <c r="AE587" s="195">
        <f>'Atrações - Compra de Tickets'!AD556+'Atrações - demanda Passa'!AD556</f>
        <v>0</v>
      </c>
      <c r="AF587" s="195">
        <f>'Atrações - Compra de Tickets'!AE556+'Atrações - demanda Passa'!AE556</f>
        <v>0</v>
      </c>
      <c r="AG587" s="195">
        <f>'Atrações - Compra de Tickets'!AF556+'Atrações - demanda Passa'!AF556</f>
        <v>0</v>
      </c>
      <c r="AH587" s="195">
        <f>'Atrações - Compra de Tickets'!AG556+'Atrações - demanda Passa'!AG556</f>
        <v>0</v>
      </c>
      <c r="AI587" s="195">
        <f>'Atrações - Compra de Tickets'!AH556+'Atrações - demanda Passa'!AH556</f>
        <v>0</v>
      </c>
      <c r="AJ587" s="195">
        <f>'Atrações - Compra de Tickets'!AI556+'Atrações - demanda Passa'!AI556</f>
        <v>0</v>
      </c>
      <c r="AK587" s="195">
        <f>'Atrações - Compra de Tickets'!AJ556+'Atrações - demanda Passa'!AJ556</f>
        <v>0</v>
      </c>
      <c r="AL587" s="195">
        <f>'Atrações - Compra de Tickets'!AK556+'Atrações - demanda Passa'!AK556</f>
        <v>0</v>
      </c>
      <c r="AM587" s="195">
        <f>'Atrações - Compra de Tickets'!AL556+'Atrações - demanda Passa'!AL556</f>
        <v>0</v>
      </c>
      <c r="AN587" s="195">
        <f>'Atrações - Compra de Tickets'!AM556+'Atrações - demanda Passa'!AM556</f>
        <v>0</v>
      </c>
      <c r="AO587" s="194"/>
    </row>
    <row r="588" spans="1:41" s="193" customFormat="1" ht="20.100000000000001" customHeight="1" x14ac:dyDescent="0.25">
      <c r="A588" s="199" t="str">
        <f t="shared" si="120"/>
        <v/>
      </c>
      <c r="B588" s="199"/>
      <c r="C588" s="198"/>
      <c r="D588" s="197" t="s">
        <v>139</v>
      </c>
      <c r="E588" s="196">
        <f>'Mix de Usos'!$AH$18</f>
        <v>0</v>
      </c>
      <c r="F588" s="195">
        <f>'Atrações - Compra de Tickets'!E557+'Atrações - demanda Passa'!E557</f>
        <v>0</v>
      </c>
      <c r="G588" s="195">
        <f>'Atrações - Compra de Tickets'!F557+'Atrações - demanda Passa'!F557</f>
        <v>0</v>
      </c>
      <c r="H588" s="195">
        <f>'Atrações - Compra de Tickets'!G557+'Atrações - demanda Passa'!G557</f>
        <v>0</v>
      </c>
      <c r="I588" s="195">
        <f>'Atrações - Compra de Tickets'!H557+'Atrações - demanda Passa'!H557</f>
        <v>0</v>
      </c>
      <c r="J588" s="195">
        <f>'Atrações - Compra de Tickets'!I557+'Atrações - demanda Passa'!I557</f>
        <v>0</v>
      </c>
      <c r="K588" s="195">
        <f>'Atrações - Compra de Tickets'!J557+'Atrações - demanda Passa'!J557</f>
        <v>0</v>
      </c>
      <c r="L588" s="195">
        <f>'Atrações - Compra de Tickets'!K557+'Atrações - demanda Passa'!K557</f>
        <v>0</v>
      </c>
      <c r="M588" s="195">
        <f>'Atrações - Compra de Tickets'!L557+'Atrações - demanda Passa'!L557</f>
        <v>0</v>
      </c>
      <c r="N588" s="195">
        <f>'Atrações - Compra de Tickets'!M557+'Atrações - demanda Passa'!M557</f>
        <v>0</v>
      </c>
      <c r="O588" s="195">
        <f>'Atrações - Compra de Tickets'!N557+'Atrações - demanda Passa'!N557</f>
        <v>0</v>
      </c>
      <c r="P588" s="195">
        <f>'Atrações - Compra de Tickets'!O557+'Atrações - demanda Passa'!O557</f>
        <v>0</v>
      </c>
      <c r="Q588" s="195">
        <f>'Atrações - Compra de Tickets'!P557+'Atrações - demanda Passa'!P557</f>
        <v>0</v>
      </c>
      <c r="R588" s="195">
        <f>'Atrações - Compra de Tickets'!Q557+'Atrações - demanda Passa'!Q557</f>
        <v>0</v>
      </c>
      <c r="S588" s="195">
        <f>'Atrações - Compra de Tickets'!R557+'Atrações - demanda Passa'!R557</f>
        <v>0</v>
      </c>
      <c r="T588" s="195">
        <f>'Atrações - Compra de Tickets'!S557+'Atrações - demanda Passa'!S557</f>
        <v>0</v>
      </c>
      <c r="U588" s="195">
        <f>'Atrações - Compra de Tickets'!T557+'Atrações - demanda Passa'!T557</f>
        <v>0</v>
      </c>
      <c r="V588" s="195">
        <f>'Atrações - Compra de Tickets'!U557+'Atrações - demanda Passa'!U557</f>
        <v>0</v>
      </c>
      <c r="W588" s="195">
        <f>'Atrações - Compra de Tickets'!V557+'Atrações - demanda Passa'!V557</f>
        <v>0</v>
      </c>
      <c r="X588" s="195">
        <f>'Atrações - Compra de Tickets'!W557+'Atrações - demanda Passa'!W557</f>
        <v>0</v>
      </c>
      <c r="Y588" s="195">
        <f>'Atrações - Compra de Tickets'!X557+'Atrações - demanda Passa'!X557</f>
        <v>0</v>
      </c>
      <c r="Z588" s="195">
        <f>'Atrações - Compra de Tickets'!Y557+'Atrações - demanda Passa'!Y557</f>
        <v>0</v>
      </c>
      <c r="AA588" s="195">
        <f>'Atrações - Compra de Tickets'!Z557+'Atrações - demanda Passa'!Z557</f>
        <v>0</v>
      </c>
      <c r="AB588" s="195">
        <f>'Atrações - Compra de Tickets'!AA557+'Atrações - demanda Passa'!AA557</f>
        <v>0</v>
      </c>
      <c r="AC588" s="195">
        <f>'Atrações - Compra de Tickets'!AB557+'Atrações - demanda Passa'!AB557</f>
        <v>0</v>
      </c>
      <c r="AD588" s="195">
        <f>'Atrações - Compra de Tickets'!AC557+'Atrações - demanda Passa'!AC557</f>
        <v>0</v>
      </c>
      <c r="AE588" s="195">
        <f>'Atrações - Compra de Tickets'!AD557+'Atrações - demanda Passa'!AD557</f>
        <v>0</v>
      </c>
      <c r="AF588" s="195">
        <f>'Atrações - Compra de Tickets'!AE557+'Atrações - demanda Passa'!AE557</f>
        <v>0</v>
      </c>
      <c r="AG588" s="195">
        <f>'Atrações - Compra de Tickets'!AF557+'Atrações - demanda Passa'!AF557</f>
        <v>0</v>
      </c>
      <c r="AH588" s="195">
        <f>'Atrações - Compra de Tickets'!AG557+'Atrações - demanda Passa'!AG557</f>
        <v>0</v>
      </c>
      <c r="AI588" s="195">
        <f>'Atrações - Compra de Tickets'!AH557+'Atrações - demanda Passa'!AH557</f>
        <v>0</v>
      </c>
      <c r="AJ588" s="195">
        <f>'Atrações - Compra de Tickets'!AI557+'Atrações - demanda Passa'!AI557</f>
        <v>0</v>
      </c>
      <c r="AK588" s="195">
        <f>'Atrações - Compra de Tickets'!AJ557+'Atrações - demanda Passa'!AJ557</f>
        <v>0</v>
      </c>
      <c r="AL588" s="195">
        <f>'Atrações - Compra de Tickets'!AK557+'Atrações - demanda Passa'!AK557</f>
        <v>0</v>
      </c>
      <c r="AM588" s="195">
        <f>'Atrações - Compra de Tickets'!AL557+'Atrações - demanda Passa'!AL557</f>
        <v>0</v>
      </c>
      <c r="AN588" s="195">
        <f>'Atrações - Compra de Tickets'!AM557+'Atrações - demanda Passa'!AM557</f>
        <v>0</v>
      </c>
      <c r="AO588" s="194"/>
    </row>
    <row r="589" spans="1:41" s="193" customFormat="1" ht="20.100000000000001" customHeight="1" x14ac:dyDescent="0.25">
      <c r="A589" s="199" t="str">
        <f t="shared" si="120"/>
        <v/>
      </c>
      <c r="B589" s="199"/>
      <c r="C589" s="198"/>
      <c r="D589" s="197" t="s">
        <v>138</v>
      </c>
      <c r="E589" s="196">
        <f>'Mix de Usos'!$AQ$18</f>
        <v>0</v>
      </c>
      <c r="F589" s="195">
        <f>'Atrações - Compra de Tickets'!E558+'Atrações - demanda Passa'!E558</f>
        <v>0</v>
      </c>
      <c r="G589" s="195">
        <f>'Atrações - Compra de Tickets'!F558+'Atrações - demanda Passa'!F558</f>
        <v>0</v>
      </c>
      <c r="H589" s="195">
        <f>'Atrações - Compra de Tickets'!G558+'Atrações - demanda Passa'!G558</f>
        <v>0</v>
      </c>
      <c r="I589" s="195">
        <f>'Atrações - Compra de Tickets'!H558+'Atrações - demanda Passa'!H558</f>
        <v>0</v>
      </c>
      <c r="J589" s="195">
        <f>'Atrações - Compra de Tickets'!I558+'Atrações - demanda Passa'!I558</f>
        <v>0</v>
      </c>
      <c r="K589" s="195">
        <f>'Atrações - Compra de Tickets'!J558+'Atrações - demanda Passa'!J558</f>
        <v>0</v>
      </c>
      <c r="L589" s="195">
        <f>'Atrações - Compra de Tickets'!K558+'Atrações - demanda Passa'!K558</f>
        <v>0</v>
      </c>
      <c r="M589" s="195">
        <f>'Atrações - Compra de Tickets'!L558+'Atrações - demanda Passa'!L558</f>
        <v>0</v>
      </c>
      <c r="N589" s="195">
        <f>'Atrações - Compra de Tickets'!M558+'Atrações - demanda Passa'!M558</f>
        <v>0</v>
      </c>
      <c r="O589" s="195">
        <f>'Atrações - Compra de Tickets'!N558+'Atrações - demanda Passa'!N558</f>
        <v>0</v>
      </c>
      <c r="P589" s="195">
        <f>'Atrações - Compra de Tickets'!O558+'Atrações - demanda Passa'!O558</f>
        <v>0</v>
      </c>
      <c r="Q589" s="195">
        <f>'Atrações - Compra de Tickets'!P558+'Atrações - demanda Passa'!P558</f>
        <v>0</v>
      </c>
      <c r="R589" s="195">
        <f>'Atrações - Compra de Tickets'!Q558+'Atrações - demanda Passa'!Q558</f>
        <v>0</v>
      </c>
      <c r="S589" s="195">
        <f>'Atrações - Compra de Tickets'!R558+'Atrações - demanda Passa'!R558</f>
        <v>0</v>
      </c>
      <c r="T589" s="195">
        <f>'Atrações - Compra de Tickets'!S558+'Atrações - demanda Passa'!S558</f>
        <v>0</v>
      </c>
      <c r="U589" s="195">
        <f>'Atrações - Compra de Tickets'!T558+'Atrações - demanda Passa'!T558</f>
        <v>0</v>
      </c>
      <c r="V589" s="195">
        <f>'Atrações - Compra de Tickets'!U558+'Atrações - demanda Passa'!U558</f>
        <v>0</v>
      </c>
      <c r="W589" s="195">
        <f>'Atrações - Compra de Tickets'!V558+'Atrações - demanda Passa'!V558</f>
        <v>0</v>
      </c>
      <c r="X589" s="195">
        <f>'Atrações - Compra de Tickets'!W558+'Atrações - demanda Passa'!W558</f>
        <v>0</v>
      </c>
      <c r="Y589" s="195">
        <f>'Atrações - Compra de Tickets'!X558+'Atrações - demanda Passa'!X558</f>
        <v>0</v>
      </c>
      <c r="Z589" s="195">
        <f>'Atrações - Compra de Tickets'!Y558+'Atrações - demanda Passa'!Y558</f>
        <v>0</v>
      </c>
      <c r="AA589" s="195">
        <f>'Atrações - Compra de Tickets'!Z558+'Atrações - demanda Passa'!Z558</f>
        <v>0</v>
      </c>
      <c r="AB589" s="195">
        <f>'Atrações - Compra de Tickets'!AA558+'Atrações - demanda Passa'!AA558</f>
        <v>0</v>
      </c>
      <c r="AC589" s="195">
        <f>'Atrações - Compra de Tickets'!AB558+'Atrações - demanda Passa'!AB558</f>
        <v>0</v>
      </c>
      <c r="AD589" s="195">
        <f>'Atrações - Compra de Tickets'!AC558+'Atrações - demanda Passa'!AC558</f>
        <v>0</v>
      </c>
      <c r="AE589" s="195">
        <f>'Atrações - Compra de Tickets'!AD558+'Atrações - demanda Passa'!AD558</f>
        <v>0</v>
      </c>
      <c r="AF589" s="195">
        <f>'Atrações - Compra de Tickets'!AE558+'Atrações - demanda Passa'!AE558</f>
        <v>0</v>
      </c>
      <c r="AG589" s="195">
        <f>'Atrações - Compra de Tickets'!AF558+'Atrações - demanda Passa'!AF558</f>
        <v>0</v>
      </c>
      <c r="AH589" s="195">
        <f>'Atrações - Compra de Tickets'!AG558+'Atrações - demanda Passa'!AG558</f>
        <v>0</v>
      </c>
      <c r="AI589" s="195">
        <f>'Atrações - Compra de Tickets'!AH558+'Atrações - demanda Passa'!AH558</f>
        <v>0</v>
      </c>
      <c r="AJ589" s="195">
        <f>'Atrações - Compra de Tickets'!AI558+'Atrações - demanda Passa'!AI558</f>
        <v>0</v>
      </c>
      <c r="AK589" s="195">
        <f>'Atrações - Compra de Tickets'!AJ558+'Atrações - demanda Passa'!AJ558</f>
        <v>0</v>
      </c>
      <c r="AL589" s="195">
        <f>'Atrações - Compra de Tickets'!AK558+'Atrações - demanda Passa'!AK558</f>
        <v>0</v>
      </c>
      <c r="AM589" s="195">
        <f>'Atrações - Compra de Tickets'!AL558+'Atrações - demanda Passa'!AL558</f>
        <v>0</v>
      </c>
      <c r="AN589" s="195">
        <f>'Atrações - Compra de Tickets'!AM558+'Atrações - demanda Passa'!AM558</f>
        <v>0</v>
      </c>
      <c r="AO589" s="194"/>
    </row>
    <row r="590" spans="1:41" s="193" customFormat="1" ht="20.100000000000001" customHeight="1" x14ac:dyDescent="0.25">
      <c r="A590" s="199" t="str">
        <f t="shared" si="120"/>
        <v/>
      </c>
      <c r="B590" s="199"/>
      <c r="C590" s="198"/>
      <c r="D590" s="197" t="s">
        <v>137</v>
      </c>
      <c r="E590" s="196">
        <f>'Mix de Usos'!$AZ$18</f>
        <v>0</v>
      </c>
      <c r="F590" s="195">
        <f>'Atrações - Compra de Tickets'!E559+'Atrações - demanda Passa'!E559</f>
        <v>0</v>
      </c>
      <c r="G590" s="195">
        <f>'Atrações - Compra de Tickets'!F559+'Atrações - demanda Passa'!F559</f>
        <v>0</v>
      </c>
      <c r="H590" s="195">
        <f>'Atrações - Compra de Tickets'!G559+'Atrações - demanda Passa'!G559</f>
        <v>0</v>
      </c>
      <c r="I590" s="195">
        <f>'Atrações - Compra de Tickets'!H559+'Atrações - demanda Passa'!H559</f>
        <v>0</v>
      </c>
      <c r="J590" s="195">
        <f>'Atrações - Compra de Tickets'!I559+'Atrações - demanda Passa'!I559</f>
        <v>0</v>
      </c>
      <c r="K590" s="195">
        <f>'Atrações - Compra de Tickets'!J559+'Atrações - demanda Passa'!J559</f>
        <v>0</v>
      </c>
      <c r="L590" s="195">
        <f>'Atrações - Compra de Tickets'!K559+'Atrações - demanda Passa'!K559</f>
        <v>0</v>
      </c>
      <c r="M590" s="195">
        <f>'Atrações - Compra de Tickets'!L559+'Atrações - demanda Passa'!L559</f>
        <v>0</v>
      </c>
      <c r="N590" s="195">
        <f>'Atrações - Compra de Tickets'!M559+'Atrações - demanda Passa'!M559</f>
        <v>0</v>
      </c>
      <c r="O590" s="195">
        <f>'Atrações - Compra de Tickets'!N559+'Atrações - demanda Passa'!N559</f>
        <v>0</v>
      </c>
      <c r="P590" s="195">
        <f>'Atrações - Compra de Tickets'!O559+'Atrações - demanda Passa'!O559</f>
        <v>0</v>
      </c>
      <c r="Q590" s="195">
        <f>'Atrações - Compra de Tickets'!P559+'Atrações - demanda Passa'!P559</f>
        <v>0</v>
      </c>
      <c r="R590" s="195">
        <f>'Atrações - Compra de Tickets'!Q559+'Atrações - demanda Passa'!Q559</f>
        <v>0</v>
      </c>
      <c r="S590" s="195">
        <f>'Atrações - Compra de Tickets'!R559+'Atrações - demanda Passa'!R559</f>
        <v>0</v>
      </c>
      <c r="T590" s="195">
        <f>'Atrações - Compra de Tickets'!S559+'Atrações - demanda Passa'!S559</f>
        <v>0</v>
      </c>
      <c r="U590" s="195">
        <f>'Atrações - Compra de Tickets'!T559+'Atrações - demanda Passa'!T559</f>
        <v>0</v>
      </c>
      <c r="V590" s="195">
        <f>'Atrações - Compra de Tickets'!U559+'Atrações - demanda Passa'!U559</f>
        <v>0</v>
      </c>
      <c r="W590" s="195">
        <f>'Atrações - Compra de Tickets'!V559+'Atrações - demanda Passa'!V559</f>
        <v>0</v>
      </c>
      <c r="X590" s="195">
        <f>'Atrações - Compra de Tickets'!W559+'Atrações - demanda Passa'!W559</f>
        <v>0</v>
      </c>
      <c r="Y590" s="195">
        <f>'Atrações - Compra de Tickets'!X559+'Atrações - demanda Passa'!X559</f>
        <v>0</v>
      </c>
      <c r="Z590" s="195">
        <f>'Atrações - Compra de Tickets'!Y559+'Atrações - demanda Passa'!Y559</f>
        <v>0</v>
      </c>
      <c r="AA590" s="195">
        <f>'Atrações - Compra de Tickets'!Z559+'Atrações - demanda Passa'!Z559</f>
        <v>0</v>
      </c>
      <c r="AB590" s="195">
        <f>'Atrações - Compra de Tickets'!AA559+'Atrações - demanda Passa'!AA559</f>
        <v>0</v>
      </c>
      <c r="AC590" s="195">
        <f>'Atrações - Compra de Tickets'!AB559+'Atrações - demanda Passa'!AB559</f>
        <v>0</v>
      </c>
      <c r="AD590" s="195">
        <f>'Atrações - Compra de Tickets'!AC559+'Atrações - demanda Passa'!AC559</f>
        <v>0</v>
      </c>
      <c r="AE590" s="195">
        <f>'Atrações - Compra de Tickets'!AD559+'Atrações - demanda Passa'!AD559</f>
        <v>0</v>
      </c>
      <c r="AF590" s="195">
        <f>'Atrações - Compra de Tickets'!AE559+'Atrações - demanda Passa'!AE559</f>
        <v>0</v>
      </c>
      <c r="AG590" s="195">
        <f>'Atrações - Compra de Tickets'!AF559+'Atrações - demanda Passa'!AF559</f>
        <v>0</v>
      </c>
      <c r="AH590" s="195">
        <f>'Atrações - Compra de Tickets'!AG559+'Atrações - demanda Passa'!AG559</f>
        <v>0</v>
      </c>
      <c r="AI590" s="195">
        <f>'Atrações - Compra de Tickets'!AH559+'Atrações - demanda Passa'!AH559</f>
        <v>0</v>
      </c>
      <c r="AJ590" s="195">
        <f>'Atrações - Compra de Tickets'!AI559+'Atrações - demanda Passa'!AI559</f>
        <v>0</v>
      </c>
      <c r="AK590" s="195">
        <f>'Atrações - Compra de Tickets'!AJ559+'Atrações - demanda Passa'!AJ559</f>
        <v>0</v>
      </c>
      <c r="AL590" s="195">
        <f>'Atrações - Compra de Tickets'!AK559+'Atrações - demanda Passa'!AK559</f>
        <v>0</v>
      </c>
      <c r="AM590" s="195">
        <f>'Atrações - Compra de Tickets'!AL559+'Atrações - demanda Passa'!AL559</f>
        <v>0</v>
      </c>
      <c r="AN590" s="195">
        <f>'Atrações - Compra de Tickets'!AM559+'Atrações - demanda Passa'!AM559</f>
        <v>0</v>
      </c>
      <c r="AO590" s="194"/>
    </row>
    <row r="591" spans="1:41" s="193" customFormat="1" ht="20.100000000000001" customHeight="1" x14ac:dyDescent="0.25">
      <c r="A591" s="199" t="str">
        <f t="shared" si="120"/>
        <v>9/a</v>
      </c>
      <c r="B591" s="199">
        <f>B529+1</f>
        <v>9</v>
      </c>
      <c r="C591" s="198" t="s">
        <v>207</v>
      </c>
      <c r="D591" s="201" t="s">
        <v>136</v>
      </c>
      <c r="E591" s="200">
        <f>SUM(F591:AN591)</f>
        <v>0</v>
      </c>
      <c r="F591" s="195">
        <f t="shared" ref="F591:AN591" si="126">SUM(F592:F596)</f>
        <v>0</v>
      </c>
      <c r="G591" s="195">
        <f t="shared" si="126"/>
        <v>0</v>
      </c>
      <c r="H591" s="195">
        <f t="shared" si="126"/>
        <v>0</v>
      </c>
      <c r="I591" s="195">
        <f t="shared" si="126"/>
        <v>0</v>
      </c>
      <c r="J591" s="195">
        <f t="shared" si="126"/>
        <v>0</v>
      </c>
      <c r="K591" s="195">
        <f t="shared" si="126"/>
        <v>0</v>
      </c>
      <c r="L591" s="195">
        <f t="shared" si="126"/>
        <v>0</v>
      </c>
      <c r="M591" s="195">
        <f t="shared" si="126"/>
        <v>0</v>
      </c>
      <c r="N591" s="195">
        <f t="shared" si="126"/>
        <v>0</v>
      </c>
      <c r="O591" s="195">
        <f t="shared" si="126"/>
        <v>0</v>
      </c>
      <c r="P591" s="195">
        <f t="shared" si="126"/>
        <v>0</v>
      </c>
      <c r="Q591" s="195">
        <f t="shared" si="126"/>
        <v>0</v>
      </c>
      <c r="R591" s="195">
        <f t="shared" si="126"/>
        <v>0</v>
      </c>
      <c r="S591" s="195">
        <f t="shared" si="126"/>
        <v>0</v>
      </c>
      <c r="T591" s="195">
        <f t="shared" si="126"/>
        <v>0</v>
      </c>
      <c r="U591" s="195">
        <f t="shared" si="126"/>
        <v>0</v>
      </c>
      <c r="V591" s="195">
        <f t="shared" si="126"/>
        <v>0</v>
      </c>
      <c r="W591" s="195">
        <f t="shared" si="126"/>
        <v>0</v>
      </c>
      <c r="X591" s="195">
        <f t="shared" si="126"/>
        <v>0</v>
      </c>
      <c r="Y591" s="195">
        <f t="shared" si="126"/>
        <v>0</v>
      </c>
      <c r="Z591" s="195">
        <f t="shared" si="126"/>
        <v>0</v>
      </c>
      <c r="AA591" s="195">
        <f t="shared" si="126"/>
        <v>0</v>
      </c>
      <c r="AB591" s="195">
        <f t="shared" si="126"/>
        <v>0</v>
      </c>
      <c r="AC591" s="195">
        <f t="shared" si="126"/>
        <v>0</v>
      </c>
      <c r="AD591" s="195">
        <f t="shared" si="126"/>
        <v>0</v>
      </c>
      <c r="AE591" s="195">
        <f t="shared" si="126"/>
        <v>0</v>
      </c>
      <c r="AF591" s="195">
        <f t="shared" si="126"/>
        <v>0</v>
      </c>
      <c r="AG591" s="195">
        <f t="shared" si="126"/>
        <v>0</v>
      </c>
      <c r="AH591" s="195">
        <f t="shared" si="126"/>
        <v>0</v>
      </c>
      <c r="AI591" s="195">
        <f t="shared" si="126"/>
        <v>0</v>
      </c>
      <c r="AJ591" s="195">
        <f t="shared" si="126"/>
        <v>0</v>
      </c>
      <c r="AK591" s="195">
        <f t="shared" si="126"/>
        <v>0</v>
      </c>
      <c r="AL591" s="195">
        <f t="shared" si="126"/>
        <v>0</v>
      </c>
      <c r="AM591" s="195">
        <f t="shared" si="126"/>
        <v>0</v>
      </c>
      <c r="AN591" s="195">
        <f t="shared" si="126"/>
        <v>0</v>
      </c>
      <c r="AO591" s="194"/>
    </row>
    <row r="592" spans="1:41" s="193" customFormat="1" ht="20.100000000000001" customHeight="1" x14ac:dyDescent="0.25">
      <c r="A592" s="199" t="str">
        <f t="shared" si="120"/>
        <v/>
      </c>
      <c r="B592" s="199"/>
      <c r="C592" s="198"/>
      <c r="D592" s="197" t="s">
        <v>135</v>
      </c>
      <c r="E592" s="196">
        <f>'Mix de Usos'!$S$18</f>
        <v>0</v>
      </c>
      <c r="F592" s="195">
        <f>'Atrações - Compra de Tickets'!E561+'Atrações - demanda Passa'!E561</f>
        <v>0</v>
      </c>
      <c r="G592" s="195">
        <f>'Atrações - Compra de Tickets'!F561+'Atrações - demanda Passa'!F561</f>
        <v>0</v>
      </c>
      <c r="H592" s="195">
        <f>'Atrações - Compra de Tickets'!G561+'Atrações - demanda Passa'!G561</f>
        <v>0</v>
      </c>
      <c r="I592" s="195">
        <f>'Atrações - Compra de Tickets'!H561+'Atrações - demanda Passa'!H561</f>
        <v>0</v>
      </c>
      <c r="J592" s="195">
        <f>'Atrações - Compra de Tickets'!I561+'Atrações - demanda Passa'!I561</f>
        <v>0</v>
      </c>
      <c r="K592" s="195">
        <f>'Atrações - Compra de Tickets'!J561+'Atrações - demanda Passa'!J561</f>
        <v>0</v>
      </c>
      <c r="L592" s="195">
        <f>'Atrações - Compra de Tickets'!K561+'Atrações - demanda Passa'!K561</f>
        <v>0</v>
      </c>
      <c r="M592" s="195">
        <f>'Atrações - Compra de Tickets'!L561+'Atrações - demanda Passa'!L561</f>
        <v>0</v>
      </c>
      <c r="N592" s="195">
        <f>'Atrações - Compra de Tickets'!M561+'Atrações - demanda Passa'!M561</f>
        <v>0</v>
      </c>
      <c r="O592" s="195">
        <f>'Atrações - Compra de Tickets'!N561+'Atrações - demanda Passa'!N561</f>
        <v>0</v>
      </c>
      <c r="P592" s="195">
        <f>'Atrações - Compra de Tickets'!O561+'Atrações - demanda Passa'!O561</f>
        <v>0</v>
      </c>
      <c r="Q592" s="195">
        <f>'Atrações - Compra de Tickets'!P561+'Atrações - demanda Passa'!P561</f>
        <v>0</v>
      </c>
      <c r="R592" s="195">
        <f>'Atrações - Compra de Tickets'!Q561+'Atrações - demanda Passa'!Q561</f>
        <v>0</v>
      </c>
      <c r="S592" s="195">
        <f>'Atrações - Compra de Tickets'!R561+'Atrações - demanda Passa'!R561</f>
        <v>0</v>
      </c>
      <c r="T592" s="195">
        <f>'Atrações - Compra de Tickets'!S561+'Atrações - demanda Passa'!S561</f>
        <v>0</v>
      </c>
      <c r="U592" s="195">
        <f>'Atrações - Compra de Tickets'!T561+'Atrações - demanda Passa'!T561</f>
        <v>0</v>
      </c>
      <c r="V592" s="195">
        <f>'Atrações - Compra de Tickets'!U561+'Atrações - demanda Passa'!U561</f>
        <v>0</v>
      </c>
      <c r="W592" s="195">
        <f>'Atrações - Compra de Tickets'!V561+'Atrações - demanda Passa'!V561</f>
        <v>0</v>
      </c>
      <c r="X592" s="195">
        <f>'Atrações - Compra de Tickets'!W561+'Atrações - demanda Passa'!W561</f>
        <v>0</v>
      </c>
      <c r="Y592" s="195">
        <f>'Atrações - Compra de Tickets'!X561+'Atrações - demanda Passa'!X561</f>
        <v>0</v>
      </c>
      <c r="Z592" s="195">
        <f>'Atrações - Compra de Tickets'!Y561+'Atrações - demanda Passa'!Y561</f>
        <v>0</v>
      </c>
      <c r="AA592" s="195">
        <f>'Atrações - Compra de Tickets'!Z561+'Atrações - demanda Passa'!Z561</f>
        <v>0</v>
      </c>
      <c r="AB592" s="195">
        <f>'Atrações - Compra de Tickets'!AA561+'Atrações - demanda Passa'!AA561</f>
        <v>0</v>
      </c>
      <c r="AC592" s="195">
        <f>'Atrações - Compra de Tickets'!AB561+'Atrações - demanda Passa'!AB561</f>
        <v>0</v>
      </c>
      <c r="AD592" s="195">
        <f>'Atrações - Compra de Tickets'!AC561+'Atrações - demanda Passa'!AC561</f>
        <v>0</v>
      </c>
      <c r="AE592" s="195">
        <f>'Atrações - Compra de Tickets'!AD561+'Atrações - demanda Passa'!AD561</f>
        <v>0</v>
      </c>
      <c r="AF592" s="195">
        <f>'Atrações - Compra de Tickets'!AE561+'Atrações - demanda Passa'!AE561</f>
        <v>0</v>
      </c>
      <c r="AG592" s="195">
        <f>'Atrações - Compra de Tickets'!AF561+'Atrações - demanda Passa'!AF561</f>
        <v>0</v>
      </c>
      <c r="AH592" s="195">
        <f>'Atrações - Compra de Tickets'!AG561+'Atrações - demanda Passa'!AG561</f>
        <v>0</v>
      </c>
      <c r="AI592" s="195">
        <f>'Atrações - Compra de Tickets'!AH561+'Atrações - demanda Passa'!AH561</f>
        <v>0</v>
      </c>
      <c r="AJ592" s="195">
        <f>'Atrações - Compra de Tickets'!AI561+'Atrações - demanda Passa'!AI561</f>
        <v>0</v>
      </c>
      <c r="AK592" s="195">
        <f>'Atrações - Compra de Tickets'!AJ561+'Atrações - demanda Passa'!AJ561</f>
        <v>0</v>
      </c>
      <c r="AL592" s="195">
        <f>'Atrações - Compra de Tickets'!AK561+'Atrações - demanda Passa'!AK561</f>
        <v>0</v>
      </c>
      <c r="AM592" s="195">
        <f>'Atrações - Compra de Tickets'!AL561+'Atrações - demanda Passa'!AL561</f>
        <v>0</v>
      </c>
      <c r="AN592" s="195">
        <f>'Atrações - Compra de Tickets'!AM561+'Atrações - demanda Passa'!AM561</f>
        <v>0</v>
      </c>
      <c r="AO592" s="194"/>
    </row>
    <row r="593" spans="1:41" s="193" customFormat="1" ht="20.100000000000001" customHeight="1" x14ac:dyDescent="0.25">
      <c r="A593" s="199" t="str">
        <f t="shared" si="120"/>
        <v/>
      </c>
      <c r="B593" s="199"/>
      <c r="C593" s="198"/>
      <c r="D593" s="197" t="s">
        <v>134</v>
      </c>
      <c r="E593" s="196">
        <f>'Mix de Usos'!$AB$18</f>
        <v>0</v>
      </c>
      <c r="F593" s="195">
        <f>'Atrações - Compra de Tickets'!E562+'Atrações - demanda Passa'!E562</f>
        <v>0</v>
      </c>
      <c r="G593" s="195">
        <f>'Atrações - Compra de Tickets'!F562+'Atrações - demanda Passa'!F562</f>
        <v>0</v>
      </c>
      <c r="H593" s="195">
        <f>'Atrações - Compra de Tickets'!G562+'Atrações - demanda Passa'!G562</f>
        <v>0</v>
      </c>
      <c r="I593" s="195">
        <f>'Atrações - Compra de Tickets'!H562+'Atrações - demanda Passa'!H562</f>
        <v>0</v>
      </c>
      <c r="J593" s="195">
        <f>'Atrações - Compra de Tickets'!I562+'Atrações - demanda Passa'!I562</f>
        <v>0</v>
      </c>
      <c r="K593" s="195">
        <f>'Atrações - Compra de Tickets'!J562+'Atrações - demanda Passa'!J562</f>
        <v>0</v>
      </c>
      <c r="L593" s="195">
        <f>'Atrações - Compra de Tickets'!K562+'Atrações - demanda Passa'!K562</f>
        <v>0</v>
      </c>
      <c r="M593" s="195">
        <f>'Atrações - Compra de Tickets'!L562+'Atrações - demanda Passa'!L562</f>
        <v>0</v>
      </c>
      <c r="N593" s="195">
        <f>'Atrações - Compra de Tickets'!M562+'Atrações - demanda Passa'!M562</f>
        <v>0</v>
      </c>
      <c r="O593" s="195">
        <f>'Atrações - Compra de Tickets'!N562+'Atrações - demanda Passa'!N562</f>
        <v>0</v>
      </c>
      <c r="P593" s="195">
        <f>'Atrações - Compra de Tickets'!O562+'Atrações - demanda Passa'!O562</f>
        <v>0</v>
      </c>
      <c r="Q593" s="195">
        <f>'Atrações - Compra de Tickets'!P562+'Atrações - demanda Passa'!P562</f>
        <v>0</v>
      </c>
      <c r="R593" s="195">
        <f>'Atrações - Compra de Tickets'!Q562+'Atrações - demanda Passa'!Q562</f>
        <v>0</v>
      </c>
      <c r="S593" s="195">
        <f>'Atrações - Compra de Tickets'!R562+'Atrações - demanda Passa'!R562</f>
        <v>0</v>
      </c>
      <c r="T593" s="195">
        <f>'Atrações - Compra de Tickets'!S562+'Atrações - demanda Passa'!S562</f>
        <v>0</v>
      </c>
      <c r="U593" s="195">
        <f>'Atrações - Compra de Tickets'!T562+'Atrações - demanda Passa'!T562</f>
        <v>0</v>
      </c>
      <c r="V593" s="195">
        <f>'Atrações - Compra de Tickets'!U562+'Atrações - demanda Passa'!U562</f>
        <v>0</v>
      </c>
      <c r="W593" s="195">
        <f>'Atrações - Compra de Tickets'!V562+'Atrações - demanda Passa'!V562</f>
        <v>0</v>
      </c>
      <c r="X593" s="195">
        <f>'Atrações - Compra de Tickets'!W562+'Atrações - demanda Passa'!W562</f>
        <v>0</v>
      </c>
      <c r="Y593" s="195">
        <f>'Atrações - Compra de Tickets'!X562+'Atrações - demanda Passa'!X562</f>
        <v>0</v>
      </c>
      <c r="Z593" s="195">
        <f>'Atrações - Compra de Tickets'!Y562+'Atrações - demanda Passa'!Y562</f>
        <v>0</v>
      </c>
      <c r="AA593" s="195">
        <f>'Atrações - Compra de Tickets'!Z562+'Atrações - demanda Passa'!Z562</f>
        <v>0</v>
      </c>
      <c r="AB593" s="195">
        <f>'Atrações - Compra de Tickets'!AA562+'Atrações - demanda Passa'!AA562</f>
        <v>0</v>
      </c>
      <c r="AC593" s="195">
        <f>'Atrações - Compra de Tickets'!AB562+'Atrações - demanda Passa'!AB562</f>
        <v>0</v>
      </c>
      <c r="AD593" s="195">
        <f>'Atrações - Compra de Tickets'!AC562+'Atrações - demanda Passa'!AC562</f>
        <v>0</v>
      </c>
      <c r="AE593" s="195">
        <f>'Atrações - Compra de Tickets'!AD562+'Atrações - demanda Passa'!AD562</f>
        <v>0</v>
      </c>
      <c r="AF593" s="195">
        <f>'Atrações - Compra de Tickets'!AE562+'Atrações - demanda Passa'!AE562</f>
        <v>0</v>
      </c>
      <c r="AG593" s="195">
        <f>'Atrações - Compra de Tickets'!AF562+'Atrações - demanda Passa'!AF562</f>
        <v>0</v>
      </c>
      <c r="AH593" s="195">
        <f>'Atrações - Compra de Tickets'!AG562+'Atrações - demanda Passa'!AG562</f>
        <v>0</v>
      </c>
      <c r="AI593" s="195">
        <f>'Atrações - Compra de Tickets'!AH562+'Atrações - demanda Passa'!AH562</f>
        <v>0</v>
      </c>
      <c r="AJ593" s="195">
        <f>'Atrações - Compra de Tickets'!AI562+'Atrações - demanda Passa'!AI562</f>
        <v>0</v>
      </c>
      <c r="AK593" s="195">
        <f>'Atrações - Compra de Tickets'!AJ562+'Atrações - demanda Passa'!AJ562</f>
        <v>0</v>
      </c>
      <c r="AL593" s="195">
        <f>'Atrações - Compra de Tickets'!AK562+'Atrações - demanda Passa'!AK562</f>
        <v>0</v>
      </c>
      <c r="AM593" s="195">
        <f>'Atrações - Compra de Tickets'!AL562+'Atrações - demanda Passa'!AL562</f>
        <v>0</v>
      </c>
      <c r="AN593" s="195">
        <f>'Atrações - Compra de Tickets'!AM562+'Atrações - demanda Passa'!AM562</f>
        <v>0</v>
      </c>
      <c r="AO593" s="194"/>
    </row>
    <row r="594" spans="1:41" s="193" customFormat="1" ht="20.100000000000001" customHeight="1" x14ac:dyDescent="0.25">
      <c r="A594" s="199" t="str">
        <f t="shared" si="120"/>
        <v/>
      </c>
      <c r="B594" s="199"/>
      <c r="C594" s="198"/>
      <c r="D594" s="197" t="s">
        <v>133</v>
      </c>
      <c r="E594" s="196">
        <f>'Mix de Usos'!$AK$18</f>
        <v>0</v>
      </c>
      <c r="F594" s="195">
        <f>'Atrações - Compra de Tickets'!E563+'Atrações - demanda Passa'!E563</f>
        <v>0</v>
      </c>
      <c r="G594" s="195">
        <f>'Atrações - Compra de Tickets'!F563+'Atrações - demanda Passa'!F563</f>
        <v>0</v>
      </c>
      <c r="H594" s="195">
        <f>'Atrações - Compra de Tickets'!G563+'Atrações - demanda Passa'!G563</f>
        <v>0</v>
      </c>
      <c r="I594" s="195">
        <f>'Atrações - Compra de Tickets'!H563+'Atrações - demanda Passa'!H563</f>
        <v>0</v>
      </c>
      <c r="J594" s="195">
        <f>'Atrações - Compra de Tickets'!I563+'Atrações - demanda Passa'!I563</f>
        <v>0</v>
      </c>
      <c r="K594" s="195">
        <f>'Atrações - Compra de Tickets'!J563+'Atrações - demanda Passa'!J563</f>
        <v>0</v>
      </c>
      <c r="L594" s="195">
        <f>'Atrações - Compra de Tickets'!K563+'Atrações - demanda Passa'!K563</f>
        <v>0</v>
      </c>
      <c r="M594" s="195">
        <f>'Atrações - Compra de Tickets'!L563+'Atrações - demanda Passa'!L563</f>
        <v>0</v>
      </c>
      <c r="N594" s="195">
        <f>'Atrações - Compra de Tickets'!M563+'Atrações - demanda Passa'!M563</f>
        <v>0</v>
      </c>
      <c r="O594" s="195">
        <f>'Atrações - Compra de Tickets'!N563+'Atrações - demanda Passa'!N563</f>
        <v>0</v>
      </c>
      <c r="P594" s="195">
        <f>'Atrações - Compra de Tickets'!O563+'Atrações - demanda Passa'!O563</f>
        <v>0</v>
      </c>
      <c r="Q594" s="195">
        <f>'Atrações - Compra de Tickets'!P563+'Atrações - demanda Passa'!P563</f>
        <v>0</v>
      </c>
      <c r="R594" s="195">
        <f>'Atrações - Compra de Tickets'!Q563+'Atrações - demanda Passa'!Q563</f>
        <v>0</v>
      </c>
      <c r="S594" s="195">
        <f>'Atrações - Compra de Tickets'!R563+'Atrações - demanda Passa'!R563</f>
        <v>0</v>
      </c>
      <c r="T594" s="195">
        <f>'Atrações - Compra de Tickets'!S563+'Atrações - demanda Passa'!S563</f>
        <v>0</v>
      </c>
      <c r="U594" s="195">
        <f>'Atrações - Compra de Tickets'!T563+'Atrações - demanda Passa'!T563</f>
        <v>0</v>
      </c>
      <c r="V594" s="195">
        <f>'Atrações - Compra de Tickets'!U563+'Atrações - demanda Passa'!U563</f>
        <v>0</v>
      </c>
      <c r="W594" s="195">
        <f>'Atrações - Compra de Tickets'!V563+'Atrações - demanda Passa'!V563</f>
        <v>0</v>
      </c>
      <c r="X594" s="195">
        <f>'Atrações - Compra de Tickets'!W563+'Atrações - demanda Passa'!W563</f>
        <v>0</v>
      </c>
      <c r="Y594" s="195">
        <f>'Atrações - Compra de Tickets'!X563+'Atrações - demanda Passa'!X563</f>
        <v>0</v>
      </c>
      <c r="Z594" s="195">
        <f>'Atrações - Compra de Tickets'!Y563+'Atrações - demanda Passa'!Y563</f>
        <v>0</v>
      </c>
      <c r="AA594" s="195">
        <f>'Atrações - Compra de Tickets'!Z563+'Atrações - demanda Passa'!Z563</f>
        <v>0</v>
      </c>
      <c r="AB594" s="195">
        <f>'Atrações - Compra de Tickets'!AA563+'Atrações - demanda Passa'!AA563</f>
        <v>0</v>
      </c>
      <c r="AC594" s="195">
        <f>'Atrações - Compra de Tickets'!AB563+'Atrações - demanda Passa'!AB563</f>
        <v>0</v>
      </c>
      <c r="AD594" s="195">
        <f>'Atrações - Compra de Tickets'!AC563+'Atrações - demanda Passa'!AC563</f>
        <v>0</v>
      </c>
      <c r="AE594" s="195">
        <f>'Atrações - Compra de Tickets'!AD563+'Atrações - demanda Passa'!AD563</f>
        <v>0</v>
      </c>
      <c r="AF594" s="195">
        <f>'Atrações - Compra de Tickets'!AE563+'Atrações - demanda Passa'!AE563</f>
        <v>0</v>
      </c>
      <c r="AG594" s="195">
        <f>'Atrações - Compra de Tickets'!AF563+'Atrações - demanda Passa'!AF563</f>
        <v>0</v>
      </c>
      <c r="AH594" s="195">
        <f>'Atrações - Compra de Tickets'!AG563+'Atrações - demanda Passa'!AG563</f>
        <v>0</v>
      </c>
      <c r="AI594" s="195">
        <f>'Atrações - Compra de Tickets'!AH563+'Atrações - demanda Passa'!AH563</f>
        <v>0</v>
      </c>
      <c r="AJ594" s="195">
        <f>'Atrações - Compra de Tickets'!AI563+'Atrações - demanda Passa'!AI563</f>
        <v>0</v>
      </c>
      <c r="AK594" s="195">
        <f>'Atrações - Compra de Tickets'!AJ563+'Atrações - demanda Passa'!AJ563</f>
        <v>0</v>
      </c>
      <c r="AL594" s="195">
        <f>'Atrações - Compra de Tickets'!AK563+'Atrações - demanda Passa'!AK563</f>
        <v>0</v>
      </c>
      <c r="AM594" s="195">
        <f>'Atrações - Compra de Tickets'!AL563+'Atrações - demanda Passa'!AL563</f>
        <v>0</v>
      </c>
      <c r="AN594" s="195">
        <f>'Atrações - Compra de Tickets'!AM563+'Atrações - demanda Passa'!AM563</f>
        <v>0</v>
      </c>
      <c r="AO594" s="194"/>
    </row>
    <row r="595" spans="1:41" s="193" customFormat="1" ht="20.100000000000001" customHeight="1" x14ac:dyDescent="0.25">
      <c r="A595" s="199" t="str">
        <f t="shared" si="120"/>
        <v/>
      </c>
      <c r="B595" s="199"/>
      <c r="C595" s="198"/>
      <c r="D595" s="197" t="s">
        <v>132</v>
      </c>
      <c r="E595" s="196">
        <f>'Mix de Usos'!$AT$18</f>
        <v>0</v>
      </c>
      <c r="F595" s="195">
        <f>'Atrações - Compra de Tickets'!E564+'Atrações - demanda Passa'!E564</f>
        <v>0</v>
      </c>
      <c r="G595" s="195">
        <f>'Atrações - Compra de Tickets'!F564+'Atrações - demanda Passa'!F564</f>
        <v>0</v>
      </c>
      <c r="H595" s="195">
        <f>'Atrações - Compra de Tickets'!G564+'Atrações - demanda Passa'!G564</f>
        <v>0</v>
      </c>
      <c r="I595" s="195">
        <f>'Atrações - Compra de Tickets'!H564+'Atrações - demanda Passa'!H564</f>
        <v>0</v>
      </c>
      <c r="J595" s="195">
        <f>'Atrações - Compra de Tickets'!I564+'Atrações - demanda Passa'!I564</f>
        <v>0</v>
      </c>
      <c r="K595" s="195">
        <f>'Atrações - Compra de Tickets'!J564+'Atrações - demanda Passa'!J564</f>
        <v>0</v>
      </c>
      <c r="L595" s="195">
        <f>'Atrações - Compra de Tickets'!K564+'Atrações - demanda Passa'!K564</f>
        <v>0</v>
      </c>
      <c r="M595" s="195">
        <f>'Atrações - Compra de Tickets'!L564+'Atrações - demanda Passa'!L564</f>
        <v>0</v>
      </c>
      <c r="N595" s="195">
        <f>'Atrações - Compra de Tickets'!M564+'Atrações - demanda Passa'!M564</f>
        <v>0</v>
      </c>
      <c r="O595" s="195">
        <f>'Atrações - Compra de Tickets'!N564+'Atrações - demanda Passa'!N564</f>
        <v>0</v>
      </c>
      <c r="P595" s="195">
        <f>'Atrações - Compra de Tickets'!O564+'Atrações - demanda Passa'!O564</f>
        <v>0</v>
      </c>
      <c r="Q595" s="195">
        <f>'Atrações - Compra de Tickets'!P564+'Atrações - demanda Passa'!P564</f>
        <v>0</v>
      </c>
      <c r="R595" s="195">
        <f>'Atrações - Compra de Tickets'!Q564+'Atrações - demanda Passa'!Q564</f>
        <v>0</v>
      </c>
      <c r="S595" s="195">
        <f>'Atrações - Compra de Tickets'!R564+'Atrações - demanda Passa'!R564</f>
        <v>0</v>
      </c>
      <c r="T595" s="195">
        <f>'Atrações - Compra de Tickets'!S564+'Atrações - demanda Passa'!S564</f>
        <v>0</v>
      </c>
      <c r="U595" s="195">
        <f>'Atrações - Compra de Tickets'!T564+'Atrações - demanda Passa'!T564</f>
        <v>0</v>
      </c>
      <c r="V595" s="195">
        <f>'Atrações - Compra de Tickets'!U564+'Atrações - demanda Passa'!U564</f>
        <v>0</v>
      </c>
      <c r="W595" s="195">
        <f>'Atrações - Compra de Tickets'!V564+'Atrações - demanda Passa'!V564</f>
        <v>0</v>
      </c>
      <c r="X595" s="195">
        <f>'Atrações - Compra de Tickets'!W564+'Atrações - demanda Passa'!W564</f>
        <v>0</v>
      </c>
      <c r="Y595" s="195">
        <f>'Atrações - Compra de Tickets'!X564+'Atrações - demanda Passa'!X564</f>
        <v>0</v>
      </c>
      <c r="Z595" s="195">
        <f>'Atrações - Compra de Tickets'!Y564+'Atrações - demanda Passa'!Y564</f>
        <v>0</v>
      </c>
      <c r="AA595" s="195">
        <f>'Atrações - Compra de Tickets'!Z564+'Atrações - demanda Passa'!Z564</f>
        <v>0</v>
      </c>
      <c r="AB595" s="195">
        <f>'Atrações - Compra de Tickets'!AA564+'Atrações - demanda Passa'!AA564</f>
        <v>0</v>
      </c>
      <c r="AC595" s="195">
        <f>'Atrações - Compra de Tickets'!AB564+'Atrações - demanda Passa'!AB564</f>
        <v>0</v>
      </c>
      <c r="AD595" s="195">
        <f>'Atrações - Compra de Tickets'!AC564+'Atrações - demanda Passa'!AC564</f>
        <v>0</v>
      </c>
      <c r="AE595" s="195">
        <f>'Atrações - Compra de Tickets'!AD564+'Atrações - demanda Passa'!AD564</f>
        <v>0</v>
      </c>
      <c r="AF595" s="195">
        <f>'Atrações - Compra de Tickets'!AE564+'Atrações - demanda Passa'!AE564</f>
        <v>0</v>
      </c>
      <c r="AG595" s="195">
        <f>'Atrações - Compra de Tickets'!AF564+'Atrações - demanda Passa'!AF564</f>
        <v>0</v>
      </c>
      <c r="AH595" s="195">
        <f>'Atrações - Compra de Tickets'!AG564+'Atrações - demanda Passa'!AG564</f>
        <v>0</v>
      </c>
      <c r="AI595" s="195">
        <f>'Atrações - Compra de Tickets'!AH564+'Atrações - demanda Passa'!AH564</f>
        <v>0</v>
      </c>
      <c r="AJ595" s="195">
        <f>'Atrações - Compra de Tickets'!AI564+'Atrações - demanda Passa'!AI564</f>
        <v>0</v>
      </c>
      <c r="AK595" s="195">
        <f>'Atrações - Compra de Tickets'!AJ564+'Atrações - demanda Passa'!AJ564</f>
        <v>0</v>
      </c>
      <c r="AL595" s="195">
        <f>'Atrações - Compra de Tickets'!AK564+'Atrações - demanda Passa'!AK564</f>
        <v>0</v>
      </c>
      <c r="AM595" s="195">
        <f>'Atrações - Compra de Tickets'!AL564+'Atrações - demanda Passa'!AL564</f>
        <v>0</v>
      </c>
      <c r="AN595" s="195">
        <f>'Atrações - Compra de Tickets'!AM564+'Atrações - demanda Passa'!AM564</f>
        <v>0</v>
      </c>
      <c r="AO595" s="194"/>
    </row>
    <row r="596" spans="1:41" s="193" customFormat="1" ht="20.100000000000001" customHeight="1" x14ac:dyDescent="0.25">
      <c r="A596" s="199" t="str">
        <f t="shared" si="120"/>
        <v/>
      </c>
      <c r="B596" s="199"/>
      <c r="C596" s="198"/>
      <c r="D596" s="197" t="s">
        <v>131</v>
      </c>
      <c r="E596" s="196">
        <f>'Mix de Usos'!$BC$18</f>
        <v>0</v>
      </c>
      <c r="F596" s="195">
        <f>'Atrações - Compra de Tickets'!E565+'Atrações - demanda Passa'!E565</f>
        <v>0</v>
      </c>
      <c r="G596" s="195">
        <f>'Atrações - Compra de Tickets'!F565+'Atrações - demanda Passa'!F565</f>
        <v>0</v>
      </c>
      <c r="H596" s="195">
        <f>'Atrações - Compra de Tickets'!G565+'Atrações - demanda Passa'!G565</f>
        <v>0</v>
      </c>
      <c r="I596" s="195">
        <f>'Atrações - Compra de Tickets'!H565+'Atrações - demanda Passa'!H565</f>
        <v>0</v>
      </c>
      <c r="J596" s="195">
        <f>'Atrações - Compra de Tickets'!I565+'Atrações - demanda Passa'!I565</f>
        <v>0</v>
      </c>
      <c r="K596" s="195">
        <f>'Atrações - Compra de Tickets'!J565+'Atrações - demanda Passa'!J565</f>
        <v>0</v>
      </c>
      <c r="L596" s="195">
        <f>'Atrações - Compra de Tickets'!K565+'Atrações - demanda Passa'!K565</f>
        <v>0</v>
      </c>
      <c r="M596" s="195">
        <f>'Atrações - Compra de Tickets'!L565+'Atrações - demanda Passa'!L565</f>
        <v>0</v>
      </c>
      <c r="N596" s="195">
        <f>'Atrações - Compra de Tickets'!M565+'Atrações - demanda Passa'!M565</f>
        <v>0</v>
      </c>
      <c r="O596" s="195">
        <f>'Atrações - Compra de Tickets'!N565+'Atrações - demanda Passa'!N565</f>
        <v>0</v>
      </c>
      <c r="P596" s="195">
        <f>'Atrações - Compra de Tickets'!O565+'Atrações - demanda Passa'!O565</f>
        <v>0</v>
      </c>
      <c r="Q596" s="195">
        <f>'Atrações - Compra de Tickets'!P565+'Atrações - demanda Passa'!P565</f>
        <v>0</v>
      </c>
      <c r="R596" s="195">
        <f>'Atrações - Compra de Tickets'!Q565+'Atrações - demanda Passa'!Q565</f>
        <v>0</v>
      </c>
      <c r="S596" s="195">
        <f>'Atrações - Compra de Tickets'!R565+'Atrações - demanda Passa'!R565</f>
        <v>0</v>
      </c>
      <c r="T596" s="195">
        <f>'Atrações - Compra de Tickets'!S565+'Atrações - demanda Passa'!S565</f>
        <v>0</v>
      </c>
      <c r="U596" s="195">
        <f>'Atrações - Compra de Tickets'!T565+'Atrações - demanda Passa'!T565</f>
        <v>0</v>
      </c>
      <c r="V596" s="195">
        <f>'Atrações - Compra de Tickets'!U565+'Atrações - demanda Passa'!U565</f>
        <v>0</v>
      </c>
      <c r="W596" s="195">
        <f>'Atrações - Compra de Tickets'!V565+'Atrações - demanda Passa'!V565</f>
        <v>0</v>
      </c>
      <c r="X596" s="195">
        <f>'Atrações - Compra de Tickets'!W565+'Atrações - demanda Passa'!W565</f>
        <v>0</v>
      </c>
      <c r="Y596" s="195">
        <f>'Atrações - Compra de Tickets'!X565+'Atrações - demanda Passa'!X565</f>
        <v>0</v>
      </c>
      <c r="Z596" s="195">
        <f>'Atrações - Compra de Tickets'!Y565+'Atrações - demanda Passa'!Y565</f>
        <v>0</v>
      </c>
      <c r="AA596" s="195">
        <f>'Atrações - Compra de Tickets'!Z565+'Atrações - demanda Passa'!Z565</f>
        <v>0</v>
      </c>
      <c r="AB596" s="195">
        <f>'Atrações - Compra de Tickets'!AA565+'Atrações - demanda Passa'!AA565</f>
        <v>0</v>
      </c>
      <c r="AC596" s="195">
        <f>'Atrações - Compra de Tickets'!AB565+'Atrações - demanda Passa'!AB565</f>
        <v>0</v>
      </c>
      <c r="AD596" s="195">
        <f>'Atrações - Compra de Tickets'!AC565+'Atrações - demanda Passa'!AC565</f>
        <v>0</v>
      </c>
      <c r="AE596" s="195">
        <f>'Atrações - Compra de Tickets'!AD565+'Atrações - demanda Passa'!AD565</f>
        <v>0</v>
      </c>
      <c r="AF596" s="195">
        <f>'Atrações - Compra de Tickets'!AE565+'Atrações - demanda Passa'!AE565</f>
        <v>0</v>
      </c>
      <c r="AG596" s="195">
        <f>'Atrações - Compra de Tickets'!AF565+'Atrações - demanda Passa'!AF565</f>
        <v>0</v>
      </c>
      <c r="AH596" s="195">
        <f>'Atrações - Compra de Tickets'!AG565+'Atrações - demanda Passa'!AG565</f>
        <v>0</v>
      </c>
      <c r="AI596" s="195">
        <f>'Atrações - Compra de Tickets'!AH565+'Atrações - demanda Passa'!AH565</f>
        <v>0</v>
      </c>
      <c r="AJ596" s="195">
        <f>'Atrações - Compra de Tickets'!AI565+'Atrações - demanda Passa'!AI565</f>
        <v>0</v>
      </c>
      <c r="AK596" s="195">
        <f>'Atrações - Compra de Tickets'!AJ565+'Atrações - demanda Passa'!AJ565</f>
        <v>0</v>
      </c>
      <c r="AL596" s="195">
        <f>'Atrações - Compra de Tickets'!AK565+'Atrações - demanda Passa'!AK565</f>
        <v>0</v>
      </c>
      <c r="AM596" s="195">
        <f>'Atrações - Compra de Tickets'!AL565+'Atrações - demanda Passa'!AL565</f>
        <v>0</v>
      </c>
      <c r="AN596" s="195">
        <f>'Atrações - Compra de Tickets'!AM565+'Atrações - demanda Passa'!AM565</f>
        <v>0</v>
      </c>
      <c r="AO596" s="194"/>
    </row>
    <row r="597" spans="1:41" ht="15.75" x14ac:dyDescent="0.25">
      <c r="A597" s="199" t="str">
        <f t="shared" si="120"/>
        <v/>
      </c>
    </row>
    <row r="598" spans="1:41" s="208" customFormat="1" ht="20.100000000000001" customHeight="1" x14ac:dyDescent="0.25">
      <c r="A598" s="199" t="str">
        <f t="shared" si="120"/>
        <v/>
      </c>
      <c r="B598" s="213"/>
      <c r="C598" s="212"/>
      <c r="D598" s="216" t="s">
        <v>209</v>
      </c>
      <c r="E598" s="215"/>
      <c r="F598" s="214"/>
      <c r="G598" s="214"/>
      <c r="H598" s="214"/>
      <c r="I598" s="214"/>
      <c r="J598" s="214"/>
      <c r="K598" s="214"/>
      <c r="L598" s="214"/>
      <c r="M598" s="214"/>
      <c r="N598" s="214"/>
      <c r="O598" s="214"/>
      <c r="P598" s="214"/>
      <c r="Q598" s="214"/>
      <c r="R598" s="214"/>
      <c r="S598" s="214"/>
      <c r="T598" s="214"/>
      <c r="U598" s="214"/>
      <c r="V598" s="214"/>
      <c r="W598" s="214"/>
      <c r="X598" s="214"/>
      <c r="Y598" s="214"/>
      <c r="Z598" s="214"/>
      <c r="AA598" s="214"/>
      <c r="AB598" s="214"/>
      <c r="AC598" s="214"/>
      <c r="AD598" s="214"/>
      <c r="AE598" s="214"/>
      <c r="AF598" s="214"/>
      <c r="AG598" s="214"/>
      <c r="AH598" s="214"/>
      <c r="AI598" s="214"/>
      <c r="AJ598" s="214"/>
      <c r="AK598" s="214"/>
      <c r="AL598" s="214"/>
      <c r="AM598" s="214"/>
      <c r="AN598" s="214"/>
    </row>
    <row r="599" spans="1:41" s="208" customFormat="1" ht="20.100000000000001" customHeight="1" x14ac:dyDescent="0.3">
      <c r="A599" s="199" t="str">
        <f t="shared" si="120"/>
        <v/>
      </c>
      <c r="B599" s="213"/>
      <c r="C599" s="212"/>
      <c r="D599" s="263" t="str">
        <f>'Mix de Usos'!$B$19</f>
        <v>Outros 3</v>
      </c>
      <c r="E599" s="215"/>
      <c r="F599" s="214">
        <f t="shared" ref="F599:AN599" si="127">(F607+F613+F601+F621+F627+F633+F641+F647+F653)</f>
        <v>0</v>
      </c>
      <c r="G599" s="214">
        <f t="shared" si="127"/>
        <v>0</v>
      </c>
      <c r="H599" s="214">
        <f t="shared" si="127"/>
        <v>0</v>
      </c>
      <c r="I599" s="214">
        <f t="shared" si="127"/>
        <v>0</v>
      </c>
      <c r="J599" s="214">
        <f t="shared" si="127"/>
        <v>0</v>
      </c>
      <c r="K599" s="214">
        <f t="shared" si="127"/>
        <v>0</v>
      </c>
      <c r="L599" s="214">
        <f t="shared" si="127"/>
        <v>0</v>
      </c>
      <c r="M599" s="214">
        <f t="shared" si="127"/>
        <v>0</v>
      </c>
      <c r="N599" s="214">
        <f t="shared" si="127"/>
        <v>0</v>
      </c>
      <c r="O599" s="214">
        <f t="shared" si="127"/>
        <v>0</v>
      </c>
      <c r="P599" s="214">
        <f t="shared" si="127"/>
        <v>0</v>
      </c>
      <c r="Q599" s="214">
        <f t="shared" si="127"/>
        <v>0</v>
      </c>
      <c r="R599" s="214">
        <f t="shared" si="127"/>
        <v>0</v>
      </c>
      <c r="S599" s="214">
        <f t="shared" si="127"/>
        <v>0</v>
      </c>
      <c r="T599" s="214">
        <f t="shared" si="127"/>
        <v>0</v>
      </c>
      <c r="U599" s="214">
        <f t="shared" si="127"/>
        <v>0</v>
      </c>
      <c r="V599" s="214">
        <f t="shared" si="127"/>
        <v>0</v>
      </c>
      <c r="W599" s="214">
        <f t="shared" si="127"/>
        <v>0</v>
      </c>
      <c r="X599" s="214">
        <f t="shared" si="127"/>
        <v>0</v>
      </c>
      <c r="Y599" s="214">
        <f t="shared" si="127"/>
        <v>0</v>
      </c>
      <c r="Z599" s="214">
        <f t="shared" si="127"/>
        <v>0</v>
      </c>
      <c r="AA599" s="214">
        <f t="shared" si="127"/>
        <v>0</v>
      </c>
      <c r="AB599" s="214">
        <f t="shared" si="127"/>
        <v>0</v>
      </c>
      <c r="AC599" s="214">
        <f t="shared" si="127"/>
        <v>0</v>
      </c>
      <c r="AD599" s="214">
        <f t="shared" si="127"/>
        <v>0</v>
      </c>
      <c r="AE599" s="214">
        <f t="shared" si="127"/>
        <v>0</v>
      </c>
      <c r="AF599" s="214">
        <f t="shared" si="127"/>
        <v>0</v>
      </c>
      <c r="AG599" s="214">
        <f t="shared" si="127"/>
        <v>0</v>
      </c>
      <c r="AH599" s="214">
        <f t="shared" si="127"/>
        <v>0</v>
      </c>
      <c r="AI599" s="214">
        <f t="shared" si="127"/>
        <v>0</v>
      </c>
      <c r="AJ599" s="214">
        <f t="shared" si="127"/>
        <v>0</v>
      </c>
      <c r="AK599" s="214">
        <f t="shared" si="127"/>
        <v>0</v>
      </c>
      <c r="AL599" s="214">
        <f t="shared" si="127"/>
        <v>0</v>
      </c>
      <c r="AM599" s="214">
        <f t="shared" si="127"/>
        <v>0</v>
      </c>
      <c r="AN599" s="214">
        <f t="shared" si="127"/>
        <v>0</v>
      </c>
    </row>
    <row r="600" spans="1:41" s="202" customFormat="1" ht="20.100000000000001" customHeight="1" x14ac:dyDescent="0.25">
      <c r="A600" s="199" t="str">
        <f t="shared" si="120"/>
        <v/>
      </c>
      <c r="B600" s="207"/>
      <c r="C600" s="206"/>
      <c r="D600" s="205" t="s">
        <v>185</v>
      </c>
      <c r="E600" s="204"/>
      <c r="F600" s="203"/>
      <c r="G600" s="203"/>
      <c r="H600" s="203"/>
      <c r="I600" s="203"/>
      <c r="J600" s="203"/>
      <c r="K600" s="203"/>
      <c r="L600" s="203"/>
      <c r="M600" s="203"/>
      <c r="N600" s="203"/>
      <c r="O600" s="203"/>
      <c r="P600" s="203"/>
      <c r="Q600" s="203"/>
      <c r="R600" s="203"/>
      <c r="S600" s="203"/>
      <c r="T600" s="203"/>
      <c r="U600" s="203"/>
      <c r="V600" s="203"/>
      <c r="W600" s="203"/>
      <c r="X600" s="203"/>
      <c r="Y600" s="203"/>
      <c r="Z600" s="203"/>
      <c r="AA600" s="203"/>
      <c r="AB600" s="203"/>
      <c r="AC600" s="203"/>
      <c r="AD600" s="203"/>
      <c r="AE600" s="203"/>
      <c r="AF600" s="203"/>
      <c r="AG600" s="203"/>
      <c r="AH600" s="203"/>
      <c r="AI600" s="203"/>
      <c r="AJ600" s="203"/>
      <c r="AK600" s="203"/>
      <c r="AL600" s="203"/>
      <c r="AM600" s="203"/>
      <c r="AN600" s="203"/>
    </row>
    <row r="601" spans="1:41" s="193" customFormat="1" ht="20.100000000000001" customHeight="1" x14ac:dyDescent="0.25">
      <c r="A601" s="199" t="str">
        <f t="shared" si="120"/>
        <v>10/b</v>
      </c>
      <c r="B601" s="199">
        <f>B539+1</f>
        <v>10</v>
      </c>
      <c r="C601" s="198" t="s">
        <v>208</v>
      </c>
      <c r="D601" s="201" t="s">
        <v>184</v>
      </c>
      <c r="E601" s="200">
        <f>SUM(F601:AN601)</f>
        <v>0</v>
      </c>
      <c r="F601" s="195">
        <f t="shared" ref="F601:AN601" si="128">SUM(F602:F606)</f>
        <v>0</v>
      </c>
      <c r="G601" s="195">
        <f t="shared" si="128"/>
        <v>0</v>
      </c>
      <c r="H601" s="195">
        <f t="shared" si="128"/>
        <v>0</v>
      </c>
      <c r="I601" s="195">
        <f t="shared" si="128"/>
        <v>0</v>
      </c>
      <c r="J601" s="195">
        <f t="shared" si="128"/>
        <v>0</v>
      </c>
      <c r="K601" s="195">
        <f t="shared" si="128"/>
        <v>0</v>
      </c>
      <c r="L601" s="195">
        <f t="shared" si="128"/>
        <v>0</v>
      </c>
      <c r="M601" s="195">
        <f t="shared" si="128"/>
        <v>0</v>
      </c>
      <c r="N601" s="195">
        <f t="shared" si="128"/>
        <v>0</v>
      </c>
      <c r="O601" s="195">
        <f t="shared" si="128"/>
        <v>0</v>
      </c>
      <c r="P601" s="195">
        <f t="shared" si="128"/>
        <v>0</v>
      </c>
      <c r="Q601" s="195">
        <f t="shared" si="128"/>
        <v>0</v>
      </c>
      <c r="R601" s="195">
        <f t="shared" si="128"/>
        <v>0</v>
      </c>
      <c r="S601" s="195">
        <f t="shared" si="128"/>
        <v>0</v>
      </c>
      <c r="T601" s="195">
        <f t="shared" si="128"/>
        <v>0</v>
      </c>
      <c r="U601" s="195">
        <f t="shared" si="128"/>
        <v>0</v>
      </c>
      <c r="V601" s="195">
        <f t="shared" si="128"/>
        <v>0</v>
      </c>
      <c r="W601" s="195">
        <f t="shared" si="128"/>
        <v>0</v>
      </c>
      <c r="X601" s="195">
        <f t="shared" si="128"/>
        <v>0</v>
      </c>
      <c r="Y601" s="195">
        <f t="shared" si="128"/>
        <v>0</v>
      </c>
      <c r="Z601" s="195">
        <f t="shared" si="128"/>
        <v>0</v>
      </c>
      <c r="AA601" s="195">
        <f t="shared" si="128"/>
        <v>0</v>
      </c>
      <c r="AB601" s="195">
        <f t="shared" si="128"/>
        <v>0</v>
      </c>
      <c r="AC601" s="195">
        <f t="shared" si="128"/>
        <v>0</v>
      </c>
      <c r="AD601" s="195">
        <f t="shared" si="128"/>
        <v>0</v>
      </c>
      <c r="AE601" s="195">
        <f t="shared" si="128"/>
        <v>0</v>
      </c>
      <c r="AF601" s="195">
        <f t="shared" si="128"/>
        <v>0</v>
      </c>
      <c r="AG601" s="195">
        <f t="shared" si="128"/>
        <v>0</v>
      </c>
      <c r="AH601" s="195">
        <f t="shared" si="128"/>
        <v>0</v>
      </c>
      <c r="AI601" s="195">
        <f t="shared" si="128"/>
        <v>0</v>
      </c>
      <c r="AJ601" s="195">
        <f t="shared" si="128"/>
        <v>0</v>
      </c>
      <c r="AK601" s="195">
        <f t="shared" si="128"/>
        <v>0</v>
      </c>
      <c r="AL601" s="195">
        <f t="shared" si="128"/>
        <v>0</v>
      </c>
      <c r="AM601" s="195">
        <f t="shared" si="128"/>
        <v>0</v>
      </c>
      <c r="AN601" s="195">
        <f t="shared" si="128"/>
        <v>0</v>
      </c>
      <c r="AO601" s="194"/>
    </row>
    <row r="602" spans="1:41" s="193" customFormat="1" ht="20.100000000000001" customHeight="1" x14ac:dyDescent="0.25">
      <c r="A602" s="199" t="str">
        <f t="shared" si="120"/>
        <v/>
      </c>
      <c r="B602" s="199"/>
      <c r="C602" s="198"/>
      <c r="D602" s="197" t="s">
        <v>183</v>
      </c>
      <c r="E602" s="196">
        <f>'Mix de Usos'!$N$19</f>
        <v>0</v>
      </c>
      <c r="F602" s="195">
        <f>'Atrações - Compra de Tickets'!E571+'Atrações - demanda Passa'!E571</f>
        <v>0</v>
      </c>
      <c r="G602" s="195">
        <f>'Atrações - Compra de Tickets'!F571+'Atrações - demanda Passa'!F571</f>
        <v>0</v>
      </c>
      <c r="H602" s="195">
        <f>'Atrações - Compra de Tickets'!G571+'Atrações - demanda Passa'!G571</f>
        <v>0</v>
      </c>
      <c r="I602" s="195">
        <f>'Atrações - Compra de Tickets'!H571+'Atrações - demanda Passa'!H571</f>
        <v>0</v>
      </c>
      <c r="J602" s="195">
        <f>'Atrações - Compra de Tickets'!I571+'Atrações - demanda Passa'!I571</f>
        <v>0</v>
      </c>
      <c r="K602" s="195">
        <f>'Atrações - Compra de Tickets'!J571+'Atrações - demanda Passa'!J571</f>
        <v>0</v>
      </c>
      <c r="L602" s="195">
        <f>'Atrações - Compra de Tickets'!K571+'Atrações - demanda Passa'!K571</f>
        <v>0</v>
      </c>
      <c r="M602" s="195">
        <f>'Atrações - Compra de Tickets'!L571+'Atrações - demanda Passa'!L571</f>
        <v>0</v>
      </c>
      <c r="N602" s="195">
        <f>'Atrações - Compra de Tickets'!M571+'Atrações - demanda Passa'!M571</f>
        <v>0</v>
      </c>
      <c r="O602" s="195">
        <f>'Atrações - Compra de Tickets'!N571+'Atrações - demanda Passa'!N571</f>
        <v>0</v>
      </c>
      <c r="P602" s="195">
        <f>'Atrações - Compra de Tickets'!O571+'Atrações - demanda Passa'!O571</f>
        <v>0</v>
      </c>
      <c r="Q602" s="195">
        <f>'Atrações - Compra de Tickets'!P571+'Atrações - demanda Passa'!P571</f>
        <v>0</v>
      </c>
      <c r="R602" s="195">
        <f>'Atrações - Compra de Tickets'!Q571+'Atrações - demanda Passa'!Q571</f>
        <v>0</v>
      </c>
      <c r="S602" s="195">
        <f>'Atrações - Compra de Tickets'!R571+'Atrações - demanda Passa'!R571</f>
        <v>0</v>
      </c>
      <c r="T602" s="195">
        <f>'Atrações - Compra de Tickets'!S571+'Atrações - demanda Passa'!S571</f>
        <v>0</v>
      </c>
      <c r="U602" s="195">
        <f>'Atrações - Compra de Tickets'!T571+'Atrações - demanda Passa'!T571</f>
        <v>0</v>
      </c>
      <c r="V602" s="195">
        <f>'Atrações - Compra de Tickets'!U571+'Atrações - demanda Passa'!U571</f>
        <v>0</v>
      </c>
      <c r="W602" s="195">
        <f>'Atrações - Compra de Tickets'!V571+'Atrações - demanda Passa'!V571</f>
        <v>0</v>
      </c>
      <c r="X602" s="195">
        <f>'Atrações - Compra de Tickets'!W571+'Atrações - demanda Passa'!W571</f>
        <v>0</v>
      </c>
      <c r="Y602" s="195">
        <f>'Atrações - Compra de Tickets'!X571+'Atrações - demanda Passa'!X571</f>
        <v>0</v>
      </c>
      <c r="Z602" s="195">
        <f>'Atrações - Compra de Tickets'!Y571+'Atrações - demanda Passa'!Y571</f>
        <v>0</v>
      </c>
      <c r="AA602" s="195">
        <f>'Atrações - Compra de Tickets'!Z571+'Atrações - demanda Passa'!Z571</f>
        <v>0</v>
      </c>
      <c r="AB602" s="195">
        <f>'Atrações - Compra de Tickets'!AA571+'Atrações - demanda Passa'!AA571</f>
        <v>0</v>
      </c>
      <c r="AC602" s="195">
        <f>'Atrações - Compra de Tickets'!AB571+'Atrações - demanda Passa'!AB571</f>
        <v>0</v>
      </c>
      <c r="AD602" s="195">
        <f>'Atrações - Compra de Tickets'!AC571+'Atrações - demanda Passa'!AC571</f>
        <v>0</v>
      </c>
      <c r="AE602" s="195">
        <f>'Atrações - Compra de Tickets'!AD571+'Atrações - demanda Passa'!AD571</f>
        <v>0</v>
      </c>
      <c r="AF602" s="195">
        <f>'Atrações - Compra de Tickets'!AE571+'Atrações - demanda Passa'!AE571</f>
        <v>0</v>
      </c>
      <c r="AG602" s="195">
        <f>'Atrações - Compra de Tickets'!AF571+'Atrações - demanda Passa'!AF571</f>
        <v>0</v>
      </c>
      <c r="AH602" s="195">
        <f>'Atrações - Compra de Tickets'!AG571+'Atrações - demanda Passa'!AG571</f>
        <v>0</v>
      </c>
      <c r="AI602" s="195">
        <f>'Atrações - Compra de Tickets'!AH571+'Atrações - demanda Passa'!AH571</f>
        <v>0</v>
      </c>
      <c r="AJ602" s="195">
        <f>'Atrações - Compra de Tickets'!AI571+'Atrações - demanda Passa'!AI571</f>
        <v>0</v>
      </c>
      <c r="AK602" s="195">
        <f>'Atrações - Compra de Tickets'!AJ571+'Atrações - demanda Passa'!AJ571</f>
        <v>0</v>
      </c>
      <c r="AL602" s="195">
        <f>'Atrações - Compra de Tickets'!AK571+'Atrações - demanda Passa'!AK571</f>
        <v>0</v>
      </c>
      <c r="AM602" s="195">
        <f>'Atrações - Compra de Tickets'!AL571+'Atrações - demanda Passa'!AL571</f>
        <v>0</v>
      </c>
      <c r="AN602" s="195">
        <f>'Atrações - Compra de Tickets'!AM571+'Atrações - demanda Passa'!AM571</f>
        <v>0</v>
      </c>
      <c r="AO602" s="194"/>
    </row>
    <row r="603" spans="1:41" s="193" customFormat="1" ht="20.100000000000001" customHeight="1" x14ac:dyDescent="0.25">
      <c r="A603" s="199" t="str">
        <f t="shared" si="120"/>
        <v/>
      </c>
      <c r="B603" s="199"/>
      <c r="C603" s="198"/>
      <c r="D603" s="197" t="s">
        <v>182</v>
      </c>
      <c r="E603" s="196">
        <f>'Mix de Usos'!$W$19</f>
        <v>0</v>
      </c>
      <c r="F603" s="195">
        <f>'Atrações - Compra de Tickets'!E572+'Atrações - demanda Passa'!E572</f>
        <v>0</v>
      </c>
      <c r="G603" s="195">
        <f>'Atrações - Compra de Tickets'!F572+'Atrações - demanda Passa'!F572</f>
        <v>0</v>
      </c>
      <c r="H603" s="195">
        <f>'Atrações - Compra de Tickets'!G572+'Atrações - demanda Passa'!G572</f>
        <v>0</v>
      </c>
      <c r="I603" s="195">
        <f>'Atrações - Compra de Tickets'!H572+'Atrações - demanda Passa'!H572</f>
        <v>0</v>
      </c>
      <c r="J603" s="195">
        <f>'Atrações - Compra de Tickets'!I572+'Atrações - demanda Passa'!I572</f>
        <v>0</v>
      </c>
      <c r="K603" s="195">
        <f>'Atrações - Compra de Tickets'!J572+'Atrações - demanda Passa'!J572</f>
        <v>0</v>
      </c>
      <c r="L603" s="195">
        <f>'Atrações - Compra de Tickets'!K572+'Atrações - demanda Passa'!K572</f>
        <v>0</v>
      </c>
      <c r="M603" s="195">
        <f>'Atrações - Compra de Tickets'!L572+'Atrações - demanda Passa'!L572</f>
        <v>0</v>
      </c>
      <c r="N603" s="195">
        <f>'Atrações - Compra de Tickets'!M572+'Atrações - demanda Passa'!M572</f>
        <v>0</v>
      </c>
      <c r="O603" s="195">
        <f>'Atrações - Compra de Tickets'!N572+'Atrações - demanda Passa'!N572</f>
        <v>0</v>
      </c>
      <c r="P603" s="195">
        <f>'Atrações - Compra de Tickets'!O572+'Atrações - demanda Passa'!O572</f>
        <v>0</v>
      </c>
      <c r="Q603" s="195">
        <f>'Atrações - Compra de Tickets'!P572+'Atrações - demanda Passa'!P572</f>
        <v>0</v>
      </c>
      <c r="R603" s="195">
        <f>'Atrações - Compra de Tickets'!Q572+'Atrações - demanda Passa'!Q572</f>
        <v>0</v>
      </c>
      <c r="S603" s="195">
        <f>'Atrações - Compra de Tickets'!R572+'Atrações - demanda Passa'!R572</f>
        <v>0</v>
      </c>
      <c r="T603" s="195">
        <f>'Atrações - Compra de Tickets'!S572+'Atrações - demanda Passa'!S572</f>
        <v>0</v>
      </c>
      <c r="U603" s="195">
        <f>'Atrações - Compra de Tickets'!T572+'Atrações - demanda Passa'!T572</f>
        <v>0</v>
      </c>
      <c r="V603" s="195">
        <f>'Atrações - Compra de Tickets'!U572+'Atrações - demanda Passa'!U572</f>
        <v>0</v>
      </c>
      <c r="W603" s="195">
        <f>'Atrações - Compra de Tickets'!V572+'Atrações - demanda Passa'!V572</f>
        <v>0</v>
      </c>
      <c r="X603" s="195">
        <f>'Atrações - Compra de Tickets'!W572+'Atrações - demanda Passa'!W572</f>
        <v>0</v>
      </c>
      <c r="Y603" s="195">
        <f>'Atrações - Compra de Tickets'!X572+'Atrações - demanda Passa'!X572</f>
        <v>0</v>
      </c>
      <c r="Z603" s="195">
        <f>'Atrações - Compra de Tickets'!Y572+'Atrações - demanda Passa'!Y572</f>
        <v>0</v>
      </c>
      <c r="AA603" s="195">
        <f>'Atrações - Compra de Tickets'!Z572+'Atrações - demanda Passa'!Z572</f>
        <v>0</v>
      </c>
      <c r="AB603" s="195">
        <f>'Atrações - Compra de Tickets'!AA572+'Atrações - demanda Passa'!AA572</f>
        <v>0</v>
      </c>
      <c r="AC603" s="195">
        <f>'Atrações - Compra de Tickets'!AB572+'Atrações - demanda Passa'!AB572</f>
        <v>0</v>
      </c>
      <c r="AD603" s="195">
        <f>'Atrações - Compra de Tickets'!AC572+'Atrações - demanda Passa'!AC572</f>
        <v>0</v>
      </c>
      <c r="AE603" s="195">
        <f>'Atrações - Compra de Tickets'!AD572+'Atrações - demanda Passa'!AD572</f>
        <v>0</v>
      </c>
      <c r="AF603" s="195">
        <f>'Atrações - Compra de Tickets'!AE572+'Atrações - demanda Passa'!AE572</f>
        <v>0</v>
      </c>
      <c r="AG603" s="195">
        <f>'Atrações - Compra de Tickets'!AF572+'Atrações - demanda Passa'!AF572</f>
        <v>0</v>
      </c>
      <c r="AH603" s="195">
        <f>'Atrações - Compra de Tickets'!AG572+'Atrações - demanda Passa'!AG572</f>
        <v>0</v>
      </c>
      <c r="AI603" s="195">
        <f>'Atrações - Compra de Tickets'!AH572+'Atrações - demanda Passa'!AH572</f>
        <v>0</v>
      </c>
      <c r="AJ603" s="195">
        <f>'Atrações - Compra de Tickets'!AI572+'Atrações - demanda Passa'!AI572</f>
        <v>0</v>
      </c>
      <c r="AK603" s="195">
        <f>'Atrações - Compra de Tickets'!AJ572+'Atrações - demanda Passa'!AJ572</f>
        <v>0</v>
      </c>
      <c r="AL603" s="195">
        <f>'Atrações - Compra de Tickets'!AK572+'Atrações - demanda Passa'!AK572</f>
        <v>0</v>
      </c>
      <c r="AM603" s="195">
        <f>'Atrações - Compra de Tickets'!AL572+'Atrações - demanda Passa'!AL572</f>
        <v>0</v>
      </c>
      <c r="AN603" s="195">
        <f>'Atrações - Compra de Tickets'!AM572+'Atrações - demanda Passa'!AM572</f>
        <v>0</v>
      </c>
      <c r="AO603" s="194"/>
    </row>
    <row r="604" spans="1:41" s="193" customFormat="1" ht="20.100000000000001" customHeight="1" x14ac:dyDescent="0.25">
      <c r="A604" s="199" t="str">
        <f t="shared" si="120"/>
        <v/>
      </c>
      <c r="B604" s="199"/>
      <c r="C604" s="198"/>
      <c r="D604" s="197" t="s">
        <v>181</v>
      </c>
      <c r="E604" s="196">
        <f>'Mix de Usos'!$AF$19</f>
        <v>0</v>
      </c>
      <c r="F604" s="195">
        <f>'Atrações - Compra de Tickets'!E573+'Atrações - demanda Passa'!E573</f>
        <v>0</v>
      </c>
      <c r="G604" s="195">
        <f>'Atrações - Compra de Tickets'!F573+'Atrações - demanda Passa'!F573</f>
        <v>0</v>
      </c>
      <c r="H604" s="195">
        <f>'Atrações - Compra de Tickets'!G573+'Atrações - demanda Passa'!G573</f>
        <v>0</v>
      </c>
      <c r="I604" s="195">
        <f>'Atrações - Compra de Tickets'!H573+'Atrações - demanda Passa'!H573</f>
        <v>0</v>
      </c>
      <c r="J604" s="195">
        <f>'Atrações - Compra de Tickets'!I573+'Atrações - demanda Passa'!I573</f>
        <v>0</v>
      </c>
      <c r="K604" s="195">
        <f>'Atrações - Compra de Tickets'!J573+'Atrações - demanda Passa'!J573</f>
        <v>0</v>
      </c>
      <c r="L604" s="195">
        <f>'Atrações - Compra de Tickets'!K573+'Atrações - demanda Passa'!K573</f>
        <v>0</v>
      </c>
      <c r="M604" s="195">
        <f>'Atrações - Compra de Tickets'!L573+'Atrações - demanda Passa'!L573</f>
        <v>0</v>
      </c>
      <c r="N604" s="195">
        <f>'Atrações - Compra de Tickets'!M573+'Atrações - demanda Passa'!M573</f>
        <v>0</v>
      </c>
      <c r="O604" s="195">
        <f>'Atrações - Compra de Tickets'!N573+'Atrações - demanda Passa'!N573</f>
        <v>0</v>
      </c>
      <c r="P604" s="195">
        <f>'Atrações - Compra de Tickets'!O573+'Atrações - demanda Passa'!O573</f>
        <v>0</v>
      </c>
      <c r="Q604" s="195">
        <f>'Atrações - Compra de Tickets'!P573+'Atrações - demanda Passa'!P573</f>
        <v>0</v>
      </c>
      <c r="R604" s="195">
        <f>'Atrações - Compra de Tickets'!Q573+'Atrações - demanda Passa'!Q573</f>
        <v>0</v>
      </c>
      <c r="S604" s="195">
        <f>'Atrações - Compra de Tickets'!R573+'Atrações - demanda Passa'!R573</f>
        <v>0</v>
      </c>
      <c r="T604" s="195">
        <f>'Atrações - Compra de Tickets'!S573+'Atrações - demanda Passa'!S573</f>
        <v>0</v>
      </c>
      <c r="U604" s="195">
        <f>'Atrações - Compra de Tickets'!T573+'Atrações - demanda Passa'!T573</f>
        <v>0</v>
      </c>
      <c r="V604" s="195">
        <f>'Atrações - Compra de Tickets'!U573+'Atrações - demanda Passa'!U573</f>
        <v>0</v>
      </c>
      <c r="W604" s="195">
        <f>'Atrações - Compra de Tickets'!V573+'Atrações - demanda Passa'!V573</f>
        <v>0</v>
      </c>
      <c r="X604" s="195">
        <f>'Atrações - Compra de Tickets'!W573+'Atrações - demanda Passa'!W573</f>
        <v>0</v>
      </c>
      <c r="Y604" s="195">
        <f>'Atrações - Compra de Tickets'!X573+'Atrações - demanda Passa'!X573</f>
        <v>0</v>
      </c>
      <c r="Z604" s="195">
        <f>'Atrações - Compra de Tickets'!Y573+'Atrações - demanda Passa'!Y573</f>
        <v>0</v>
      </c>
      <c r="AA604" s="195">
        <f>'Atrações - Compra de Tickets'!Z573+'Atrações - demanda Passa'!Z573</f>
        <v>0</v>
      </c>
      <c r="AB604" s="195">
        <f>'Atrações - Compra de Tickets'!AA573+'Atrações - demanda Passa'!AA573</f>
        <v>0</v>
      </c>
      <c r="AC604" s="195">
        <f>'Atrações - Compra de Tickets'!AB573+'Atrações - demanda Passa'!AB573</f>
        <v>0</v>
      </c>
      <c r="AD604" s="195">
        <f>'Atrações - Compra de Tickets'!AC573+'Atrações - demanda Passa'!AC573</f>
        <v>0</v>
      </c>
      <c r="AE604" s="195">
        <f>'Atrações - Compra de Tickets'!AD573+'Atrações - demanda Passa'!AD573</f>
        <v>0</v>
      </c>
      <c r="AF604" s="195">
        <f>'Atrações - Compra de Tickets'!AE573+'Atrações - demanda Passa'!AE573</f>
        <v>0</v>
      </c>
      <c r="AG604" s="195">
        <f>'Atrações - Compra de Tickets'!AF573+'Atrações - demanda Passa'!AF573</f>
        <v>0</v>
      </c>
      <c r="AH604" s="195">
        <f>'Atrações - Compra de Tickets'!AG573+'Atrações - demanda Passa'!AG573</f>
        <v>0</v>
      </c>
      <c r="AI604" s="195">
        <f>'Atrações - Compra de Tickets'!AH573+'Atrações - demanda Passa'!AH573</f>
        <v>0</v>
      </c>
      <c r="AJ604" s="195">
        <f>'Atrações - Compra de Tickets'!AI573+'Atrações - demanda Passa'!AI573</f>
        <v>0</v>
      </c>
      <c r="AK604" s="195">
        <f>'Atrações - Compra de Tickets'!AJ573+'Atrações - demanda Passa'!AJ573</f>
        <v>0</v>
      </c>
      <c r="AL604" s="195">
        <f>'Atrações - Compra de Tickets'!AK573+'Atrações - demanda Passa'!AK573</f>
        <v>0</v>
      </c>
      <c r="AM604" s="195">
        <f>'Atrações - Compra de Tickets'!AL573+'Atrações - demanda Passa'!AL573</f>
        <v>0</v>
      </c>
      <c r="AN604" s="195">
        <f>'Atrações - Compra de Tickets'!AM573+'Atrações - demanda Passa'!AM573</f>
        <v>0</v>
      </c>
      <c r="AO604" s="194"/>
    </row>
    <row r="605" spans="1:41" s="193" customFormat="1" ht="20.100000000000001" customHeight="1" x14ac:dyDescent="0.25">
      <c r="A605" s="199" t="str">
        <f t="shared" si="120"/>
        <v/>
      </c>
      <c r="B605" s="199"/>
      <c r="C605" s="198"/>
      <c r="D605" s="197" t="s">
        <v>180</v>
      </c>
      <c r="E605" s="196">
        <f>'Mix de Usos'!$AO$19</f>
        <v>0</v>
      </c>
      <c r="F605" s="195">
        <f>'Atrações - Compra de Tickets'!E574+'Atrações - demanda Passa'!E574</f>
        <v>0</v>
      </c>
      <c r="G605" s="195">
        <f>'Atrações - Compra de Tickets'!F574+'Atrações - demanda Passa'!F574</f>
        <v>0</v>
      </c>
      <c r="H605" s="195">
        <f>'Atrações - Compra de Tickets'!G574+'Atrações - demanda Passa'!G574</f>
        <v>0</v>
      </c>
      <c r="I605" s="195">
        <f>'Atrações - Compra de Tickets'!H574+'Atrações - demanda Passa'!H574</f>
        <v>0</v>
      </c>
      <c r="J605" s="195">
        <f>'Atrações - Compra de Tickets'!I574+'Atrações - demanda Passa'!I574</f>
        <v>0</v>
      </c>
      <c r="K605" s="195">
        <f>'Atrações - Compra de Tickets'!J574+'Atrações - demanda Passa'!J574</f>
        <v>0</v>
      </c>
      <c r="L605" s="195">
        <f>'Atrações - Compra de Tickets'!K574+'Atrações - demanda Passa'!K574</f>
        <v>0</v>
      </c>
      <c r="M605" s="195">
        <f>'Atrações - Compra de Tickets'!L574+'Atrações - demanda Passa'!L574</f>
        <v>0</v>
      </c>
      <c r="N605" s="195">
        <f>'Atrações - Compra de Tickets'!M574+'Atrações - demanda Passa'!M574</f>
        <v>0</v>
      </c>
      <c r="O605" s="195">
        <f>'Atrações - Compra de Tickets'!N574+'Atrações - demanda Passa'!N574</f>
        <v>0</v>
      </c>
      <c r="P605" s="195">
        <f>'Atrações - Compra de Tickets'!O574+'Atrações - demanda Passa'!O574</f>
        <v>0</v>
      </c>
      <c r="Q605" s="195">
        <f>'Atrações - Compra de Tickets'!P574+'Atrações - demanda Passa'!P574</f>
        <v>0</v>
      </c>
      <c r="R605" s="195">
        <f>'Atrações - Compra de Tickets'!Q574+'Atrações - demanda Passa'!Q574</f>
        <v>0</v>
      </c>
      <c r="S605" s="195">
        <f>'Atrações - Compra de Tickets'!R574+'Atrações - demanda Passa'!R574</f>
        <v>0</v>
      </c>
      <c r="T605" s="195">
        <f>'Atrações - Compra de Tickets'!S574+'Atrações - demanda Passa'!S574</f>
        <v>0</v>
      </c>
      <c r="U605" s="195">
        <f>'Atrações - Compra de Tickets'!T574+'Atrações - demanda Passa'!T574</f>
        <v>0</v>
      </c>
      <c r="V605" s="195">
        <f>'Atrações - Compra de Tickets'!U574+'Atrações - demanda Passa'!U574</f>
        <v>0</v>
      </c>
      <c r="W605" s="195">
        <f>'Atrações - Compra de Tickets'!V574+'Atrações - demanda Passa'!V574</f>
        <v>0</v>
      </c>
      <c r="X605" s="195">
        <f>'Atrações - Compra de Tickets'!W574+'Atrações - demanda Passa'!W574</f>
        <v>0</v>
      </c>
      <c r="Y605" s="195">
        <f>'Atrações - Compra de Tickets'!X574+'Atrações - demanda Passa'!X574</f>
        <v>0</v>
      </c>
      <c r="Z605" s="195">
        <f>'Atrações - Compra de Tickets'!Y574+'Atrações - demanda Passa'!Y574</f>
        <v>0</v>
      </c>
      <c r="AA605" s="195">
        <f>'Atrações - Compra de Tickets'!Z574+'Atrações - demanda Passa'!Z574</f>
        <v>0</v>
      </c>
      <c r="AB605" s="195">
        <f>'Atrações - Compra de Tickets'!AA574+'Atrações - demanda Passa'!AA574</f>
        <v>0</v>
      </c>
      <c r="AC605" s="195">
        <f>'Atrações - Compra de Tickets'!AB574+'Atrações - demanda Passa'!AB574</f>
        <v>0</v>
      </c>
      <c r="AD605" s="195">
        <f>'Atrações - Compra de Tickets'!AC574+'Atrações - demanda Passa'!AC574</f>
        <v>0</v>
      </c>
      <c r="AE605" s="195">
        <f>'Atrações - Compra de Tickets'!AD574+'Atrações - demanda Passa'!AD574</f>
        <v>0</v>
      </c>
      <c r="AF605" s="195">
        <f>'Atrações - Compra de Tickets'!AE574+'Atrações - demanda Passa'!AE574</f>
        <v>0</v>
      </c>
      <c r="AG605" s="195">
        <f>'Atrações - Compra de Tickets'!AF574+'Atrações - demanda Passa'!AF574</f>
        <v>0</v>
      </c>
      <c r="AH605" s="195">
        <f>'Atrações - Compra de Tickets'!AG574+'Atrações - demanda Passa'!AG574</f>
        <v>0</v>
      </c>
      <c r="AI605" s="195">
        <f>'Atrações - Compra de Tickets'!AH574+'Atrações - demanda Passa'!AH574</f>
        <v>0</v>
      </c>
      <c r="AJ605" s="195">
        <f>'Atrações - Compra de Tickets'!AI574+'Atrações - demanda Passa'!AI574</f>
        <v>0</v>
      </c>
      <c r="AK605" s="195">
        <f>'Atrações - Compra de Tickets'!AJ574+'Atrações - demanda Passa'!AJ574</f>
        <v>0</v>
      </c>
      <c r="AL605" s="195">
        <f>'Atrações - Compra de Tickets'!AK574+'Atrações - demanda Passa'!AK574</f>
        <v>0</v>
      </c>
      <c r="AM605" s="195">
        <f>'Atrações - Compra de Tickets'!AL574+'Atrações - demanda Passa'!AL574</f>
        <v>0</v>
      </c>
      <c r="AN605" s="195">
        <f>'Atrações - Compra de Tickets'!AM574+'Atrações - demanda Passa'!AM574</f>
        <v>0</v>
      </c>
      <c r="AO605" s="194"/>
    </row>
    <row r="606" spans="1:41" s="193" customFormat="1" ht="20.100000000000001" customHeight="1" x14ac:dyDescent="0.25">
      <c r="A606" s="199" t="str">
        <f t="shared" si="120"/>
        <v/>
      </c>
      <c r="B606" s="199"/>
      <c r="C606" s="198"/>
      <c r="D606" s="197" t="s">
        <v>179</v>
      </c>
      <c r="E606" s="196">
        <f>'Mix de Usos'!$AX$19</f>
        <v>0</v>
      </c>
      <c r="F606" s="195">
        <f>'Atrações - Compra de Tickets'!E575+'Atrações - demanda Passa'!E575</f>
        <v>0</v>
      </c>
      <c r="G606" s="195">
        <f>'Atrações - Compra de Tickets'!F575+'Atrações - demanda Passa'!F575</f>
        <v>0</v>
      </c>
      <c r="H606" s="195">
        <f>'Atrações - Compra de Tickets'!G575+'Atrações - demanda Passa'!G575</f>
        <v>0</v>
      </c>
      <c r="I606" s="195">
        <f>'Atrações - Compra de Tickets'!H575+'Atrações - demanda Passa'!H575</f>
        <v>0</v>
      </c>
      <c r="J606" s="195">
        <f>'Atrações - Compra de Tickets'!I575+'Atrações - demanda Passa'!I575</f>
        <v>0</v>
      </c>
      <c r="K606" s="195">
        <f>'Atrações - Compra de Tickets'!J575+'Atrações - demanda Passa'!J575</f>
        <v>0</v>
      </c>
      <c r="L606" s="195">
        <f>'Atrações - Compra de Tickets'!K575+'Atrações - demanda Passa'!K575</f>
        <v>0</v>
      </c>
      <c r="M606" s="195">
        <f>'Atrações - Compra de Tickets'!L575+'Atrações - demanda Passa'!L575</f>
        <v>0</v>
      </c>
      <c r="N606" s="195">
        <f>'Atrações - Compra de Tickets'!M575+'Atrações - demanda Passa'!M575</f>
        <v>0</v>
      </c>
      <c r="O606" s="195">
        <f>'Atrações - Compra de Tickets'!N575+'Atrações - demanda Passa'!N575</f>
        <v>0</v>
      </c>
      <c r="P606" s="195">
        <f>'Atrações - Compra de Tickets'!O575+'Atrações - demanda Passa'!O575</f>
        <v>0</v>
      </c>
      <c r="Q606" s="195">
        <f>'Atrações - Compra de Tickets'!P575+'Atrações - demanda Passa'!P575</f>
        <v>0</v>
      </c>
      <c r="R606" s="195">
        <f>'Atrações - Compra de Tickets'!Q575+'Atrações - demanda Passa'!Q575</f>
        <v>0</v>
      </c>
      <c r="S606" s="195">
        <f>'Atrações - Compra de Tickets'!R575+'Atrações - demanda Passa'!R575</f>
        <v>0</v>
      </c>
      <c r="T606" s="195">
        <f>'Atrações - Compra de Tickets'!S575+'Atrações - demanda Passa'!S575</f>
        <v>0</v>
      </c>
      <c r="U606" s="195">
        <f>'Atrações - Compra de Tickets'!T575+'Atrações - demanda Passa'!T575</f>
        <v>0</v>
      </c>
      <c r="V606" s="195">
        <f>'Atrações - Compra de Tickets'!U575+'Atrações - demanda Passa'!U575</f>
        <v>0</v>
      </c>
      <c r="W606" s="195">
        <f>'Atrações - Compra de Tickets'!V575+'Atrações - demanda Passa'!V575</f>
        <v>0</v>
      </c>
      <c r="X606" s="195">
        <f>'Atrações - Compra de Tickets'!W575+'Atrações - demanda Passa'!W575</f>
        <v>0</v>
      </c>
      <c r="Y606" s="195">
        <f>'Atrações - Compra de Tickets'!X575+'Atrações - demanda Passa'!X575</f>
        <v>0</v>
      </c>
      <c r="Z606" s="195">
        <f>'Atrações - Compra de Tickets'!Y575+'Atrações - demanda Passa'!Y575</f>
        <v>0</v>
      </c>
      <c r="AA606" s="195">
        <f>'Atrações - Compra de Tickets'!Z575+'Atrações - demanda Passa'!Z575</f>
        <v>0</v>
      </c>
      <c r="AB606" s="195">
        <f>'Atrações - Compra de Tickets'!AA575+'Atrações - demanda Passa'!AA575</f>
        <v>0</v>
      </c>
      <c r="AC606" s="195">
        <f>'Atrações - Compra de Tickets'!AB575+'Atrações - demanda Passa'!AB575</f>
        <v>0</v>
      </c>
      <c r="AD606" s="195">
        <f>'Atrações - Compra de Tickets'!AC575+'Atrações - demanda Passa'!AC575</f>
        <v>0</v>
      </c>
      <c r="AE606" s="195">
        <f>'Atrações - Compra de Tickets'!AD575+'Atrações - demanda Passa'!AD575</f>
        <v>0</v>
      </c>
      <c r="AF606" s="195">
        <f>'Atrações - Compra de Tickets'!AE575+'Atrações - demanda Passa'!AE575</f>
        <v>0</v>
      </c>
      <c r="AG606" s="195">
        <f>'Atrações - Compra de Tickets'!AF575+'Atrações - demanda Passa'!AF575</f>
        <v>0</v>
      </c>
      <c r="AH606" s="195">
        <f>'Atrações - Compra de Tickets'!AG575+'Atrações - demanda Passa'!AG575</f>
        <v>0</v>
      </c>
      <c r="AI606" s="195">
        <f>'Atrações - Compra de Tickets'!AH575+'Atrações - demanda Passa'!AH575</f>
        <v>0</v>
      </c>
      <c r="AJ606" s="195">
        <f>'Atrações - Compra de Tickets'!AI575+'Atrações - demanda Passa'!AI575</f>
        <v>0</v>
      </c>
      <c r="AK606" s="195">
        <f>'Atrações - Compra de Tickets'!AJ575+'Atrações - demanda Passa'!AJ575</f>
        <v>0</v>
      </c>
      <c r="AL606" s="195">
        <f>'Atrações - Compra de Tickets'!AK575+'Atrações - demanda Passa'!AK575</f>
        <v>0</v>
      </c>
      <c r="AM606" s="195">
        <f>'Atrações - Compra de Tickets'!AL575+'Atrações - demanda Passa'!AL575</f>
        <v>0</v>
      </c>
      <c r="AN606" s="195">
        <f>'Atrações - Compra de Tickets'!AM575+'Atrações - demanda Passa'!AM575</f>
        <v>0</v>
      </c>
      <c r="AO606" s="194"/>
    </row>
    <row r="607" spans="1:41" s="193" customFormat="1" ht="20.100000000000001" customHeight="1" x14ac:dyDescent="0.25">
      <c r="A607" s="199" t="str">
        <f t="shared" si="120"/>
        <v>10/m</v>
      </c>
      <c r="B607" s="199">
        <f>B545+1</f>
        <v>10</v>
      </c>
      <c r="C607" s="198" t="s">
        <v>194</v>
      </c>
      <c r="D607" s="201" t="s">
        <v>178</v>
      </c>
      <c r="E607" s="200">
        <f>SUM(F607:AN607)</f>
        <v>0</v>
      </c>
      <c r="F607" s="195">
        <f t="shared" ref="F607:AN607" si="129">SUM(F608:F612)</f>
        <v>0</v>
      </c>
      <c r="G607" s="195">
        <f t="shared" si="129"/>
        <v>0</v>
      </c>
      <c r="H607" s="195">
        <f t="shared" si="129"/>
        <v>0</v>
      </c>
      <c r="I607" s="195">
        <f t="shared" si="129"/>
        <v>0</v>
      </c>
      <c r="J607" s="195">
        <f t="shared" si="129"/>
        <v>0</v>
      </c>
      <c r="K607" s="195">
        <f t="shared" si="129"/>
        <v>0</v>
      </c>
      <c r="L607" s="195">
        <f t="shared" si="129"/>
        <v>0</v>
      </c>
      <c r="M607" s="195">
        <f t="shared" si="129"/>
        <v>0</v>
      </c>
      <c r="N607" s="195">
        <f t="shared" si="129"/>
        <v>0</v>
      </c>
      <c r="O607" s="195">
        <f t="shared" si="129"/>
        <v>0</v>
      </c>
      <c r="P607" s="195">
        <f t="shared" si="129"/>
        <v>0</v>
      </c>
      <c r="Q607" s="195">
        <f t="shared" si="129"/>
        <v>0</v>
      </c>
      <c r="R607" s="195">
        <f t="shared" si="129"/>
        <v>0</v>
      </c>
      <c r="S607" s="195">
        <f t="shared" si="129"/>
        <v>0</v>
      </c>
      <c r="T607" s="195">
        <f t="shared" si="129"/>
        <v>0</v>
      </c>
      <c r="U607" s="195">
        <f t="shared" si="129"/>
        <v>0</v>
      </c>
      <c r="V607" s="195">
        <f t="shared" si="129"/>
        <v>0</v>
      </c>
      <c r="W607" s="195">
        <f t="shared" si="129"/>
        <v>0</v>
      </c>
      <c r="X607" s="195">
        <f t="shared" si="129"/>
        <v>0</v>
      </c>
      <c r="Y607" s="195">
        <f t="shared" si="129"/>
        <v>0</v>
      </c>
      <c r="Z607" s="195">
        <f t="shared" si="129"/>
        <v>0</v>
      </c>
      <c r="AA607" s="195">
        <f t="shared" si="129"/>
        <v>0</v>
      </c>
      <c r="AB607" s="195">
        <f t="shared" si="129"/>
        <v>0</v>
      </c>
      <c r="AC607" s="195">
        <f t="shared" si="129"/>
        <v>0</v>
      </c>
      <c r="AD607" s="195">
        <f t="shared" si="129"/>
        <v>0</v>
      </c>
      <c r="AE607" s="195">
        <f t="shared" si="129"/>
        <v>0</v>
      </c>
      <c r="AF607" s="195">
        <f t="shared" si="129"/>
        <v>0</v>
      </c>
      <c r="AG607" s="195">
        <f t="shared" si="129"/>
        <v>0</v>
      </c>
      <c r="AH607" s="195">
        <f t="shared" si="129"/>
        <v>0</v>
      </c>
      <c r="AI607" s="195">
        <f t="shared" si="129"/>
        <v>0</v>
      </c>
      <c r="AJ607" s="195">
        <f t="shared" si="129"/>
        <v>0</v>
      </c>
      <c r="AK607" s="195">
        <f t="shared" si="129"/>
        <v>0</v>
      </c>
      <c r="AL607" s="195">
        <f t="shared" si="129"/>
        <v>0</v>
      </c>
      <c r="AM607" s="195">
        <f t="shared" si="129"/>
        <v>0</v>
      </c>
      <c r="AN607" s="195">
        <f t="shared" si="129"/>
        <v>0</v>
      </c>
      <c r="AO607" s="194"/>
    </row>
    <row r="608" spans="1:41" s="193" customFormat="1" ht="20.100000000000001" customHeight="1" x14ac:dyDescent="0.25">
      <c r="A608" s="199" t="str">
        <f t="shared" si="120"/>
        <v/>
      </c>
      <c r="B608" s="199"/>
      <c r="C608" s="198"/>
      <c r="D608" s="197" t="s">
        <v>177</v>
      </c>
      <c r="E608" s="196">
        <f>'Mix de Usos'!$Q$19</f>
        <v>0</v>
      </c>
      <c r="F608" s="195">
        <f>'Atrações - Compra de Tickets'!E577+'Atrações - demanda Passa'!E577</f>
        <v>0</v>
      </c>
      <c r="G608" s="195">
        <f>'Atrações - Compra de Tickets'!F577+'Atrações - demanda Passa'!F577</f>
        <v>0</v>
      </c>
      <c r="H608" s="195">
        <f>'Atrações - Compra de Tickets'!G577+'Atrações - demanda Passa'!G577</f>
        <v>0</v>
      </c>
      <c r="I608" s="195">
        <f>'Atrações - Compra de Tickets'!H577+'Atrações - demanda Passa'!H577</f>
        <v>0</v>
      </c>
      <c r="J608" s="195">
        <f>'Atrações - Compra de Tickets'!I577+'Atrações - demanda Passa'!I577</f>
        <v>0</v>
      </c>
      <c r="K608" s="195">
        <f>'Atrações - Compra de Tickets'!J577+'Atrações - demanda Passa'!J577</f>
        <v>0</v>
      </c>
      <c r="L608" s="195">
        <f>'Atrações - Compra de Tickets'!K577+'Atrações - demanda Passa'!K577</f>
        <v>0</v>
      </c>
      <c r="M608" s="195">
        <f>'Atrações - Compra de Tickets'!L577+'Atrações - demanda Passa'!L577</f>
        <v>0</v>
      </c>
      <c r="N608" s="195">
        <f>'Atrações - Compra de Tickets'!M577+'Atrações - demanda Passa'!M577</f>
        <v>0</v>
      </c>
      <c r="O608" s="195">
        <f>'Atrações - Compra de Tickets'!N577+'Atrações - demanda Passa'!N577</f>
        <v>0</v>
      </c>
      <c r="P608" s="195">
        <f>'Atrações - Compra de Tickets'!O577+'Atrações - demanda Passa'!O577</f>
        <v>0</v>
      </c>
      <c r="Q608" s="195">
        <f>'Atrações - Compra de Tickets'!P577+'Atrações - demanda Passa'!P577</f>
        <v>0</v>
      </c>
      <c r="R608" s="195">
        <f>'Atrações - Compra de Tickets'!Q577+'Atrações - demanda Passa'!Q577</f>
        <v>0</v>
      </c>
      <c r="S608" s="195">
        <f>'Atrações - Compra de Tickets'!R577+'Atrações - demanda Passa'!R577</f>
        <v>0</v>
      </c>
      <c r="T608" s="195">
        <f>'Atrações - Compra de Tickets'!S577+'Atrações - demanda Passa'!S577</f>
        <v>0</v>
      </c>
      <c r="U608" s="195">
        <f>'Atrações - Compra de Tickets'!T577+'Atrações - demanda Passa'!T577</f>
        <v>0</v>
      </c>
      <c r="V608" s="195">
        <f>'Atrações - Compra de Tickets'!U577+'Atrações - demanda Passa'!U577</f>
        <v>0</v>
      </c>
      <c r="W608" s="195">
        <f>'Atrações - Compra de Tickets'!V577+'Atrações - demanda Passa'!V577</f>
        <v>0</v>
      </c>
      <c r="X608" s="195">
        <f>'Atrações - Compra de Tickets'!W577+'Atrações - demanda Passa'!W577</f>
        <v>0</v>
      </c>
      <c r="Y608" s="195">
        <f>'Atrações - Compra de Tickets'!X577+'Atrações - demanda Passa'!X577</f>
        <v>0</v>
      </c>
      <c r="Z608" s="195">
        <f>'Atrações - Compra de Tickets'!Y577+'Atrações - demanda Passa'!Y577</f>
        <v>0</v>
      </c>
      <c r="AA608" s="195">
        <f>'Atrações - Compra de Tickets'!Z577+'Atrações - demanda Passa'!Z577</f>
        <v>0</v>
      </c>
      <c r="AB608" s="195">
        <f>'Atrações - Compra de Tickets'!AA577+'Atrações - demanda Passa'!AA577</f>
        <v>0</v>
      </c>
      <c r="AC608" s="195">
        <f>'Atrações - Compra de Tickets'!AB577+'Atrações - demanda Passa'!AB577</f>
        <v>0</v>
      </c>
      <c r="AD608" s="195">
        <f>'Atrações - Compra de Tickets'!AC577+'Atrações - demanda Passa'!AC577</f>
        <v>0</v>
      </c>
      <c r="AE608" s="195">
        <f>'Atrações - Compra de Tickets'!AD577+'Atrações - demanda Passa'!AD577</f>
        <v>0</v>
      </c>
      <c r="AF608" s="195">
        <f>'Atrações - Compra de Tickets'!AE577+'Atrações - demanda Passa'!AE577</f>
        <v>0</v>
      </c>
      <c r="AG608" s="195">
        <f>'Atrações - Compra de Tickets'!AF577+'Atrações - demanda Passa'!AF577</f>
        <v>0</v>
      </c>
      <c r="AH608" s="195">
        <f>'Atrações - Compra de Tickets'!AG577+'Atrações - demanda Passa'!AG577</f>
        <v>0</v>
      </c>
      <c r="AI608" s="195">
        <f>'Atrações - Compra de Tickets'!AH577+'Atrações - demanda Passa'!AH577</f>
        <v>0</v>
      </c>
      <c r="AJ608" s="195">
        <f>'Atrações - Compra de Tickets'!AI577+'Atrações - demanda Passa'!AI577</f>
        <v>0</v>
      </c>
      <c r="AK608" s="195">
        <f>'Atrações - Compra de Tickets'!AJ577+'Atrações - demanda Passa'!AJ577</f>
        <v>0</v>
      </c>
      <c r="AL608" s="195">
        <f>'Atrações - Compra de Tickets'!AK577+'Atrações - demanda Passa'!AK577</f>
        <v>0</v>
      </c>
      <c r="AM608" s="195">
        <f>'Atrações - Compra de Tickets'!AL577+'Atrações - demanda Passa'!AL577</f>
        <v>0</v>
      </c>
      <c r="AN608" s="195">
        <f>'Atrações - Compra de Tickets'!AM577+'Atrações - demanda Passa'!AM577</f>
        <v>0</v>
      </c>
      <c r="AO608" s="194"/>
    </row>
    <row r="609" spans="1:41" s="193" customFormat="1" ht="20.100000000000001" customHeight="1" x14ac:dyDescent="0.25">
      <c r="A609" s="199" t="str">
        <f t="shared" si="120"/>
        <v/>
      </c>
      <c r="B609" s="199"/>
      <c r="C609" s="198"/>
      <c r="D609" s="197" t="s">
        <v>176</v>
      </c>
      <c r="E609" s="196">
        <f>'Mix de Usos'!$Z$19</f>
        <v>0</v>
      </c>
      <c r="F609" s="195">
        <f>'Atrações - Compra de Tickets'!E578+'Atrações - demanda Passa'!E578</f>
        <v>0</v>
      </c>
      <c r="G609" s="195">
        <f>'Atrações - Compra de Tickets'!F578+'Atrações - demanda Passa'!F578</f>
        <v>0</v>
      </c>
      <c r="H609" s="195">
        <f>'Atrações - Compra de Tickets'!G578+'Atrações - demanda Passa'!G578</f>
        <v>0</v>
      </c>
      <c r="I609" s="195">
        <f>'Atrações - Compra de Tickets'!H578+'Atrações - demanda Passa'!H578</f>
        <v>0</v>
      </c>
      <c r="J609" s="195">
        <f>'Atrações - Compra de Tickets'!I578+'Atrações - demanda Passa'!I578</f>
        <v>0</v>
      </c>
      <c r="K609" s="195">
        <f>'Atrações - Compra de Tickets'!J578+'Atrações - demanda Passa'!J578</f>
        <v>0</v>
      </c>
      <c r="L609" s="195">
        <f>'Atrações - Compra de Tickets'!K578+'Atrações - demanda Passa'!K578</f>
        <v>0</v>
      </c>
      <c r="M609" s="195">
        <f>'Atrações - Compra de Tickets'!L578+'Atrações - demanda Passa'!L578</f>
        <v>0</v>
      </c>
      <c r="N609" s="195">
        <f>'Atrações - Compra de Tickets'!M578+'Atrações - demanda Passa'!M578</f>
        <v>0</v>
      </c>
      <c r="O609" s="195">
        <f>'Atrações - Compra de Tickets'!N578+'Atrações - demanda Passa'!N578</f>
        <v>0</v>
      </c>
      <c r="P609" s="195">
        <f>'Atrações - Compra de Tickets'!O578+'Atrações - demanda Passa'!O578</f>
        <v>0</v>
      </c>
      <c r="Q609" s="195">
        <f>'Atrações - Compra de Tickets'!P578+'Atrações - demanda Passa'!P578</f>
        <v>0</v>
      </c>
      <c r="R609" s="195">
        <f>'Atrações - Compra de Tickets'!Q578+'Atrações - demanda Passa'!Q578</f>
        <v>0</v>
      </c>
      <c r="S609" s="195">
        <f>'Atrações - Compra de Tickets'!R578+'Atrações - demanda Passa'!R578</f>
        <v>0</v>
      </c>
      <c r="T609" s="195">
        <f>'Atrações - Compra de Tickets'!S578+'Atrações - demanda Passa'!S578</f>
        <v>0</v>
      </c>
      <c r="U609" s="195">
        <f>'Atrações - Compra de Tickets'!T578+'Atrações - demanda Passa'!T578</f>
        <v>0</v>
      </c>
      <c r="V609" s="195">
        <f>'Atrações - Compra de Tickets'!U578+'Atrações - demanda Passa'!U578</f>
        <v>0</v>
      </c>
      <c r="W609" s="195">
        <f>'Atrações - Compra de Tickets'!V578+'Atrações - demanda Passa'!V578</f>
        <v>0</v>
      </c>
      <c r="X609" s="195">
        <f>'Atrações - Compra de Tickets'!W578+'Atrações - demanda Passa'!W578</f>
        <v>0</v>
      </c>
      <c r="Y609" s="195">
        <f>'Atrações - Compra de Tickets'!X578+'Atrações - demanda Passa'!X578</f>
        <v>0</v>
      </c>
      <c r="Z609" s="195">
        <f>'Atrações - Compra de Tickets'!Y578+'Atrações - demanda Passa'!Y578</f>
        <v>0</v>
      </c>
      <c r="AA609" s="195">
        <f>'Atrações - Compra de Tickets'!Z578+'Atrações - demanda Passa'!Z578</f>
        <v>0</v>
      </c>
      <c r="AB609" s="195">
        <f>'Atrações - Compra de Tickets'!AA578+'Atrações - demanda Passa'!AA578</f>
        <v>0</v>
      </c>
      <c r="AC609" s="195">
        <f>'Atrações - Compra de Tickets'!AB578+'Atrações - demanda Passa'!AB578</f>
        <v>0</v>
      </c>
      <c r="AD609" s="195">
        <f>'Atrações - Compra de Tickets'!AC578+'Atrações - demanda Passa'!AC578</f>
        <v>0</v>
      </c>
      <c r="AE609" s="195">
        <f>'Atrações - Compra de Tickets'!AD578+'Atrações - demanda Passa'!AD578</f>
        <v>0</v>
      </c>
      <c r="AF609" s="195">
        <f>'Atrações - Compra de Tickets'!AE578+'Atrações - demanda Passa'!AE578</f>
        <v>0</v>
      </c>
      <c r="AG609" s="195">
        <f>'Atrações - Compra de Tickets'!AF578+'Atrações - demanda Passa'!AF578</f>
        <v>0</v>
      </c>
      <c r="AH609" s="195">
        <f>'Atrações - Compra de Tickets'!AG578+'Atrações - demanda Passa'!AG578</f>
        <v>0</v>
      </c>
      <c r="AI609" s="195">
        <f>'Atrações - Compra de Tickets'!AH578+'Atrações - demanda Passa'!AH578</f>
        <v>0</v>
      </c>
      <c r="AJ609" s="195">
        <f>'Atrações - Compra de Tickets'!AI578+'Atrações - demanda Passa'!AI578</f>
        <v>0</v>
      </c>
      <c r="AK609" s="195">
        <f>'Atrações - Compra de Tickets'!AJ578+'Atrações - demanda Passa'!AJ578</f>
        <v>0</v>
      </c>
      <c r="AL609" s="195">
        <f>'Atrações - Compra de Tickets'!AK578+'Atrações - demanda Passa'!AK578</f>
        <v>0</v>
      </c>
      <c r="AM609" s="195">
        <f>'Atrações - Compra de Tickets'!AL578+'Atrações - demanda Passa'!AL578</f>
        <v>0</v>
      </c>
      <c r="AN609" s="195">
        <f>'Atrações - Compra de Tickets'!AM578+'Atrações - demanda Passa'!AM578</f>
        <v>0</v>
      </c>
      <c r="AO609" s="194"/>
    </row>
    <row r="610" spans="1:41" s="193" customFormat="1" ht="20.100000000000001" customHeight="1" x14ac:dyDescent="0.25">
      <c r="A610" s="199" t="str">
        <f t="shared" si="120"/>
        <v/>
      </c>
      <c r="B610" s="199"/>
      <c r="C610" s="198"/>
      <c r="D610" s="197" t="s">
        <v>175</v>
      </c>
      <c r="E610" s="196">
        <f>'Mix de Usos'!$AI$19</f>
        <v>0</v>
      </c>
      <c r="F610" s="195">
        <f>'Atrações - Compra de Tickets'!E579+'Atrações - demanda Passa'!E579</f>
        <v>0</v>
      </c>
      <c r="G610" s="195">
        <f>'Atrações - Compra de Tickets'!F579+'Atrações - demanda Passa'!F579</f>
        <v>0</v>
      </c>
      <c r="H610" s="195">
        <f>'Atrações - Compra de Tickets'!G579+'Atrações - demanda Passa'!G579</f>
        <v>0</v>
      </c>
      <c r="I610" s="195">
        <f>'Atrações - Compra de Tickets'!H579+'Atrações - demanda Passa'!H579</f>
        <v>0</v>
      </c>
      <c r="J610" s="195">
        <f>'Atrações - Compra de Tickets'!I579+'Atrações - demanda Passa'!I579</f>
        <v>0</v>
      </c>
      <c r="K610" s="195">
        <f>'Atrações - Compra de Tickets'!J579+'Atrações - demanda Passa'!J579</f>
        <v>0</v>
      </c>
      <c r="L610" s="195">
        <f>'Atrações - Compra de Tickets'!K579+'Atrações - demanda Passa'!K579</f>
        <v>0</v>
      </c>
      <c r="M610" s="195">
        <f>'Atrações - Compra de Tickets'!L579+'Atrações - demanda Passa'!L579</f>
        <v>0</v>
      </c>
      <c r="N610" s="195">
        <f>'Atrações - Compra de Tickets'!M579+'Atrações - demanda Passa'!M579</f>
        <v>0</v>
      </c>
      <c r="O610" s="195">
        <f>'Atrações - Compra de Tickets'!N579+'Atrações - demanda Passa'!N579</f>
        <v>0</v>
      </c>
      <c r="P610" s="195">
        <f>'Atrações - Compra de Tickets'!O579+'Atrações - demanda Passa'!O579</f>
        <v>0</v>
      </c>
      <c r="Q610" s="195">
        <f>'Atrações - Compra de Tickets'!P579+'Atrações - demanda Passa'!P579</f>
        <v>0</v>
      </c>
      <c r="R610" s="195">
        <f>'Atrações - Compra de Tickets'!Q579+'Atrações - demanda Passa'!Q579</f>
        <v>0</v>
      </c>
      <c r="S610" s="195">
        <f>'Atrações - Compra de Tickets'!R579+'Atrações - demanda Passa'!R579</f>
        <v>0</v>
      </c>
      <c r="T610" s="195">
        <f>'Atrações - Compra de Tickets'!S579+'Atrações - demanda Passa'!S579</f>
        <v>0</v>
      </c>
      <c r="U610" s="195">
        <f>'Atrações - Compra de Tickets'!T579+'Atrações - demanda Passa'!T579</f>
        <v>0</v>
      </c>
      <c r="V610" s="195">
        <f>'Atrações - Compra de Tickets'!U579+'Atrações - demanda Passa'!U579</f>
        <v>0</v>
      </c>
      <c r="W610" s="195">
        <f>'Atrações - Compra de Tickets'!V579+'Atrações - demanda Passa'!V579</f>
        <v>0</v>
      </c>
      <c r="X610" s="195">
        <f>'Atrações - Compra de Tickets'!W579+'Atrações - demanda Passa'!W579</f>
        <v>0</v>
      </c>
      <c r="Y610" s="195">
        <f>'Atrações - Compra de Tickets'!X579+'Atrações - demanda Passa'!X579</f>
        <v>0</v>
      </c>
      <c r="Z610" s="195">
        <f>'Atrações - Compra de Tickets'!Y579+'Atrações - demanda Passa'!Y579</f>
        <v>0</v>
      </c>
      <c r="AA610" s="195">
        <f>'Atrações - Compra de Tickets'!Z579+'Atrações - demanda Passa'!Z579</f>
        <v>0</v>
      </c>
      <c r="AB610" s="195">
        <f>'Atrações - Compra de Tickets'!AA579+'Atrações - demanda Passa'!AA579</f>
        <v>0</v>
      </c>
      <c r="AC610" s="195">
        <f>'Atrações - Compra de Tickets'!AB579+'Atrações - demanda Passa'!AB579</f>
        <v>0</v>
      </c>
      <c r="AD610" s="195">
        <f>'Atrações - Compra de Tickets'!AC579+'Atrações - demanda Passa'!AC579</f>
        <v>0</v>
      </c>
      <c r="AE610" s="195">
        <f>'Atrações - Compra de Tickets'!AD579+'Atrações - demanda Passa'!AD579</f>
        <v>0</v>
      </c>
      <c r="AF610" s="195">
        <f>'Atrações - Compra de Tickets'!AE579+'Atrações - demanda Passa'!AE579</f>
        <v>0</v>
      </c>
      <c r="AG610" s="195">
        <f>'Atrações - Compra de Tickets'!AF579+'Atrações - demanda Passa'!AF579</f>
        <v>0</v>
      </c>
      <c r="AH610" s="195">
        <f>'Atrações - Compra de Tickets'!AG579+'Atrações - demanda Passa'!AG579</f>
        <v>0</v>
      </c>
      <c r="AI610" s="195">
        <f>'Atrações - Compra de Tickets'!AH579+'Atrações - demanda Passa'!AH579</f>
        <v>0</v>
      </c>
      <c r="AJ610" s="195">
        <f>'Atrações - Compra de Tickets'!AI579+'Atrações - demanda Passa'!AI579</f>
        <v>0</v>
      </c>
      <c r="AK610" s="195">
        <f>'Atrações - Compra de Tickets'!AJ579+'Atrações - demanda Passa'!AJ579</f>
        <v>0</v>
      </c>
      <c r="AL610" s="195">
        <f>'Atrações - Compra de Tickets'!AK579+'Atrações - demanda Passa'!AK579</f>
        <v>0</v>
      </c>
      <c r="AM610" s="195">
        <f>'Atrações - Compra de Tickets'!AL579+'Atrações - demanda Passa'!AL579</f>
        <v>0</v>
      </c>
      <c r="AN610" s="195">
        <f>'Atrações - Compra de Tickets'!AM579+'Atrações - demanda Passa'!AM579</f>
        <v>0</v>
      </c>
      <c r="AO610" s="194"/>
    </row>
    <row r="611" spans="1:41" s="193" customFormat="1" ht="20.100000000000001" customHeight="1" x14ac:dyDescent="0.25">
      <c r="A611" s="199" t="str">
        <f t="shared" si="120"/>
        <v/>
      </c>
      <c r="B611" s="199"/>
      <c r="C611" s="198"/>
      <c r="D611" s="197" t="s">
        <v>174</v>
      </c>
      <c r="E611" s="196">
        <f>'Mix de Usos'!$AR$19</f>
        <v>0</v>
      </c>
      <c r="F611" s="195">
        <f>'Atrações - Compra de Tickets'!E580+'Atrações - demanda Passa'!E580</f>
        <v>0</v>
      </c>
      <c r="G611" s="195">
        <f>'Atrações - Compra de Tickets'!F580+'Atrações - demanda Passa'!F580</f>
        <v>0</v>
      </c>
      <c r="H611" s="195">
        <f>'Atrações - Compra de Tickets'!G580+'Atrações - demanda Passa'!G580</f>
        <v>0</v>
      </c>
      <c r="I611" s="195">
        <f>'Atrações - Compra de Tickets'!H580+'Atrações - demanda Passa'!H580</f>
        <v>0</v>
      </c>
      <c r="J611" s="195">
        <f>'Atrações - Compra de Tickets'!I580+'Atrações - demanda Passa'!I580</f>
        <v>0</v>
      </c>
      <c r="K611" s="195">
        <f>'Atrações - Compra de Tickets'!J580+'Atrações - demanda Passa'!J580</f>
        <v>0</v>
      </c>
      <c r="L611" s="195">
        <f>'Atrações - Compra de Tickets'!K580+'Atrações - demanda Passa'!K580</f>
        <v>0</v>
      </c>
      <c r="M611" s="195">
        <f>'Atrações - Compra de Tickets'!L580+'Atrações - demanda Passa'!L580</f>
        <v>0</v>
      </c>
      <c r="N611" s="195">
        <f>'Atrações - Compra de Tickets'!M580+'Atrações - demanda Passa'!M580</f>
        <v>0</v>
      </c>
      <c r="O611" s="195">
        <f>'Atrações - Compra de Tickets'!N580+'Atrações - demanda Passa'!N580</f>
        <v>0</v>
      </c>
      <c r="P611" s="195">
        <f>'Atrações - Compra de Tickets'!O580+'Atrações - demanda Passa'!O580</f>
        <v>0</v>
      </c>
      <c r="Q611" s="195">
        <f>'Atrações - Compra de Tickets'!P580+'Atrações - demanda Passa'!P580</f>
        <v>0</v>
      </c>
      <c r="R611" s="195">
        <f>'Atrações - Compra de Tickets'!Q580+'Atrações - demanda Passa'!Q580</f>
        <v>0</v>
      </c>
      <c r="S611" s="195">
        <f>'Atrações - Compra de Tickets'!R580+'Atrações - demanda Passa'!R580</f>
        <v>0</v>
      </c>
      <c r="T611" s="195">
        <f>'Atrações - Compra de Tickets'!S580+'Atrações - demanda Passa'!S580</f>
        <v>0</v>
      </c>
      <c r="U611" s="195">
        <f>'Atrações - Compra de Tickets'!T580+'Atrações - demanda Passa'!T580</f>
        <v>0</v>
      </c>
      <c r="V611" s="195">
        <f>'Atrações - Compra de Tickets'!U580+'Atrações - demanda Passa'!U580</f>
        <v>0</v>
      </c>
      <c r="W611" s="195">
        <f>'Atrações - Compra de Tickets'!V580+'Atrações - demanda Passa'!V580</f>
        <v>0</v>
      </c>
      <c r="X611" s="195">
        <f>'Atrações - Compra de Tickets'!W580+'Atrações - demanda Passa'!W580</f>
        <v>0</v>
      </c>
      <c r="Y611" s="195">
        <f>'Atrações - Compra de Tickets'!X580+'Atrações - demanda Passa'!X580</f>
        <v>0</v>
      </c>
      <c r="Z611" s="195">
        <f>'Atrações - Compra de Tickets'!Y580+'Atrações - demanda Passa'!Y580</f>
        <v>0</v>
      </c>
      <c r="AA611" s="195">
        <f>'Atrações - Compra de Tickets'!Z580+'Atrações - demanda Passa'!Z580</f>
        <v>0</v>
      </c>
      <c r="AB611" s="195">
        <f>'Atrações - Compra de Tickets'!AA580+'Atrações - demanda Passa'!AA580</f>
        <v>0</v>
      </c>
      <c r="AC611" s="195">
        <f>'Atrações - Compra de Tickets'!AB580+'Atrações - demanda Passa'!AB580</f>
        <v>0</v>
      </c>
      <c r="AD611" s="195">
        <f>'Atrações - Compra de Tickets'!AC580+'Atrações - demanda Passa'!AC580</f>
        <v>0</v>
      </c>
      <c r="AE611" s="195">
        <f>'Atrações - Compra de Tickets'!AD580+'Atrações - demanda Passa'!AD580</f>
        <v>0</v>
      </c>
      <c r="AF611" s="195">
        <f>'Atrações - Compra de Tickets'!AE580+'Atrações - demanda Passa'!AE580</f>
        <v>0</v>
      </c>
      <c r="AG611" s="195">
        <f>'Atrações - Compra de Tickets'!AF580+'Atrações - demanda Passa'!AF580</f>
        <v>0</v>
      </c>
      <c r="AH611" s="195">
        <f>'Atrações - Compra de Tickets'!AG580+'Atrações - demanda Passa'!AG580</f>
        <v>0</v>
      </c>
      <c r="AI611" s="195">
        <f>'Atrações - Compra de Tickets'!AH580+'Atrações - demanda Passa'!AH580</f>
        <v>0</v>
      </c>
      <c r="AJ611" s="195">
        <f>'Atrações - Compra de Tickets'!AI580+'Atrações - demanda Passa'!AI580</f>
        <v>0</v>
      </c>
      <c r="AK611" s="195">
        <f>'Atrações - Compra de Tickets'!AJ580+'Atrações - demanda Passa'!AJ580</f>
        <v>0</v>
      </c>
      <c r="AL611" s="195">
        <f>'Atrações - Compra de Tickets'!AK580+'Atrações - demanda Passa'!AK580</f>
        <v>0</v>
      </c>
      <c r="AM611" s="195">
        <f>'Atrações - Compra de Tickets'!AL580+'Atrações - demanda Passa'!AL580</f>
        <v>0</v>
      </c>
      <c r="AN611" s="195">
        <f>'Atrações - Compra de Tickets'!AM580+'Atrações - demanda Passa'!AM580</f>
        <v>0</v>
      </c>
      <c r="AO611" s="194"/>
    </row>
    <row r="612" spans="1:41" s="193" customFormat="1" ht="20.100000000000001" customHeight="1" x14ac:dyDescent="0.25">
      <c r="A612" s="199" t="str">
        <f t="shared" si="120"/>
        <v/>
      </c>
      <c r="B612" s="199"/>
      <c r="C612" s="198"/>
      <c r="D612" s="197" t="s">
        <v>173</v>
      </c>
      <c r="E612" s="196">
        <f>'Mix de Usos'!$BA$19</f>
        <v>0</v>
      </c>
      <c r="F612" s="195">
        <f>'Atrações - Compra de Tickets'!E581+'Atrações - demanda Passa'!E581</f>
        <v>0</v>
      </c>
      <c r="G612" s="195">
        <f>'Atrações - Compra de Tickets'!F581+'Atrações - demanda Passa'!F581</f>
        <v>0</v>
      </c>
      <c r="H612" s="195">
        <f>'Atrações - Compra de Tickets'!G581+'Atrações - demanda Passa'!G581</f>
        <v>0</v>
      </c>
      <c r="I612" s="195">
        <f>'Atrações - Compra de Tickets'!H581+'Atrações - demanda Passa'!H581</f>
        <v>0</v>
      </c>
      <c r="J612" s="195">
        <f>'Atrações - Compra de Tickets'!I581+'Atrações - demanda Passa'!I581</f>
        <v>0</v>
      </c>
      <c r="K612" s="195">
        <f>'Atrações - Compra de Tickets'!J581+'Atrações - demanda Passa'!J581</f>
        <v>0</v>
      </c>
      <c r="L612" s="195">
        <f>'Atrações - Compra de Tickets'!K581+'Atrações - demanda Passa'!K581</f>
        <v>0</v>
      </c>
      <c r="M612" s="195">
        <f>'Atrações - Compra de Tickets'!L581+'Atrações - demanda Passa'!L581</f>
        <v>0</v>
      </c>
      <c r="N612" s="195">
        <f>'Atrações - Compra de Tickets'!M581+'Atrações - demanda Passa'!M581</f>
        <v>0</v>
      </c>
      <c r="O612" s="195">
        <f>'Atrações - Compra de Tickets'!N581+'Atrações - demanda Passa'!N581</f>
        <v>0</v>
      </c>
      <c r="P612" s="195">
        <f>'Atrações - Compra de Tickets'!O581+'Atrações - demanda Passa'!O581</f>
        <v>0</v>
      </c>
      <c r="Q612" s="195">
        <f>'Atrações - Compra de Tickets'!P581+'Atrações - demanda Passa'!P581</f>
        <v>0</v>
      </c>
      <c r="R612" s="195">
        <f>'Atrações - Compra de Tickets'!Q581+'Atrações - demanda Passa'!Q581</f>
        <v>0</v>
      </c>
      <c r="S612" s="195">
        <f>'Atrações - Compra de Tickets'!R581+'Atrações - demanda Passa'!R581</f>
        <v>0</v>
      </c>
      <c r="T612" s="195">
        <f>'Atrações - Compra de Tickets'!S581+'Atrações - demanda Passa'!S581</f>
        <v>0</v>
      </c>
      <c r="U612" s="195">
        <f>'Atrações - Compra de Tickets'!T581+'Atrações - demanda Passa'!T581</f>
        <v>0</v>
      </c>
      <c r="V612" s="195">
        <f>'Atrações - Compra de Tickets'!U581+'Atrações - demanda Passa'!U581</f>
        <v>0</v>
      </c>
      <c r="W612" s="195">
        <f>'Atrações - Compra de Tickets'!V581+'Atrações - demanda Passa'!V581</f>
        <v>0</v>
      </c>
      <c r="X612" s="195">
        <f>'Atrações - Compra de Tickets'!W581+'Atrações - demanda Passa'!W581</f>
        <v>0</v>
      </c>
      <c r="Y612" s="195">
        <f>'Atrações - Compra de Tickets'!X581+'Atrações - demanda Passa'!X581</f>
        <v>0</v>
      </c>
      <c r="Z612" s="195">
        <f>'Atrações - Compra de Tickets'!Y581+'Atrações - demanda Passa'!Y581</f>
        <v>0</v>
      </c>
      <c r="AA612" s="195">
        <f>'Atrações - Compra de Tickets'!Z581+'Atrações - demanda Passa'!Z581</f>
        <v>0</v>
      </c>
      <c r="AB612" s="195">
        <f>'Atrações - Compra de Tickets'!AA581+'Atrações - demanda Passa'!AA581</f>
        <v>0</v>
      </c>
      <c r="AC612" s="195">
        <f>'Atrações - Compra de Tickets'!AB581+'Atrações - demanda Passa'!AB581</f>
        <v>0</v>
      </c>
      <c r="AD612" s="195">
        <f>'Atrações - Compra de Tickets'!AC581+'Atrações - demanda Passa'!AC581</f>
        <v>0</v>
      </c>
      <c r="AE612" s="195">
        <f>'Atrações - Compra de Tickets'!AD581+'Atrações - demanda Passa'!AD581</f>
        <v>0</v>
      </c>
      <c r="AF612" s="195">
        <f>'Atrações - Compra de Tickets'!AE581+'Atrações - demanda Passa'!AE581</f>
        <v>0</v>
      </c>
      <c r="AG612" s="195">
        <f>'Atrações - Compra de Tickets'!AF581+'Atrações - demanda Passa'!AF581</f>
        <v>0</v>
      </c>
      <c r="AH612" s="195">
        <f>'Atrações - Compra de Tickets'!AG581+'Atrações - demanda Passa'!AG581</f>
        <v>0</v>
      </c>
      <c r="AI612" s="195">
        <f>'Atrações - Compra de Tickets'!AH581+'Atrações - demanda Passa'!AH581</f>
        <v>0</v>
      </c>
      <c r="AJ612" s="195">
        <f>'Atrações - Compra de Tickets'!AI581+'Atrações - demanda Passa'!AI581</f>
        <v>0</v>
      </c>
      <c r="AK612" s="195">
        <f>'Atrações - Compra de Tickets'!AJ581+'Atrações - demanda Passa'!AJ581</f>
        <v>0</v>
      </c>
      <c r="AL612" s="195">
        <f>'Atrações - Compra de Tickets'!AK581+'Atrações - demanda Passa'!AK581</f>
        <v>0</v>
      </c>
      <c r="AM612" s="195">
        <f>'Atrações - Compra de Tickets'!AL581+'Atrações - demanda Passa'!AL581</f>
        <v>0</v>
      </c>
      <c r="AN612" s="195">
        <f>'Atrações - Compra de Tickets'!AM581+'Atrações - demanda Passa'!AM581</f>
        <v>0</v>
      </c>
      <c r="AO612" s="194"/>
    </row>
    <row r="613" spans="1:41" s="193" customFormat="1" ht="20.100000000000001" customHeight="1" x14ac:dyDescent="0.25">
      <c r="A613" s="199" t="str">
        <f t="shared" si="120"/>
        <v>10/a</v>
      </c>
      <c r="B613" s="199">
        <f>B551+1</f>
        <v>10</v>
      </c>
      <c r="C613" s="198" t="s">
        <v>207</v>
      </c>
      <c r="D613" s="201" t="s">
        <v>172</v>
      </c>
      <c r="E613" s="200">
        <f>SUM(F613:AN613)</f>
        <v>0</v>
      </c>
      <c r="F613" s="195">
        <f t="shared" ref="F613:AN613" si="130">SUM(F614:F618)</f>
        <v>0</v>
      </c>
      <c r="G613" s="195">
        <f t="shared" si="130"/>
        <v>0</v>
      </c>
      <c r="H613" s="195">
        <f t="shared" si="130"/>
        <v>0</v>
      </c>
      <c r="I613" s="195">
        <f t="shared" si="130"/>
        <v>0</v>
      </c>
      <c r="J613" s="195">
        <f t="shared" si="130"/>
        <v>0</v>
      </c>
      <c r="K613" s="195">
        <f t="shared" si="130"/>
        <v>0</v>
      </c>
      <c r="L613" s="195">
        <f t="shared" si="130"/>
        <v>0</v>
      </c>
      <c r="M613" s="195">
        <f t="shared" si="130"/>
        <v>0</v>
      </c>
      <c r="N613" s="195">
        <f t="shared" si="130"/>
        <v>0</v>
      </c>
      <c r="O613" s="195">
        <f t="shared" si="130"/>
        <v>0</v>
      </c>
      <c r="P613" s="195">
        <f t="shared" si="130"/>
        <v>0</v>
      </c>
      <c r="Q613" s="195">
        <f t="shared" si="130"/>
        <v>0</v>
      </c>
      <c r="R613" s="195">
        <f t="shared" si="130"/>
        <v>0</v>
      </c>
      <c r="S613" s="195">
        <f t="shared" si="130"/>
        <v>0</v>
      </c>
      <c r="T613" s="195">
        <f t="shared" si="130"/>
        <v>0</v>
      </c>
      <c r="U613" s="195">
        <f t="shared" si="130"/>
        <v>0</v>
      </c>
      <c r="V613" s="195">
        <f t="shared" si="130"/>
        <v>0</v>
      </c>
      <c r="W613" s="195">
        <f t="shared" si="130"/>
        <v>0</v>
      </c>
      <c r="X613" s="195">
        <f t="shared" si="130"/>
        <v>0</v>
      </c>
      <c r="Y613" s="195">
        <f t="shared" si="130"/>
        <v>0</v>
      </c>
      <c r="Z613" s="195">
        <f t="shared" si="130"/>
        <v>0</v>
      </c>
      <c r="AA613" s="195">
        <f t="shared" si="130"/>
        <v>0</v>
      </c>
      <c r="AB613" s="195">
        <f t="shared" si="130"/>
        <v>0</v>
      </c>
      <c r="AC613" s="195">
        <f t="shared" si="130"/>
        <v>0</v>
      </c>
      <c r="AD613" s="195">
        <f t="shared" si="130"/>
        <v>0</v>
      </c>
      <c r="AE613" s="195">
        <f t="shared" si="130"/>
        <v>0</v>
      </c>
      <c r="AF613" s="195">
        <f t="shared" si="130"/>
        <v>0</v>
      </c>
      <c r="AG613" s="195">
        <f t="shared" si="130"/>
        <v>0</v>
      </c>
      <c r="AH613" s="195">
        <f t="shared" si="130"/>
        <v>0</v>
      </c>
      <c r="AI613" s="195">
        <f t="shared" si="130"/>
        <v>0</v>
      </c>
      <c r="AJ613" s="195">
        <f t="shared" si="130"/>
        <v>0</v>
      </c>
      <c r="AK613" s="195">
        <f t="shared" si="130"/>
        <v>0</v>
      </c>
      <c r="AL613" s="195">
        <f t="shared" si="130"/>
        <v>0</v>
      </c>
      <c r="AM613" s="195">
        <f t="shared" si="130"/>
        <v>0</v>
      </c>
      <c r="AN613" s="195">
        <f t="shared" si="130"/>
        <v>0</v>
      </c>
      <c r="AO613" s="194"/>
    </row>
    <row r="614" spans="1:41" s="193" customFormat="1" ht="20.100000000000001" customHeight="1" x14ac:dyDescent="0.25">
      <c r="A614" s="199" t="str">
        <f t="shared" si="120"/>
        <v/>
      </c>
      <c r="B614" s="199"/>
      <c r="C614" s="198"/>
      <c r="D614" s="197" t="s">
        <v>171</v>
      </c>
      <c r="E614" s="196">
        <f>'Mix de Usos'!$T$19</f>
        <v>0</v>
      </c>
      <c r="F614" s="195">
        <f>'Atrações - Compra de Tickets'!E583+'Atrações - demanda Passa'!E583</f>
        <v>0</v>
      </c>
      <c r="G614" s="195">
        <f>'Atrações - Compra de Tickets'!F583+'Atrações - demanda Passa'!F583</f>
        <v>0</v>
      </c>
      <c r="H614" s="195">
        <f>'Atrações - Compra de Tickets'!G583+'Atrações - demanda Passa'!G583</f>
        <v>0</v>
      </c>
      <c r="I614" s="195">
        <f>'Atrações - Compra de Tickets'!H583+'Atrações - demanda Passa'!H583</f>
        <v>0</v>
      </c>
      <c r="J614" s="195">
        <f>'Atrações - Compra de Tickets'!I583+'Atrações - demanda Passa'!I583</f>
        <v>0</v>
      </c>
      <c r="K614" s="195">
        <f>'Atrações - Compra de Tickets'!J583+'Atrações - demanda Passa'!J583</f>
        <v>0</v>
      </c>
      <c r="L614" s="195">
        <f>'Atrações - Compra de Tickets'!K583+'Atrações - demanda Passa'!K583</f>
        <v>0</v>
      </c>
      <c r="M614" s="195">
        <f>'Atrações - Compra de Tickets'!L583+'Atrações - demanda Passa'!L583</f>
        <v>0</v>
      </c>
      <c r="N614" s="195">
        <f>'Atrações - Compra de Tickets'!M583+'Atrações - demanda Passa'!M583</f>
        <v>0</v>
      </c>
      <c r="O614" s="195">
        <f>'Atrações - Compra de Tickets'!N583+'Atrações - demanda Passa'!N583</f>
        <v>0</v>
      </c>
      <c r="P614" s="195">
        <f>'Atrações - Compra de Tickets'!O583+'Atrações - demanda Passa'!O583</f>
        <v>0</v>
      </c>
      <c r="Q614" s="195">
        <f>'Atrações - Compra de Tickets'!P583+'Atrações - demanda Passa'!P583</f>
        <v>0</v>
      </c>
      <c r="R614" s="195">
        <f>'Atrações - Compra de Tickets'!Q583+'Atrações - demanda Passa'!Q583</f>
        <v>0</v>
      </c>
      <c r="S614" s="195">
        <f>'Atrações - Compra de Tickets'!R583+'Atrações - demanda Passa'!R583</f>
        <v>0</v>
      </c>
      <c r="T614" s="195">
        <f>'Atrações - Compra de Tickets'!S583+'Atrações - demanda Passa'!S583</f>
        <v>0</v>
      </c>
      <c r="U614" s="195">
        <f>'Atrações - Compra de Tickets'!T583+'Atrações - demanda Passa'!T583</f>
        <v>0</v>
      </c>
      <c r="V614" s="195">
        <f>'Atrações - Compra de Tickets'!U583+'Atrações - demanda Passa'!U583</f>
        <v>0</v>
      </c>
      <c r="W614" s="195">
        <f>'Atrações - Compra de Tickets'!V583+'Atrações - demanda Passa'!V583</f>
        <v>0</v>
      </c>
      <c r="X614" s="195">
        <f>'Atrações - Compra de Tickets'!W583+'Atrações - demanda Passa'!W583</f>
        <v>0</v>
      </c>
      <c r="Y614" s="195">
        <f>'Atrações - Compra de Tickets'!X583+'Atrações - demanda Passa'!X583</f>
        <v>0</v>
      </c>
      <c r="Z614" s="195">
        <f>'Atrações - Compra de Tickets'!Y583+'Atrações - demanda Passa'!Y583</f>
        <v>0</v>
      </c>
      <c r="AA614" s="195">
        <f>'Atrações - Compra de Tickets'!Z583+'Atrações - demanda Passa'!Z583</f>
        <v>0</v>
      </c>
      <c r="AB614" s="195">
        <f>'Atrações - Compra de Tickets'!AA583+'Atrações - demanda Passa'!AA583</f>
        <v>0</v>
      </c>
      <c r="AC614" s="195">
        <f>'Atrações - Compra de Tickets'!AB583+'Atrações - demanda Passa'!AB583</f>
        <v>0</v>
      </c>
      <c r="AD614" s="195">
        <f>'Atrações - Compra de Tickets'!AC583+'Atrações - demanda Passa'!AC583</f>
        <v>0</v>
      </c>
      <c r="AE614" s="195">
        <f>'Atrações - Compra de Tickets'!AD583+'Atrações - demanda Passa'!AD583</f>
        <v>0</v>
      </c>
      <c r="AF614" s="195">
        <f>'Atrações - Compra de Tickets'!AE583+'Atrações - demanda Passa'!AE583</f>
        <v>0</v>
      </c>
      <c r="AG614" s="195">
        <f>'Atrações - Compra de Tickets'!AF583+'Atrações - demanda Passa'!AF583</f>
        <v>0</v>
      </c>
      <c r="AH614" s="195">
        <f>'Atrações - Compra de Tickets'!AG583+'Atrações - demanda Passa'!AG583</f>
        <v>0</v>
      </c>
      <c r="AI614" s="195">
        <f>'Atrações - Compra de Tickets'!AH583+'Atrações - demanda Passa'!AH583</f>
        <v>0</v>
      </c>
      <c r="AJ614" s="195">
        <f>'Atrações - Compra de Tickets'!AI583+'Atrações - demanda Passa'!AI583</f>
        <v>0</v>
      </c>
      <c r="AK614" s="195">
        <f>'Atrações - Compra de Tickets'!AJ583+'Atrações - demanda Passa'!AJ583</f>
        <v>0</v>
      </c>
      <c r="AL614" s="195">
        <f>'Atrações - Compra de Tickets'!AK583+'Atrações - demanda Passa'!AK583</f>
        <v>0</v>
      </c>
      <c r="AM614" s="195">
        <f>'Atrações - Compra de Tickets'!AL583+'Atrações - demanda Passa'!AL583</f>
        <v>0</v>
      </c>
      <c r="AN614" s="195">
        <f>'Atrações - Compra de Tickets'!AM583+'Atrações - demanda Passa'!AM583</f>
        <v>0</v>
      </c>
      <c r="AO614" s="194"/>
    </row>
    <row r="615" spans="1:41" s="193" customFormat="1" ht="20.100000000000001" customHeight="1" x14ac:dyDescent="0.25">
      <c r="A615" s="199" t="str">
        <f t="shared" si="120"/>
        <v/>
      </c>
      <c r="B615" s="199"/>
      <c r="C615" s="198"/>
      <c r="D615" s="197" t="s">
        <v>170</v>
      </c>
      <c r="E615" s="196">
        <f>'Mix de Usos'!$AC$19</f>
        <v>0</v>
      </c>
      <c r="F615" s="195">
        <f>'Atrações - Compra de Tickets'!E584+'Atrações - demanda Passa'!E584</f>
        <v>0</v>
      </c>
      <c r="G615" s="195">
        <f>'Atrações - Compra de Tickets'!F584+'Atrações - demanda Passa'!F584</f>
        <v>0</v>
      </c>
      <c r="H615" s="195">
        <f>'Atrações - Compra de Tickets'!G584+'Atrações - demanda Passa'!G584</f>
        <v>0</v>
      </c>
      <c r="I615" s="195">
        <f>'Atrações - Compra de Tickets'!H584+'Atrações - demanda Passa'!H584</f>
        <v>0</v>
      </c>
      <c r="J615" s="195">
        <f>'Atrações - Compra de Tickets'!I584+'Atrações - demanda Passa'!I584</f>
        <v>0</v>
      </c>
      <c r="K615" s="195">
        <f>'Atrações - Compra de Tickets'!J584+'Atrações - demanda Passa'!J584</f>
        <v>0</v>
      </c>
      <c r="L615" s="195">
        <f>'Atrações - Compra de Tickets'!K584+'Atrações - demanda Passa'!K584</f>
        <v>0</v>
      </c>
      <c r="M615" s="195">
        <f>'Atrações - Compra de Tickets'!L584+'Atrações - demanda Passa'!L584</f>
        <v>0</v>
      </c>
      <c r="N615" s="195">
        <f>'Atrações - Compra de Tickets'!M584+'Atrações - demanda Passa'!M584</f>
        <v>0</v>
      </c>
      <c r="O615" s="195">
        <f>'Atrações - Compra de Tickets'!N584+'Atrações - demanda Passa'!N584</f>
        <v>0</v>
      </c>
      <c r="P615" s="195">
        <f>'Atrações - Compra de Tickets'!O584+'Atrações - demanda Passa'!O584</f>
        <v>0</v>
      </c>
      <c r="Q615" s="195">
        <f>'Atrações - Compra de Tickets'!P584+'Atrações - demanda Passa'!P584</f>
        <v>0</v>
      </c>
      <c r="R615" s="195">
        <f>'Atrações - Compra de Tickets'!Q584+'Atrações - demanda Passa'!Q584</f>
        <v>0</v>
      </c>
      <c r="S615" s="195">
        <f>'Atrações - Compra de Tickets'!R584+'Atrações - demanda Passa'!R584</f>
        <v>0</v>
      </c>
      <c r="T615" s="195">
        <f>'Atrações - Compra de Tickets'!S584+'Atrações - demanda Passa'!S584</f>
        <v>0</v>
      </c>
      <c r="U615" s="195">
        <f>'Atrações - Compra de Tickets'!T584+'Atrações - demanda Passa'!T584</f>
        <v>0</v>
      </c>
      <c r="V615" s="195">
        <f>'Atrações - Compra de Tickets'!U584+'Atrações - demanda Passa'!U584</f>
        <v>0</v>
      </c>
      <c r="W615" s="195">
        <f>'Atrações - Compra de Tickets'!V584+'Atrações - demanda Passa'!V584</f>
        <v>0</v>
      </c>
      <c r="X615" s="195">
        <f>'Atrações - Compra de Tickets'!W584+'Atrações - demanda Passa'!W584</f>
        <v>0</v>
      </c>
      <c r="Y615" s="195">
        <f>'Atrações - Compra de Tickets'!X584+'Atrações - demanda Passa'!X584</f>
        <v>0</v>
      </c>
      <c r="Z615" s="195">
        <f>'Atrações - Compra de Tickets'!Y584+'Atrações - demanda Passa'!Y584</f>
        <v>0</v>
      </c>
      <c r="AA615" s="195">
        <f>'Atrações - Compra de Tickets'!Z584+'Atrações - demanda Passa'!Z584</f>
        <v>0</v>
      </c>
      <c r="AB615" s="195">
        <f>'Atrações - Compra de Tickets'!AA584+'Atrações - demanda Passa'!AA584</f>
        <v>0</v>
      </c>
      <c r="AC615" s="195">
        <f>'Atrações - Compra de Tickets'!AB584+'Atrações - demanda Passa'!AB584</f>
        <v>0</v>
      </c>
      <c r="AD615" s="195">
        <f>'Atrações - Compra de Tickets'!AC584+'Atrações - demanda Passa'!AC584</f>
        <v>0</v>
      </c>
      <c r="AE615" s="195">
        <f>'Atrações - Compra de Tickets'!AD584+'Atrações - demanda Passa'!AD584</f>
        <v>0</v>
      </c>
      <c r="AF615" s="195">
        <f>'Atrações - Compra de Tickets'!AE584+'Atrações - demanda Passa'!AE584</f>
        <v>0</v>
      </c>
      <c r="AG615" s="195">
        <f>'Atrações - Compra de Tickets'!AF584+'Atrações - demanda Passa'!AF584</f>
        <v>0</v>
      </c>
      <c r="AH615" s="195">
        <f>'Atrações - Compra de Tickets'!AG584+'Atrações - demanda Passa'!AG584</f>
        <v>0</v>
      </c>
      <c r="AI615" s="195">
        <f>'Atrações - Compra de Tickets'!AH584+'Atrações - demanda Passa'!AH584</f>
        <v>0</v>
      </c>
      <c r="AJ615" s="195">
        <f>'Atrações - Compra de Tickets'!AI584+'Atrações - demanda Passa'!AI584</f>
        <v>0</v>
      </c>
      <c r="AK615" s="195">
        <f>'Atrações - Compra de Tickets'!AJ584+'Atrações - demanda Passa'!AJ584</f>
        <v>0</v>
      </c>
      <c r="AL615" s="195">
        <f>'Atrações - Compra de Tickets'!AK584+'Atrações - demanda Passa'!AK584</f>
        <v>0</v>
      </c>
      <c r="AM615" s="195">
        <f>'Atrações - Compra de Tickets'!AL584+'Atrações - demanda Passa'!AL584</f>
        <v>0</v>
      </c>
      <c r="AN615" s="195">
        <f>'Atrações - Compra de Tickets'!AM584+'Atrações - demanda Passa'!AM584</f>
        <v>0</v>
      </c>
      <c r="AO615" s="194"/>
    </row>
    <row r="616" spans="1:41" s="193" customFormat="1" ht="20.100000000000001" customHeight="1" x14ac:dyDescent="0.25">
      <c r="A616" s="199" t="str">
        <f t="shared" si="120"/>
        <v/>
      </c>
      <c r="B616" s="199"/>
      <c r="C616" s="198"/>
      <c r="D616" s="197" t="s">
        <v>169</v>
      </c>
      <c r="E616" s="196">
        <f>'Mix de Usos'!$AL$19</f>
        <v>0</v>
      </c>
      <c r="F616" s="195">
        <f>'Atrações - Compra de Tickets'!E585+'Atrações - demanda Passa'!E585</f>
        <v>0</v>
      </c>
      <c r="G616" s="195">
        <f>'Atrações - Compra de Tickets'!F585+'Atrações - demanda Passa'!F585</f>
        <v>0</v>
      </c>
      <c r="H616" s="195">
        <f>'Atrações - Compra de Tickets'!G585+'Atrações - demanda Passa'!G585</f>
        <v>0</v>
      </c>
      <c r="I616" s="195">
        <f>'Atrações - Compra de Tickets'!H585+'Atrações - demanda Passa'!H585</f>
        <v>0</v>
      </c>
      <c r="J616" s="195">
        <f>'Atrações - Compra de Tickets'!I585+'Atrações - demanda Passa'!I585</f>
        <v>0</v>
      </c>
      <c r="K616" s="195">
        <f>'Atrações - Compra de Tickets'!J585+'Atrações - demanda Passa'!J585</f>
        <v>0</v>
      </c>
      <c r="L616" s="195">
        <f>'Atrações - Compra de Tickets'!K585+'Atrações - demanda Passa'!K585</f>
        <v>0</v>
      </c>
      <c r="M616" s="195">
        <f>'Atrações - Compra de Tickets'!L585+'Atrações - demanda Passa'!L585</f>
        <v>0</v>
      </c>
      <c r="N616" s="195">
        <f>'Atrações - Compra de Tickets'!M585+'Atrações - demanda Passa'!M585</f>
        <v>0</v>
      </c>
      <c r="O616" s="195">
        <f>'Atrações - Compra de Tickets'!N585+'Atrações - demanda Passa'!N585</f>
        <v>0</v>
      </c>
      <c r="P616" s="195">
        <f>'Atrações - Compra de Tickets'!O585+'Atrações - demanda Passa'!O585</f>
        <v>0</v>
      </c>
      <c r="Q616" s="195">
        <f>'Atrações - Compra de Tickets'!P585+'Atrações - demanda Passa'!P585</f>
        <v>0</v>
      </c>
      <c r="R616" s="195">
        <f>'Atrações - Compra de Tickets'!Q585+'Atrações - demanda Passa'!Q585</f>
        <v>0</v>
      </c>
      <c r="S616" s="195">
        <f>'Atrações - Compra de Tickets'!R585+'Atrações - demanda Passa'!R585</f>
        <v>0</v>
      </c>
      <c r="T616" s="195">
        <f>'Atrações - Compra de Tickets'!S585+'Atrações - demanda Passa'!S585</f>
        <v>0</v>
      </c>
      <c r="U616" s="195">
        <f>'Atrações - Compra de Tickets'!T585+'Atrações - demanda Passa'!T585</f>
        <v>0</v>
      </c>
      <c r="V616" s="195">
        <f>'Atrações - Compra de Tickets'!U585+'Atrações - demanda Passa'!U585</f>
        <v>0</v>
      </c>
      <c r="W616" s="195">
        <f>'Atrações - Compra de Tickets'!V585+'Atrações - demanda Passa'!V585</f>
        <v>0</v>
      </c>
      <c r="X616" s="195">
        <f>'Atrações - Compra de Tickets'!W585+'Atrações - demanda Passa'!W585</f>
        <v>0</v>
      </c>
      <c r="Y616" s="195">
        <f>'Atrações - Compra de Tickets'!X585+'Atrações - demanda Passa'!X585</f>
        <v>0</v>
      </c>
      <c r="Z616" s="195">
        <f>'Atrações - Compra de Tickets'!Y585+'Atrações - demanda Passa'!Y585</f>
        <v>0</v>
      </c>
      <c r="AA616" s="195">
        <f>'Atrações - Compra de Tickets'!Z585+'Atrações - demanda Passa'!Z585</f>
        <v>0</v>
      </c>
      <c r="AB616" s="195">
        <f>'Atrações - Compra de Tickets'!AA585+'Atrações - demanda Passa'!AA585</f>
        <v>0</v>
      </c>
      <c r="AC616" s="195">
        <f>'Atrações - Compra de Tickets'!AB585+'Atrações - demanda Passa'!AB585</f>
        <v>0</v>
      </c>
      <c r="AD616" s="195">
        <f>'Atrações - Compra de Tickets'!AC585+'Atrações - demanda Passa'!AC585</f>
        <v>0</v>
      </c>
      <c r="AE616" s="195">
        <f>'Atrações - Compra de Tickets'!AD585+'Atrações - demanda Passa'!AD585</f>
        <v>0</v>
      </c>
      <c r="AF616" s="195">
        <f>'Atrações - Compra de Tickets'!AE585+'Atrações - demanda Passa'!AE585</f>
        <v>0</v>
      </c>
      <c r="AG616" s="195">
        <f>'Atrações - Compra de Tickets'!AF585+'Atrações - demanda Passa'!AF585</f>
        <v>0</v>
      </c>
      <c r="AH616" s="195">
        <f>'Atrações - Compra de Tickets'!AG585+'Atrações - demanda Passa'!AG585</f>
        <v>0</v>
      </c>
      <c r="AI616" s="195">
        <f>'Atrações - Compra de Tickets'!AH585+'Atrações - demanda Passa'!AH585</f>
        <v>0</v>
      </c>
      <c r="AJ616" s="195">
        <f>'Atrações - Compra de Tickets'!AI585+'Atrações - demanda Passa'!AI585</f>
        <v>0</v>
      </c>
      <c r="AK616" s="195">
        <f>'Atrações - Compra de Tickets'!AJ585+'Atrações - demanda Passa'!AJ585</f>
        <v>0</v>
      </c>
      <c r="AL616" s="195">
        <f>'Atrações - Compra de Tickets'!AK585+'Atrações - demanda Passa'!AK585</f>
        <v>0</v>
      </c>
      <c r="AM616" s="195">
        <f>'Atrações - Compra de Tickets'!AL585+'Atrações - demanda Passa'!AL585</f>
        <v>0</v>
      </c>
      <c r="AN616" s="195">
        <f>'Atrações - Compra de Tickets'!AM585+'Atrações - demanda Passa'!AM585</f>
        <v>0</v>
      </c>
      <c r="AO616" s="194"/>
    </row>
    <row r="617" spans="1:41" s="193" customFormat="1" ht="20.100000000000001" customHeight="1" x14ac:dyDescent="0.25">
      <c r="A617" s="199" t="str">
        <f t="shared" ref="A617:A673" si="131">IF(C617="","",B617&amp;"/"&amp;C617)</f>
        <v/>
      </c>
      <c r="B617" s="199"/>
      <c r="C617" s="198"/>
      <c r="D617" s="197" t="s">
        <v>168</v>
      </c>
      <c r="E617" s="196">
        <f>'Mix de Usos'!$AU$19</f>
        <v>0</v>
      </c>
      <c r="F617" s="195">
        <f>'Atrações - Compra de Tickets'!E586+'Atrações - demanda Passa'!E586</f>
        <v>0</v>
      </c>
      <c r="G617" s="195">
        <f>'Atrações - Compra de Tickets'!F586+'Atrações - demanda Passa'!F586</f>
        <v>0</v>
      </c>
      <c r="H617" s="195">
        <f>'Atrações - Compra de Tickets'!G586+'Atrações - demanda Passa'!G586</f>
        <v>0</v>
      </c>
      <c r="I617" s="195">
        <f>'Atrações - Compra de Tickets'!H586+'Atrações - demanda Passa'!H586</f>
        <v>0</v>
      </c>
      <c r="J617" s="195">
        <f>'Atrações - Compra de Tickets'!I586+'Atrações - demanda Passa'!I586</f>
        <v>0</v>
      </c>
      <c r="K617" s="195">
        <f>'Atrações - Compra de Tickets'!J586+'Atrações - demanda Passa'!J586</f>
        <v>0</v>
      </c>
      <c r="L617" s="195">
        <f>'Atrações - Compra de Tickets'!K586+'Atrações - demanda Passa'!K586</f>
        <v>0</v>
      </c>
      <c r="M617" s="195">
        <f>'Atrações - Compra de Tickets'!L586+'Atrações - demanda Passa'!L586</f>
        <v>0</v>
      </c>
      <c r="N617" s="195">
        <f>'Atrações - Compra de Tickets'!M586+'Atrações - demanda Passa'!M586</f>
        <v>0</v>
      </c>
      <c r="O617" s="195">
        <f>'Atrações - Compra de Tickets'!N586+'Atrações - demanda Passa'!N586</f>
        <v>0</v>
      </c>
      <c r="P617" s="195">
        <f>'Atrações - Compra de Tickets'!O586+'Atrações - demanda Passa'!O586</f>
        <v>0</v>
      </c>
      <c r="Q617" s="195">
        <f>'Atrações - Compra de Tickets'!P586+'Atrações - demanda Passa'!P586</f>
        <v>0</v>
      </c>
      <c r="R617" s="195">
        <f>'Atrações - Compra de Tickets'!Q586+'Atrações - demanda Passa'!Q586</f>
        <v>0</v>
      </c>
      <c r="S617" s="195">
        <f>'Atrações - Compra de Tickets'!R586+'Atrações - demanda Passa'!R586</f>
        <v>0</v>
      </c>
      <c r="T617" s="195">
        <f>'Atrações - Compra de Tickets'!S586+'Atrações - demanda Passa'!S586</f>
        <v>0</v>
      </c>
      <c r="U617" s="195">
        <f>'Atrações - Compra de Tickets'!T586+'Atrações - demanda Passa'!T586</f>
        <v>0</v>
      </c>
      <c r="V617" s="195">
        <f>'Atrações - Compra de Tickets'!U586+'Atrações - demanda Passa'!U586</f>
        <v>0</v>
      </c>
      <c r="W617" s="195">
        <f>'Atrações - Compra de Tickets'!V586+'Atrações - demanda Passa'!V586</f>
        <v>0</v>
      </c>
      <c r="X617" s="195">
        <f>'Atrações - Compra de Tickets'!W586+'Atrações - demanda Passa'!W586</f>
        <v>0</v>
      </c>
      <c r="Y617" s="195">
        <f>'Atrações - Compra de Tickets'!X586+'Atrações - demanda Passa'!X586</f>
        <v>0</v>
      </c>
      <c r="Z617" s="195">
        <f>'Atrações - Compra de Tickets'!Y586+'Atrações - demanda Passa'!Y586</f>
        <v>0</v>
      </c>
      <c r="AA617" s="195">
        <f>'Atrações - Compra de Tickets'!Z586+'Atrações - demanda Passa'!Z586</f>
        <v>0</v>
      </c>
      <c r="AB617" s="195">
        <f>'Atrações - Compra de Tickets'!AA586+'Atrações - demanda Passa'!AA586</f>
        <v>0</v>
      </c>
      <c r="AC617" s="195">
        <f>'Atrações - Compra de Tickets'!AB586+'Atrações - demanda Passa'!AB586</f>
        <v>0</v>
      </c>
      <c r="AD617" s="195">
        <f>'Atrações - Compra de Tickets'!AC586+'Atrações - demanda Passa'!AC586</f>
        <v>0</v>
      </c>
      <c r="AE617" s="195">
        <f>'Atrações - Compra de Tickets'!AD586+'Atrações - demanda Passa'!AD586</f>
        <v>0</v>
      </c>
      <c r="AF617" s="195">
        <f>'Atrações - Compra de Tickets'!AE586+'Atrações - demanda Passa'!AE586</f>
        <v>0</v>
      </c>
      <c r="AG617" s="195">
        <f>'Atrações - Compra de Tickets'!AF586+'Atrações - demanda Passa'!AF586</f>
        <v>0</v>
      </c>
      <c r="AH617" s="195">
        <f>'Atrações - Compra de Tickets'!AG586+'Atrações - demanda Passa'!AG586</f>
        <v>0</v>
      </c>
      <c r="AI617" s="195">
        <f>'Atrações - Compra de Tickets'!AH586+'Atrações - demanda Passa'!AH586</f>
        <v>0</v>
      </c>
      <c r="AJ617" s="195">
        <f>'Atrações - Compra de Tickets'!AI586+'Atrações - demanda Passa'!AI586</f>
        <v>0</v>
      </c>
      <c r="AK617" s="195">
        <f>'Atrações - Compra de Tickets'!AJ586+'Atrações - demanda Passa'!AJ586</f>
        <v>0</v>
      </c>
      <c r="AL617" s="195">
        <f>'Atrações - Compra de Tickets'!AK586+'Atrações - demanda Passa'!AK586</f>
        <v>0</v>
      </c>
      <c r="AM617" s="195">
        <f>'Atrações - Compra de Tickets'!AL586+'Atrações - demanda Passa'!AL586</f>
        <v>0</v>
      </c>
      <c r="AN617" s="195">
        <f>'Atrações - Compra de Tickets'!AM586+'Atrações - demanda Passa'!AM586</f>
        <v>0</v>
      </c>
      <c r="AO617" s="194"/>
    </row>
    <row r="618" spans="1:41" s="193" customFormat="1" ht="20.100000000000001" customHeight="1" x14ac:dyDescent="0.25">
      <c r="A618" s="199" t="str">
        <f t="shared" si="131"/>
        <v/>
      </c>
      <c r="B618" s="199"/>
      <c r="C618" s="198"/>
      <c r="D618" s="197" t="s">
        <v>167</v>
      </c>
      <c r="E618" s="196">
        <f>'Mix de Usos'!$BD$19</f>
        <v>0</v>
      </c>
      <c r="F618" s="195">
        <f>'Atrações - Compra de Tickets'!E587+'Atrações - demanda Passa'!E587</f>
        <v>0</v>
      </c>
      <c r="G618" s="195">
        <f>'Atrações - Compra de Tickets'!F587+'Atrações - demanda Passa'!F587</f>
        <v>0</v>
      </c>
      <c r="H618" s="195">
        <f>'Atrações - Compra de Tickets'!G587+'Atrações - demanda Passa'!G587</f>
        <v>0</v>
      </c>
      <c r="I618" s="195">
        <f>'Atrações - Compra de Tickets'!H587+'Atrações - demanda Passa'!H587</f>
        <v>0</v>
      </c>
      <c r="J618" s="195">
        <f>'Atrações - Compra de Tickets'!I587+'Atrações - demanda Passa'!I587</f>
        <v>0</v>
      </c>
      <c r="K618" s="195">
        <f>'Atrações - Compra de Tickets'!J587+'Atrações - demanda Passa'!J587</f>
        <v>0</v>
      </c>
      <c r="L618" s="195">
        <f>'Atrações - Compra de Tickets'!K587+'Atrações - demanda Passa'!K587</f>
        <v>0</v>
      </c>
      <c r="M618" s="195">
        <f>'Atrações - Compra de Tickets'!L587+'Atrações - demanda Passa'!L587</f>
        <v>0</v>
      </c>
      <c r="N618" s="195">
        <f>'Atrações - Compra de Tickets'!M587+'Atrações - demanda Passa'!M587</f>
        <v>0</v>
      </c>
      <c r="O618" s="195">
        <f>'Atrações - Compra de Tickets'!N587+'Atrações - demanda Passa'!N587</f>
        <v>0</v>
      </c>
      <c r="P618" s="195">
        <f>'Atrações - Compra de Tickets'!O587+'Atrações - demanda Passa'!O587</f>
        <v>0</v>
      </c>
      <c r="Q618" s="195">
        <f>'Atrações - Compra de Tickets'!P587+'Atrações - demanda Passa'!P587</f>
        <v>0</v>
      </c>
      <c r="R618" s="195">
        <f>'Atrações - Compra de Tickets'!Q587+'Atrações - demanda Passa'!Q587</f>
        <v>0</v>
      </c>
      <c r="S618" s="195">
        <f>'Atrações - Compra de Tickets'!R587+'Atrações - demanda Passa'!R587</f>
        <v>0</v>
      </c>
      <c r="T618" s="195">
        <f>'Atrações - Compra de Tickets'!S587+'Atrações - demanda Passa'!S587</f>
        <v>0</v>
      </c>
      <c r="U618" s="195">
        <f>'Atrações - Compra de Tickets'!T587+'Atrações - demanda Passa'!T587</f>
        <v>0</v>
      </c>
      <c r="V618" s="195">
        <f>'Atrações - Compra de Tickets'!U587+'Atrações - demanda Passa'!U587</f>
        <v>0</v>
      </c>
      <c r="W618" s="195">
        <f>'Atrações - Compra de Tickets'!V587+'Atrações - demanda Passa'!V587</f>
        <v>0</v>
      </c>
      <c r="X618" s="195">
        <f>'Atrações - Compra de Tickets'!W587+'Atrações - demanda Passa'!W587</f>
        <v>0</v>
      </c>
      <c r="Y618" s="195">
        <f>'Atrações - Compra de Tickets'!X587+'Atrações - demanda Passa'!X587</f>
        <v>0</v>
      </c>
      <c r="Z618" s="195">
        <f>'Atrações - Compra de Tickets'!Y587+'Atrações - demanda Passa'!Y587</f>
        <v>0</v>
      </c>
      <c r="AA618" s="195">
        <f>'Atrações - Compra de Tickets'!Z587+'Atrações - demanda Passa'!Z587</f>
        <v>0</v>
      </c>
      <c r="AB618" s="195">
        <f>'Atrações - Compra de Tickets'!AA587+'Atrações - demanda Passa'!AA587</f>
        <v>0</v>
      </c>
      <c r="AC618" s="195">
        <f>'Atrações - Compra de Tickets'!AB587+'Atrações - demanda Passa'!AB587</f>
        <v>0</v>
      </c>
      <c r="AD618" s="195">
        <f>'Atrações - Compra de Tickets'!AC587+'Atrações - demanda Passa'!AC587</f>
        <v>0</v>
      </c>
      <c r="AE618" s="195">
        <f>'Atrações - Compra de Tickets'!AD587+'Atrações - demanda Passa'!AD587</f>
        <v>0</v>
      </c>
      <c r="AF618" s="195">
        <f>'Atrações - Compra de Tickets'!AE587+'Atrações - demanda Passa'!AE587</f>
        <v>0</v>
      </c>
      <c r="AG618" s="195">
        <f>'Atrações - Compra de Tickets'!AF587+'Atrações - demanda Passa'!AF587</f>
        <v>0</v>
      </c>
      <c r="AH618" s="195">
        <f>'Atrações - Compra de Tickets'!AG587+'Atrações - demanda Passa'!AG587</f>
        <v>0</v>
      </c>
      <c r="AI618" s="195">
        <f>'Atrações - Compra de Tickets'!AH587+'Atrações - demanda Passa'!AH587</f>
        <v>0</v>
      </c>
      <c r="AJ618" s="195">
        <f>'Atrações - Compra de Tickets'!AI587+'Atrações - demanda Passa'!AI587</f>
        <v>0</v>
      </c>
      <c r="AK618" s="195">
        <f>'Atrações - Compra de Tickets'!AJ587+'Atrações - demanda Passa'!AJ587</f>
        <v>0</v>
      </c>
      <c r="AL618" s="195">
        <f>'Atrações - Compra de Tickets'!AK587+'Atrações - demanda Passa'!AK587</f>
        <v>0</v>
      </c>
      <c r="AM618" s="195">
        <f>'Atrações - Compra de Tickets'!AL587+'Atrações - demanda Passa'!AL587</f>
        <v>0</v>
      </c>
      <c r="AN618" s="195">
        <f>'Atrações - Compra de Tickets'!AM587+'Atrações - demanda Passa'!AM587</f>
        <v>0</v>
      </c>
      <c r="AO618" s="194"/>
    </row>
    <row r="619" spans="1:41" s="208" customFormat="1" ht="20.100000000000001" customHeight="1" x14ac:dyDescent="0.25">
      <c r="A619" s="199" t="str">
        <f t="shared" si="131"/>
        <v/>
      </c>
      <c r="B619" s="213"/>
      <c r="C619" s="212"/>
      <c r="D619" s="211"/>
      <c r="E619" s="210"/>
      <c r="F619" s="209"/>
      <c r="G619" s="209"/>
      <c r="H619" s="209"/>
      <c r="I619" s="209"/>
      <c r="J619" s="209"/>
      <c r="K619" s="209"/>
      <c r="L619" s="209"/>
      <c r="M619" s="209"/>
      <c r="N619" s="209"/>
      <c r="O619" s="209"/>
      <c r="P619" s="209"/>
      <c r="Q619" s="209"/>
      <c r="R619" s="209"/>
      <c r="S619" s="209"/>
      <c r="T619" s="209"/>
      <c r="U619" s="209"/>
      <c r="V619" s="209"/>
      <c r="W619" s="209"/>
      <c r="X619" s="209"/>
      <c r="Y619" s="209"/>
      <c r="Z619" s="209"/>
      <c r="AA619" s="209"/>
      <c r="AB619" s="209"/>
      <c r="AC619" s="209"/>
      <c r="AD619" s="209"/>
      <c r="AE619" s="209"/>
      <c r="AF619" s="209"/>
      <c r="AG619" s="209"/>
      <c r="AH619" s="209"/>
      <c r="AI619" s="209"/>
      <c r="AJ619" s="209"/>
      <c r="AK619" s="209"/>
      <c r="AL619" s="209"/>
      <c r="AM619" s="209"/>
      <c r="AN619" s="209"/>
    </row>
    <row r="620" spans="1:41" s="202" customFormat="1" ht="20.100000000000001" customHeight="1" x14ac:dyDescent="0.25">
      <c r="A620" s="199" t="str">
        <f t="shared" si="131"/>
        <v/>
      </c>
      <c r="B620" s="207"/>
      <c r="C620" s="206"/>
      <c r="D620" s="205" t="s">
        <v>47</v>
      </c>
      <c r="E620" s="204"/>
      <c r="F620" s="203"/>
      <c r="G620" s="203"/>
      <c r="H620" s="203"/>
      <c r="I620" s="203"/>
      <c r="J620" s="203"/>
      <c r="K620" s="203"/>
      <c r="L620" s="203"/>
      <c r="M620" s="203"/>
      <c r="N620" s="203"/>
      <c r="O620" s="203"/>
      <c r="P620" s="203"/>
      <c r="Q620" s="203"/>
      <c r="R620" s="203"/>
      <c r="S620" s="203"/>
      <c r="T620" s="203"/>
      <c r="U620" s="203"/>
      <c r="V620" s="203"/>
      <c r="W620" s="203"/>
      <c r="X620" s="203"/>
      <c r="Y620" s="203"/>
      <c r="Z620" s="203"/>
      <c r="AA620" s="203"/>
      <c r="AB620" s="203"/>
      <c r="AC620" s="203"/>
      <c r="AD620" s="203"/>
      <c r="AE620" s="203"/>
      <c r="AF620" s="203"/>
      <c r="AG620" s="203"/>
      <c r="AH620" s="203"/>
      <c r="AI620" s="203"/>
      <c r="AJ620" s="203"/>
      <c r="AK620" s="203"/>
      <c r="AL620" s="203"/>
      <c r="AM620" s="203"/>
      <c r="AN620" s="203"/>
    </row>
    <row r="621" spans="1:41" s="193" customFormat="1" ht="20.100000000000001" customHeight="1" x14ac:dyDescent="0.25">
      <c r="A621" s="199" t="str">
        <f t="shared" si="131"/>
        <v>10/b</v>
      </c>
      <c r="B621" s="199">
        <f>B559+1</f>
        <v>10</v>
      </c>
      <c r="C621" s="198" t="s">
        <v>208</v>
      </c>
      <c r="D621" s="201" t="s">
        <v>166</v>
      </c>
      <c r="E621" s="200">
        <f>SUM(F621:AN621)</f>
        <v>0</v>
      </c>
      <c r="F621" s="195">
        <f t="shared" ref="F621:AN621" si="132">SUM(F622:F626)</f>
        <v>0</v>
      </c>
      <c r="G621" s="195">
        <f t="shared" si="132"/>
        <v>0</v>
      </c>
      <c r="H621" s="195">
        <f t="shared" si="132"/>
        <v>0</v>
      </c>
      <c r="I621" s="195">
        <f t="shared" si="132"/>
        <v>0</v>
      </c>
      <c r="J621" s="195">
        <f t="shared" si="132"/>
        <v>0</v>
      </c>
      <c r="K621" s="195">
        <f t="shared" si="132"/>
        <v>0</v>
      </c>
      <c r="L621" s="195">
        <f t="shared" si="132"/>
        <v>0</v>
      </c>
      <c r="M621" s="195">
        <f t="shared" si="132"/>
        <v>0</v>
      </c>
      <c r="N621" s="195">
        <f t="shared" si="132"/>
        <v>0</v>
      </c>
      <c r="O621" s="195">
        <f t="shared" si="132"/>
        <v>0</v>
      </c>
      <c r="P621" s="195">
        <f t="shared" si="132"/>
        <v>0</v>
      </c>
      <c r="Q621" s="195">
        <f t="shared" si="132"/>
        <v>0</v>
      </c>
      <c r="R621" s="195">
        <f t="shared" si="132"/>
        <v>0</v>
      </c>
      <c r="S621" s="195">
        <f t="shared" si="132"/>
        <v>0</v>
      </c>
      <c r="T621" s="195">
        <f t="shared" si="132"/>
        <v>0</v>
      </c>
      <c r="U621" s="195">
        <f t="shared" si="132"/>
        <v>0</v>
      </c>
      <c r="V621" s="195">
        <f t="shared" si="132"/>
        <v>0</v>
      </c>
      <c r="W621" s="195">
        <f t="shared" si="132"/>
        <v>0</v>
      </c>
      <c r="X621" s="195">
        <f t="shared" si="132"/>
        <v>0</v>
      </c>
      <c r="Y621" s="195">
        <f t="shared" si="132"/>
        <v>0</v>
      </c>
      <c r="Z621" s="195">
        <f t="shared" si="132"/>
        <v>0</v>
      </c>
      <c r="AA621" s="195">
        <f t="shared" si="132"/>
        <v>0</v>
      </c>
      <c r="AB621" s="195">
        <f t="shared" si="132"/>
        <v>0</v>
      </c>
      <c r="AC621" s="195">
        <f t="shared" si="132"/>
        <v>0</v>
      </c>
      <c r="AD621" s="195">
        <f t="shared" si="132"/>
        <v>0</v>
      </c>
      <c r="AE621" s="195">
        <f t="shared" si="132"/>
        <v>0</v>
      </c>
      <c r="AF621" s="195">
        <f t="shared" si="132"/>
        <v>0</v>
      </c>
      <c r="AG621" s="195">
        <f t="shared" si="132"/>
        <v>0</v>
      </c>
      <c r="AH621" s="195">
        <f t="shared" si="132"/>
        <v>0</v>
      </c>
      <c r="AI621" s="195">
        <f t="shared" si="132"/>
        <v>0</v>
      </c>
      <c r="AJ621" s="195">
        <f t="shared" si="132"/>
        <v>0</v>
      </c>
      <c r="AK621" s="195">
        <f t="shared" si="132"/>
        <v>0</v>
      </c>
      <c r="AL621" s="195">
        <f t="shared" si="132"/>
        <v>0</v>
      </c>
      <c r="AM621" s="195">
        <f t="shared" si="132"/>
        <v>0</v>
      </c>
      <c r="AN621" s="195">
        <f t="shared" si="132"/>
        <v>0</v>
      </c>
      <c r="AO621" s="194"/>
    </row>
    <row r="622" spans="1:41" s="193" customFormat="1" ht="20.100000000000001" customHeight="1" x14ac:dyDescent="0.25">
      <c r="A622" s="199" t="str">
        <f t="shared" si="131"/>
        <v/>
      </c>
      <c r="B622" s="199"/>
      <c r="C622" s="198"/>
      <c r="D622" s="197" t="s">
        <v>165</v>
      </c>
      <c r="E622" s="196">
        <f>'Mix de Usos'!$O$19</f>
        <v>0</v>
      </c>
      <c r="F622" s="195">
        <f>'Atrações - Compra de Tickets'!E591+'Atrações - demanda Passa'!E591</f>
        <v>0</v>
      </c>
      <c r="G622" s="195">
        <f>'Atrações - Compra de Tickets'!F591+'Atrações - demanda Passa'!F591</f>
        <v>0</v>
      </c>
      <c r="H622" s="195">
        <f>'Atrações - Compra de Tickets'!G591+'Atrações - demanda Passa'!G591</f>
        <v>0</v>
      </c>
      <c r="I622" s="195">
        <f>'Atrações - Compra de Tickets'!H591+'Atrações - demanda Passa'!H591</f>
        <v>0</v>
      </c>
      <c r="J622" s="195">
        <f>'Atrações - Compra de Tickets'!I591+'Atrações - demanda Passa'!I591</f>
        <v>0</v>
      </c>
      <c r="K622" s="195">
        <f>'Atrações - Compra de Tickets'!J591+'Atrações - demanda Passa'!J591</f>
        <v>0</v>
      </c>
      <c r="L622" s="195">
        <f>'Atrações - Compra de Tickets'!K591+'Atrações - demanda Passa'!K591</f>
        <v>0</v>
      </c>
      <c r="M622" s="195">
        <f>'Atrações - Compra de Tickets'!L591+'Atrações - demanda Passa'!L591</f>
        <v>0</v>
      </c>
      <c r="N622" s="195">
        <f>'Atrações - Compra de Tickets'!M591+'Atrações - demanda Passa'!M591</f>
        <v>0</v>
      </c>
      <c r="O622" s="195">
        <f>'Atrações - Compra de Tickets'!N591+'Atrações - demanda Passa'!N591</f>
        <v>0</v>
      </c>
      <c r="P622" s="195">
        <f>'Atrações - Compra de Tickets'!O591+'Atrações - demanda Passa'!O591</f>
        <v>0</v>
      </c>
      <c r="Q622" s="195">
        <f>'Atrações - Compra de Tickets'!P591+'Atrações - demanda Passa'!P591</f>
        <v>0</v>
      </c>
      <c r="R622" s="195">
        <f>'Atrações - Compra de Tickets'!Q591+'Atrações - demanda Passa'!Q591</f>
        <v>0</v>
      </c>
      <c r="S622" s="195">
        <f>'Atrações - Compra de Tickets'!R591+'Atrações - demanda Passa'!R591</f>
        <v>0</v>
      </c>
      <c r="T622" s="195">
        <f>'Atrações - Compra de Tickets'!S591+'Atrações - demanda Passa'!S591</f>
        <v>0</v>
      </c>
      <c r="U622" s="195">
        <f>'Atrações - Compra de Tickets'!T591+'Atrações - demanda Passa'!T591</f>
        <v>0</v>
      </c>
      <c r="V622" s="195">
        <f>'Atrações - Compra de Tickets'!U591+'Atrações - demanda Passa'!U591</f>
        <v>0</v>
      </c>
      <c r="W622" s="195">
        <f>'Atrações - Compra de Tickets'!V591+'Atrações - demanda Passa'!V591</f>
        <v>0</v>
      </c>
      <c r="X622" s="195">
        <f>'Atrações - Compra de Tickets'!W591+'Atrações - demanda Passa'!W591</f>
        <v>0</v>
      </c>
      <c r="Y622" s="195">
        <f>'Atrações - Compra de Tickets'!X591+'Atrações - demanda Passa'!X591</f>
        <v>0</v>
      </c>
      <c r="Z622" s="195">
        <f>'Atrações - Compra de Tickets'!Y591+'Atrações - demanda Passa'!Y591</f>
        <v>0</v>
      </c>
      <c r="AA622" s="195">
        <f>'Atrações - Compra de Tickets'!Z591+'Atrações - demanda Passa'!Z591</f>
        <v>0</v>
      </c>
      <c r="AB622" s="195">
        <f>'Atrações - Compra de Tickets'!AA591+'Atrações - demanda Passa'!AA591</f>
        <v>0</v>
      </c>
      <c r="AC622" s="195">
        <f>'Atrações - Compra de Tickets'!AB591+'Atrações - demanda Passa'!AB591</f>
        <v>0</v>
      </c>
      <c r="AD622" s="195">
        <f>'Atrações - Compra de Tickets'!AC591+'Atrações - demanda Passa'!AC591</f>
        <v>0</v>
      </c>
      <c r="AE622" s="195">
        <f>'Atrações - Compra de Tickets'!AD591+'Atrações - demanda Passa'!AD591</f>
        <v>0</v>
      </c>
      <c r="AF622" s="195">
        <f>'Atrações - Compra de Tickets'!AE591+'Atrações - demanda Passa'!AE591</f>
        <v>0</v>
      </c>
      <c r="AG622" s="195">
        <f>'Atrações - Compra de Tickets'!AF591+'Atrações - demanda Passa'!AF591</f>
        <v>0</v>
      </c>
      <c r="AH622" s="195">
        <f>'Atrações - Compra de Tickets'!AG591+'Atrações - demanda Passa'!AG591</f>
        <v>0</v>
      </c>
      <c r="AI622" s="195">
        <f>'Atrações - Compra de Tickets'!AH591+'Atrações - demanda Passa'!AH591</f>
        <v>0</v>
      </c>
      <c r="AJ622" s="195">
        <f>'Atrações - Compra de Tickets'!AI591+'Atrações - demanda Passa'!AI591</f>
        <v>0</v>
      </c>
      <c r="AK622" s="195">
        <f>'Atrações - Compra de Tickets'!AJ591+'Atrações - demanda Passa'!AJ591</f>
        <v>0</v>
      </c>
      <c r="AL622" s="195">
        <f>'Atrações - Compra de Tickets'!AK591+'Atrações - demanda Passa'!AK591</f>
        <v>0</v>
      </c>
      <c r="AM622" s="195">
        <f>'Atrações - Compra de Tickets'!AL591+'Atrações - demanda Passa'!AL591</f>
        <v>0</v>
      </c>
      <c r="AN622" s="195">
        <f>'Atrações - Compra de Tickets'!AM591+'Atrações - demanda Passa'!AM591</f>
        <v>0</v>
      </c>
      <c r="AO622" s="194"/>
    </row>
    <row r="623" spans="1:41" s="193" customFormat="1" ht="20.100000000000001" customHeight="1" x14ac:dyDescent="0.25">
      <c r="A623" s="199" t="str">
        <f t="shared" si="131"/>
        <v/>
      </c>
      <c r="B623" s="199"/>
      <c r="C623" s="198"/>
      <c r="D623" s="197" t="s">
        <v>164</v>
      </c>
      <c r="E623" s="196">
        <f>'Mix de Usos'!$X$19</f>
        <v>0</v>
      </c>
      <c r="F623" s="195">
        <f>'Atrações - Compra de Tickets'!E592+'Atrações - demanda Passa'!E592</f>
        <v>0</v>
      </c>
      <c r="G623" s="195">
        <f>'Atrações - Compra de Tickets'!F592+'Atrações - demanda Passa'!F592</f>
        <v>0</v>
      </c>
      <c r="H623" s="195">
        <f>'Atrações - Compra de Tickets'!G592+'Atrações - demanda Passa'!G592</f>
        <v>0</v>
      </c>
      <c r="I623" s="195">
        <f>'Atrações - Compra de Tickets'!H592+'Atrações - demanda Passa'!H592</f>
        <v>0</v>
      </c>
      <c r="J623" s="195">
        <f>'Atrações - Compra de Tickets'!I592+'Atrações - demanda Passa'!I592</f>
        <v>0</v>
      </c>
      <c r="K623" s="195">
        <f>'Atrações - Compra de Tickets'!J592+'Atrações - demanda Passa'!J592</f>
        <v>0</v>
      </c>
      <c r="L623" s="195">
        <f>'Atrações - Compra de Tickets'!K592+'Atrações - demanda Passa'!K592</f>
        <v>0</v>
      </c>
      <c r="M623" s="195">
        <f>'Atrações - Compra de Tickets'!L592+'Atrações - demanda Passa'!L592</f>
        <v>0</v>
      </c>
      <c r="N623" s="195">
        <f>'Atrações - Compra de Tickets'!M592+'Atrações - demanda Passa'!M592</f>
        <v>0</v>
      </c>
      <c r="O623" s="195">
        <f>'Atrações - Compra de Tickets'!N592+'Atrações - demanda Passa'!N592</f>
        <v>0</v>
      </c>
      <c r="P623" s="195">
        <f>'Atrações - Compra de Tickets'!O592+'Atrações - demanda Passa'!O592</f>
        <v>0</v>
      </c>
      <c r="Q623" s="195">
        <f>'Atrações - Compra de Tickets'!P592+'Atrações - demanda Passa'!P592</f>
        <v>0</v>
      </c>
      <c r="R623" s="195">
        <f>'Atrações - Compra de Tickets'!Q592+'Atrações - demanda Passa'!Q592</f>
        <v>0</v>
      </c>
      <c r="S623" s="195">
        <f>'Atrações - Compra de Tickets'!R592+'Atrações - demanda Passa'!R592</f>
        <v>0</v>
      </c>
      <c r="T623" s="195">
        <f>'Atrações - Compra de Tickets'!S592+'Atrações - demanda Passa'!S592</f>
        <v>0</v>
      </c>
      <c r="U623" s="195">
        <f>'Atrações - Compra de Tickets'!T592+'Atrações - demanda Passa'!T592</f>
        <v>0</v>
      </c>
      <c r="V623" s="195">
        <f>'Atrações - Compra de Tickets'!U592+'Atrações - demanda Passa'!U592</f>
        <v>0</v>
      </c>
      <c r="W623" s="195">
        <f>'Atrações - Compra de Tickets'!V592+'Atrações - demanda Passa'!V592</f>
        <v>0</v>
      </c>
      <c r="X623" s="195">
        <f>'Atrações - Compra de Tickets'!W592+'Atrações - demanda Passa'!W592</f>
        <v>0</v>
      </c>
      <c r="Y623" s="195">
        <f>'Atrações - Compra de Tickets'!X592+'Atrações - demanda Passa'!X592</f>
        <v>0</v>
      </c>
      <c r="Z623" s="195">
        <f>'Atrações - Compra de Tickets'!Y592+'Atrações - demanda Passa'!Y592</f>
        <v>0</v>
      </c>
      <c r="AA623" s="195">
        <f>'Atrações - Compra de Tickets'!Z592+'Atrações - demanda Passa'!Z592</f>
        <v>0</v>
      </c>
      <c r="AB623" s="195">
        <f>'Atrações - Compra de Tickets'!AA592+'Atrações - demanda Passa'!AA592</f>
        <v>0</v>
      </c>
      <c r="AC623" s="195">
        <f>'Atrações - Compra de Tickets'!AB592+'Atrações - demanda Passa'!AB592</f>
        <v>0</v>
      </c>
      <c r="AD623" s="195">
        <f>'Atrações - Compra de Tickets'!AC592+'Atrações - demanda Passa'!AC592</f>
        <v>0</v>
      </c>
      <c r="AE623" s="195">
        <f>'Atrações - Compra de Tickets'!AD592+'Atrações - demanda Passa'!AD592</f>
        <v>0</v>
      </c>
      <c r="AF623" s="195">
        <f>'Atrações - Compra de Tickets'!AE592+'Atrações - demanda Passa'!AE592</f>
        <v>0</v>
      </c>
      <c r="AG623" s="195">
        <f>'Atrações - Compra de Tickets'!AF592+'Atrações - demanda Passa'!AF592</f>
        <v>0</v>
      </c>
      <c r="AH623" s="195">
        <f>'Atrações - Compra de Tickets'!AG592+'Atrações - demanda Passa'!AG592</f>
        <v>0</v>
      </c>
      <c r="AI623" s="195">
        <f>'Atrações - Compra de Tickets'!AH592+'Atrações - demanda Passa'!AH592</f>
        <v>0</v>
      </c>
      <c r="AJ623" s="195">
        <f>'Atrações - Compra de Tickets'!AI592+'Atrações - demanda Passa'!AI592</f>
        <v>0</v>
      </c>
      <c r="AK623" s="195">
        <f>'Atrações - Compra de Tickets'!AJ592+'Atrações - demanda Passa'!AJ592</f>
        <v>0</v>
      </c>
      <c r="AL623" s="195">
        <f>'Atrações - Compra de Tickets'!AK592+'Atrações - demanda Passa'!AK592</f>
        <v>0</v>
      </c>
      <c r="AM623" s="195">
        <f>'Atrações - Compra de Tickets'!AL592+'Atrações - demanda Passa'!AL592</f>
        <v>0</v>
      </c>
      <c r="AN623" s="195">
        <f>'Atrações - Compra de Tickets'!AM592+'Atrações - demanda Passa'!AM592</f>
        <v>0</v>
      </c>
      <c r="AO623" s="194"/>
    </row>
    <row r="624" spans="1:41" s="193" customFormat="1" ht="20.100000000000001" customHeight="1" x14ac:dyDescent="0.25">
      <c r="A624" s="199" t="str">
        <f t="shared" si="131"/>
        <v/>
      </c>
      <c r="B624" s="199"/>
      <c r="C624" s="198"/>
      <c r="D624" s="197" t="s">
        <v>163</v>
      </c>
      <c r="E624" s="196">
        <f>'Mix de Usos'!$AG$19</f>
        <v>0</v>
      </c>
      <c r="F624" s="195">
        <f>'Atrações - Compra de Tickets'!E593+'Atrações - demanda Passa'!E593</f>
        <v>0</v>
      </c>
      <c r="G624" s="195">
        <f>'Atrações - Compra de Tickets'!F593+'Atrações - demanda Passa'!F593</f>
        <v>0</v>
      </c>
      <c r="H624" s="195">
        <f>'Atrações - Compra de Tickets'!G593+'Atrações - demanda Passa'!G593</f>
        <v>0</v>
      </c>
      <c r="I624" s="195">
        <f>'Atrações - Compra de Tickets'!H593+'Atrações - demanda Passa'!H593</f>
        <v>0</v>
      </c>
      <c r="J624" s="195">
        <f>'Atrações - Compra de Tickets'!I593+'Atrações - demanda Passa'!I593</f>
        <v>0</v>
      </c>
      <c r="K624" s="195">
        <f>'Atrações - Compra de Tickets'!J593+'Atrações - demanda Passa'!J593</f>
        <v>0</v>
      </c>
      <c r="L624" s="195">
        <f>'Atrações - Compra de Tickets'!K593+'Atrações - demanda Passa'!K593</f>
        <v>0</v>
      </c>
      <c r="M624" s="195">
        <f>'Atrações - Compra de Tickets'!L593+'Atrações - demanda Passa'!L593</f>
        <v>0</v>
      </c>
      <c r="N624" s="195">
        <f>'Atrações - Compra de Tickets'!M593+'Atrações - demanda Passa'!M593</f>
        <v>0</v>
      </c>
      <c r="O624" s="195">
        <f>'Atrações - Compra de Tickets'!N593+'Atrações - demanda Passa'!N593</f>
        <v>0</v>
      </c>
      <c r="P624" s="195">
        <f>'Atrações - Compra de Tickets'!O593+'Atrações - demanda Passa'!O593</f>
        <v>0</v>
      </c>
      <c r="Q624" s="195">
        <f>'Atrações - Compra de Tickets'!P593+'Atrações - demanda Passa'!P593</f>
        <v>0</v>
      </c>
      <c r="R624" s="195">
        <f>'Atrações - Compra de Tickets'!Q593+'Atrações - demanda Passa'!Q593</f>
        <v>0</v>
      </c>
      <c r="S624" s="195">
        <f>'Atrações - Compra de Tickets'!R593+'Atrações - demanda Passa'!R593</f>
        <v>0</v>
      </c>
      <c r="T624" s="195">
        <f>'Atrações - Compra de Tickets'!S593+'Atrações - demanda Passa'!S593</f>
        <v>0</v>
      </c>
      <c r="U624" s="195">
        <f>'Atrações - Compra de Tickets'!T593+'Atrações - demanda Passa'!T593</f>
        <v>0</v>
      </c>
      <c r="V624" s="195">
        <f>'Atrações - Compra de Tickets'!U593+'Atrações - demanda Passa'!U593</f>
        <v>0</v>
      </c>
      <c r="W624" s="195">
        <f>'Atrações - Compra de Tickets'!V593+'Atrações - demanda Passa'!V593</f>
        <v>0</v>
      </c>
      <c r="X624" s="195">
        <f>'Atrações - Compra de Tickets'!W593+'Atrações - demanda Passa'!W593</f>
        <v>0</v>
      </c>
      <c r="Y624" s="195">
        <f>'Atrações - Compra de Tickets'!X593+'Atrações - demanda Passa'!X593</f>
        <v>0</v>
      </c>
      <c r="Z624" s="195">
        <f>'Atrações - Compra de Tickets'!Y593+'Atrações - demanda Passa'!Y593</f>
        <v>0</v>
      </c>
      <c r="AA624" s="195">
        <f>'Atrações - Compra de Tickets'!Z593+'Atrações - demanda Passa'!Z593</f>
        <v>0</v>
      </c>
      <c r="AB624" s="195">
        <f>'Atrações - Compra de Tickets'!AA593+'Atrações - demanda Passa'!AA593</f>
        <v>0</v>
      </c>
      <c r="AC624" s="195">
        <f>'Atrações - Compra de Tickets'!AB593+'Atrações - demanda Passa'!AB593</f>
        <v>0</v>
      </c>
      <c r="AD624" s="195">
        <f>'Atrações - Compra de Tickets'!AC593+'Atrações - demanda Passa'!AC593</f>
        <v>0</v>
      </c>
      <c r="AE624" s="195">
        <f>'Atrações - Compra de Tickets'!AD593+'Atrações - demanda Passa'!AD593</f>
        <v>0</v>
      </c>
      <c r="AF624" s="195">
        <f>'Atrações - Compra de Tickets'!AE593+'Atrações - demanda Passa'!AE593</f>
        <v>0</v>
      </c>
      <c r="AG624" s="195">
        <f>'Atrações - Compra de Tickets'!AF593+'Atrações - demanda Passa'!AF593</f>
        <v>0</v>
      </c>
      <c r="AH624" s="195">
        <f>'Atrações - Compra de Tickets'!AG593+'Atrações - demanda Passa'!AG593</f>
        <v>0</v>
      </c>
      <c r="AI624" s="195">
        <f>'Atrações - Compra de Tickets'!AH593+'Atrações - demanda Passa'!AH593</f>
        <v>0</v>
      </c>
      <c r="AJ624" s="195">
        <f>'Atrações - Compra de Tickets'!AI593+'Atrações - demanda Passa'!AI593</f>
        <v>0</v>
      </c>
      <c r="AK624" s="195">
        <f>'Atrações - Compra de Tickets'!AJ593+'Atrações - demanda Passa'!AJ593</f>
        <v>0</v>
      </c>
      <c r="AL624" s="195">
        <f>'Atrações - Compra de Tickets'!AK593+'Atrações - demanda Passa'!AK593</f>
        <v>0</v>
      </c>
      <c r="AM624" s="195">
        <f>'Atrações - Compra de Tickets'!AL593+'Atrações - demanda Passa'!AL593</f>
        <v>0</v>
      </c>
      <c r="AN624" s="195">
        <f>'Atrações - Compra de Tickets'!AM593+'Atrações - demanda Passa'!AM593</f>
        <v>0</v>
      </c>
      <c r="AO624" s="194"/>
    </row>
    <row r="625" spans="1:41" s="193" customFormat="1" ht="20.100000000000001" customHeight="1" x14ac:dyDescent="0.25">
      <c r="A625" s="199" t="str">
        <f t="shared" si="131"/>
        <v/>
      </c>
      <c r="B625" s="199"/>
      <c r="C625" s="198"/>
      <c r="D625" s="197" t="s">
        <v>162</v>
      </c>
      <c r="E625" s="196">
        <f>'Mix de Usos'!$AP$19</f>
        <v>0</v>
      </c>
      <c r="F625" s="195">
        <f>'Atrações - Compra de Tickets'!E594+'Atrações - demanda Passa'!E594</f>
        <v>0</v>
      </c>
      <c r="G625" s="195">
        <f>'Atrações - Compra de Tickets'!F594+'Atrações - demanda Passa'!F594</f>
        <v>0</v>
      </c>
      <c r="H625" s="195">
        <f>'Atrações - Compra de Tickets'!G594+'Atrações - demanda Passa'!G594</f>
        <v>0</v>
      </c>
      <c r="I625" s="195">
        <f>'Atrações - Compra de Tickets'!H594+'Atrações - demanda Passa'!H594</f>
        <v>0</v>
      </c>
      <c r="J625" s="195">
        <f>'Atrações - Compra de Tickets'!I594+'Atrações - demanda Passa'!I594</f>
        <v>0</v>
      </c>
      <c r="K625" s="195">
        <f>'Atrações - Compra de Tickets'!J594+'Atrações - demanda Passa'!J594</f>
        <v>0</v>
      </c>
      <c r="L625" s="195">
        <f>'Atrações - Compra de Tickets'!K594+'Atrações - demanda Passa'!K594</f>
        <v>0</v>
      </c>
      <c r="M625" s="195">
        <f>'Atrações - Compra de Tickets'!L594+'Atrações - demanda Passa'!L594</f>
        <v>0</v>
      </c>
      <c r="N625" s="195">
        <f>'Atrações - Compra de Tickets'!M594+'Atrações - demanda Passa'!M594</f>
        <v>0</v>
      </c>
      <c r="O625" s="195">
        <f>'Atrações - Compra de Tickets'!N594+'Atrações - demanda Passa'!N594</f>
        <v>0</v>
      </c>
      <c r="P625" s="195">
        <f>'Atrações - Compra de Tickets'!O594+'Atrações - demanda Passa'!O594</f>
        <v>0</v>
      </c>
      <c r="Q625" s="195">
        <f>'Atrações - Compra de Tickets'!P594+'Atrações - demanda Passa'!P594</f>
        <v>0</v>
      </c>
      <c r="R625" s="195">
        <f>'Atrações - Compra de Tickets'!Q594+'Atrações - demanda Passa'!Q594</f>
        <v>0</v>
      </c>
      <c r="S625" s="195">
        <f>'Atrações - Compra de Tickets'!R594+'Atrações - demanda Passa'!R594</f>
        <v>0</v>
      </c>
      <c r="T625" s="195">
        <f>'Atrações - Compra de Tickets'!S594+'Atrações - demanda Passa'!S594</f>
        <v>0</v>
      </c>
      <c r="U625" s="195">
        <f>'Atrações - Compra de Tickets'!T594+'Atrações - demanda Passa'!T594</f>
        <v>0</v>
      </c>
      <c r="V625" s="195">
        <f>'Atrações - Compra de Tickets'!U594+'Atrações - demanda Passa'!U594</f>
        <v>0</v>
      </c>
      <c r="W625" s="195">
        <f>'Atrações - Compra de Tickets'!V594+'Atrações - demanda Passa'!V594</f>
        <v>0</v>
      </c>
      <c r="X625" s="195">
        <f>'Atrações - Compra de Tickets'!W594+'Atrações - demanda Passa'!W594</f>
        <v>0</v>
      </c>
      <c r="Y625" s="195">
        <f>'Atrações - Compra de Tickets'!X594+'Atrações - demanda Passa'!X594</f>
        <v>0</v>
      </c>
      <c r="Z625" s="195">
        <f>'Atrações - Compra de Tickets'!Y594+'Atrações - demanda Passa'!Y594</f>
        <v>0</v>
      </c>
      <c r="AA625" s="195">
        <f>'Atrações - Compra de Tickets'!Z594+'Atrações - demanda Passa'!Z594</f>
        <v>0</v>
      </c>
      <c r="AB625" s="195">
        <f>'Atrações - Compra de Tickets'!AA594+'Atrações - demanda Passa'!AA594</f>
        <v>0</v>
      </c>
      <c r="AC625" s="195">
        <f>'Atrações - Compra de Tickets'!AB594+'Atrações - demanda Passa'!AB594</f>
        <v>0</v>
      </c>
      <c r="AD625" s="195">
        <f>'Atrações - Compra de Tickets'!AC594+'Atrações - demanda Passa'!AC594</f>
        <v>0</v>
      </c>
      <c r="AE625" s="195">
        <f>'Atrações - Compra de Tickets'!AD594+'Atrações - demanda Passa'!AD594</f>
        <v>0</v>
      </c>
      <c r="AF625" s="195">
        <f>'Atrações - Compra de Tickets'!AE594+'Atrações - demanda Passa'!AE594</f>
        <v>0</v>
      </c>
      <c r="AG625" s="195">
        <f>'Atrações - Compra de Tickets'!AF594+'Atrações - demanda Passa'!AF594</f>
        <v>0</v>
      </c>
      <c r="AH625" s="195">
        <f>'Atrações - Compra de Tickets'!AG594+'Atrações - demanda Passa'!AG594</f>
        <v>0</v>
      </c>
      <c r="AI625" s="195">
        <f>'Atrações - Compra de Tickets'!AH594+'Atrações - demanda Passa'!AH594</f>
        <v>0</v>
      </c>
      <c r="AJ625" s="195">
        <f>'Atrações - Compra de Tickets'!AI594+'Atrações - demanda Passa'!AI594</f>
        <v>0</v>
      </c>
      <c r="AK625" s="195">
        <f>'Atrações - Compra de Tickets'!AJ594+'Atrações - demanda Passa'!AJ594</f>
        <v>0</v>
      </c>
      <c r="AL625" s="195">
        <f>'Atrações - Compra de Tickets'!AK594+'Atrações - demanda Passa'!AK594</f>
        <v>0</v>
      </c>
      <c r="AM625" s="195">
        <f>'Atrações - Compra de Tickets'!AL594+'Atrações - demanda Passa'!AL594</f>
        <v>0</v>
      </c>
      <c r="AN625" s="195">
        <f>'Atrações - Compra de Tickets'!AM594+'Atrações - demanda Passa'!AM594</f>
        <v>0</v>
      </c>
      <c r="AO625" s="194"/>
    </row>
    <row r="626" spans="1:41" s="193" customFormat="1" ht="20.100000000000001" customHeight="1" x14ac:dyDescent="0.25">
      <c r="A626" s="199" t="str">
        <f t="shared" si="131"/>
        <v/>
      </c>
      <c r="B626" s="199"/>
      <c r="C626" s="198"/>
      <c r="D626" s="197" t="s">
        <v>161</v>
      </c>
      <c r="E626" s="196">
        <f>'Mix de Usos'!$AY$19</f>
        <v>0</v>
      </c>
      <c r="F626" s="195">
        <f>'Atrações - Compra de Tickets'!E595+'Atrações - demanda Passa'!E595</f>
        <v>0</v>
      </c>
      <c r="G626" s="195">
        <f>'Atrações - Compra de Tickets'!F595+'Atrações - demanda Passa'!F595</f>
        <v>0</v>
      </c>
      <c r="H626" s="195">
        <f>'Atrações - Compra de Tickets'!G595+'Atrações - demanda Passa'!G595</f>
        <v>0</v>
      </c>
      <c r="I626" s="195">
        <f>'Atrações - Compra de Tickets'!H595+'Atrações - demanda Passa'!H595</f>
        <v>0</v>
      </c>
      <c r="J626" s="195">
        <f>'Atrações - Compra de Tickets'!I595+'Atrações - demanda Passa'!I595</f>
        <v>0</v>
      </c>
      <c r="K626" s="195">
        <f>'Atrações - Compra de Tickets'!J595+'Atrações - demanda Passa'!J595</f>
        <v>0</v>
      </c>
      <c r="L626" s="195">
        <f>'Atrações - Compra de Tickets'!K595+'Atrações - demanda Passa'!K595</f>
        <v>0</v>
      </c>
      <c r="M626" s="195">
        <f>'Atrações - Compra de Tickets'!L595+'Atrações - demanda Passa'!L595</f>
        <v>0</v>
      </c>
      <c r="N626" s="195">
        <f>'Atrações - Compra de Tickets'!M595+'Atrações - demanda Passa'!M595</f>
        <v>0</v>
      </c>
      <c r="O626" s="195">
        <f>'Atrações - Compra de Tickets'!N595+'Atrações - demanda Passa'!N595</f>
        <v>0</v>
      </c>
      <c r="P626" s="195">
        <f>'Atrações - Compra de Tickets'!O595+'Atrações - demanda Passa'!O595</f>
        <v>0</v>
      </c>
      <c r="Q626" s="195">
        <f>'Atrações - Compra de Tickets'!P595+'Atrações - demanda Passa'!P595</f>
        <v>0</v>
      </c>
      <c r="R626" s="195">
        <f>'Atrações - Compra de Tickets'!Q595+'Atrações - demanda Passa'!Q595</f>
        <v>0</v>
      </c>
      <c r="S626" s="195">
        <f>'Atrações - Compra de Tickets'!R595+'Atrações - demanda Passa'!R595</f>
        <v>0</v>
      </c>
      <c r="T626" s="195">
        <f>'Atrações - Compra de Tickets'!S595+'Atrações - demanda Passa'!S595</f>
        <v>0</v>
      </c>
      <c r="U626" s="195">
        <f>'Atrações - Compra de Tickets'!T595+'Atrações - demanda Passa'!T595</f>
        <v>0</v>
      </c>
      <c r="V626" s="195">
        <f>'Atrações - Compra de Tickets'!U595+'Atrações - demanda Passa'!U595</f>
        <v>0</v>
      </c>
      <c r="W626" s="195">
        <f>'Atrações - Compra de Tickets'!V595+'Atrações - demanda Passa'!V595</f>
        <v>0</v>
      </c>
      <c r="X626" s="195">
        <f>'Atrações - Compra de Tickets'!W595+'Atrações - demanda Passa'!W595</f>
        <v>0</v>
      </c>
      <c r="Y626" s="195">
        <f>'Atrações - Compra de Tickets'!X595+'Atrações - demanda Passa'!X595</f>
        <v>0</v>
      </c>
      <c r="Z626" s="195">
        <f>'Atrações - Compra de Tickets'!Y595+'Atrações - demanda Passa'!Y595</f>
        <v>0</v>
      </c>
      <c r="AA626" s="195">
        <f>'Atrações - Compra de Tickets'!Z595+'Atrações - demanda Passa'!Z595</f>
        <v>0</v>
      </c>
      <c r="AB626" s="195">
        <f>'Atrações - Compra de Tickets'!AA595+'Atrações - demanda Passa'!AA595</f>
        <v>0</v>
      </c>
      <c r="AC626" s="195">
        <f>'Atrações - Compra de Tickets'!AB595+'Atrações - demanda Passa'!AB595</f>
        <v>0</v>
      </c>
      <c r="AD626" s="195">
        <f>'Atrações - Compra de Tickets'!AC595+'Atrações - demanda Passa'!AC595</f>
        <v>0</v>
      </c>
      <c r="AE626" s="195">
        <f>'Atrações - Compra de Tickets'!AD595+'Atrações - demanda Passa'!AD595</f>
        <v>0</v>
      </c>
      <c r="AF626" s="195">
        <f>'Atrações - Compra de Tickets'!AE595+'Atrações - demanda Passa'!AE595</f>
        <v>0</v>
      </c>
      <c r="AG626" s="195">
        <f>'Atrações - Compra de Tickets'!AF595+'Atrações - demanda Passa'!AF595</f>
        <v>0</v>
      </c>
      <c r="AH626" s="195">
        <f>'Atrações - Compra de Tickets'!AG595+'Atrações - demanda Passa'!AG595</f>
        <v>0</v>
      </c>
      <c r="AI626" s="195">
        <f>'Atrações - Compra de Tickets'!AH595+'Atrações - demanda Passa'!AH595</f>
        <v>0</v>
      </c>
      <c r="AJ626" s="195">
        <f>'Atrações - Compra de Tickets'!AI595+'Atrações - demanda Passa'!AI595</f>
        <v>0</v>
      </c>
      <c r="AK626" s="195">
        <f>'Atrações - Compra de Tickets'!AJ595+'Atrações - demanda Passa'!AJ595</f>
        <v>0</v>
      </c>
      <c r="AL626" s="195">
        <f>'Atrações - Compra de Tickets'!AK595+'Atrações - demanda Passa'!AK595</f>
        <v>0</v>
      </c>
      <c r="AM626" s="195">
        <f>'Atrações - Compra de Tickets'!AL595+'Atrações - demanda Passa'!AL595</f>
        <v>0</v>
      </c>
      <c r="AN626" s="195">
        <f>'Atrações - Compra de Tickets'!AM595+'Atrações - demanda Passa'!AM595</f>
        <v>0</v>
      </c>
      <c r="AO626" s="194"/>
    </row>
    <row r="627" spans="1:41" s="193" customFormat="1" ht="20.100000000000001" customHeight="1" x14ac:dyDescent="0.25">
      <c r="A627" s="199" t="str">
        <f t="shared" si="131"/>
        <v>10/m</v>
      </c>
      <c r="B627" s="199">
        <f>B565+1</f>
        <v>10</v>
      </c>
      <c r="C627" s="198" t="s">
        <v>194</v>
      </c>
      <c r="D627" s="201" t="s">
        <v>160</v>
      </c>
      <c r="E627" s="200">
        <f>SUM(F627:AN627)</f>
        <v>0</v>
      </c>
      <c r="F627" s="195">
        <f t="shared" ref="F627:AN627" si="133">SUM(F628:F632)</f>
        <v>0</v>
      </c>
      <c r="G627" s="195">
        <f t="shared" si="133"/>
        <v>0</v>
      </c>
      <c r="H627" s="195">
        <f t="shared" si="133"/>
        <v>0</v>
      </c>
      <c r="I627" s="195">
        <f t="shared" si="133"/>
        <v>0</v>
      </c>
      <c r="J627" s="195">
        <f t="shared" si="133"/>
        <v>0</v>
      </c>
      <c r="K627" s="195">
        <f t="shared" si="133"/>
        <v>0</v>
      </c>
      <c r="L627" s="195">
        <f t="shared" si="133"/>
        <v>0</v>
      </c>
      <c r="M627" s="195">
        <f t="shared" si="133"/>
        <v>0</v>
      </c>
      <c r="N627" s="195">
        <f t="shared" si="133"/>
        <v>0</v>
      </c>
      <c r="O627" s="195">
        <f t="shared" si="133"/>
        <v>0</v>
      </c>
      <c r="P627" s="195">
        <f t="shared" si="133"/>
        <v>0</v>
      </c>
      <c r="Q627" s="195">
        <f t="shared" si="133"/>
        <v>0</v>
      </c>
      <c r="R627" s="195">
        <f t="shared" si="133"/>
        <v>0</v>
      </c>
      <c r="S627" s="195">
        <f t="shared" si="133"/>
        <v>0</v>
      </c>
      <c r="T627" s="195">
        <f t="shared" si="133"/>
        <v>0</v>
      </c>
      <c r="U627" s="195">
        <f t="shared" si="133"/>
        <v>0</v>
      </c>
      <c r="V627" s="195">
        <f t="shared" si="133"/>
        <v>0</v>
      </c>
      <c r="W627" s="195">
        <f t="shared" si="133"/>
        <v>0</v>
      </c>
      <c r="X627" s="195">
        <f t="shared" si="133"/>
        <v>0</v>
      </c>
      <c r="Y627" s="195">
        <f t="shared" si="133"/>
        <v>0</v>
      </c>
      <c r="Z627" s="195">
        <f t="shared" si="133"/>
        <v>0</v>
      </c>
      <c r="AA627" s="195">
        <f t="shared" si="133"/>
        <v>0</v>
      </c>
      <c r="AB627" s="195">
        <f t="shared" si="133"/>
        <v>0</v>
      </c>
      <c r="AC627" s="195">
        <f t="shared" si="133"/>
        <v>0</v>
      </c>
      <c r="AD627" s="195">
        <f t="shared" si="133"/>
        <v>0</v>
      </c>
      <c r="AE627" s="195">
        <f t="shared" si="133"/>
        <v>0</v>
      </c>
      <c r="AF627" s="195">
        <f t="shared" si="133"/>
        <v>0</v>
      </c>
      <c r="AG627" s="195">
        <f t="shared" si="133"/>
        <v>0</v>
      </c>
      <c r="AH627" s="195">
        <f t="shared" si="133"/>
        <v>0</v>
      </c>
      <c r="AI627" s="195">
        <f t="shared" si="133"/>
        <v>0</v>
      </c>
      <c r="AJ627" s="195">
        <f t="shared" si="133"/>
        <v>0</v>
      </c>
      <c r="AK627" s="195">
        <f t="shared" si="133"/>
        <v>0</v>
      </c>
      <c r="AL627" s="195">
        <f t="shared" si="133"/>
        <v>0</v>
      </c>
      <c r="AM627" s="195">
        <f t="shared" si="133"/>
        <v>0</v>
      </c>
      <c r="AN627" s="195">
        <f t="shared" si="133"/>
        <v>0</v>
      </c>
      <c r="AO627" s="194"/>
    </row>
    <row r="628" spans="1:41" s="193" customFormat="1" ht="20.100000000000001" customHeight="1" x14ac:dyDescent="0.25">
      <c r="A628" s="199" t="str">
        <f t="shared" si="131"/>
        <v/>
      </c>
      <c r="B628" s="199"/>
      <c r="C628" s="198"/>
      <c r="D628" s="197" t="s">
        <v>159</v>
      </c>
      <c r="E628" s="196">
        <f>'Mix de Usos'!$R$19</f>
        <v>0</v>
      </c>
      <c r="F628" s="195">
        <f>'Atrações - Compra de Tickets'!E597+'Atrações - demanda Passa'!E597</f>
        <v>0</v>
      </c>
      <c r="G628" s="195">
        <f>'Atrações - Compra de Tickets'!F597+'Atrações - demanda Passa'!F597</f>
        <v>0</v>
      </c>
      <c r="H628" s="195">
        <f>'Atrações - Compra de Tickets'!G597+'Atrações - demanda Passa'!G597</f>
        <v>0</v>
      </c>
      <c r="I628" s="195">
        <f>'Atrações - Compra de Tickets'!H597+'Atrações - demanda Passa'!H597</f>
        <v>0</v>
      </c>
      <c r="J628" s="195">
        <f>'Atrações - Compra de Tickets'!I597+'Atrações - demanda Passa'!I597</f>
        <v>0</v>
      </c>
      <c r="K628" s="195">
        <f>'Atrações - Compra de Tickets'!J597+'Atrações - demanda Passa'!J597</f>
        <v>0</v>
      </c>
      <c r="L628" s="195">
        <f>'Atrações - Compra de Tickets'!K597+'Atrações - demanda Passa'!K597</f>
        <v>0</v>
      </c>
      <c r="M628" s="195">
        <f>'Atrações - Compra de Tickets'!L597+'Atrações - demanda Passa'!L597</f>
        <v>0</v>
      </c>
      <c r="N628" s="195">
        <f>'Atrações - Compra de Tickets'!M597+'Atrações - demanda Passa'!M597</f>
        <v>0</v>
      </c>
      <c r="O628" s="195">
        <f>'Atrações - Compra de Tickets'!N597+'Atrações - demanda Passa'!N597</f>
        <v>0</v>
      </c>
      <c r="P628" s="195">
        <f>'Atrações - Compra de Tickets'!O597+'Atrações - demanda Passa'!O597</f>
        <v>0</v>
      </c>
      <c r="Q628" s="195">
        <f>'Atrações - Compra de Tickets'!P597+'Atrações - demanda Passa'!P597</f>
        <v>0</v>
      </c>
      <c r="R628" s="195">
        <f>'Atrações - Compra de Tickets'!Q597+'Atrações - demanda Passa'!Q597</f>
        <v>0</v>
      </c>
      <c r="S628" s="195">
        <f>'Atrações - Compra de Tickets'!R597+'Atrações - demanda Passa'!R597</f>
        <v>0</v>
      </c>
      <c r="T628" s="195">
        <f>'Atrações - Compra de Tickets'!S597+'Atrações - demanda Passa'!S597</f>
        <v>0</v>
      </c>
      <c r="U628" s="195">
        <f>'Atrações - Compra de Tickets'!T597+'Atrações - demanda Passa'!T597</f>
        <v>0</v>
      </c>
      <c r="V628" s="195">
        <f>'Atrações - Compra de Tickets'!U597+'Atrações - demanda Passa'!U597</f>
        <v>0</v>
      </c>
      <c r="W628" s="195">
        <f>'Atrações - Compra de Tickets'!V597+'Atrações - demanda Passa'!V597</f>
        <v>0</v>
      </c>
      <c r="X628" s="195">
        <f>'Atrações - Compra de Tickets'!W597+'Atrações - demanda Passa'!W597</f>
        <v>0</v>
      </c>
      <c r="Y628" s="195">
        <f>'Atrações - Compra de Tickets'!X597+'Atrações - demanda Passa'!X597</f>
        <v>0</v>
      </c>
      <c r="Z628" s="195">
        <f>'Atrações - Compra de Tickets'!Y597+'Atrações - demanda Passa'!Y597</f>
        <v>0</v>
      </c>
      <c r="AA628" s="195">
        <f>'Atrações - Compra de Tickets'!Z597+'Atrações - demanda Passa'!Z597</f>
        <v>0</v>
      </c>
      <c r="AB628" s="195">
        <f>'Atrações - Compra de Tickets'!AA597+'Atrações - demanda Passa'!AA597</f>
        <v>0</v>
      </c>
      <c r="AC628" s="195">
        <f>'Atrações - Compra de Tickets'!AB597+'Atrações - demanda Passa'!AB597</f>
        <v>0</v>
      </c>
      <c r="AD628" s="195">
        <f>'Atrações - Compra de Tickets'!AC597+'Atrações - demanda Passa'!AC597</f>
        <v>0</v>
      </c>
      <c r="AE628" s="195">
        <f>'Atrações - Compra de Tickets'!AD597+'Atrações - demanda Passa'!AD597</f>
        <v>0</v>
      </c>
      <c r="AF628" s="195">
        <f>'Atrações - Compra de Tickets'!AE597+'Atrações - demanda Passa'!AE597</f>
        <v>0</v>
      </c>
      <c r="AG628" s="195">
        <f>'Atrações - Compra de Tickets'!AF597+'Atrações - demanda Passa'!AF597</f>
        <v>0</v>
      </c>
      <c r="AH628" s="195">
        <f>'Atrações - Compra de Tickets'!AG597+'Atrações - demanda Passa'!AG597</f>
        <v>0</v>
      </c>
      <c r="AI628" s="195">
        <f>'Atrações - Compra de Tickets'!AH597+'Atrações - demanda Passa'!AH597</f>
        <v>0</v>
      </c>
      <c r="AJ628" s="195">
        <f>'Atrações - Compra de Tickets'!AI597+'Atrações - demanda Passa'!AI597</f>
        <v>0</v>
      </c>
      <c r="AK628" s="195">
        <f>'Atrações - Compra de Tickets'!AJ597+'Atrações - demanda Passa'!AJ597</f>
        <v>0</v>
      </c>
      <c r="AL628" s="195">
        <f>'Atrações - Compra de Tickets'!AK597+'Atrações - demanda Passa'!AK597</f>
        <v>0</v>
      </c>
      <c r="AM628" s="195">
        <f>'Atrações - Compra de Tickets'!AL597+'Atrações - demanda Passa'!AL597</f>
        <v>0</v>
      </c>
      <c r="AN628" s="195">
        <f>'Atrações - Compra de Tickets'!AM597+'Atrações - demanda Passa'!AM597</f>
        <v>0</v>
      </c>
      <c r="AO628" s="194"/>
    </row>
    <row r="629" spans="1:41" s="193" customFormat="1" ht="20.100000000000001" customHeight="1" x14ac:dyDescent="0.25">
      <c r="A629" s="199" t="str">
        <f t="shared" si="131"/>
        <v/>
      </c>
      <c r="B629" s="199"/>
      <c r="C629" s="198"/>
      <c r="D629" s="197" t="s">
        <v>158</v>
      </c>
      <c r="E629" s="196">
        <f>'Mix de Usos'!$AA$19</f>
        <v>0</v>
      </c>
      <c r="F629" s="195">
        <f>'Atrações - Compra de Tickets'!E598+'Atrações - demanda Passa'!E598</f>
        <v>0</v>
      </c>
      <c r="G629" s="195">
        <f>'Atrações - Compra de Tickets'!F598+'Atrações - demanda Passa'!F598</f>
        <v>0</v>
      </c>
      <c r="H629" s="195">
        <f>'Atrações - Compra de Tickets'!G598+'Atrações - demanda Passa'!G598</f>
        <v>0</v>
      </c>
      <c r="I629" s="195">
        <f>'Atrações - Compra de Tickets'!H598+'Atrações - demanda Passa'!H598</f>
        <v>0</v>
      </c>
      <c r="J629" s="195">
        <f>'Atrações - Compra de Tickets'!I598+'Atrações - demanda Passa'!I598</f>
        <v>0</v>
      </c>
      <c r="K629" s="195">
        <f>'Atrações - Compra de Tickets'!J598+'Atrações - demanda Passa'!J598</f>
        <v>0</v>
      </c>
      <c r="L629" s="195">
        <f>'Atrações - Compra de Tickets'!K598+'Atrações - demanda Passa'!K598</f>
        <v>0</v>
      </c>
      <c r="M629" s="195">
        <f>'Atrações - Compra de Tickets'!L598+'Atrações - demanda Passa'!L598</f>
        <v>0</v>
      </c>
      <c r="N629" s="195">
        <f>'Atrações - Compra de Tickets'!M598+'Atrações - demanda Passa'!M598</f>
        <v>0</v>
      </c>
      <c r="O629" s="195">
        <f>'Atrações - Compra de Tickets'!N598+'Atrações - demanda Passa'!N598</f>
        <v>0</v>
      </c>
      <c r="P629" s="195">
        <f>'Atrações - Compra de Tickets'!O598+'Atrações - demanda Passa'!O598</f>
        <v>0</v>
      </c>
      <c r="Q629" s="195">
        <f>'Atrações - Compra de Tickets'!P598+'Atrações - demanda Passa'!P598</f>
        <v>0</v>
      </c>
      <c r="R629" s="195">
        <f>'Atrações - Compra de Tickets'!Q598+'Atrações - demanda Passa'!Q598</f>
        <v>0</v>
      </c>
      <c r="S629" s="195">
        <f>'Atrações - Compra de Tickets'!R598+'Atrações - demanda Passa'!R598</f>
        <v>0</v>
      </c>
      <c r="T629" s="195">
        <f>'Atrações - Compra de Tickets'!S598+'Atrações - demanda Passa'!S598</f>
        <v>0</v>
      </c>
      <c r="U629" s="195">
        <f>'Atrações - Compra de Tickets'!T598+'Atrações - demanda Passa'!T598</f>
        <v>0</v>
      </c>
      <c r="V629" s="195">
        <f>'Atrações - Compra de Tickets'!U598+'Atrações - demanda Passa'!U598</f>
        <v>0</v>
      </c>
      <c r="W629" s="195">
        <f>'Atrações - Compra de Tickets'!V598+'Atrações - demanda Passa'!V598</f>
        <v>0</v>
      </c>
      <c r="X629" s="195">
        <f>'Atrações - Compra de Tickets'!W598+'Atrações - demanda Passa'!W598</f>
        <v>0</v>
      </c>
      <c r="Y629" s="195">
        <f>'Atrações - Compra de Tickets'!X598+'Atrações - demanda Passa'!X598</f>
        <v>0</v>
      </c>
      <c r="Z629" s="195">
        <f>'Atrações - Compra de Tickets'!Y598+'Atrações - demanda Passa'!Y598</f>
        <v>0</v>
      </c>
      <c r="AA629" s="195">
        <f>'Atrações - Compra de Tickets'!Z598+'Atrações - demanda Passa'!Z598</f>
        <v>0</v>
      </c>
      <c r="AB629" s="195">
        <f>'Atrações - Compra de Tickets'!AA598+'Atrações - demanda Passa'!AA598</f>
        <v>0</v>
      </c>
      <c r="AC629" s="195">
        <f>'Atrações - Compra de Tickets'!AB598+'Atrações - demanda Passa'!AB598</f>
        <v>0</v>
      </c>
      <c r="AD629" s="195">
        <f>'Atrações - Compra de Tickets'!AC598+'Atrações - demanda Passa'!AC598</f>
        <v>0</v>
      </c>
      <c r="AE629" s="195">
        <f>'Atrações - Compra de Tickets'!AD598+'Atrações - demanda Passa'!AD598</f>
        <v>0</v>
      </c>
      <c r="AF629" s="195">
        <f>'Atrações - Compra de Tickets'!AE598+'Atrações - demanda Passa'!AE598</f>
        <v>0</v>
      </c>
      <c r="AG629" s="195">
        <f>'Atrações - Compra de Tickets'!AF598+'Atrações - demanda Passa'!AF598</f>
        <v>0</v>
      </c>
      <c r="AH629" s="195">
        <f>'Atrações - Compra de Tickets'!AG598+'Atrações - demanda Passa'!AG598</f>
        <v>0</v>
      </c>
      <c r="AI629" s="195">
        <f>'Atrações - Compra de Tickets'!AH598+'Atrações - demanda Passa'!AH598</f>
        <v>0</v>
      </c>
      <c r="AJ629" s="195">
        <f>'Atrações - Compra de Tickets'!AI598+'Atrações - demanda Passa'!AI598</f>
        <v>0</v>
      </c>
      <c r="AK629" s="195">
        <f>'Atrações - Compra de Tickets'!AJ598+'Atrações - demanda Passa'!AJ598</f>
        <v>0</v>
      </c>
      <c r="AL629" s="195">
        <f>'Atrações - Compra de Tickets'!AK598+'Atrações - demanda Passa'!AK598</f>
        <v>0</v>
      </c>
      <c r="AM629" s="195">
        <f>'Atrações - Compra de Tickets'!AL598+'Atrações - demanda Passa'!AL598</f>
        <v>0</v>
      </c>
      <c r="AN629" s="195">
        <f>'Atrações - Compra de Tickets'!AM598+'Atrações - demanda Passa'!AM598</f>
        <v>0</v>
      </c>
      <c r="AO629" s="194"/>
    </row>
    <row r="630" spans="1:41" s="193" customFormat="1" ht="20.100000000000001" customHeight="1" x14ac:dyDescent="0.25">
      <c r="A630" s="199" t="str">
        <f t="shared" si="131"/>
        <v/>
      </c>
      <c r="B630" s="199"/>
      <c r="C630" s="198"/>
      <c r="D630" s="197" t="s">
        <v>157</v>
      </c>
      <c r="E630" s="196">
        <f>'Mix de Usos'!$AJ$19</f>
        <v>0</v>
      </c>
      <c r="F630" s="195">
        <f>'Atrações - Compra de Tickets'!E599+'Atrações - demanda Passa'!E599</f>
        <v>0</v>
      </c>
      <c r="G630" s="195">
        <f>'Atrações - Compra de Tickets'!F599+'Atrações - demanda Passa'!F599</f>
        <v>0</v>
      </c>
      <c r="H630" s="195">
        <f>'Atrações - Compra de Tickets'!G599+'Atrações - demanda Passa'!G599</f>
        <v>0</v>
      </c>
      <c r="I630" s="195">
        <f>'Atrações - Compra de Tickets'!H599+'Atrações - demanda Passa'!H599</f>
        <v>0</v>
      </c>
      <c r="J630" s="195">
        <f>'Atrações - Compra de Tickets'!I599+'Atrações - demanda Passa'!I599</f>
        <v>0</v>
      </c>
      <c r="K630" s="195">
        <f>'Atrações - Compra de Tickets'!J599+'Atrações - demanda Passa'!J599</f>
        <v>0</v>
      </c>
      <c r="L630" s="195">
        <f>'Atrações - Compra de Tickets'!K599+'Atrações - demanda Passa'!K599</f>
        <v>0</v>
      </c>
      <c r="M630" s="195">
        <f>'Atrações - Compra de Tickets'!L599+'Atrações - demanda Passa'!L599</f>
        <v>0</v>
      </c>
      <c r="N630" s="195">
        <f>'Atrações - Compra de Tickets'!M599+'Atrações - demanda Passa'!M599</f>
        <v>0</v>
      </c>
      <c r="O630" s="195">
        <f>'Atrações - Compra de Tickets'!N599+'Atrações - demanda Passa'!N599</f>
        <v>0</v>
      </c>
      <c r="P630" s="195">
        <f>'Atrações - Compra de Tickets'!O599+'Atrações - demanda Passa'!O599</f>
        <v>0</v>
      </c>
      <c r="Q630" s="195">
        <f>'Atrações - Compra de Tickets'!P599+'Atrações - demanda Passa'!P599</f>
        <v>0</v>
      </c>
      <c r="R630" s="195">
        <f>'Atrações - Compra de Tickets'!Q599+'Atrações - demanda Passa'!Q599</f>
        <v>0</v>
      </c>
      <c r="S630" s="195">
        <f>'Atrações - Compra de Tickets'!R599+'Atrações - demanda Passa'!R599</f>
        <v>0</v>
      </c>
      <c r="T630" s="195">
        <f>'Atrações - Compra de Tickets'!S599+'Atrações - demanda Passa'!S599</f>
        <v>0</v>
      </c>
      <c r="U630" s="195">
        <f>'Atrações - Compra de Tickets'!T599+'Atrações - demanda Passa'!T599</f>
        <v>0</v>
      </c>
      <c r="V630" s="195">
        <f>'Atrações - Compra de Tickets'!U599+'Atrações - demanda Passa'!U599</f>
        <v>0</v>
      </c>
      <c r="W630" s="195">
        <f>'Atrações - Compra de Tickets'!V599+'Atrações - demanda Passa'!V599</f>
        <v>0</v>
      </c>
      <c r="X630" s="195">
        <f>'Atrações - Compra de Tickets'!W599+'Atrações - demanda Passa'!W599</f>
        <v>0</v>
      </c>
      <c r="Y630" s="195">
        <f>'Atrações - Compra de Tickets'!X599+'Atrações - demanda Passa'!X599</f>
        <v>0</v>
      </c>
      <c r="Z630" s="195">
        <f>'Atrações - Compra de Tickets'!Y599+'Atrações - demanda Passa'!Y599</f>
        <v>0</v>
      </c>
      <c r="AA630" s="195">
        <f>'Atrações - Compra de Tickets'!Z599+'Atrações - demanda Passa'!Z599</f>
        <v>0</v>
      </c>
      <c r="AB630" s="195">
        <f>'Atrações - Compra de Tickets'!AA599+'Atrações - demanda Passa'!AA599</f>
        <v>0</v>
      </c>
      <c r="AC630" s="195">
        <f>'Atrações - Compra de Tickets'!AB599+'Atrações - demanda Passa'!AB599</f>
        <v>0</v>
      </c>
      <c r="AD630" s="195">
        <f>'Atrações - Compra de Tickets'!AC599+'Atrações - demanda Passa'!AC599</f>
        <v>0</v>
      </c>
      <c r="AE630" s="195">
        <f>'Atrações - Compra de Tickets'!AD599+'Atrações - demanda Passa'!AD599</f>
        <v>0</v>
      </c>
      <c r="AF630" s="195">
        <f>'Atrações - Compra de Tickets'!AE599+'Atrações - demanda Passa'!AE599</f>
        <v>0</v>
      </c>
      <c r="AG630" s="195">
        <f>'Atrações - Compra de Tickets'!AF599+'Atrações - demanda Passa'!AF599</f>
        <v>0</v>
      </c>
      <c r="AH630" s="195">
        <f>'Atrações - Compra de Tickets'!AG599+'Atrações - demanda Passa'!AG599</f>
        <v>0</v>
      </c>
      <c r="AI630" s="195">
        <f>'Atrações - Compra de Tickets'!AH599+'Atrações - demanda Passa'!AH599</f>
        <v>0</v>
      </c>
      <c r="AJ630" s="195">
        <f>'Atrações - Compra de Tickets'!AI599+'Atrações - demanda Passa'!AI599</f>
        <v>0</v>
      </c>
      <c r="AK630" s="195">
        <f>'Atrações - Compra de Tickets'!AJ599+'Atrações - demanda Passa'!AJ599</f>
        <v>0</v>
      </c>
      <c r="AL630" s="195">
        <f>'Atrações - Compra de Tickets'!AK599+'Atrações - demanda Passa'!AK599</f>
        <v>0</v>
      </c>
      <c r="AM630" s="195">
        <f>'Atrações - Compra de Tickets'!AL599+'Atrações - demanda Passa'!AL599</f>
        <v>0</v>
      </c>
      <c r="AN630" s="195">
        <f>'Atrações - Compra de Tickets'!AM599+'Atrações - demanda Passa'!AM599</f>
        <v>0</v>
      </c>
      <c r="AO630" s="194"/>
    </row>
    <row r="631" spans="1:41" s="193" customFormat="1" ht="20.100000000000001" customHeight="1" x14ac:dyDescent="0.25">
      <c r="A631" s="199" t="str">
        <f t="shared" si="131"/>
        <v/>
      </c>
      <c r="B631" s="199"/>
      <c r="C631" s="198"/>
      <c r="D631" s="197" t="s">
        <v>156</v>
      </c>
      <c r="E631" s="196">
        <f>'Mix de Usos'!$AS$19</f>
        <v>0</v>
      </c>
      <c r="F631" s="195">
        <f>'Atrações - Compra de Tickets'!E600+'Atrações - demanda Passa'!E600</f>
        <v>0</v>
      </c>
      <c r="G631" s="195">
        <f>'Atrações - Compra de Tickets'!F600+'Atrações - demanda Passa'!F600</f>
        <v>0</v>
      </c>
      <c r="H631" s="195">
        <f>'Atrações - Compra de Tickets'!G600+'Atrações - demanda Passa'!G600</f>
        <v>0</v>
      </c>
      <c r="I631" s="195">
        <f>'Atrações - Compra de Tickets'!H600+'Atrações - demanda Passa'!H600</f>
        <v>0</v>
      </c>
      <c r="J631" s="195">
        <f>'Atrações - Compra de Tickets'!I600+'Atrações - demanda Passa'!I600</f>
        <v>0</v>
      </c>
      <c r="K631" s="195">
        <f>'Atrações - Compra de Tickets'!J600+'Atrações - demanda Passa'!J600</f>
        <v>0</v>
      </c>
      <c r="L631" s="195">
        <f>'Atrações - Compra de Tickets'!K600+'Atrações - demanda Passa'!K600</f>
        <v>0</v>
      </c>
      <c r="M631" s="195">
        <f>'Atrações - Compra de Tickets'!L600+'Atrações - demanda Passa'!L600</f>
        <v>0</v>
      </c>
      <c r="N631" s="195">
        <f>'Atrações - Compra de Tickets'!M600+'Atrações - demanda Passa'!M600</f>
        <v>0</v>
      </c>
      <c r="O631" s="195">
        <f>'Atrações - Compra de Tickets'!N600+'Atrações - demanda Passa'!N600</f>
        <v>0</v>
      </c>
      <c r="P631" s="195">
        <f>'Atrações - Compra de Tickets'!O600+'Atrações - demanda Passa'!O600</f>
        <v>0</v>
      </c>
      <c r="Q631" s="195">
        <f>'Atrações - Compra de Tickets'!P600+'Atrações - demanda Passa'!P600</f>
        <v>0</v>
      </c>
      <c r="R631" s="195">
        <f>'Atrações - Compra de Tickets'!Q600+'Atrações - demanda Passa'!Q600</f>
        <v>0</v>
      </c>
      <c r="S631" s="195">
        <f>'Atrações - Compra de Tickets'!R600+'Atrações - demanda Passa'!R600</f>
        <v>0</v>
      </c>
      <c r="T631" s="195">
        <f>'Atrações - Compra de Tickets'!S600+'Atrações - demanda Passa'!S600</f>
        <v>0</v>
      </c>
      <c r="U631" s="195">
        <f>'Atrações - Compra de Tickets'!T600+'Atrações - demanda Passa'!T600</f>
        <v>0</v>
      </c>
      <c r="V631" s="195">
        <f>'Atrações - Compra de Tickets'!U600+'Atrações - demanda Passa'!U600</f>
        <v>0</v>
      </c>
      <c r="W631" s="195">
        <f>'Atrações - Compra de Tickets'!V600+'Atrações - demanda Passa'!V600</f>
        <v>0</v>
      </c>
      <c r="X631" s="195">
        <f>'Atrações - Compra de Tickets'!W600+'Atrações - demanda Passa'!W600</f>
        <v>0</v>
      </c>
      <c r="Y631" s="195">
        <f>'Atrações - Compra de Tickets'!X600+'Atrações - demanda Passa'!X600</f>
        <v>0</v>
      </c>
      <c r="Z631" s="195">
        <f>'Atrações - Compra de Tickets'!Y600+'Atrações - demanda Passa'!Y600</f>
        <v>0</v>
      </c>
      <c r="AA631" s="195">
        <f>'Atrações - Compra de Tickets'!Z600+'Atrações - demanda Passa'!Z600</f>
        <v>0</v>
      </c>
      <c r="AB631" s="195">
        <f>'Atrações - Compra de Tickets'!AA600+'Atrações - demanda Passa'!AA600</f>
        <v>0</v>
      </c>
      <c r="AC631" s="195">
        <f>'Atrações - Compra de Tickets'!AB600+'Atrações - demanda Passa'!AB600</f>
        <v>0</v>
      </c>
      <c r="AD631" s="195">
        <f>'Atrações - Compra de Tickets'!AC600+'Atrações - demanda Passa'!AC600</f>
        <v>0</v>
      </c>
      <c r="AE631" s="195">
        <f>'Atrações - Compra de Tickets'!AD600+'Atrações - demanda Passa'!AD600</f>
        <v>0</v>
      </c>
      <c r="AF631" s="195">
        <f>'Atrações - Compra de Tickets'!AE600+'Atrações - demanda Passa'!AE600</f>
        <v>0</v>
      </c>
      <c r="AG631" s="195">
        <f>'Atrações - Compra de Tickets'!AF600+'Atrações - demanda Passa'!AF600</f>
        <v>0</v>
      </c>
      <c r="AH631" s="195">
        <f>'Atrações - Compra de Tickets'!AG600+'Atrações - demanda Passa'!AG600</f>
        <v>0</v>
      </c>
      <c r="AI631" s="195">
        <f>'Atrações - Compra de Tickets'!AH600+'Atrações - demanda Passa'!AH600</f>
        <v>0</v>
      </c>
      <c r="AJ631" s="195">
        <f>'Atrações - Compra de Tickets'!AI600+'Atrações - demanda Passa'!AI600</f>
        <v>0</v>
      </c>
      <c r="AK631" s="195">
        <f>'Atrações - Compra de Tickets'!AJ600+'Atrações - demanda Passa'!AJ600</f>
        <v>0</v>
      </c>
      <c r="AL631" s="195">
        <f>'Atrações - Compra de Tickets'!AK600+'Atrações - demanda Passa'!AK600</f>
        <v>0</v>
      </c>
      <c r="AM631" s="195">
        <f>'Atrações - Compra de Tickets'!AL600+'Atrações - demanda Passa'!AL600</f>
        <v>0</v>
      </c>
      <c r="AN631" s="195">
        <f>'Atrações - Compra de Tickets'!AM600+'Atrações - demanda Passa'!AM600</f>
        <v>0</v>
      </c>
      <c r="AO631" s="194"/>
    </row>
    <row r="632" spans="1:41" s="193" customFormat="1" ht="20.100000000000001" customHeight="1" x14ac:dyDescent="0.25">
      <c r="A632" s="199" t="str">
        <f t="shared" si="131"/>
        <v/>
      </c>
      <c r="B632" s="199"/>
      <c r="C632" s="198"/>
      <c r="D632" s="197" t="s">
        <v>155</v>
      </c>
      <c r="E632" s="196">
        <f>'Mix de Usos'!$BB$19</f>
        <v>0</v>
      </c>
      <c r="F632" s="195">
        <f>'Atrações - Compra de Tickets'!E601+'Atrações - demanda Passa'!E601</f>
        <v>0</v>
      </c>
      <c r="G632" s="195">
        <f>'Atrações - Compra de Tickets'!F601+'Atrações - demanda Passa'!F601</f>
        <v>0</v>
      </c>
      <c r="H632" s="195">
        <f>'Atrações - Compra de Tickets'!G601+'Atrações - demanda Passa'!G601</f>
        <v>0</v>
      </c>
      <c r="I632" s="195">
        <f>'Atrações - Compra de Tickets'!H601+'Atrações - demanda Passa'!H601</f>
        <v>0</v>
      </c>
      <c r="J632" s="195">
        <f>'Atrações - Compra de Tickets'!I601+'Atrações - demanda Passa'!I601</f>
        <v>0</v>
      </c>
      <c r="K632" s="195">
        <f>'Atrações - Compra de Tickets'!J601+'Atrações - demanda Passa'!J601</f>
        <v>0</v>
      </c>
      <c r="L632" s="195">
        <f>'Atrações - Compra de Tickets'!K601+'Atrações - demanda Passa'!K601</f>
        <v>0</v>
      </c>
      <c r="M632" s="195">
        <f>'Atrações - Compra de Tickets'!L601+'Atrações - demanda Passa'!L601</f>
        <v>0</v>
      </c>
      <c r="N632" s="195">
        <f>'Atrações - Compra de Tickets'!M601+'Atrações - demanda Passa'!M601</f>
        <v>0</v>
      </c>
      <c r="O632" s="195">
        <f>'Atrações - Compra de Tickets'!N601+'Atrações - demanda Passa'!N601</f>
        <v>0</v>
      </c>
      <c r="P632" s="195">
        <f>'Atrações - Compra de Tickets'!O601+'Atrações - demanda Passa'!O601</f>
        <v>0</v>
      </c>
      <c r="Q632" s="195">
        <f>'Atrações - Compra de Tickets'!P601+'Atrações - demanda Passa'!P601</f>
        <v>0</v>
      </c>
      <c r="R632" s="195">
        <f>'Atrações - Compra de Tickets'!Q601+'Atrações - demanda Passa'!Q601</f>
        <v>0</v>
      </c>
      <c r="S632" s="195">
        <f>'Atrações - Compra de Tickets'!R601+'Atrações - demanda Passa'!R601</f>
        <v>0</v>
      </c>
      <c r="T632" s="195">
        <f>'Atrações - Compra de Tickets'!S601+'Atrações - demanda Passa'!S601</f>
        <v>0</v>
      </c>
      <c r="U632" s="195">
        <f>'Atrações - Compra de Tickets'!T601+'Atrações - demanda Passa'!T601</f>
        <v>0</v>
      </c>
      <c r="V632" s="195">
        <f>'Atrações - Compra de Tickets'!U601+'Atrações - demanda Passa'!U601</f>
        <v>0</v>
      </c>
      <c r="W632" s="195">
        <f>'Atrações - Compra de Tickets'!V601+'Atrações - demanda Passa'!V601</f>
        <v>0</v>
      </c>
      <c r="X632" s="195">
        <f>'Atrações - Compra de Tickets'!W601+'Atrações - demanda Passa'!W601</f>
        <v>0</v>
      </c>
      <c r="Y632" s="195">
        <f>'Atrações - Compra de Tickets'!X601+'Atrações - demanda Passa'!X601</f>
        <v>0</v>
      </c>
      <c r="Z632" s="195">
        <f>'Atrações - Compra de Tickets'!Y601+'Atrações - demanda Passa'!Y601</f>
        <v>0</v>
      </c>
      <c r="AA632" s="195">
        <f>'Atrações - Compra de Tickets'!Z601+'Atrações - demanda Passa'!Z601</f>
        <v>0</v>
      </c>
      <c r="AB632" s="195">
        <f>'Atrações - Compra de Tickets'!AA601+'Atrações - demanda Passa'!AA601</f>
        <v>0</v>
      </c>
      <c r="AC632" s="195">
        <f>'Atrações - Compra de Tickets'!AB601+'Atrações - demanda Passa'!AB601</f>
        <v>0</v>
      </c>
      <c r="AD632" s="195">
        <f>'Atrações - Compra de Tickets'!AC601+'Atrações - demanda Passa'!AC601</f>
        <v>0</v>
      </c>
      <c r="AE632" s="195">
        <f>'Atrações - Compra de Tickets'!AD601+'Atrações - demanda Passa'!AD601</f>
        <v>0</v>
      </c>
      <c r="AF632" s="195">
        <f>'Atrações - Compra de Tickets'!AE601+'Atrações - demanda Passa'!AE601</f>
        <v>0</v>
      </c>
      <c r="AG632" s="195">
        <f>'Atrações - Compra de Tickets'!AF601+'Atrações - demanda Passa'!AF601</f>
        <v>0</v>
      </c>
      <c r="AH632" s="195">
        <f>'Atrações - Compra de Tickets'!AG601+'Atrações - demanda Passa'!AG601</f>
        <v>0</v>
      </c>
      <c r="AI632" s="195">
        <f>'Atrações - Compra de Tickets'!AH601+'Atrações - demanda Passa'!AH601</f>
        <v>0</v>
      </c>
      <c r="AJ632" s="195">
        <f>'Atrações - Compra de Tickets'!AI601+'Atrações - demanda Passa'!AI601</f>
        <v>0</v>
      </c>
      <c r="AK632" s="195">
        <f>'Atrações - Compra de Tickets'!AJ601+'Atrações - demanda Passa'!AJ601</f>
        <v>0</v>
      </c>
      <c r="AL632" s="195">
        <f>'Atrações - Compra de Tickets'!AK601+'Atrações - demanda Passa'!AK601</f>
        <v>0</v>
      </c>
      <c r="AM632" s="195">
        <f>'Atrações - Compra de Tickets'!AL601+'Atrações - demanda Passa'!AL601</f>
        <v>0</v>
      </c>
      <c r="AN632" s="195">
        <f>'Atrações - Compra de Tickets'!AM601+'Atrações - demanda Passa'!AM601</f>
        <v>0</v>
      </c>
      <c r="AO632" s="194"/>
    </row>
    <row r="633" spans="1:41" s="193" customFormat="1" ht="20.100000000000001" customHeight="1" x14ac:dyDescent="0.25">
      <c r="A633" s="199" t="str">
        <f t="shared" si="131"/>
        <v>10/a</v>
      </c>
      <c r="B633" s="199">
        <f>B571+1</f>
        <v>10</v>
      </c>
      <c r="C633" s="198" t="s">
        <v>207</v>
      </c>
      <c r="D633" s="201" t="s">
        <v>154</v>
      </c>
      <c r="E633" s="200">
        <f>SUM(F633:AN633)</f>
        <v>0</v>
      </c>
      <c r="F633" s="195">
        <f t="shared" ref="F633:AN633" si="134">SUM(F634:F638)</f>
        <v>0</v>
      </c>
      <c r="G633" s="195">
        <f t="shared" si="134"/>
        <v>0</v>
      </c>
      <c r="H633" s="195">
        <f t="shared" si="134"/>
        <v>0</v>
      </c>
      <c r="I633" s="195">
        <f t="shared" si="134"/>
        <v>0</v>
      </c>
      <c r="J633" s="195">
        <f t="shared" si="134"/>
        <v>0</v>
      </c>
      <c r="K633" s="195">
        <f t="shared" si="134"/>
        <v>0</v>
      </c>
      <c r="L633" s="195">
        <f t="shared" si="134"/>
        <v>0</v>
      </c>
      <c r="M633" s="195">
        <f t="shared" si="134"/>
        <v>0</v>
      </c>
      <c r="N633" s="195">
        <f t="shared" si="134"/>
        <v>0</v>
      </c>
      <c r="O633" s="195">
        <f t="shared" si="134"/>
        <v>0</v>
      </c>
      <c r="P633" s="195">
        <f t="shared" si="134"/>
        <v>0</v>
      </c>
      <c r="Q633" s="195">
        <f t="shared" si="134"/>
        <v>0</v>
      </c>
      <c r="R633" s="195">
        <f t="shared" si="134"/>
        <v>0</v>
      </c>
      <c r="S633" s="195">
        <f t="shared" si="134"/>
        <v>0</v>
      </c>
      <c r="T633" s="195">
        <f t="shared" si="134"/>
        <v>0</v>
      </c>
      <c r="U633" s="195">
        <f t="shared" si="134"/>
        <v>0</v>
      </c>
      <c r="V633" s="195">
        <f t="shared" si="134"/>
        <v>0</v>
      </c>
      <c r="W633" s="195">
        <f t="shared" si="134"/>
        <v>0</v>
      </c>
      <c r="X633" s="195">
        <f t="shared" si="134"/>
        <v>0</v>
      </c>
      <c r="Y633" s="195">
        <f t="shared" si="134"/>
        <v>0</v>
      </c>
      <c r="Z633" s="195">
        <f t="shared" si="134"/>
        <v>0</v>
      </c>
      <c r="AA633" s="195">
        <f t="shared" si="134"/>
        <v>0</v>
      </c>
      <c r="AB633" s="195">
        <f t="shared" si="134"/>
        <v>0</v>
      </c>
      <c r="AC633" s="195">
        <f t="shared" si="134"/>
        <v>0</v>
      </c>
      <c r="AD633" s="195">
        <f t="shared" si="134"/>
        <v>0</v>
      </c>
      <c r="AE633" s="195">
        <f t="shared" si="134"/>
        <v>0</v>
      </c>
      <c r="AF633" s="195">
        <f t="shared" si="134"/>
        <v>0</v>
      </c>
      <c r="AG633" s="195">
        <f t="shared" si="134"/>
        <v>0</v>
      </c>
      <c r="AH633" s="195">
        <f t="shared" si="134"/>
        <v>0</v>
      </c>
      <c r="AI633" s="195">
        <f t="shared" si="134"/>
        <v>0</v>
      </c>
      <c r="AJ633" s="195">
        <f t="shared" si="134"/>
        <v>0</v>
      </c>
      <c r="AK633" s="195">
        <f t="shared" si="134"/>
        <v>0</v>
      </c>
      <c r="AL633" s="195">
        <f t="shared" si="134"/>
        <v>0</v>
      </c>
      <c r="AM633" s="195">
        <f t="shared" si="134"/>
        <v>0</v>
      </c>
      <c r="AN633" s="195">
        <f t="shared" si="134"/>
        <v>0</v>
      </c>
      <c r="AO633" s="194"/>
    </row>
    <row r="634" spans="1:41" s="193" customFormat="1" ht="20.100000000000001" customHeight="1" x14ac:dyDescent="0.25">
      <c r="A634" s="199" t="str">
        <f t="shared" si="131"/>
        <v/>
      </c>
      <c r="B634" s="199"/>
      <c r="C634" s="198"/>
      <c r="D634" s="197" t="s">
        <v>153</v>
      </c>
      <c r="E634" s="196">
        <f>'Mix de Usos'!$U$19</f>
        <v>0</v>
      </c>
      <c r="F634" s="195">
        <f>'Atrações - Compra de Tickets'!E603+'Atrações - demanda Passa'!E603</f>
        <v>0</v>
      </c>
      <c r="G634" s="195">
        <f>'Atrações - Compra de Tickets'!F603+'Atrações - demanda Passa'!F603</f>
        <v>0</v>
      </c>
      <c r="H634" s="195">
        <f>'Atrações - Compra de Tickets'!G603+'Atrações - demanda Passa'!G603</f>
        <v>0</v>
      </c>
      <c r="I634" s="195">
        <f>'Atrações - Compra de Tickets'!H603+'Atrações - demanda Passa'!H603</f>
        <v>0</v>
      </c>
      <c r="J634" s="195">
        <f>'Atrações - Compra de Tickets'!I603+'Atrações - demanda Passa'!I603</f>
        <v>0</v>
      </c>
      <c r="K634" s="195">
        <f>'Atrações - Compra de Tickets'!J603+'Atrações - demanda Passa'!J603</f>
        <v>0</v>
      </c>
      <c r="L634" s="195">
        <f>'Atrações - Compra de Tickets'!K603+'Atrações - demanda Passa'!K603</f>
        <v>0</v>
      </c>
      <c r="M634" s="195">
        <f>'Atrações - Compra de Tickets'!L603+'Atrações - demanda Passa'!L603</f>
        <v>0</v>
      </c>
      <c r="N634" s="195">
        <f>'Atrações - Compra de Tickets'!M603+'Atrações - demanda Passa'!M603</f>
        <v>0</v>
      </c>
      <c r="O634" s="195">
        <f>'Atrações - Compra de Tickets'!N603+'Atrações - demanda Passa'!N603</f>
        <v>0</v>
      </c>
      <c r="P634" s="195">
        <f>'Atrações - Compra de Tickets'!O603+'Atrações - demanda Passa'!O603</f>
        <v>0</v>
      </c>
      <c r="Q634" s="195">
        <f>'Atrações - Compra de Tickets'!P603+'Atrações - demanda Passa'!P603</f>
        <v>0</v>
      </c>
      <c r="R634" s="195">
        <f>'Atrações - Compra de Tickets'!Q603+'Atrações - demanda Passa'!Q603</f>
        <v>0</v>
      </c>
      <c r="S634" s="195">
        <f>'Atrações - Compra de Tickets'!R603+'Atrações - demanda Passa'!R603</f>
        <v>0</v>
      </c>
      <c r="T634" s="195">
        <f>'Atrações - Compra de Tickets'!S603+'Atrações - demanda Passa'!S603</f>
        <v>0</v>
      </c>
      <c r="U634" s="195">
        <f>'Atrações - Compra de Tickets'!T603+'Atrações - demanda Passa'!T603</f>
        <v>0</v>
      </c>
      <c r="V634" s="195">
        <f>'Atrações - Compra de Tickets'!U603+'Atrações - demanda Passa'!U603</f>
        <v>0</v>
      </c>
      <c r="W634" s="195">
        <f>'Atrações - Compra de Tickets'!V603+'Atrações - demanda Passa'!V603</f>
        <v>0</v>
      </c>
      <c r="X634" s="195">
        <f>'Atrações - Compra de Tickets'!W603+'Atrações - demanda Passa'!W603</f>
        <v>0</v>
      </c>
      <c r="Y634" s="195">
        <f>'Atrações - Compra de Tickets'!X603+'Atrações - demanda Passa'!X603</f>
        <v>0</v>
      </c>
      <c r="Z634" s="195">
        <f>'Atrações - Compra de Tickets'!Y603+'Atrações - demanda Passa'!Y603</f>
        <v>0</v>
      </c>
      <c r="AA634" s="195">
        <f>'Atrações - Compra de Tickets'!Z603+'Atrações - demanda Passa'!Z603</f>
        <v>0</v>
      </c>
      <c r="AB634" s="195">
        <f>'Atrações - Compra de Tickets'!AA603+'Atrações - demanda Passa'!AA603</f>
        <v>0</v>
      </c>
      <c r="AC634" s="195">
        <f>'Atrações - Compra de Tickets'!AB603+'Atrações - demanda Passa'!AB603</f>
        <v>0</v>
      </c>
      <c r="AD634" s="195">
        <f>'Atrações - Compra de Tickets'!AC603+'Atrações - demanda Passa'!AC603</f>
        <v>0</v>
      </c>
      <c r="AE634" s="195">
        <f>'Atrações - Compra de Tickets'!AD603+'Atrações - demanda Passa'!AD603</f>
        <v>0</v>
      </c>
      <c r="AF634" s="195">
        <f>'Atrações - Compra de Tickets'!AE603+'Atrações - demanda Passa'!AE603</f>
        <v>0</v>
      </c>
      <c r="AG634" s="195">
        <f>'Atrações - Compra de Tickets'!AF603+'Atrações - demanda Passa'!AF603</f>
        <v>0</v>
      </c>
      <c r="AH634" s="195">
        <f>'Atrações - Compra de Tickets'!AG603+'Atrações - demanda Passa'!AG603</f>
        <v>0</v>
      </c>
      <c r="AI634" s="195">
        <f>'Atrações - Compra de Tickets'!AH603+'Atrações - demanda Passa'!AH603</f>
        <v>0</v>
      </c>
      <c r="AJ634" s="195">
        <f>'Atrações - Compra de Tickets'!AI603+'Atrações - demanda Passa'!AI603</f>
        <v>0</v>
      </c>
      <c r="AK634" s="195">
        <f>'Atrações - Compra de Tickets'!AJ603+'Atrações - demanda Passa'!AJ603</f>
        <v>0</v>
      </c>
      <c r="AL634" s="195">
        <f>'Atrações - Compra de Tickets'!AK603+'Atrações - demanda Passa'!AK603</f>
        <v>0</v>
      </c>
      <c r="AM634" s="195">
        <f>'Atrações - Compra de Tickets'!AL603+'Atrações - demanda Passa'!AL603</f>
        <v>0</v>
      </c>
      <c r="AN634" s="195">
        <f>'Atrações - Compra de Tickets'!AM603+'Atrações - demanda Passa'!AM603</f>
        <v>0</v>
      </c>
      <c r="AO634" s="194"/>
    </row>
    <row r="635" spans="1:41" s="193" customFormat="1" ht="20.100000000000001" customHeight="1" x14ac:dyDescent="0.25">
      <c r="A635" s="199" t="str">
        <f t="shared" si="131"/>
        <v/>
      </c>
      <c r="B635" s="199"/>
      <c r="C635" s="198"/>
      <c r="D635" s="197" t="s">
        <v>152</v>
      </c>
      <c r="E635" s="196">
        <f>'Mix de Usos'!$AD$19</f>
        <v>0</v>
      </c>
      <c r="F635" s="195">
        <f>'Atrações - Compra de Tickets'!E604+'Atrações - demanda Passa'!E604</f>
        <v>0</v>
      </c>
      <c r="G635" s="195">
        <f>'Atrações - Compra de Tickets'!F604+'Atrações - demanda Passa'!F604</f>
        <v>0</v>
      </c>
      <c r="H635" s="195">
        <f>'Atrações - Compra de Tickets'!G604+'Atrações - demanda Passa'!G604</f>
        <v>0</v>
      </c>
      <c r="I635" s="195">
        <f>'Atrações - Compra de Tickets'!H604+'Atrações - demanda Passa'!H604</f>
        <v>0</v>
      </c>
      <c r="J635" s="195">
        <f>'Atrações - Compra de Tickets'!I604+'Atrações - demanda Passa'!I604</f>
        <v>0</v>
      </c>
      <c r="K635" s="195">
        <f>'Atrações - Compra de Tickets'!J604+'Atrações - demanda Passa'!J604</f>
        <v>0</v>
      </c>
      <c r="L635" s="195">
        <f>'Atrações - Compra de Tickets'!K604+'Atrações - demanda Passa'!K604</f>
        <v>0</v>
      </c>
      <c r="M635" s="195">
        <f>'Atrações - Compra de Tickets'!L604+'Atrações - demanda Passa'!L604</f>
        <v>0</v>
      </c>
      <c r="N635" s="195">
        <f>'Atrações - Compra de Tickets'!M604+'Atrações - demanda Passa'!M604</f>
        <v>0</v>
      </c>
      <c r="O635" s="195">
        <f>'Atrações - Compra de Tickets'!N604+'Atrações - demanda Passa'!N604</f>
        <v>0</v>
      </c>
      <c r="P635" s="195">
        <f>'Atrações - Compra de Tickets'!O604+'Atrações - demanda Passa'!O604</f>
        <v>0</v>
      </c>
      <c r="Q635" s="195">
        <f>'Atrações - Compra de Tickets'!P604+'Atrações - demanda Passa'!P604</f>
        <v>0</v>
      </c>
      <c r="R635" s="195">
        <f>'Atrações - Compra de Tickets'!Q604+'Atrações - demanda Passa'!Q604</f>
        <v>0</v>
      </c>
      <c r="S635" s="195">
        <f>'Atrações - Compra de Tickets'!R604+'Atrações - demanda Passa'!R604</f>
        <v>0</v>
      </c>
      <c r="T635" s="195">
        <f>'Atrações - Compra de Tickets'!S604+'Atrações - demanda Passa'!S604</f>
        <v>0</v>
      </c>
      <c r="U635" s="195">
        <f>'Atrações - Compra de Tickets'!T604+'Atrações - demanda Passa'!T604</f>
        <v>0</v>
      </c>
      <c r="V635" s="195">
        <f>'Atrações - Compra de Tickets'!U604+'Atrações - demanda Passa'!U604</f>
        <v>0</v>
      </c>
      <c r="W635" s="195">
        <f>'Atrações - Compra de Tickets'!V604+'Atrações - demanda Passa'!V604</f>
        <v>0</v>
      </c>
      <c r="X635" s="195">
        <f>'Atrações - Compra de Tickets'!W604+'Atrações - demanda Passa'!W604</f>
        <v>0</v>
      </c>
      <c r="Y635" s="195">
        <f>'Atrações - Compra de Tickets'!X604+'Atrações - demanda Passa'!X604</f>
        <v>0</v>
      </c>
      <c r="Z635" s="195">
        <f>'Atrações - Compra de Tickets'!Y604+'Atrações - demanda Passa'!Y604</f>
        <v>0</v>
      </c>
      <c r="AA635" s="195">
        <f>'Atrações - Compra de Tickets'!Z604+'Atrações - demanda Passa'!Z604</f>
        <v>0</v>
      </c>
      <c r="AB635" s="195">
        <f>'Atrações - Compra de Tickets'!AA604+'Atrações - demanda Passa'!AA604</f>
        <v>0</v>
      </c>
      <c r="AC635" s="195">
        <f>'Atrações - Compra de Tickets'!AB604+'Atrações - demanda Passa'!AB604</f>
        <v>0</v>
      </c>
      <c r="AD635" s="195">
        <f>'Atrações - Compra de Tickets'!AC604+'Atrações - demanda Passa'!AC604</f>
        <v>0</v>
      </c>
      <c r="AE635" s="195">
        <f>'Atrações - Compra de Tickets'!AD604+'Atrações - demanda Passa'!AD604</f>
        <v>0</v>
      </c>
      <c r="AF635" s="195">
        <f>'Atrações - Compra de Tickets'!AE604+'Atrações - demanda Passa'!AE604</f>
        <v>0</v>
      </c>
      <c r="AG635" s="195">
        <f>'Atrações - Compra de Tickets'!AF604+'Atrações - demanda Passa'!AF604</f>
        <v>0</v>
      </c>
      <c r="AH635" s="195">
        <f>'Atrações - Compra de Tickets'!AG604+'Atrações - demanda Passa'!AG604</f>
        <v>0</v>
      </c>
      <c r="AI635" s="195">
        <f>'Atrações - Compra de Tickets'!AH604+'Atrações - demanda Passa'!AH604</f>
        <v>0</v>
      </c>
      <c r="AJ635" s="195">
        <f>'Atrações - Compra de Tickets'!AI604+'Atrações - demanda Passa'!AI604</f>
        <v>0</v>
      </c>
      <c r="AK635" s="195">
        <f>'Atrações - Compra de Tickets'!AJ604+'Atrações - demanda Passa'!AJ604</f>
        <v>0</v>
      </c>
      <c r="AL635" s="195">
        <f>'Atrações - Compra de Tickets'!AK604+'Atrações - demanda Passa'!AK604</f>
        <v>0</v>
      </c>
      <c r="AM635" s="195">
        <f>'Atrações - Compra de Tickets'!AL604+'Atrações - demanda Passa'!AL604</f>
        <v>0</v>
      </c>
      <c r="AN635" s="195">
        <f>'Atrações - Compra de Tickets'!AM604+'Atrações - demanda Passa'!AM604</f>
        <v>0</v>
      </c>
      <c r="AO635" s="194"/>
    </row>
    <row r="636" spans="1:41" s="193" customFormat="1" ht="20.100000000000001" customHeight="1" x14ac:dyDescent="0.25">
      <c r="A636" s="199" t="str">
        <f t="shared" si="131"/>
        <v/>
      </c>
      <c r="B636" s="199"/>
      <c r="C636" s="198"/>
      <c r="D636" s="197" t="s">
        <v>151</v>
      </c>
      <c r="E636" s="196">
        <f>'Mix de Usos'!$AM$19</f>
        <v>0</v>
      </c>
      <c r="F636" s="195">
        <f>'Atrações - Compra de Tickets'!E605+'Atrações - demanda Passa'!E605</f>
        <v>0</v>
      </c>
      <c r="G636" s="195">
        <f>'Atrações - Compra de Tickets'!F605+'Atrações - demanda Passa'!F605</f>
        <v>0</v>
      </c>
      <c r="H636" s="195">
        <f>'Atrações - Compra de Tickets'!G605+'Atrações - demanda Passa'!G605</f>
        <v>0</v>
      </c>
      <c r="I636" s="195">
        <f>'Atrações - Compra de Tickets'!H605+'Atrações - demanda Passa'!H605</f>
        <v>0</v>
      </c>
      <c r="J636" s="195">
        <f>'Atrações - Compra de Tickets'!I605+'Atrações - demanda Passa'!I605</f>
        <v>0</v>
      </c>
      <c r="K636" s="195">
        <f>'Atrações - Compra de Tickets'!J605+'Atrações - demanda Passa'!J605</f>
        <v>0</v>
      </c>
      <c r="L636" s="195">
        <f>'Atrações - Compra de Tickets'!K605+'Atrações - demanda Passa'!K605</f>
        <v>0</v>
      </c>
      <c r="M636" s="195">
        <f>'Atrações - Compra de Tickets'!L605+'Atrações - demanda Passa'!L605</f>
        <v>0</v>
      </c>
      <c r="N636" s="195">
        <f>'Atrações - Compra de Tickets'!M605+'Atrações - demanda Passa'!M605</f>
        <v>0</v>
      </c>
      <c r="O636" s="195">
        <f>'Atrações - Compra de Tickets'!N605+'Atrações - demanda Passa'!N605</f>
        <v>0</v>
      </c>
      <c r="P636" s="195">
        <f>'Atrações - Compra de Tickets'!O605+'Atrações - demanda Passa'!O605</f>
        <v>0</v>
      </c>
      <c r="Q636" s="195">
        <f>'Atrações - Compra de Tickets'!P605+'Atrações - demanda Passa'!P605</f>
        <v>0</v>
      </c>
      <c r="R636" s="195">
        <f>'Atrações - Compra de Tickets'!Q605+'Atrações - demanda Passa'!Q605</f>
        <v>0</v>
      </c>
      <c r="S636" s="195">
        <f>'Atrações - Compra de Tickets'!R605+'Atrações - demanda Passa'!R605</f>
        <v>0</v>
      </c>
      <c r="T636" s="195">
        <f>'Atrações - Compra de Tickets'!S605+'Atrações - demanda Passa'!S605</f>
        <v>0</v>
      </c>
      <c r="U636" s="195">
        <f>'Atrações - Compra de Tickets'!T605+'Atrações - demanda Passa'!T605</f>
        <v>0</v>
      </c>
      <c r="V636" s="195">
        <f>'Atrações - Compra de Tickets'!U605+'Atrações - demanda Passa'!U605</f>
        <v>0</v>
      </c>
      <c r="W636" s="195">
        <f>'Atrações - Compra de Tickets'!V605+'Atrações - demanda Passa'!V605</f>
        <v>0</v>
      </c>
      <c r="X636" s="195">
        <f>'Atrações - Compra de Tickets'!W605+'Atrações - demanda Passa'!W605</f>
        <v>0</v>
      </c>
      <c r="Y636" s="195">
        <f>'Atrações - Compra de Tickets'!X605+'Atrações - demanda Passa'!X605</f>
        <v>0</v>
      </c>
      <c r="Z636" s="195">
        <f>'Atrações - Compra de Tickets'!Y605+'Atrações - demanda Passa'!Y605</f>
        <v>0</v>
      </c>
      <c r="AA636" s="195">
        <f>'Atrações - Compra de Tickets'!Z605+'Atrações - demanda Passa'!Z605</f>
        <v>0</v>
      </c>
      <c r="AB636" s="195">
        <f>'Atrações - Compra de Tickets'!AA605+'Atrações - demanda Passa'!AA605</f>
        <v>0</v>
      </c>
      <c r="AC636" s="195">
        <f>'Atrações - Compra de Tickets'!AB605+'Atrações - demanda Passa'!AB605</f>
        <v>0</v>
      </c>
      <c r="AD636" s="195">
        <f>'Atrações - Compra de Tickets'!AC605+'Atrações - demanda Passa'!AC605</f>
        <v>0</v>
      </c>
      <c r="AE636" s="195">
        <f>'Atrações - Compra de Tickets'!AD605+'Atrações - demanda Passa'!AD605</f>
        <v>0</v>
      </c>
      <c r="AF636" s="195">
        <f>'Atrações - Compra de Tickets'!AE605+'Atrações - demanda Passa'!AE605</f>
        <v>0</v>
      </c>
      <c r="AG636" s="195">
        <f>'Atrações - Compra de Tickets'!AF605+'Atrações - demanda Passa'!AF605</f>
        <v>0</v>
      </c>
      <c r="AH636" s="195">
        <f>'Atrações - Compra de Tickets'!AG605+'Atrações - demanda Passa'!AG605</f>
        <v>0</v>
      </c>
      <c r="AI636" s="195">
        <f>'Atrações - Compra de Tickets'!AH605+'Atrações - demanda Passa'!AH605</f>
        <v>0</v>
      </c>
      <c r="AJ636" s="195">
        <f>'Atrações - Compra de Tickets'!AI605+'Atrações - demanda Passa'!AI605</f>
        <v>0</v>
      </c>
      <c r="AK636" s="195">
        <f>'Atrações - Compra de Tickets'!AJ605+'Atrações - demanda Passa'!AJ605</f>
        <v>0</v>
      </c>
      <c r="AL636" s="195">
        <f>'Atrações - Compra de Tickets'!AK605+'Atrações - demanda Passa'!AK605</f>
        <v>0</v>
      </c>
      <c r="AM636" s="195">
        <f>'Atrações - Compra de Tickets'!AL605+'Atrações - demanda Passa'!AL605</f>
        <v>0</v>
      </c>
      <c r="AN636" s="195">
        <f>'Atrações - Compra de Tickets'!AM605+'Atrações - demanda Passa'!AM605</f>
        <v>0</v>
      </c>
      <c r="AO636" s="194"/>
    </row>
    <row r="637" spans="1:41" s="193" customFormat="1" ht="20.100000000000001" customHeight="1" x14ac:dyDescent="0.25">
      <c r="A637" s="199" t="str">
        <f t="shared" si="131"/>
        <v/>
      </c>
      <c r="B637" s="199"/>
      <c r="C637" s="198"/>
      <c r="D637" s="197" t="s">
        <v>150</v>
      </c>
      <c r="E637" s="196">
        <f>'Mix de Usos'!$AV$19</f>
        <v>0</v>
      </c>
      <c r="F637" s="195">
        <f>'Atrações - Compra de Tickets'!E606+'Atrações - demanda Passa'!E606</f>
        <v>0</v>
      </c>
      <c r="G637" s="195">
        <f>'Atrações - Compra de Tickets'!F606+'Atrações - demanda Passa'!F606</f>
        <v>0</v>
      </c>
      <c r="H637" s="195">
        <f>'Atrações - Compra de Tickets'!G606+'Atrações - demanda Passa'!G606</f>
        <v>0</v>
      </c>
      <c r="I637" s="195">
        <f>'Atrações - Compra de Tickets'!H606+'Atrações - demanda Passa'!H606</f>
        <v>0</v>
      </c>
      <c r="J637" s="195">
        <f>'Atrações - Compra de Tickets'!I606+'Atrações - demanda Passa'!I606</f>
        <v>0</v>
      </c>
      <c r="K637" s="195">
        <f>'Atrações - Compra de Tickets'!J606+'Atrações - demanda Passa'!J606</f>
        <v>0</v>
      </c>
      <c r="L637" s="195">
        <f>'Atrações - Compra de Tickets'!K606+'Atrações - demanda Passa'!K606</f>
        <v>0</v>
      </c>
      <c r="M637" s="195">
        <f>'Atrações - Compra de Tickets'!L606+'Atrações - demanda Passa'!L606</f>
        <v>0</v>
      </c>
      <c r="N637" s="195">
        <f>'Atrações - Compra de Tickets'!M606+'Atrações - demanda Passa'!M606</f>
        <v>0</v>
      </c>
      <c r="O637" s="195">
        <f>'Atrações - Compra de Tickets'!N606+'Atrações - demanda Passa'!N606</f>
        <v>0</v>
      </c>
      <c r="P637" s="195">
        <f>'Atrações - Compra de Tickets'!O606+'Atrações - demanda Passa'!O606</f>
        <v>0</v>
      </c>
      <c r="Q637" s="195">
        <f>'Atrações - Compra de Tickets'!P606+'Atrações - demanda Passa'!P606</f>
        <v>0</v>
      </c>
      <c r="R637" s="195">
        <f>'Atrações - Compra de Tickets'!Q606+'Atrações - demanda Passa'!Q606</f>
        <v>0</v>
      </c>
      <c r="S637" s="195">
        <f>'Atrações - Compra de Tickets'!R606+'Atrações - demanda Passa'!R606</f>
        <v>0</v>
      </c>
      <c r="T637" s="195">
        <f>'Atrações - Compra de Tickets'!S606+'Atrações - demanda Passa'!S606</f>
        <v>0</v>
      </c>
      <c r="U637" s="195">
        <f>'Atrações - Compra de Tickets'!T606+'Atrações - demanda Passa'!T606</f>
        <v>0</v>
      </c>
      <c r="V637" s="195">
        <f>'Atrações - Compra de Tickets'!U606+'Atrações - demanda Passa'!U606</f>
        <v>0</v>
      </c>
      <c r="W637" s="195">
        <f>'Atrações - Compra de Tickets'!V606+'Atrações - demanda Passa'!V606</f>
        <v>0</v>
      </c>
      <c r="X637" s="195">
        <f>'Atrações - Compra de Tickets'!W606+'Atrações - demanda Passa'!W606</f>
        <v>0</v>
      </c>
      <c r="Y637" s="195">
        <f>'Atrações - Compra de Tickets'!X606+'Atrações - demanda Passa'!X606</f>
        <v>0</v>
      </c>
      <c r="Z637" s="195">
        <f>'Atrações - Compra de Tickets'!Y606+'Atrações - demanda Passa'!Y606</f>
        <v>0</v>
      </c>
      <c r="AA637" s="195">
        <f>'Atrações - Compra de Tickets'!Z606+'Atrações - demanda Passa'!Z606</f>
        <v>0</v>
      </c>
      <c r="AB637" s="195">
        <f>'Atrações - Compra de Tickets'!AA606+'Atrações - demanda Passa'!AA606</f>
        <v>0</v>
      </c>
      <c r="AC637" s="195">
        <f>'Atrações - Compra de Tickets'!AB606+'Atrações - demanda Passa'!AB606</f>
        <v>0</v>
      </c>
      <c r="AD637" s="195">
        <f>'Atrações - Compra de Tickets'!AC606+'Atrações - demanda Passa'!AC606</f>
        <v>0</v>
      </c>
      <c r="AE637" s="195">
        <f>'Atrações - Compra de Tickets'!AD606+'Atrações - demanda Passa'!AD606</f>
        <v>0</v>
      </c>
      <c r="AF637" s="195">
        <f>'Atrações - Compra de Tickets'!AE606+'Atrações - demanda Passa'!AE606</f>
        <v>0</v>
      </c>
      <c r="AG637" s="195">
        <f>'Atrações - Compra de Tickets'!AF606+'Atrações - demanda Passa'!AF606</f>
        <v>0</v>
      </c>
      <c r="AH637" s="195">
        <f>'Atrações - Compra de Tickets'!AG606+'Atrações - demanda Passa'!AG606</f>
        <v>0</v>
      </c>
      <c r="AI637" s="195">
        <f>'Atrações - Compra de Tickets'!AH606+'Atrações - demanda Passa'!AH606</f>
        <v>0</v>
      </c>
      <c r="AJ637" s="195">
        <f>'Atrações - Compra de Tickets'!AI606+'Atrações - demanda Passa'!AI606</f>
        <v>0</v>
      </c>
      <c r="AK637" s="195">
        <f>'Atrações - Compra de Tickets'!AJ606+'Atrações - demanda Passa'!AJ606</f>
        <v>0</v>
      </c>
      <c r="AL637" s="195">
        <f>'Atrações - Compra de Tickets'!AK606+'Atrações - demanda Passa'!AK606</f>
        <v>0</v>
      </c>
      <c r="AM637" s="195">
        <f>'Atrações - Compra de Tickets'!AL606+'Atrações - demanda Passa'!AL606</f>
        <v>0</v>
      </c>
      <c r="AN637" s="195">
        <f>'Atrações - Compra de Tickets'!AM606+'Atrações - demanda Passa'!AM606</f>
        <v>0</v>
      </c>
      <c r="AO637" s="194"/>
    </row>
    <row r="638" spans="1:41" s="193" customFormat="1" ht="20.100000000000001" customHeight="1" x14ac:dyDescent="0.25">
      <c r="A638" s="199" t="str">
        <f t="shared" si="131"/>
        <v/>
      </c>
      <c r="B638" s="199"/>
      <c r="C638" s="198"/>
      <c r="D638" s="197" t="s">
        <v>149</v>
      </c>
      <c r="E638" s="196">
        <f>'Mix de Usos'!$BE$19</f>
        <v>0</v>
      </c>
      <c r="F638" s="195">
        <f>'Atrações - Compra de Tickets'!E607+'Atrações - demanda Passa'!E607</f>
        <v>0</v>
      </c>
      <c r="G638" s="195">
        <f>'Atrações - Compra de Tickets'!F607+'Atrações - demanda Passa'!F607</f>
        <v>0</v>
      </c>
      <c r="H638" s="195">
        <f>'Atrações - Compra de Tickets'!G607+'Atrações - demanda Passa'!G607</f>
        <v>0</v>
      </c>
      <c r="I638" s="195">
        <f>'Atrações - Compra de Tickets'!H607+'Atrações - demanda Passa'!H607</f>
        <v>0</v>
      </c>
      <c r="J638" s="195">
        <f>'Atrações - Compra de Tickets'!I607+'Atrações - demanda Passa'!I607</f>
        <v>0</v>
      </c>
      <c r="K638" s="195">
        <f>'Atrações - Compra de Tickets'!J607+'Atrações - demanda Passa'!J607</f>
        <v>0</v>
      </c>
      <c r="L638" s="195">
        <f>'Atrações - Compra de Tickets'!K607+'Atrações - demanda Passa'!K607</f>
        <v>0</v>
      </c>
      <c r="M638" s="195">
        <f>'Atrações - Compra de Tickets'!L607+'Atrações - demanda Passa'!L607</f>
        <v>0</v>
      </c>
      <c r="N638" s="195">
        <f>'Atrações - Compra de Tickets'!M607+'Atrações - demanda Passa'!M607</f>
        <v>0</v>
      </c>
      <c r="O638" s="195">
        <f>'Atrações - Compra de Tickets'!N607+'Atrações - demanda Passa'!N607</f>
        <v>0</v>
      </c>
      <c r="P638" s="195">
        <f>'Atrações - Compra de Tickets'!O607+'Atrações - demanda Passa'!O607</f>
        <v>0</v>
      </c>
      <c r="Q638" s="195">
        <f>'Atrações - Compra de Tickets'!P607+'Atrações - demanda Passa'!P607</f>
        <v>0</v>
      </c>
      <c r="R638" s="195">
        <f>'Atrações - Compra de Tickets'!Q607+'Atrações - demanda Passa'!Q607</f>
        <v>0</v>
      </c>
      <c r="S638" s="195">
        <f>'Atrações - Compra de Tickets'!R607+'Atrações - demanda Passa'!R607</f>
        <v>0</v>
      </c>
      <c r="T638" s="195">
        <f>'Atrações - Compra de Tickets'!S607+'Atrações - demanda Passa'!S607</f>
        <v>0</v>
      </c>
      <c r="U638" s="195">
        <f>'Atrações - Compra de Tickets'!T607+'Atrações - demanda Passa'!T607</f>
        <v>0</v>
      </c>
      <c r="V638" s="195">
        <f>'Atrações - Compra de Tickets'!U607+'Atrações - demanda Passa'!U607</f>
        <v>0</v>
      </c>
      <c r="W638" s="195">
        <f>'Atrações - Compra de Tickets'!V607+'Atrações - demanda Passa'!V607</f>
        <v>0</v>
      </c>
      <c r="X638" s="195">
        <f>'Atrações - Compra de Tickets'!W607+'Atrações - demanda Passa'!W607</f>
        <v>0</v>
      </c>
      <c r="Y638" s="195">
        <f>'Atrações - Compra de Tickets'!X607+'Atrações - demanda Passa'!X607</f>
        <v>0</v>
      </c>
      <c r="Z638" s="195">
        <f>'Atrações - Compra de Tickets'!Y607+'Atrações - demanda Passa'!Y607</f>
        <v>0</v>
      </c>
      <c r="AA638" s="195">
        <f>'Atrações - Compra de Tickets'!Z607+'Atrações - demanda Passa'!Z607</f>
        <v>0</v>
      </c>
      <c r="AB638" s="195">
        <f>'Atrações - Compra de Tickets'!AA607+'Atrações - demanda Passa'!AA607</f>
        <v>0</v>
      </c>
      <c r="AC638" s="195">
        <f>'Atrações - Compra de Tickets'!AB607+'Atrações - demanda Passa'!AB607</f>
        <v>0</v>
      </c>
      <c r="AD638" s="195">
        <f>'Atrações - Compra de Tickets'!AC607+'Atrações - demanda Passa'!AC607</f>
        <v>0</v>
      </c>
      <c r="AE638" s="195">
        <f>'Atrações - Compra de Tickets'!AD607+'Atrações - demanda Passa'!AD607</f>
        <v>0</v>
      </c>
      <c r="AF638" s="195">
        <f>'Atrações - Compra de Tickets'!AE607+'Atrações - demanda Passa'!AE607</f>
        <v>0</v>
      </c>
      <c r="AG638" s="195">
        <f>'Atrações - Compra de Tickets'!AF607+'Atrações - demanda Passa'!AF607</f>
        <v>0</v>
      </c>
      <c r="AH638" s="195">
        <f>'Atrações - Compra de Tickets'!AG607+'Atrações - demanda Passa'!AG607</f>
        <v>0</v>
      </c>
      <c r="AI638" s="195">
        <f>'Atrações - Compra de Tickets'!AH607+'Atrações - demanda Passa'!AH607</f>
        <v>0</v>
      </c>
      <c r="AJ638" s="195">
        <f>'Atrações - Compra de Tickets'!AI607+'Atrações - demanda Passa'!AI607</f>
        <v>0</v>
      </c>
      <c r="AK638" s="195">
        <f>'Atrações - Compra de Tickets'!AJ607+'Atrações - demanda Passa'!AJ607</f>
        <v>0</v>
      </c>
      <c r="AL638" s="195">
        <f>'Atrações - Compra de Tickets'!AK607+'Atrações - demanda Passa'!AK607</f>
        <v>0</v>
      </c>
      <c r="AM638" s="195">
        <f>'Atrações - Compra de Tickets'!AL607+'Atrações - demanda Passa'!AL607</f>
        <v>0</v>
      </c>
      <c r="AN638" s="195">
        <f>'Atrações - Compra de Tickets'!AM607+'Atrações - demanda Passa'!AM607</f>
        <v>0</v>
      </c>
      <c r="AO638" s="194"/>
    </row>
    <row r="639" spans="1:41" ht="15.75" x14ac:dyDescent="0.25">
      <c r="A639" s="199" t="str">
        <f t="shared" si="131"/>
        <v/>
      </c>
    </row>
    <row r="640" spans="1:41" s="202" customFormat="1" ht="20.100000000000001" customHeight="1" x14ac:dyDescent="0.25">
      <c r="A640" s="199" t="str">
        <f t="shared" si="131"/>
        <v/>
      </c>
      <c r="B640" s="207"/>
      <c r="C640" s="206"/>
      <c r="D640" s="205" t="s">
        <v>49</v>
      </c>
      <c r="E640" s="204"/>
      <c r="F640" s="203"/>
      <c r="G640" s="203"/>
      <c r="H640" s="203"/>
      <c r="I640" s="203"/>
      <c r="J640" s="203"/>
      <c r="K640" s="203"/>
      <c r="L640" s="203"/>
      <c r="M640" s="203"/>
      <c r="N640" s="203"/>
      <c r="O640" s="203"/>
      <c r="P640" s="203"/>
      <c r="Q640" s="203"/>
      <c r="R640" s="203"/>
      <c r="S640" s="203"/>
      <c r="T640" s="203"/>
      <c r="U640" s="203"/>
      <c r="V640" s="203"/>
      <c r="W640" s="203"/>
      <c r="X640" s="203"/>
      <c r="Y640" s="203"/>
      <c r="Z640" s="203"/>
      <c r="AA640" s="203"/>
      <c r="AB640" s="203"/>
      <c r="AC640" s="203"/>
      <c r="AD640" s="203"/>
      <c r="AE640" s="203"/>
      <c r="AF640" s="203"/>
      <c r="AG640" s="203"/>
      <c r="AH640" s="203"/>
      <c r="AI640" s="203"/>
      <c r="AJ640" s="203"/>
      <c r="AK640" s="203"/>
      <c r="AL640" s="203"/>
      <c r="AM640" s="203"/>
      <c r="AN640" s="203"/>
    </row>
    <row r="641" spans="1:41" s="193" customFormat="1" ht="20.100000000000001" customHeight="1" x14ac:dyDescent="0.25">
      <c r="A641" s="199" t="str">
        <f t="shared" si="131"/>
        <v>10/b</v>
      </c>
      <c r="B641" s="199">
        <f>B579+1</f>
        <v>10</v>
      </c>
      <c r="C641" s="198" t="s">
        <v>208</v>
      </c>
      <c r="D641" s="201" t="s">
        <v>148</v>
      </c>
      <c r="E641" s="200">
        <f>SUM(F641:AN641)</f>
        <v>0</v>
      </c>
      <c r="F641" s="195">
        <f t="shared" ref="F641:AN641" si="135">SUM(F642:F646)</f>
        <v>0</v>
      </c>
      <c r="G641" s="195">
        <f t="shared" si="135"/>
        <v>0</v>
      </c>
      <c r="H641" s="195">
        <f t="shared" si="135"/>
        <v>0</v>
      </c>
      <c r="I641" s="195">
        <f t="shared" si="135"/>
        <v>0</v>
      </c>
      <c r="J641" s="195">
        <f t="shared" si="135"/>
        <v>0</v>
      </c>
      <c r="K641" s="195">
        <f t="shared" si="135"/>
        <v>0</v>
      </c>
      <c r="L641" s="195">
        <f t="shared" si="135"/>
        <v>0</v>
      </c>
      <c r="M641" s="195">
        <f t="shared" si="135"/>
        <v>0</v>
      </c>
      <c r="N641" s="195">
        <f t="shared" si="135"/>
        <v>0</v>
      </c>
      <c r="O641" s="195">
        <f t="shared" si="135"/>
        <v>0</v>
      </c>
      <c r="P641" s="195">
        <f t="shared" si="135"/>
        <v>0</v>
      </c>
      <c r="Q641" s="195">
        <f t="shared" si="135"/>
        <v>0</v>
      </c>
      <c r="R641" s="195">
        <f t="shared" si="135"/>
        <v>0</v>
      </c>
      <c r="S641" s="195">
        <f t="shared" si="135"/>
        <v>0</v>
      </c>
      <c r="T641" s="195">
        <f t="shared" si="135"/>
        <v>0</v>
      </c>
      <c r="U641" s="195">
        <f t="shared" si="135"/>
        <v>0</v>
      </c>
      <c r="V641" s="195">
        <f t="shared" si="135"/>
        <v>0</v>
      </c>
      <c r="W641" s="195">
        <f t="shared" si="135"/>
        <v>0</v>
      </c>
      <c r="X641" s="195">
        <f t="shared" si="135"/>
        <v>0</v>
      </c>
      <c r="Y641" s="195">
        <f t="shared" si="135"/>
        <v>0</v>
      </c>
      <c r="Z641" s="195">
        <f t="shared" si="135"/>
        <v>0</v>
      </c>
      <c r="AA641" s="195">
        <f t="shared" si="135"/>
        <v>0</v>
      </c>
      <c r="AB641" s="195">
        <f t="shared" si="135"/>
        <v>0</v>
      </c>
      <c r="AC641" s="195">
        <f t="shared" si="135"/>
        <v>0</v>
      </c>
      <c r="AD641" s="195">
        <f t="shared" si="135"/>
        <v>0</v>
      </c>
      <c r="AE641" s="195">
        <f t="shared" si="135"/>
        <v>0</v>
      </c>
      <c r="AF641" s="195">
        <f t="shared" si="135"/>
        <v>0</v>
      </c>
      <c r="AG641" s="195">
        <f t="shared" si="135"/>
        <v>0</v>
      </c>
      <c r="AH641" s="195">
        <f t="shared" si="135"/>
        <v>0</v>
      </c>
      <c r="AI641" s="195">
        <f t="shared" si="135"/>
        <v>0</v>
      </c>
      <c r="AJ641" s="195">
        <f t="shared" si="135"/>
        <v>0</v>
      </c>
      <c r="AK641" s="195">
        <f t="shared" si="135"/>
        <v>0</v>
      </c>
      <c r="AL641" s="195">
        <f t="shared" si="135"/>
        <v>0</v>
      </c>
      <c r="AM641" s="195">
        <f t="shared" si="135"/>
        <v>0</v>
      </c>
      <c r="AN641" s="195">
        <f t="shared" si="135"/>
        <v>0</v>
      </c>
      <c r="AO641" s="194"/>
    </row>
    <row r="642" spans="1:41" s="193" customFormat="1" ht="20.100000000000001" customHeight="1" x14ac:dyDescent="0.25">
      <c r="A642" s="199" t="str">
        <f t="shared" si="131"/>
        <v/>
      </c>
      <c r="B642" s="199"/>
      <c r="C642" s="198"/>
      <c r="D642" s="197" t="s">
        <v>147</v>
      </c>
      <c r="E642" s="196">
        <f>'Mix de Usos'!$M$19</f>
        <v>0</v>
      </c>
      <c r="F642" s="195">
        <f>'Atrações - Compra de Tickets'!E611+'Atrações - demanda Passa'!E611</f>
        <v>0</v>
      </c>
      <c r="G642" s="195">
        <f>'Atrações - Compra de Tickets'!F611+'Atrações - demanda Passa'!F611</f>
        <v>0</v>
      </c>
      <c r="H642" s="195">
        <f>'Atrações - Compra de Tickets'!G611+'Atrações - demanda Passa'!G611</f>
        <v>0</v>
      </c>
      <c r="I642" s="195">
        <f>'Atrações - Compra de Tickets'!H611+'Atrações - demanda Passa'!H611</f>
        <v>0</v>
      </c>
      <c r="J642" s="195">
        <f>'Atrações - Compra de Tickets'!I611+'Atrações - demanda Passa'!I611</f>
        <v>0</v>
      </c>
      <c r="K642" s="195">
        <f>'Atrações - Compra de Tickets'!J611+'Atrações - demanda Passa'!J611</f>
        <v>0</v>
      </c>
      <c r="L642" s="195">
        <f>'Atrações - Compra de Tickets'!K611+'Atrações - demanda Passa'!K611</f>
        <v>0</v>
      </c>
      <c r="M642" s="195">
        <f>'Atrações - Compra de Tickets'!L611+'Atrações - demanda Passa'!L611</f>
        <v>0</v>
      </c>
      <c r="N642" s="195">
        <f>'Atrações - Compra de Tickets'!M611+'Atrações - demanda Passa'!M611</f>
        <v>0</v>
      </c>
      <c r="O642" s="195">
        <f>'Atrações - Compra de Tickets'!N611+'Atrações - demanda Passa'!N611</f>
        <v>0</v>
      </c>
      <c r="P642" s="195">
        <f>'Atrações - Compra de Tickets'!O611+'Atrações - demanda Passa'!O611</f>
        <v>0</v>
      </c>
      <c r="Q642" s="195">
        <f>'Atrações - Compra de Tickets'!P611+'Atrações - demanda Passa'!P611</f>
        <v>0</v>
      </c>
      <c r="R642" s="195">
        <f>'Atrações - Compra de Tickets'!Q611+'Atrações - demanda Passa'!Q611</f>
        <v>0</v>
      </c>
      <c r="S642" s="195">
        <f>'Atrações - Compra de Tickets'!R611+'Atrações - demanda Passa'!R611</f>
        <v>0</v>
      </c>
      <c r="T642" s="195">
        <f>'Atrações - Compra de Tickets'!S611+'Atrações - demanda Passa'!S611</f>
        <v>0</v>
      </c>
      <c r="U642" s="195">
        <f>'Atrações - Compra de Tickets'!T611+'Atrações - demanda Passa'!T611</f>
        <v>0</v>
      </c>
      <c r="V642" s="195">
        <f>'Atrações - Compra de Tickets'!U611+'Atrações - demanda Passa'!U611</f>
        <v>0</v>
      </c>
      <c r="W642" s="195">
        <f>'Atrações - Compra de Tickets'!V611+'Atrações - demanda Passa'!V611</f>
        <v>0</v>
      </c>
      <c r="X642" s="195">
        <f>'Atrações - Compra de Tickets'!W611+'Atrações - demanda Passa'!W611</f>
        <v>0</v>
      </c>
      <c r="Y642" s="195">
        <f>'Atrações - Compra de Tickets'!X611+'Atrações - demanda Passa'!X611</f>
        <v>0</v>
      </c>
      <c r="Z642" s="195">
        <f>'Atrações - Compra de Tickets'!Y611+'Atrações - demanda Passa'!Y611</f>
        <v>0</v>
      </c>
      <c r="AA642" s="195">
        <f>'Atrações - Compra de Tickets'!Z611+'Atrações - demanda Passa'!Z611</f>
        <v>0</v>
      </c>
      <c r="AB642" s="195">
        <f>'Atrações - Compra de Tickets'!AA611+'Atrações - demanda Passa'!AA611</f>
        <v>0</v>
      </c>
      <c r="AC642" s="195">
        <f>'Atrações - Compra de Tickets'!AB611+'Atrações - demanda Passa'!AB611</f>
        <v>0</v>
      </c>
      <c r="AD642" s="195">
        <f>'Atrações - Compra de Tickets'!AC611+'Atrações - demanda Passa'!AC611</f>
        <v>0</v>
      </c>
      <c r="AE642" s="195">
        <f>'Atrações - Compra de Tickets'!AD611+'Atrações - demanda Passa'!AD611</f>
        <v>0</v>
      </c>
      <c r="AF642" s="195">
        <f>'Atrações - Compra de Tickets'!AE611+'Atrações - demanda Passa'!AE611</f>
        <v>0</v>
      </c>
      <c r="AG642" s="195">
        <f>'Atrações - Compra de Tickets'!AF611+'Atrações - demanda Passa'!AF611</f>
        <v>0</v>
      </c>
      <c r="AH642" s="195">
        <f>'Atrações - Compra de Tickets'!AG611+'Atrações - demanda Passa'!AG611</f>
        <v>0</v>
      </c>
      <c r="AI642" s="195">
        <f>'Atrações - Compra de Tickets'!AH611+'Atrações - demanda Passa'!AH611</f>
        <v>0</v>
      </c>
      <c r="AJ642" s="195">
        <f>'Atrações - Compra de Tickets'!AI611+'Atrações - demanda Passa'!AI611</f>
        <v>0</v>
      </c>
      <c r="AK642" s="195">
        <f>'Atrações - Compra de Tickets'!AJ611+'Atrações - demanda Passa'!AJ611</f>
        <v>0</v>
      </c>
      <c r="AL642" s="195">
        <f>'Atrações - Compra de Tickets'!AK611+'Atrações - demanda Passa'!AK611</f>
        <v>0</v>
      </c>
      <c r="AM642" s="195">
        <f>'Atrações - Compra de Tickets'!AL611+'Atrações - demanda Passa'!AL611</f>
        <v>0</v>
      </c>
      <c r="AN642" s="195">
        <f>'Atrações - Compra de Tickets'!AM611+'Atrações - demanda Passa'!AM611</f>
        <v>0</v>
      </c>
      <c r="AO642" s="194"/>
    </row>
    <row r="643" spans="1:41" s="193" customFormat="1" ht="20.100000000000001" customHeight="1" x14ac:dyDescent="0.25">
      <c r="A643" s="199" t="str">
        <f t="shared" si="131"/>
        <v/>
      </c>
      <c r="B643" s="199"/>
      <c r="C643" s="198"/>
      <c r="D643" s="197" t="s">
        <v>146</v>
      </c>
      <c r="E643" s="196">
        <f>'Mix de Usos'!$V$19</f>
        <v>0</v>
      </c>
      <c r="F643" s="195">
        <f>'Atrações - Compra de Tickets'!E612+'Atrações - demanda Passa'!E612</f>
        <v>0</v>
      </c>
      <c r="G643" s="195">
        <f>'Atrações - Compra de Tickets'!F612+'Atrações - demanda Passa'!F612</f>
        <v>0</v>
      </c>
      <c r="H643" s="195">
        <f>'Atrações - Compra de Tickets'!G612+'Atrações - demanda Passa'!G612</f>
        <v>0</v>
      </c>
      <c r="I643" s="195">
        <f>'Atrações - Compra de Tickets'!H612+'Atrações - demanda Passa'!H612</f>
        <v>0</v>
      </c>
      <c r="J643" s="195">
        <f>'Atrações - Compra de Tickets'!I612+'Atrações - demanda Passa'!I612</f>
        <v>0</v>
      </c>
      <c r="K643" s="195">
        <f>'Atrações - Compra de Tickets'!J612+'Atrações - demanda Passa'!J612</f>
        <v>0</v>
      </c>
      <c r="L643" s="195">
        <f>'Atrações - Compra de Tickets'!K612+'Atrações - demanda Passa'!K612</f>
        <v>0</v>
      </c>
      <c r="M643" s="195">
        <f>'Atrações - Compra de Tickets'!L612+'Atrações - demanda Passa'!L612</f>
        <v>0</v>
      </c>
      <c r="N643" s="195">
        <f>'Atrações - Compra de Tickets'!M612+'Atrações - demanda Passa'!M612</f>
        <v>0</v>
      </c>
      <c r="O643" s="195">
        <f>'Atrações - Compra de Tickets'!N612+'Atrações - demanda Passa'!N612</f>
        <v>0</v>
      </c>
      <c r="P643" s="195">
        <f>'Atrações - Compra de Tickets'!O612+'Atrações - demanda Passa'!O612</f>
        <v>0</v>
      </c>
      <c r="Q643" s="195">
        <f>'Atrações - Compra de Tickets'!P612+'Atrações - demanda Passa'!P612</f>
        <v>0</v>
      </c>
      <c r="R643" s="195">
        <f>'Atrações - Compra de Tickets'!Q612+'Atrações - demanda Passa'!Q612</f>
        <v>0</v>
      </c>
      <c r="S643" s="195">
        <f>'Atrações - Compra de Tickets'!R612+'Atrações - demanda Passa'!R612</f>
        <v>0</v>
      </c>
      <c r="T643" s="195">
        <f>'Atrações - Compra de Tickets'!S612+'Atrações - demanda Passa'!S612</f>
        <v>0</v>
      </c>
      <c r="U643" s="195">
        <f>'Atrações - Compra de Tickets'!T612+'Atrações - demanda Passa'!T612</f>
        <v>0</v>
      </c>
      <c r="V643" s="195">
        <f>'Atrações - Compra de Tickets'!U612+'Atrações - demanda Passa'!U612</f>
        <v>0</v>
      </c>
      <c r="W643" s="195">
        <f>'Atrações - Compra de Tickets'!V612+'Atrações - demanda Passa'!V612</f>
        <v>0</v>
      </c>
      <c r="X643" s="195">
        <f>'Atrações - Compra de Tickets'!W612+'Atrações - demanda Passa'!W612</f>
        <v>0</v>
      </c>
      <c r="Y643" s="195">
        <f>'Atrações - Compra de Tickets'!X612+'Atrações - demanda Passa'!X612</f>
        <v>0</v>
      </c>
      <c r="Z643" s="195">
        <f>'Atrações - Compra de Tickets'!Y612+'Atrações - demanda Passa'!Y612</f>
        <v>0</v>
      </c>
      <c r="AA643" s="195">
        <f>'Atrações - Compra de Tickets'!Z612+'Atrações - demanda Passa'!Z612</f>
        <v>0</v>
      </c>
      <c r="AB643" s="195">
        <f>'Atrações - Compra de Tickets'!AA612+'Atrações - demanda Passa'!AA612</f>
        <v>0</v>
      </c>
      <c r="AC643" s="195">
        <f>'Atrações - Compra de Tickets'!AB612+'Atrações - demanda Passa'!AB612</f>
        <v>0</v>
      </c>
      <c r="AD643" s="195">
        <f>'Atrações - Compra de Tickets'!AC612+'Atrações - demanda Passa'!AC612</f>
        <v>0</v>
      </c>
      <c r="AE643" s="195">
        <f>'Atrações - Compra de Tickets'!AD612+'Atrações - demanda Passa'!AD612</f>
        <v>0</v>
      </c>
      <c r="AF643" s="195">
        <f>'Atrações - Compra de Tickets'!AE612+'Atrações - demanda Passa'!AE612</f>
        <v>0</v>
      </c>
      <c r="AG643" s="195">
        <f>'Atrações - Compra de Tickets'!AF612+'Atrações - demanda Passa'!AF612</f>
        <v>0</v>
      </c>
      <c r="AH643" s="195">
        <f>'Atrações - Compra de Tickets'!AG612+'Atrações - demanda Passa'!AG612</f>
        <v>0</v>
      </c>
      <c r="AI643" s="195">
        <f>'Atrações - Compra de Tickets'!AH612+'Atrações - demanda Passa'!AH612</f>
        <v>0</v>
      </c>
      <c r="AJ643" s="195">
        <f>'Atrações - Compra de Tickets'!AI612+'Atrações - demanda Passa'!AI612</f>
        <v>0</v>
      </c>
      <c r="AK643" s="195">
        <f>'Atrações - Compra de Tickets'!AJ612+'Atrações - demanda Passa'!AJ612</f>
        <v>0</v>
      </c>
      <c r="AL643" s="195">
        <f>'Atrações - Compra de Tickets'!AK612+'Atrações - demanda Passa'!AK612</f>
        <v>0</v>
      </c>
      <c r="AM643" s="195">
        <f>'Atrações - Compra de Tickets'!AL612+'Atrações - demanda Passa'!AL612</f>
        <v>0</v>
      </c>
      <c r="AN643" s="195">
        <f>'Atrações - Compra de Tickets'!AM612+'Atrações - demanda Passa'!AM612</f>
        <v>0</v>
      </c>
      <c r="AO643" s="194"/>
    </row>
    <row r="644" spans="1:41" s="193" customFormat="1" ht="20.100000000000001" customHeight="1" x14ac:dyDescent="0.25">
      <c r="A644" s="199" t="str">
        <f t="shared" si="131"/>
        <v/>
      </c>
      <c r="B644" s="199"/>
      <c r="C644" s="198"/>
      <c r="D644" s="197" t="s">
        <v>145</v>
      </c>
      <c r="E644" s="196">
        <f>'Mix de Usos'!$AE$19</f>
        <v>0</v>
      </c>
      <c r="F644" s="195">
        <f>'Atrações - Compra de Tickets'!E613+'Atrações - demanda Passa'!E613</f>
        <v>0</v>
      </c>
      <c r="G644" s="195">
        <f>'Atrações - Compra de Tickets'!F613+'Atrações - demanda Passa'!F613</f>
        <v>0</v>
      </c>
      <c r="H644" s="195">
        <f>'Atrações - Compra de Tickets'!G613+'Atrações - demanda Passa'!G613</f>
        <v>0</v>
      </c>
      <c r="I644" s="195">
        <f>'Atrações - Compra de Tickets'!H613+'Atrações - demanda Passa'!H613</f>
        <v>0</v>
      </c>
      <c r="J644" s="195">
        <f>'Atrações - Compra de Tickets'!I613+'Atrações - demanda Passa'!I613</f>
        <v>0</v>
      </c>
      <c r="K644" s="195">
        <f>'Atrações - Compra de Tickets'!J613+'Atrações - demanda Passa'!J613</f>
        <v>0</v>
      </c>
      <c r="L644" s="195">
        <f>'Atrações - Compra de Tickets'!K613+'Atrações - demanda Passa'!K613</f>
        <v>0</v>
      </c>
      <c r="M644" s="195">
        <f>'Atrações - Compra de Tickets'!L613+'Atrações - demanda Passa'!L613</f>
        <v>0</v>
      </c>
      <c r="N644" s="195">
        <f>'Atrações - Compra de Tickets'!M613+'Atrações - demanda Passa'!M613</f>
        <v>0</v>
      </c>
      <c r="O644" s="195">
        <f>'Atrações - Compra de Tickets'!N613+'Atrações - demanda Passa'!N613</f>
        <v>0</v>
      </c>
      <c r="P644" s="195">
        <f>'Atrações - Compra de Tickets'!O613+'Atrações - demanda Passa'!O613</f>
        <v>0</v>
      </c>
      <c r="Q644" s="195">
        <f>'Atrações - Compra de Tickets'!P613+'Atrações - demanda Passa'!P613</f>
        <v>0</v>
      </c>
      <c r="R644" s="195">
        <f>'Atrações - Compra de Tickets'!Q613+'Atrações - demanda Passa'!Q613</f>
        <v>0</v>
      </c>
      <c r="S644" s="195">
        <f>'Atrações - Compra de Tickets'!R613+'Atrações - demanda Passa'!R613</f>
        <v>0</v>
      </c>
      <c r="T644" s="195">
        <f>'Atrações - Compra de Tickets'!S613+'Atrações - demanda Passa'!S613</f>
        <v>0</v>
      </c>
      <c r="U644" s="195">
        <f>'Atrações - Compra de Tickets'!T613+'Atrações - demanda Passa'!T613</f>
        <v>0</v>
      </c>
      <c r="V644" s="195">
        <f>'Atrações - Compra de Tickets'!U613+'Atrações - demanda Passa'!U613</f>
        <v>0</v>
      </c>
      <c r="W644" s="195">
        <f>'Atrações - Compra de Tickets'!V613+'Atrações - demanda Passa'!V613</f>
        <v>0</v>
      </c>
      <c r="X644" s="195">
        <f>'Atrações - Compra de Tickets'!W613+'Atrações - demanda Passa'!W613</f>
        <v>0</v>
      </c>
      <c r="Y644" s="195">
        <f>'Atrações - Compra de Tickets'!X613+'Atrações - demanda Passa'!X613</f>
        <v>0</v>
      </c>
      <c r="Z644" s="195">
        <f>'Atrações - Compra de Tickets'!Y613+'Atrações - demanda Passa'!Y613</f>
        <v>0</v>
      </c>
      <c r="AA644" s="195">
        <f>'Atrações - Compra de Tickets'!Z613+'Atrações - demanda Passa'!Z613</f>
        <v>0</v>
      </c>
      <c r="AB644" s="195">
        <f>'Atrações - Compra de Tickets'!AA613+'Atrações - demanda Passa'!AA613</f>
        <v>0</v>
      </c>
      <c r="AC644" s="195">
        <f>'Atrações - Compra de Tickets'!AB613+'Atrações - demanda Passa'!AB613</f>
        <v>0</v>
      </c>
      <c r="AD644" s="195">
        <f>'Atrações - Compra de Tickets'!AC613+'Atrações - demanda Passa'!AC613</f>
        <v>0</v>
      </c>
      <c r="AE644" s="195">
        <f>'Atrações - Compra de Tickets'!AD613+'Atrações - demanda Passa'!AD613</f>
        <v>0</v>
      </c>
      <c r="AF644" s="195">
        <f>'Atrações - Compra de Tickets'!AE613+'Atrações - demanda Passa'!AE613</f>
        <v>0</v>
      </c>
      <c r="AG644" s="195">
        <f>'Atrações - Compra de Tickets'!AF613+'Atrações - demanda Passa'!AF613</f>
        <v>0</v>
      </c>
      <c r="AH644" s="195">
        <f>'Atrações - Compra de Tickets'!AG613+'Atrações - demanda Passa'!AG613</f>
        <v>0</v>
      </c>
      <c r="AI644" s="195">
        <f>'Atrações - Compra de Tickets'!AH613+'Atrações - demanda Passa'!AH613</f>
        <v>0</v>
      </c>
      <c r="AJ644" s="195">
        <f>'Atrações - Compra de Tickets'!AI613+'Atrações - demanda Passa'!AI613</f>
        <v>0</v>
      </c>
      <c r="AK644" s="195">
        <f>'Atrações - Compra de Tickets'!AJ613+'Atrações - demanda Passa'!AJ613</f>
        <v>0</v>
      </c>
      <c r="AL644" s="195">
        <f>'Atrações - Compra de Tickets'!AK613+'Atrações - demanda Passa'!AK613</f>
        <v>0</v>
      </c>
      <c r="AM644" s="195">
        <f>'Atrações - Compra de Tickets'!AL613+'Atrações - demanda Passa'!AL613</f>
        <v>0</v>
      </c>
      <c r="AN644" s="195">
        <f>'Atrações - Compra de Tickets'!AM613+'Atrações - demanda Passa'!AM613</f>
        <v>0</v>
      </c>
      <c r="AO644" s="194"/>
    </row>
    <row r="645" spans="1:41" s="193" customFormat="1" ht="20.100000000000001" customHeight="1" x14ac:dyDescent="0.25">
      <c r="A645" s="199" t="str">
        <f t="shared" si="131"/>
        <v/>
      </c>
      <c r="B645" s="199"/>
      <c r="C645" s="198"/>
      <c r="D645" s="197" t="s">
        <v>144</v>
      </c>
      <c r="E645" s="196">
        <f>'Mix de Usos'!$AN$19</f>
        <v>0</v>
      </c>
      <c r="F645" s="195">
        <f>'Atrações - Compra de Tickets'!E614+'Atrações - demanda Passa'!E614</f>
        <v>0</v>
      </c>
      <c r="G645" s="195">
        <f>'Atrações - Compra de Tickets'!F614+'Atrações - demanda Passa'!F614</f>
        <v>0</v>
      </c>
      <c r="H645" s="195">
        <f>'Atrações - Compra de Tickets'!G614+'Atrações - demanda Passa'!G614</f>
        <v>0</v>
      </c>
      <c r="I645" s="195">
        <f>'Atrações - Compra de Tickets'!H614+'Atrações - demanda Passa'!H614</f>
        <v>0</v>
      </c>
      <c r="J645" s="195">
        <f>'Atrações - Compra de Tickets'!I614+'Atrações - demanda Passa'!I614</f>
        <v>0</v>
      </c>
      <c r="K645" s="195">
        <f>'Atrações - Compra de Tickets'!J614+'Atrações - demanda Passa'!J614</f>
        <v>0</v>
      </c>
      <c r="L645" s="195">
        <f>'Atrações - Compra de Tickets'!K614+'Atrações - demanda Passa'!K614</f>
        <v>0</v>
      </c>
      <c r="M645" s="195">
        <f>'Atrações - Compra de Tickets'!L614+'Atrações - demanda Passa'!L614</f>
        <v>0</v>
      </c>
      <c r="N645" s="195">
        <f>'Atrações - Compra de Tickets'!M614+'Atrações - demanda Passa'!M614</f>
        <v>0</v>
      </c>
      <c r="O645" s="195">
        <f>'Atrações - Compra de Tickets'!N614+'Atrações - demanda Passa'!N614</f>
        <v>0</v>
      </c>
      <c r="P645" s="195">
        <f>'Atrações - Compra de Tickets'!O614+'Atrações - demanda Passa'!O614</f>
        <v>0</v>
      </c>
      <c r="Q645" s="195">
        <f>'Atrações - Compra de Tickets'!P614+'Atrações - demanda Passa'!P614</f>
        <v>0</v>
      </c>
      <c r="R645" s="195">
        <f>'Atrações - Compra de Tickets'!Q614+'Atrações - demanda Passa'!Q614</f>
        <v>0</v>
      </c>
      <c r="S645" s="195">
        <f>'Atrações - Compra de Tickets'!R614+'Atrações - demanda Passa'!R614</f>
        <v>0</v>
      </c>
      <c r="T645" s="195">
        <f>'Atrações - Compra de Tickets'!S614+'Atrações - demanda Passa'!S614</f>
        <v>0</v>
      </c>
      <c r="U645" s="195">
        <f>'Atrações - Compra de Tickets'!T614+'Atrações - demanda Passa'!T614</f>
        <v>0</v>
      </c>
      <c r="V645" s="195">
        <f>'Atrações - Compra de Tickets'!U614+'Atrações - demanda Passa'!U614</f>
        <v>0</v>
      </c>
      <c r="W645" s="195">
        <f>'Atrações - Compra de Tickets'!V614+'Atrações - demanda Passa'!V614</f>
        <v>0</v>
      </c>
      <c r="X645" s="195">
        <f>'Atrações - Compra de Tickets'!W614+'Atrações - demanda Passa'!W614</f>
        <v>0</v>
      </c>
      <c r="Y645" s="195">
        <f>'Atrações - Compra de Tickets'!X614+'Atrações - demanda Passa'!X614</f>
        <v>0</v>
      </c>
      <c r="Z645" s="195">
        <f>'Atrações - Compra de Tickets'!Y614+'Atrações - demanda Passa'!Y614</f>
        <v>0</v>
      </c>
      <c r="AA645" s="195">
        <f>'Atrações - Compra de Tickets'!Z614+'Atrações - demanda Passa'!Z614</f>
        <v>0</v>
      </c>
      <c r="AB645" s="195">
        <f>'Atrações - Compra de Tickets'!AA614+'Atrações - demanda Passa'!AA614</f>
        <v>0</v>
      </c>
      <c r="AC645" s="195">
        <f>'Atrações - Compra de Tickets'!AB614+'Atrações - demanda Passa'!AB614</f>
        <v>0</v>
      </c>
      <c r="AD645" s="195">
        <f>'Atrações - Compra de Tickets'!AC614+'Atrações - demanda Passa'!AC614</f>
        <v>0</v>
      </c>
      <c r="AE645" s="195">
        <f>'Atrações - Compra de Tickets'!AD614+'Atrações - demanda Passa'!AD614</f>
        <v>0</v>
      </c>
      <c r="AF645" s="195">
        <f>'Atrações - Compra de Tickets'!AE614+'Atrações - demanda Passa'!AE614</f>
        <v>0</v>
      </c>
      <c r="AG645" s="195">
        <f>'Atrações - Compra de Tickets'!AF614+'Atrações - demanda Passa'!AF614</f>
        <v>0</v>
      </c>
      <c r="AH645" s="195">
        <f>'Atrações - Compra de Tickets'!AG614+'Atrações - demanda Passa'!AG614</f>
        <v>0</v>
      </c>
      <c r="AI645" s="195">
        <f>'Atrações - Compra de Tickets'!AH614+'Atrações - demanda Passa'!AH614</f>
        <v>0</v>
      </c>
      <c r="AJ645" s="195">
        <f>'Atrações - Compra de Tickets'!AI614+'Atrações - demanda Passa'!AI614</f>
        <v>0</v>
      </c>
      <c r="AK645" s="195">
        <f>'Atrações - Compra de Tickets'!AJ614+'Atrações - demanda Passa'!AJ614</f>
        <v>0</v>
      </c>
      <c r="AL645" s="195">
        <f>'Atrações - Compra de Tickets'!AK614+'Atrações - demanda Passa'!AK614</f>
        <v>0</v>
      </c>
      <c r="AM645" s="195">
        <f>'Atrações - Compra de Tickets'!AL614+'Atrações - demanda Passa'!AL614</f>
        <v>0</v>
      </c>
      <c r="AN645" s="195">
        <f>'Atrações - Compra de Tickets'!AM614+'Atrações - demanda Passa'!AM614</f>
        <v>0</v>
      </c>
      <c r="AO645" s="194"/>
    </row>
    <row r="646" spans="1:41" s="193" customFormat="1" ht="20.100000000000001" customHeight="1" x14ac:dyDescent="0.25">
      <c r="A646" s="199" t="str">
        <f t="shared" si="131"/>
        <v/>
      </c>
      <c r="B646" s="199"/>
      <c r="C646" s="198"/>
      <c r="D646" s="197" t="s">
        <v>143</v>
      </c>
      <c r="E646" s="196">
        <f>'Mix de Usos'!$AW$19</f>
        <v>0</v>
      </c>
      <c r="F646" s="195">
        <f>'Atrações - Compra de Tickets'!E615+'Atrações - demanda Passa'!E615</f>
        <v>0</v>
      </c>
      <c r="G646" s="195">
        <f>'Atrações - Compra de Tickets'!F615+'Atrações - demanda Passa'!F615</f>
        <v>0</v>
      </c>
      <c r="H646" s="195">
        <f>'Atrações - Compra de Tickets'!G615+'Atrações - demanda Passa'!G615</f>
        <v>0</v>
      </c>
      <c r="I646" s="195">
        <f>'Atrações - Compra de Tickets'!H615+'Atrações - demanda Passa'!H615</f>
        <v>0</v>
      </c>
      <c r="J646" s="195">
        <f>'Atrações - Compra de Tickets'!I615+'Atrações - demanda Passa'!I615</f>
        <v>0</v>
      </c>
      <c r="K646" s="195">
        <f>'Atrações - Compra de Tickets'!J615+'Atrações - demanda Passa'!J615</f>
        <v>0</v>
      </c>
      <c r="L646" s="195">
        <f>'Atrações - Compra de Tickets'!K615+'Atrações - demanda Passa'!K615</f>
        <v>0</v>
      </c>
      <c r="M646" s="195">
        <f>'Atrações - Compra de Tickets'!L615+'Atrações - demanda Passa'!L615</f>
        <v>0</v>
      </c>
      <c r="N646" s="195">
        <f>'Atrações - Compra de Tickets'!M615+'Atrações - demanda Passa'!M615</f>
        <v>0</v>
      </c>
      <c r="O646" s="195">
        <f>'Atrações - Compra de Tickets'!N615+'Atrações - demanda Passa'!N615</f>
        <v>0</v>
      </c>
      <c r="P646" s="195">
        <f>'Atrações - Compra de Tickets'!O615+'Atrações - demanda Passa'!O615</f>
        <v>0</v>
      </c>
      <c r="Q646" s="195">
        <f>'Atrações - Compra de Tickets'!P615+'Atrações - demanda Passa'!P615</f>
        <v>0</v>
      </c>
      <c r="R646" s="195">
        <f>'Atrações - Compra de Tickets'!Q615+'Atrações - demanda Passa'!Q615</f>
        <v>0</v>
      </c>
      <c r="S646" s="195">
        <f>'Atrações - Compra de Tickets'!R615+'Atrações - demanda Passa'!R615</f>
        <v>0</v>
      </c>
      <c r="T646" s="195">
        <f>'Atrações - Compra de Tickets'!S615+'Atrações - demanda Passa'!S615</f>
        <v>0</v>
      </c>
      <c r="U646" s="195">
        <f>'Atrações - Compra de Tickets'!T615+'Atrações - demanda Passa'!T615</f>
        <v>0</v>
      </c>
      <c r="V646" s="195">
        <f>'Atrações - Compra de Tickets'!U615+'Atrações - demanda Passa'!U615</f>
        <v>0</v>
      </c>
      <c r="W646" s="195">
        <f>'Atrações - Compra de Tickets'!V615+'Atrações - demanda Passa'!V615</f>
        <v>0</v>
      </c>
      <c r="X646" s="195">
        <f>'Atrações - Compra de Tickets'!W615+'Atrações - demanda Passa'!W615</f>
        <v>0</v>
      </c>
      <c r="Y646" s="195">
        <f>'Atrações - Compra de Tickets'!X615+'Atrações - demanda Passa'!X615</f>
        <v>0</v>
      </c>
      <c r="Z646" s="195">
        <f>'Atrações - Compra de Tickets'!Y615+'Atrações - demanda Passa'!Y615</f>
        <v>0</v>
      </c>
      <c r="AA646" s="195">
        <f>'Atrações - Compra de Tickets'!Z615+'Atrações - demanda Passa'!Z615</f>
        <v>0</v>
      </c>
      <c r="AB646" s="195">
        <f>'Atrações - Compra de Tickets'!AA615+'Atrações - demanda Passa'!AA615</f>
        <v>0</v>
      </c>
      <c r="AC646" s="195">
        <f>'Atrações - Compra de Tickets'!AB615+'Atrações - demanda Passa'!AB615</f>
        <v>0</v>
      </c>
      <c r="AD646" s="195">
        <f>'Atrações - Compra de Tickets'!AC615+'Atrações - demanda Passa'!AC615</f>
        <v>0</v>
      </c>
      <c r="AE646" s="195">
        <f>'Atrações - Compra de Tickets'!AD615+'Atrações - demanda Passa'!AD615</f>
        <v>0</v>
      </c>
      <c r="AF646" s="195">
        <f>'Atrações - Compra de Tickets'!AE615+'Atrações - demanda Passa'!AE615</f>
        <v>0</v>
      </c>
      <c r="AG646" s="195">
        <f>'Atrações - Compra de Tickets'!AF615+'Atrações - demanda Passa'!AF615</f>
        <v>0</v>
      </c>
      <c r="AH646" s="195">
        <f>'Atrações - Compra de Tickets'!AG615+'Atrações - demanda Passa'!AG615</f>
        <v>0</v>
      </c>
      <c r="AI646" s="195">
        <f>'Atrações - Compra de Tickets'!AH615+'Atrações - demanda Passa'!AH615</f>
        <v>0</v>
      </c>
      <c r="AJ646" s="195">
        <f>'Atrações - Compra de Tickets'!AI615+'Atrações - demanda Passa'!AI615</f>
        <v>0</v>
      </c>
      <c r="AK646" s="195">
        <f>'Atrações - Compra de Tickets'!AJ615+'Atrações - demanda Passa'!AJ615</f>
        <v>0</v>
      </c>
      <c r="AL646" s="195">
        <f>'Atrações - Compra de Tickets'!AK615+'Atrações - demanda Passa'!AK615</f>
        <v>0</v>
      </c>
      <c r="AM646" s="195">
        <f>'Atrações - Compra de Tickets'!AL615+'Atrações - demanda Passa'!AL615</f>
        <v>0</v>
      </c>
      <c r="AN646" s="195">
        <f>'Atrações - Compra de Tickets'!AM615+'Atrações - demanda Passa'!AM615</f>
        <v>0</v>
      </c>
      <c r="AO646" s="194"/>
    </row>
    <row r="647" spans="1:41" s="193" customFormat="1" ht="20.100000000000001" customHeight="1" x14ac:dyDescent="0.25">
      <c r="A647" s="199" t="str">
        <f t="shared" si="131"/>
        <v>10/m</v>
      </c>
      <c r="B647" s="199">
        <f>B585+1</f>
        <v>10</v>
      </c>
      <c r="C647" s="198" t="s">
        <v>194</v>
      </c>
      <c r="D647" s="201" t="s">
        <v>142</v>
      </c>
      <c r="E647" s="200">
        <f>SUM(F647:AN647)</f>
        <v>0</v>
      </c>
      <c r="F647" s="195">
        <f t="shared" ref="F647:AN647" si="136">SUM(F648:F652)</f>
        <v>0</v>
      </c>
      <c r="G647" s="195">
        <f t="shared" si="136"/>
        <v>0</v>
      </c>
      <c r="H647" s="195">
        <f t="shared" si="136"/>
        <v>0</v>
      </c>
      <c r="I647" s="195">
        <f t="shared" si="136"/>
        <v>0</v>
      </c>
      <c r="J647" s="195">
        <f t="shared" si="136"/>
        <v>0</v>
      </c>
      <c r="K647" s="195">
        <f t="shared" si="136"/>
        <v>0</v>
      </c>
      <c r="L647" s="195">
        <f t="shared" si="136"/>
        <v>0</v>
      </c>
      <c r="M647" s="195">
        <f t="shared" si="136"/>
        <v>0</v>
      </c>
      <c r="N647" s="195">
        <f t="shared" si="136"/>
        <v>0</v>
      </c>
      <c r="O647" s="195">
        <f t="shared" si="136"/>
        <v>0</v>
      </c>
      <c r="P647" s="195">
        <f t="shared" si="136"/>
        <v>0</v>
      </c>
      <c r="Q647" s="195">
        <f t="shared" si="136"/>
        <v>0</v>
      </c>
      <c r="R647" s="195">
        <f t="shared" si="136"/>
        <v>0</v>
      </c>
      <c r="S647" s="195">
        <f t="shared" si="136"/>
        <v>0</v>
      </c>
      <c r="T647" s="195">
        <f t="shared" si="136"/>
        <v>0</v>
      </c>
      <c r="U647" s="195">
        <f t="shared" si="136"/>
        <v>0</v>
      </c>
      <c r="V647" s="195">
        <f t="shared" si="136"/>
        <v>0</v>
      </c>
      <c r="W647" s="195">
        <f t="shared" si="136"/>
        <v>0</v>
      </c>
      <c r="X647" s="195">
        <f t="shared" si="136"/>
        <v>0</v>
      </c>
      <c r="Y647" s="195">
        <f t="shared" si="136"/>
        <v>0</v>
      </c>
      <c r="Z647" s="195">
        <f t="shared" si="136"/>
        <v>0</v>
      </c>
      <c r="AA647" s="195">
        <f t="shared" si="136"/>
        <v>0</v>
      </c>
      <c r="AB647" s="195">
        <f t="shared" si="136"/>
        <v>0</v>
      </c>
      <c r="AC647" s="195">
        <f t="shared" si="136"/>
        <v>0</v>
      </c>
      <c r="AD647" s="195">
        <f t="shared" si="136"/>
        <v>0</v>
      </c>
      <c r="AE647" s="195">
        <f t="shared" si="136"/>
        <v>0</v>
      </c>
      <c r="AF647" s="195">
        <f t="shared" si="136"/>
        <v>0</v>
      </c>
      <c r="AG647" s="195">
        <f t="shared" si="136"/>
        <v>0</v>
      </c>
      <c r="AH647" s="195">
        <f t="shared" si="136"/>
        <v>0</v>
      </c>
      <c r="AI647" s="195">
        <f t="shared" si="136"/>
        <v>0</v>
      </c>
      <c r="AJ647" s="195">
        <f t="shared" si="136"/>
        <v>0</v>
      </c>
      <c r="AK647" s="195">
        <f t="shared" si="136"/>
        <v>0</v>
      </c>
      <c r="AL647" s="195">
        <f t="shared" si="136"/>
        <v>0</v>
      </c>
      <c r="AM647" s="195">
        <f t="shared" si="136"/>
        <v>0</v>
      </c>
      <c r="AN647" s="195">
        <f t="shared" si="136"/>
        <v>0</v>
      </c>
      <c r="AO647" s="194"/>
    </row>
    <row r="648" spans="1:41" s="193" customFormat="1" ht="20.100000000000001" customHeight="1" x14ac:dyDescent="0.25">
      <c r="A648" s="199" t="str">
        <f t="shared" si="131"/>
        <v/>
      </c>
      <c r="B648" s="199"/>
      <c r="C648" s="198"/>
      <c r="D648" s="197" t="s">
        <v>141</v>
      </c>
      <c r="E648" s="196">
        <f>'Mix de Usos'!$P$19</f>
        <v>0</v>
      </c>
      <c r="F648" s="195">
        <f>'Atrações - Compra de Tickets'!E617+'Atrações - demanda Passa'!E617</f>
        <v>0</v>
      </c>
      <c r="G648" s="195">
        <f>'Atrações - Compra de Tickets'!F617+'Atrações - demanda Passa'!F617</f>
        <v>0</v>
      </c>
      <c r="H648" s="195">
        <f>'Atrações - Compra de Tickets'!G617+'Atrações - demanda Passa'!G617</f>
        <v>0</v>
      </c>
      <c r="I648" s="195">
        <f>'Atrações - Compra de Tickets'!H617+'Atrações - demanda Passa'!H617</f>
        <v>0</v>
      </c>
      <c r="J648" s="195">
        <f>'Atrações - Compra de Tickets'!I617+'Atrações - demanda Passa'!I617</f>
        <v>0</v>
      </c>
      <c r="K648" s="195">
        <f>'Atrações - Compra de Tickets'!J617+'Atrações - demanda Passa'!J617</f>
        <v>0</v>
      </c>
      <c r="L648" s="195">
        <f>'Atrações - Compra de Tickets'!K617+'Atrações - demanda Passa'!K617</f>
        <v>0</v>
      </c>
      <c r="M648" s="195">
        <f>'Atrações - Compra de Tickets'!L617+'Atrações - demanda Passa'!L617</f>
        <v>0</v>
      </c>
      <c r="N648" s="195">
        <f>'Atrações - Compra de Tickets'!M617+'Atrações - demanda Passa'!M617</f>
        <v>0</v>
      </c>
      <c r="O648" s="195">
        <f>'Atrações - Compra de Tickets'!N617+'Atrações - demanda Passa'!N617</f>
        <v>0</v>
      </c>
      <c r="P648" s="195">
        <f>'Atrações - Compra de Tickets'!O617+'Atrações - demanda Passa'!O617</f>
        <v>0</v>
      </c>
      <c r="Q648" s="195">
        <f>'Atrações - Compra de Tickets'!P617+'Atrações - demanda Passa'!P617</f>
        <v>0</v>
      </c>
      <c r="R648" s="195">
        <f>'Atrações - Compra de Tickets'!Q617+'Atrações - demanda Passa'!Q617</f>
        <v>0</v>
      </c>
      <c r="S648" s="195">
        <f>'Atrações - Compra de Tickets'!R617+'Atrações - demanda Passa'!R617</f>
        <v>0</v>
      </c>
      <c r="T648" s="195">
        <f>'Atrações - Compra de Tickets'!S617+'Atrações - demanda Passa'!S617</f>
        <v>0</v>
      </c>
      <c r="U648" s="195">
        <f>'Atrações - Compra de Tickets'!T617+'Atrações - demanda Passa'!T617</f>
        <v>0</v>
      </c>
      <c r="V648" s="195">
        <f>'Atrações - Compra de Tickets'!U617+'Atrações - demanda Passa'!U617</f>
        <v>0</v>
      </c>
      <c r="W648" s="195">
        <f>'Atrações - Compra de Tickets'!V617+'Atrações - demanda Passa'!V617</f>
        <v>0</v>
      </c>
      <c r="X648" s="195">
        <f>'Atrações - Compra de Tickets'!W617+'Atrações - demanda Passa'!W617</f>
        <v>0</v>
      </c>
      <c r="Y648" s="195">
        <f>'Atrações - Compra de Tickets'!X617+'Atrações - demanda Passa'!X617</f>
        <v>0</v>
      </c>
      <c r="Z648" s="195">
        <f>'Atrações - Compra de Tickets'!Y617+'Atrações - demanda Passa'!Y617</f>
        <v>0</v>
      </c>
      <c r="AA648" s="195">
        <f>'Atrações - Compra de Tickets'!Z617+'Atrações - demanda Passa'!Z617</f>
        <v>0</v>
      </c>
      <c r="AB648" s="195">
        <f>'Atrações - Compra de Tickets'!AA617+'Atrações - demanda Passa'!AA617</f>
        <v>0</v>
      </c>
      <c r="AC648" s="195">
        <f>'Atrações - Compra de Tickets'!AB617+'Atrações - demanda Passa'!AB617</f>
        <v>0</v>
      </c>
      <c r="AD648" s="195">
        <f>'Atrações - Compra de Tickets'!AC617+'Atrações - demanda Passa'!AC617</f>
        <v>0</v>
      </c>
      <c r="AE648" s="195">
        <f>'Atrações - Compra de Tickets'!AD617+'Atrações - demanda Passa'!AD617</f>
        <v>0</v>
      </c>
      <c r="AF648" s="195">
        <f>'Atrações - Compra de Tickets'!AE617+'Atrações - demanda Passa'!AE617</f>
        <v>0</v>
      </c>
      <c r="AG648" s="195">
        <f>'Atrações - Compra de Tickets'!AF617+'Atrações - demanda Passa'!AF617</f>
        <v>0</v>
      </c>
      <c r="AH648" s="195">
        <f>'Atrações - Compra de Tickets'!AG617+'Atrações - demanda Passa'!AG617</f>
        <v>0</v>
      </c>
      <c r="AI648" s="195">
        <f>'Atrações - Compra de Tickets'!AH617+'Atrações - demanda Passa'!AH617</f>
        <v>0</v>
      </c>
      <c r="AJ648" s="195">
        <f>'Atrações - Compra de Tickets'!AI617+'Atrações - demanda Passa'!AI617</f>
        <v>0</v>
      </c>
      <c r="AK648" s="195">
        <f>'Atrações - Compra de Tickets'!AJ617+'Atrações - demanda Passa'!AJ617</f>
        <v>0</v>
      </c>
      <c r="AL648" s="195">
        <f>'Atrações - Compra de Tickets'!AK617+'Atrações - demanda Passa'!AK617</f>
        <v>0</v>
      </c>
      <c r="AM648" s="195">
        <f>'Atrações - Compra de Tickets'!AL617+'Atrações - demanda Passa'!AL617</f>
        <v>0</v>
      </c>
      <c r="AN648" s="195">
        <f>'Atrações - Compra de Tickets'!AM617+'Atrações - demanda Passa'!AM617</f>
        <v>0</v>
      </c>
      <c r="AO648" s="194"/>
    </row>
    <row r="649" spans="1:41" s="193" customFormat="1" ht="20.100000000000001" customHeight="1" x14ac:dyDescent="0.25">
      <c r="A649" s="199" t="str">
        <f t="shared" si="131"/>
        <v/>
      </c>
      <c r="B649" s="199"/>
      <c r="C649" s="198"/>
      <c r="D649" s="197" t="s">
        <v>140</v>
      </c>
      <c r="E649" s="196">
        <f>'Mix de Usos'!$Y$19</f>
        <v>0</v>
      </c>
      <c r="F649" s="195">
        <f>'Atrações - Compra de Tickets'!E618+'Atrações - demanda Passa'!E618</f>
        <v>0</v>
      </c>
      <c r="G649" s="195">
        <f>'Atrações - Compra de Tickets'!F618+'Atrações - demanda Passa'!F618</f>
        <v>0</v>
      </c>
      <c r="H649" s="195">
        <f>'Atrações - Compra de Tickets'!G618+'Atrações - demanda Passa'!G618</f>
        <v>0</v>
      </c>
      <c r="I649" s="195">
        <f>'Atrações - Compra de Tickets'!H618+'Atrações - demanda Passa'!H618</f>
        <v>0</v>
      </c>
      <c r="J649" s="195">
        <f>'Atrações - Compra de Tickets'!I618+'Atrações - demanda Passa'!I618</f>
        <v>0</v>
      </c>
      <c r="K649" s="195">
        <f>'Atrações - Compra de Tickets'!J618+'Atrações - demanda Passa'!J618</f>
        <v>0</v>
      </c>
      <c r="L649" s="195">
        <f>'Atrações - Compra de Tickets'!K618+'Atrações - demanda Passa'!K618</f>
        <v>0</v>
      </c>
      <c r="M649" s="195">
        <f>'Atrações - Compra de Tickets'!L618+'Atrações - demanda Passa'!L618</f>
        <v>0</v>
      </c>
      <c r="N649" s="195">
        <f>'Atrações - Compra de Tickets'!M618+'Atrações - demanda Passa'!M618</f>
        <v>0</v>
      </c>
      <c r="O649" s="195">
        <f>'Atrações - Compra de Tickets'!N618+'Atrações - demanda Passa'!N618</f>
        <v>0</v>
      </c>
      <c r="P649" s="195">
        <f>'Atrações - Compra de Tickets'!O618+'Atrações - demanda Passa'!O618</f>
        <v>0</v>
      </c>
      <c r="Q649" s="195">
        <f>'Atrações - Compra de Tickets'!P618+'Atrações - demanda Passa'!P618</f>
        <v>0</v>
      </c>
      <c r="R649" s="195">
        <f>'Atrações - Compra de Tickets'!Q618+'Atrações - demanda Passa'!Q618</f>
        <v>0</v>
      </c>
      <c r="S649" s="195">
        <f>'Atrações - Compra de Tickets'!R618+'Atrações - demanda Passa'!R618</f>
        <v>0</v>
      </c>
      <c r="T649" s="195">
        <f>'Atrações - Compra de Tickets'!S618+'Atrações - demanda Passa'!S618</f>
        <v>0</v>
      </c>
      <c r="U649" s="195">
        <f>'Atrações - Compra de Tickets'!T618+'Atrações - demanda Passa'!T618</f>
        <v>0</v>
      </c>
      <c r="V649" s="195">
        <f>'Atrações - Compra de Tickets'!U618+'Atrações - demanda Passa'!U618</f>
        <v>0</v>
      </c>
      <c r="W649" s="195">
        <f>'Atrações - Compra de Tickets'!V618+'Atrações - demanda Passa'!V618</f>
        <v>0</v>
      </c>
      <c r="X649" s="195">
        <f>'Atrações - Compra de Tickets'!W618+'Atrações - demanda Passa'!W618</f>
        <v>0</v>
      </c>
      <c r="Y649" s="195">
        <f>'Atrações - Compra de Tickets'!X618+'Atrações - demanda Passa'!X618</f>
        <v>0</v>
      </c>
      <c r="Z649" s="195">
        <f>'Atrações - Compra de Tickets'!Y618+'Atrações - demanda Passa'!Y618</f>
        <v>0</v>
      </c>
      <c r="AA649" s="195">
        <f>'Atrações - Compra de Tickets'!Z618+'Atrações - demanda Passa'!Z618</f>
        <v>0</v>
      </c>
      <c r="AB649" s="195">
        <f>'Atrações - Compra de Tickets'!AA618+'Atrações - demanda Passa'!AA618</f>
        <v>0</v>
      </c>
      <c r="AC649" s="195">
        <f>'Atrações - Compra de Tickets'!AB618+'Atrações - demanda Passa'!AB618</f>
        <v>0</v>
      </c>
      <c r="AD649" s="195">
        <f>'Atrações - Compra de Tickets'!AC618+'Atrações - demanda Passa'!AC618</f>
        <v>0</v>
      </c>
      <c r="AE649" s="195">
        <f>'Atrações - Compra de Tickets'!AD618+'Atrações - demanda Passa'!AD618</f>
        <v>0</v>
      </c>
      <c r="AF649" s="195">
        <f>'Atrações - Compra de Tickets'!AE618+'Atrações - demanda Passa'!AE618</f>
        <v>0</v>
      </c>
      <c r="AG649" s="195">
        <f>'Atrações - Compra de Tickets'!AF618+'Atrações - demanda Passa'!AF618</f>
        <v>0</v>
      </c>
      <c r="AH649" s="195">
        <f>'Atrações - Compra de Tickets'!AG618+'Atrações - demanda Passa'!AG618</f>
        <v>0</v>
      </c>
      <c r="AI649" s="195">
        <f>'Atrações - Compra de Tickets'!AH618+'Atrações - demanda Passa'!AH618</f>
        <v>0</v>
      </c>
      <c r="AJ649" s="195">
        <f>'Atrações - Compra de Tickets'!AI618+'Atrações - demanda Passa'!AI618</f>
        <v>0</v>
      </c>
      <c r="AK649" s="195">
        <f>'Atrações - Compra de Tickets'!AJ618+'Atrações - demanda Passa'!AJ618</f>
        <v>0</v>
      </c>
      <c r="AL649" s="195">
        <f>'Atrações - Compra de Tickets'!AK618+'Atrações - demanda Passa'!AK618</f>
        <v>0</v>
      </c>
      <c r="AM649" s="195">
        <f>'Atrações - Compra de Tickets'!AL618+'Atrações - demanda Passa'!AL618</f>
        <v>0</v>
      </c>
      <c r="AN649" s="195">
        <f>'Atrações - Compra de Tickets'!AM618+'Atrações - demanda Passa'!AM618</f>
        <v>0</v>
      </c>
      <c r="AO649" s="194"/>
    </row>
    <row r="650" spans="1:41" s="193" customFormat="1" ht="20.100000000000001" customHeight="1" x14ac:dyDescent="0.25">
      <c r="A650" s="199" t="str">
        <f t="shared" si="131"/>
        <v/>
      </c>
      <c r="B650" s="199"/>
      <c r="C650" s="198"/>
      <c r="D650" s="197" t="s">
        <v>139</v>
      </c>
      <c r="E650" s="196">
        <f>'Mix de Usos'!$AH$19</f>
        <v>0</v>
      </c>
      <c r="F650" s="195">
        <f>'Atrações - Compra de Tickets'!E619+'Atrações - demanda Passa'!E619</f>
        <v>0</v>
      </c>
      <c r="G650" s="195">
        <f>'Atrações - Compra de Tickets'!F619+'Atrações - demanda Passa'!F619</f>
        <v>0</v>
      </c>
      <c r="H650" s="195">
        <f>'Atrações - Compra de Tickets'!G619+'Atrações - demanda Passa'!G619</f>
        <v>0</v>
      </c>
      <c r="I650" s="195">
        <f>'Atrações - Compra de Tickets'!H619+'Atrações - demanda Passa'!H619</f>
        <v>0</v>
      </c>
      <c r="J650" s="195">
        <f>'Atrações - Compra de Tickets'!I619+'Atrações - demanda Passa'!I619</f>
        <v>0</v>
      </c>
      <c r="K650" s="195">
        <f>'Atrações - Compra de Tickets'!J619+'Atrações - demanda Passa'!J619</f>
        <v>0</v>
      </c>
      <c r="L650" s="195">
        <f>'Atrações - Compra de Tickets'!K619+'Atrações - demanda Passa'!K619</f>
        <v>0</v>
      </c>
      <c r="M650" s="195">
        <f>'Atrações - Compra de Tickets'!L619+'Atrações - demanda Passa'!L619</f>
        <v>0</v>
      </c>
      <c r="N650" s="195">
        <f>'Atrações - Compra de Tickets'!M619+'Atrações - demanda Passa'!M619</f>
        <v>0</v>
      </c>
      <c r="O650" s="195">
        <f>'Atrações - Compra de Tickets'!N619+'Atrações - demanda Passa'!N619</f>
        <v>0</v>
      </c>
      <c r="P650" s="195">
        <f>'Atrações - Compra de Tickets'!O619+'Atrações - demanda Passa'!O619</f>
        <v>0</v>
      </c>
      <c r="Q650" s="195">
        <f>'Atrações - Compra de Tickets'!P619+'Atrações - demanda Passa'!P619</f>
        <v>0</v>
      </c>
      <c r="R650" s="195">
        <f>'Atrações - Compra de Tickets'!Q619+'Atrações - demanda Passa'!Q619</f>
        <v>0</v>
      </c>
      <c r="S650" s="195">
        <f>'Atrações - Compra de Tickets'!R619+'Atrações - demanda Passa'!R619</f>
        <v>0</v>
      </c>
      <c r="T650" s="195">
        <f>'Atrações - Compra de Tickets'!S619+'Atrações - demanda Passa'!S619</f>
        <v>0</v>
      </c>
      <c r="U650" s="195">
        <f>'Atrações - Compra de Tickets'!T619+'Atrações - demanda Passa'!T619</f>
        <v>0</v>
      </c>
      <c r="V650" s="195">
        <f>'Atrações - Compra de Tickets'!U619+'Atrações - demanda Passa'!U619</f>
        <v>0</v>
      </c>
      <c r="W650" s="195">
        <f>'Atrações - Compra de Tickets'!V619+'Atrações - demanda Passa'!V619</f>
        <v>0</v>
      </c>
      <c r="X650" s="195">
        <f>'Atrações - Compra de Tickets'!W619+'Atrações - demanda Passa'!W619</f>
        <v>0</v>
      </c>
      <c r="Y650" s="195">
        <f>'Atrações - Compra de Tickets'!X619+'Atrações - demanda Passa'!X619</f>
        <v>0</v>
      </c>
      <c r="Z650" s="195">
        <f>'Atrações - Compra de Tickets'!Y619+'Atrações - demanda Passa'!Y619</f>
        <v>0</v>
      </c>
      <c r="AA650" s="195">
        <f>'Atrações - Compra de Tickets'!Z619+'Atrações - demanda Passa'!Z619</f>
        <v>0</v>
      </c>
      <c r="AB650" s="195">
        <f>'Atrações - Compra de Tickets'!AA619+'Atrações - demanda Passa'!AA619</f>
        <v>0</v>
      </c>
      <c r="AC650" s="195">
        <f>'Atrações - Compra de Tickets'!AB619+'Atrações - demanda Passa'!AB619</f>
        <v>0</v>
      </c>
      <c r="AD650" s="195">
        <f>'Atrações - Compra de Tickets'!AC619+'Atrações - demanda Passa'!AC619</f>
        <v>0</v>
      </c>
      <c r="AE650" s="195">
        <f>'Atrações - Compra de Tickets'!AD619+'Atrações - demanda Passa'!AD619</f>
        <v>0</v>
      </c>
      <c r="AF650" s="195">
        <f>'Atrações - Compra de Tickets'!AE619+'Atrações - demanda Passa'!AE619</f>
        <v>0</v>
      </c>
      <c r="AG650" s="195">
        <f>'Atrações - Compra de Tickets'!AF619+'Atrações - demanda Passa'!AF619</f>
        <v>0</v>
      </c>
      <c r="AH650" s="195">
        <f>'Atrações - Compra de Tickets'!AG619+'Atrações - demanda Passa'!AG619</f>
        <v>0</v>
      </c>
      <c r="AI650" s="195">
        <f>'Atrações - Compra de Tickets'!AH619+'Atrações - demanda Passa'!AH619</f>
        <v>0</v>
      </c>
      <c r="AJ650" s="195">
        <f>'Atrações - Compra de Tickets'!AI619+'Atrações - demanda Passa'!AI619</f>
        <v>0</v>
      </c>
      <c r="AK650" s="195">
        <f>'Atrações - Compra de Tickets'!AJ619+'Atrações - demanda Passa'!AJ619</f>
        <v>0</v>
      </c>
      <c r="AL650" s="195">
        <f>'Atrações - Compra de Tickets'!AK619+'Atrações - demanda Passa'!AK619</f>
        <v>0</v>
      </c>
      <c r="AM650" s="195">
        <f>'Atrações - Compra de Tickets'!AL619+'Atrações - demanda Passa'!AL619</f>
        <v>0</v>
      </c>
      <c r="AN650" s="195">
        <f>'Atrações - Compra de Tickets'!AM619+'Atrações - demanda Passa'!AM619</f>
        <v>0</v>
      </c>
      <c r="AO650" s="194"/>
    </row>
    <row r="651" spans="1:41" s="193" customFormat="1" ht="20.100000000000001" customHeight="1" x14ac:dyDescent="0.25">
      <c r="A651" s="199" t="str">
        <f t="shared" si="131"/>
        <v/>
      </c>
      <c r="B651" s="199"/>
      <c r="C651" s="198"/>
      <c r="D651" s="197" t="s">
        <v>138</v>
      </c>
      <c r="E651" s="196">
        <f>'Mix de Usos'!$AQ$19</f>
        <v>0</v>
      </c>
      <c r="F651" s="195">
        <f>'Atrações - Compra de Tickets'!E620+'Atrações - demanda Passa'!E620</f>
        <v>0</v>
      </c>
      <c r="G651" s="195">
        <f>'Atrações - Compra de Tickets'!F620+'Atrações - demanda Passa'!F620</f>
        <v>0</v>
      </c>
      <c r="H651" s="195">
        <f>'Atrações - Compra de Tickets'!G620+'Atrações - demanda Passa'!G620</f>
        <v>0</v>
      </c>
      <c r="I651" s="195">
        <f>'Atrações - Compra de Tickets'!H620+'Atrações - demanda Passa'!H620</f>
        <v>0</v>
      </c>
      <c r="J651" s="195">
        <f>'Atrações - Compra de Tickets'!I620+'Atrações - demanda Passa'!I620</f>
        <v>0</v>
      </c>
      <c r="K651" s="195">
        <f>'Atrações - Compra de Tickets'!J620+'Atrações - demanda Passa'!J620</f>
        <v>0</v>
      </c>
      <c r="L651" s="195">
        <f>'Atrações - Compra de Tickets'!K620+'Atrações - demanda Passa'!K620</f>
        <v>0</v>
      </c>
      <c r="M651" s="195">
        <f>'Atrações - Compra de Tickets'!L620+'Atrações - demanda Passa'!L620</f>
        <v>0</v>
      </c>
      <c r="N651" s="195">
        <f>'Atrações - Compra de Tickets'!M620+'Atrações - demanda Passa'!M620</f>
        <v>0</v>
      </c>
      <c r="O651" s="195">
        <f>'Atrações - Compra de Tickets'!N620+'Atrações - demanda Passa'!N620</f>
        <v>0</v>
      </c>
      <c r="P651" s="195">
        <f>'Atrações - Compra de Tickets'!O620+'Atrações - demanda Passa'!O620</f>
        <v>0</v>
      </c>
      <c r="Q651" s="195">
        <f>'Atrações - Compra de Tickets'!P620+'Atrações - demanda Passa'!P620</f>
        <v>0</v>
      </c>
      <c r="R651" s="195">
        <f>'Atrações - Compra de Tickets'!Q620+'Atrações - demanda Passa'!Q620</f>
        <v>0</v>
      </c>
      <c r="S651" s="195">
        <f>'Atrações - Compra de Tickets'!R620+'Atrações - demanda Passa'!R620</f>
        <v>0</v>
      </c>
      <c r="T651" s="195">
        <f>'Atrações - Compra de Tickets'!S620+'Atrações - demanda Passa'!S620</f>
        <v>0</v>
      </c>
      <c r="U651" s="195">
        <f>'Atrações - Compra de Tickets'!T620+'Atrações - demanda Passa'!T620</f>
        <v>0</v>
      </c>
      <c r="V651" s="195">
        <f>'Atrações - Compra de Tickets'!U620+'Atrações - demanda Passa'!U620</f>
        <v>0</v>
      </c>
      <c r="W651" s="195">
        <f>'Atrações - Compra de Tickets'!V620+'Atrações - demanda Passa'!V620</f>
        <v>0</v>
      </c>
      <c r="X651" s="195">
        <f>'Atrações - Compra de Tickets'!W620+'Atrações - demanda Passa'!W620</f>
        <v>0</v>
      </c>
      <c r="Y651" s="195">
        <f>'Atrações - Compra de Tickets'!X620+'Atrações - demanda Passa'!X620</f>
        <v>0</v>
      </c>
      <c r="Z651" s="195">
        <f>'Atrações - Compra de Tickets'!Y620+'Atrações - demanda Passa'!Y620</f>
        <v>0</v>
      </c>
      <c r="AA651" s="195">
        <f>'Atrações - Compra de Tickets'!Z620+'Atrações - demanda Passa'!Z620</f>
        <v>0</v>
      </c>
      <c r="AB651" s="195">
        <f>'Atrações - Compra de Tickets'!AA620+'Atrações - demanda Passa'!AA620</f>
        <v>0</v>
      </c>
      <c r="AC651" s="195">
        <f>'Atrações - Compra de Tickets'!AB620+'Atrações - demanda Passa'!AB620</f>
        <v>0</v>
      </c>
      <c r="AD651" s="195">
        <f>'Atrações - Compra de Tickets'!AC620+'Atrações - demanda Passa'!AC620</f>
        <v>0</v>
      </c>
      <c r="AE651" s="195">
        <f>'Atrações - Compra de Tickets'!AD620+'Atrações - demanda Passa'!AD620</f>
        <v>0</v>
      </c>
      <c r="AF651" s="195">
        <f>'Atrações - Compra de Tickets'!AE620+'Atrações - demanda Passa'!AE620</f>
        <v>0</v>
      </c>
      <c r="AG651" s="195">
        <f>'Atrações - Compra de Tickets'!AF620+'Atrações - demanda Passa'!AF620</f>
        <v>0</v>
      </c>
      <c r="AH651" s="195">
        <f>'Atrações - Compra de Tickets'!AG620+'Atrações - demanda Passa'!AG620</f>
        <v>0</v>
      </c>
      <c r="AI651" s="195">
        <f>'Atrações - Compra de Tickets'!AH620+'Atrações - demanda Passa'!AH620</f>
        <v>0</v>
      </c>
      <c r="AJ651" s="195">
        <f>'Atrações - Compra de Tickets'!AI620+'Atrações - demanda Passa'!AI620</f>
        <v>0</v>
      </c>
      <c r="AK651" s="195">
        <f>'Atrações - Compra de Tickets'!AJ620+'Atrações - demanda Passa'!AJ620</f>
        <v>0</v>
      </c>
      <c r="AL651" s="195">
        <f>'Atrações - Compra de Tickets'!AK620+'Atrações - demanda Passa'!AK620</f>
        <v>0</v>
      </c>
      <c r="AM651" s="195">
        <f>'Atrações - Compra de Tickets'!AL620+'Atrações - demanda Passa'!AL620</f>
        <v>0</v>
      </c>
      <c r="AN651" s="195">
        <f>'Atrações - Compra de Tickets'!AM620+'Atrações - demanda Passa'!AM620</f>
        <v>0</v>
      </c>
      <c r="AO651" s="194"/>
    </row>
    <row r="652" spans="1:41" s="193" customFormat="1" ht="20.100000000000001" customHeight="1" x14ac:dyDescent="0.25">
      <c r="A652" s="199" t="str">
        <f t="shared" si="131"/>
        <v/>
      </c>
      <c r="B652" s="199"/>
      <c r="C652" s="198"/>
      <c r="D652" s="197" t="s">
        <v>137</v>
      </c>
      <c r="E652" s="196">
        <f>'Mix de Usos'!$AZ$19</f>
        <v>0</v>
      </c>
      <c r="F652" s="195">
        <f>'Atrações - Compra de Tickets'!E621+'Atrações - demanda Passa'!E621</f>
        <v>0</v>
      </c>
      <c r="G652" s="195">
        <f>'Atrações - Compra de Tickets'!F621+'Atrações - demanda Passa'!F621</f>
        <v>0</v>
      </c>
      <c r="H652" s="195">
        <f>'Atrações - Compra de Tickets'!G621+'Atrações - demanda Passa'!G621</f>
        <v>0</v>
      </c>
      <c r="I652" s="195">
        <f>'Atrações - Compra de Tickets'!H621+'Atrações - demanda Passa'!H621</f>
        <v>0</v>
      </c>
      <c r="J652" s="195">
        <f>'Atrações - Compra de Tickets'!I621+'Atrações - demanda Passa'!I621</f>
        <v>0</v>
      </c>
      <c r="K652" s="195">
        <f>'Atrações - Compra de Tickets'!J621+'Atrações - demanda Passa'!J621</f>
        <v>0</v>
      </c>
      <c r="L652" s="195">
        <f>'Atrações - Compra de Tickets'!K621+'Atrações - demanda Passa'!K621</f>
        <v>0</v>
      </c>
      <c r="M652" s="195">
        <f>'Atrações - Compra de Tickets'!L621+'Atrações - demanda Passa'!L621</f>
        <v>0</v>
      </c>
      <c r="N652" s="195">
        <f>'Atrações - Compra de Tickets'!M621+'Atrações - demanda Passa'!M621</f>
        <v>0</v>
      </c>
      <c r="O652" s="195">
        <f>'Atrações - Compra de Tickets'!N621+'Atrações - demanda Passa'!N621</f>
        <v>0</v>
      </c>
      <c r="P652" s="195">
        <f>'Atrações - Compra de Tickets'!O621+'Atrações - demanda Passa'!O621</f>
        <v>0</v>
      </c>
      <c r="Q652" s="195">
        <f>'Atrações - Compra de Tickets'!P621+'Atrações - demanda Passa'!P621</f>
        <v>0</v>
      </c>
      <c r="R652" s="195">
        <f>'Atrações - Compra de Tickets'!Q621+'Atrações - demanda Passa'!Q621</f>
        <v>0</v>
      </c>
      <c r="S652" s="195">
        <f>'Atrações - Compra de Tickets'!R621+'Atrações - demanda Passa'!R621</f>
        <v>0</v>
      </c>
      <c r="T652" s="195">
        <f>'Atrações - Compra de Tickets'!S621+'Atrações - demanda Passa'!S621</f>
        <v>0</v>
      </c>
      <c r="U652" s="195">
        <f>'Atrações - Compra de Tickets'!T621+'Atrações - demanda Passa'!T621</f>
        <v>0</v>
      </c>
      <c r="V652" s="195">
        <f>'Atrações - Compra de Tickets'!U621+'Atrações - demanda Passa'!U621</f>
        <v>0</v>
      </c>
      <c r="W652" s="195">
        <f>'Atrações - Compra de Tickets'!V621+'Atrações - demanda Passa'!V621</f>
        <v>0</v>
      </c>
      <c r="X652" s="195">
        <f>'Atrações - Compra de Tickets'!W621+'Atrações - demanda Passa'!W621</f>
        <v>0</v>
      </c>
      <c r="Y652" s="195">
        <f>'Atrações - Compra de Tickets'!X621+'Atrações - demanda Passa'!X621</f>
        <v>0</v>
      </c>
      <c r="Z652" s="195">
        <f>'Atrações - Compra de Tickets'!Y621+'Atrações - demanda Passa'!Y621</f>
        <v>0</v>
      </c>
      <c r="AA652" s="195">
        <f>'Atrações - Compra de Tickets'!Z621+'Atrações - demanda Passa'!Z621</f>
        <v>0</v>
      </c>
      <c r="AB652" s="195">
        <f>'Atrações - Compra de Tickets'!AA621+'Atrações - demanda Passa'!AA621</f>
        <v>0</v>
      </c>
      <c r="AC652" s="195">
        <f>'Atrações - Compra de Tickets'!AB621+'Atrações - demanda Passa'!AB621</f>
        <v>0</v>
      </c>
      <c r="AD652" s="195">
        <f>'Atrações - Compra de Tickets'!AC621+'Atrações - demanda Passa'!AC621</f>
        <v>0</v>
      </c>
      <c r="AE652" s="195">
        <f>'Atrações - Compra de Tickets'!AD621+'Atrações - demanda Passa'!AD621</f>
        <v>0</v>
      </c>
      <c r="AF652" s="195">
        <f>'Atrações - Compra de Tickets'!AE621+'Atrações - demanda Passa'!AE621</f>
        <v>0</v>
      </c>
      <c r="AG652" s="195">
        <f>'Atrações - Compra de Tickets'!AF621+'Atrações - demanda Passa'!AF621</f>
        <v>0</v>
      </c>
      <c r="AH652" s="195">
        <f>'Atrações - Compra de Tickets'!AG621+'Atrações - demanda Passa'!AG621</f>
        <v>0</v>
      </c>
      <c r="AI652" s="195">
        <f>'Atrações - Compra de Tickets'!AH621+'Atrações - demanda Passa'!AH621</f>
        <v>0</v>
      </c>
      <c r="AJ652" s="195">
        <f>'Atrações - Compra de Tickets'!AI621+'Atrações - demanda Passa'!AI621</f>
        <v>0</v>
      </c>
      <c r="AK652" s="195">
        <f>'Atrações - Compra de Tickets'!AJ621+'Atrações - demanda Passa'!AJ621</f>
        <v>0</v>
      </c>
      <c r="AL652" s="195">
        <f>'Atrações - Compra de Tickets'!AK621+'Atrações - demanda Passa'!AK621</f>
        <v>0</v>
      </c>
      <c r="AM652" s="195">
        <f>'Atrações - Compra de Tickets'!AL621+'Atrações - demanda Passa'!AL621</f>
        <v>0</v>
      </c>
      <c r="AN652" s="195">
        <f>'Atrações - Compra de Tickets'!AM621+'Atrações - demanda Passa'!AM621</f>
        <v>0</v>
      </c>
      <c r="AO652" s="194"/>
    </row>
    <row r="653" spans="1:41" s="193" customFormat="1" ht="20.100000000000001" customHeight="1" x14ac:dyDescent="0.25">
      <c r="A653" s="199" t="str">
        <f t="shared" si="131"/>
        <v>10/a</v>
      </c>
      <c r="B653" s="199">
        <f>B591+1</f>
        <v>10</v>
      </c>
      <c r="C653" s="198" t="s">
        <v>207</v>
      </c>
      <c r="D653" s="201" t="s">
        <v>136</v>
      </c>
      <c r="E653" s="200">
        <f>SUM(F653:AN653)</f>
        <v>0</v>
      </c>
      <c r="F653" s="195">
        <f t="shared" ref="F653:AN653" si="137">SUM(F654:F658)</f>
        <v>0</v>
      </c>
      <c r="G653" s="195">
        <f t="shared" si="137"/>
        <v>0</v>
      </c>
      <c r="H653" s="195">
        <f t="shared" si="137"/>
        <v>0</v>
      </c>
      <c r="I653" s="195">
        <f t="shared" si="137"/>
        <v>0</v>
      </c>
      <c r="J653" s="195">
        <f t="shared" si="137"/>
        <v>0</v>
      </c>
      <c r="K653" s="195">
        <f t="shared" si="137"/>
        <v>0</v>
      </c>
      <c r="L653" s="195">
        <f t="shared" si="137"/>
        <v>0</v>
      </c>
      <c r="M653" s="195">
        <f t="shared" si="137"/>
        <v>0</v>
      </c>
      <c r="N653" s="195">
        <f t="shared" si="137"/>
        <v>0</v>
      </c>
      <c r="O653" s="195">
        <f t="shared" si="137"/>
        <v>0</v>
      </c>
      <c r="P653" s="195">
        <f t="shared" si="137"/>
        <v>0</v>
      </c>
      <c r="Q653" s="195">
        <f t="shared" si="137"/>
        <v>0</v>
      </c>
      <c r="R653" s="195">
        <f t="shared" si="137"/>
        <v>0</v>
      </c>
      <c r="S653" s="195">
        <f t="shared" si="137"/>
        <v>0</v>
      </c>
      <c r="T653" s="195">
        <f t="shared" si="137"/>
        <v>0</v>
      </c>
      <c r="U653" s="195">
        <f t="shared" si="137"/>
        <v>0</v>
      </c>
      <c r="V653" s="195">
        <f t="shared" si="137"/>
        <v>0</v>
      </c>
      <c r="W653" s="195">
        <f t="shared" si="137"/>
        <v>0</v>
      </c>
      <c r="X653" s="195">
        <f t="shared" si="137"/>
        <v>0</v>
      </c>
      <c r="Y653" s="195">
        <f t="shared" si="137"/>
        <v>0</v>
      </c>
      <c r="Z653" s="195">
        <f t="shared" si="137"/>
        <v>0</v>
      </c>
      <c r="AA653" s="195">
        <f t="shared" si="137"/>
        <v>0</v>
      </c>
      <c r="AB653" s="195">
        <f t="shared" si="137"/>
        <v>0</v>
      </c>
      <c r="AC653" s="195">
        <f t="shared" si="137"/>
        <v>0</v>
      </c>
      <c r="AD653" s="195">
        <f t="shared" si="137"/>
        <v>0</v>
      </c>
      <c r="AE653" s="195">
        <f t="shared" si="137"/>
        <v>0</v>
      </c>
      <c r="AF653" s="195">
        <f t="shared" si="137"/>
        <v>0</v>
      </c>
      <c r="AG653" s="195">
        <f t="shared" si="137"/>
        <v>0</v>
      </c>
      <c r="AH653" s="195">
        <f t="shared" si="137"/>
        <v>0</v>
      </c>
      <c r="AI653" s="195">
        <f t="shared" si="137"/>
        <v>0</v>
      </c>
      <c r="AJ653" s="195">
        <f t="shared" si="137"/>
        <v>0</v>
      </c>
      <c r="AK653" s="195">
        <f t="shared" si="137"/>
        <v>0</v>
      </c>
      <c r="AL653" s="195">
        <f t="shared" si="137"/>
        <v>0</v>
      </c>
      <c r="AM653" s="195">
        <f t="shared" si="137"/>
        <v>0</v>
      </c>
      <c r="AN653" s="195">
        <f t="shared" si="137"/>
        <v>0</v>
      </c>
      <c r="AO653" s="194"/>
    </row>
    <row r="654" spans="1:41" s="193" customFormat="1" ht="20.100000000000001" customHeight="1" x14ac:dyDescent="0.25">
      <c r="A654" s="199" t="str">
        <f t="shared" si="131"/>
        <v/>
      </c>
      <c r="B654" s="199"/>
      <c r="C654" s="198"/>
      <c r="D654" s="197" t="s">
        <v>135</v>
      </c>
      <c r="E654" s="196">
        <f>'Mix de Usos'!$S$19</f>
        <v>0</v>
      </c>
      <c r="F654" s="195">
        <f>'Atrações - Compra de Tickets'!E623+'Atrações - demanda Passa'!E623</f>
        <v>0</v>
      </c>
      <c r="G654" s="195">
        <f>'Atrações - Compra de Tickets'!F623+'Atrações - demanda Passa'!F623</f>
        <v>0</v>
      </c>
      <c r="H654" s="195">
        <f>'Atrações - Compra de Tickets'!G623+'Atrações - demanda Passa'!G623</f>
        <v>0</v>
      </c>
      <c r="I654" s="195">
        <f>'Atrações - Compra de Tickets'!H623+'Atrações - demanda Passa'!H623</f>
        <v>0</v>
      </c>
      <c r="J654" s="195">
        <f>'Atrações - Compra de Tickets'!I623+'Atrações - demanda Passa'!I623</f>
        <v>0</v>
      </c>
      <c r="K654" s="195">
        <f>'Atrações - Compra de Tickets'!J623+'Atrações - demanda Passa'!J623</f>
        <v>0</v>
      </c>
      <c r="L654" s="195">
        <f>'Atrações - Compra de Tickets'!K623+'Atrações - demanda Passa'!K623</f>
        <v>0</v>
      </c>
      <c r="M654" s="195">
        <f>'Atrações - Compra de Tickets'!L623+'Atrações - demanda Passa'!L623</f>
        <v>0</v>
      </c>
      <c r="N654" s="195">
        <f>'Atrações - Compra de Tickets'!M623+'Atrações - demanda Passa'!M623</f>
        <v>0</v>
      </c>
      <c r="O654" s="195">
        <f>'Atrações - Compra de Tickets'!N623+'Atrações - demanda Passa'!N623</f>
        <v>0</v>
      </c>
      <c r="P654" s="195">
        <f>'Atrações - Compra de Tickets'!O623+'Atrações - demanda Passa'!O623</f>
        <v>0</v>
      </c>
      <c r="Q654" s="195">
        <f>'Atrações - Compra de Tickets'!P623+'Atrações - demanda Passa'!P623</f>
        <v>0</v>
      </c>
      <c r="R654" s="195">
        <f>'Atrações - Compra de Tickets'!Q623+'Atrações - demanda Passa'!Q623</f>
        <v>0</v>
      </c>
      <c r="S654" s="195">
        <f>'Atrações - Compra de Tickets'!R623+'Atrações - demanda Passa'!R623</f>
        <v>0</v>
      </c>
      <c r="T654" s="195">
        <f>'Atrações - Compra de Tickets'!S623+'Atrações - demanda Passa'!S623</f>
        <v>0</v>
      </c>
      <c r="U654" s="195">
        <f>'Atrações - Compra de Tickets'!T623+'Atrações - demanda Passa'!T623</f>
        <v>0</v>
      </c>
      <c r="V654" s="195">
        <f>'Atrações - Compra de Tickets'!U623+'Atrações - demanda Passa'!U623</f>
        <v>0</v>
      </c>
      <c r="W654" s="195">
        <f>'Atrações - Compra de Tickets'!V623+'Atrações - demanda Passa'!V623</f>
        <v>0</v>
      </c>
      <c r="X654" s="195">
        <f>'Atrações - Compra de Tickets'!W623+'Atrações - demanda Passa'!W623</f>
        <v>0</v>
      </c>
      <c r="Y654" s="195">
        <f>'Atrações - Compra de Tickets'!X623+'Atrações - demanda Passa'!X623</f>
        <v>0</v>
      </c>
      <c r="Z654" s="195">
        <f>'Atrações - Compra de Tickets'!Y623+'Atrações - demanda Passa'!Y623</f>
        <v>0</v>
      </c>
      <c r="AA654" s="195">
        <f>'Atrações - Compra de Tickets'!Z623+'Atrações - demanda Passa'!Z623</f>
        <v>0</v>
      </c>
      <c r="AB654" s="195">
        <f>'Atrações - Compra de Tickets'!AA623+'Atrações - demanda Passa'!AA623</f>
        <v>0</v>
      </c>
      <c r="AC654" s="195">
        <f>'Atrações - Compra de Tickets'!AB623+'Atrações - demanda Passa'!AB623</f>
        <v>0</v>
      </c>
      <c r="AD654" s="195">
        <f>'Atrações - Compra de Tickets'!AC623+'Atrações - demanda Passa'!AC623</f>
        <v>0</v>
      </c>
      <c r="AE654" s="195">
        <f>'Atrações - Compra de Tickets'!AD623+'Atrações - demanda Passa'!AD623</f>
        <v>0</v>
      </c>
      <c r="AF654" s="195">
        <f>'Atrações - Compra de Tickets'!AE623+'Atrações - demanda Passa'!AE623</f>
        <v>0</v>
      </c>
      <c r="AG654" s="195">
        <f>'Atrações - Compra de Tickets'!AF623+'Atrações - demanda Passa'!AF623</f>
        <v>0</v>
      </c>
      <c r="AH654" s="195">
        <f>'Atrações - Compra de Tickets'!AG623+'Atrações - demanda Passa'!AG623</f>
        <v>0</v>
      </c>
      <c r="AI654" s="195">
        <f>'Atrações - Compra de Tickets'!AH623+'Atrações - demanda Passa'!AH623</f>
        <v>0</v>
      </c>
      <c r="AJ654" s="195">
        <f>'Atrações - Compra de Tickets'!AI623+'Atrações - demanda Passa'!AI623</f>
        <v>0</v>
      </c>
      <c r="AK654" s="195">
        <f>'Atrações - Compra de Tickets'!AJ623+'Atrações - demanda Passa'!AJ623</f>
        <v>0</v>
      </c>
      <c r="AL654" s="195">
        <f>'Atrações - Compra de Tickets'!AK623+'Atrações - demanda Passa'!AK623</f>
        <v>0</v>
      </c>
      <c r="AM654" s="195">
        <f>'Atrações - Compra de Tickets'!AL623+'Atrações - demanda Passa'!AL623</f>
        <v>0</v>
      </c>
      <c r="AN654" s="195">
        <f>'Atrações - Compra de Tickets'!AM623+'Atrações - demanda Passa'!AM623</f>
        <v>0</v>
      </c>
      <c r="AO654" s="194"/>
    </row>
    <row r="655" spans="1:41" s="193" customFormat="1" ht="20.100000000000001" customHeight="1" x14ac:dyDescent="0.25">
      <c r="A655" s="199" t="str">
        <f t="shared" si="131"/>
        <v/>
      </c>
      <c r="B655" s="199"/>
      <c r="C655" s="198"/>
      <c r="D655" s="197" t="s">
        <v>134</v>
      </c>
      <c r="E655" s="196">
        <f>'Mix de Usos'!$AB$19</f>
        <v>0</v>
      </c>
      <c r="F655" s="195">
        <f>'Atrações - Compra de Tickets'!E624+'Atrações - demanda Passa'!E624</f>
        <v>0</v>
      </c>
      <c r="G655" s="195">
        <f>'Atrações - Compra de Tickets'!F624+'Atrações - demanda Passa'!F624</f>
        <v>0</v>
      </c>
      <c r="H655" s="195">
        <f>'Atrações - Compra de Tickets'!G624+'Atrações - demanda Passa'!G624</f>
        <v>0</v>
      </c>
      <c r="I655" s="195">
        <f>'Atrações - Compra de Tickets'!H624+'Atrações - demanda Passa'!H624</f>
        <v>0</v>
      </c>
      <c r="J655" s="195">
        <f>'Atrações - Compra de Tickets'!I624+'Atrações - demanda Passa'!I624</f>
        <v>0</v>
      </c>
      <c r="K655" s="195">
        <f>'Atrações - Compra de Tickets'!J624+'Atrações - demanda Passa'!J624</f>
        <v>0</v>
      </c>
      <c r="L655" s="195">
        <f>'Atrações - Compra de Tickets'!K624+'Atrações - demanda Passa'!K624</f>
        <v>0</v>
      </c>
      <c r="M655" s="195">
        <f>'Atrações - Compra de Tickets'!L624+'Atrações - demanda Passa'!L624</f>
        <v>0</v>
      </c>
      <c r="N655" s="195">
        <f>'Atrações - Compra de Tickets'!M624+'Atrações - demanda Passa'!M624</f>
        <v>0</v>
      </c>
      <c r="O655" s="195">
        <f>'Atrações - Compra de Tickets'!N624+'Atrações - demanda Passa'!N624</f>
        <v>0</v>
      </c>
      <c r="P655" s="195">
        <f>'Atrações - Compra de Tickets'!O624+'Atrações - demanda Passa'!O624</f>
        <v>0</v>
      </c>
      <c r="Q655" s="195">
        <f>'Atrações - Compra de Tickets'!P624+'Atrações - demanda Passa'!P624</f>
        <v>0</v>
      </c>
      <c r="R655" s="195">
        <f>'Atrações - Compra de Tickets'!Q624+'Atrações - demanda Passa'!Q624</f>
        <v>0</v>
      </c>
      <c r="S655" s="195">
        <f>'Atrações - Compra de Tickets'!R624+'Atrações - demanda Passa'!R624</f>
        <v>0</v>
      </c>
      <c r="T655" s="195">
        <f>'Atrações - Compra de Tickets'!S624+'Atrações - demanda Passa'!S624</f>
        <v>0</v>
      </c>
      <c r="U655" s="195">
        <f>'Atrações - Compra de Tickets'!T624+'Atrações - demanda Passa'!T624</f>
        <v>0</v>
      </c>
      <c r="V655" s="195">
        <f>'Atrações - Compra de Tickets'!U624+'Atrações - demanda Passa'!U624</f>
        <v>0</v>
      </c>
      <c r="W655" s="195">
        <f>'Atrações - Compra de Tickets'!V624+'Atrações - demanda Passa'!V624</f>
        <v>0</v>
      </c>
      <c r="X655" s="195">
        <f>'Atrações - Compra de Tickets'!W624+'Atrações - demanda Passa'!W624</f>
        <v>0</v>
      </c>
      <c r="Y655" s="195">
        <f>'Atrações - Compra de Tickets'!X624+'Atrações - demanda Passa'!X624</f>
        <v>0</v>
      </c>
      <c r="Z655" s="195">
        <f>'Atrações - Compra de Tickets'!Y624+'Atrações - demanda Passa'!Y624</f>
        <v>0</v>
      </c>
      <c r="AA655" s="195">
        <f>'Atrações - Compra de Tickets'!Z624+'Atrações - demanda Passa'!Z624</f>
        <v>0</v>
      </c>
      <c r="AB655" s="195">
        <f>'Atrações - Compra de Tickets'!AA624+'Atrações - demanda Passa'!AA624</f>
        <v>0</v>
      </c>
      <c r="AC655" s="195">
        <f>'Atrações - Compra de Tickets'!AB624+'Atrações - demanda Passa'!AB624</f>
        <v>0</v>
      </c>
      <c r="AD655" s="195">
        <f>'Atrações - Compra de Tickets'!AC624+'Atrações - demanda Passa'!AC624</f>
        <v>0</v>
      </c>
      <c r="AE655" s="195">
        <f>'Atrações - Compra de Tickets'!AD624+'Atrações - demanda Passa'!AD624</f>
        <v>0</v>
      </c>
      <c r="AF655" s="195">
        <f>'Atrações - Compra de Tickets'!AE624+'Atrações - demanda Passa'!AE624</f>
        <v>0</v>
      </c>
      <c r="AG655" s="195">
        <f>'Atrações - Compra de Tickets'!AF624+'Atrações - demanda Passa'!AF624</f>
        <v>0</v>
      </c>
      <c r="AH655" s="195">
        <f>'Atrações - Compra de Tickets'!AG624+'Atrações - demanda Passa'!AG624</f>
        <v>0</v>
      </c>
      <c r="AI655" s="195">
        <f>'Atrações - Compra de Tickets'!AH624+'Atrações - demanda Passa'!AH624</f>
        <v>0</v>
      </c>
      <c r="AJ655" s="195">
        <f>'Atrações - Compra de Tickets'!AI624+'Atrações - demanda Passa'!AI624</f>
        <v>0</v>
      </c>
      <c r="AK655" s="195">
        <f>'Atrações - Compra de Tickets'!AJ624+'Atrações - demanda Passa'!AJ624</f>
        <v>0</v>
      </c>
      <c r="AL655" s="195">
        <f>'Atrações - Compra de Tickets'!AK624+'Atrações - demanda Passa'!AK624</f>
        <v>0</v>
      </c>
      <c r="AM655" s="195">
        <f>'Atrações - Compra de Tickets'!AL624+'Atrações - demanda Passa'!AL624</f>
        <v>0</v>
      </c>
      <c r="AN655" s="195">
        <f>'Atrações - Compra de Tickets'!AM624+'Atrações - demanda Passa'!AM624</f>
        <v>0</v>
      </c>
      <c r="AO655" s="194"/>
    </row>
    <row r="656" spans="1:41" s="193" customFormat="1" ht="20.100000000000001" customHeight="1" x14ac:dyDescent="0.25">
      <c r="A656" s="199" t="str">
        <f t="shared" si="131"/>
        <v/>
      </c>
      <c r="B656" s="199"/>
      <c r="C656" s="198"/>
      <c r="D656" s="197" t="s">
        <v>133</v>
      </c>
      <c r="E656" s="196">
        <f>'Mix de Usos'!$AK$19</f>
        <v>0</v>
      </c>
      <c r="F656" s="195">
        <f>'Atrações - Compra de Tickets'!E625+'Atrações - demanda Passa'!E625</f>
        <v>0</v>
      </c>
      <c r="G656" s="195">
        <f>'Atrações - Compra de Tickets'!F625+'Atrações - demanda Passa'!F625</f>
        <v>0</v>
      </c>
      <c r="H656" s="195">
        <f>'Atrações - Compra de Tickets'!G625+'Atrações - demanda Passa'!G625</f>
        <v>0</v>
      </c>
      <c r="I656" s="195">
        <f>'Atrações - Compra de Tickets'!H625+'Atrações - demanda Passa'!H625</f>
        <v>0</v>
      </c>
      <c r="J656" s="195">
        <f>'Atrações - Compra de Tickets'!I625+'Atrações - demanda Passa'!I625</f>
        <v>0</v>
      </c>
      <c r="K656" s="195">
        <f>'Atrações - Compra de Tickets'!J625+'Atrações - demanda Passa'!J625</f>
        <v>0</v>
      </c>
      <c r="L656" s="195">
        <f>'Atrações - Compra de Tickets'!K625+'Atrações - demanda Passa'!K625</f>
        <v>0</v>
      </c>
      <c r="M656" s="195">
        <f>'Atrações - Compra de Tickets'!L625+'Atrações - demanda Passa'!L625</f>
        <v>0</v>
      </c>
      <c r="N656" s="195">
        <f>'Atrações - Compra de Tickets'!M625+'Atrações - demanda Passa'!M625</f>
        <v>0</v>
      </c>
      <c r="O656" s="195">
        <f>'Atrações - Compra de Tickets'!N625+'Atrações - demanda Passa'!N625</f>
        <v>0</v>
      </c>
      <c r="P656" s="195">
        <f>'Atrações - Compra de Tickets'!O625+'Atrações - demanda Passa'!O625</f>
        <v>0</v>
      </c>
      <c r="Q656" s="195">
        <f>'Atrações - Compra de Tickets'!P625+'Atrações - demanda Passa'!P625</f>
        <v>0</v>
      </c>
      <c r="R656" s="195">
        <f>'Atrações - Compra de Tickets'!Q625+'Atrações - demanda Passa'!Q625</f>
        <v>0</v>
      </c>
      <c r="S656" s="195">
        <f>'Atrações - Compra de Tickets'!R625+'Atrações - demanda Passa'!R625</f>
        <v>0</v>
      </c>
      <c r="T656" s="195">
        <f>'Atrações - Compra de Tickets'!S625+'Atrações - demanda Passa'!S625</f>
        <v>0</v>
      </c>
      <c r="U656" s="195">
        <f>'Atrações - Compra de Tickets'!T625+'Atrações - demanda Passa'!T625</f>
        <v>0</v>
      </c>
      <c r="V656" s="195">
        <f>'Atrações - Compra de Tickets'!U625+'Atrações - demanda Passa'!U625</f>
        <v>0</v>
      </c>
      <c r="W656" s="195">
        <f>'Atrações - Compra de Tickets'!V625+'Atrações - demanda Passa'!V625</f>
        <v>0</v>
      </c>
      <c r="X656" s="195">
        <f>'Atrações - Compra de Tickets'!W625+'Atrações - demanda Passa'!W625</f>
        <v>0</v>
      </c>
      <c r="Y656" s="195">
        <f>'Atrações - Compra de Tickets'!X625+'Atrações - demanda Passa'!X625</f>
        <v>0</v>
      </c>
      <c r="Z656" s="195">
        <f>'Atrações - Compra de Tickets'!Y625+'Atrações - demanda Passa'!Y625</f>
        <v>0</v>
      </c>
      <c r="AA656" s="195">
        <f>'Atrações - Compra de Tickets'!Z625+'Atrações - demanda Passa'!Z625</f>
        <v>0</v>
      </c>
      <c r="AB656" s="195">
        <f>'Atrações - Compra de Tickets'!AA625+'Atrações - demanda Passa'!AA625</f>
        <v>0</v>
      </c>
      <c r="AC656" s="195">
        <f>'Atrações - Compra de Tickets'!AB625+'Atrações - demanda Passa'!AB625</f>
        <v>0</v>
      </c>
      <c r="AD656" s="195">
        <f>'Atrações - Compra de Tickets'!AC625+'Atrações - demanda Passa'!AC625</f>
        <v>0</v>
      </c>
      <c r="AE656" s="195">
        <f>'Atrações - Compra de Tickets'!AD625+'Atrações - demanda Passa'!AD625</f>
        <v>0</v>
      </c>
      <c r="AF656" s="195">
        <f>'Atrações - Compra de Tickets'!AE625+'Atrações - demanda Passa'!AE625</f>
        <v>0</v>
      </c>
      <c r="AG656" s="195">
        <f>'Atrações - Compra de Tickets'!AF625+'Atrações - demanda Passa'!AF625</f>
        <v>0</v>
      </c>
      <c r="AH656" s="195">
        <f>'Atrações - Compra de Tickets'!AG625+'Atrações - demanda Passa'!AG625</f>
        <v>0</v>
      </c>
      <c r="AI656" s="195">
        <f>'Atrações - Compra de Tickets'!AH625+'Atrações - demanda Passa'!AH625</f>
        <v>0</v>
      </c>
      <c r="AJ656" s="195">
        <f>'Atrações - Compra de Tickets'!AI625+'Atrações - demanda Passa'!AI625</f>
        <v>0</v>
      </c>
      <c r="AK656" s="195">
        <f>'Atrações - Compra de Tickets'!AJ625+'Atrações - demanda Passa'!AJ625</f>
        <v>0</v>
      </c>
      <c r="AL656" s="195">
        <f>'Atrações - Compra de Tickets'!AK625+'Atrações - demanda Passa'!AK625</f>
        <v>0</v>
      </c>
      <c r="AM656" s="195">
        <f>'Atrações - Compra de Tickets'!AL625+'Atrações - demanda Passa'!AL625</f>
        <v>0</v>
      </c>
      <c r="AN656" s="195">
        <f>'Atrações - Compra de Tickets'!AM625+'Atrações - demanda Passa'!AM625</f>
        <v>0</v>
      </c>
      <c r="AO656" s="194"/>
    </row>
    <row r="657" spans="1:41" s="193" customFormat="1" ht="20.100000000000001" customHeight="1" x14ac:dyDescent="0.25">
      <c r="A657" s="199" t="str">
        <f t="shared" si="131"/>
        <v/>
      </c>
      <c r="B657" s="199"/>
      <c r="C657" s="198"/>
      <c r="D657" s="197" t="s">
        <v>132</v>
      </c>
      <c r="E657" s="196">
        <f>'Mix de Usos'!$AT$19</f>
        <v>0</v>
      </c>
      <c r="F657" s="195">
        <f>'Atrações - Compra de Tickets'!E626+'Atrações - demanda Passa'!E626</f>
        <v>0</v>
      </c>
      <c r="G657" s="195">
        <f>'Atrações - Compra de Tickets'!F626+'Atrações - demanda Passa'!F626</f>
        <v>0</v>
      </c>
      <c r="H657" s="195">
        <f>'Atrações - Compra de Tickets'!G626+'Atrações - demanda Passa'!G626</f>
        <v>0</v>
      </c>
      <c r="I657" s="195">
        <f>'Atrações - Compra de Tickets'!H626+'Atrações - demanda Passa'!H626</f>
        <v>0</v>
      </c>
      <c r="J657" s="195">
        <f>'Atrações - Compra de Tickets'!I626+'Atrações - demanda Passa'!I626</f>
        <v>0</v>
      </c>
      <c r="K657" s="195">
        <f>'Atrações - Compra de Tickets'!J626+'Atrações - demanda Passa'!J626</f>
        <v>0</v>
      </c>
      <c r="L657" s="195">
        <f>'Atrações - Compra de Tickets'!K626+'Atrações - demanda Passa'!K626</f>
        <v>0</v>
      </c>
      <c r="M657" s="195">
        <f>'Atrações - Compra de Tickets'!L626+'Atrações - demanda Passa'!L626</f>
        <v>0</v>
      </c>
      <c r="N657" s="195">
        <f>'Atrações - Compra de Tickets'!M626+'Atrações - demanda Passa'!M626</f>
        <v>0</v>
      </c>
      <c r="O657" s="195">
        <f>'Atrações - Compra de Tickets'!N626+'Atrações - demanda Passa'!N626</f>
        <v>0</v>
      </c>
      <c r="P657" s="195">
        <f>'Atrações - Compra de Tickets'!O626+'Atrações - demanda Passa'!O626</f>
        <v>0</v>
      </c>
      <c r="Q657" s="195">
        <f>'Atrações - Compra de Tickets'!P626+'Atrações - demanda Passa'!P626</f>
        <v>0</v>
      </c>
      <c r="R657" s="195">
        <f>'Atrações - Compra de Tickets'!Q626+'Atrações - demanda Passa'!Q626</f>
        <v>0</v>
      </c>
      <c r="S657" s="195">
        <f>'Atrações - Compra de Tickets'!R626+'Atrações - demanda Passa'!R626</f>
        <v>0</v>
      </c>
      <c r="T657" s="195">
        <f>'Atrações - Compra de Tickets'!S626+'Atrações - demanda Passa'!S626</f>
        <v>0</v>
      </c>
      <c r="U657" s="195">
        <f>'Atrações - Compra de Tickets'!T626+'Atrações - demanda Passa'!T626</f>
        <v>0</v>
      </c>
      <c r="V657" s="195">
        <f>'Atrações - Compra de Tickets'!U626+'Atrações - demanda Passa'!U626</f>
        <v>0</v>
      </c>
      <c r="W657" s="195">
        <f>'Atrações - Compra de Tickets'!V626+'Atrações - demanda Passa'!V626</f>
        <v>0</v>
      </c>
      <c r="X657" s="195">
        <f>'Atrações - Compra de Tickets'!W626+'Atrações - demanda Passa'!W626</f>
        <v>0</v>
      </c>
      <c r="Y657" s="195">
        <f>'Atrações - Compra de Tickets'!X626+'Atrações - demanda Passa'!X626</f>
        <v>0</v>
      </c>
      <c r="Z657" s="195">
        <f>'Atrações - Compra de Tickets'!Y626+'Atrações - demanda Passa'!Y626</f>
        <v>0</v>
      </c>
      <c r="AA657" s="195">
        <f>'Atrações - Compra de Tickets'!Z626+'Atrações - demanda Passa'!Z626</f>
        <v>0</v>
      </c>
      <c r="AB657" s="195">
        <f>'Atrações - Compra de Tickets'!AA626+'Atrações - demanda Passa'!AA626</f>
        <v>0</v>
      </c>
      <c r="AC657" s="195">
        <f>'Atrações - Compra de Tickets'!AB626+'Atrações - demanda Passa'!AB626</f>
        <v>0</v>
      </c>
      <c r="AD657" s="195">
        <f>'Atrações - Compra de Tickets'!AC626+'Atrações - demanda Passa'!AC626</f>
        <v>0</v>
      </c>
      <c r="AE657" s="195">
        <f>'Atrações - Compra de Tickets'!AD626+'Atrações - demanda Passa'!AD626</f>
        <v>0</v>
      </c>
      <c r="AF657" s="195">
        <f>'Atrações - Compra de Tickets'!AE626+'Atrações - demanda Passa'!AE626</f>
        <v>0</v>
      </c>
      <c r="AG657" s="195">
        <f>'Atrações - Compra de Tickets'!AF626+'Atrações - demanda Passa'!AF626</f>
        <v>0</v>
      </c>
      <c r="AH657" s="195">
        <f>'Atrações - Compra de Tickets'!AG626+'Atrações - demanda Passa'!AG626</f>
        <v>0</v>
      </c>
      <c r="AI657" s="195">
        <f>'Atrações - Compra de Tickets'!AH626+'Atrações - demanda Passa'!AH626</f>
        <v>0</v>
      </c>
      <c r="AJ657" s="195">
        <f>'Atrações - Compra de Tickets'!AI626+'Atrações - demanda Passa'!AI626</f>
        <v>0</v>
      </c>
      <c r="AK657" s="195">
        <f>'Atrações - Compra de Tickets'!AJ626+'Atrações - demanda Passa'!AJ626</f>
        <v>0</v>
      </c>
      <c r="AL657" s="195">
        <f>'Atrações - Compra de Tickets'!AK626+'Atrações - demanda Passa'!AK626</f>
        <v>0</v>
      </c>
      <c r="AM657" s="195">
        <f>'Atrações - Compra de Tickets'!AL626+'Atrações - demanda Passa'!AL626</f>
        <v>0</v>
      </c>
      <c r="AN657" s="195">
        <f>'Atrações - Compra de Tickets'!AM626+'Atrações - demanda Passa'!AM626</f>
        <v>0</v>
      </c>
      <c r="AO657" s="194"/>
    </row>
    <row r="658" spans="1:41" s="193" customFormat="1" ht="20.100000000000001" customHeight="1" x14ac:dyDescent="0.25">
      <c r="A658" s="199" t="str">
        <f t="shared" si="131"/>
        <v/>
      </c>
      <c r="B658" s="199"/>
      <c r="C658" s="198"/>
      <c r="D658" s="197" t="s">
        <v>131</v>
      </c>
      <c r="E658" s="196">
        <f>'Mix de Usos'!$BC$19</f>
        <v>0</v>
      </c>
      <c r="F658" s="195">
        <f>'Atrações - Compra de Tickets'!E627+'Atrações - demanda Passa'!E627</f>
        <v>0</v>
      </c>
      <c r="G658" s="195">
        <f>'Atrações - Compra de Tickets'!F627+'Atrações - demanda Passa'!F627</f>
        <v>0</v>
      </c>
      <c r="H658" s="195">
        <f>'Atrações - Compra de Tickets'!G627+'Atrações - demanda Passa'!G627</f>
        <v>0</v>
      </c>
      <c r="I658" s="195">
        <f>'Atrações - Compra de Tickets'!H627+'Atrações - demanda Passa'!H627</f>
        <v>0</v>
      </c>
      <c r="J658" s="195">
        <f>'Atrações - Compra de Tickets'!I627+'Atrações - demanda Passa'!I627</f>
        <v>0</v>
      </c>
      <c r="K658" s="195">
        <f>'Atrações - Compra de Tickets'!J627+'Atrações - demanda Passa'!J627</f>
        <v>0</v>
      </c>
      <c r="L658" s="195">
        <f>'Atrações - Compra de Tickets'!K627+'Atrações - demanda Passa'!K627</f>
        <v>0</v>
      </c>
      <c r="M658" s="195">
        <f>'Atrações - Compra de Tickets'!L627+'Atrações - demanda Passa'!L627</f>
        <v>0</v>
      </c>
      <c r="N658" s="195">
        <f>'Atrações - Compra de Tickets'!M627+'Atrações - demanda Passa'!M627</f>
        <v>0</v>
      </c>
      <c r="O658" s="195">
        <f>'Atrações - Compra de Tickets'!N627+'Atrações - demanda Passa'!N627</f>
        <v>0</v>
      </c>
      <c r="P658" s="195">
        <f>'Atrações - Compra de Tickets'!O627+'Atrações - demanda Passa'!O627</f>
        <v>0</v>
      </c>
      <c r="Q658" s="195">
        <f>'Atrações - Compra de Tickets'!P627+'Atrações - demanda Passa'!P627</f>
        <v>0</v>
      </c>
      <c r="R658" s="195">
        <f>'Atrações - Compra de Tickets'!Q627+'Atrações - demanda Passa'!Q627</f>
        <v>0</v>
      </c>
      <c r="S658" s="195">
        <f>'Atrações - Compra de Tickets'!R627+'Atrações - demanda Passa'!R627</f>
        <v>0</v>
      </c>
      <c r="T658" s="195">
        <f>'Atrações - Compra de Tickets'!S627+'Atrações - demanda Passa'!S627</f>
        <v>0</v>
      </c>
      <c r="U658" s="195">
        <f>'Atrações - Compra de Tickets'!T627+'Atrações - demanda Passa'!T627</f>
        <v>0</v>
      </c>
      <c r="V658" s="195">
        <f>'Atrações - Compra de Tickets'!U627+'Atrações - demanda Passa'!U627</f>
        <v>0</v>
      </c>
      <c r="W658" s="195">
        <f>'Atrações - Compra de Tickets'!V627+'Atrações - demanda Passa'!V627</f>
        <v>0</v>
      </c>
      <c r="X658" s="195">
        <f>'Atrações - Compra de Tickets'!W627+'Atrações - demanda Passa'!W627</f>
        <v>0</v>
      </c>
      <c r="Y658" s="195">
        <f>'Atrações - Compra de Tickets'!X627+'Atrações - demanda Passa'!X627</f>
        <v>0</v>
      </c>
      <c r="Z658" s="195">
        <f>'Atrações - Compra de Tickets'!Y627+'Atrações - demanda Passa'!Y627</f>
        <v>0</v>
      </c>
      <c r="AA658" s="195">
        <f>'Atrações - Compra de Tickets'!Z627+'Atrações - demanda Passa'!Z627</f>
        <v>0</v>
      </c>
      <c r="AB658" s="195">
        <f>'Atrações - Compra de Tickets'!AA627+'Atrações - demanda Passa'!AA627</f>
        <v>0</v>
      </c>
      <c r="AC658" s="195">
        <f>'Atrações - Compra de Tickets'!AB627+'Atrações - demanda Passa'!AB627</f>
        <v>0</v>
      </c>
      <c r="AD658" s="195">
        <f>'Atrações - Compra de Tickets'!AC627+'Atrações - demanda Passa'!AC627</f>
        <v>0</v>
      </c>
      <c r="AE658" s="195">
        <f>'Atrações - Compra de Tickets'!AD627+'Atrações - demanda Passa'!AD627</f>
        <v>0</v>
      </c>
      <c r="AF658" s="195">
        <f>'Atrações - Compra de Tickets'!AE627+'Atrações - demanda Passa'!AE627</f>
        <v>0</v>
      </c>
      <c r="AG658" s="195">
        <f>'Atrações - Compra de Tickets'!AF627+'Atrações - demanda Passa'!AF627</f>
        <v>0</v>
      </c>
      <c r="AH658" s="195">
        <f>'Atrações - Compra de Tickets'!AG627+'Atrações - demanda Passa'!AG627</f>
        <v>0</v>
      </c>
      <c r="AI658" s="195">
        <f>'Atrações - Compra de Tickets'!AH627+'Atrações - demanda Passa'!AH627</f>
        <v>0</v>
      </c>
      <c r="AJ658" s="195">
        <f>'Atrações - Compra de Tickets'!AI627+'Atrações - demanda Passa'!AI627</f>
        <v>0</v>
      </c>
      <c r="AK658" s="195">
        <f>'Atrações - Compra de Tickets'!AJ627+'Atrações - demanda Passa'!AJ627</f>
        <v>0</v>
      </c>
      <c r="AL658" s="195">
        <f>'Atrações - Compra de Tickets'!AK627+'Atrações - demanda Passa'!AK627</f>
        <v>0</v>
      </c>
      <c r="AM658" s="195">
        <f>'Atrações - Compra de Tickets'!AL627+'Atrações - demanda Passa'!AL627</f>
        <v>0</v>
      </c>
      <c r="AN658" s="195">
        <f>'Atrações - Compra de Tickets'!AM627+'Atrações - demanda Passa'!AM627</f>
        <v>0</v>
      </c>
      <c r="AO658" s="194"/>
    </row>
    <row r="659" spans="1:41" ht="15.75" x14ac:dyDescent="0.25">
      <c r="A659" s="199" t="str">
        <f t="shared" si="131"/>
        <v/>
      </c>
    </row>
    <row r="660" spans="1:41" ht="15.75" x14ac:dyDescent="0.25">
      <c r="A660" s="199" t="str">
        <f t="shared" si="131"/>
        <v/>
      </c>
    </row>
    <row r="661" spans="1:41" ht="15.75" x14ac:dyDescent="0.25">
      <c r="A661" s="199" t="str">
        <f t="shared" si="131"/>
        <v/>
      </c>
    </row>
    <row r="662" spans="1:41" ht="15.75" x14ac:dyDescent="0.25">
      <c r="A662" s="199" t="str">
        <f t="shared" si="131"/>
        <v/>
      </c>
    </row>
    <row r="663" spans="1:41" ht="15.75" x14ac:dyDescent="0.25">
      <c r="A663" s="199" t="str">
        <f t="shared" si="131"/>
        <v/>
      </c>
    </row>
    <row r="664" spans="1:41" ht="15.75" x14ac:dyDescent="0.25">
      <c r="A664" s="199" t="str">
        <f t="shared" si="131"/>
        <v/>
      </c>
    </row>
    <row r="665" spans="1:41" ht="15.75" x14ac:dyDescent="0.25">
      <c r="A665" s="199" t="str">
        <f t="shared" si="131"/>
        <v/>
      </c>
    </row>
    <row r="666" spans="1:41" ht="15.75" x14ac:dyDescent="0.25">
      <c r="A666" s="199" t="str">
        <f t="shared" si="131"/>
        <v/>
      </c>
    </row>
    <row r="667" spans="1:41" ht="15.75" x14ac:dyDescent="0.25">
      <c r="A667" s="199" t="str">
        <f t="shared" si="131"/>
        <v/>
      </c>
    </row>
    <row r="668" spans="1:41" ht="15.75" x14ac:dyDescent="0.25">
      <c r="A668" s="199" t="str">
        <f t="shared" si="131"/>
        <v/>
      </c>
    </row>
    <row r="669" spans="1:41" ht="15.75" x14ac:dyDescent="0.25">
      <c r="A669" s="199" t="str">
        <f t="shared" si="131"/>
        <v/>
      </c>
    </row>
    <row r="670" spans="1:41" ht="15.75" x14ac:dyDescent="0.25">
      <c r="A670" s="199" t="str">
        <f t="shared" si="131"/>
        <v/>
      </c>
    </row>
    <row r="671" spans="1:41" ht="15.75" x14ac:dyDescent="0.25">
      <c r="A671" s="199" t="str">
        <f t="shared" si="131"/>
        <v/>
      </c>
    </row>
    <row r="672" spans="1:41" ht="15.75" x14ac:dyDescent="0.25">
      <c r="A672" s="199" t="str">
        <f t="shared" si="131"/>
        <v/>
      </c>
    </row>
    <row r="673" spans="1:1" ht="15.75" x14ac:dyDescent="0.25">
      <c r="A673" s="199" t="str">
        <f t="shared" si="131"/>
        <v/>
      </c>
    </row>
  </sheetData>
  <printOptions horizontalCentered="1" verticalCentered="1"/>
  <pageMargins left="2.3622047244094491" right="0.78740157480314965" top="1.5748031496062993" bottom="1.5748031496062993" header="0.31496062992125984" footer="0.31496062992125984"/>
  <pageSetup paperSize="8" scale="7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2:AN183"/>
  <sheetViews>
    <sheetView showGridLines="0" showZeros="0" view="pageBreakPreview" topLeftCell="A116" zoomScale="70" zoomScaleNormal="85" zoomScaleSheetLayoutView="70" workbookViewId="0">
      <selection activeCell="D8" sqref="D8"/>
    </sheetView>
  </sheetViews>
  <sheetFormatPr defaultColWidth="9.140625" defaultRowHeight="15" x14ac:dyDescent="0.25"/>
  <cols>
    <col min="1" max="1" width="9.140625" style="191"/>
    <col min="2" max="2" width="14.28515625" style="192" bestFit="1" customWidth="1"/>
    <col min="3" max="3" width="46.85546875" style="191" bestFit="1" customWidth="1"/>
    <col min="4" max="4" width="13.42578125" style="191" bestFit="1" customWidth="1"/>
    <col min="5" max="39" width="12.42578125" style="191" customWidth="1"/>
    <col min="40" max="16384" width="9.140625" style="191"/>
  </cols>
  <sheetData>
    <row r="2" spans="1:40" x14ac:dyDescent="0.25">
      <c r="G2" s="262"/>
    </row>
    <row r="3" spans="1:40" ht="21" x14ac:dyDescent="0.35">
      <c r="C3" s="261" t="s">
        <v>235</v>
      </c>
    </row>
    <row r="4" spans="1:40" ht="21" x14ac:dyDescent="0.35">
      <c r="C4" s="261"/>
    </row>
    <row r="6" spans="1:40" ht="21" x14ac:dyDescent="0.35">
      <c r="C6" s="261" t="s">
        <v>234</v>
      </c>
      <c r="E6" s="226">
        <v>1</v>
      </c>
      <c r="F6" s="226">
        <f t="shared" ref="F6:AM6" si="0">E6+1</f>
        <v>2</v>
      </c>
      <c r="G6" s="226">
        <f t="shared" si="0"/>
        <v>3</v>
      </c>
      <c r="H6" s="226">
        <f t="shared" si="0"/>
        <v>4</v>
      </c>
      <c r="I6" s="226">
        <f t="shared" si="0"/>
        <v>5</v>
      </c>
      <c r="J6" s="226">
        <f t="shared" si="0"/>
        <v>6</v>
      </c>
      <c r="K6" s="226">
        <f t="shared" si="0"/>
        <v>7</v>
      </c>
      <c r="L6" s="226">
        <f t="shared" si="0"/>
        <v>8</v>
      </c>
      <c r="M6" s="226">
        <f t="shared" si="0"/>
        <v>9</v>
      </c>
      <c r="N6" s="226">
        <f t="shared" si="0"/>
        <v>10</v>
      </c>
      <c r="O6" s="226">
        <f t="shared" si="0"/>
        <v>11</v>
      </c>
      <c r="P6" s="226">
        <f t="shared" si="0"/>
        <v>12</v>
      </c>
      <c r="Q6" s="226">
        <f t="shared" si="0"/>
        <v>13</v>
      </c>
      <c r="R6" s="226">
        <f t="shared" si="0"/>
        <v>14</v>
      </c>
      <c r="S6" s="226">
        <f t="shared" si="0"/>
        <v>15</v>
      </c>
      <c r="T6" s="226">
        <f t="shared" si="0"/>
        <v>16</v>
      </c>
      <c r="U6" s="226">
        <f t="shared" si="0"/>
        <v>17</v>
      </c>
      <c r="V6" s="226">
        <f t="shared" si="0"/>
        <v>18</v>
      </c>
      <c r="W6" s="226">
        <f t="shared" si="0"/>
        <v>19</v>
      </c>
      <c r="X6" s="226">
        <f t="shared" si="0"/>
        <v>20</v>
      </c>
      <c r="Y6" s="226">
        <f t="shared" si="0"/>
        <v>21</v>
      </c>
      <c r="Z6" s="226">
        <f t="shared" si="0"/>
        <v>22</v>
      </c>
      <c r="AA6" s="226">
        <f t="shared" si="0"/>
        <v>23</v>
      </c>
      <c r="AB6" s="226">
        <f t="shared" si="0"/>
        <v>24</v>
      </c>
      <c r="AC6" s="226">
        <f t="shared" si="0"/>
        <v>25</v>
      </c>
      <c r="AD6" s="226">
        <f t="shared" si="0"/>
        <v>26</v>
      </c>
      <c r="AE6" s="226">
        <f t="shared" si="0"/>
        <v>27</v>
      </c>
      <c r="AF6" s="226">
        <f t="shared" si="0"/>
        <v>28</v>
      </c>
      <c r="AG6" s="226">
        <f t="shared" si="0"/>
        <v>29</v>
      </c>
      <c r="AH6" s="226">
        <f t="shared" si="0"/>
        <v>30</v>
      </c>
      <c r="AI6" s="226">
        <f t="shared" si="0"/>
        <v>31</v>
      </c>
      <c r="AJ6" s="226">
        <f t="shared" si="0"/>
        <v>32</v>
      </c>
      <c r="AK6" s="226">
        <f t="shared" si="0"/>
        <v>33</v>
      </c>
      <c r="AL6" s="226">
        <f t="shared" si="0"/>
        <v>34</v>
      </c>
      <c r="AM6" s="226">
        <f t="shared" si="0"/>
        <v>35</v>
      </c>
    </row>
    <row r="7" spans="1:40" s="193" customFormat="1" ht="20.100000000000001" customHeight="1" x14ac:dyDescent="0.25">
      <c r="A7" s="199"/>
      <c r="B7" s="198"/>
      <c r="C7" s="201" t="s">
        <v>232</v>
      </c>
      <c r="D7" s="200"/>
      <c r="E7" s="195">
        <f t="shared" ref="E7:AM7" si="1">SUM(E8:E10)</f>
        <v>3427.5</v>
      </c>
      <c r="F7" s="195">
        <f t="shared" si="1"/>
        <v>9285.1707846909649</v>
      </c>
      <c r="G7" s="195">
        <f t="shared" si="1"/>
        <v>16157.326242814175</v>
      </c>
      <c r="H7" s="195">
        <f t="shared" si="1"/>
        <v>23929.456609945704</v>
      </c>
      <c r="I7" s="195">
        <f t="shared" si="1"/>
        <v>34539.70156947006</v>
      </c>
      <c r="J7" s="195">
        <f t="shared" si="1"/>
        <v>38590.219116790591</v>
      </c>
      <c r="K7" s="195">
        <f t="shared" si="1"/>
        <v>44626.01800634557</v>
      </c>
      <c r="L7" s="195">
        <f t="shared" si="1"/>
        <v>44856.088031912121</v>
      </c>
      <c r="M7" s="195">
        <f t="shared" si="1"/>
        <v>45086.033008457125</v>
      </c>
      <c r="N7" s="195">
        <f t="shared" si="1"/>
        <v>45315.84829270294</v>
      </c>
      <c r="O7" s="195">
        <f t="shared" si="1"/>
        <v>45545.528945512007</v>
      </c>
      <c r="P7" s="195">
        <f t="shared" si="1"/>
        <v>45775.069705988572</v>
      </c>
      <c r="Q7" s="195">
        <f t="shared" si="1"/>
        <v>46004.464962658269</v>
      </c>
      <c r="R7" s="195">
        <f t="shared" si="1"/>
        <v>46233.708721321338</v>
      </c>
      <c r="S7" s="195">
        <f t="shared" si="1"/>
        <v>46462.794569104342</v>
      </c>
      <c r="T7" s="195">
        <f t="shared" si="1"/>
        <v>46691.715634157837</v>
      </c>
      <c r="U7" s="195">
        <f t="shared" si="1"/>
        <v>46920.464540348454</v>
      </c>
      <c r="V7" s="195">
        <f t="shared" si="1"/>
        <v>47149.03335617738</v>
      </c>
      <c r="W7" s="195">
        <f t="shared" si="1"/>
        <v>47377.413537017979</v>
      </c>
      <c r="X7" s="195">
        <f t="shared" si="1"/>
        <v>47605.595859590459</v>
      </c>
      <c r="Y7" s="195">
        <f t="shared" si="1"/>
        <v>47833.570347384957</v>
      </c>
      <c r="Z7" s="195">
        <f t="shared" si="1"/>
        <v>48061.326185484002</v>
      </c>
      <c r="AA7" s="195">
        <f t="shared" si="1"/>
        <v>48288.851622918126</v>
      </c>
      <c r="AB7" s="195">
        <f t="shared" si="1"/>
        <v>48516.133860292553</v>
      </c>
      <c r="AC7" s="195">
        <f t="shared" si="1"/>
        <v>48743.158919927577</v>
      </c>
      <c r="AD7" s="195">
        <f t="shared" si="1"/>
        <v>48969.911495133347</v>
      </c>
      <c r="AE7" s="195">
        <f t="shared" si="1"/>
        <v>49196.374774450604</v>
      </c>
      <c r="AF7" s="195">
        <f t="shared" si="1"/>
        <v>49422.530235682236</v>
      </c>
      <c r="AG7" s="195">
        <f t="shared" si="1"/>
        <v>49648.357403246118</v>
      </c>
      <c r="AH7" s="195">
        <f t="shared" si="1"/>
        <v>49873.833560700594</v>
      </c>
      <c r="AI7" s="195">
        <f t="shared" si="1"/>
        <v>50098.933408097</v>
      </c>
      <c r="AJ7" s="195">
        <f t="shared" si="1"/>
        <v>50323.628650912367</v>
      </c>
      <c r="AK7" s="195">
        <f t="shared" si="1"/>
        <v>50547.88750344445</v>
      </c>
      <c r="AL7" s="195">
        <f t="shared" si="1"/>
        <v>50771.674084329316</v>
      </c>
      <c r="AM7" s="195">
        <f t="shared" si="1"/>
        <v>50994.947674716532</v>
      </c>
      <c r="AN7" s="194"/>
    </row>
    <row r="8" spans="1:40" s="193" customFormat="1" ht="20.100000000000001" customHeight="1" x14ac:dyDescent="0.25">
      <c r="A8" s="199"/>
      <c r="B8" s="198"/>
      <c r="C8" s="197" t="s">
        <v>52</v>
      </c>
      <c r="D8" s="196"/>
      <c r="E8" s="195">
        <f>SUM('Entradas e Passaporte'!E43:E45)</f>
        <v>102.82499999999999</v>
      </c>
      <c r="F8" s="195">
        <f>SUM('Entradas e Passaporte'!F43:F45)</f>
        <v>278.55512354072891</v>
      </c>
      <c r="G8" s="195">
        <f>SUM('Entradas e Passaporte'!G43:G45)</f>
        <v>484.71978728442525</v>
      </c>
      <c r="H8" s="195">
        <f>SUM('Entradas e Passaporte'!H43:H45)</f>
        <v>717.88369829837109</v>
      </c>
      <c r="I8" s="195">
        <f>SUM('Entradas e Passaporte'!I43:I45)</f>
        <v>1036.1910470841017</v>
      </c>
      <c r="J8" s="195">
        <f>SUM('Entradas e Passaporte'!J43:J45)</f>
        <v>1157.7065735037177</v>
      </c>
      <c r="K8" s="195">
        <f>SUM('Entradas e Passaporte'!K43:K45)</f>
        <v>1338.780540190367</v>
      </c>
      <c r="L8" s="195">
        <f>SUM('Entradas e Passaporte'!L43:L45)</f>
        <v>1345.6826409573637</v>
      </c>
      <c r="M8" s="195">
        <f>SUM('Entradas e Passaporte'!M43:M45)</f>
        <v>1352.5809902537137</v>
      </c>
      <c r="N8" s="195">
        <f>SUM('Entradas e Passaporte'!N43:N45)</f>
        <v>1359.4754487810878</v>
      </c>
      <c r="O8" s="195">
        <f>SUM('Entradas e Passaporte'!O43:O45)</f>
        <v>1366.36586836536</v>
      </c>
      <c r="P8" s="195">
        <f>SUM('Entradas e Passaporte'!P43:P45)</f>
        <v>1373.2520911796571</v>
      </c>
      <c r="Q8" s="195">
        <f>SUM('Entradas e Passaporte'!Q43:Q45)</f>
        <v>1380.1339488797478</v>
      </c>
      <c r="R8" s="195">
        <f>SUM('Entradas e Passaporte'!R43:R45)</f>
        <v>1387.01126163964</v>
      </c>
      <c r="S8" s="195">
        <f>SUM('Entradas e Passaporte'!S43:S45)</f>
        <v>1393.8838370731301</v>
      </c>
      <c r="T8" s="195">
        <f>SUM('Entradas e Passaporte'!T43:T45)</f>
        <v>1400.7514690247349</v>
      </c>
      <c r="U8" s="195">
        <f>SUM('Entradas e Passaporte'!U43:U45)</f>
        <v>1407.6139362104536</v>
      </c>
      <c r="V8" s="195">
        <f>SUM('Entradas e Passaporte'!V43:V45)</f>
        <v>1414.4710006853213</v>
      </c>
      <c r="W8" s="195">
        <f>SUM('Entradas e Passaporte'!W43:W45)</f>
        <v>1421.3224061105391</v>
      </c>
      <c r="X8" s="195">
        <f>SUM('Entradas e Passaporte'!X43:X45)</f>
        <v>1428.1678757877137</v>
      </c>
      <c r="Y8" s="195">
        <f>SUM('Entradas e Passaporte'!Y43:Y45)</f>
        <v>1435.0071104215485</v>
      </c>
      <c r="Z8" s="195">
        <f>SUM('Entradas e Passaporte'!Z43:Z45)</f>
        <v>1441.8397855645198</v>
      </c>
      <c r="AA8" s="195">
        <f>SUM('Entradas e Passaporte'!AA43:AA45)</f>
        <v>1448.6655486875434</v>
      </c>
      <c r="AB8" s="195">
        <f>SUM('Entradas e Passaporte'!AB43:AB45)</f>
        <v>1455.4840158087761</v>
      </c>
      <c r="AC8" s="195">
        <f>SUM('Entradas e Passaporte'!AC43:AC45)</f>
        <v>1462.2947675978271</v>
      </c>
      <c r="AD8" s="195">
        <f>SUM('Entradas e Passaporte'!AD43:AD45)</f>
        <v>1469.0973448540003</v>
      </c>
      <c r="AE8" s="195">
        <f>SUM('Entradas e Passaporte'!AE43:AE45)</f>
        <v>1475.8912432335178</v>
      </c>
      <c r="AF8" s="195">
        <f>SUM('Entradas e Passaporte'!AF43:AF45)</f>
        <v>1482.675907070467</v>
      </c>
      <c r="AG8" s="195">
        <f>SUM('Entradas e Passaporte'!AG43:AG45)</f>
        <v>1489.4507220973833</v>
      </c>
      <c r="AH8" s="195">
        <f>SUM('Entradas e Passaporte'!AH43:AH45)</f>
        <v>1496.2150068210176</v>
      </c>
      <c r="AI8" s="195">
        <f>SUM('Entradas e Passaporte'!AI43:AI45)</f>
        <v>1502.96800224291</v>
      </c>
      <c r="AJ8" s="195">
        <f>SUM('Entradas e Passaporte'!AJ43:AJ45)</f>
        <v>1509.708859527371</v>
      </c>
      <c r="AK8" s="195">
        <f>SUM('Entradas e Passaporte'!AK43:AK45)</f>
        <v>1516.4366251033332</v>
      </c>
      <c r="AL8" s="195">
        <f>SUM('Entradas e Passaporte'!AL43:AL45)</f>
        <v>1523.1502225298796</v>
      </c>
      <c r="AM8" s="195">
        <f>SUM('Entradas e Passaporte'!AM43:AM45)</f>
        <v>1529.8484302414959</v>
      </c>
      <c r="AN8" s="194"/>
    </row>
    <row r="9" spans="1:40" s="193" customFormat="1" ht="20.100000000000001" customHeight="1" x14ac:dyDescent="0.25">
      <c r="A9" s="199"/>
      <c r="B9" s="198"/>
      <c r="C9" s="197" t="s">
        <v>51</v>
      </c>
      <c r="D9" s="196"/>
      <c r="E9" s="195">
        <f>SUM('Entradas e Passaporte'!E46:E48)</f>
        <v>514.125</v>
      </c>
      <c r="F9" s="195">
        <f>SUM('Entradas e Passaporte'!F46:F48)</f>
        <v>1392.7756177036447</v>
      </c>
      <c r="G9" s="195">
        <f>SUM('Entradas e Passaporte'!G46:G48)</f>
        <v>2423.5989364221259</v>
      </c>
      <c r="H9" s="195">
        <f>SUM('Entradas e Passaporte'!H46:H48)</f>
        <v>3589.4184914918551</v>
      </c>
      <c r="I9" s="195">
        <f>SUM('Entradas e Passaporte'!I46:I48)</f>
        <v>5180.9552354205089</v>
      </c>
      <c r="J9" s="195">
        <f>SUM('Entradas e Passaporte'!J46:J48)</f>
        <v>5788.5328675185874</v>
      </c>
      <c r="K9" s="195">
        <f>SUM('Entradas e Passaporte'!K46:K48)</f>
        <v>6693.902700951835</v>
      </c>
      <c r="L9" s="195">
        <f>SUM('Entradas e Passaporte'!L46:L48)</f>
        <v>6728.4132047868179</v>
      </c>
      <c r="M9" s="195">
        <f>SUM('Entradas e Passaporte'!M46:M48)</f>
        <v>6762.9049512685697</v>
      </c>
      <c r="N9" s="195">
        <f>SUM('Entradas e Passaporte'!N46:N48)</f>
        <v>6797.377243905441</v>
      </c>
      <c r="O9" s="195">
        <f>SUM('Entradas e Passaporte'!O46:O48)</f>
        <v>6831.8293418268004</v>
      </c>
      <c r="P9" s="195">
        <f>SUM('Entradas e Passaporte'!P46:P48)</f>
        <v>6866.2604558982848</v>
      </c>
      <c r="Q9" s="195">
        <f>SUM('Entradas e Passaporte'!Q46:Q48)</f>
        <v>6900.6697443987396</v>
      </c>
      <c r="R9" s="195">
        <f>SUM('Entradas e Passaporte'!R46:R48)</f>
        <v>6935.0563081982</v>
      </c>
      <c r="S9" s="195">
        <f>SUM('Entradas e Passaporte'!S46:S48)</f>
        <v>6969.4191853656512</v>
      </c>
      <c r="T9" s="195">
        <f>SUM('Entradas e Passaporte'!T46:T48)</f>
        <v>7003.757345123674</v>
      </c>
      <c r="U9" s="195">
        <f>SUM('Entradas e Passaporte'!U46:U48)</f>
        <v>7038.0696810522677</v>
      </c>
      <c r="V9" s="195">
        <f>SUM('Entradas e Passaporte'!V46:V48)</f>
        <v>7072.3550034266054</v>
      </c>
      <c r="W9" s="195">
        <f>SUM('Entradas e Passaporte'!W46:W48)</f>
        <v>7106.6120305526965</v>
      </c>
      <c r="X9" s="195">
        <f>SUM('Entradas e Passaporte'!X46:X48)</f>
        <v>7140.8393789385682</v>
      </c>
      <c r="Y9" s="195">
        <f>SUM('Entradas e Passaporte'!Y46:Y48)</f>
        <v>7175.0355521077445</v>
      </c>
      <c r="Z9" s="195">
        <f>SUM('Entradas e Passaporte'!Z46:Z48)</f>
        <v>7209.1989278225992</v>
      </c>
      <c r="AA9" s="195">
        <f>SUM('Entradas e Passaporte'!AA46:AA48)</f>
        <v>7243.3277434377169</v>
      </c>
      <c r="AB9" s="195">
        <f>SUM('Entradas e Passaporte'!AB46:AB48)</f>
        <v>7277.4200790438817</v>
      </c>
      <c r="AC9" s="195">
        <f>SUM('Entradas e Passaporte'!AC46:AC48)</f>
        <v>7311.4738379891351</v>
      </c>
      <c r="AD9" s="195">
        <f>SUM('Entradas e Passaporte'!AD46:AD48)</f>
        <v>7345.486724270002</v>
      </c>
      <c r="AE9" s="195">
        <f>SUM('Entradas e Passaporte'!AE46:AE48)</f>
        <v>7379.4562161675894</v>
      </c>
      <c r="AF9" s="195">
        <f>SUM('Entradas e Passaporte'!AF46:AF48)</f>
        <v>7413.3795353523356</v>
      </c>
      <c r="AG9" s="195">
        <f>SUM('Entradas e Passaporte'!AG46:AG48)</f>
        <v>7447.2536104869168</v>
      </c>
      <c r="AH9" s="195">
        <f>SUM('Entradas e Passaporte'!AH46:AH48)</f>
        <v>7481.0750341050889</v>
      </c>
      <c r="AI9" s="195">
        <f>SUM('Entradas e Passaporte'!AI46:AI48)</f>
        <v>7514.84001121455</v>
      </c>
      <c r="AJ9" s="195">
        <f>SUM('Entradas e Passaporte'!AJ46:AJ48)</f>
        <v>7548.544297636854</v>
      </c>
      <c r="AK9" s="195">
        <f>SUM('Entradas e Passaporte'!AK46:AK48)</f>
        <v>7582.1831255166671</v>
      </c>
      <c r="AL9" s="195">
        <f>SUM('Entradas e Passaporte'!AL46:AL48)</f>
        <v>7615.7511126493973</v>
      </c>
      <c r="AM9" s="195">
        <f>SUM('Entradas e Passaporte'!AM46:AM48)</f>
        <v>7649.2421512074798</v>
      </c>
      <c r="AN9" s="194"/>
    </row>
    <row r="10" spans="1:40" s="193" customFormat="1" ht="20.100000000000001" customHeight="1" x14ac:dyDescent="0.25">
      <c r="A10" s="199"/>
      <c r="B10" s="198"/>
      <c r="C10" s="197" t="s">
        <v>50</v>
      </c>
      <c r="D10" s="196"/>
      <c r="E10" s="195">
        <f>SUM('Entradas e Passaporte'!E49:E51)</f>
        <v>2810.5499999999997</v>
      </c>
      <c r="F10" s="195">
        <f>SUM('Entradas e Passaporte'!F49:F51)</f>
        <v>7613.8400434465912</v>
      </c>
      <c r="G10" s="195">
        <f>SUM('Entradas e Passaporte'!G49:G51)</f>
        <v>13249.007519107625</v>
      </c>
      <c r="H10" s="195">
        <f>SUM('Entradas e Passaporte'!H49:H51)</f>
        <v>19622.154420155479</v>
      </c>
      <c r="I10" s="195">
        <f>SUM('Entradas e Passaporte'!I49:I51)</f>
        <v>28322.555286965449</v>
      </c>
      <c r="J10" s="195">
        <f>SUM('Entradas e Passaporte'!J49:J51)</f>
        <v>31643.979675768285</v>
      </c>
      <c r="K10" s="195">
        <f>SUM('Entradas e Passaporte'!K49:K51)</f>
        <v>36593.33476520337</v>
      </c>
      <c r="L10" s="195">
        <f>SUM('Entradas e Passaporte'!L49:L51)</f>
        <v>36781.99218616794</v>
      </c>
      <c r="M10" s="195">
        <f>SUM('Entradas e Passaporte'!M49:M51)</f>
        <v>36970.547066934843</v>
      </c>
      <c r="N10" s="195">
        <f>SUM('Entradas e Passaporte'!N49:N51)</f>
        <v>37158.995600016409</v>
      </c>
      <c r="O10" s="195">
        <f>SUM('Entradas e Passaporte'!O49:O51)</f>
        <v>37347.333735319844</v>
      </c>
      <c r="P10" s="195">
        <f>SUM('Entradas e Passaporte'!P49:P51)</f>
        <v>37535.557158910626</v>
      </c>
      <c r="Q10" s="195">
        <f>SUM('Entradas e Passaporte'!Q49:Q51)</f>
        <v>37723.66126937978</v>
      </c>
      <c r="R10" s="195">
        <f>SUM('Entradas e Passaporte'!R49:R51)</f>
        <v>37911.641151483498</v>
      </c>
      <c r="S10" s="195">
        <f>SUM('Entradas e Passaporte'!S49:S51)</f>
        <v>38099.491546665566</v>
      </c>
      <c r="T10" s="195">
        <f>SUM('Entradas e Passaporte'!T49:T51)</f>
        <v>38287.206820009429</v>
      </c>
      <c r="U10" s="195">
        <f>SUM('Entradas e Passaporte'!U49:U51)</f>
        <v>38474.780923085731</v>
      </c>
      <c r="V10" s="195">
        <f>SUM('Entradas e Passaporte'!V49:V51)</f>
        <v>38662.207352065452</v>
      </c>
      <c r="W10" s="195">
        <f>SUM('Entradas e Passaporte'!W49:W51)</f>
        <v>38849.479100354743</v>
      </c>
      <c r="X10" s="195">
        <f>SUM('Entradas e Passaporte'!X49:X51)</f>
        <v>39036.588604864177</v>
      </c>
      <c r="Y10" s="195">
        <f>SUM('Entradas e Passaporte'!Y49:Y51)</f>
        <v>39223.527684855668</v>
      </c>
      <c r="Z10" s="195">
        <f>SUM('Entradas e Passaporte'!Z49:Z51)</f>
        <v>39410.287472096883</v>
      </c>
      <c r="AA10" s="195">
        <f>SUM('Entradas e Passaporte'!AA49:AA51)</f>
        <v>39596.858330792864</v>
      </c>
      <c r="AB10" s="195">
        <f>SUM('Entradas e Passaporte'!AB49:AB51)</f>
        <v>39783.229765439894</v>
      </c>
      <c r="AC10" s="195">
        <f>SUM('Entradas e Passaporte'!AC49:AC51)</f>
        <v>39969.390314340613</v>
      </c>
      <c r="AD10" s="195">
        <f>SUM('Entradas e Passaporte'!AD49:AD51)</f>
        <v>40155.327426009346</v>
      </c>
      <c r="AE10" s="195">
        <f>SUM('Entradas e Passaporte'!AE49:AE51)</f>
        <v>40341.027315049498</v>
      </c>
      <c r="AF10" s="195">
        <f>SUM('Entradas e Passaporte'!AF49:AF51)</f>
        <v>40526.474793259433</v>
      </c>
      <c r="AG10" s="195">
        <f>SUM('Entradas e Passaporte'!AG49:AG51)</f>
        <v>40711.653070661821</v>
      </c>
      <c r="AH10" s="195">
        <f>SUM('Entradas e Passaporte'!AH49:AH51)</f>
        <v>40896.543519774488</v>
      </c>
      <c r="AI10" s="195">
        <f>SUM('Entradas e Passaporte'!AI49:AI51)</f>
        <v>41081.125394639545</v>
      </c>
      <c r="AJ10" s="195">
        <f>SUM('Entradas e Passaporte'!AJ49:AJ51)</f>
        <v>41265.375493748143</v>
      </c>
      <c r="AK10" s="195">
        <f>SUM('Entradas e Passaporte'!AK49:AK51)</f>
        <v>41449.267752824446</v>
      </c>
      <c r="AL10" s="195">
        <f>SUM('Entradas e Passaporte'!AL49:AL51)</f>
        <v>41632.772749150041</v>
      </c>
      <c r="AM10" s="195">
        <f>SUM('Entradas e Passaporte'!AM49:AM51)</f>
        <v>41815.857093267558</v>
      </c>
      <c r="AN10" s="194"/>
    </row>
    <row r="11" spans="1:40" s="193" customFormat="1" ht="20.100000000000001" customHeight="1" x14ac:dyDescent="0.25">
      <c r="A11" s="199"/>
      <c r="B11" s="198"/>
      <c r="C11" s="201" t="s">
        <v>231</v>
      </c>
      <c r="D11" s="200"/>
      <c r="E11" s="195">
        <f t="shared" ref="E11:AM11" si="2">SUM(E12:E14)</f>
        <v>8568.75</v>
      </c>
      <c r="F11" s="195">
        <f t="shared" si="2"/>
        <v>20886.273312445723</v>
      </c>
      <c r="G11" s="195">
        <f t="shared" si="2"/>
        <v>35379.769666105021</v>
      </c>
      <c r="H11" s="195">
        <f t="shared" si="2"/>
        <v>51757.671770079309</v>
      </c>
      <c r="I11" s="195">
        <f t="shared" si="2"/>
        <v>74181.859052611806</v>
      </c>
      <c r="J11" s="195">
        <f t="shared" si="2"/>
        <v>82881.266057652509</v>
      </c>
      <c r="K11" s="195">
        <f t="shared" si="2"/>
        <v>95844.515945446707</v>
      </c>
      <c r="L11" s="195">
        <f t="shared" si="2"/>
        <v>96338.643613993074</v>
      </c>
      <c r="M11" s="195">
        <f t="shared" si="2"/>
        <v>96832.502711345442</v>
      </c>
      <c r="N11" s="195">
        <f t="shared" si="2"/>
        <v>97326.083265009715</v>
      </c>
      <c r="O11" s="195">
        <f t="shared" si="2"/>
        <v>97819.374667065538</v>
      </c>
      <c r="P11" s="195">
        <f t="shared" si="2"/>
        <v>98312.365618543612</v>
      </c>
      <c r="Q11" s="195">
        <f t="shared" si="2"/>
        <v>98805.0440675274</v>
      </c>
      <c r="R11" s="195">
        <f t="shared" si="2"/>
        <v>99297.397140110581</v>
      </c>
      <c r="S11" s="195">
        <f t="shared" si="2"/>
        <v>99789.411063190011</v>
      </c>
      <c r="T11" s="195">
        <f t="shared" si="2"/>
        <v>100281.07107790717</v>
      </c>
      <c r="U11" s="195">
        <f t="shared" si="2"/>
        <v>100772.36134233928</v>
      </c>
      <c r="V11" s="195">
        <f t="shared" si="2"/>
        <v>101263.26482179007</v>
      </c>
      <c r="W11" s="195">
        <f t="shared" si="2"/>
        <v>101753.76316473179</v>
      </c>
      <c r="X11" s="195">
        <f t="shared" si="2"/>
        <v>102243.83656207494</v>
      </c>
      <c r="Y11" s="195">
        <f t="shared" si="2"/>
        <v>102733.46358699724</v>
      </c>
      <c r="Z11" s="195">
        <f t="shared" si="2"/>
        <v>103222.6210120054</v>
      </c>
      <c r="AA11" s="195">
        <f t="shared" si="2"/>
        <v>103711.28359922186</v>
      </c>
      <c r="AB11" s="195">
        <f t="shared" si="2"/>
        <v>104199.4238590374</v>
      </c>
      <c r="AC11" s="195">
        <f t="shared" si="2"/>
        <v>104687.01177120807</v>
      </c>
      <c r="AD11" s="195">
        <f t="shared" si="2"/>
        <v>105174.01446113866</v>
      </c>
      <c r="AE11" s="195">
        <f t="shared" si="2"/>
        <v>105660.39582239957</v>
      </c>
      <c r="AF11" s="195">
        <f t="shared" si="2"/>
        <v>106146.11607436297</v>
      </c>
      <c r="AG11" s="195">
        <f t="shared" si="2"/>
        <v>106631.13124106269</v>
      </c>
      <c r="AH11" s="195">
        <f t="shared" si="2"/>
        <v>107115.39253377738</v>
      </c>
      <c r="AI11" s="195">
        <f t="shared" si="2"/>
        <v>107598.84561511742</v>
      </c>
      <c r="AJ11" s="195">
        <f t="shared" si="2"/>
        <v>108081.42971616407</v>
      </c>
      <c r="AK11" s="195">
        <f t="shared" si="2"/>
        <v>108563.0765698977</v>
      </c>
      <c r="AL11" s="195">
        <f t="shared" si="2"/>
        <v>109043.70911293454</v>
      </c>
      <c r="AM11" s="195">
        <f t="shared" si="2"/>
        <v>109523.23989228893</v>
      </c>
      <c r="AN11" s="194"/>
    </row>
    <row r="12" spans="1:40" s="193" customFormat="1" ht="20.100000000000001" customHeight="1" x14ac:dyDescent="0.25">
      <c r="A12" s="199"/>
      <c r="B12" s="198"/>
      <c r="C12" s="197" t="s">
        <v>52</v>
      </c>
      <c r="D12" s="196"/>
      <c r="E12" s="195">
        <f>SUM('Entradas e Passaporte'!E53:E55)</f>
        <v>257.06249999999994</v>
      </c>
      <c r="F12" s="195">
        <f>SUM('Entradas e Passaporte'!F53:F55)</f>
        <v>626.58819937337182</v>
      </c>
      <c r="G12" s="195">
        <f>SUM('Entradas e Passaporte'!G53:G55)</f>
        <v>1061.3930899831505</v>
      </c>
      <c r="H12" s="195">
        <f>SUM('Entradas e Passaporte'!H53:H55)</f>
        <v>1552.7301531023793</v>
      </c>
      <c r="I12" s="195">
        <f>SUM('Entradas e Passaporte'!I53:I55)</f>
        <v>2225.455771578354</v>
      </c>
      <c r="J12" s="195">
        <f>SUM('Entradas e Passaporte'!J53:J55)</f>
        <v>2486.4379817295749</v>
      </c>
      <c r="K12" s="195">
        <f>SUM('Entradas e Passaporte'!K53:K55)</f>
        <v>2875.3354783634018</v>
      </c>
      <c r="L12" s="195">
        <f>SUM('Entradas e Passaporte'!L53:L55)</f>
        <v>2890.1593084197916</v>
      </c>
      <c r="M12" s="195">
        <f>SUM('Entradas e Passaporte'!M53:M55)</f>
        <v>2904.9750813403625</v>
      </c>
      <c r="N12" s="195">
        <f>SUM('Entradas e Passaporte'!N53:N55)</f>
        <v>2919.7824979502911</v>
      </c>
      <c r="O12" s="195">
        <f>SUM('Entradas e Passaporte'!O53:O55)</f>
        <v>2934.5812400119662</v>
      </c>
      <c r="P12" s="195">
        <f>SUM('Entradas e Passaporte'!P53:P55)</f>
        <v>2949.3709685563081</v>
      </c>
      <c r="Q12" s="195">
        <f>SUM('Entradas e Passaporte'!Q53:Q55)</f>
        <v>2964.1513220258216</v>
      </c>
      <c r="R12" s="195">
        <f>SUM('Entradas e Passaporte'!R53:R55)</f>
        <v>2978.9219142033171</v>
      </c>
      <c r="S12" s="195">
        <f>SUM('Entradas e Passaporte'!S53:S55)</f>
        <v>2993.6823318956999</v>
      </c>
      <c r="T12" s="195">
        <f>SUM('Entradas e Passaporte'!T53:T55)</f>
        <v>3008.4321323372142</v>
      </c>
      <c r="U12" s="195">
        <f>SUM('Entradas e Passaporte'!U53:U55)</f>
        <v>3023.1708402701779</v>
      </c>
      <c r="V12" s="195">
        <f>SUM('Entradas e Passaporte'!V53:V55)</f>
        <v>3037.8979446537014</v>
      </c>
      <c r="W12" s="195">
        <f>SUM('Entradas e Passaporte'!W53:W55)</f>
        <v>3052.6128949419531</v>
      </c>
      <c r="X12" s="195">
        <f>SUM('Entradas e Passaporte'!X53:X55)</f>
        <v>3067.3150968622481</v>
      </c>
      <c r="Y12" s="195">
        <f>SUM('Entradas e Passaporte'!Y53:Y55)</f>
        <v>3082.0039076099165</v>
      </c>
      <c r="Z12" s="195">
        <f>SUM('Entradas e Passaporte'!Z53:Z55)</f>
        <v>3096.6786303601616</v>
      </c>
      <c r="AA12" s="195">
        <f>SUM('Entradas e Passaporte'!AA53:AA55)</f>
        <v>3111.3385079766549</v>
      </c>
      <c r="AB12" s="195">
        <f>SUM('Entradas e Passaporte'!AB53:AB55)</f>
        <v>3125.982715771122</v>
      </c>
      <c r="AC12" s="195">
        <f>SUM('Entradas e Passaporte'!AC53:AC55)</f>
        <v>3140.6103531362419</v>
      </c>
      <c r="AD12" s="195">
        <f>SUM('Entradas e Passaporte'!AD53:AD55)</f>
        <v>3155.2204338341598</v>
      </c>
      <c r="AE12" s="195">
        <f>SUM('Entradas e Passaporte'!AE53:AE55)</f>
        <v>3169.811874671987</v>
      </c>
      <c r="AF12" s="195">
        <f>SUM('Entradas e Passaporte'!AF53:AF55)</f>
        <v>3184.3834822308891</v>
      </c>
      <c r="AG12" s="195">
        <f>SUM('Entradas e Passaporte'!AG53:AG55)</f>
        <v>3198.93393723188</v>
      </c>
      <c r="AH12" s="195">
        <f>SUM('Entradas e Passaporte'!AH53:AH55)</f>
        <v>3213.461776013321</v>
      </c>
      <c r="AI12" s="195">
        <f>SUM('Entradas e Passaporte'!AI53:AI55)</f>
        <v>3227.9653684535228</v>
      </c>
      <c r="AJ12" s="195">
        <f>SUM('Entradas e Passaporte'!AJ53:AJ55)</f>
        <v>3242.4428914849213</v>
      </c>
      <c r="AK12" s="195">
        <f>SUM('Entradas e Passaporte'!AK53:AK55)</f>
        <v>3256.8922970969311</v>
      </c>
      <c r="AL12" s="195">
        <f>SUM('Entradas e Passaporte'!AL53:AL55)</f>
        <v>3271.3112733880362</v>
      </c>
      <c r="AM12" s="195">
        <f>SUM('Entradas e Passaporte'!AM53:AM55)</f>
        <v>3285.6971967686673</v>
      </c>
      <c r="AN12" s="194"/>
    </row>
    <row r="13" spans="1:40" s="193" customFormat="1" ht="20.100000000000001" customHeight="1" x14ac:dyDescent="0.25">
      <c r="A13" s="199"/>
      <c r="B13" s="198"/>
      <c r="C13" s="197" t="s">
        <v>51</v>
      </c>
      <c r="D13" s="196"/>
      <c r="E13" s="195">
        <f>SUM('Entradas e Passaporte'!E56:E58)</f>
        <v>1285.3125</v>
      </c>
      <c r="F13" s="195">
        <f>SUM('Entradas e Passaporte'!F56:F58)</f>
        <v>3132.9409968668583</v>
      </c>
      <c r="G13" s="195">
        <f>SUM('Entradas e Passaporte'!G56:G58)</f>
        <v>5306.9654499157532</v>
      </c>
      <c r="H13" s="195">
        <f>SUM('Entradas e Passaporte'!H56:H58)</f>
        <v>7763.6507655118976</v>
      </c>
      <c r="I13" s="195">
        <f>SUM('Entradas e Passaporte'!I56:I58)</f>
        <v>11127.278857891772</v>
      </c>
      <c r="J13" s="195">
        <f>SUM('Entradas e Passaporte'!J56:J58)</f>
        <v>12432.189908647875</v>
      </c>
      <c r="K13" s="195">
        <f>SUM('Entradas e Passaporte'!K56:K58)</f>
        <v>14376.677391817007</v>
      </c>
      <c r="L13" s="195">
        <f>SUM('Entradas e Passaporte'!L56:L58)</f>
        <v>14450.796542098959</v>
      </c>
      <c r="M13" s="195">
        <f>SUM('Entradas e Passaporte'!M56:M58)</f>
        <v>14524.875406701813</v>
      </c>
      <c r="N13" s="195">
        <f>SUM('Entradas e Passaporte'!N56:N58)</f>
        <v>14598.912489751456</v>
      </c>
      <c r="O13" s="195">
        <f>SUM('Entradas e Passaporte'!O56:O58)</f>
        <v>14672.906200059833</v>
      </c>
      <c r="P13" s="195">
        <f>SUM('Entradas e Passaporte'!P56:P58)</f>
        <v>14746.854842781544</v>
      </c>
      <c r="Q13" s="195">
        <f>SUM('Entradas e Passaporte'!Q56:Q58)</f>
        <v>14820.756610129109</v>
      </c>
      <c r="R13" s="195">
        <f>SUM('Entradas e Passaporte'!R56:R58)</f>
        <v>14894.609571016586</v>
      </c>
      <c r="S13" s="195">
        <f>SUM('Entradas e Passaporte'!S56:S58)</f>
        <v>14968.411659478501</v>
      </c>
      <c r="T13" s="195">
        <f>SUM('Entradas e Passaporte'!T56:T58)</f>
        <v>15042.160661686074</v>
      </c>
      <c r="U13" s="195">
        <f>SUM('Entradas e Passaporte'!U56:U58)</f>
        <v>15115.85420135089</v>
      </c>
      <c r="V13" s="195">
        <f>SUM('Entradas e Passaporte'!V56:V58)</f>
        <v>15189.489723268509</v>
      </c>
      <c r="W13" s="195">
        <f>SUM('Entradas e Passaporte'!W56:W58)</f>
        <v>15263.064474709767</v>
      </c>
      <c r="X13" s="195">
        <f>SUM('Entradas e Passaporte'!X56:X58)</f>
        <v>15336.575484311243</v>
      </c>
      <c r="Y13" s="195">
        <f>SUM('Entradas e Passaporte'!Y56:Y58)</f>
        <v>15410.019538049584</v>
      </c>
      <c r="Z13" s="195">
        <f>SUM('Entradas e Passaporte'!Z56:Z58)</f>
        <v>15483.393151800808</v>
      </c>
      <c r="AA13" s="195">
        <f>SUM('Entradas e Passaporte'!AA56:AA58)</f>
        <v>15556.692539883277</v>
      </c>
      <c r="AB13" s="195">
        <f>SUM('Entradas e Passaporte'!AB56:AB58)</f>
        <v>15629.91357885561</v>
      </c>
      <c r="AC13" s="195">
        <f>SUM('Entradas e Passaporte'!AC56:AC58)</f>
        <v>15703.051765681208</v>
      </c>
      <c r="AD13" s="195">
        <f>SUM('Entradas e Passaporte'!AD56:AD58)</f>
        <v>15776.102169170799</v>
      </c>
      <c r="AE13" s="195">
        <f>SUM('Entradas e Passaporte'!AE56:AE58)</f>
        <v>15849.059373359933</v>
      </c>
      <c r="AF13" s="195">
        <f>SUM('Entradas e Passaporte'!AF56:AF58)</f>
        <v>15921.917411154447</v>
      </c>
      <c r="AG13" s="195">
        <f>SUM('Entradas e Passaporte'!AG56:AG58)</f>
        <v>15994.669686159401</v>
      </c>
      <c r="AH13" s="195">
        <f>SUM('Entradas e Passaporte'!AH56:AH58)</f>
        <v>16067.308880066606</v>
      </c>
      <c r="AI13" s="195">
        <f>SUM('Entradas e Passaporte'!AI56:AI58)</f>
        <v>16139.826842267614</v>
      </c>
      <c r="AJ13" s="195">
        <f>SUM('Entradas e Passaporte'!AJ56:AJ58)</f>
        <v>16212.214457424607</v>
      </c>
      <c r="AK13" s="195">
        <f>SUM('Entradas e Passaporte'!AK56:AK58)</f>
        <v>16284.461485484655</v>
      </c>
      <c r="AL13" s="195">
        <f>SUM('Entradas e Passaporte'!AL56:AL58)</f>
        <v>16356.55636694018</v>
      </c>
      <c r="AM13" s="195">
        <f>SUM('Entradas e Passaporte'!AM56:AM58)</f>
        <v>16428.485983843337</v>
      </c>
      <c r="AN13" s="194"/>
    </row>
    <row r="14" spans="1:40" s="193" customFormat="1" ht="20.100000000000001" customHeight="1" x14ac:dyDescent="0.25">
      <c r="A14" s="199"/>
      <c r="B14" s="198"/>
      <c r="C14" s="197" t="s">
        <v>50</v>
      </c>
      <c r="D14" s="196"/>
      <c r="E14" s="195">
        <f>SUM('Entradas e Passaporte'!E59:E61)</f>
        <v>7026.375</v>
      </c>
      <c r="F14" s="195">
        <f>SUM('Entradas e Passaporte'!F59:F61)</f>
        <v>17126.744116205493</v>
      </c>
      <c r="G14" s="195">
        <f>SUM('Entradas e Passaporte'!G59:G61)</f>
        <v>29011.411126206116</v>
      </c>
      <c r="H14" s="195">
        <f>SUM('Entradas e Passaporte'!H59:H61)</f>
        <v>42441.290851465033</v>
      </c>
      <c r="I14" s="195">
        <f>SUM('Entradas e Passaporte'!I59:I61)</f>
        <v>60829.124423141686</v>
      </c>
      <c r="J14" s="195">
        <f>SUM('Entradas e Passaporte'!J59:J61)</f>
        <v>67962.638167275058</v>
      </c>
      <c r="K14" s="195">
        <f>SUM('Entradas e Passaporte'!K59:K61)</f>
        <v>78592.503075266301</v>
      </c>
      <c r="L14" s="195">
        <f>SUM('Entradas e Passaporte'!L59:L61)</f>
        <v>78997.687763474329</v>
      </c>
      <c r="M14" s="195">
        <f>SUM('Entradas e Passaporte'!M59:M61)</f>
        <v>79402.652223303259</v>
      </c>
      <c r="N14" s="195">
        <f>SUM('Entradas e Passaporte'!N59:N61)</f>
        <v>79807.388277307968</v>
      </c>
      <c r="O14" s="195">
        <f>SUM('Entradas e Passaporte'!O59:O61)</f>
        <v>80211.887226993742</v>
      </c>
      <c r="P14" s="195">
        <f>SUM('Entradas e Passaporte'!P59:P61)</f>
        <v>80616.139807205764</v>
      </c>
      <c r="Q14" s="195">
        <f>SUM('Entradas e Passaporte'!Q59:Q61)</f>
        <v>81020.136135372464</v>
      </c>
      <c r="R14" s="195">
        <f>SUM('Entradas e Passaporte'!R59:R61)</f>
        <v>81423.865654890673</v>
      </c>
      <c r="S14" s="195">
        <f>SUM('Entradas e Passaporte'!S59:S61)</f>
        <v>81827.317071815807</v>
      </c>
      <c r="T14" s="195">
        <f>SUM('Entradas e Passaporte'!T59:T61)</f>
        <v>82230.478283883873</v>
      </c>
      <c r="U14" s="195">
        <f>SUM('Entradas e Passaporte'!U59:U61)</f>
        <v>82633.336300718205</v>
      </c>
      <c r="V14" s="195">
        <f>SUM('Entradas e Passaporte'!V59:V61)</f>
        <v>83035.877153867856</v>
      </c>
      <c r="W14" s="195">
        <f>SUM('Entradas e Passaporte'!W59:W61)</f>
        <v>83438.085795080071</v>
      </c>
      <c r="X14" s="195">
        <f>SUM('Entradas e Passaporte'!X59:X61)</f>
        <v>83839.945980901452</v>
      </c>
      <c r="Y14" s="195">
        <f>SUM('Entradas e Passaporte'!Y59:Y61)</f>
        <v>84241.440141337749</v>
      </c>
      <c r="Z14" s="195">
        <f>SUM('Entradas e Passaporte'!Z59:Z61)</f>
        <v>84642.54922984443</v>
      </c>
      <c r="AA14" s="195">
        <f>SUM('Entradas e Passaporte'!AA59:AA61)</f>
        <v>85043.252551361933</v>
      </c>
      <c r="AB14" s="195">
        <f>SUM('Entradas e Passaporte'!AB59:AB61)</f>
        <v>85443.527564410673</v>
      </c>
      <c r="AC14" s="195">
        <f>SUM('Entradas e Passaporte'!AC59:AC61)</f>
        <v>85843.349652390621</v>
      </c>
      <c r="AD14" s="195">
        <f>SUM('Entradas e Passaporte'!AD59:AD61)</f>
        <v>86242.691858133709</v>
      </c>
      <c r="AE14" s="195">
        <f>SUM('Entradas e Passaporte'!AE59:AE61)</f>
        <v>86641.52457436765</v>
      </c>
      <c r="AF14" s="195">
        <f>SUM('Entradas e Passaporte'!AF59:AF61)</f>
        <v>87039.815180977646</v>
      </c>
      <c r="AG14" s="195">
        <f>SUM('Entradas e Passaporte'!AG59:AG61)</f>
        <v>87437.527617671396</v>
      </c>
      <c r="AH14" s="195">
        <f>SUM('Entradas e Passaporte'!AH59:AH61)</f>
        <v>87834.621877697457</v>
      </c>
      <c r="AI14" s="195">
        <f>SUM('Entradas e Passaporte'!AI59:AI61)</f>
        <v>88231.053404396283</v>
      </c>
      <c r="AJ14" s="195">
        <f>SUM('Entradas e Passaporte'!AJ59:AJ61)</f>
        <v>88626.77236725454</v>
      </c>
      <c r="AK14" s="195">
        <f>SUM('Entradas e Passaporte'!AK59:AK61)</f>
        <v>89021.722787316117</v>
      </c>
      <c r="AL14" s="195">
        <f>SUM('Entradas e Passaporte'!AL59:AL61)</f>
        <v>89415.84147260632</v>
      </c>
      <c r="AM14" s="195">
        <f>SUM('Entradas e Passaporte'!AM59:AM61)</f>
        <v>89809.056711676923</v>
      </c>
      <c r="AN14" s="194"/>
    </row>
    <row r="15" spans="1:40" s="193" customFormat="1" ht="20.100000000000001" customHeight="1" x14ac:dyDescent="0.25">
      <c r="A15" s="199"/>
      <c r="B15" s="198"/>
      <c r="C15" s="201" t="s">
        <v>230</v>
      </c>
      <c r="D15" s="200"/>
      <c r="E15" s="195">
        <f t="shared" ref="E15:AM15" si="3">SUM(E16:E18)</f>
        <v>205650</v>
      </c>
      <c r="F15" s="195">
        <f t="shared" si="3"/>
        <v>211693.31636597967</v>
      </c>
      <c r="G15" s="195">
        <f t="shared" si="3"/>
        <v>225124.3854766177</v>
      </c>
      <c r="H15" s="195">
        <f t="shared" si="3"/>
        <v>238286.8361352135</v>
      </c>
      <c r="I15" s="195">
        <f t="shared" si="3"/>
        <v>266000.55884020432</v>
      </c>
      <c r="J15" s="195">
        <f t="shared" si="3"/>
        <v>297194.8043669716</v>
      </c>
      <c r="K15" s="195">
        <f t="shared" si="3"/>
        <v>343678.29451640142</v>
      </c>
      <c r="L15" s="195">
        <f t="shared" si="3"/>
        <v>345450.13250550488</v>
      </c>
      <c r="M15" s="195">
        <f t="shared" si="3"/>
        <v>347221.00745474116</v>
      </c>
      <c r="N15" s="195">
        <f t="shared" si="3"/>
        <v>348990.88360484201</v>
      </c>
      <c r="O15" s="195">
        <f t="shared" si="3"/>
        <v>350759.72291803395</v>
      </c>
      <c r="P15" s="195">
        <f t="shared" si="3"/>
        <v>352527.48487858719</v>
      </c>
      <c r="Q15" s="195">
        <f t="shared" si="3"/>
        <v>354294.12627086148</v>
      </c>
      <c r="R15" s="195">
        <f t="shared" si="3"/>
        <v>356059.60093173431</v>
      </c>
      <c r="S15" s="195">
        <f t="shared" si="3"/>
        <v>357823.85947375151</v>
      </c>
      <c r="T15" s="195">
        <f t="shared" si="3"/>
        <v>359586.84897474799</v>
      </c>
      <c r="U15" s="195">
        <f t="shared" si="3"/>
        <v>361348.51262891712</v>
      </c>
      <c r="V15" s="195">
        <f t="shared" si="3"/>
        <v>363108.78935341793</v>
      </c>
      <c r="W15" s="195">
        <f t="shared" si="3"/>
        <v>364867.61334352789</v>
      </c>
      <c r="X15" s="195">
        <f t="shared" si="3"/>
        <v>366624.91356801474</v>
      </c>
      <c r="Y15" s="195">
        <f t="shared" si="3"/>
        <v>368380.61319479573</v>
      </c>
      <c r="Z15" s="195">
        <f t="shared" si="3"/>
        <v>370134.62893496105</v>
      </c>
      <c r="AA15" s="195">
        <f t="shared" si="3"/>
        <v>371886.87029078486</v>
      </c>
      <c r="AB15" s="195">
        <f t="shared" si="3"/>
        <v>373637.23869030492</v>
      </c>
      <c r="AC15" s="195">
        <f t="shared" si="3"/>
        <v>375385.62648723426</v>
      </c>
      <c r="AD15" s="195">
        <f t="shared" si="3"/>
        <v>377131.91580018267</v>
      </c>
      <c r="AE15" s="195">
        <f t="shared" si="3"/>
        <v>378875.97715908039</v>
      </c>
      <c r="AF15" s="195">
        <f t="shared" si="3"/>
        <v>380617.66791895533</v>
      </c>
      <c r="AG15" s="195">
        <f t="shared" si="3"/>
        <v>382356.83039123291</v>
      </c>
      <c r="AH15" s="195">
        <f t="shared" si="3"/>
        <v>384093.28962981084</v>
      </c>
      <c r="AI15" s="195">
        <f t="shared" si="3"/>
        <v>385826.85079222749</v>
      </c>
      <c r="AJ15" s="195">
        <f t="shared" si="3"/>
        <v>387557.29597390944</v>
      </c>
      <c r="AK15" s="195">
        <f t="shared" si="3"/>
        <v>389284.38038366952</v>
      </c>
      <c r="AL15" s="195">
        <f t="shared" si="3"/>
        <v>391007.82768840611</v>
      </c>
      <c r="AM15" s="195">
        <f t="shared" si="3"/>
        <v>392727.32430008956</v>
      </c>
      <c r="AN15" s="194"/>
    </row>
    <row r="16" spans="1:40" s="193" customFormat="1" ht="20.100000000000001" customHeight="1" x14ac:dyDescent="0.25">
      <c r="A16" s="199"/>
      <c r="B16" s="198"/>
      <c r="C16" s="197" t="s">
        <v>52</v>
      </c>
      <c r="D16" s="196"/>
      <c r="E16" s="195">
        <f>SUM('Entradas e Passaporte'!E63:E65)</f>
        <v>6169.4999999999991</v>
      </c>
      <c r="F16" s="195">
        <f>SUM('Entradas e Passaporte'!F63:F65)</f>
        <v>6350.7994909793888</v>
      </c>
      <c r="G16" s="195">
        <f>SUM('Entradas e Passaporte'!G63:G65)</f>
        <v>6753.7315642985295</v>
      </c>
      <c r="H16" s="195">
        <f>SUM('Entradas e Passaporte'!H63:H65)</f>
        <v>7148.605084056403</v>
      </c>
      <c r="I16" s="195">
        <f>SUM('Entradas e Passaporte'!I63:I65)</f>
        <v>7980.0167652061309</v>
      </c>
      <c r="J16" s="195">
        <f>SUM('Entradas e Passaporte'!J63:J65)</f>
        <v>8915.8441310091475</v>
      </c>
      <c r="K16" s="195">
        <f>SUM('Entradas e Passaporte'!K63:K65)</f>
        <v>10310.348835492043</v>
      </c>
      <c r="L16" s="195">
        <f>SUM('Entradas e Passaporte'!L63:L65)</f>
        <v>10363.503975165146</v>
      </c>
      <c r="M16" s="195">
        <f>SUM('Entradas e Passaporte'!M63:M65)</f>
        <v>10416.630223642234</v>
      </c>
      <c r="N16" s="195">
        <f>SUM('Entradas e Passaporte'!N63:N65)</f>
        <v>10469.726508145259</v>
      </c>
      <c r="O16" s="195">
        <f>SUM('Entradas e Passaporte'!O63:O65)</f>
        <v>10522.791687541017</v>
      </c>
      <c r="P16" s="195">
        <f>SUM('Entradas e Passaporte'!P63:P65)</f>
        <v>10575.824546357613</v>
      </c>
      <c r="Q16" s="195">
        <f>SUM('Entradas e Passaporte'!Q63:Q65)</f>
        <v>10628.823788125845</v>
      </c>
      <c r="R16" s="195">
        <f>SUM('Entradas e Passaporte'!R63:R65)</f>
        <v>10681.788027952029</v>
      </c>
      <c r="S16" s="195">
        <f>SUM('Entradas e Passaporte'!S63:S65)</f>
        <v>10734.715784212543</v>
      </c>
      <c r="T16" s="195">
        <f>SUM('Entradas e Passaporte'!T63:T65)</f>
        <v>10787.605469242437</v>
      </c>
      <c r="U16" s="195">
        <f>SUM('Entradas e Passaporte'!U63:U65)</f>
        <v>10840.455378867515</v>
      </c>
      <c r="V16" s="195">
        <f>SUM('Entradas e Passaporte'!V63:V65)</f>
        <v>10893.263680602537</v>
      </c>
      <c r="W16" s="195">
        <f>SUM('Entradas e Passaporte'!W63:W65)</f>
        <v>10946.028400305837</v>
      </c>
      <c r="X16" s="195">
        <f>SUM('Entradas e Passaporte'!X63:X65)</f>
        <v>10998.747407040437</v>
      </c>
      <c r="Y16" s="195">
        <f>SUM('Entradas e Passaporte'!Y63:Y65)</f>
        <v>11051.418395843872</v>
      </c>
      <c r="Z16" s="195">
        <f>SUM('Entradas e Passaporte'!Z63:Z65)</f>
        <v>11104.038868048832</v>
      </c>
      <c r="AA16" s="195">
        <f>SUM('Entradas e Passaporte'!AA63:AA65)</f>
        <v>11156.606108723543</v>
      </c>
      <c r="AB16" s="195">
        <f>SUM('Entradas e Passaporte'!AB63:AB65)</f>
        <v>11209.117160709144</v>
      </c>
      <c r="AC16" s="195">
        <f>SUM('Entradas e Passaporte'!AC63:AC65)</f>
        <v>11261.568794617026</v>
      </c>
      <c r="AD16" s="195">
        <f>SUM('Entradas e Passaporte'!AD63:AD65)</f>
        <v>11313.95747400548</v>
      </c>
      <c r="AE16" s="195">
        <f>SUM('Entradas e Passaporte'!AE63:AE65)</f>
        <v>11366.27931477241</v>
      </c>
      <c r="AF16" s="195">
        <f>SUM('Entradas e Passaporte'!AF63:AF65)</f>
        <v>11418.530037568658</v>
      </c>
      <c r="AG16" s="195">
        <f>SUM('Entradas e Passaporte'!AG63:AG65)</f>
        <v>11470.704911736986</v>
      </c>
      <c r="AH16" s="195">
        <f>SUM('Entradas e Passaporte'!AH63:AH65)</f>
        <v>11522.798688894325</v>
      </c>
      <c r="AI16" s="195">
        <f>SUM('Entradas e Passaporte'!AI63:AI65)</f>
        <v>11574.805523766821</v>
      </c>
      <c r="AJ16" s="195">
        <f>SUM('Entradas e Passaporte'!AJ63:AJ65)</f>
        <v>11626.718879217282</v>
      </c>
      <c r="AK16" s="195">
        <f>SUM('Entradas e Passaporte'!AK63:AK65)</f>
        <v>11678.531411510083</v>
      </c>
      <c r="AL16" s="195">
        <f>SUM('Entradas e Passaporte'!AL63:AL65)</f>
        <v>11730.234830652184</v>
      </c>
      <c r="AM16" s="195">
        <f>SUM('Entradas e Passaporte'!AM63:AM65)</f>
        <v>11781.819729002686</v>
      </c>
      <c r="AN16" s="194"/>
    </row>
    <row r="17" spans="1:40" s="193" customFormat="1" ht="20.100000000000001" customHeight="1" x14ac:dyDescent="0.25">
      <c r="A17" s="199"/>
      <c r="B17" s="198"/>
      <c r="C17" s="197" t="s">
        <v>51</v>
      </c>
      <c r="D17" s="196"/>
      <c r="E17" s="195">
        <f>SUM('Entradas e Passaporte'!E66:E68)</f>
        <v>30847.499999999996</v>
      </c>
      <c r="F17" s="195">
        <f>SUM('Entradas e Passaporte'!F66:F68)</f>
        <v>31753.997454896948</v>
      </c>
      <c r="G17" s="195">
        <f>SUM('Entradas e Passaporte'!G66:G68)</f>
        <v>33768.657821492649</v>
      </c>
      <c r="H17" s="195">
        <f>SUM('Entradas e Passaporte'!H66:H68)</f>
        <v>35743.025420282029</v>
      </c>
      <c r="I17" s="195">
        <f>SUM('Entradas e Passaporte'!I66:I68)</f>
        <v>39900.083826030648</v>
      </c>
      <c r="J17" s="195">
        <f>SUM('Entradas e Passaporte'!J66:J68)</f>
        <v>44579.220655045741</v>
      </c>
      <c r="K17" s="195">
        <f>SUM('Entradas e Passaporte'!K66:K68)</f>
        <v>51551.744177460219</v>
      </c>
      <c r="L17" s="195">
        <f>SUM('Entradas e Passaporte'!L66:L68)</f>
        <v>51817.519875825732</v>
      </c>
      <c r="M17" s="195">
        <f>SUM('Entradas e Passaporte'!M66:M68)</f>
        <v>52083.151118211172</v>
      </c>
      <c r="N17" s="195">
        <f>SUM('Entradas e Passaporte'!N66:N68)</f>
        <v>52348.632540726292</v>
      </c>
      <c r="O17" s="195">
        <f>SUM('Entradas e Passaporte'!O66:O68)</f>
        <v>52613.958437705092</v>
      </c>
      <c r="P17" s="195">
        <f>SUM('Entradas e Passaporte'!P66:P68)</f>
        <v>52879.122731788077</v>
      </c>
      <c r="Q17" s="195">
        <f>SUM('Entradas e Passaporte'!Q66:Q68)</f>
        <v>53144.118940629232</v>
      </c>
      <c r="R17" s="195">
        <f>SUM('Entradas e Passaporte'!R66:R68)</f>
        <v>53408.94013976014</v>
      </c>
      <c r="S17" s="195">
        <f>SUM('Entradas e Passaporte'!S66:S68)</f>
        <v>53673.578921062726</v>
      </c>
      <c r="T17" s="195">
        <f>SUM('Entradas e Passaporte'!T66:T68)</f>
        <v>53938.027346212184</v>
      </c>
      <c r="U17" s="195">
        <f>SUM('Entradas e Passaporte'!U66:U68)</f>
        <v>54202.27689433757</v>
      </c>
      <c r="V17" s="195">
        <f>SUM('Entradas e Passaporte'!V66:V68)</f>
        <v>54466.318403012687</v>
      </c>
      <c r="W17" s="195">
        <f>SUM('Entradas e Passaporte'!W66:W68)</f>
        <v>54730.142001529188</v>
      </c>
      <c r="X17" s="195">
        <f>SUM('Entradas e Passaporte'!X66:X68)</f>
        <v>54993.737035202204</v>
      </c>
      <c r="Y17" s="195">
        <f>SUM('Entradas e Passaporte'!Y66:Y68)</f>
        <v>55257.091979219367</v>
      </c>
      <c r="Z17" s="195">
        <f>SUM('Entradas e Passaporte'!Z66:Z68)</f>
        <v>55520.194340244161</v>
      </c>
      <c r="AA17" s="195">
        <f>SUM('Entradas e Passaporte'!AA66:AA68)</f>
        <v>55783.030543617722</v>
      </c>
      <c r="AB17" s="195">
        <f>SUM('Entradas e Passaporte'!AB66:AB68)</f>
        <v>56045.58580354572</v>
      </c>
      <c r="AC17" s="195">
        <f>SUM('Entradas e Passaporte'!AC66:AC68)</f>
        <v>56307.843973085131</v>
      </c>
      <c r="AD17" s="195">
        <f>SUM('Entradas e Passaporte'!AD66:AD68)</f>
        <v>56569.787370027399</v>
      </c>
      <c r="AE17" s="195">
        <f>SUM('Entradas e Passaporte'!AE66:AE68)</f>
        <v>56831.396573862061</v>
      </c>
      <c r="AF17" s="195">
        <f>SUM('Entradas e Passaporte'!AF66:AF68)</f>
        <v>57092.65018784329</v>
      </c>
      <c r="AG17" s="195">
        <f>SUM('Entradas e Passaporte'!AG66:AG68)</f>
        <v>57353.524558684934</v>
      </c>
      <c r="AH17" s="195">
        <f>SUM('Entradas e Passaporte'!AH66:AH68)</f>
        <v>57613.99344447162</v>
      </c>
      <c r="AI17" s="195">
        <f>SUM('Entradas e Passaporte'!AI66:AI68)</f>
        <v>57874.027618834116</v>
      </c>
      <c r="AJ17" s="195">
        <f>SUM('Entradas e Passaporte'!AJ66:AJ68)</f>
        <v>58133.594396086402</v>
      </c>
      <c r="AK17" s="195">
        <f>SUM('Entradas e Passaporte'!AK66:AK68)</f>
        <v>58392.657057550408</v>
      </c>
      <c r="AL17" s="195">
        <f>SUM('Entradas e Passaporte'!AL66:AL68)</f>
        <v>58651.174153260923</v>
      </c>
      <c r="AM17" s="195">
        <f>SUM('Entradas e Passaporte'!AM66:AM68)</f>
        <v>58909.09864501343</v>
      </c>
      <c r="AN17" s="194"/>
    </row>
    <row r="18" spans="1:40" s="193" customFormat="1" ht="20.100000000000001" customHeight="1" x14ac:dyDescent="0.25">
      <c r="A18" s="199"/>
      <c r="B18" s="198"/>
      <c r="C18" s="197" t="s">
        <v>50</v>
      </c>
      <c r="D18" s="196"/>
      <c r="E18" s="195">
        <f>SUM('Entradas e Passaporte'!E69:E71)</f>
        <v>168633</v>
      </c>
      <c r="F18" s="195">
        <f>SUM('Entradas e Passaporte'!F69:F71)</f>
        <v>173588.51942010334</v>
      </c>
      <c r="G18" s="195">
        <f>SUM('Entradas e Passaporte'!G69:G71)</f>
        <v>184601.99609082652</v>
      </c>
      <c r="H18" s="195">
        <f>SUM('Entradas e Passaporte'!H69:H71)</f>
        <v>195395.20563087505</v>
      </c>
      <c r="I18" s="195">
        <f>SUM('Entradas e Passaporte'!I69:I71)</f>
        <v>218120.45824896757</v>
      </c>
      <c r="J18" s="195">
        <f>SUM('Entradas e Passaporte'!J69:J71)</f>
        <v>243699.73958091671</v>
      </c>
      <c r="K18" s="195">
        <f>SUM('Entradas e Passaporte'!K69:K71)</f>
        <v>281816.20150344918</v>
      </c>
      <c r="L18" s="195">
        <f>SUM('Entradas e Passaporte'!L69:L71)</f>
        <v>283269.10865451401</v>
      </c>
      <c r="M18" s="195">
        <f>SUM('Entradas e Passaporte'!M69:M71)</f>
        <v>284721.22611288779</v>
      </c>
      <c r="N18" s="195">
        <f>SUM('Entradas e Passaporte'!N69:N71)</f>
        <v>286172.52455597045</v>
      </c>
      <c r="O18" s="195">
        <f>SUM('Entradas e Passaporte'!O69:O71)</f>
        <v>287622.97279278783</v>
      </c>
      <c r="P18" s="195">
        <f>SUM('Entradas e Passaporte'!P69:P71)</f>
        <v>289072.53760044149</v>
      </c>
      <c r="Q18" s="195">
        <f>SUM('Entradas e Passaporte'!Q69:Q71)</f>
        <v>290521.18354210642</v>
      </c>
      <c r="R18" s="195">
        <f>SUM('Entradas e Passaporte'!R69:R71)</f>
        <v>291968.87276402215</v>
      </c>
      <c r="S18" s="195">
        <f>SUM('Entradas e Passaporte'!S69:S71)</f>
        <v>293415.56476847624</v>
      </c>
      <c r="T18" s="195">
        <f>SUM('Entradas e Passaporte'!T69:T71)</f>
        <v>294861.21615929337</v>
      </c>
      <c r="U18" s="195">
        <f>SUM('Entradas e Passaporte'!U69:U71)</f>
        <v>296305.78035571205</v>
      </c>
      <c r="V18" s="195">
        <f>SUM('Entradas e Passaporte'!V69:V71)</f>
        <v>297749.20726980269</v>
      </c>
      <c r="W18" s="195">
        <f>SUM('Entradas e Passaporte'!W69:W71)</f>
        <v>299191.44294169289</v>
      </c>
      <c r="X18" s="195">
        <f>SUM('Entradas e Passaporte'!X69:X71)</f>
        <v>300632.42912577209</v>
      </c>
      <c r="Y18" s="195">
        <f>SUM('Entradas e Passaporte'!Y69:Y71)</f>
        <v>302072.10281973251</v>
      </c>
      <c r="Z18" s="195">
        <f>SUM('Entradas e Passaporte'!Z69:Z71)</f>
        <v>303510.39572666807</v>
      </c>
      <c r="AA18" s="195">
        <f>SUM('Entradas e Passaporte'!AA69:AA71)</f>
        <v>304947.23363844363</v>
      </c>
      <c r="AB18" s="195">
        <f>SUM('Entradas e Passaporte'!AB69:AB71)</f>
        <v>306382.53572605003</v>
      </c>
      <c r="AC18" s="195">
        <f>SUM('Entradas e Passaporte'!AC69:AC71)</f>
        <v>307816.21371953207</v>
      </c>
      <c r="AD18" s="195">
        <f>SUM('Entradas e Passaporte'!AD69:AD71)</f>
        <v>309248.17095614981</v>
      </c>
      <c r="AE18" s="195">
        <f>SUM('Entradas e Passaporte'!AE69:AE71)</f>
        <v>310678.30127044593</v>
      </c>
      <c r="AF18" s="195">
        <f>SUM('Entradas e Passaporte'!AF69:AF71)</f>
        <v>312106.48769354337</v>
      </c>
      <c r="AG18" s="195">
        <f>SUM('Entradas e Passaporte'!AG69:AG71)</f>
        <v>313532.600920811</v>
      </c>
      <c r="AH18" s="195">
        <f>SUM('Entradas e Passaporte'!AH69:AH71)</f>
        <v>314956.49749644491</v>
      </c>
      <c r="AI18" s="195">
        <f>SUM('Entradas e Passaporte'!AI69:AI71)</f>
        <v>316378.01764962653</v>
      </c>
      <c r="AJ18" s="195">
        <f>SUM('Entradas e Passaporte'!AJ69:AJ71)</f>
        <v>317796.98269860575</v>
      </c>
      <c r="AK18" s="195">
        <f>SUM('Entradas e Passaporte'!AK69:AK71)</f>
        <v>319213.19191460899</v>
      </c>
      <c r="AL18" s="195">
        <f>SUM('Entradas e Passaporte'!AL69:AL71)</f>
        <v>320626.41870449303</v>
      </c>
      <c r="AM18" s="195">
        <f>SUM('Entradas e Passaporte'!AM69:AM71)</f>
        <v>322036.40592607344</v>
      </c>
      <c r="AN18" s="194"/>
    </row>
    <row r="19" spans="1:40" s="193" customFormat="1" ht="20.100000000000001" customHeight="1" x14ac:dyDescent="0.25">
      <c r="A19" s="199"/>
      <c r="B19" s="198"/>
      <c r="C19" s="201" t="s">
        <v>229</v>
      </c>
      <c r="D19" s="200"/>
      <c r="E19" s="195">
        <f t="shared" ref="E19:AM19" si="4">SUM(E20:E22)</f>
        <v>102825</v>
      </c>
      <c r="F19" s="195">
        <f t="shared" si="4"/>
        <v>93337.767595453886</v>
      </c>
      <c r="G19" s="195">
        <f t="shared" si="4"/>
        <v>85607.644668790468</v>
      </c>
      <c r="H19" s="195">
        <f t="shared" si="4"/>
        <v>75777.989278440422</v>
      </c>
      <c r="I19" s="195">
        <f t="shared" si="4"/>
        <v>67584.177962772592</v>
      </c>
      <c r="J19" s="195">
        <f t="shared" si="4"/>
        <v>75509.865977443071</v>
      </c>
      <c r="K19" s="195">
        <f t="shared" si="4"/>
        <v>87320.173761334197</v>
      </c>
      <c r="L19" s="195">
        <f t="shared" si="4"/>
        <v>87770.354071100795</v>
      </c>
      <c r="M19" s="195">
        <f t="shared" si="4"/>
        <v>88220.289696201842</v>
      </c>
      <c r="N19" s="195">
        <f t="shared" si="4"/>
        <v>88669.971551089737</v>
      </c>
      <c r="O19" s="195">
        <f t="shared" si="4"/>
        <v>89119.389971304903</v>
      </c>
      <c r="P19" s="195">
        <f t="shared" si="4"/>
        <v>89568.534662800157</v>
      </c>
      <c r="Q19" s="195">
        <f t="shared" si="4"/>
        <v>90017.394645547771</v>
      </c>
      <c r="R19" s="195">
        <f t="shared" si="4"/>
        <v>90465.958190637437</v>
      </c>
      <c r="S19" s="195">
        <f t="shared" si="4"/>
        <v>90914.212749935788</v>
      </c>
      <c r="T19" s="195">
        <f t="shared" si="4"/>
        <v>91362.144877226616</v>
      </c>
      <c r="U19" s="195">
        <f t="shared" si="4"/>
        <v>91809.740139556292</v>
      </c>
      <c r="V19" s="195">
        <f t="shared" si="4"/>
        <v>92256.983017282168</v>
      </c>
      <c r="W19" s="195">
        <f t="shared" si="4"/>
        <v>92703.85679104818</v>
      </c>
      <c r="X19" s="195">
        <f t="shared" si="4"/>
        <v>93150.343413570969</v>
      </c>
      <c r="Y19" s="195">
        <f t="shared" si="4"/>
        <v>93596.423363714319</v>
      </c>
      <c r="Z19" s="195">
        <f t="shared" si="4"/>
        <v>94042.075479821535</v>
      </c>
      <c r="AA19" s="195">
        <f t="shared" si="4"/>
        <v>94487.276768653654</v>
      </c>
      <c r="AB19" s="195">
        <f t="shared" si="4"/>
        <v>94932.002185507532</v>
      </c>
      <c r="AC19" s="195">
        <f t="shared" si="4"/>
        <v>95376.224380118016</v>
      </c>
      <c r="AD19" s="195">
        <f t="shared" si="4"/>
        <v>95819.913401732818</v>
      </c>
      <c r="AE19" s="195">
        <f t="shared" si="4"/>
        <v>96263.036355202043</v>
      </c>
      <c r="AF19" s="195">
        <f t="shared" si="4"/>
        <v>96705.556997958338</v>
      </c>
      <c r="AG19" s="195">
        <f t="shared" si="4"/>
        <v>97147.435265226202</v>
      </c>
      <c r="AH19" s="195">
        <f t="shared" si="4"/>
        <v>97588.626707518037</v>
      </c>
      <c r="AI19" s="195">
        <f t="shared" si="4"/>
        <v>98029.081820172505</v>
      </c>
      <c r="AJ19" s="195">
        <f t="shared" si="4"/>
        <v>98468.745239014708</v>
      </c>
      <c r="AK19" s="195">
        <f t="shared" si="4"/>
        <v>98907.554768644564</v>
      </c>
      <c r="AL19" s="195">
        <f t="shared" si="4"/>
        <v>99345.44019964007</v>
      </c>
      <c r="AM19" s="195">
        <f t="shared" si="4"/>
        <v>99782.321857021147</v>
      </c>
      <c r="AN19" s="194"/>
    </row>
    <row r="20" spans="1:40" s="193" customFormat="1" ht="20.100000000000001" customHeight="1" x14ac:dyDescent="0.25">
      <c r="A20" s="199"/>
      <c r="B20" s="198"/>
      <c r="C20" s="197" t="s">
        <v>52</v>
      </c>
      <c r="D20" s="196"/>
      <c r="E20" s="195">
        <f>SUM('Entradas e Passaporte'!E73:E75)</f>
        <v>3084.7499999999995</v>
      </c>
      <c r="F20" s="195">
        <f>SUM('Entradas e Passaporte'!F73:F75)</f>
        <v>2800.1330278636165</v>
      </c>
      <c r="G20" s="195">
        <f>SUM('Entradas e Passaporte'!G73:G75)</f>
        <v>2568.2293400637141</v>
      </c>
      <c r="H20" s="195">
        <f>SUM('Entradas e Passaporte'!H73:H75)</f>
        <v>2273.3396783532121</v>
      </c>
      <c r="I20" s="195">
        <f>SUM('Entradas e Passaporte'!I73:I75)</f>
        <v>2027.5253388831775</v>
      </c>
      <c r="J20" s="195">
        <f>SUM('Entradas e Passaporte'!J73:J75)</f>
        <v>2265.2959793232922</v>
      </c>
      <c r="K20" s="195">
        <f>SUM('Entradas e Passaporte'!K73:K75)</f>
        <v>2619.6052128400256</v>
      </c>
      <c r="L20" s="195">
        <f>SUM('Entradas e Passaporte'!L73:L75)</f>
        <v>2633.1106221330238</v>
      </c>
      <c r="M20" s="195">
        <f>SUM('Entradas e Passaporte'!M73:M75)</f>
        <v>2646.6086908860548</v>
      </c>
      <c r="N20" s="195">
        <f>SUM('Entradas e Passaporte'!N73:N75)</f>
        <v>2660.0991465326915</v>
      </c>
      <c r="O20" s="195">
        <f>SUM('Entradas e Passaporte'!O73:O75)</f>
        <v>2673.5816991391466</v>
      </c>
      <c r="P20" s="195">
        <f>SUM('Entradas e Passaporte'!P73:P75)</f>
        <v>2687.0560398840043</v>
      </c>
      <c r="Q20" s="195">
        <f>SUM('Entradas e Passaporte'!Q73:Q75)</f>
        <v>2700.5218393664327</v>
      </c>
      <c r="R20" s="195">
        <f>SUM('Entradas e Passaporte'!R73:R75)</f>
        <v>2713.9787457191228</v>
      </c>
      <c r="S20" s="195">
        <f>SUM('Entradas e Passaporte'!S73:S75)</f>
        <v>2727.4263824980731</v>
      </c>
      <c r="T20" s="195">
        <f>SUM('Entradas e Passaporte'!T73:T75)</f>
        <v>2740.8643463167987</v>
      </c>
      <c r="U20" s="195">
        <f>SUM('Entradas e Passaporte'!U73:U75)</f>
        <v>2754.2922041866882</v>
      </c>
      <c r="V20" s="195">
        <f>SUM('Entradas e Passaporte'!V73:V75)</f>
        <v>2767.7094905184645</v>
      </c>
      <c r="W20" s="195">
        <f>SUM('Entradas e Passaporte'!W73:W75)</f>
        <v>2781.1157037314451</v>
      </c>
      <c r="X20" s="195">
        <f>SUM('Entradas e Passaporte'!X73:X75)</f>
        <v>2794.5103024071277</v>
      </c>
      <c r="Y20" s="195">
        <f>SUM('Entradas e Passaporte'!Y73:Y75)</f>
        <v>2807.8927009114291</v>
      </c>
      <c r="Z20" s="195">
        <f>SUM('Entradas e Passaporte'!Z73:Z75)</f>
        <v>2821.2622643946456</v>
      </c>
      <c r="AA20" s="195">
        <f>SUM('Entradas e Passaporte'!AA73:AA75)</f>
        <v>2834.6183030596089</v>
      </c>
      <c r="AB20" s="195">
        <f>SUM('Entradas e Passaporte'!AB73:AB75)</f>
        <v>2847.9600655652257</v>
      </c>
      <c r="AC20" s="195">
        <f>SUM('Entradas e Passaporte'!AC73:AC75)</f>
        <v>2861.2867314035407</v>
      </c>
      <c r="AD20" s="195">
        <f>SUM('Entradas e Passaporte'!AD73:AD75)</f>
        <v>2874.5974020519843</v>
      </c>
      <c r="AE20" s="195">
        <f>SUM('Entradas e Passaporte'!AE73:AE75)</f>
        <v>2887.8910906560609</v>
      </c>
      <c r="AF20" s="195">
        <f>SUM('Entradas e Passaporte'!AF73:AF75)</f>
        <v>2901.16670993875</v>
      </c>
      <c r="AG20" s="195">
        <f>SUM('Entradas e Passaporte'!AG73:AG75)</f>
        <v>2914.4230579567848</v>
      </c>
      <c r="AH20" s="195">
        <f>SUM('Entradas e Passaporte'!AH73:AH75)</f>
        <v>2927.6588012255415</v>
      </c>
      <c r="AI20" s="195">
        <f>SUM('Entradas e Passaporte'!AI73:AI75)</f>
        <v>2940.8724546051753</v>
      </c>
      <c r="AJ20" s="195">
        <f>SUM('Entradas e Passaporte'!AJ73:AJ75)</f>
        <v>2954.0623571704405</v>
      </c>
      <c r="AK20" s="195">
        <f>SUM('Entradas e Passaporte'!AK73:AK75)</f>
        <v>2967.2266430593368</v>
      </c>
      <c r="AL20" s="195">
        <f>SUM('Entradas e Passaporte'!AL73:AL75)</f>
        <v>2980.363205989202</v>
      </c>
      <c r="AM20" s="195">
        <f>SUM('Entradas e Passaporte'!AM73:AM75)</f>
        <v>2993.4696557106336</v>
      </c>
      <c r="AN20" s="194"/>
    </row>
    <row r="21" spans="1:40" s="193" customFormat="1" ht="20.100000000000001" customHeight="1" x14ac:dyDescent="0.25">
      <c r="A21" s="199"/>
      <c r="B21" s="198"/>
      <c r="C21" s="197" t="s">
        <v>51</v>
      </c>
      <c r="D21" s="196"/>
      <c r="E21" s="195">
        <f>SUM('Entradas e Passaporte'!E76:E78)</f>
        <v>15423.749999999998</v>
      </c>
      <c r="F21" s="195">
        <f>SUM('Entradas e Passaporte'!F76:F78)</f>
        <v>14000.665139318084</v>
      </c>
      <c r="G21" s="195">
        <f>SUM('Entradas e Passaporte'!G76:G78)</f>
        <v>12841.146700318568</v>
      </c>
      <c r="H21" s="195">
        <f>SUM('Entradas e Passaporte'!H76:H78)</f>
        <v>11366.698391766064</v>
      </c>
      <c r="I21" s="195">
        <f>SUM('Entradas e Passaporte'!I76:I78)</f>
        <v>10137.626694415887</v>
      </c>
      <c r="J21" s="195">
        <f>SUM('Entradas e Passaporte'!J76:J78)</f>
        <v>11326.479896616462</v>
      </c>
      <c r="K21" s="195">
        <f>SUM('Entradas e Passaporte'!K76:K78)</f>
        <v>13098.026064200129</v>
      </c>
      <c r="L21" s="195">
        <f>SUM('Entradas e Passaporte'!L76:L78)</f>
        <v>13165.55311066512</v>
      </c>
      <c r="M21" s="195">
        <f>SUM('Entradas e Passaporte'!M76:M78)</f>
        <v>13233.043454430275</v>
      </c>
      <c r="N21" s="195">
        <f>SUM('Entradas e Passaporte'!N76:N78)</f>
        <v>13300.495732663461</v>
      </c>
      <c r="O21" s="195">
        <f>SUM('Entradas e Passaporte'!O76:O78)</f>
        <v>13367.908495695734</v>
      </c>
      <c r="P21" s="195">
        <f>SUM('Entradas e Passaporte'!P76:P78)</f>
        <v>13435.280199420022</v>
      </c>
      <c r="Q21" s="195">
        <f>SUM('Entradas e Passaporte'!Q76:Q78)</f>
        <v>13502.609196832167</v>
      </c>
      <c r="R21" s="195">
        <f>SUM('Entradas e Passaporte'!R76:R78)</f>
        <v>13569.893728595613</v>
      </c>
      <c r="S21" s="195">
        <f>SUM('Entradas e Passaporte'!S76:S78)</f>
        <v>13637.131912490368</v>
      </c>
      <c r="T21" s="195">
        <f>SUM('Entradas e Passaporte'!T76:T78)</f>
        <v>13704.321731583992</v>
      </c>
      <c r="U21" s="195">
        <f>SUM('Entradas e Passaporte'!U76:U78)</f>
        <v>13771.461020933442</v>
      </c>
      <c r="V21" s="195">
        <f>SUM('Entradas e Passaporte'!V76:V78)</f>
        <v>13838.547452592324</v>
      </c>
      <c r="W21" s="195">
        <f>SUM('Entradas e Passaporte'!W76:W78)</f>
        <v>13905.578518657227</v>
      </c>
      <c r="X21" s="195">
        <f>SUM('Entradas e Passaporte'!X76:X78)</f>
        <v>13972.551512035643</v>
      </c>
      <c r="Y21" s="195">
        <f>SUM('Entradas e Passaporte'!Y76:Y78)</f>
        <v>14039.463504557147</v>
      </c>
      <c r="Z21" s="195">
        <f>SUM('Entradas e Passaporte'!Z76:Z78)</f>
        <v>14106.311321973229</v>
      </c>
      <c r="AA21" s="195">
        <f>SUM('Entradas e Passaporte'!AA76:AA78)</f>
        <v>14173.091515298047</v>
      </c>
      <c r="AB21" s="195">
        <f>SUM('Entradas e Passaporte'!AB76:AB78)</f>
        <v>14239.800327826129</v>
      </c>
      <c r="AC21" s="195">
        <f>SUM('Entradas e Passaporte'!AC76:AC78)</f>
        <v>14306.433657017702</v>
      </c>
      <c r="AD21" s="195">
        <f>SUM('Entradas e Passaporte'!AD76:AD78)</f>
        <v>14372.987010259922</v>
      </c>
      <c r="AE21" s="195">
        <f>SUM('Entradas e Passaporte'!AE76:AE78)</f>
        <v>14439.455453280307</v>
      </c>
      <c r="AF21" s="195">
        <f>SUM('Entradas e Passaporte'!AF76:AF78)</f>
        <v>14505.833549693749</v>
      </c>
      <c r="AG21" s="195">
        <f>SUM('Entradas e Passaporte'!AG76:AG78)</f>
        <v>14572.115289783927</v>
      </c>
      <c r="AH21" s="195">
        <f>SUM('Entradas e Passaporte'!AH76:AH78)</f>
        <v>14638.294006127708</v>
      </c>
      <c r="AI21" s="195">
        <f>SUM('Entradas e Passaporte'!AI76:AI78)</f>
        <v>14704.362273025876</v>
      </c>
      <c r="AJ21" s="195">
        <f>SUM('Entradas e Passaporte'!AJ76:AJ78)</f>
        <v>14770.311785852204</v>
      </c>
      <c r="AK21" s="195">
        <f>SUM('Entradas e Passaporte'!AK76:AK78)</f>
        <v>14836.133215296682</v>
      </c>
      <c r="AL21" s="195">
        <f>SUM('Entradas e Passaporte'!AL76:AL78)</f>
        <v>14901.816029946009</v>
      </c>
      <c r="AM21" s="195">
        <f>SUM('Entradas e Passaporte'!AM76:AM78)</f>
        <v>14967.348278553171</v>
      </c>
      <c r="AN21" s="194"/>
    </row>
    <row r="22" spans="1:40" s="193" customFormat="1" ht="20.100000000000001" customHeight="1" x14ac:dyDescent="0.25">
      <c r="A22" s="199"/>
      <c r="B22" s="198"/>
      <c r="C22" s="197" t="s">
        <v>50</v>
      </c>
      <c r="D22" s="196"/>
      <c r="E22" s="195">
        <f>SUM('Entradas e Passaporte'!E79:E81)</f>
        <v>84316.5</v>
      </c>
      <c r="F22" s="195">
        <f>SUM('Entradas e Passaporte'!F79:F81)</f>
        <v>76536.96942827219</v>
      </c>
      <c r="G22" s="195">
        <f>SUM('Entradas e Passaporte'!G79:G81)</f>
        <v>70198.268628408186</v>
      </c>
      <c r="H22" s="195">
        <f>SUM('Entradas e Passaporte'!H79:H81)</f>
        <v>62137.951208321145</v>
      </c>
      <c r="I22" s="195">
        <f>SUM('Entradas e Passaporte'!I79:I81)</f>
        <v>55419.025929473522</v>
      </c>
      <c r="J22" s="195">
        <f>SUM('Entradas e Passaporte'!J79:J81)</f>
        <v>61918.090101503316</v>
      </c>
      <c r="K22" s="195">
        <f>SUM('Entradas e Passaporte'!K79:K81)</f>
        <v>71602.542484294041</v>
      </c>
      <c r="L22" s="195">
        <f>SUM('Entradas e Passaporte'!L79:L81)</f>
        <v>71971.690338302651</v>
      </c>
      <c r="M22" s="195">
        <f>SUM('Entradas e Passaporte'!M79:M81)</f>
        <v>72340.637550885513</v>
      </c>
      <c r="N22" s="195">
        <f>SUM('Entradas e Passaporte'!N79:N81)</f>
        <v>72709.37667189358</v>
      </c>
      <c r="O22" s="195">
        <f>SUM('Entradas e Passaporte'!O79:O81)</f>
        <v>73077.899776470018</v>
      </c>
      <c r="P22" s="195">
        <f>SUM('Entradas e Passaporte'!P79:P81)</f>
        <v>73446.198423496127</v>
      </c>
      <c r="Q22" s="195">
        <f>SUM('Entradas e Passaporte'!Q79:Q81)</f>
        <v>73814.263609349175</v>
      </c>
      <c r="R22" s="195">
        <f>SUM('Entradas e Passaporte'!R79:R81)</f>
        <v>74182.085716322705</v>
      </c>
      <c r="S22" s="195">
        <f>SUM('Entradas e Passaporte'!S79:S81)</f>
        <v>74549.654454947347</v>
      </c>
      <c r="T22" s="195">
        <f>SUM('Entradas e Passaporte'!T79:T81)</f>
        <v>74916.958799325817</v>
      </c>
      <c r="U22" s="195">
        <f>SUM('Entradas e Passaporte'!U79:U81)</f>
        <v>75283.986914436158</v>
      </c>
      <c r="V22" s="195">
        <f>SUM('Entradas e Passaporte'!V79:V81)</f>
        <v>75650.726074171384</v>
      </c>
      <c r="W22" s="195">
        <f>SUM('Entradas e Passaporte'!W79:W81)</f>
        <v>76017.162568659507</v>
      </c>
      <c r="X22" s="195">
        <f>SUM('Entradas e Passaporte'!X79:X81)</f>
        <v>76383.281599128197</v>
      </c>
      <c r="Y22" s="195">
        <f>SUM('Entradas e Passaporte'!Y79:Y81)</f>
        <v>76749.067158245743</v>
      </c>
      <c r="Z22" s="195">
        <f>SUM('Entradas e Passaporte'!Z79:Z81)</f>
        <v>77114.501893453664</v>
      </c>
      <c r="AA22" s="195">
        <f>SUM('Entradas e Passaporte'!AA79:AA81)</f>
        <v>77479.566950295994</v>
      </c>
      <c r="AB22" s="195">
        <f>SUM('Entradas e Passaporte'!AB79:AB81)</f>
        <v>77844.241792116183</v>
      </c>
      <c r="AC22" s="195">
        <f>SUM('Entradas e Passaporte'!AC79:AC81)</f>
        <v>78208.50399169678</v>
      </c>
      <c r="AD22" s="195">
        <f>SUM('Entradas e Passaporte'!AD79:AD81)</f>
        <v>78572.328989420916</v>
      </c>
      <c r="AE22" s="195">
        <f>SUM('Entradas e Passaporte'!AE79:AE81)</f>
        <v>78935.689811265678</v>
      </c>
      <c r="AF22" s="195">
        <f>SUM('Entradas e Passaporte'!AF79:AF81)</f>
        <v>79298.556738325831</v>
      </c>
      <c r="AG22" s="195">
        <f>SUM('Entradas e Passaporte'!AG79:AG81)</f>
        <v>79660.896917485486</v>
      </c>
      <c r="AH22" s="195">
        <f>SUM('Entradas e Passaporte'!AH79:AH81)</f>
        <v>80022.673900164795</v>
      </c>
      <c r="AI22" s="195">
        <f>SUM('Entradas e Passaporte'!AI79:AI81)</f>
        <v>80383.847092541459</v>
      </c>
      <c r="AJ22" s="195">
        <f>SUM('Entradas e Passaporte'!AJ79:AJ81)</f>
        <v>80744.371095992057</v>
      </c>
      <c r="AK22" s="195">
        <f>SUM('Entradas e Passaporte'!AK79:AK81)</f>
        <v>81104.194910288541</v>
      </c>
      <c r="AL22" s="195">
        <f>SUM('Entradas e Passaporte'!AL79:AL81)</f>
        <v>81463.260963704859</v>
      </c>
      <c r="AM22" s="195">
        <f>SUM('Entradas e Passaporte'!AM79:AM81)</f>
        <v>81821.503922757343</v>
      </c>
      <c r="AN22" s="194"/>
    </row>
    <row r="23" spans="1:40" s="193" customFormat="1" ht="20.100000000000001" customHeight="1" x14ac:dyDescent="0.25">
      <c r="A23" s="199"/>
      <c r="B23" s="198"/>
      <c r="C23" s="201" t="s">
        <v>228</v>
      </c>
      <c r="D23" s="200"/>
      <c r="E23" s="195">
        <f t="shared" ref="E23:AM23" si="5">SUM(E24:E26)</f>
        <v>22278.749999999978</v>
      </c>
      <c r="F23" s="195">
        <f t="shared" si="5"/>
        <v>22194.345871028036</v>
      </c>
      <c r="G23" s="195">
        <f t="shared" si="5"/>
        <v>22795.846367364124</v>
      </c>
      <c r="H23" s="195">
        <f t="shared" si="5"/>
        <v>23252.129912667289</v>
      </c>
      <c r="I23" s="195">
        <f t="shared" si="5"/>
        <v>24951.570127295738</v>
      </c>
      <c r="J23" s="195">
        <f t="shared" si="5"/>
        <v>27877.674524304894</v>
      </c>
      <c r="K23" s="195">
        <f t="shared" si="5"/>
        <v>32237.951319519118</v>
      </c>
      <c r="L23" s="195">
        <f t="shared" si="5"/>
        <v>32404.15450357287</v>
      </c>
      <c r="M23" s="195">
        <f t="shared" si="5"/>
        <v>32570.267351888673</v>
      </c>
      <c r="N23" s="195">
        <f t="shared" si="5"/>
        <v>32736.286510150654</v>
      </c>
      <c r="O23" s="195">
        <f t="shared" si="5"/>
        <v>32902.208410313055</v>
      </c>
      <c r="P23" s="195">
        <f t="shared" si="5"/>
        <v>33068.029251891086</v>
      </c>
      <c r="Q23" s="195">
        <f t="shared" si="5"/>
        <v>33233.744981141113</v>
      </c>
      <c r="R23" s="195">
        <f t="shared" si="5"/>
        <v>33399.351267837643</v>
      </c>
      <c r="S23" s="195">
        <f t="shared" si="5"/>
        <v>33564.843479304269</v>
      </c>
      <c r="T23" s="195">
        <f t="shared" si="5"/>
        <v>33730.216651299088</v>
      </c>
      <c r="U23" s="195">
        <f t="shared" si="5"/>
        <v>33895.465455284189</v>
      </c>
      <c r="V23" s="195">
        <f t="shared" si="5"/>
        <v>34060.584161524239</v>
      </c>
      <c r="W23" s="195">
        <f t="shared" si="5"/>
        <v>34225.56659735876</v>
      </c>
      <c r="X23" s="195">
        <f t="shared" si="5"/>
        <v>34390.406099866479</v>
      </c>
      <c r="Y23" s="195">
        <f t="shared" si="5"/>
        <v>34555.095461990757</v>
      </c>
      <c r="Z23" s="195">
        <f t="shared" si="5"/>
        <v>34719.626871007109</v>
      </c>
      <c r="AA23" s="195">
        <f t="shared" si="5"/>
        <v>34883.991837984679</v>
      </c>
      <c r="AB23" s="195">
        <f t="shared" si="5"/>
        <v>35048.18111660744</v>
      </c>
      <c r="AC23" s="195">
        <f t="shared" si="5"/>
        <v>35212.184609363256</v>
      </c>
      <c r="AD23" s="195">
        <f t="shared" si="5"/>
        <v>35375.99125865964</v>
      </c>
      <c r="AE23" s="195">
        <f t="shared" si="5"/>
        <v>35539.58891985473</v>
      </c>
      <c r="AF23" s="195">
        <f t="shared" si="5"/>
        <v>35702.964212465253</v>
      </c>
      <c r="AG23" s="195">
        <f t="shared" si="5"/>
        <v>35866.102344877472</v>
      </c>
      <c r="AH23" s="195">
        <f t="shared" si="5"/>
        <v>36028.986906674938</v>
      </c>
      <c r="AI23" s="195">
        <f t="shared" si="5"/>
        <v>36191.599621109039</v>
      </c>
      <c r="AJ23" s="195">
        <f t="shared" si="5"/>
        <v>36353.920048142856</v>
      </c>
      <c r="AK23" s="195">
        <f t="shared" si="5"/>
        <v>36515.925225702558</v>
      </c>
      <c r="AL23" s="195">
        <f t="shared" si="5"/>
        <v>36677.589232997634</v>
      </c>
      <c r="AM23" s="195">
        <f t="shared" si="5"/>
        <v>36838.882654624766</v>
      </c>
      <c r="AN23" s="194"/>
    </row>
    <row r="24" spans="1:40" s="193" customFormat="1" ht="20.100000000000001" customHeight="1" x14ac:dyDescent="0.25">
      <c r="A24" s="199"/>
      <c r="B24" s="198"/>
      <c r="C24" s="197" t="s">
        <v>52</v>
      </c>
      <c r="D24" s="196"/>
      <c r="E24" s="195">
        <f>SUM('Entradas e Passaporte'!E83:E85)</f>
        <v>668.36249999999939</v>
      </c>
      <c r="F24" s="195">
        <f>SUM('Entradas e Passaporte'!F83:F85)</f>
        <v>665.83037613084105</v>
      </c>
      <c r="G24" s="195">
        <f>SUM('Entradas e Passaporte'!G83:G85)</f>
        <v>683.87539102092376</v>
      </c>
      <c r="H24" s="195">
        <f>SUM('Entradas e Passaporte'!H83:H85)</f>
        <v>697.5638973800186</v>
      </c>
      <c r="I24" s="195">
        <f>SUM('Entradas e Passaporte'!I83:I85)</f>
        <v>748.54710381887196</v>
      </c>
      <c r="J24" s="195">
        <f>SUM('Entradas e Passaporte'!J83:J85)</f>
        <v>836.33023572914658</v>
      </c>
      <c r="K24" s="195">
        <f>SUM('Entradas e Passaporte'!K83:K85)</f>
        <v>967.13853958557343</v>
      </c>
      <c r="L24" s="195">
        <f>SUM('Entradas e Passaporte'!L83:L85)</f>
        <v>972.12463510718612</v>
      </c>
      <c r="M24" s="195">
        <f>SUM('Entradas e Passaporte'!M83:M85)</f>
        <v>977.10802055666011</v>
      </c>
      <c r="N24" s="195">
        <f>SUM('Entradas e Passaporte'!N83:N85)</f>
        <v>982.08859530451957</v>
      </c>
      <c r="O24" s="195">
        <f>SUM('Entradas e Passaporte'!O83:O85)</f>
        <v>987.06625230939142</v>
      </c>
      <c r="P24" s="195">
        <f>SUM('Entradas e Passaporte'!P83:P85)</f>
        <v>992.04087755673254</v>
      </c>
      <c r="Q24" s="195">
        <f>SUM('Entradas e Passaporte'!Q83:Q85)</f>
        <v>997.01234943423333</v>
      </c>
      <c r="R24" s="195">
        <f>SUM('Entradas e Passaporte'!R83:R85)</f>
        <v>1001.9805380351294</v>
      </c>
      <c r="S24" s="195">
        <f>SUM('Entradas e Passaporte'!S83:S85)</f>
        <v>1006.9453043791279</v>
      </c>
      <c r="T24" s="195">
        <f>SUM('Entradas e Passaporte'!T83:T85)</f>
        <v>1011.9064995389725</v>
      </c>
      <c r="U24" s="195">
        <f>SUM('Entradas e Passaporte'!U83:U85)</f>
        <v>1016.8639636585254</v>
      </c>
      <c r="V24" s="195">
        <f>SUM('Entradas e Passaporte'!V83:V85)</f>
        <v>1021.8175248457271</v>
      </c>
      <c r="W24" s="195">
        <f>SUM('Entradas e Passaporte'!W83:W85)</f>
        <v>1026.7669979207626</v>
      </c>
      <c r="X24" s="195">
        <f>SUM('Entradas e Passaporte'!X83:X85)</f>
        <v>1031.7121829959942</v>
      </c>
      <c r="Y24" s="195">
        <f>SUM('Entradas e Passaporte'!Y83:Y85)</f>
        <v>1036.6528638597226</v>
      </c>
      <c r="Z24" s="195">
        <f>SUM('Entradas e Passaporte'!Z83:Z85)</f>
        <v>1041.5888061302132</v>
      </c>
      <c r="AA24" s="195">
        <f>SUM('Entradas e Passaporte'!AA83:AA85)</f>
        <v>1046.5197551395402</v>
      </c>
      <c r="AB24" s="195">
        <f>SUM('Entradas e Passaporte'!AB83:AB85)</f>
        <v>1051.4454334982231</v>
      </c>
      <c r="AC24" s="195">
        <f>SUM('Entradas e Passaporte'!AC83:AC85)</f>
        <v>1056.3655382808977</v>
      </c>
      <c r="AD24" s="195">
        <f>SUM('Entradas e Passaporte'!AD83:AD85)</f>
        <v>1061.279737759789</v>
      </c>
      <c r="AE24" s="195">
        <f>SUM('Entradas e Passaporte'!AE83:AE85)</f>
        <v>1066.1876675956416</v>
      </c>
      <c r="AF24" s="195">
        <f>SUM('Entradas e Passaporte'!AF83:AF85)</f>
        <v>1071.0889263739575</v>
      </c>
      <c r="AG24" s="195">
        <f>SUM('Entradas e Passaporte'!AG83:AG85)</f>
        <v>1075.983070346324</v>
      </c>
      <c r="AH24" s="195">
        <f>SUM('Entradas e Passaporte'!AH83:AH85)</f>
        <v>1080.8696072002481</v>
      </c>
      <c r="AI24" s="195">
        <f>SUM('Entradas e Passaporte'!AI83:AI85)</f>
        <v>1085.747988633271</v>
      </c>
      <c r="AJ24" s="195">
        <f>SUM('Entradas e Passaporte'!AJ83:AJ85)</f>
        <v>1090.6176014442858</v>
      </c>
      <c r="AK24" s="195">
        <f>SUM('Entradas e Passaporte'!AK83:AK85)</f>
        <v>1095.4777567710769</v>
      </c>
      <c r="AL24" s="195">
        <f>SUM('Entradas e Passaporte'!AL83:AL85)</f>
        <v>1100.3276769899287</v>
      </c>
      <c r="AM24" s="195">
        <f>SUM('Entradas e Passaporte'!AM83:AM85)</f>
        <v>1105.1664796387431</v>
      </c>
      <c r="AN24" s="194"/>
    </row>
    <row r="25" spans="1:40" s="193" customFormat="1" ht="20.100000000000001" customHeight="1" x14ac:dyDescent="0.25">
      <c r="A25" s="199"/>
      <c r="B25" s="198"/>
      <c r="C25" s="197" t="s">
        <v>51</v>
      </c>
      <c r="D25" s="196"/>
      <c r="E25" s="195">
        <f>SUM('Entradas e Passaporte'!E86:E88)</f>
        <v>3341.8124999999973</v>
      </c>
      <c r="F25" s="195">
        <f>SUM('Entradas e Passaporte'!F86:F88)</f>
        <v>3329.1518806542058</v>
      </c>
      <c r="G25" s="195">
        <f>SUM('Entradas e Passaporte'!G86:G88)</f>
        <v>3419.3769551046184</v>
      </c>
      <c r="H25" s="195">
        <f>SUM('Entradas e Passaporte'!H86:H88)</f>
        <v>3487.8194869000927</v>
      </c>
      <c r="I25" s="195">
        <f>SUM('Entradas e Passaporte'!I86:I88)</f>
        <v>3742.7355190943604</v>
      </c>
      <c r="J25" s="195">
        <f>SUM('Entradas e Passaporte'!J86:J88)</f>
        <v>4181.6511786457331</v>
      </c>
      <c r="K25" s="195">
        <f>SUM('Entradas e Passaporte'!K86:K88)</f>
        <v>4835.6926979278669</v>
      </c>
      <c r="L25" s="195">
        <f>SUM('Entradas e Passaporte'!L86:L88)</f>
        <v>4860.6231755359313</v>
      </c>
      <c r="M25" s="195">
        <f>SUM('Entradas e Passaporte'!M86:M88)</f>
        <v>4885.5401027833004</v>
      </c>
      <c r="N25" s="195">
        <f>SUM('Entradas e Passaporte'!N86:N88)</f>
        <v>4910.4429765225977</v>
      </c>
      <c r="O25" s="195">
        <f>SUM('Entradas e Passaporte'!O86:O88)</f>
        <v>4935.3312615469586</v>
      </c>
      <c r="P25" s="195">
        <f>SUM('Entradas e Passaporte'!P86:P88)</f>
        <v>4960.2043877836632</v>
      </c>
      <c r="Q25" s="195">
        <f>SUM('Entradas e Passaporte'!Q86:Q88)</f>
        <v>4985.0617471711657</v>
      </c>
      <c r="R25" s="195">
        <f>SUM('Entradas e Passaporte'!R86:R88)</f>
        <v>5009.902690175647</v>
      </c>
      <c r="S25" s="195">
        <f>SUM('Entradas e Passaporte'!S86:S88)</f>
        <v>5034.72652189564</v>
      </c>
      <c r="T25" s="195">
        <f>SUM('Entradas e Passaporte'!T86:T88)</f>
        <v>5059.5324976948614</v>
      </c>
      <c r="U25" s="195">
        <f>SUM('Entradas e Passaporte'!U86:U88)</f>
        <v>5084.319818292628</v>
      </c>
      <c r="V25" s="195">
        <f>SUM('Entradas e Passaporte'!V86:V88)</f>
        <v>5109.0876242286349</v>
      </c>
      <c r="W25" s="195">
        <f>SUM('Entradas e Passaporte'!W86:W88)</f>
        <v>5133.8349896038144</v>
      </c>
      <c r="X25" s="195">
        <f>SUM('Entradas e Passaporte'!X86:X88)</f>
        <v>5158.5609149799711</v>
      </c>
      <c r="Y25" s="195">
        <f>SUM('Entradas e Passaporte'!Y86:Y88)</f>
        <v>5183.2643192986134</v>
      </c>
      <c r="Z25" s="195">
        <f>SUM('Entradas e Passaporte'!Z86:Z88)</f>
        <v>5207.944030651066</v>
      </c>
      <c r="AA25" s="195">
        <f>SUM('Entradas e Passaporte'!AA86:AA88)</f>
        <v>5232.5987756977011</v>
      </c>
      <c r="AB25" s="195">
        <f>SUM('Entradas e Passaporte'!AB86:AB88)</f>
        <v>5257.2271674911153</v>
      </c>
      <c r="AC25" s="195">
        <f>SUM('Entradas e Passaporte'!AC86:AC88)</f>
        <v>5281.8276914044882</v>
      </c>
      <c r="AD25" s="195">
        <f>SUM('Entradas e Passaporte'!AD86:AD88)</f>
        <v>5306.3986887989458</v>
      </c>
      <c r="AE25" s="195">
        <f>SUM('Entradas e Passaporte'!AE86:AE88)</f>
        <v>5330.9383379782084</v>
      </c>
      <c r="AF25" s="195">
        <f>SUM('Entradas e Passaporte'!AF86:AF88)</f>
        <v>5355.4446318697883</v>
      </c>
      <c r="AG25" s="195">
        <f>SUM('Entradas e Passaporte'!AG86:AG88)</f>
        <v>5379.9153517316199</v>
      </c>
      <c r="AH25" s="195">
        <f>SUM('Entradas e Passaporte'!AH86:AH88)</f>
        <v>5404.3480360012409</v>
      </c>
      <c r="AI25" s="195">
        <f>SUM('Entradas e Passaporte'!AI86:AI88)</f>
        <v>5428.7399431663544</v>
      </c>
      <c r="AJ25" s="195">
        <f>SUM('Entradas e Passaporte'!AJ86:AJ88)</f>
        <v>5453.0880072214286</v>
      </c>
      <c r="AK25" s="195">
        <f>SUM('Entradas e Passaporte'!AK86:AK88)</f>
        <v>5477.3887838553828</v>
      </c>
      <c r="AL25" s="195">
        <f>SUM('Entradas e Passaporte'!AL86:AL88)</f>
        <v>5501.6383849496442</v>
      </c>
      <c r="AM25" s="195">
        <f>SUM('Entradas e Passaporte'!AM86:AM88)</f>
        <v>5525.8323981937147</v>
      </c>
      <c r="AN25" s="194"/>
    </row>
    <row r="26" spans="1:40" s="193" customFormat="1" ht="20.100000000000001" customHeight="1" x14ac:dyDescent="0.25">
      <c r="A26" s="199"/>
      <c r="B26" s="198"/>
      <c r="C26" s="197" t="s">
        <v>50</v>
      </c>
      <c r="D26" s="196"/>
      <c r="E26" s="195">
        <f>SUM('Entradas e Passaporte'!E89:E91)</f>
        <v>18268.574999999983</v>
      </c>
      <c r="F26" s="195">
        <f>SUM('Entradas e Passaporte'!F89:F91)</f>
        <v>18199.36361424299</v>
      </c>
      <c r="G26" s="195">
        <f>SUM('Entradas e Passaporte'!G89:G91)</f>
        <v>18692.594021238583</v>
      </c>
      <c r="H26" s="195">
        <f>SUM('Entradas e Passaporte'!H89:H91)</f>
        <v>19066.746528387179</v>
      </c>
      <c r="I26" s="195">
        <f>SUM('Entradas e Passaporte'!I89:I91)</f>
        <v>20460.287504382504</v>
      </c>
      <c r="J26" s="195">
        <f>SUM('Entradas e Passaporte'!J89:J91)</f>
        <v>22859.693109930013</v>
      </c>
      <c r="K26" s="195">
        <f>SUM('Entradas e Passaporte'!K89:K91)</f>
        <v>26435.120082005677</v>
      </c>
      <c r="L26" s="195">
        <f>SUM('Entradas e Passaporte'!L89:L91)</f>
        <v>26571.406692929755</v>
      </c>
      <c r="M26" s="195">
        <f>SUM('Entradas e Passaporte'!M89:M91)</f>
        <v>26707.619228548712</v>
      </c>
      <c r="N26" s="195">
        <f>SUM('Entradas e Passaporte'!N89:N91)</f>
        <v>26843.754938323538</v>
      </c>
      <c r="O26" s="195">
        <f>SUM('Entradas e Passaporte'!O89:O91)</f>
        <v>26979.810896456704</v>
      </c>
      <c r="P26" s="195">
        <f>SUM('Entradas e Passaporte'!P89:P91)</f>
        <v>27115.783986550694</v>
      </c>
      <c r="Q26" s="195">
        <f>SUM('Entradas e Passaporte'!Q89:Q91)</f>
        <v>27251.670884535713</v>
      </c>
      <c r="R26" s="195">
        <f>SUM('Entradas e Passaporte'!R89:R91)</f>
        <v>27387.46803962687</v>
      </c>
      <c r="S26" s="195">
        <f>SUM('Entradas e Passaporte'!S89:S91)</f>
        <v>27523.171653029502</v>
      </c>
      <c r="T26" s="195">
        <f>SUM('Entradas e Passaporte'!T89:T91)</f>
        <v>27658.777654065256</v>
      </c>
      <c r="U26" s="195">
        <f>SUM('Entradas e Passaporte'!U89:U91)</f>
        <v>27794.281673333033</v>
      </c>
      <c r="V26" s="195">
        <f>SUM('Entradas e Passaporte'!V89:V91)</f>
        <v>27929.679012449877</v>
      </c>
      <c r="W26" s="195">
        <f>SUM('Entradas e Passaporte'!W89:W91)</f>
        <v>28064.96460983418</v>
      </c>
      <c r="X26" s="195">
        <f>SUM('Entradas e Passaporte'!X89:X91)</f>
        <v>28200.13300189051</v>
      </c>
      <c r="Y26" s="195">
        <f>SUM('Entradas e Passaporte'!Y89:Y91)</f>
        <v>28335.178278832424</v>
      </c>
      <c r="Z26" s="195">
        <f>SUM('Entradas e Passaporte'!Z89:Z91)</f>
        <v>28470.094034225833</v>
      </c>
      <c r="AA26" s="195">
        <f>SUM('Entradas e Passaporte'!AA89:AA91)</f>
        <v>28604.873307147434</v>
      </c>
      <c r="AB26" s="195">
        <f>SUM('Entradas e Passaporte'!AB89:AB91)</f>
        <v>28739.508515618101</v>
      </c>
      <c r="AC26" s="195">
        <f>SUM('Entradas e Passaporte'!AC89:AC91)</f>
        <v>28873.991379677867</v>
      </c>
      <c r="AD26" s="195">
        <f>SUM('Entradas e Passaporte'!AD89:AD91)</f>
        <v>29008.312832100903</v>
      </c>
      <c r="AE26" s="195">
        <f>SUM('Entradas e Passaporte'!AE89:AE91)</f>
        <v>29142.462914280881</v>
      </c>
      <c r="AF26" s="195">
        <f>SUM('Entradas e Passaporte'!AF89:AF91)</f>
        <v>29276.430654221509</v>
      </c>
      <c r="AG26" s="195">
        <f>SUM('Entradas e Passaporte'!AG89:AG91)</f>
        <v>29410.203922799526</v>
      </c>
      <c r="AH26" s="195">
        <f>SUM('Entradas e Passaporte'!AH89:AH91)</f>
        <v>29543.769263473449</v>
      </c>
      <c r="AI26" s="195">
        <f>SUM('Entradas e Passaporte'!AI89:AI91)</f>
        <v>29677.111689309411</v>
      </c>
      <c r="AJ26" s="195">
        <f>SUM('Entradas e Passaporte'!AJ89:AJ91)</f>
        <v>29810.214439477146</v>
      </c>
      <c r="AK26" s="195">
        <f>SUM('Entradas e Passaporte'!AK89:AK91)</f>
        <v>29943.058685076096</v>
      </c>
      <c r="AL26" s="195">
        <f>SUM('Entradas e Passaporte'!AL89:AL91)</f>
        <v>30075.623171058058</v>
      </c>
      <c r="AM26" s="195">
        <f>SUM('Entradas e Passaporte'!AM89:AM91)</f>
        <v>30207.883776792311</v>
      </c>
      <c r="AN26" s="194"/>
    </row>
    <row r="29" spans="1:40" ht="21" x14ac:dyDescent="0.35">
      <c r="C29" s="261" t="s">
        <v>233</v>
      </c>
    </row>
    <row r="31" spans="1:40" s="202" customFormat="1" ht="20.100000000000001" customHeight="1" x14ac:dyDescent="0.25">
      <c r="A31" s="207"/>
      <c r="B31" s="206"/>
      <c r="C31" s="205" t="s">
        <v>232</v>
      </c>
      <c r="D31" s="204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  <c r="AA31" s="203"/>
      <c r="AB31" s="203"/>
      <c r="AC31" s="203"/>
      <c r="AD31" s="203"/>
      <c r="AE31" s="203"/>
      <c r="AF31" s="203"/>
      <c r="AG31" s="203"/>
      <c r="AH31" s="203"/>
      <c r="AI31" s="203"/>
      <c r="AJ31" s="203"/>
      <c r="AK31" s="203"/>
      <c r="AL31" s="203"/>
      <c r="AM31" s="203"/>
    </row>
    <row r="32" spans="1:40" s="193" customFormat="1" ht="20.100000000000001" customHeight="1" x14ac:dyDescent="0.25">
      <c r="A32" s="199"/>
      <c r="B32" s="198"/>
      <c r="C32" s="201" t="s">
        <v>52</v>
      </c>
      <c r="D32" s="277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5"/>
      <c r="T32" s="195"/>
      <c r="U32" s="195"/>
      <c r="V32" s="195"/>
      <c r="W32" s="195"/>
      <c r="X32" s="195"/>
      <c r="Y32" s="195"/>
      <c r="Z32" s="195"/>
      <c r="AA32" s="195"/>
      <c r="AB32" s="195"/>
      <c r="AC32" s="195"/>
      <c r="AD32" s="195"/>
      <c r="AE32" s="195"/>
      <c r="AF32" s="195"/>
      <c r="AG32" s="195"/>
      <c r="AH32" s="195"/>
      <c r="AI32" s="195"/>
      <c r="AJ32" s="195"/>
      <c r="AK32" s="195"/>
      <c r="AL32" s="195"/>
      <c r="AM32" s="195"/>
      <c r="AN32" s="194"/>
    </row>
    <row r="33" spans="1:40" s="193" customFormat="1" ht="20.100000000000001" customHeight="1" x14ac:dyDescent="0.25">
      <c r="A33" s="199"/>
      <c r="B33" s="276">
        <f>VLOOKUP(C33,'Mix de Usos'!$B$52:$D$56,3,0)</f>
        <v>40</v>
      </c>
      <c r="C33" s="197" t="str">
        <f>'Mix de Usos'!$B$52</f>
        <v>Ônibus Fretado</v>
      </c>
      <c r="D33" s="282">
        <f>'Mix de Usos'!M52</f>
        <v>0.71249999999999991</v>
      </c>
      <c r="E33" s="195">
        <f t="shared" ref="E33:N37" si="6">(E$8*$D33)/$B33</f>
        <v>1.8315703124999996</v>
      </c>
      <c r="F33" s="195">
        <f t="shared" si="6"/>
        <v>4.9617631380692329</v>
      </c>
      <c r="G33" s="195">
        <f t="shared" si="6"/>
        <v>8.6340712110038247</v>
      </c>
      <c r="H33" s="195">
        <f t="shared" si="6"/>
        <v>12.787303375939732</v>
      </c>
      <c r="I33" s="195">
        <f t="shared" si="6"/>
        <v>18.457153026185559</v>
      </c>
      <c r="J33" s="195">
        <f t="shared" si="6"/>
        <v>20.621648340534968</v>
      </c>
      <c r="K33" s="195">
        <f t="shared" si="6"/>
        <v>23.847028372140908</v>
      </c>
      <c r="L33" s="195">
        <f t="shared" si="6"/>
        <v>23.969972042053037</v>
      </c>
      <c r="M33" s="195">
        <f t="shared" si="6"/>
        <v>24.092848888894274</v>
      </c>
      <c r="N33" s="195">
        <f t="shared" si="6"/>
        <v>24.215656431413123</v>
      </c>
      <c r="O33" s="195">
        <f t="shared" ref="O33:X37" si="7">(O$8*$D33)/$B33</f>
        <v>24.338392030257971</v>
      </c>
      <c r="P33" s="195">
        <f t="shared" si="7"/>
        <v>24.461052874137639</v>
      </c>
      <c r="Q33" s="195">
        <f t="shared" si="7"/>
        <v>24.583635964420502</v>
      </c>
      <c r="R33" s="195">
        <f t="shared" si="7"/>
        <v>24.706138097956085</v>
      </c>
      <c r="S33" s="195">
        <f t="shared" si="7"/>
        <v>24.828555847865125</v>
      </c>
      <c r="T33" s="195">
        <f t="shared" si="7"/>
        <v>24.950885542003086</v>
      </c>
      <c r="U33" s="195">
        <f t="shared" si="7"/>
        <v>25.0731232387487</v>
      </c>
      <c r="V33" s="195">
        <f t="shared" si="7"/>
        <v>25.195264699707284</v>
      </c>
      <c r="W33" s="195">
        <f t="shared" si="7"/>
        <v>25.317305358843974</v>
      </c>
      <c r="X33" s="195">
        <f t="shared" si="7"/>
        <v>25.439240287468646</v>
      </c>
      <c r="Y33" s="195">
        <f t="shared" ref="Y33:AM37" si="8">(Y$8*$D33)/$B33</f>
        <v>25.561064154383832</v>
      </c>
      <c r="Z33" s="195">
        <f t="shared" si="8"/>
        <v>25.682771180368007</v>
      </c>
      <c r="AA33" s="195">
        <f t="shared" si="8"/>
        <v>25.80435508599686</v>
      </c>
      <c r="AB33" s="195">
        <f t="shared" si="8"/>
        <v>25.925809031593822</v>
      </c>
      <c r="AC33" s="195">
        <f t="shared" si="8"/>
        <v>26.047125547836295</v>
      </c>
      <c r="AD33" s="195">
        <f t="shared" si="8"/>
        <v>26.16829645521188</v>
      </c>
      <c r="AE33" s="195">
        <f t="shared" si="8"/>
        <v>26.28931277009703</v>
      </c>
      <c r="AF33" s="195">
        <f t="shared" si="8"/>
        <v>26.410164594692692</v>
      </c>
      <c r="AG33" s="195">
        <f t="shared" si="8"/>
        <v>26.530840987359635</v>
      </c>
      <c r="AH33" s="195">
        <f t="shared" si="8"/>
        <v>26.651329808999371</v>
      </c>
      <c r="AI33" s="195">
        <f t="shared" si="8"/>
        <v>26.77161753995183</v>
      </c>
      <c r="AJ33" s="195">
        <f t="shared" si="8"/>
        <v>26.891689060331295</v>
      </c>
      <c r="AK33" s="195">
        <f t="shared" si="8"/>
        <v>27.011527384653117</v>
      </c>
      <c r="AL33" s="195">
        <f t="shared" si="8"/>
        <v>27.131113338813474</v>
      </c>
      <c r="AM33" s="195">
        <f t="shared" si="8"/>
        <v>27.250425163676642</v>
      </c>
      <c r="AN33" s="194"/>
    </row>
    <row r="34" spans="1:40" s="193" customFormat="1" ht="20.100000000000001" customHeight="1" x14ac:dyDescent="0.25">
      <c r="A34" s="199"/>
      <c r="B34" s="276">
        <f>VLOOKUP(C34,'Mix de Usos'!$B$52:$D$56,3,0)</f>
        <v>2</v>
      </c>
      <c r="C34" s="197" t="str">
        <f>'Mix de Usos'!$B$53</f>
        <v>Motos</v>
      </c>
      <c r="D34" s="282">
        <f>'Mix de Usos'!M53</f>
        <v>1.0000000000000009E-3</v>
      </c>
      <c r="E34" s="195">
        <f t="shared" si="6"/>
        <v>5.1412500000000042E-2</v>
      </c>
      <c r="F34" s="195">
        <f t="shared" si="6"/>
        <v>0.13927756177036457</v>
      </c>
      <c r="G34" s="195">
        <f t="shared" si="6"/>
        <v>0.24235989364221283</v>
      </c>
      <c r="H34" s="195">
        <f t="shared" si="6"/>
        <v>0.35894184914918587</v>
      </c>
      <c r="I34" s="195">
        <f t="shared" si="6"/>
        <v>0.51809552354205135</v>
      </c>
      <c r="J34" s="195">
        <f t="shared" si="6"/>
        <v>0.57885328675185932</v>
      </c>
      <c r="K34" s="195">
        <f t="shared" si="6"/>
        <v>0.66939027009518404</v>
      </c>
      <c r="L34" s="195">
        <f t="shared" si="6"/>
        <v>0.67284132047868239</v>
      </c>
      <c r="M34" s="195">
        <f t="shared" si="6"/>
        <v>0.67629049512685746</v>
      </c>
      <c r="N34" s="195">
        <f t="shared" si="6"/>
        <v>0.67973772439054447</v>
      </c>
      <c r="O34" s="195">
        <f t="shared" si="7"/>
        <v>0.68318293418268061</v>
      </c>
      <c r="P34" s="195">
        <f t="shared" si="7"/>
        <v>0.6866260455898292</v>
      </c>
      <c r="Q34" s="195">
        <f t="shared" si="7"/>
        <v>0.69006697443987453</v>
      </c>
      <c r="R34" s="195">
        <f t="shared" si="7"/>
        <v>0.69350563081982064</v>
      </c>
      <c r="S34" s="195">
        <f t="shared" si="7"/>
        <v>0.69694191853656562</v>
      </c>
      <c r="T34" s="195">
        <f t="shared" si="7"/>
        <v>0.70037573451236812</v>
      </c>
      <c r="U34" s="195">
        <f t="shared" si="7"/>
        <v>0.70380696810522747</v>
      </c>
      <c r="V34" s="195">
        <f t="shared" si="7"/>
        <v>0.70723550034266125</v>
      </c>
      <c r="W34" s="195">
        <f t="shared" si="7"/>
        <v>0.71066120305527014</v>
      </c>
      <c r="X34" s="195">
        <f t="shared" si="7"/>
        <v>0.71408393789385749</v>
      </c>
      <c r="Y34" s="195">
        <f t="shared" si="8"/>
        <v>0.71750355521077491</v>
      </c>
      <c r="Z34" s="195">
        <f t="shared" si="8"/>
        <v>0.72091989278226054</v>
      </c>
      <c r="AA34" s="195">
        <f t="shared" si="8"/>
        <v>0.7243327743437723</v>
      </c>
      <c r="AB34" s="195">
        <f t="shared" si="8"/>
        <v>0.7277420079043887</v>
      </c>
      <c r="AC34" s="195">
        <f t="shared" si="8"/>
        <v>0.7311473837989142</v>
      </c>
      <c r="AD34" s="195">
        <f t="shared" si="8"/>
        <v>0.73454867242700084</v>
      </c>
      <c r="AE34" s="195">
        <f t="shared" si="8"/>
        <v>0.73794562161675958</v>
      </c>
      <c r="AF34" s="195">
        <f t="shared" si="8"/>
        <v>0.74133795353523413</v>
      </c>
      <c r="AG34" s="195">
        <f t="shared" si="8"/>
        <v>0.74472536104869225</v>
      </c>
      <c r="AH34" s="195">
        <f t="shared" si="8"/>
        <v>0.74810750341050947</v>
      </c>
      <c r="AI34" s="195">
        <f t="shared" si="8"/>
        <v>0.75148400112145564</v>
      </c>
      <c r="AJ34" s="195">
        <f t="shared" si="8"/>
        <v>0.75485442976368622</v>
      </c>
      <c r="AK34" s="195">
        <f t="shared" si="8"/>
        <v>0.75821831255166727</v>
      </c>
      <c r="AL34" s="195">
        <f t="shared" si="8"/>
        <v>0.76157511126494049</v>
      </c>
      <c r="AM34" s="195">
        <f t="shared" si="8"/>
        <v>0.7649242151207486</v>
      </c>
      <c r="AN34" s="194"/>
    </row>
    <row r="35" spans="1:40" s="193" customFormat="1" ht="20.100000000000001" customHeight="1" x14ac:dyDescent="0.25">
      <c r="A35" s="199"/>
      <c r="B35" s="276">
        <f>VLOOKUP(C35,'Mix de Usos'!$B$52:$D$56,3,0)</f>
        <v>20</v>
      </c>
      <c r="C35" s="197" t="str">
        <f>'Mix de Usos'!$B$54</f>
        <v>Micro Ônibus</v>
      </c>
      <c r="D35" s="282">
        <f>'Mix de Usos'!M54</f>
        <v>9.5000000000000001E-2</v>
      </c>
      <c r="E35" s="195">
        <f t="shared" si="6"/>
        <v>0.48841874999999996</v>
      </c>
      <c r="F35" s="195">
        <f t="shared" si="6"/>
        <v>1.3231368368184624</v>
      </c>
      <c r="G35" s="195">
        <f t="shared" si="6"/>
        <v>2.3024189896010201</v>
      </c>
      <c r="H35" s="195">
        <f t="shared" si="6"/>
        <v>3.4099475669172628</v>
      </c>
      <c r="I35" s="195">
        <f t="shared" si="6"/>
        <v>4.9219074736494832</v>
      </c>
      <c r="J35" s="195">
        <f t="shared" si="6"/>
        <v>5.4991062241426594</v>
      </c>
      <c r="K35" s="195">
        <f t="shared" si="6"/>
        <v>6.359207565904244</v>
      </c>
      <c r="L35" s="195">
        <f t="shared" si="6"/>
        <v>6.3919925445474775</v>
      </c>
      <c r="M35" s="195">
        <f t="shared" si="6"/>
        <v>6.4247597037051403</v>
      </c>
      <c r="N35" s="195">
        <f t="shared" si="6"/>
        <v>6.4575083817101673</v>
      </c>
      <c r="O35" s="195">
        <f t="shared" si="7"/>
        <v>6.4902378747354605</v>
      </c>
      <c r="P35" s="195">
        <f t="shared" si="7"/>
        <v>6.5229474331033712</v>
      </c>
      <c r="Q35" s="195">
        <f t="shared" si="7"/>
        <v>6.5556362571788016</v>
      </c>
      <c r="R35" s="195">
        <f t="shared" si="7"/>
        <v>6.58830349278829</v>
      </c>
      <c r="S35" s="195">
        <f t="shared" si="7"/>
        <v>6.6209482260973669</v>
      </c>
      <c r="T35" s="195">
        <f t="shared" si="7"/>
        <v>6.6535694778674905</v>
      </c>
      <c r="U35" s="195">
        <f t="shared" si="7"/>
        <v>6.6861661969996549</v>
      </c>
      <c r="V35" s="195">
        <f t="shared" si="7"/>
        <v>6.7187372532552754</v>
      </c>
      <c r="W35" s="195">
        <f t="shared" si="7"/>
        <v>6.7512814290250605</v>
      </c>
      <c r="X35" s="195">
        <f t="shared" si="7"/>
        <v>6.7837974099916396</v>
      </c>
      <c r="Y35" s="195">
        <f t="shared" si="8"/>
        <v>6.816283774502355</v>
      </c>
      <c r="Z35" s="195">
        <f t="shared" si="8"/>
        <v>6.8487389814314694</v>
      </c>
      <c r="AA35" s="195">
        <f t="shared" si="8"/>
        <v>6.8811613562658307</v>
      </c>
      <c r="AB35" s="195">
        <f t="shared" si="8"/>
        <v>6.9135490750916873</v>
      </c>
      <c r="AC35" s="195">
        <f t="shared" si="8"/>
        <v>6.945900146089679</v>
      </c>
      <c r="AD35" s="195">
        <f t="shared" si="8"/>
        <v>6.9782123880565008</v>
      </c>
      <c r="AE35" s="195">
        <f t="shared" si="8"/>
        <v>7.01048340535921</v>
      </c>
      <c r="AF35" s="195">
        <f t="shared" si="8"/>
        <v>7.0427105585847185</v>
      </c>
      <c r="AG35" s="195">
        <f t="shared" si="8"/>
        <v>7.0748909299625709</v>
      </c>
      <c r="AH35" s="195">
        <f t="shared" si="8"/>
        <v>7.1070212823998329</v>
      </c>
      <c r="AI35" s="195">
        <f t="shared" si="8"/>
        <v>7.1390980106538224</v>
      </c>
      <c r="AJ35" s="195">
        <f t="shared" si="8"/>
        <v>7.1711170827550124</v>
      </c>
      <c r="AK35" s="195">
        <f t="shared" si="8"/>
        <v>7.2030739692408332</v>
      </c>
      <c r="AL35" s="195">
        <f t="shared" si="8"/>
        <v>7.2349635570169282</v>
      </c>
      <c r="AM35" s="195">
        <f t="shared" si="8"/>
        <v>7.2667800436471053</v>
      </c>
      <c r="AN35" s="194"/>
    </row>
    <row r="36" spans="1:40" s="193" customFormat="1" ht="20.100000000000001" customHeight="1" x14ac:dyDescent="0.25">
      <c r="A36" s="199"/>
      <c r="B36" s="276">
        <f>VLOOKUP(C36,'Mix de Usos'!$B$52:$D$56,3,0)</f>
        <v>12</v>
      </c>
      <c r="C36" s="197" t="str">
        <f>'Mix de Usos'!$B$55</f>
        <v>Vans</v>
      </c>
      <c r="D36" s="282">
        <f>'Mix de Usos'!M55</f>
        <v>0.14249999999999999</v>
      </c>
      <c r="E36" s="195">
        <f t="shared" si="6"/>
        <v>1.2210468749999996</v>
      </c>
      <c r="F36" s="195">
        <f t="shared" si="6"/>
        <v>3.307842092046156</v>
      </c>
      <c r="G36" s="195">
        <f t="shared" si="6"/>
        <v>5.7560474740025498</v>
      </c>
      <c r="H36" s="195">
        <f t="shared" si="6"/>
        <v>8.5248689172931567</v>
      </c>
      <c r="I36" s="195">
        <f t="shared" si="6"/>
        <v>12.304768684123706</v>
      </c>
      <c r="J36" s="195">
        <f t="shared" si="6"/>
        <v>13.747765560356646</v>
      </c>
      <c r="K36" s="195">
        <f t="shared" si="6"/>
        <v>15.898018914760607</v>
      </c>
      <c r="L36" s="195">
        <f t="shared" si="6"/>
        <v>15.979981361368692</v>
      </c>
      <c r="M36" s="195">
        <f t="shared" si="6"/>
        <v>16.061899259262848</v>
      </c>
      <c r="N36" s="195">
        <f t="shared" si="6"/>
        <v>16.143770954275418</v>
      </c>
      <c r="O36" s="195">
        <f t="shared" si="7"/>
        <v>16.225594686838651</v>
      </c>
      <c r="P36" s="195">
        <f t="shared" si="7"/>
        <v>16.307368582758425</v>
      </c>
      <c r="Q36" s="195">
        <f t="shared" si="7"/>
        <v>16.389090642947004</v>
      </c>
      <c r="R36" s="195">
        <f t="shared" si="7"/>
        <v>16.470758731970722</v>
      </c>
      <c r="S36" s="195">
        <f t="shared" si="7"/>
        <v>16.552370565243418</v>
      </c>
      <c r="T36" s="195">
        <f t="shared" si="7"/>
        <v>16.633923694668727</v>
      </c>
      <c r="U36" s="195">
        <f t="shared" si="7"/>
        <v>16.715415492499137</v>
      </c>
      <c r="V36" s="195">
        <f t="shared" si="7"/>
        <v>16.796843133138189</v>
      </c>
      <c r="W36" s="195">
        <f t="shared" si="7"/>
        <v>16.878203572562651</v>
      </c>
      <c r="X36" s="195">
        <f t="shared" si="7"/>
        <v>16.959493524979099</v>
      </c>
      <c r="Y36" s="195">
        <f t="shared" si="8"/>
        <v>17.040709436255888</v>
      </c>
      <c r="Z36" s="195">
        <f t="shared" si="8"/>
        <v>17.12184745357867</v>
      </c>
      <c r="AA36" s="195">
        <f t="shared" si="8"/>
        <v>17.202903390664577</v>
      </c>
      <c r="AB36" s="195">
        <f t="shared" si="8"/>
        <v>17.283872687729215</v>
      </c>
      <c r="AC36" s="195">
        <f t="shared" si="8"/>
        <v>17.364750365224193</v>
      </c>
      <c r="AD36" s="195">
        <f t="shared" si="8"/>
        <v>17.445530970141252</v>
      </c>
      <c r="AE36" s="195">
        <f t="shared" si="8"/>
        <v>17.526208513398021</v>
      </c>
      <c r="AF36" s="195">
        <f t="shared" si="8"/>
        <v>17.606776396461793</v>
      </c>
      <c r="AG36" s="195">
        <f t="shared" si="8"/>
        <v>17.687227324906427</v>
      </c>
      <c r="AH36" s="195">
        <f t="shared" si="8"/>
        <v>17.767553205999583</v>
      </c>
      <c r="AI36" s="195">
        <f t="shared" si="8"/>
        <v>17.847745026634552</v>
      </c>
      <c r="AJ36" s="195">
        <f t="shared" si="8"/>
        <v>17.92779270688753</v>
      </c>
      <c r="AK36" s="195">
        <f t="shared" si="8"/>
        <v>18.007684923102079</v>
      </c>
      <c r="AL36" s="195">
        <f t="shared" si="8"/>
        <v>18.087408892542317</v>
      </c>
      <c r="AM36" s="195">
        <f t="shared" si="8"/>
        <v>18.16695010911776</v>
      </c>
      <c r="AN36" s="194"/>
    </row>
    <row r="37" spans="1:40" s="193" customFormat="1" ht="20.100000000000001" customHeight="1" x14ac:dyDescent="0.25">
      <c r="A37" s="199"/>
      <c r="B37" s="276">
        <f>VLOOKUP(C37,'Mix de Usos'!$B$52:$D$56,3,0)</f>
        <v>4</v>
      </c>
      <c r="C37" s="197" t="str">
        <f>'Mix de Usos'!$B$56</f>
        <v xml:space="preserve">Veículo </v>
      </c>
      <c r="D37" s="282">
        <f>'Mix de Usos'!M56</f>
        <v>4.9000000000000044E-2</v>
      </c>
      <c r="E37" s="195">
        <f t="shared" si="6"/>
        <v>1.2596062500000009</v>
      </c>
      <c r="F37" s="195">
        <f t="shared" si="6"/>
        <v>3.4123002633739321</v>
      </c>
      <c r="G37" s="195">
        <f t="shared" si="6"/>
        <v>5.937817394234215</v>
      </c>
      <c r="H37" s="195">
        <f t="shared" si="6"/>
        <v>8.7940753041550543</v>
      </c>
      <c r="I37" s="195">
        <f t="shared" si="6"/>
        <v>12.693340326780257</v>
      </c>
      <c r="J37" s="195">
        <f t="shared" si="6"/>
        <v>14.181905525420554</v>
      </c>
      <c r="K37" s="195">
        <f t="shared" si="6"/>
        <v>16.40006161733201</v>
      </c>
      <c r="L37" s="195">
        <f t="shared" si="6"/>
        <v>16.484612351727719</v>
      </c>
      <c r="M37" s="195">
        <f t="shared" si="6"/>
        <v>16.569117130608007</v>
      </c>
      <c r="N37" s="195">
        <f t="shared" si="6"/>
        <v>16.65357424756834</v>
      </c>
      <c r="O37" s="195">
        <f t="shared" si="7"/>
        <v>16.737981887475677</v>
      </c>
      <c r="P37" s="195">
        <f t="shared" si="7"/>
        <v>16.822338116950814</v>
      </c>
      <c r="Q37" s="195">
        <f t="shared" si="7"/>
        <v>16.906640873776926</v>
      </c>
      <c r="R37" s="195">
        <f t="shared" si="7"/>
        <v>16.990887955085604</v>
      </c>
      <c r="S37" s="195">
        <f t="shared" si="7"/>
        <v>17.075077004145857</v>
      </c>
      <c r="T37" s="195">
        <f t="shared" si="7"/>
        <v>17.159205495553017</v>
      </c>
      <c r="U37" s="195">
        <f t="shared" si="7"/>
        <v>17.243270718578071</v>
      </c>
      <c r="V37" s="195">
        <f t="shared" si="7"/>
        <v>17.3272697583952</v>
      </c>
      <c r="W37" s="195">
        <f t="shared" si="7"/>
        <v>17.411199474854119</v>
      </c>
      <c r="X37" s="195">
        <f t="shared" si="7"/>
        <v>17.495056478399508</v>
      </c>
      <c r="Y37" s="195">
        <f t="shared" si="8"/>
        <v>17.578837102663986</v>
      </c>
      <c r="Z37" s="195">
        <f t="shared" si="8"/>
        <v>17.662537373165385</v>
      </c>
      <c r="AA37" s="195">
        <f t="shared" si="8"/>
        <v>17.746152971422422</v>
      </c>
      <c r="AB37" s="195">
        <f t="shared" si="8"/>
        <v>17.829679193657523</v>
      </c>
      <c r="AC37" s="195">
        <f t="shared" si="8"/>
        <v>17.913110903073399</v>
      </c>
      <c r="AD37" s="195">
        <f t="shared" si="8"/>
        <v>17.996442474461521</v>
      </c>
      <c r="AE37" s="195">
        <f t="shared" si="8"/>
        <v>18.079667729610609</v>
      </c>
      <c r="AF37" s="195">
        <f t="shared" si="8"/>
        <v>18.162779861613238</v>
      </c>
      <c r="AG37" s="195">
        <f t="shared" si="8"/>
        <v>18.245771345692962</v>
      </c>
      <c r="AH37" s="195">
        <f t="shared" si="8"/>
        <v>18.328633833557483</v>
      </c>
      <c r="AI37" s="195">
        <f t="shared" si="8"/>
        <v>18.411358027475664</v>
      </c>
      <c r="AJ37" s="195">
        <f t="shared" si="8"/>
        <v>18.493933529210313</v>
      </c>
      <c r="AK37" s="195">
        <f t="shared" si="8"/>
        <v>18.576348657515847</v>
      </c>
      <c r="AL37" s="195">
        <f t="shared" si="8"/>
        <v>18.658590225991041</v>
      </c>
      <c r="AM37" s="195">
        <f t="shared" si="8"/>
        <v>18.740643270458342</v>
      </c>
      <c r="AN37" s="194"/>
    </row>
    <row r="38" spans="1:40" s="193" customFormat="1" ht="20.100000000000001" customHeight="1" x14ac:dyDescent="0.25">
      <c r="A38" s="199"/>
      <c r="B38" s="198"/>
      <c r="C38" s="201" t="s">
        <v>51</v>
      </c>
      <c r="D38" s="277"/>
      <c r="E38" s="195"/>
      <c r="F38" s="195"/>
      <c r="G38" s="195"/>
      <c r="H38" s="195"/>
      <c r="I38" s="195"/>
      <c r="J38" s="195"/>
      <c r="K38" s="195"/>
      <c r="L38" s="195"/>
      <c r="M38" s="195"/>
      <c r="N38" s="195"/>
      <c r="O38" s="195"/>
      <c r="P38" s="195"/>
      <c r="Q38" s="195"/>
      <c r="R38" s="195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C38" s="195"/>
      <c r="AD38" s="195"/>
      <c r="AE38" s="195"/>
      <c r="AF38" s="195"/>
      <c r="AG38" s="195"/>
      <c r="AH38" s="195"/>
      <c r="AI38" s="195"/>
      <c r="AJ38" s="195"/>
      <c r="AK38" s="195"/>
      <c r="AL38" s="195"/>
      <c r="AM38" s="195"/>
      <c r="AN38" s="194"/>
    </row>
    <row r="39" spans="1:40" s="193" customFormat="1" ht="20.100000000000001" customHeight="1" x14ac:dyDescent="0.25">
      <c r="A39" s="199"/>
      <c r="B39" s="276">
        <f>VLOOKUP(C39,'Mix de Usos'!$B$52:$D$56,3,0)</f>
        <v>40</v>
      </c>
      <c r="C39" s="197" t="str">
        <f>'Mix de Usos'!$B$52</f>
        <v>Ônibus Fretado</v>
      </c>
      <c r="D39" s="282">
        <f>'Mix de Usos'!P52</f>
        <v>0.67500000000000004</v>
      </c>
      <c r="E39" s="195">
        <f t="shared" ref="E39:N43" si="9">(E$9*$D39)/$B39</f>
        <v>8.6758593749999999</v>
      </c>
      <c r="F39" s="195">
        <f t="shared" si="9"/>
        <v>23.503088548749005</v>
      </c>
      <c r="G39" s="195">
        <f t="shared" si="9"/>
        <v>40.898232052123376</v>
      </c>
      <c r="H39" s="195">
        <f t="shared" si="9"/>
        <v>60.571437043925059</v>
      </c>
      <c r="I39" s="195">
        <f t="shared" si="9"/>
        <v>87.428619597721095</v>
      </c>
      <c r="J39" s="195">
        <f t="shared" si="9"/>
        <v>97.681492139376161</v>
      </c>
      <c r="K39" s="195">
        <f t="shared" si="9"/>
        <v>112.95960807856223</v>
      </c>
      <c r="L39" s="195">
        <f t="shared" si="9"/>
        <v>113.54197283077755</v>
      </c>
      <c r="M39" s="195">
        <f t="shared" si="9"/>
        <v>114.12402105265713</v>
      </c>
      <c r="N39" s="195">
        <f t="shared" si="9"/>
        <v>114.70574099090432</v>
      </c>
      <c r="O39" s="195">
        <f t="shared" ref="O39:X43" si="10">(O$9*$D39)/$B39</f>
        <v>115.28712014332727</v>
      </c>
      <c r="P39" s="195">
        <f t="shared" si="10"/>
        <v>115.86814519328357</v>
      </c>
      <c r="Q39" s="195">
        <f t="shared" si="10"/>
        <v>116.44880193672873</v>
      </c>
      <c r="R39" s="195">
        <f t="shared" si="10"/>
        <v>117.02907520084463</v>
      </c>
      <c r="S39" s="195">
        <f t="shared" si="10"/>
        <v>117.60894875304537</v>
      </c>
      <c r="T39" s="195">
        <f t="shared" si="10"/>
        <v>118.188405198962</v>
      </c>
      <c r="U39" s="195">
        <f t="shared" si="10"/>
        <v>118.76742586775701</v>
      </c>
      <c r="V39" s="195">
        <f t="shared" si="10"/>
        <v>119.34599068282398</v>
      </c>
      <c r="W39" s="195">
        <f t="shared" si="10"/>
        <v>119.92407801557677</v>
      </c>
      <c r="X39" s="195">
        <f t="shared" si="10"/>
        <v>120.50166451958835</v>
      </c>
      <c r="Y39" s="195">
        <f t="shared" ref="Y39:AM43" si="11">(Y$9*$D39)/$B39</f>
        <v>121.07872494181819</v>
      </c>
      <c r="Z39" s="195">
        <f t="shared" si="11"/>
        <v>121.65523190700637</v>
      </c>
      <c r="AA39" s="195">
        <f t="shared" si="11"/>
        <v>122.23115567051147</v>
      </c>
      <c r="AB39" s="195">
        <f t="shared" si="11"/>
        <v>122.80646383386552</v>
      </c>
      <c r="AC39" s="195">
        <f t="shared" si="11"/>
        <v>123.38112101606666</v>
      </c>
      <c r="AD39" s="195">
        <f t="shared" si="11"/>
        <v>123.95508847205629</v>
      </c>
      <c r="AE39" s="195">
        <f t="shared" si="11"/>
        <v>124.52832364782807</v>
      </c>
      <c r="AF39" s="195">
        <f t="shared" si="11"/>
        <v>125.10077965907067</v>
      </c>
      <c r="AG39" s="195">
        <f t="shared" si="11"/>
        <v>125.67240467696672</v>
      </c>
      <c r="AH39" s="195">
        <f t="shared" si="11"/>
        <v>126.24314120052338</v>
      </c>
      <c r="AI39" s="195">
        <f t="shared" si="11"/>
        <v>126.81292518924553</v>
      </c>
      <c r="AJ39" s="195">
        <f t="shared" si="11"/>
        <v>127.38168502262192</v>
      </c>
      <c r="AK39" s="195">
        <f t="shared" si="11"/>
        <v>127.94934024309377</v>
      </c>
      <c r="AL39" s="195">
        <f t="shared" si="11"/>
        <v>128.51580002595858</v>
      </c>
      <c r="AM39" s="195">
        <f t="shared" si="11"/>
        <v>129.08096130162625</v>
      </c>
      <c r="AN39" s="194"/>
    </row>
    <row r="40" spans="1:40" s="193" customFormat="1" ht="20.100000000000001" customHeight="1" x14ac:dyDescent="0.25">
      <c r="A40" s="199"/>
      <c r="B40" s="276">
        <f>VLOOKUP(C40,'Mix de Usos'!$B$52:$D$56,3,0)</f>
        <v>2</v>
      </c>
      <c r="C40" s="197" t="str">
        <f>'Mix de Usos'!$B$53</f>
        <v>Motos</v>
      </c>
      <c r="D40" s="282">
        <f>'Mix de Usos'!P53</f>
        <v>1.9999999999999996E-3</v>
      </c>
      <c r="E40" s="195">
        <f t="shared" si="9"/>
        <v>0.51412499999999994</v>
      </c>
      <c r="F40" s="195">
        <f t="shared" si="9"/>
        <v>1.3927756177036443</v>
      </c>
      <c r="G40" s="195">
        <f t="shared" si="9"/>
        <v>2.4235989364221253</v>
      </c>
      <c r="H40" s="195">
        <f t="shared" si="9"/>
        <v>3.5894184914918545</v>
      </c>
      <c r="I40" s="195">
        <f t="shared" si="9"/>
        <v>5.180955235420508</v>
      </c>
      <c r="J40" s="195">
        <f t="shared" si="9"/>
        <v>5.7885328675185859</v>
      </c>
      <c r="K40" s="195">
        <f t="shared" si="9"/>
        <v>6.6939027009518339</v>
      </c>
      <c r="L40" s="195">
        <f t="shared" si="9"/>
        <v>6.7284132047868166</v>
      </c>
      <c r="M40" s="195">
        <f t="shared" si="9"/>
        <v>6.7629049512685686</v>
      </c>
      <c r="N40" s="195">
        <f t="shared" si="9"/>
        <v>6.7973772439054398</v>
      </c>
      <c r="O40" s="195">
        <f t="shared" si="10"/>
        <v>6.8318293418267988</v>
      </c>
      <c r="P40" s="195">
        <f t="shared" si="10"/>
        <v>6.8662604558982832</v>
      </c>
      <c r="Q40" s="195">
        <f t="shared" si="10"/>
        <v>6.9006697443987379</v>
      </c>
      <c r="R40" s="195">
        <f t="shared" si="10"/>
        <v>6.9350563081981988</v>
      </c>
      <c r="S40" s="195">
        <f t="shared" si="10"/>
        <v>6.9694191853656502</v>
      </c>
      <c r="T40" s="195">
        <f t="shared" si="10"/>
        <v>7.003757345123673</v>
      </c>
      <c r="U40" s="195">
        <f t="shared" si="10"/>
        <v>7.0380696810522663</v>
      </c>
      <c r="V40" s="195">
        <f t="shared" si="10"/>
        <v>7.0723550034266038</v>
      </c>
      <c r="W40" s="195">
        <f t="shared" si="10"/>
        <v>7.1066120305526947</v>
      </c>
      <c r="X40" s="195">
        <f t="shared" si="10"/>
        <v>7.1408393789385665</v>
      </c>
      <c r="Y40" s="195">
        <f t="shared" si="11"/>
        <v>7.1750355521077429</v>
      </c>
      <c r="Z40" s="195">
        <f t="shared" si="11"/>
        <v>7.2091989278225981</v>
      </c>
      <c r="AA40" s="195">
        <f t="shared" si="11"/>
        <v>7.2433277434377157</v>
      </c>
      <c r="AB40" s="195">
        <f t="shared" si="11"/>
        <v>7.2774200790438801</v>
      </c>
      <c r="AC40" s="195">
        <f t="shared" si="11"/>
        <v>7.3114738379891335</v>
      </c>
      <c r="AD40" s="195">
        <f t="shared" si="11"/>
        <v>7.3454867242700006</v>
      </c>
      <c r="AE40" s="195">
        <f t="shared" si="11"/>
        <v>7.3794562161675881</v>
      </c>
      <c r="AF40" s="195">
        <f t="shared" si="11"/>
        <v>7.413379535352334</v>
      </c>
      <c r="AG40" s="195">
        <f t="shared" si="11"/>
        <v>7.4472536104869151</v>
      </c>
      <c r="AH40" s="195">
        <f t="shared" si="11"/>
        <v>7.4810750341050873</v>
      </c>
      <c r="AI40" s="195">
        <f t="shared" si="11"/>
        <v>7.5148400112145488</v>
      </c>
      <c r="AJ40" s="195">
        <f t="shared" si="11"/>
        <v>7.5485442976368526</v>
      </c>
      <c r="AK40" s="195">
        <f t="shared" si="11"/>
        <v>7.5821831255166661</v>
      </c>
      <c r="AL40" s="195">
        <f t="shared" si="11"/>
        <v>7.615751112649396</v>
      </c>
      <c r="AM40" s="195">
        <f t="shared" si="11"/>
        <v>7.6492421512074786</v>
      </c>
      <c r="AN40" s="194"/>
    </row>
    <row r="41" spans="1:40" s="193" customFormat="1" ht="20.100000000000001" customHeight="1" x14ac:dyDescent="0.25">
      <c r="A41" s="199"/>
      <c r="B41" s="276">
        <f>VLOOKUP(C41,'Mix de Usos'!$B$52:$D$56,3,0)</f>
        <v>20</v>
      </c>
      <c r="C41" s="197" t="str">
        <f>'Mix de Usos'!$B$54</f>
        <v>Micro Ônibus</v>
      </c>
      <c r="D41" s="282">
        <f>'Mix de Usos'!P54</f>
        <v>9.0000000000000011E-2</v>
      </c>
      <c r="E41" s="195">
        <f t="shared" si="9"/>
        <v>2.3135625000000002</v>
      </c>
      <c r="F41" s="195">
        <f t="shared" si="9"/>
        <v>6.2674902796664025</v>
      </c>
      <c r="G41" s="195">
        <f t="shared" si="9"/>
        <v>10.906195213899569</v>
      </c>
      <c r="H41" s="195">
        <f t="shared" si="9"/>
        <v>16.152383211713349</v>
      </c>
      <c r="I41" s="195">
        <f t="shared" si="9"/>
        <v>23.314298559392292</v>
      </c>
      <c r="J41" s="195">
        <f t="shared" si="9"/>
        <v>26.048397903833649</v>
      </c>
      <c r="K41" s="195">
        <f t="shared" si="9"/>
        <v>30.122562154283258</v>
      </c>
      <c r="L41" s="195">
        <f t="shared" si="9"/>
        <v>30.277859421540683</v>
      </c>
      <c r="M41" s="195">
        <f t="shared" si="9"/>
        <v>30.433072280708569</v>
      </c>
      <c r="N41" s="195">
        <f t="shared" si="9"/>
        <v>30.588197597574485</v>
      </c>
      <c r="O41" s="195">
        <f t="shared" si="10"/>
        <v>30.743232038220604</v>
      </c>
      <c r="P41" s="195">
        <f t="shared" si="10"/>
        <v>30.898172051542286</v>
      </c>
      <c r="Q41" s="195">
        <f t="shared" si="10"/>
        <v>31.053013849794333</v>
      </c>
      <c r="R41" s="195">
        <f t="shared" si="10"/>
        <v>31.207753386891902</v>
      </c>
      <c r="S41" s="195">
        <f t="shared" si="10"/>
        <v>31.362386334145434</v>
      </c>
      <c r="T41" s="195">
        <f t="shared" si="10"/>
        <v>31.516908053056532</v>
      </c>
      <c r="U41" s="195">
        <f t="shared" si="10"/>
        <v>31.671313564735208</v>
      </c>
      <c r="V41" s="195">
        <f t="shared" si="10"/>
        <v>31.82559751541973</v>
      </c>
      <c r="W41" s="195">
        <f t="shared" si="10"/>
        <v>31.979754137487141</v>
      </c>
      <c r="X41" s="195">
        <f t="shared" si="10"/>
        <v>32.133777205223559</v>
      </c>
      <c r="Y41" s="195">
        <f t="shared" si="11"/>
        <v>32.287659984484854</v>
      </c>
      <c r="Z41" s="195">
        <f t="shared" si="11"/>
        <v>32.441395175201698</v>
      </c>
      <c r="AA41" s="195">
        <f t="shared" si="11"/>
        <v>32.594974845469729</v>
      </c>
      <c r="AB41" s="195">
        <f t="shared" si="11"/>
        <v>32.748390355697474</v>
      </c>
      <c r="AC41" s="195">
        <f t="shared" si="11"/>
        <v>32.901632270951112</v>
      </c>
      <c r="AD41" s="195">
        <f t="shared" si="11"/>
        <v>33.054690259215008</v>
      </c>
      <c r="AE41" s="195">
        <f t="shared" si="11"/>
        <v>33.207552972754158</v>
      </c>
      <c r="AF41" s="195">
        <f t="shared" si="11"/>
        <v>33.36020790908551</v>
      </c>
      <c r="AG41" s="195">
        <f t="shared" si="11"/>
        <v>33.512641247191127</v>
      </c>
      <c r="AH41" s="195">
        <f t="shared" si="11"/>
        <v>33.664837653472901</v>
      </c>
      <c r="AI41" s="195">
        <f t="shared" si="11"/>
        <v>33.816780050465482</v>
      </c>
      <c r="AJ41" s="195">
        <f t="shared" si="11"/>
        <v>33.968449339365847</v>
      </c>
      <c r="AK41" s="195">
        <f t="shared" si="11"/>
        <v>34.119824064825011</v>
      </c>
      <c r="AL41" s="195">
        <f t="shared" si="11"/>
        <v>34.270880006922297</v>
      </c>
      <c r="AM41" s="195">
        <f t="shared" si="11"/>
        <v>34.421589680433662</v>
      </c>
      <c r="AN41" s="194"/>
    </row>
    <row r="42" spans="1:40" s="193" customFormat="1" ht="20.100000000000001" customHeight="1" x14ac:dyDescent="0.25">
      <c r="A42" s="199"/>
      <c r="B42" s="276">
        <f>VLOOKUP(C42,'Mix de Usos'!$B$52:$D$56,3,0)</f>
        <v>12</v>
      </c>
      <c r="C42" s="197" t="str">
        <f>'Mix de Usos'!$B$55</f>
        <v>Vans</v>
      </c>
      <c r="D42" s="282">
        <f>'Mix de Usos'!P55</f>
        <v>0.13500000000000001</v>
      </c>
      <c r="E42" s="195">
        <f t="shared" si="9"/>
        <v>5.7839062500000002</v>
      </c>
      <c r="F42" s="195">
        <f t="shared" si="9"/>
        <v>15.668725699166004</v>
      </c>
      <c r="G42" s="195">
        <f t="shared" si="9"/>
        <v>27.265488034748916</v>
      </c>
      <c r="H42" s="195">
        <f t="shared" si="9"/>
        <v>40.38095802928337</v>
      </c>
      <c r="I42" s="195">
        <f t="shared" si="9"/>
        <v>58.285746398480732</v>
      </c>
      <c r="J42" s="195">
        <f t="shared" si="9"/>
        <v>65.120994759584121</v>
      </c>
      <c r="K42" s="195">
        <f t="shared" si="9"/>
        <v>75.306405385708146</v>
      </c>
      <c r="L42" s="195">
        <f t="shared" si="9"/>
        <v>75.694648553851707</v>
      </c>
      <c r="M42" s="195">
        <f t="shared" si="9"/>
        <v>76.082680701771423</v>
      </c>
      <c r="N42" s="195">
        <f t="shared" si="9"/>
        <v>76.470493993936216</v>
      </c>
      <c r="O42" s="195">
        <f t="shared" si="10"/>
        <v>76.8580800955515</v>
      </c>
      <c r="P42" s="195">
        <f t="shared" si="10"/>
        <v>77.245430128855716</v>
      </c>
      <c r="Q42" s="195">
        <f t="shared" si="10"/>
        <v>77.632534624485828</v>
      </c>
      <c r="R42" s="195">
        <f t="shared" si="10"/>
        <v>78.019383467229758</v>
      </c>
      <c r="S42" s="195">
        <f t="shared" si="10"/>
        <v>78.405965835363574</v>
      </c>
      <c r="T42" s="195">
        <f t="shared" si="10"/>
        <v>78.792270132641335</v>
      </c>
      <c r="U42" s="195">
        <f t="shared" si="10"/>
        <v>79.178283911838022</v>
      </c>
      <c r="V42" s="195">
        <f t="shared" si="10"/>
        <v>79.563993788549325</v>
      </c>
      <c r="W42" s="195">
        <f t="shared" si="10"/>
        <v>79.94938534371785</v>
      </c>
      <c r="X42" s="195">
        <f t="shared" si="10"/>
        <v>80.334443013058902</v>
      </c>
      <c r="Y42" s="195">
        <f t="shared" si="11"/>
        <v>80.719149961212125</v>
      </c>
      <c r="Z42" s="195">
        <f t="shared" si="11"/>
        <v>81.10348793800425</v>
      </c>
      <c r="AA42" s="195">
        <f t="shared" si="11"/>
        <v>81.487437113674318</v>
      </c>
      <c r="AB42" s="195">
        <f t="shared" si="11"/>
        <v>81.870975889243667</v>
      </c>
      <c r="AC42" s="195">
        <f t="shared" si="11"/>
        <v>82.254080677377772</v>
      </c>
      <c r="AD42" s="195">
        <f t="shared" si="11"/>
        <v>82.636725648037526</v>
      </c>
      <c r="AE42" s="195">
        <f t="shared" si="11"/>
        <v>83.018882431885388</v>
      </c>
      <c r="AF42" s="195">
        <f t="shared" si="11"/>
        <v>83.400519772713778</v>
      </c>
      <c r="AG42" s="195">
        <f t="shared" si="11"/>
        <v>83.781603117977824</v>
      </c>
      <c r="AH42" s="195">
        <f t="shared" si="11"/>
        <v>84.16209413368226</v>
      </c>
      <c r="AI42" s="195">
        <f t="shared" si="11"/>
        <v>84.541950126163698</v>
      </c>
      <c r="AJ42" s="195">
        <f t="shared" si="11"/>
        <v>84.921123348414611</v>
      </c>
      <c r="AK42" s="195">
        <f t="shared" si="11"/>
        <v>85.299560162062519</v>
      </c>
      <c r="AL42" s="195">
        <f t="shared" si="11"/>
        <v>85.677200017305722</v>
      </c>
      <c r="AM42" s="195">
        <f t="shared" si="11"/>
        <v>86.053974201084145</v>
      </c>
      <c r="AN42" s="194"/>
    </row>
    <row r="43" spans="1:40" s="193" customFormat="1" ht="20.100000000000001" customHeight="1" x14ac:dyDescent="0.25">
      <c r="A43" s="199"/>
      <c r="B43" s="276">
        <f>VLOOKUP(C43,'Mix de Usos'!$B$52:$D$56,3,0)</f>
        <v>4</v>
      </c>
      <c r="C43" s="197" t="str">
        <f>'Mix de Usos'!$B$56</f>
        <v xml:space="preserve">Veículo </v>
      </c>
      <c r="D43" s="282">
        <f>'Mix de Usos'!P56</f>
        <v>9.7999999999999976E-2</v>
      </c>
      <c r="E43" s="195">
        <f t="shared" si="9"/>
        <v>12.596062499999997</v>
      </c>
      <c r="F43" s="195">
        <f t="shared" si="9"/>
        <v>34.123002633739283</v>
      </c>
      <c r="G43" s="195">
        <f t="shared" si="9"/>
        <v>59.378173942342073</v>
      </c>
      <c r="H43" s="195">
        <f t="shared" si="9"/>
        <v>87.940753041550423</v>
      </c>
      <c r="I43" s="195">
        <f t="shared" si="9"/>
        <v>126.93340326780243</v>
      </c>
      <c r="J43" s="195">
        <f t="shared" si="9"/>
        <v>141.81905525420535</v>
      </c>
      <c r="K43" s="195">
        <f t="shared" si="9"/>
        <v>164.00061617331991</v>
      </c>
      <c r="L43" s="195">
        <f t="shared" si="9"/>
        <v>164.84612351727699</v>
      </c>
      <c r="M43" s="195">
        <f t="shared" si="9"/>
        <v>165.69117130607992</v>
      </c>
      <c r="N43" s="195">
        <f t="shared" si="9"/>
        <v>166.53574247568326</v>
      </c>
      <c r="O43" s="195">
        <f t="shared" si="10"/>
        <v>167.37981887475658</v>
      </c>
      <c r="P43" s="195">
        <f t="shared" si="10"/>
        <v>168.22338116950795</v>
      </c>
      <c r="Q43" s="195">
        <f t="shared" si="10"/>
        <v>169.06640873776908</v>
      </c>
      <c r="R43" s="195">
        <f t="shared" si="10"/>
        <v>169.90887955085586</v>
      </c>
      <c r="S43" s="195">
        <f t="shared" si="10"/>
        <v>170.75077004145842</v>
      </c>
      <c r="T43" s="195">
        <f t="shared" si="10"/>
        <v>171.59205495552996</v>
      </c>
      <c r="U43" s="195">
        <f t="shared" si="10"/>
        <v>172.43270718578052</v>
      </c>
      <c r="V43" s="195">
        <f t="shared" si="10"/>
        <v>173.27269758395178</v>
      </c>
      <c r="W43" s="195">
        <f t="shared" si="10"/>
        <v>174.11199474854104</v>
      </c>
      <c r="X43" s="195">
        <f t="shared" si="10"/>
        <v>174.95056478399488</v>
      </c>
      <c r="Y43" s="195">
        <f t="shared" si="11"/>
        <v>175.78837102663971</v>
      </c>
      <c r="Z43" s="195">
        <f t="shared" si="11"/>
        <v>176.62537373165364</v>
      </c>
      <c r="AA43" s="195">
        <f t="shared" si="11"/>
        <v>177.46152971422401</v>
      </c>
      <c r="AB43" s="195">
        <f t="shared" si="11"/>
        <v>178.29679193657506</v>
      </c>
      <c r="AC43" s="195">
        <f t="shared" si="11"/>
        <v>179.13110903073377</v>
      </c>
      <c r="AD43" s="195">
        <f t="shared" si="11"/>
        <v>179.964424744615</v>
      </c>
      <c r="AE43" s="195">
        <f t="shared" si="11"/>
        <v>180.79667729610588</v>
      </c>
      <c r="AF43" s="195">
        <f t="shared" si="11"/>
        <v>181.62779861613217</v>
      </c>
      <c r="AG43" s="195">
        <f t="shared" si="11"/>
        <v>182.45771345692941</v>
      </c>
      <c r="AH43" s="195">
        <f t="shared" si="11"/>
        <v>183.28633833557464</v>
      </c>
      <c r="AI43" s="195">
        <f t="shared" si="11"/>
        <v>184.11358027475643</v>
      </c>
      <c r="AJ43" s="195">
        <f t="shared" si="11"/>
        <v>184.93933529210287</v>
      </c>
      <c r="AK43" s="195">
        <f t="shared" si="11"/>
        <v>185.76348657515831</v>
      </c>
      <c r="AL43" s="195">
        <f t="shared" si="11"/>
        <v>186.5859022599102</v>
      </c>
      <c r="AM43" s="195">
        <f t="shared" si="11"/>
        <v>187.40643270458321</v>
      </c>
      <c r="AN43" s="194"/>
    </row>
    <row r="44" spans="1:40" s="193" customFormat="1" ht="20.100000000000001" customHeight="1" x14ac:dyDescent="0.25">
      <c r="A44" s="199"/>
      <c r="B44" s="198"/>
      <c r="C44" s="201" t="s">
        <v>50</v>
      </c>
      <c r="D44" s="277"/>
      <c r="E44" s="195"/>
      <c r="F44" s="195"/>
      <c r="G44" s="195"/>
      <c r="H44" s="195"/>
      <c r="I44" s="195"/>
      <c r="J44" s="195"/>
      <c r="K44" s="195"/>
      <c r="L44" s="195"/>
      <c r="M44" s="195"/>
      <c r="N44" s="195"/>
      <c r="O44" s="195"/>
      <c r="P44" s="195"/>
      <c r="Q44" s="195"/>
      <c r="R44" s="195"/>
      <c r="S44" s="195"/>
      <c r="T44" s="195"/>
      <c r="U44" s="195"/>
      <c r="V44" s="195"/>
      <c r="W44" s="195"/>
      <c r="X44" s="195"/>
      <c r="Y44" s="195"/>
      <c r="Z44" s="195"/>
      <c r="AA44" s="195"/>
      <c r="AB44" s="195"/>
      <c r="AC44" s="195"/>
      <c r="AD44" s="195"/>
      <c r="AE44" s="195"/>
      <c r="AF44" s="195"/>
      <c r="AG44" s="195"/>
      <c r="AH44" s="195"/>
      <c r="AI44" s="195"/>
      <c r="AJ44" s="195"/>
      <c r="AK44" s="195"/>
      <c r="AL44" s="195"/>
      <c r="AM44" s="195"/>
      <c r="AN44" s="194"/>
    </row>
    <row r="45" spans="1:40" s="193" customFormat="1" ht="20.100000000000001" customHeight="1" x14ac:dyDescent="0.25">
      <c r="A45" s="199"/>
      <c r="B45" s="276">
        <f>VLOOKUP(C45,'Mix de Usos'!$B$52:$D$56,3,0)</f>
        <v>40</v>
      </c>
      <c r="C45" s="197" t="str">
        <f>'Mix de Usos'!$B$52</f>
        <v>Ônibus Fretado</v>
      </c>
      <c r="D45" s="282">
        <f>'Mix de Usos'!S52</f>
        <v>3.5624999999999997E-3</v>
      </c>
      <c r="E45" s="195">
        <f t="shared" ref="E45:N49" si="12">(E$10*$D45)/$B45</f>
        <v>0.25031460937499994</v>
      </c>
      <c r="F45" s="195">
        <f t="shared" si="12"/>
        <v>0.67810762886946196</v>
      </c>
      <c r="G45" s="195">
        <f t="shared" si="12"/>
        <v>1.1799897321705228</v>
      </c>
      <c r="H45" s="195">
        <f t="shared" si="12"/>
        <v>1.7475981280450974</v>
      </c>
      <c r="I45" s="195">
        <f t="shared" si="12"/>
        <v>2.5224775802453601</v>
      </c>
      <c r="J45" s="195">
        <f t="shared" si="12"/>
        <v>2.8182919398731126</v>
      </c>
      <c r="K45" s="195">
        <f t="shared" si="12"/>
        <v>3.2590938775259248</v>
      </c>
      <c r="L45" s="195">
        <f t="shared" si="12"/>
        <v>3.2758961790805818</v>
      </c>
      <c r="M45" s="195">
        <f t="shared" si="12"/>
        <v>3.2926893481488841</v>
      </c>
      <c r="N45" s="195">
        <f t="shared" si="12"/>
        <v>3.3094730456264614</v>
      </c>
      <c r="O45" s="195">
        <f t="shared" ref="O45:X49" si="13">(O$10*$D45)/$B45</f>
        <v>3.326246910801923</v>
      </c>
      <c r="P45" s="195">
        <f t="shared" si="13"/>
        <v>3.3430105594654775</v>
      </c>
      <c r="Q45" s="195">
        <f t="shared" si="13"/>
        <v>3.359763581804136</v>
      </c>
      <c r="R45" s="195">
        <f t="shared" si="13"/>
        <v>3.3765055400539987</v>
      </c>
      <c r="S45" s="195">
        <f t="shared" si="13"/>
        <v>3.3932359658749016</v>
      </c>
      <c r="T45" s="195">
        <f t="shared" si="13"/>
        <v>3.4099543574070892</v>
      </c>
      <c r="U45" s="195">
        <f t="shared" si="13"/>
        <v>3.426660175962323</v>
      </c>
      <c r="V45" s="195">
        <f t="shared" si="13"/>
        <v>3.4433528422933293</v>
      </c>
      <c r="W45" s="195">
        <f t="shared" si="13"/>
        <v>3.4600317323753438</v>
      </c>
      <c r="X45" s="195">
        <f t="shared" si="13"/>
        <v>3.4766961726207155</v>
      </c>
      <c r="Y45" s="195">
        <f t="shared" ref="Y45:AM49" si="14">(Y$10*$D45)/$B45</f>
        <v>3.4933454344324573</v>
      </c>
      <c r="Z45" s="195">
        <f t="shared" si="14"/>
        <v>3.5099787279836283</v>
      </c>
      <c r="AA45" s="195">
        <f t="shared" si="14"/>
        <v>3.5265951950862395</v>
      </c>
      <c r="AB45" s="195">
        <f t="shared" si="14"/>
        <v>3.5431939009844902</v>
      </c>
      <c r="AC45" s="195">
        <f t="shared" si="14"/>
        <v>3.5597738248709603</v>
      </c>
      <c r="AD45" s="195">
        <f t="shared" si="14"/>
        <v>3.5763338488789573</v>
      </c>
      <c r="AE45" s="195">
        <f t="shared" si="14"/>
        <v>3.5928727452465958</v>
      </c>
      <c r="AF45" s="195">
        <f t="shared" si="14"/>
        <v>3.609389161274668</v>
      </c>
      <c r="AG45" s="195">
        <f t="shared" si="14"/>
        <v>3.6258816016058182</v>
      </c>
      <c r="AH45" s="195">
        <f t="shared" si="14"/>
        <v>3.6423484072299153</v>
      </c>
      <c r="AI45" s="195">
        <f t="shared" si="14"/>
        <v>3.6587877304600847</v>
      </c>
      <c r="AJ45" s="195">
        <f t="shared" si="14"/>
        <v>3.6751975049119436</v>
      </c>
      <c r="AK45" s="195">
        <f t="shared" si="14"/>
        <v>3.6915754092359272</v>
      </c>
      <c r="AL45" s="195">
        <f t="shared" si="14"/>
        <v>3.7079188229711755</v>
      </c>
      <c r="AM45" s="195">
        <f t="shared" si="14"/>
        <v>3.7242247723691415</v>
      </c>
      <c r="AN45" s="194"/>
    </row>
    <row r="46" spans="1:40" s="193" customFormat="1" ht="20.100000000000001" customHeight="1" x14ac:dyDescent="0.25">
      <c r="A46" s="199"/>
      <c r="B46" s="276">
        <f>VLOOKUP(C46,'Mix de Usos'!$B$52:$D$56,3,0)</f>
        <v>2</v>
      </c>
      <c r="C46" s="197" t="str">
        <f>'Mix de Usos'!$B$53</f>
        <v>Motos</v>
      </c>
      <c r="D46" s="282">
        <f>'Mix de Usos'!S53</f>
        <v>5.0000000000000001E-3</v>
      </c>
      <c r="E46" s="195">
        <f t="shared" si="12"/>
        <v>7.0263749999999998</v>
      </c>
      <c r="F46" s="195">
        <f t="shared" si="12"/>
        <v>19.034600108616477</v>
      </c>
      <c r="G46" s="195">
        <f t="shared" si="12"/>
        <v>33.122518797769061</v>
      </c>
      <c r="H46" s="195">
        <f t="shared" si="12"/>
        <v>49.055386050388698</v>
      </c>
      <c r="I46" s="195">
        <f t="shared" si="12"/>
        <v>70.806388217413627</v>
      </c>
      <c r="J46" s="195">
        <f t="shared" si="12"/>
        <v>79.109949189420718</v>
      </c>
      <c r="K46" s="195">
        <f t="shared" si="12"/>
        <v>91.483336913008429</v>
      </c>
      <c r="L46" s="195">
        <f t="shared" si="12"/>
        <v>91.954980465419851</v>
      </c>
      <c r="M46" s="195">
        <f t="shared" si="12"/>
        <v>92.426367667337104</v>
      </c>
      <c r="N46" s="195">
        <f t="shared" si="12"/>
        <v>92.89748900004102</v>
      </c>
      <c r="O46" s="195">
        <f t="shared" si="13"/>
        <v>93.368334338299618</v>
      </c>
      <c r="P46" s="195">
        <f t="shared" si="13"/>
        <v>93.838892897276565</v>
      </c>
      <c r="Q46" s="195">
        <f t="shared" si="13"/>
        <v>94.309153173449445</v>
      </c>
      <c r="R46" s="195">
        <f t="shared" si="13"/>
        <v>94.779102878708741</v>
      </c>
      <c r="S46" s="195">
        <f t="shared" si="13"/>
        <v>95.24872886666391</v>
      </c>
      <c r="T46" s="195">
        <f t="shared" si="13"/>
        <v>95.718017050023576</v>
      </c>
      <c r="U46" s="195">
        <f t="shared" si="13"/>
        <v>96.186952307714336</v>
      </c>
      <c r="V46" s="195">
        <f t="shared" si="13"/>
        <v>96.655518380163628</v>
      </c>
      <c r="W46" s="195">
        <f t="shared" si="13"/>
        <v>97.123697750886862</v>
      </c>
      <c r="X46" s="195">
        <f t="shared" si="13"/>
        <v>97.591471512160439</v>
      </c>
      <c r="Y46" s="195">
        <f t="shared" si="14"/>
        <v>98.05881921213917</v>
      </c>
      <c r="Z46" s="195">
        <f t="shared" si="14"/>
        <v>98.525718680242207</v>
      </c>
      <c r="AA46" s="195">
        <f t="shared" si="14"/>
        <v>98.992145826982167</v>
      </c>
      <c r="AB46" s="195">
        <f t="shared" si="14"/>
        <v>99.458074413599732</v>
      </c>
      <c r="AC46" s="195">
        <f t="shared" si="14"/>
        <v>99.923475785851537</v>
      </c>
      <c r="AD46" s="195">
        <f t="shared" si="14"/>
        <v>100.38831856502337</v>
      </c>
      <c r="AE46" s="195">
        <f t="shared" si="14"/>
        <v>100.85256828762374</v>
      </c>
      <c r="AF46" s="195">
        <f t="shared" si="14"/>
        <v>101.31618698314858</v>
      </c>
      <c r="AG46" s="195">
        <f t="shared" si="14"/>
        <v>101.77913267665456</v>
      </c>
      <c r="AH46" s="195">
        <f t="shared" si="14"/>
        <v>102.24135879943623</v>
      </c>
      <c r="AI46" s="195">
        <f t="shared" si="14"/>
        <v>102.70281348659887</v>
      </c>
      <c r="AJ46" s="195">
        <f t="shared" si="14"/>
        <v>103.16343873437036</v>
      </c>
      <c r="AK46" s="195">
        <f t="shared" si="14"/>
        <v>103.62316938206112</v>
      </c>
      <c r="AL46" s="195">
        <f t="shared" si="14"/>
        <v>104.0819318728751</v>
      </c>
      <c r="AM46" s="195">
        <f t="shared" si="14"/>
        <v>104.53964273316889</v>
      </c>
      <c r="AN46" s="194"/>
    </row>
    <row r="47" spans="1:40" s="193" customFormat="1" ht="20.100000000000001" customHeight="1" x14ac:dyDescent="0.25">
      <c r="A47" s="199"/>
      <c r="B47" s="276">
        <f>VLOOKUP(C47,'Mix de Usos'!$B$52:$D$56,3,0)</f>
        <v>20</v>
      </c>
      <c r="C47" s="197" t="str">
        <f>'Mix de Usos'!$B$54</f>
        <v>Micro Ônibus</v>
      </c>
      <c r="D47" s="282">
        <f>'Mix de Usos'!S54</f>
        <v>4.75E-4</v>
      </c>
      <c r="E47" s="195">
        <f t="shared" si="12"/>
        <v>6.6750562499999985E-2</v>
      </c>
      <c r="F47" s="195">
        <f t="shared" si="12"/>
        <v>0.18082870103185653</v>
      </c>
      <c r="G47" s="195">
        <f t="shared" si="12"/>
        <v>0.3146639285788061</v>
      </c>
      <c r="H47" s="195">
        <f t="shared" si="12"/>
        <v>0.46602616747869263</v>
      </c>
      <c r="I47" s="195">
        <f t="shared" si="12"/>
        <v>0.67266068806542934</v>
      </c>
      <c r="J47" s="195">
        <f t="shared" si="12"/>
        <v>0.75154451729949678</v>
      </c>
      <c r="K47" s="195">
        <f t="shared" si="12"/>
        <v>0.86909170067357999</v>
      </c>
      <c r="L47" s="195">
        <f t="shared" si="12"/>
        <v>0.87357231442148853</v>
      </c>
      <c r="M47" s="195">
        <f t="shared" si="12"/>
        <v>0.8780504928397026</v>
      </c>
      <c r="N47" s="195">
        <f t="shared" si="12"/>
        <v>0.88252614550038966</v>
      </c>
      <c r="O47" s="195">
        <f t="shared" si="13"/>
        <v>0.88699917621384627</v>
      </c>
      <c r="P47" s="195">
        <f t="shared" si="13"/>
        <v>0.89146948252412739</v>
      </c>
      <c r="Q47" s="195">
        <f t="shared" si="13"/>
        <v>0.89593695514776983</v>
      </c>
      <c r="R47" s="195">
        <f t="shared" si="13"/>
        <v>0.90040147734773301</v>
      </c>
      <c r="S47" s="195">
        <f t="shared" si="13"/>
        <v>0.90486292423330705</v>
      </c>
      <c r="T47" s="195">
        <f t="shared" si="13"/>
        <v>0.90932116197522395</v>
      </c>
      <c r="U47" s="195">
        <f t="shared" si="13"/>
        <v>0.91377604692328607</v>
      </c>
      <c r="V47" s="195">
        <f t="shared" si="13"/>
        <v>0.91822742461155449</v>
      </c>
      <c r="W47" s="195">
        <f t="shared" si="13"/>
        <v>0.92267512863342505</v>
      </c>
      <c r="X47" s="195">
        <f t="shared" si="13"/>
        <v>0.92711897936552423</v>
      </c>
      <c r="Y47" s="195">
        <f t="shared" si="14"/>
        <v>0.93155878251532209</v>
      </c>
      <c r="Z47" s="195">
        <f t="shared" si="14"/>
        <v>0.93599432746230105</v>
      </c>
      <c r="AA47" s="195">
        <f t="shared" si="14"/>
        <v>0.94042538535633058</v>
      </c>
      <c r="AB47" s="195">
        <f t="shared" si="14"/>
        <v>0.94485170692919751</v>
      </c>
      <c r="AC47" s="195">
        <f t="shared" si="14"/>
        <v>0.94927301996558955</v>
      </c>
      <c r="AD47" s="195">
        <f t="shared" si="14"/>
        <v>0.95368902636772201</v>
      </c>
      <c r="AE47" s="195">
        <f t="shared" si="14"/>
        <v>0.95809939873242556</v>
      </c>
      <c r="AF47" s="195">
        <f t="shared" si="14"/>
        <v>0.96250377633991158</v>
      </c>
      <c r="AG47" s="195">
        <f t="shared" si="14"/>
        <v>0.96690176042821818</v>
      </c>
      <c r="AH47" s="195">
        <f t="shared" si="14"/>
        <v>0.97129290859464401</v>
      </c>
      <c r="AI47" s="195">
        <f t="shared" si="14"/>
        <v>0.97567672812268924</v>
      </c>
      <c r="AJ47" s="195">
        <f t="shared" si="14"/>
        <v>0.98005266797651847</v>
      </c>
      <c r="AK47" s="195">
        <f t="shared" si="14"/>
        <v>0.98442010912958067</v>
      </c>
      <c r="AL47" s="195">
        <f t="shared" si="14"/>
        <v>0.98877835279231352</v>
      </c>
      <c r="AM47" s="195">
        <f t="shared" si="14"/>
        <v>0.99312660596510438</v>
      </c>
      <c r="AN47" s="194"/>
    </row>
    <row r="48" spans="1:40" s="193" customFormat="1" ht="20.100000000000001" customHeight="1" x14ac:dyDescent="0.25">
      <c r="A48" s="199"/>
      <c r="B48" s="276">
        <f>VLOOKUP(C48,'Mix de Usos'!$B$52:$D$56,3,0)</f>
        <v>12</v>
      </c>
      <c r="C48" s="197" t="str">
        <f>'Mix de Usos'!$B$55</f>
        <v>Vans</v>
      </c>
      <c r="D48" s="282">
        <f>'Mix de Usos'!S55</f>
        <v>7.1249999999999992E-4</v>
      </c>
      <c r="E48" s="195">
        <f t="shared" si="12"/>
        <v>0.16687640624999997</v>
      </c>
      <c r="F48" s="195">
        <f t="shared" si="12"/>
        <v>0.45207175257964133</v>
      </c>
      <c r="G48" s="195">
        <f t="shared" si="12"/>
        <v>0.78665982144701507</v>
      </c>
      <c r="H48" s="195">
        <f t="shared" si="12"/>
        <v>1.1650654186967315</v>
      </c>
      <c r="I48" s="195">
        <f t="shared" si="12"/>
        <v>1.6816517201635734</v>
      </c>
      <c r="J48" s="195">
        <f t="shared" si="12"/>
        <v>1.8788612932487416</v>
      </c>
      <c r="K48" s="195">
        <f t="shared" si="12"/>
        <v>2.17272925168395</v>
      </c>
      <c r="L48" s="195">
        <f t="shared" si="12"/>
        <v>2.1839307860537214</v>
      </c>
      <c r="M48" s="195">
        <f t="shared" si="12"/>
        <v>2.1951262320992559</v>
      </c>
      <c r="N48" s="195">
        <f t="shared" si="12"/>
        <v>2.2063153637509738</v>
      </c>
      <c r="O48" s="195">
        <f t="shared" si="13"/>
        <v>2.2174979405346154</v>
      </c>
      <c r="P48" s="195">
        <f t="shared" si="13"/>
        <v>2.2286737063103179</v>
      </c>
      <c r="Q48" s="195">
        <f t="shared" si="13"/>
        <v>2.239842387869424</v>
      </c>
      <c r="R48" s="195">
        <f t="shared" si="13"/>
        <v>2.2510036933693325</v>
      </c>
      <c r="S48" s="195">
        <f t="shared" si="13"/>
        <v>2.2621573105832677</v>
      </c>
      <c r="T48" s="195">
        <f t="shared" si="13"/>
        <v>2.2733029049380593</v>
      </c>
      <c r="U48" s="195">
        <f t="shared" si="13"/>
        <v>2.2844401173082152</v>
      </c>
      <c r="V48" s="195">
        <f t="shared" si="13"/>
        <v>2.2955685615288859</v>
      </c>
      <c r="W48" s="195">
        <f t="shared" si="13"/>
        <v>2.3066878215835627</v>
      </c>
      <c r="X48" s="195">
        <f t="shared" si="13"/>
        <v>2.3177974484138102</v>
      </c>
      <c r="Y48" s="195">
        <f t="shared" si="14"/>
        <v>2.3288969562883053</v>
      </c>
      <c r="Z48" s="195">
        <f t="shared" si="14"/>
        <v>2.3399858186557521</v>
      </c>
      <c r="AA48" s="195">
        <f t="shared" si="14"/>
        <v>2.3510634633908261</v>
      </c>
      <c r="AB48" s="195">
        <f t="shared" si="14"/>
        <v>2.3621292673229934</v>
      </c>
      <c r="AC48" s="195">
        <f t="shared" si="14"/>
        <v>2.3731825499139734</v>
      </c>
      <c r="AD48" s="195">
        <f t="shared" si="14"/>
        <v>2.3842225659193046</v>
      </c>
      <c r="AE48" s="195">
        <f t="shared" si="14"/>
        <v>2.3952484968310634</v>
      </c>
      <c r="AF48" s="195">
        <f t="shared" si="14"/>
        <v>2.4062594408497788</v>
      </c>
      <c r="AG48" s="195">
        <f t="shared" si="14"/>
        <v>2.4172544010705455</v>
      </c>
      <c r="AH48" s="195">
        <f t="shared" si="14"/>
        <v>2.42823227148661</v>
      </c>
      <c r="AI48" s="195">
        <f t="shared" si="14"/>
        <v>2.4391918203067227</v>
      </c>
      <c r="AJ48" s="195">
        <f t="shared" si="14"/>
        <v>2.4501316699412956</v>
      </c>
      <c r="AK48" s="195">
        <f t="shared" si="14"/>
        <v>2.4610502728239512</v>
      </c>
      <c r="AL48" s="195">
        <f t="shared" si="14"/>
        <v>2.4719458819807834</v>
      </c>
      <c r="AM48" s="195">
        <f t="shared" si="14"/>
        <v>2.482816514912761</v>
      </c>
      <c r="AN48" s="194"/>
    </row>
    <row r="49" spans="1:40" s="193" customFormat="1" ht="20.100000000000001" customHeight="1" x14ac:dyDescent="0.25">
      <c r="A49" s="199"/>
      <c r="B49" s="276">
        <f>VLOOKUP(C49,'Mix de Usos'!$B$52:$D$56,3,0)</f>
        <v>4</v>
      </c>
      <c r="C49" s="197" t="str">
        <f>'Mix de Usos'!$B$56</f>
        <v xml:space="preserve">Veículo </v>
      </c>
      <c r="D49" s="282">
        <f>'Mix de Usos'!S56</f>
        <v>0.99024999999999996</v>
      </c>
      <c r="E49" s="195">
        <f t="shared" si="12"/>
        <v>695.78678437499991</v>
      </c>
      <c r="F49" s="195">
        <f t="shared" si="12"/>
        <v>1884.9012757557466</v>
      </c>
      <c r="G49" s="195">
        <f t="shared" si="12"/>
        <v>3279.9574239490812</v>
      </c>
      <c r="H49" s="195">
        <f t="shared" si="12"/>
        <v>4857.7096036397406</v>
      </c>
      <c r="I49" s="195">
        <f t="shared" si="12"/>
        <v>7011.6025932293842</v>
      </c>
      <c r="J49" s="195">
        <f t="shared" si="12"/>
        <v>7833.8627184823854</v>
      </c>
      <c r="K49" s="195">
        <f t="shared" si="12"/>
        <v>9059.1374378106593</v>
      </c>
      <c r="L49" s="195">
        <f t="shared" si="12"/>
        <v>9105.8419405881996</v>
      </c>
      <c r="M49" s="195">
        <f t="shared" si="12"/>
        <v>9152.5210582580567</v>
      </c>
      <c r="N49" s="195">
        <f t="shared" si="12"/>
        <v>9199.1738482290621</v>
      </c>
      <c r="O49" s="195">
        <f t="shared" si="13"/>
        <v>9245.7993078501186</v>
      </c>
      <c r="P49" s="195">
        <f t="shared" si="13"/>
        <v>9292.3963691528115</v>
      </c>
      <c r="Q49" s="195">
        <f t="shared" si="13"/>
        <v>9338.9638930008314</v>
      </c>
      <c r="R49" s="195">
        <f t="shared" si="13"/>
        <v>9385.5006625641327</v>
      </c>
      <c r="S49" s="195">
        <f t="shared" si="13"/>
        <v>9432.0053760213941</v>
      </c>
      <c r="T49" s="195">
        <f t="shared" si="13"/>
        <v>9478.4766383785845</v>
      </c>
      <c r="U49" s="195">
        <f t="shared" si="13"/>
        <v>9524.9129522714102</v>
      </c>
      <c r="V49" s="195">
        <f t="shared" si="13"/>
        <v>9571.3127075957036</v>
      </c>
      <c r="W49" s="195">
        <f t="shared" si="13"/>
        <v>9617.6741697815705</v>
      </c>
      <c r="X49" s="195">
        <f t="shared" si="13"/>
        <v>9663.9954664916877</v>
      </c>
      <c r="Y49" s="195">
        <f t="shared" si="14"/>
        <v>9710.2745724820816</v>
      </c>
      <c r="Z49" s="195">
        <f t="shared" si="14"/>
        <v>9756.5092923109842</v>
      </c>
      <c r="AA49" s="195">
        <f t="shared" si="14"/>
        <v>9802.6972405169072</v>
      </c>
      <c r="AB49" s="195">
        <f t="shared" si="14"/>
        <v>9848.8358188067141</v>
      </c>
      <c r="AC49" s="195">
        <f t="shared" si="14"/>
        <v>9894.9221896939471</v>
      </c>
      <c r="AD49" s="195">
        <f t="shared" si="14"/>
        <v>9940.953245901439</v>
      </c>
      <c r="AE49" s="195">
        <f t="shared" si="14"/>
        <v>9986.9255746819417</v>
      </c>
      <c r="AF49" s="195">
        <f t="shared" si="14"/>
        <v>10032.835416006288</v>
      </c>
      <c r="AG49" s="195">
        <f t="shared" si="14"/>
        <v>10078.678613305718</v>
      </c>
      <c r="AH49" s="195">
        <f t="shared" si="14"/>
        <v>10124.450555114172</v>
      </c>
      <c r="AI49" s="195">
        <f t="shared" si="14"/>
        <v>10170.146105510452</v>
      </c>
      <c r="AJ49" s="195">
        <f t="shared" si="14"/>
        <v>10215.759520671025</v>
      </c>
      <c r="AK49" s="195">
        <f t="shared" si="14"/>
        <v>10261.284348058602</v>
      </c>
      <c r="AL49" s="195">
        <f t="shared" si="14"/>
        <v>10306.713303711456</v>
      </c>
      <c r="AM49" s="195">
        <f t="shared" si="14"/>
        <v>10352.038121652049</v>
      </c>
      <c r="AN49" s="194"/>
    </row>
    <row r="50" spans="1:40" x14ac:dyDescent="0.25">
      <c r="D50" s="284"/>
    </row>
    <row r="51" spans="1:40" s="202" customFormat="1" ht="20.100000000000001" customHeight="1" x14ac:dyDescent="0.25">
      <c r="A51" s="207"/>
      <c r="B51" s="206"/>
      <c r="C51" s="205" t="s">
        <v>231</v>
      </c>
      <c r="D51" s="28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  <c r="AA51" s="203"/>
      <c r="AB51" s="203"/>
      <c r="AC51" s="203"/>
      <c r="AD51" s="203"/>
      <c r="AE51" s="203"/>
      <c r="AF51" s="203"/>
      <c r="AG51" s="203"/>
      <c r="AH51" s="203"/>
      <c r="AI51" s="203"/>
      <c r="AJ51" s="203"/>
      <c r="AK51" s="203"/>
      <c r="AL51" s="203"/>
      <c r="AM51" s="203"/>
    </row>
    <row r="52" spans="1:40" s="193" customFormat="1" ht="20.100000000000001" customHeight="1" x14ac:dyDescent="0.25">
      <c r="A52" s="199"/>
      <c r="B52" s="198"/>
      <c r="C52" s="201" t="s">
        <v>52</v>
      </c>
      <c r="D52" s="277"/>
      <c r="E52" s="195"/>
      <c r="F52" s="195"/>
      <c r="G52" s="195"/>
      <c r="H52" s="195"/>
      <c r="I52" s="195"/>
      <c r="J52" s="195"/>
      <c r="K52" s="195"/>
      <c r="L52" s="195"/>
      <c r="M52" s="195"/>
      <c r="N52" s="195"/>
      <c r="O52" s="195"/>
      <c r="P52" s="195"/>
      <c r="Q52" s="195"/>
      <c r="R52" s="195"/>
      <c r="S52" s="195"/>
      <c r="T52" s="195"/>
      <c r="U52" s="195"/>
      <c r="V52" s="195"/>
      <c r="W52" s="195"/>
      <c r="X52" s="195"/>
      <c r="Y52" s="195"/>
      <c r="Z52" s="195"/>
      <c r="AA52" s="195"/>
      <c r="AB52" s="195"/>
      <c r="AC52" s="195"/>
      <c r="AD52" s="195"/>
      <c r="AE52" s="195"/>
      <c r="AF52" s="195"/>
      <c r="AG52" s="195"/>
      <c r="AH52" s="195"/>
      <c r="AI52" s="195"/>
      <c r="AJ52" s="195"/>
      <c r="AK52" s="195"/>
      <c r="AL52" s="195"/>
      <c r="AM52" s="195"/>
      <c r="AN52" s="194"/>
    </row>
    <row r="53" spans="1:40" s="193" customFormat="1" ht="20.100000000000001" customHeight="1" x14ac:dyDescent="0.25">
      <c r="A53" s="199"/>
      <c r="B53" s="276">
        <f>VLOOKUP(C53,'Mix de Usos'!$B$52:$D$56,3,0)</f>
        <v>40</v>
      </c>
      <c r="C53" s="197" t="str">
        <f>'Mix de Usos'!$B$52</f>
        <v>Ônibus Fretado</v>
      </c>
      <c r="D53" s="282">
        <f>'Mix de Usos'!V52</f>
        <v>0.71249999999999991</v>
      </c>
      <c r="E53" s="195">
        <f t="shared" ref="E53:N57" si="15">(E$12*$D53)/$B53</f>
        <v>4.5789257812499979</v>
      </c>
      <c r="F53" s="195">
        <f t="shared" si="15"/>
        <v>11.161102301338184</v>
      </c>
      <c r="G53" s="195">
        <f t="shared" si="15"/>
        <v>18.906064415324867</v>
      </c>
      <c r="H53" s="195">
        <f t="shared" si="15"/>
        <v>27.658005852136125</v>
      </c>
      <c r="I53" s="195">
        <f t="shared" si="15"/>
        <v>39.640930931239424</v>
      </c>
      <c r="J53" s="195">
        <f t="shared" si="15"/>
        <v>44.289676549558045</v>
      </c>
      <c r="K53" s="195">
        <f t="shared" si="15"/>
        <v>51.216913208348089</v>
      </c>
      <c r="L53" s="195">
        <f t="shared" si="15"/>
        <v>51.480962681227524</v>
      </c>
      <c r="M53" s="195">
        <f t="shared" si="15"/>
        <v>51.744868636375202</v>
      </c>
      <c r="N53" s="195">
        <f t="shared" si="15"/>
        <v>52.008625744739547</v>
      </c>
      <c r="O53" s="195">
        <f t="shared" ref="O53:X57" si="16">(O$12*$D53)/$B53</f>
        <v>52.272228337713138</v>
      </c>
      <c r="P53" s="195">
        <f t="shared" si="16"/>
        <v>52.535670377409232</v>
      </c>
      <c r="Q53" s="195">
        <f t="shared" si="16"/>
        <v>52.798945423584939</v>
      </c>
      <c r="R53" s="195">
        <f t="shared" si="16"/>
        <v>53.062046596746576</v>
      </c>
      <c r="S53" s="195">
        <f t="shared" si="16"/>
        <v>53.324966536892148</v>
      </c>
      <c r="T53" s="195">
        <f t="shared" si="16"/>
        <v>53.587697357256616</v>
      </c>
      <c r="U53" s="195">
        <f t="shared" si="16"/>
        <v>53.850230592312542</v>
      </c>
      <c r="V53" s="195">
        <f t="shared" si="16"/>
        <v>54.112557139144052</v>
      </c>
      <c r="W53" s="195">
        <f t="shared" si="16"/>
        <v>54.374667191153534</v>
      </c>
      <c r="X53" s="195">
        <f t="shared" si="16"/>
        <v>54.636550162858782</v>
      </c>
      <c r="Y53" s="195">
        <f t="shared" ref="Y53:AM57" si="17">(Y$12*$D53)/$B53</f>
        <v>54.898194604301622</v>
      </c>
      <c r="Z53" s="195">
        <f t="shared" si="17"/>
        <v>55.159588103290368</v>
      </c>
      <c r="AA53" s="195">
        <f t="shared" si="17"/>
        <v>55.420717173334161</v>
      </c>
      <c r="AB53" s="195">
        <f t="shared" si="17"/>
        <v>55.681567124673109</v>
      </c>
      <c r="AC53" s="195">
        <f t="shared" si="17"/>
        <v>55.942121915239305</v>
      </c>
      <c r="AD53" s="195">
        <f t="shared" si="17"/>
        <v>56.202363977670963</v>
      </c>
      <c r="AE53" s="195">
        <f t="shared" si="17"/>
        <v>56.462274017594758</v>
      </c>
      <c r="AF53" s="195">
        <f t="shared" si="17"/>
        <v>56.721830777237699</v>
      </c>
      <c r="AG53" s="195">
        <f t="shared" si="17"/>
        <v>56.981010756942851</v>
      </c>
      <c r="AH53" s="195">
        <f t="shared" si="17"/>
        <v>57.239787885237277</v>
      </c>
      <c r="AI53" s="195">
        <f t="shared" si="17"/>
        <v>57.498133125578363</v>
      </c>
      <c r="AJ53" s="195">
        <f t="shared" si="17"/>
        <v>57.75601400457515</v>
      </c>
      <c r="AK53" s="195">
        <f t="shared" si="17"/>
        <v>58.013394042039081</v>
      </c>
      <c r="AL53" s="195">
        <f t="shared" si="17"/>
        <v>58.270232057224383</v>
      </c>
      <c r="AM53" s="195">
        <f t="shared" si="17"/>
        <v>58.526481317441878</v>
      </c>
      <c r="AN53" s="194"/>
    </row>
    <row r="54" spans="1:40" s="193" customFormat="1" ht="20.100000000000001" customHeight="1" x14ac:dyDescent="0.25">
      <c r="A54" s="199"/>
      <c r="B54" s="276">
        <f>VLOOKUP(C54,'Mix de Usos'!$B$52:$D$56,3,0)</f>
        <v>2</v>
      </c>
      <c r="C54" s="197" t="str">
        <f>'Mix de Usos'!$B$53</f>
        <v>Motos</v>
      </c>
      <c r="D54" s="282">
        <f>'Mix de Usos'!V53</f>
        <v>1.0000000000000009E-3</v>
      </c>
      <c r="E54" s="195">
        <f t="shared" si="15"/>
        <v>0.1285312500000001</v>
      </c>
      <c r="F54" s="195">
        <f t="shared" si="15"/>
        <v>0.3132940996866862</v>
      </c>
      <c r="G54" s="195">
        <f t="shared" si="15"/>
        <v>0.5306965449915757</v>
      </c>
      <c r="H54" s="195">
        <f t="shared" si="15"/>
        <v>0.77636507655119036</v>
      </c>
      <c r="I54" s="195">
        <f t="shared" si="15"/>
        <v>1.112727885789178</v>
      </c>
      <c r="J54" s="195">
        <f t="shared" si="15"/>
        <v>1.2432189908647886</v>
      </c>
      <c r="K54" s="195">
        <f t="shared" si="15"/>
        <v>1.4376677391817021</v>
      </c>
      <c r="L54" s="195">
        <f t="shared" si="15"/>
        <v>1.4450796542098971</v>
      </c>
      <c r="M54" s="195">
        <f t="shared" si="15"/>
        <v>1.4524875406701825</v>
      </c>
      <c r="N54" s="195">
        <f t="shared" si="15"/>
        <v>1.4598912489751468</v>
      </c>
      <c r="O54" s="195">
        <f t="shared" si="16"/>
        <v>1.4672906200059843</v>
      </c>
      <c r="P54" s="195">
        <f t="shared" si="16"/>
        <v>1.4746854842781554</v>
      </c>
      <c r="Q54" s="195">
        <f t="shared" si="16"/>
        <v>1.4820756610129122</v>
      </c>
      <c r="R54" s="195">
        <f t="shared" si="16"/>
        <v>1.4894609571016599</v>
      </c>
      <c r="S54" s="195">
        <f t="shared" si="16"/>
        <v>1.4968411659478513</v>
      </c>
      <c r="T54" s="195">
        <f t="shared" si="16"/>
        <v>1.5042160661686084</v>
      </c>
      <c r="U54" s="195">
        <f t="shared" si="16"/>
        <v>1.5115854201350902</v>
      </c>
      <c r="V54" s="195">
        <f t="shared" si="16"/>
        <v>1.5189489723268521</v>
      </c>
      <c r="W54" s="195">
        <f t="shared" si="16"/>
        <v>1.526306447470978</v>
      </c>
      <c r="X54" s="195">
        <f t="shared" si="16"/>
        <v>1.5336575484311255</v>
      </c>
      <c r="Y54" s="195">
        <f t="shared" si="17"/>
        <v>1.5410019538049595</v>
      </c>
      <c r="Z54" s="195">
        <f t="shared" si="17"/>
        <v>1.5483393151800822</v>
      </c>
      <c r="AA54" s="195">
        <f t="shared" si="17"/>
        <v>1.5556692539883288</v>
      </c>
      <c r="AB54" s="195">
        <f t="shared" si="17"/>
        <v>1.5629913578855623</v>
      </c>
      <c r="AC54" s="195">
        <f t="shared" si="17"/>
        <v>1.5703051765681224</v>
      </c>
      <c r="AD54" s="195">
        <f t="shared" si="17"/>
        <v>1.5776102169170814</v>
      </c>
      <c r="AE54" s="195">
        <f t="shared" si="17"/>
        <v>1.5849059373359948</v>
      </c>
      <c r="AF54" s="195">
        <f t="shared" si="17"/>
        <v>1.592191741115446</v>
      </c>
      <c r="AG54" s="195">
        <f t="shared" si="17"/>
        <v>1.5994669686159415</v>
      </c>
      <c r="AH54" s="195">
        <f t="shared" si="17"/>
        <v>1.606730888006662</v>
      </c>
      <c r="AI54" s="195">
        <f t="shared" si="17"/>
        <v>1.6139826842267628</v>
      </c>
      <c r="AJ54" s="195">
        <f t="shared" si="17"/>
        <v>1.6212214457424621</v>
      </c>
      <c r="AK54" s="195">
        <f t="shared" si="17"/>
        <v>1.6284461485484669</v>
      </c>
      <c r="AL54" s="195">
        <f t="shared" si="17"/>
        <v>1.6356556366940196</v>
      </c>
      <c r="AM54" s="195">
        <f t="shared" si="17"/>
        <v>1.6428485983843351</v>
      </c>
      <c r="AN54" s="194"/>
    </row>
    <row r="55" spans="1:40" s="193" customFormat="1" ht="20.100000000000001" customHeight="1" x14ac:dyDescent="0.25">
      <c r="A55" s="199"/>
      <c r="B55" s="276">
        <f>VLOOKUP(C55,'Mix de Usos'!$B$52:$D$56,3,0)</f>
        <v>20</v>
      </c>
      <c r="C55" s="197" t="str">
        <f>'Mix de Usos'!$B$54</f>
        <v>Micro Ônibus</v>
      </c>
      <c r="D55" s="282">
        <f>'Mix de Usos'!V54</f>
        <v>9.5000000000000001E-2</v>
      </c>
      <c r="E55" s="195">
        <f t="shared" si="15"/>
        <v>1.2210468749999996</v>
      </c>
      <c r="F55" s="195">
        <f t="shared" si="15"/>
        <v>2.9762939470235161</v>
      </c>
      <c r="G55" s="195">
        <f t="shared" si="15"/>
        <v>5.0416171774199645</v>
      </c>
      <c r="H55" s="195">
        <f t="shared" si="15"/>
        <v>7.3754682272363015</v>
      </c>
      <c r="I55" s="195">
        <f t="shared" si="15"/>
        <v>10.57091491499718</v>
      </c>
      <c r="J55" s="195">
        <f t="shared" si="15"/>
        <v>11.810580413215479</v>
      </c>
      <c r="K55" s="195">
        <f t="shared" si="15"/>
        <v>13.657843522226159</v>
      </c>
      <c r="L55" s="195">
        <f t="shared" si="15"/>
        <v>13.728256714994009</v>
      </c>
      <c r="M55" s="195">
        <f t="shared" si="15"/>
        <v>13.798631636366721</v>
      </c>
      <c r="N55" s="195">
        <f t="shared" si="15"/>
        <v>13.868966865263882</v>
      </c>
      <c r="O55" s="195">
        <f t="shared" si="16"/>
        <v>13.93926089005684</v>
      </c>
      <c r="P55" s="195">
        <f t="shared" si="16"/>
        <v>14.009512100642464</v>
      </c>
      <c r="Q55" s="195">
        <f t="shared" si="16"/>
        <v>14.079718779622652</v>
      </c>
      <c r="R55" s="195">
        <f t="shared" si="16"/>
        <v>14.149879092465756</v>
      </c>
      <c r="S55" s="195">
        <f t="shared" si="16"/>
        <v>14.219991076504575</v>
      </c>
      <c r="T55" s="195">
        <f t="shared" si="16"/>
        <v>14.290052628601767</v>
      </c>
      <c r="U55" s="195">
        <f t="shared" si="16"/>
        <v>14.360061491283346</v>
      </c>
      <c r="V55" s="195">
        <f t="shared" si="16"/>
        <v>14.430015237105081</v>
      </c>
      <c r="W55" s="195">
        <f t="shared" si="16"/>
        <v>14.499911250974275</v>
      </c>
      <c r="X55" s="195">
        <f t="shared" si="16"/>
        <v>14.569746710095677</v>
      </c>
      <c r="Y55" s="195">
        <f t="shared" si="17"/>
        <v>14.639518561147105</v>
      </c>
      <c r="Z55" s="195">
        <f t="shared" si="17"/>
        <v>14.709223494210766</v>
      </c>
      <c r="AA55" s="195">
        <f t="shared" si="17"/>
        <v>14.778857912889112</v>
      </c>
      <c r="AB55" s="195">
        <f t="shared" si="17"/>
        <v>14.848417899912828</v>
      </c>
      <c r="AC55" s="195">
        <f t="shared" si="17"/>
        <v>14.91789917739715</v>
      </c>
      <c r="AD55" s="195">
        <f t="shared" si="17"/>
        <v>14.98729706071226</v>
      </c>
      <c r="AE55" s="195">
        <f t="shared" si="17"/>
        <v>15.056606404691939</v>
      </c>
      <c r="AF55" s="195">
        <f t="shared" si="17"/>
        <v>15.125821540596723</v>
      </c>
      <c r="AG55" s="195">
        <f t="shared" si="17"/>
        <v>15.19493620185143</v>
      </c>
      <c r="AH55" s="195">
        <f t="shared" si="17"/>
        <v>15.263943436063276</v>
      </c>
      <c r="AI55" s="195">
        <f t="shared" si="17"/>
        <v>15.332835500154236</v>
      </c>
      <c r="AJ55" s="195">
        <f t="shared" si="17"/>
        <v>15.401603734553376</v>
      </c>
      <c r="AK55" s="195">
        <f t="shared" si="17"/>
        <v>15.470238411210422</v>
      </c>
      <c r="AL55" s="195">
        <f t="shared" si="17"/>
        <v>15.538728548593173</v>
      </c>
      <c r="AM55" s="195">
        <f t="shared" si="17"/>
        <v>15.607061684651168</v>
      </c>
      <c r="AN55" s="194"/>
    </row>
    <row r="56" spans="1:40" s="193" customFormat="1" ht="20.100000000000001" customHeight="1" x14ac:dyDescent="0.25">
      <c r="A56" s="199"/>
      <c r="B56" s="276">
        <f>VLOOKUP(C56,'Mix de Usos'!$B$52:$D$56,3,0)</f>
        <v>12</v>
      </c>
      <c r="C56" s="197" t="str">
        <f>'Mix de Usos'!$B$55</f>
        <v>Vans</v>
      </c>
      <c r="D56" s="282">
        <f>'Mix de Usos'!V55</f>
        <v>0.14249999999999999</v>
      </c>
      <c r="E56" s="195">
        <f t="shared" si="15"/>
        <v>3.0526171874999992</v>
      </c>
      <c r="F56" s="195">
        <f t="shared" si="15"/>
        <v>7.4407348675587892</v>
      </c>
      <c r="G56" s="195">
        <f t="shared" si="15"/>
        <v>12.604042943549912</v>
      </c>
      <c r="H56" s="195">
        <f t="shared" si="15"/>
        <v>18.438670568090753</v>
      </c>
      <c r="I56" s="195">
        <f t="shared" si="15"/>
        <v>26.427287287492948</v>
      </c>
      <c r="J56" s="195">
        <f t="shared" si="15"/>
        <v>29.526451033038697</v>
      </c>
      <c r="K56" s="195">
        <f t="shared" si="15"/>
        <v>34.14460880556539</v>
      </c>
      <c r="L56" s="195">
        <f t="shared" si="15"/>
        <v>34.320641787485023</v>
      </c>
      <c r="M56" s="195">
        <f t="shared" si="15"/>
        <v>34.496579090916804</v>
      </c>
      <c r="N56" s="195">
        <f t="shared" si="15"/>
        <v>34.6724171631597</v>
      </c>
      <c r="O56" s="195">
        <f t="shared" si="16"/>
        <v>34.848152225142094</v>
      </c>
      <c r="P56" s="195">
        <f t="shared" si="16"/>
        <v>35.023780251606155</v>
      </c>
      <c r="Q56" s="195">
        <f t="shared" si="16"/>
        <v>35.199296949056631</v>
      </c>
      <c r="R56" s="195">
        <f t="shared" si="16"/>
        <v>35.374697731164389</v>
      </c>
      <c r="S56" s="195">
        <f t="shared" si="16"/>
        <v>35.549977691261432</v>
      </c>
      <c r="T56" s="195">
        <f t="shared" si="16"/>
        <v>35.725131571504413</v>
      </c>
      <c r="U56" s="195">
        <f t="shared" si="16"/>
        <v>35.900153728208359</v>
      </c>
      <c r="V56" s="195">
        <f t="shared" si="16"/>
        <v>36.075038092762703</v>
      </c>
      <c r="W56" s="195">
        <f t="shared" si="16"/>
        <v>36.24977812743569</v>
      </c>
      <c r="X56" s="195">
        <f t="shared" si="16"/>
        <v>36.424366775239193</v>
      </c>
      <c r="Y56" s="195">
        <f t="shared" si="17"/>
        <v>36.598796402867755</v>
      </c>
      <c r="Z56" s="195">
        <f t="shared" si="17"/>
        <v>36.773058735526917</v>
      </c>
      <c r="AA56" s="195">
        <f t="shared" si="17"/>
        <v>36.947144782222772</v>
      </c>
      <c r="AB56" s="195">
        <f t="shared" si="17"/>
        <v>37.121044749782072</v>
      </c>
      <c r="AC56" s="195">
        <f t="shared" si="17"/>
        <v>37.294747943492872</v>
      </c>
      <c r="AD56" s="195">
        <f t="shared" si="17"/>
        <v>37.468242651780649</v>
      </c>
      <c r="AE56" s="195">
        <f t="shared" si="17"/>
        <v>37.641516011729841</v>
      </c>
      <c r="AF56" s="195">
        <f t="shared" si="17"/>
        <v>37.814553851491802</v>
      </c>
      <c r="AG56" s="195">
        <f t="shared" si="17"/>
        <v>37.98734050462857</v>
      </c>
      <c r="AH56" s="195">
        <f t="shared" si="17"/>
        <v>38.159858590158187</v>
      </c>
      <c r="AI56" s="195">
        <f t="shared" si="17"/>
        <v>38.33208875038558</v>
      </c>
      <c r="AJ56" s="195">
        <f t="shared" si="17"/>
        <v>38.50400933638344</v>
      </c>
      <c r="AK56" s="195">
        <f t="shared" si="17"/>
        <v>38.675596028026057</v>
      </c>
      <c r="AL56" s="195">
        <f t="shared" si="17"/>
        <v>38.846821371482925</v>
      </c>
      <c r="AM56" s="195">
        <f t="shared" si="17"/>
        <v>39.017654211627921</v>
      </c>
      <c r="AN56" s="194"/>
    </row>
    <row r="57" spans="1:40" s="193" customFormat="1" ht="20.100000000000001" customHeight="1" x14ac:dyDescent="0.25">
      <c r="A57" s="199"/>
      <c r="B57" s="276">
        <f>VLOOKUP(C57,'Mix de Usos'!$B$52:$D$56,3,0)</f>
        <v>4</v>
      </c>
      <c r="C57" s="197" t="str">
        <f>'Mix de Usos'!$B$56</f>
        <v xml:space="preserve">Veículo </v>
      </c>
      <c r="D57" s="282">
        <f>'Mix de Usos'!V56</f>
        <v>4.9000000000000044E-2</v>
      </c>
      <c r="E57" s="195">
        <f t="shared" si="15"/>
        <v>3.1490156250000023</v>
      </c>
      <c r="F57" s="195">
        <f t="shared" si="15"/>
        <v>7.675705442323812</v>
      </c>
      <c r="G57" s="195">
        <f t="shared" si="15"/>
        <v>13.002065352293606</v>
      </c>
      <c r="H57" s="195">
        <f t="shared" si="15"/>
        <v>19.020944375504165</v>
      </c>
      <c r="I57" s="195">
        <f t="shared" si="15"/>
        <v>27.261833201834861</v>
      </c>
      <c r="J57" s="195">
        <f t="shared" si="15"/>
        <v>30.458865276187318</v>
      </c>
      <c r="K57" s="195">
        <f t="shared" si="15"/>
        <v>35.222859609951705</v>
      </c>
      <c r="L57" s="195">
        <f t="shared" si="15"/>
        <v>35.404451528142481</v>
      </c>
      <c r="M57" s="195">
        <f t="shared" si="15"/>
        <v>35.585944746419472</v>
      </c>
      <c r="N57" s="195">
        <f t="shared" si="15"/>
        <v>35.767335599891098</v>
      </c>
      <c r="O57" s="195">
        <f t="shared" si="16"/>
        <v>35.94862019014662</v>
      </c>
      <c r="P57" s="195">
        <f t="shared" si="16"/>
        <v>36.129794364814806</v>
      </c>
      <c r="Q57" s="195">
        <f t="shared" si="16"/>
        <v>36.310853694816345</v>
      </c>
      <c r="R57" s="195">
        <f t="shared" si="16"/>
        <v>36.49179344899067</v>
      </c>
      <c r="S57" s="195">
        <f t="shared" si="16"/>
        <v>36.672608565722356</v>
      </c>
      <c r="T57" s="195">
        <f t="shared" si="16"/>
        <v>36.853293621130909</v>
      </c>
      <c r="U57" s="195">
        <f t="shared" si="16"/>
        <v>37.033842793309709</v>
      </c>
      <c r="V57" s="195">
        <f t="shared" si="16"/>
        <v>37.214249822007872</v>
      </c>
      <c r="W57" s="195">
        <f t="shared" si="16"/>
        <v>37.394507963038961</v>
      </c>
      <c r="X57" s="195">
        <f t="shared" si="16"/>
        <v>37.574609936562574</v>
      </c>
      <c r="Y57" s="195">
        <f t="shared" si="17"/>
        <v>37.754547868221508</v>
      </c>
      <c r="Z57" s="195">
        <f t="shared" si="17"/>
        <v>37.934313221912014</v>
      </c>
      <c r="AA57" s="195">
        <f t="shared" si="17"/>
        <v>38.11389672271406</v>
      </c>
      <c r="AB57" s="195">
        <f t="shared" si="17"/>
        <v>38.293288268196278</v>
      </c>
      <c r="AC57" s="195">
        <f t="shared" si="17"/>
        <v>38.472476825918996</v>
      </c>
      <c r="AD57" s="195">
        <f t="shared" si="17"/>
        <v>38.651450314468491</v>
      </c>
      <c r="AE57" s="195">
        <f t="shared" si="17"/>
        <v>38.830195464731872</v>
      </c>
      <c r="AF57" s="195">
        <f t="shared" si="17"/>
        <v>39.008697657328426</v>
      </c>
      <c r="AG57" s="195">
        <f t="shared" si="17"/>
        <v>39.186940731090566</v>
      </c>
      <c r="AH57" s="195">
        <f t="shared" si="17"/>
        <v>39.364906756163215</v>
      </c>
      <c r="AI57" s="195">
        <f t="shared" si="17"/>
        <v>39.542575763555689</v>
      </c>
      <c r="AJ57" s="195">
        <f t="shared" si="17"/>
        <v>39.719925420690323</v>
      </c>
      <c r="AK57" s="195">
        <f t="shared" si="17"/>
        <v>39.896930639437443</v>
      </c>
      <c r="AL57" s="195">
        <f t="shared" si="17"/>
        <v>40.073563099003479</v>
      </c>
      <c r="AM57" s="195">
        <f t="shared" si="17"/>
        <v>40.24979066041621</v>
      </c>
      <c r="AN57" s="194"/>
    </row>
    <row r="58" spans="1:40" s="193" customFormat="1" ht="20.100000000000001" customHeight="1" x14ac:dyDescent="0.25">
      <c r="A58" s="199"/>
      <c r="B58" s="198"/>
      <c r="C58" s="201" t="s">
        <v>51</v>
      </c>
      <c r="D58" s="277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5"/>
      <c r="P58" s="195"/>
      <c r="Q58" s="195"/>
      <c r="R58" s="195"/>
      <c r="S58" s="195"/>
      <c r="T58" s="195"/>
      <c r="U58" s="195"/>
      <c r="V58" s="195"/>
      <c r="W58" s="195"/>
      <c r="X58" s="195"/>
      <c r="Y58" s="195"/>
      <c r="Z58" s="195"/>
      <c r="AA58" s="195"/>
      <c r="AB58" s="195"/>
      <c r="AC58" s="195"/>
      <c r="AD58" s="195"/>
      <c r="AE58" s="195"/>
      <c r="AF58" s="195"/>
      <c r="AG58" s="195"/>
      <c r="AH58" s="195"/>
      <c r="AI58" s="195"/>
      <c r="AJ58" s="195"/>
      <c r="AK58" s="195"/>
      <c r="AL58" s="195"/>
      <c r="AM58" s="195"/>
      <c r="AN58" s="194"/>
    </row>
    <row r="59" spans="1:40" s="193" customFormat="1" ht="20.100000000000001" customHeight="1" x14ac:dyDescent="0.25">
      <c r="A59" s="199"/>
      <c r="B59" s="276">
        <f>VLOOKUP(C59,'Mix de Usos'!$B$52:$D$56,3,0)</f>
        <v>40</v>
      </c>
      <c r="C59" s="197" t="str">
        <f>'Mix de Usos'!$B$52</f>
        <v>Ônibus Fretado</v>
      </c>
      <c r="D59" s="282">
        <f>'Mix de Usos'!Y52</f>
        <v>0.67500000000000004</v>
      </c>
      <c r="E59" s="195">
        <f t="shared" ref="E59:N63" si="18">(E$13*$D59)/$B59</f>
        <v>21.689648437500004</v>
      </c>
      <c r="F59" s="195">
        <f t="shared" si="18"/>
        <v>52.868379322128234</v>
      </c>
      <c r="G59" s="195">
        <f t="shared" si="18"/>
        <v>89.555041967328336</v>
      </c>
      <c r="H59" s="195">
        <f t="shared" si="18"/>
        <v>131.01160666801329</v>
      </c>
      <c r="I59" s="195">
        <f t="shared" si="18"/>
        <v>187.77283072692367</v>
      </c>
      <c r="J59" s="195">
        <f t="shared" si="18"/>
        <v>209.79320470843291</v>
      </c>
      <c r="K59" s="195">
        <f t="shared" si="18"/>
        <v>242.60643098691202</v>
      </c>
      <c r="L59" s="195">
        <f t="shared" si="18"/>
        <v>243.85719164791993</v>
      </c>
      <c r="M59" s="195">
        <f t="shared" si="18"/>
        <v>245.10727248809312</v>
      </c>
      <c r="N59" s="195">
        <f t="shared" si="18"/>
        <v>246.35664826455582</v>
      </c>
      <c r="O59" s="195">
        <f t="shared" ref="O59:X63" si="19">(O$13*$D59)/$B59</f>
        <v>247.60529212600969</v>
      </c>
      <c r="P59" s="195">
        <f t="shared" si="19"/>
        <v>248.85317547193858</v>
      </c>
      <c r="Q59" s="195">
        <f t="shared" si="19"/>
        <v>250.10026779592872</v>
      </c>
      <c r="R59" s="195">
        <f t="shared" si="19"/>
        <v>251.34653651090494</v>
      </c>
      <c r="S59" s="195">
        <f t="shared" si="19"/>
        <v>252.59194675369972</v>
      </c>
      <c r="T59" s="195">
        <f t="shared" si="19"/>
        <v>253.8364611659525</v>
      </c>
      <c r="U59" s="195">
        <f t="shared" si="19"/>
        <v>255.08003964779627</v>
      </c>
      <c r="V59" s="195">
        <f t="shared" si="19"/>
        <v>256.32263908015614</v>
      </c>
      <c r="W59" s="195">
        <f t="shared" si="19"/>
        <v>257.56421301072731</v>
      </c>
      <c r="X59" s="195">
        <f t="shared" si="19"/>
        <v>258.80471129775225</v>
      </c>
      <c r="Y59" s="195">
        <f t="shared" ref="Y59:AM63" si="20">(Y$13*$D59)/$B59</f>
        <v>260.04407970458675</v>
      </c>
      <c r="Z59" s="195">
        <f t="shared" si="20"/>
        <v>261.28225943663864</v>
      </c>
      <c r="AA59" s="195">
        <f t="shared" si="20"/>
        <v>262.51918661053031</v>
      </c>
      <c r="AB59" s="195">
        <f t="shared" si="20"/>
        <v>263.75479164318847</v>
      </c>
      <c r="AC59" s="195">
        <f t="shared" si="20"/>
        <v>264.9889985458704</v>
      </c>
      <c r="AD59" s="195">
        <f t="shared" si="20"/>
        <v>266.2217241047573</v>
      </c>
      <c r="AE59" s="195">
        <f t="shared" si="20"/>
        <v>267.45287692544889</v>
      </c>
      <c r="AF59" s="195">
        <f t="shared" si="20"/>
        <v>268.68235631323131</v>
      </c>
      <c r="AG59" s="195">
        <f t="shared" si="20"/>
        <v>269.9100509539399</v>
      </c>
      <c r="AH59" s="195">
        <f t="shared" si="20"/>
        <v>271.135837351124</v>
      </c>
      <c r="AI59" s="195">
        <f t="shared" si="20"/>
        <v>272.35957796326602</v>
      </c>
      <c r="AJ59" s="195">
        <f t="shared" si="20"/>
        <v>273.58111896904023</v>
      </c>
      <c r="AK59" s="195">
        <f t="shared" si="20"/>
        <v>274.80028756755354</v>
      </c>
      <c r="AL59" s="195">
        <f t="shared" si="20"/>
        <v>276.01688869211557</v>
      </c>
      <c r="AM59" s="195">
        <f t="shared" si="20"/>
        <v>277.23070097735632</v>
      </c>
      <c r="AN59" s="194"/>
    </row>
    <row r="60" spans="1:40" s="193" customFormat="1" ht="20.100000000000001" customHeight="1" x14ac:dyDescent="0.25">
      <c r="A60" s="199"/>
      <c r="B60" s="276">
        <f>VLOOKUP(C60,'Mix de Usos'!$B$52:$D$56,3,0)</f>
        <v>2</v>
      </c>
      <c r="C60" s="197" t="str">
        <f>'Mix de Usos'!$B$53</f>
        <v>Motos</v>
      </c>
      <c r="D60" s="282">
        <f>'Mix de Usos'!Y53</f>
        <v>1.9999999999999996E-3</v>
      </c>
      <c r="E60" s="195">
        <f t="shared" si="18"/>
        <v>1.2853124999999999</v>
      </c>
      <c r="F60" s="195">
        <f t="shared" si="18"/>
        <v>3.1329409968668576</v>
      </c>
      <c r="G60" s="195">
        <f t="shared" si="18"/>
        <v>5.3069654499157526</v>
      </c>
      <c r="H60" s="195">
        <f t="shared" si="18"/>
        <v>7.7636507655118958</v>
      </c>
      <c r="I60" s="195">
        <f t="shared" si="18"/>
        <v>11.127278857891769</v>
      </c>
      <c r="J60" s="195">
        <f t="shared" si="18"/>
        <v>12.432189908647873</v>
      </c>
      <c r="K60" s="195">
        <f t="shared" si="18"/>
        <v>14.376677391817005</v>
      </c>
      <c r="L60" s="195">
        <f t="shared" si="18"/>
        <v>14.450796542098956</v>
      </c>
      <c r="M60" s="195">
        <f t="shared" si="18"/>
        <v>14.52487540670181</v>
      </c>
      <c r="N60" s="195">
        <f t="shared" si="18"/>
        <v>14.598912489751452</v>
      </c>
      <c r="O60" s="195">
        <f t="shared" si="19"/>
        <v>14.672906200059831</v>
      </c>
      <c r="P60" s="195">
        <f t="shared" si="19"/>
        <v>14.746854842781541</v>
      </c>
      <c r="Q60" s="195">
        <f t="shared" si="19"/>
        <v>14.820756610129106</v>
      </c>
      <c r="R60" s="195">
        <f t="shared" si="19"/>
        <v>14.894609571016584</v>
      </c>
      <c r="S60" s="195">
        <f t="shared" si="19"/>
        <v>14.968411659478498</v>
      </c>
      <c r="T60" s="195">
        <f t="shared" si="19"/>
        <v>15.04216066168607</v>
      </c>
      <c r="U60" s="195">
        <f t="shared" si="19"/>
        <v>15.115854201350887</v>
      </c>
      <c r="V60" s="195">
        <f t="shared" si="19"/>
        <v>15.189489723268506</v>
      </c>
      <c r="W60" s="195">
        <f t="shared" si="19"/>
        <v>15.263064474709763</v>
      </c>
      <c r="X60" s="195">
        <f t="shared" si="19"/>
        <v>15.33657548431124</v>
      </c>
      <c r="Y60" s="195">
        <f t="shared" si="20"/>
        <v>15.410019538049582</v>
      </c>
      <c r="Z60" s="195">
        <f t="shared" si="20"/>
        <v>15.483393151800806</v>
      </c>
      <c r="AA60" s="195">
        <f t="shared" si="20"/>
        <v>15.556692539883274</v>
      </c>
      <c r="AB60" s="195">
        <f t="shared" si="20"/>
        <v>15.629913578855607</v>
      </c>
      <c r="AC60" s="195">
        <f t="shared" si="20"/>
        <v>15.703051765681204</v>
      </c>
      <c r="AD60" s="195">
        <f t="shared" si="20"/>
        <v>15.776102169170796</v>
      </c>
      <c r="AE60" s="195">
        <f t="shared" si="20"/>
        <v>15.84905937335993</v>
      </c>
      <c r="AF60" s="195">
        <f t="shared" si="20"/>
        <v>15.921917411154444</v>
      </c>
      <c r="AG60" s="195">
        <f t="shared" si="20"/>
        <v>15.994669686159398</v>
      </c>
      <c r="AH60" s="195">
        <f t="shared" si="20"/>
        <v>16.067308880066602</v>
      </c>
      <c r="AI60" s="195">
        <f t="shared" si="20"/>
        <v>16.13982684226761</v>
      </c>
      <c r="AJ60" s="195">
        <f t="shared" si="20"/>
        <v>16.212214457424604</v>
      </c>
      <c r="AK60" s="195">
        <f t="shared" si="20"/>
        <v>16.284461485484652</v>
      </c>
      <c r="AL60" s="195">
        <f t="shared" si="20"/>
        <v>16.356556366940175</v>
      </c>
      <c r="AM60" s="195">
        <f t="shared" si="20"/>
        <v>16.428485983843334</v>
      </c>
      <c r="AN60" s="194"/>
    </row>
    <row r="61" spans="1:40" s="193" customFormat="1" ht="20.100000000000001" customHeight="1" x14ac:dyDescent="0.25">
      <c r="A61" s="199"/>
      <c r="B61" s="276">
        <f>VLOOKUP(C61,'Mix de Usos'!$B$52:$D$56,3,0)</f>
        <v>20</v>
      </c>
      <c r="C61" s="197" t="str">
        <f>'Mix de Usos'!$B$54</f>
        <v>Micro Ônibus</v>
      </c>
      <c r="D61" s="282">
        <f>'Mix de Usos'!Y54</f>
        <v>9.0000000000000011E-2</v>
      </c>
      <c r="E61" s="195">
        <f t="shared" si="18"/>
        <v>5.7839062500000002</v>
      </c>
      <c r="F61" s="195">
        <f t="shared" si="18"/>
        <v>14.098234485900864</v>
      </c>
      <c r="G61" s="195">
        <f t="shared" si="18"/>
        <v>23.881344524620893</v>
      </c>
      <c r="H61" s="195">
        <f t="shared" si="18"/>
        <v>34.936428444803546</v>
      </c>
      <c r="I61" s="195">
        <f t="shared" si="18"/>
        <v>50.072754860512973</v>
      </c>
      <c r="J61" s="195">
        <f t="shared" si="18"/>
        <v>55.944854588915447</v>
      </c>
      <c r="K61" s="195">
        <f t="shared" si="18"/>
        <v>64.695048263176545</v>
      </c>
      <c r="L61" s="195">
        <f t="shared" si="18"/>
        <v>65.028584439445325</v>
      </c>
      <c r="M61" s="195">
        <f t="shared" si="18"/>
        <v>65.361939330158165</v>
      </c>
      <c r="N61" s="195">
        <f t="shared" si="18"/>
        <v>65.695106203881565</v>
      </c>
      <c r="O61" s="195">
        <f t="shared" si="19"/>
        <v>66.028077900269267</v>
      </c>
      <c r="P61" s="195">
        <f t="shared" si="19"/>
        <v>66.360846792516952</v>
      </c>
      <c r="Q61" s="195">
        <f t="shared" si="19"/>
        <v>66.693404745580992</v>
      </c>
      <c r="R61" s="195">
        <f t="shared" si="19"/>
        <v>67.025743069574645</v>
      </c>
      <c r="S61" s="195">
        <f t="shared" si="19"/>
        <v>67.35785246765326</v>
      </c>
      <c r="T61" s="195">
        <f t="shared" si="19"/>
        <v>67.689722977587337</v>
      </c>
      <c r="U61" s="195">
        <f t="shared" si="19"/>
        <v>68.021343906079011</v>
      </c>
      <c r="V61" s="195">
        <f t="shared" si="19"/>
        <v>68.352703754708301</v>
      </c>
      <c r="W61" s="195">
        <f t="shared" si="19"/>
        <v>68.683790136193949</v>
      </c>
      <c r="X61" s="195">
        <f t="shared" si="19"/>
        <v>69.014589679400601</v>
      </c>
      <c r="Y61" s="195">
        <f t="shared" si="20"/>
        <v>69.34508792122314</v>
      </c>
      <c r="Z61" s="195">
        <f t="shared" si="20"/>
        <v>69.675269183103651</v>
      </c>
      <c r="AA61" s="195">
        <f t="shared" si="20"/>
        <v>70.005116429474754</v>
      </c>
      <c r="AB61" s="195">
        <f t="shared" si="20"/>
        <v>70.334611104850254</v>
      </c>
      <c r="AC61" s="195">
        <f t="shared" si="20"/>
        <v>70.663732945565442</v>
      </c>
      <c r="AD61" s="195">
        <f t="shared" si="20"/>
        <v>70.992459761268606</v>
      </c>
      <c r="AE61" s="195">
        <f t="shared" si="20"/>
        <v>71.320767180119702</v>
      </c>
      <c r="AF61" s="195">
        <f t="shared" si="20"/>
        <v>71.648628350195025</v>
      </c>
      <c r="AG61" s="195">
        <f t="shared" si="20"/>
        <v>71.976013587717318</v>
      </c>
      <c r="AH61" s="195">
        <f t="shared" si="20"/>
        <v>72.302889960299737</v>
      </c>
      <c r="AI61" s="195">
        <f t="shared" si="20"/>
        <v>72.629220790204272</v>
      </c>
      <c r="AJ61" s="195">
        <f t="shared" si="20"/>
        <v>72.95496505841075</v>
      </c>
      <c r="AK61" s="195">
        <f t="shared" si="20"/>
        <v>73.280076684680949</v>
      </c>
      <c r="AL61" s="195">
        <f t="shared" si="20"/>
        <v>73.604503651230829</v>
      </c>
      <c r="AM61" s="195">
        <f t="shared" si="20"/>
        <v>73.928186927295016</v>
      </c>
      <c r="AN61" s="194"/>
    </row>
    <row r="62" spans="1:40" s="193" customFormat="1" ht="20.100000000000001" customHeight="1" x14ac:dyDescent="0.25">
      <c r="A62" s="199"/>
      <c r="B62" s="276">
        <f>VLOOKUP(C62,'Mix de Usos'!$B$52:$D$56,3,0)</f>
        <v>12</v>
      </c>
      <c r="C62" s="197" t="str">
        <f>'Mix de Usos'!$B$55</f>
        <v>Vans</v>
      </c>
      <c r="D62" s="282">
        <f>'Mix de Usos'!Y55</f>
        <v>0.13500000000000001</v>
      </c>
      <c r="E62" s="195">
        <f t="shared" si="18"/>
        <v>14.459765625000001</v>
      </c>
      <c r="F62" s="195">
        <f t="shared" si="18"/>
        <v>35.245586214752159</v>
      </c>
      <c r="G62" s="195">
        <f t="shared" si="18"/>
        <v>59.703361311552221</v>
      </c>
      <c r="H62" s="195">
        <f t="shared" si="18"/>
        <v>87.341071112008862</v>
      </c>
      <c r="I62" s="195">
        <f t="shared" si="18"/>
        <v>125.18188715128245</v>
      </c>
      <c r="J62" s="195">
        <f t="shared" si="18"/>
        <v>139.8621364722886</v>
      </c>
      <c r="K62" s="195">
        <f t="shared" si="18"/>
        <v>161.73762065794133</v>
      </c>
      <c r="L62" s="195">
        <f t="shared" si="18"/>
        <v>162.5714610986133</v>
      </c>
      <c r="M62" s="195">
        <f t="shared" si="18"/>
        <v>163.40484832539542</v>
      </c>
      <c r="N62" s="195">
        <f t="shared" si="18"/>
        <v>164.23776550970391</v>
      </c>
      <c r="O62" s="195">
        <f t="shared" si="19"/>
        <v>165.07019475067315</v>
      </c>
      <c r="P62" s="195">
        <f t="shared" si="19"/>
        <v>165.90211698129238</v>
      </c>
      <c r="Q62" s="195">
        <f t="shared" si="19"/>
        <v>166.73351186395249</v>
      </c>
      <c r="R62" s="195">
        <f t="shared" si="19"/>
        <v>167.5643576739366</v>
      </c>
      <c r="S62" s="195">
        <f t="shared" si="19"/>
        <v>168.39463116913313</v>
      </c>
      <c r="T62" s="195">
        <f t="shared" si="19"/>
        <v>169.22430744396834</v>
      </c>
      <c r="U62" s="195">
        <f t="shared" si="19"/>
        <v>170.05335976519754</v>
      </c>
      <c r="V62" s="195">
        <f t="shared" si="19"/>
        <v>170.88175938677071</v>
      </c>
      <c r="W62" s="195">
        <f t="shared" si="19"/>
        <v>171.70947534048489</v>
      </c>
      <c r="X62" s="195">
        <f t="shared" si="19"/>
        <v>172.53647419850151</v>
      </c>
      <c r="Y62" s="195">
        <f t="shared" si="20"/>
        <v>173.36271980305784</v>
      </c>
      <c r="Z62" s="195">
        <f t="shared" si="20"/>
        <v>174.18817295775909</v>
      </c>
      <c r="AA62" s="195">
        <f t="shared" si="20"/>
        <v>175.01279107368688</v>
      </c>
      <c r="AB62" s="195">
        <f t="shared" si="20"/>
        <v>175.83652776212566</v>
      </c>
      <c r="AC62" s="195">
        <f t="shared" si="20"/>
        <v>176.65933236391359</v>
      </c>
      <c r="AD62" s="195">
        <f t="shared" si="20"/>
        <v>177.48114940317149</v>
      </c>
      <c r="AE62" s="195">
        <f t="shared" si="20"/>
        <v>178.30191795029927</v>
      </c>
      <c r="AF62" s="195">
        <f t="shared" si="20"/>
        <v>179.12157087548755</v>
      </c>
      <c r="AG62" s="195">
        <f t="shared" si="20"/>
        <v>179.94003396929327</v>
      </c>
      <c r="AH62" s="195">
        <f t="shared" si="20"/>
        <v>180.75722490074932</v>
      </c>
      <c r="AI62" s="195">
        <f t="shared" si="20"/>
        <v>181.57305197551068</v>
      </c>
      <c r="AJ62" s="195">
        <f t="shared" si="20"/>
        <v>182.38741264602683</v>
      </c>
      <c r="AK62" s="195">
        <f t="shared" si="20"/>
        <v>183.20019171170239</v>
      </c>
      <c r="AL62" s="195">
        <f t="shared" si="20"/>
        <v>184.01125912807706</v>
      </c>
      <c r="AM62" s="195">
        <f t="shared" si="20"/>
        <v>184.82046731823755</v>
      </c>
      <c r="AN62" s="194"/>
    </row>
    <row r="63" spans="1:40" s="193" customFormat="1" ht="20.100000000000001" customHeight="1" x14ac:dyDescent="0.25">
      <c r="A63" s="199"/>
      <c r="B63" s="276">
        <f>VLOOKUP(C63,'Mix de Usos'!$B$52:$D$56,3,0)</f>
        <v>4</v>
      </c>
      <c r="C63" s="197" t="str">
        <f>'Mix de Usos'!$B$56</f>
        <v xml:space="preserve">Veículo </v>
      </c>
      <c r="D63" s="282">
        <f>'Mix de Usos'!Y56</f>
        <v>9.7999999999999976E-2</v>
      </c>
      <c r="E63" s="195">
        <f t="shared" si="18"/>
        <v>31.490156249999991</v>
      </c>
      <c r="F63" s="195">
        <f t="shared" si="18"/>
        <v>76.757054423238003</v>
      </c>
      <c r="G63" s="195">
        <f t="shared" si="18"/>
        <v>130.02065352293593</v>
      </c>
      <c r="H63" s="195">
        <f t="shared" si="18"/>
        <v>190.20944375504143</v>
      </c>
      <c r="I63" s="195">
        <f t="shared" si="18"/>
        <v>272.61833201834833</v>
      </c>
      <c r="J63" s="195">
        <f t="shared" si="18"/>
        <v>304.58865276187288</v>
      </c>
      <c r="K63" s="195">
        <f t="shared" si="18"/>
        <v>352.22859609951661</v>
      </c>
      <c r="L63" s="195">
        <f t="shared" si="18"/>
        <v>354.04451528142442</v>
      </c>
      <c r="M63" s="195">
        <f t="shared" si="18"/>
        <v>355.85944746419432</v>
      </c>
      <c r="N63" s="195">
        <f t="shared" si="18"/>
        <v>357.67335599891055</v>
      </c>
      <c r="O63" s="195">
        <f t="shared" si="19"/>
        <v>359.48620190146585</v>
      </c>
      <c r="P63" s="195">
        <f t="shared" si="19"/>
        <v>361.29794364814774</v>
      </c>
      <c r="Q63" s="195">
        <f t="shared" si="19"/>
        <v>363.10853694816308</v>
      </c>
      <c r="R63" s="195">
        <f t="shared" si="19"/>
        <v>364.91793448990626</v>
      </c>
      <c r="S63" s="195">
        <f t="shared" si="19"/>
        <v>366.72608565722317</v>
      </c>
      <c r="T63" s="195">
        <f t="shared" si="19"/>
        <v>368.53293621130871</v>
      </c>
      <c r="U63" s="195">
        <f t="shared" si="19"/>
        <v>370.33842793309674</v>
      </c>
      <c r="V63" s="195">
        <f t="shared" si="19"/>
        <v>372.14249822007838</v>
      </c>
      <c r="W63" s="195">
        <f t="shared" si="19"/>
        <v>373.94507963038922</v>
      </c>
      <c r="X63" s="195">
        <f t="shared" si="19"/>
        <v>375.74609936562535</v>
      </c>
      <c r="Y63" s="195">
        <f t="shared" si="20"/>
        <v>377.54547868221471</v>
      </c>
      <c r="Z63" s="195">
        <f t="shared" si="20"/>
        <v>379.3431322191197</v>
      </c>
      <c r="AA63" s="195">
        <f t="shared" si="20"/>
        <v>381.1389672271402</v>
      </c>
      <c r="AB63" s="195">
        <f t="shared" si="20"/>
        <v>382.93288268196238</v>
      </c>
      <c r="AC63" s="195">
        <f t="shared" si="20"/>
        <v>384.72476825918949</v>
      </c>
      <c r="AD63" s="195">
        <f t="shared" si="20"/>
        <v>386.51450314468451</v>
      </c>
      <c r="AE63" s="195">
        <f t="shared" si="20"/>
        <v>388.30195464731827</v>
      </c>
      <c r="AF63" s="195">
        <f t="shared" si="20"/>
        <v>390.08697657328383</v>
      </c>
      <c r="AG63" s="195">
        <f t="shared" si="20"/>
        <v>391.86940731090522</v>
      </c>
      <c r="AH63" s="195">
        <f t="shared" si="20"/>
        <v>393.64906756163174</v>
      </c>
      <c r="AI63" s="195">
        <f t="shared" si="20"/>
        <v>395.42575763555647</v>
      </c>
      <c r="AJ63" s="195">
        <f t="shared" si="20"/>
        <v>397.19925420690276</v>
      </c>
      <c r="AK63" s="195">
        <f t="shared" si="20"/>
        <v>398.96930639437397</v>
      </c>
      <c r="AL63" s="195">
        <f t="shared" si="20"/>
        <v>400.73563099003434</v>
      </c>
      <c r="AM63" s="195">
        <f t="shared" si="20"/>
        <v>402.49790660416164</v>
      </c>
      <c r="AN63" s="194"/>
    </row>
    <row r="64" spans="1:40" s="193" customFormat="1" ht="20.100000000000001" customHeight="1" x14ac:dyDescent="0.25">
      <c r="A64" s="199"/>
      <c r="B64" s="198"/>
      <c r="C64" s="201" t="s">
        <v>50</v>
      </c>
      <c r="D64" s="277"/>
      <c r="E64" s="195"/>
      <c r="F64" s="195"/>
      <c r="G64" s="195"/>
      <c r="H64" s="195"/>
      <c r="I64" s="195"/>
      <c r="J64" s="195"/>
      <c r="K64" s="195"/>
      <c r="L64" s="195"/>
      <c r="M64" s="195"/>
      <c r="N64" s="195"/>
      <c r="O64" s="195"/>
      <c r="P64" s="195"/>
      <c r="Q64" s="195"/>
      <c r="R64" s="195"/>
      <c r="S64" s="195"/>
      <c r="T64" s="195"/>
      <c r="U64" s="195"/>
      <c r="V64" s="195"/>
      <c r="W64" s="195"/>
      <c r="X64" s="195"/>
      <c r="Y64" s="195"/>
      <c r="Z64" s="195"/>
      <c r="AA64" s="195"/>
      <c r="AB64" s="195"/>
      <c r="AC64" s="195"/>
      <c r="AD64" s="195"/>
      <c r="AE64" s="195"/>
      <c r="AF64" s="195"/>
      <c r="AG64" s="195"/>
      <c r="AH64" s="195"/>
      <c r="AI64" s="195"/>
      <c r="AJ64" s="195"/>
      <c r="AK64" s="195"/>
      <c r="AL64" s="195"/>
      <c r="AM64" s="195"/>
      <c r="AN64" s="194"/>
    </row>
    <row r="65" spans="1:40" s="193" customFormat="1" ht="20.100000000000001" customHeight="1" x14ac:dyDescent="0.25">
      <c r="A65" s="199"/>
      <c r="B65" s="276">
        <f>VLOOKUP(C65,'Mix de Usos'!$B$52:$D$56,3,0)</f>
        <v>40</v>
      </c>
      <c r="C65" s="197" t="str">
        <f>'Mix de Usos'!$B$52</f>
        <v>Ônibus Fretado</v>
      </c>
      <c r="D65" s="282">
        <f>'Mix de Usos'!AB52</f>
        <v>7.1249999999999994E-3</v>
      </c>
      <c r="E65" s="195">
        <f t="shared" ref="E65:N69" si="21">(E$14*$D65)/$B65</f>
        <v>1.2515730468749999</v>
      </c>
      <c r="F65" s="195">
        <f t="shared" si="21"/>
        <v>3.0507012956991031</v>
      </c>
      <c r="G65" s="195">
        <f t="shared" si="21"/>
        <v>5.1676576068554638</v>
      </c>
      <c r="H65" s="195">
        <f t="shared" si="21"/>
        <v>7.5598549329172089</v>
      </c>
      <c r="I65" s="195">
        <f t="shared" si="21"/>
        <v>10.835187787872112</v>
      </c>
      <c r="J65" s="195">
        <f t="shared" si="21"/>
        <v>12.105844923545868</v>
      </c>
      <c r="K65" s="195">
        <f t="shared" si="21"/>
        <v>13.99928961028181</v>
      </c>
      <c r="L65" s="195">
        <f t="shared" si="21"/>
        <v>14.071463132868862</v>
      </c>
      <c r="M65" s="195">
        <f t="shared" si="21"/>
        <v>14.143597427275893</v>
      </c>
      <c r="N65" s="195">
        <f t="shared" si="21"/>
        <v>14.215691036895482</v>
      </c>
      <c r="O65" s="195">
        <f t="shared" ref="O65:X69" si="22">(O$14*$D65)/$B65</f>
        <v>14.287742412308258</v>
      </c>
      <c r="P65" s="195">
        <f t="shared" si="22"/>
        <v>14.359749903158525</v>
      </c>
      <c r="Q65" s="195">
        <f t="shared" si="22"/>
        <v>14.431711749113219</v>
      </c>
      <c r="R65" s="195">
        <f t="shared" si="22"/>
        <v>14.5036260697774</v>
      </c>
      <c r="S65" s="195">
        <f t="shared" si="22"/>
        <v>14.57549085341719</v>
      </c>
      <c r="T65" s="195">
        <f t="shared" si="22"/>
        <v>14.647303944316814</v>
      </c>
      <c r="U65" s="195">
        <f t="shared" si="22"/>
        <v>14.719063028565429</v>
      </c>
      <c r="V65" s="195">
        <f t="shared" si="22"/>
        <v>14.790765618032712</v>
      </c>
      <c r="W65" s="195">
        <f t="shared" si="22"/>
        <v>14.862409032248635</v>
      </c>
      <c r="X65" s="195">
        <f t="shared" si="22"/>
        <v>14.933990377848071</v>
      </c>
      <c r="Y65" s="195">
        <f t="shared" ref="Y65:AM69" si="23">(Y$14*$D65)/$B65</f>
        <v>15.005506525175784</v>
      </c>
      <c r="Z65" s="195">
        <f t="shared" si="23"/>
        <v>15.076954081566038</v>
      </c>
      <c r="AA65" s="195">
        <f t="shared" si="23"/>
        <v>15.148329360711344</v>
      </c>
      <c r="AB65" s="195">
        <f t="shared" si="23"/>
        <v>15.219628347410652</v>
      </c>
      <c r="AC65" s="195">
        <f t="shared" si="23"/>
        <v>15.290846656832079</v>
      </c>
      <c r="AD65" s="195">
        <f t="shared" si="23"/>
        <v>15.361979487230064</v>
      </c>
      <c r="AE65" s="195">
        <f t="shared" si="23"/>
        <v>15.433021564809234</v>
      </c>
      <c r="AF65" s="195">
        <f t="shared" si="23"/>
        <v>15.503967079111641</v>
      </c>
      <c r="AG65" s="195">
        <f t="shared" si="23"/>
        <v>15.574809606897716</v>
      </c>
      <c r="AH65" s="195">
        <f t="shared" si="23"/>
        <v>15.645542021964857</v>
      </c>
      <c r="AI65" s="195">
        <f t="shared" si="23"/>
        <v>15.716156387658085</v>
      </c>
      <c r="AJ65" s="195">
        <f t="shared" si="23"/>
        <v>15.786643827917214</v>
      </c>
      <c r="AK65" s="195">
        <f t="shared" si="23"/>
        <v>15.856994371490682</v>
      </c>
      <c r="AL65" s="195">
        <f t="shared" si="23"/>
        <v>15.927196762308</v>
      </c>
      <c r="AM65" s="195">
        <f t="shared" si="23"/>
        <v>15.99723822676745</v>
      </c>
      <c r="AN65" s="194"/>
    </row>
    <row r="66" spans="1:40" s="193" customFormat="1" ht="20.100000000000001" customHeight="1" x14ac:dyDescent="0.25">
      <c r="A66" s="199"/>
      <c r="B66" s="276">
        <f>VLOOKUP(C66,'Mix de Usos'!$B$52:$D$56,3,0)</f>
        <v>2</v>
      </c>
      <c r="C66" s="197" t="str">
        <f>'Mix de Usos'!$B$53</f>
        <v>Motos</v>
      </c>
      <c r="D66" s="282">
        <f>'Mix de Usos'!AB53</f>
        <v>0.01</v>
      </c>
      <c r="E66" s="195">
        <f t="shared" si="21"/>
        <v>35.131875000000001</v>
      </c>
      <c r="F66" s="195">
        <f t="shared" si="21"/>
        <v>85.633720581027461</v>
      </c>
      <c r="G66" s="195">
        <f t="shared" si="21"/>
        <v>145.05705563103058</v>
      </c>
      <c r="H66" s="195">
        <f t="shared" si="21"/>
        <v>212.20645425732516</v>
      </c>
      <c r="I66" s="195">
        <f t="shared" si="21"/>
        <v>304.14562211570842</v>
      </c>
      <c r="J66" s="195">
        <f t="shared" si="21"/>
        <v>339.81319083637527</v>
      </c>
      <c r="K66" s="195">
        <f t="shared" si="21"/>
        <v>392.96251537633151</v>
      </c>
      <c r="L66" s="195">
        <f t="shared" si="21"/>
        <v>394.98843881737167</v>
      </c>
      <c r="M66" s="195">
        <f t="shared" si="21"/>
        <v>397.01326111651633</v>
      </c>
      <c r="N66" s="195">
        <f t="shared" si="21"/>
        <v>399.03694138653987</v>
      </c>
      <c r="O66" s="195">
        <f t="shared" si="22"/>
        <v>401.05943613496873</v>
      </c>
      <c r="P66" s="195">
        <f t="shared" si="22"/>
        <v>403.08069903602882</v>
      </c>
      <c r="Q66" s="195">
        <f t="shared" si="22"/>
        <v>405.10068067686234</v>
      </c>
      <c r="R66" s="195">
        <f t="shared" si="22"/>
        <v>407.11932827445338</v>
      </c>
      <c r="S66" s="195">
        <f t="shared" si="22"/>
        <v>409.13658535907905</v>
      </c>
      <c r="T66" s="195">
        <f t="shared" si="22"/>
        <v>411.15239141941936</v>
      </c>
      <c r="U66" s="195">
        <f t="shared" si="22"/>
        <v>413.16668150359101</v>
      </c>
      <c r="V66" s="195">
        <f t="shared" si="22"/>
        <v>415.17938576933926</v>
      </c>
      <c r="W66" s="195">
        <f t="shared" si="22"/>
        <v>417.19042897540038</v>
      </c>
      <c r="X66" s="195">
        <f t="shared" si="22"/>
        <v>419.19972990450725</v>
      </c>
      <c r="Y66" s="195">
        <f t="shared" si="23"/>
        <v>421.20720070668875</v>
      </c>
      <c r="Z66" s="195">
        <f t="shared" si="23"/>
        <v>423.21274614922214</v>
      </c>
      <c r="AA66" s="195">
        <f t="shared" si="23"/>
        <v>425.21626275680967</v>
      </c>
      <c r="AB66" s="195">
        <f t="shared" si="23"/>
        <v>427.21763782205335</v>
      </c>
      <c r="AC66" s="195">
        <f t="shared" si="23"/>
        <v>429.21674826195311</v>
      </c>
      <c r="AD66" s="195">
        <f t="shared" si="23"/>
        <v>431.21345929066854</v>
      </c>
      <c r="AE66" s="195">
        <f t="shared" si="23"/>
        <v>433.20762287183828</v>
      </c>
      <c r="AF66" s="195">
        <f t="shared" si="23"/>
        <v>435.19907590488822</v>
      </c>
      <c r="AG66" s="195">
        <f t="shared" si="23"/>
        <v>437.18763808835701</v>
      </c>
      <c r="AH66" s="195">
        <f t="shared" si="23"/>
        <v>439.17310938848732</v>
      </c>
      <c r="AI66" s="195">
        <f t="shared" si="23"/>
        <v>441.15526702198144</v>
      </c>
      <c r="AJ66" s="195">
        <f t="shared" si="23"/>
        <v>443.13386183627273</v>
      </c>
      <c r="AK66" s="195">
        <f t="shared" si="23"/>
        <v>445.10861393658058</v>
      </c>
      <c r="AL66" s="195">
        <f t="shared" si="23"/>
        <v>447.07920736303163</v>
      </c>
      <c r="AM66" s="195">
        <f t="shared" si="23"/>
        <v>449.04528355838465</v>
      </c>
      <c r="AN66" s="194"/>
    </row>
    <row r="67" spans="1:40" s="193" customFormat="1" ht="20.100000000000001" customHeight="1" x14ac:dyDescent="0.25">
      <c r="A67" s="199"/>
      <c r="B67" s="276">
        <f>VLOOKUP(C67,'Mix de Usos'!$B$52:$D$56,3,0)</f>
        <v>20</v>
      </c>
      <c r="C67" s="197" t="str">
        <f>'Mix de Usos'!$B$54</f>
        <v>Micro Ônibus</v>
      </c>
      <c r="D67" s="282">
        <f>'Mix de Usos'!AB54</f>
        <v>9.5E-4</v>
      </c>
      <c r="E67" s="195">
        <f t="shared" si="21"/>
        <v>0.3337528125</v>
      </c>
      <c r="F67" s="195">
        <f t="shared" si="21"/>
        <v>0.81352034551976082</v>
      </c>
      <c r="G67" s="195">
        <f t="shared" si="21"/>
        <v>1.3780420284947905</v>
      </c>
      <c r="H67" s="195">
        <f t="shared" si="21"/>
        <v>2.015961315444589</v>
      </c>
      <c r="I67" s="195">
        <f t="shared" si="21"/>
        <v>2.8893834100992302</v>
      </c>
      <c r="J67" s="195">
        <f t="shared" si="21"/>
        <v>3.2282253129455656</v>
      </c>
      <c r="K67" s="195">
        <f t="shared" si="21"/>
        <v>3.7331438960751493</v>
      </c>
      <c r="L67" s="195">
        <f t="shared" si="21"/>
        <v>3.752390168765031</v>
      </c>
      <c r="M67" s="195">
        <f t="shared" si="21"/>
        <v>3.7716259806069048</v>
      </c>
      <c r="N67" s="195">
        <f t="shared" si="21"/>
        <v>3.7908509431721287</v>
      </c>
      <c r="O67" s="195">
        <f t="shared" si="22"/>
        <v>3.8100646432822023</v>
      </c>
      <c r="P67" s="195">
        <f t="shared" si="22"/>
        <v>3.829266640842274</v>
      </c>
      <c r="Q67" s="195">
        <f t="shared" si="22"/>
        <v>3.8484564664301919</v>
      </c>
      <c r="R67" s="195">
        <f t="shared" si="22"/>
        <v>3.8676336186073073</v>
      </c>
      <c r="S67" s="195">
        <f t="shared" si="22"/>
        <v>3.8867975609112504</v>
      </c>
      <c r="T67" s="195">
        <f t="shared" si="22"/>
        <v>3.9059477184844837</v>
      </c>
      <c r="U67" s="195">
        <f t="shared" si="22"/>
        <v>3.925083474284115</v>
      </c>
      <c r="V67" s="195">
        <f t="shared" si="22"/>
        <v>3.9442041648087232</v>
      </c>
      <c r="W67" s="195">
        <f t="shared" si="22"/>
        <v>3.9633090752663036</v>
      </c>
      <c r="X67" s="195">
        <f t="shared" si="22"/>
        <v>3.9823974340928188</v>
      </c>
      <c r="Y67" s="195">
        <f t="shared" si="23"/>
        <v>4.0014684067135438</v>
      </c>
      <c r="Z67" s="195">
        <f t="shared" si="23"/>
        <v>4.0205210884176106</v>
      </c>
      <c r="AA67" s="195">
        <f t="shared" si="23"/>
        <v>4.0395544961896919</v>
      </c>
      <c r="AB67" s="195">
        <f t="shared" si="23"/>
        <v>4.0585675593095072</v>
      </c>
      <c r="AC67" s="195">
        <f t="shared" si="23"/>
        <v>4.077559108488555</v>
      </c>
      <c r="AD67" s="195">
        <f t="shared" si="23"/>
        <v>4.0965278632613513</v>
      </c>
      <c r="AE67" s="195">
        <f t="shared" si="23"/>
        <v>4.1154724172824633</v>
      </c>
      <c r="AF67" s="195">
        <f t="shared" si="23"/>
        <v>4.134391221096438</v>
      </c>
      <c r="AG67" s="195">
        <f t="shared" si="23"/>
        <v>4.1532825618393918</v>
      </c>
      <c r="AH67" s="195">
        <f t="shared" si="23"/>
        <v>4.1721445391906293</v>
      </c>
      <c r="AI67" s="195">
        <f t="shared" si="23"/>
        <v>4.1909750367088234</v>
      </c>
      <c r="AJ67" s="195">
        <f t="shared" si="23"/>
        <v>4.209771687444591</v>
      </c>
      <c r="AK67" s="195">
        <f t="shared" si="23"/>
        <v>4.2285318323975156</v>
      </c>
      <c r="AL67" s="195">
        <f t="shared" si="23"/>
        <v>4.2472524699488003</v>
      </c>
      <c r="AM67" s="195">
        <f t="shared" si="23"/>
        <v>4.2659301938046541</v>
      </c>
      <c r="AN67" s="194"/>
    </row>
    <row r="68" spans="1:40" s="193" customFormat="1" ht="20.100000000000001" customHeight="1" x14ac:dyDescent="0.25">
      <c r="A68" s="199"/>
      <c r="B68" s="276">
        <f>VLOOKUP(C68,'Mix de Usos'!$B$52:$D$56,3,0)</f>
        <v>12</v>
      </c>
      <c r="C68" s="197" t="str">
        <f>'Mix de Usos'!$B$55</f>
        <v>Vans</v>
      </c>
      <c r="D68" s="282">
        <f>'Mix de Usos'!AB55</f>
        <v>1.4249999999999998E-3</v>
      </c>
      <c r="E68" s="195">
        <f t="shared" si="21"/>
        <v>0.83438203124999999</v>
      </c>
      <c r="F68" s="195">
        <f t="shared" si="21"/>
        <v>2.0338008637994021</v>
      </c>
      <c r="G68" s="195">
        <f t="shared" si="21"/>
        <v>3.4451050712369757</v>
      </c>
      <c r="H68" s="195">
        <f t="shared" si="21"/>
        <v>5.0399032886114723</v>
      </c>
      <c r="I68" s="195">
        <f t="shared" si="21"/>
        <v>7.2234585252480743</v>
      </c>
      <c r="J68" s="195">
        <f t="shared" si="21"/>
        <v>8.0705632823639117</v>
      </c>
      <c r="K68" s="195">
        <f t="shared" si="21"/>
        <v>9.3328597401878728</v>
      </c>
      <c r="L68" s="195">
        <f t="shared" si="21"/>
        <v>9.3809754219125754</v>
      </c>
      <c r="M68" s="195">
        <f t="shared" si="21"/>
        <v>9.42906495151726</v>
      </c>
      <c r="N68" s="195">
        <f t="shared" si="21"/>
        <v>9.4771273579303195</v>
      </c>
      <c r="O68" s="195">
        <f t="shared" si="22"/>
        <v>9.5251616082055062</v>
      </c>
      <c r="P68" s="195">
        <f t="shared" si="22"/>
        <v>9.5731666021056832</v>
      </c>
      <c r="Q68" s="195">
        <f t="shared" si="22"/>
        <v>9.6211411660754784</v>
      </c>
      <c r="R68" s="195">
        <f t="shared" si="22"/>
        <v>9.6690840465182664</v>
      </c>
      <c r="S68" s="195">
        <f t="shared" si="22"/>
        <v>9.7169939022781264</v>
      </c>
      <c r="T68" s="195">
        <f t="shared" si="22"/>
        <v>9.7648692962112076</v>
      </c>
      <c r="U68" s="195">
        <f t="shared" si="22"/>
        <v>9.8127086857102856</v>
      </c>
      <c r="V68" s="195">
        <f t="shared" si="22"/>
        <v>9.8605104120218066</v>
      </c>
      <c r="W68" s="195">
        <f t="shared" si="22"/>
        <v>9.9082726881657575</v>
      </c>
      <c r="X68" s="195">
        <f t="shared" si="22"/>
        <v>9.9559935852320454</v>
      </c>
      <c r="Y68" s="195">
        <f t="shared" si="23"/>
        <v>10.003671016783857</v>
      </c>
      <c r="Z68" s="195">
        <f t="shared" si="23"/>
        <v>10.051302721044026</v>
      </c>
      <c r="AA68" s="195">
        <f t="shared" si="23"/>
        <v>10.098886240474227</v>
      </c>
      <c r="AB68" s="195">
        <f t="shared" si="23"/>
        <v>10.146418898273767</v>
      </c>
      <c r="AC68" s="195">
        <f t="shared" si="23"/>
        <v>10.193897771221385</v>
      </c>
      <c r="AD68" s="195">
        <f t="shared" si="23"/>
        <v>10.241319658153378</v>
      </c>
      <c r="AE68" s="195">
        <f t="shared" si="23"/>
        <v>10.288681043206157</v>
      </c>
      <c r="AF68" s="195">
        <f t="shared" si="23"/>
        <v>10.335978052741094</v>
      </c>
      <c r="AG68" s="195">
        <f t="shared" si="23"/>
        <v>10.383206404598477</v>
      </c>
      <c r="AH68" s="195">
        <f t="shared" si="23"/>
        <v>10.430361347976572</v>
      </c>
      <c r="AI68" s="195">
        <f t="shared" si="23"/>
        <v>10.477437591772057</v>
      </c>
      <c r="AJ68" s="195">
        <f t="shared" si="23"/>
        <v>10.524429218611475</v>
      </c>
      <c r="AK68" s="195">
        <f t="shared" si="23"/>
        <v>10.571329580993789</v>
      </c>
      <c r="AL68" s="195">
        <f t="shared" si="23"/>
        <v>10.618131174872</v>
      </c>
      <c r="AM68" s="195">
        <f t="shared" si="23"/>
        <v>10.664825484511633</v>
      </c>
      <c r="AN68" s="194"/>
    </row>
    <row r="69" spans="1:40" s="193" customFormat="1" ht="20.100000000000001" customHeight="1" x14ac:dyDescent="0.25">
      <c r="A69" s="199"/>
      <c r="B69" s="276">
        <f>VLOOKUP(C69,'Mix de Usos'!$B$52:$D$56,3,0)</f>
        <v>4</v>
      </c>
      <c r="C69" s="197" t="str">
        <f>'Mix de Usos'!$B$56</f>
        <v xml:space="preserve">Veículo </v>
      </c>
      <c r="D69" s="282">
        <f>'Mix de Usos'!AB56</f>
        <v>0.88050000000000006</v>
      </c>
      <c r="E69" s="195">
        <f t="shared" si="21"/>
        <v>1546.6807968750002</v>
      </c>
      <c r="F69" s="195">
        <f t="shared" si="21"/>
        <v>3770.0245485797345</v>
      </c>
      <c r="G69" s="195">
        <f t="shared" si="21"/>
        <v>6386.1368741561218</v>
      </c>
      <c r="H69" s="195">
        <f t="shared" si="21"/>
        <v>9342.3891486787415</v>
      </c>
      <c r="I69" s="195">
        <f t="shared" si="21"/>
        <v>13390.011013644065</v>
      </c>
      <c r="J69" s="195">
        <f t="shared" si="21"/>
        <v>14960.275726571423</v>
      </c>
      <c r="K69" s="195">
        <f t="shared" si="21"/>
        <v>17300.174739442995</v>
      </c>
      <c r="L69" s="195">
        <f t="shared" si="21"/>
        <v>17389.366018934787</v>
      </c>
      <c r="M69" s="195">
        <f t="shared" si="21"/>
        <v>17478.508820654632</v>
      </c>
      <c r="N69" s="195">
        <f t="shared" si="21"/>
        <v>17567.601344542418</v>
      </c>
      <c r="O69" s="195">
        <f t="shared" si="22"/>
        <v>17656.641675841998</v>
      </c>
      <c r="P69" s="195">
        <f t="shared" si="22"/>
        <v>17745.62777506117</v>
      </c>
      <c r="Q69" s="195">
        <f t="shared" si="22"/>
        <v>17834.557466798866</v>
      </c>
      <c r="R69" s="195">
        <f t="shared" si="22"/>
        <v>17923.428427282812</v>
      </c>
      <c r="S69" s="195">
        <f t="shared" si="22"/>
        <v>18012.238170433455</v>
      </c>
      <c r="T69" s="195">
        <f t="shared" si="22"/>
        <v>18100.98403223994</v>
      </c>
      <c r="U69" s="195">
        <f t="shared" si="22"/>
        <v>18189.663153195597</v>
      </c>
      <c r="V69" s="195">
        <f t="shared" si="22"/>
        <v>18278.272458495165</v>
      </c>
      <c r="W69" s="195">
        <f t="shared" si="22"/>
        <v>18366.808635642003</v>
      </c>
      <c r="X69" s="195">
        <f t="shared" si="22"/>
        <v>18455.268109045934</v>
      </c>
      <c r="Y69" s="195">
        <f t="shared" si="23"/>
        <v>18543.647011111974</v>
      </c>
      <c r="Z69" s="195">
        <f t="shared" si="23"/>
        <v>18631.941149219507</v>
      </c>
      <c r="AA69" s="195">
        <f t="shared" si="23"/>
        <v>18720.145967868546</v>
      </c>
      <c r="AB69" s="195">
        <f t="shared" si="23"/>
        <v>18808.2565051159</v>
      </c>
      <c r="AC69" s="195">
        <f t="shared" si="23"/>
        <v>18896.267342232488</v>
      </c>
      <c r="AD69" s="195">
        <f t="shared" si="23"/>
        <v>18984.172545271686</v>
      </c>
      <c r="AE69" s="195">
        <f t="shared" si="23"/>
        <v>19071.965596932681</v>
      </c>
      <c r="AF69" s="195">
        <f t="shared" si="23"/>
        <v>19159.639316712706</v>
      </c>
      <c r="AG69" s="195">
        <f t="shared" si="23"/>
        <v>19247.185766839917</v>
      </c>
      <c r="AH69" s="195">
        <f t="shared" si="23"/>
        <v>19334.596140828155</v>
      </c>
      <c r="AI69" s="195">
        <f t="shared" si="23"/>
        <v>19421.860630642732</v>
      </c>
      <c r="AJ69" s="195">
        <f t="shared" si="23"/>
        <v>19508.968267341908</v>
      </c>
      <c r="AK69" s="195">
        <f t="shared" si="23"/>
        <v>19595.906728557962</v>
      </c>
      <c r="AL69" s="195">
        <f t="shared" si="23"/>
        <v>19682.662104157469</v>
      </c>
      <c r="AM69" s="195">
        <f t="shared" si="23"/>
        <v>19769.218608657884</v>
      </c>
      <c r="AN69" s="194"/>
    </row>
    <row r="71" spans="1:40" s="202" customFormat="1" ht="20.100000000000001" customHeight="1" x14ac:dyDescent="0.25">
      <c r="A71" s="207"/>
      <c r="B71" s="206"/>
      <c r="C71" s="205" t="s">
        <v>230</v>
      </c>
      <c r="D71" s="28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  <c r="T71" s="203"/>
      <c r="U71" s="203"/>
      <c r="V71" s="203"/>
      <c r="W71" s="203"/>
      <c r="X71" s="203"/>
      <c r="Y71" s="203"/>
      <c r="Z71" s="203"/>
      <c r="AA71" s="203"/>
      <c r="AB71" s="203"/>
      <c r="AC71" s="203"/>
      <c r="AD71" s="203"/>
      <c r="AE71" s="203"/>
      <c r="AF71" s="203"/>
      <c r="AG71" s="203"/>
      <c r="AH71" s="203"/>
      <c r="AI71" s="203"/>
      <c r="AJ71" s="203"/>
      <c r="AK71" s="203"/>
      <c r="AL71" s="203"/>
      <c r="AM71" s="203"/>
    </row>
    <row r="72" spans="1:40" s="193" customFormat="1" ht="20.100000000000001" customHeight="1" x14ac:dyDescent="0.25">
      <c r="A72" s="199"/>
      <c r="B72" s="198"/>
      <c r="C72" s="201" t="s">
        <v>52</v>
      </c>
      <c r="D72" s="277"/>
      <c r="E72" s="195"/>
      <c r="F72" s="195"/>
      <c r="G72" s="195"/>
      <c r="H72" s="195"/>
      <c r="I72" s="195"/>
      <c r="J72" s="195"/>
      <c r="K72" s="195"/>
      <c r="L72" s="195"/>
      <c r="M72" s="195"/>
      <c r="N72" s="195"/>
      <c r="O72" s="195"/>
      <c r="P72" s="195"/>
      <c r="Q72" s="195"/>
      <c r="R72" s="195"/>
      <c r="S72" s="195"/>
      <c r="T72" s="195"/>
      <c r="U72" s="195"/>
      <c r="V72" s="195"/>
      <c r="W72" s="195"/>
      <c r="X72" s="195"/>
      <c r="Y72" s="195"/>
      <c r="Z72" s="195"/>
      <c r="AA72" s="195"/>
      <c r="AB72" s="195"/>
      <c r="AC72" s="195"/>
      <c r="AD72" s="195"/>
      <c r="AE72" s="195"/>
      <c r="AF72" s="195"/>
      <c r="AG72" s="195"/>
      <c r="AH72" s="195"/>
      <c r="AI72" s="195"/>
      <c r="AJ72" s="195"/>
      <c r="AK72" s="195"/>
      <c r="AL72" s="195"/>
      <c r="AM72" s="195"/>
      <c r="AN72" s="194"/>
    </row>
    <row r="73" spans="1:40" s="193" customFormat="1" ht="20.100000000000001" customHeight="1" x14ac:dyDescent="0.25">
      <c r="A73" s="199"/>
      <c r="B73" s="276">
        <f>VLOOKUP(C73,'Mix de Usos'!$B$52:$D$56,3,0)</f>
        <v>40</v>
      </c>
      <c r="C73" s="197" t="str">
        <f>'Mix de Usos'!$B$52</f>
        <v>Ônibus Fretado</v>
      </c>
      <c r="D73" s="282">
        <f>'Mix de Usos'!AN52</f>
        <v>0.71249999999999991</v>
      </c>
      <c r="E73" s="195">
        <f t="shared" ref="E73:N77" si="24">(E$16*$D73)/$B73</f>
        <v>109.89421874999996</v>
      </c>
      <c r="F73" s="195">
        <f t="shared" si="24"/>
        <v>113.12361593307034</v>
      </c>
      <c r="G73" s="195">
        <f t="shared" si="24"/>
        <v>120.30084348906755</v>
      </c>
      <c r="H73" s="195">
        <f t="shared" si="24"/>
        <v>127.33452805975466</v>
      </c>
      <c r="I73" s="195">
        <f t="shared" si="24"/>
        <v>142.14404863023418</v>
      </c>
      <c r="J73" s="195">
        <f t="shared" si="24"/>
        <v>158.81347358360043</v>
      </c>
      <c r="K73" s="195">
        <f t="shared" si="24"/>
        <v>183.65308863220199</v>
      </c>
      <c r="L73" s="195">
        <f t="shared" si="24"/>
        <v>184.59991455762912</v>
      </c>
      <c r="M73" s="195">
        <f t="shared" si="24"/>
        <v>185.54622585862728</v>
      </c>
      <c r="N73" s="195">
        <f t="shared" si="24"/>
        <v>186.49200342633739</v>
      </c>
      <c r="O73" s="195">
        <f t="shared" ref="O73:X77" si="25">(O$16*$D73)/$B73</f>
        <v>187.43722693432434</v>
      </c>
      <c r="P73" s="195">
        <f t="shared" si="25"/>
        <v>188.38187473199497</v>
      </c>
      <c r="Q73" s="195">
        <f t="shared" si="25"/>
        <v>189.32592372599157</v>
      </c>
      <c r="R73" s="195">
        <f t="shared" si="25"/>
        <v>190.26934924789549</v>
      </c>
      <c r="S73" s="195">
        <f t="shared" si="25"/>
        <v>191.21212490628591</v>
      </c>
      <c r="T73" s="195">
        <f t="shared" si="25"/>
        <v>192.1542224208809</v>
      </c>
      <c r="U73" s="195">
        <f t="shared" si="25"/>
        <v>193.0956114360776</v>
      </c>
      <c r="V73" s="195">
        <f t="shared" si="25"/>
        <v>194.03625931073265</v>
      </c>
      <c r="W73" s="195">
        <f t="shared" si="25"/>
        <v>194.9761308804477</v>
      </c>
      <c r="X73" s="195">
        <f t="shared" si="25"/>
        <v>195.91518818790775</v>
      </c>
      <c r="Y73" s="195">
        <f t="shared" ref="Y73:AM77" si="26">(Y$16*$D73)/$B73</f>
        <v>196.85339017596894</v>
      </c>
      <c r="Z73" s="195">
        <f t="shared" si="26"/>
        <v>197.79069233711979</v>
      </c>
      <c r="AA73" s="195">
        <f t="shared" si="26"/>
        <v>198.72704631163808</v>
      </c>
      <c r="AB73" s="195">
        <f t="shared" si="26"/>
        <v>199.66239942513158</v>
      </c>
      <c r="AC73" s="195">
        <f t="shared" si="26"/>
        <v>200.59669415411574</v>
      </c>
      <c r="AD73" s="195">
        <f t="shared" si="26"/>
        <v>201.52986750572259</v>
      </c>
      <c r="AE73" s="195">
        <f t="shared" si="26"/>
        <v>202.46185029438351</v>
      </c>
      <c r="AF73" s="195">
        <f t="shared" si="26"/>
        <v>203.39256629419168</v>
      </c>
      <c r="AG73" s="195">
        <f t="shared" si="26"/>
        <v>204.32193124031502</v>
      </c>
      <c r="AH73" s="195">
        <f t="shared" si="26"/>
        <v>205.24985164593014</v>
      </c>
      <c r="AI73" s="195">
        <f t="shared" si="26"/>
        <v>206.17622339209646</v>
      </c>
      <c r="AJ73" s="195">
        <f t="shared" si="26"/>
        <v>207.1009300360578</v>
      </c>
      <c r="AK73" s="195">
        <f t="shared" si="26"/>
        <v>208.02384076752332</v>
      </c>
      <c r="AL73" s="195">
        <f t="shared" si="26"/>
        <v>208.94480792099199</v>
      </c>
      <c r="AM73" s="195">
        <f t="shared" si="26"/>
        <v>209.86366392286033</v>
      </c>
      <c r="AN73" s="194"/>
    </row>
    <row r="74" spans="1:40" s="193" customFormat="1" ht="20.100000000000001" customHeight="1" x14ac:dyDescent="0.25">
      <c r="A74" s="199"/>
      <c r="B74" s="276">
        <f>VLOOKUP(C74,'Mix de Usos'!$B$52:$D$56,3,0)</f>
        <v>2</v>
      </c>
      <c r="C74" s="197" t="str">
        <f>'Mix de Usos'!$B$53</f>
        <v>Motos</v>
      </c>
      <c r="D74" s="282">
        <f>'Mix de Usos'!AN53</f>
        <v>1.0000000000000009E-3</v>
      </c>
      <c r="E74" s="195">
        <f t="shared" si="24"/>
        <v>3.0847500000000023</v>
      </c>
      <c r="F74" s="195">
        <f t="shared" si="24"/>
        <v>3.1753997454896972</v>
      </c>
      <c r="G74" s="195">
        <f t="shared" si="24"/>
        <v>3.3768657821492676</v>
      </c>
      <c r="H74" s="195">
        <f t="shared" si="24"/>
        <v>3.5743025420282049</v>
      </c>
      <c r="I74" s="195">
        <f t="shared" si="24"/>
        <v>3.9900083826030688</v>
      </c>
      <c r="J74" s="195">
        <f t="shared" si="24"/>
        <v>4.4579220655045777</v>
      </c>
      <c r="K74" s="195">
        <f t="shared" si="24"/>
        <v>5.1551744177460259</v>
      </c>
      <c r="L74" s="195">
        <f t="shared" si="24"/>
        <v>5.1817519875825777</v>
      </c>
      <c r="M74" s="195">
        <f t="shared" si="24"/>
        <v>5.2083151118211219</v>
      </c>
      <c r="N74" s="195">
        <f t="shared" si="24"/>
        <v>5.2348632540726339</v>
      </c>
      <c r="O74" s="195">
        <f t="shared" si="25"/>
        <v>5.2613958437705133</v>
      </c>
      <c r="P74" s="195">
        <f t="shared" si="25"/>
        <v>5.2879122731788115</v>
      </c>
      <c r="Q74" s="195">
        <f t="shared" si="25"/>
        <v>5.3144118940629275</v>
      </c>
      <c r="R74" s="195">
        <f t="shared" si="25"/>
        <v>5.340894013976019</v>
      </c>
      <c r="S74" s="195">
        <f t="shared" si="25"/>
        <v>5.3673578921062761</v>
      </c>
      <c r="T74" s="195">
        <f t="shared" si="25"/>
        <v>5.3938027346212234</v>
      </c>
      <c r="U74" s="195">
        <f t="shared" si="25"/>
        <v>5.4202276894337622</v>
      </c>
      <c r="V74" s="195">
        <f t="shared" si="25"/>
        <v>5.446631840301273</v>
      </c>
      <c r="W74" s="195">
        <f t="shared" si="25"/>
        <v>5.4730142001529236</v>
      </c>
      <c r="X74" s="195">
        <f t="shared" si="25"/>
        <v>5.4993737035202237</v>
      </c>
      <c r="Y74" s="195">
        <f t="shared" si="26"/>
        <v>5.525709197921941</v>
      </c>
      <c r="Z74" s="195">
        <f t="shared" si="26"/>
        <v>5.5520194340244213</v>
      </c>
      <c r="AA74" s="195">
        <f t="shared" si="26"/>
        <v>5.5783030543617764</v>
      </c>
      <c r="AB74" s="195">
        <f t="shared" si="26"/>
        <v>5.6045585803545768</v>
      </c>
      <c r="AC74" s="195">
        <f t="shared" si="26"/>
        <v>5.6307843973085179</v>
      </c>
      <c r="AD74" s="195">
        <f t="shared" si="26"/>
        <v>5.6569787370027447</v>
      </c>
      <c r="AE74" s="195">
        <f t="shared" si="26"/>
        <v>5.6831396573862101</v>
      </c>
      <c r="AF74" s="195">
        <f t="shared" si="26"/>
        <v>5.7092650187843343</v>
      </c>
      <c r="AG74" s="195">
        <f t="shared" si="26"/>
        <v>5.7353524558684983</v>
      </c>
      <c r="AH74" s="195">
        <f t="shared" si="26"/>
        <v>5.7613993444471676</v>
      </c>
      <c r="AI74" s="195">
        <f t="shared" si="26"/>
        <v>5.7874027618834161</v>
      </c>
      <c r="AJ74" s="195">
        <f t="shared" si="26"/>
        <v>5.8133594396086465</v>
      </c>
      <c r="AK74" s="195">
        <f t="shared" si="26"/>
        <v>5.8392657057550466</v>
      </c>
      <c r="AL74" s="195">
        <f t="shared" si="26"/>
        <v>5.8651174153260968</v>
      </c>
      <c r="AM74" s="195">
        <f t="shared" si="26"/>
        <v>5.8909098645013476</v>
      </c>
      <c r="AN74" s="194"/>
    </row>
    <row r="75" spans="1:40" s="193" customFormat="1" ht="20.100000000000001" customHeight="1" x14ac:dyDescent="0.25">
      <c r="A75" s="199"/>
      <c r="B75" s="276">
        <f>VLOOKUP(C75,'Mix de Usos'!$B$52:$D$56,3,0)</f>
        <v>20</v>
      </c>
      <c r="C75" s="197" t="str">
        <f>'Mix de Usos'!$B$54</f>
        <v>Micro Ônibus</v>
      </c>
      <c r="D75" s="282">
        <f>'Mix de Usos'!AN54</f>
        <v>9.5000000000000001E-2</v>
      </c>
      <c r="E75" s="195">
        <f t="shared" si="24"/>
        <v>29.305124999999997</v>
      </c>
      <c r="F75" s="195">
        <f t="shared" si="24"/>
        <v>30.166297582152094</v>
      </c>
      <c r="G75" s="195">
        <f t="shared" si="24"/>
        <v>32.080224930418019</v>
      </c>
      <c r="H75" s="195">
        <f t="shared" si="24"/>
        <v>33.955874149267913</v>
      </c>
      <c r="I75" s="195">
        <f t="shared" si="24"/>
        <v>37.90507963472912</v>
      </c>
      <c r="J75" s="195">
        <f t="shared" si="24"/>
        <v>42.35025962229345</v>
      </c>
      <c r="K75" s="195">
        <f t="shared" si="24"/>
        <v>48.974156968587202</v>
      </c>
      <c r="L75" s="195">
        <f t="shared" si="24"/>
        <v>49.226643882034445</v>
      </c>
      <c r="M75" s="195">
        <f t="shared" si="24"/>
        <v>49.478993562300616</v>
      </c>
      <c r="N75" s="195">
        <f t="shared" si="24"/>
        <v>49.731200913689982</v>
      </c>
      <c r="O75" s="195">
        <f t="shared" si="25"/>
        <v>49.983260515819829</v>
      </c>
      <c r="P75" s="195">
        <f t="shared" si="25"/>
        <v>50.235166595198663</v>
      </c>
      <c r="Q75" s="195">
        <f t="shared" si="25"/>
        <v>50.486912993597763</v>
      </c>
      <c r="R75" s="195">
        <f t="shared" si="25"/>
        <v>50.738493132772135</v>
      </c>
      <c r="S75" s="195">
        <f t="shared" si="25"/>
        <v>50.989899975009578</v>
      </c>
      <c r="T75" s="195">
        <f t="shared" si="25"/>
        <v>51.241125978901572</v>
      </c>
      <c r="U75" s="195">
        <f t="shared" si="25"/>
        <v>51.492163049620693</v>
      </c>
      <c r="V75" s="195">
        <f t="shared" si="25"/>
        <v>51.743002482862053</v>
      </c>
      <c r="W75" s="195">
        <f t="shared" si="25"/>
        <v>51.993634901452729</v>
      </c>
      <c r="X75" s="195">
        <f t="shared" si="25"/>
        <v>52.24405018344207</v>
      </c>
      <c r="Y75" s="195">
        <f t="shared" si="26"/>
        <v>52.49423738025839</v>
      </c>
      <c r="Z75" s="195">
        <f t="shared" si="26"/>
        <v>52.744184623231959</v>
      </c>
      <c r="AA75" s="195">
        <f t="shared" si="26"/>
        <v>52.993879016436821</v>
      </c>
      <c r="AB75" s="195">
        <f t="shared" si="26"/>
        <v>53.243306513368431</v>
      </c>
      <c r="AC75" s="195">
        <f t="shared" si="26"/>
        <v>53.492451774430869</v>
      </c>
      <c r="AD75" s="195">
        <f t="shared" si="26"/>
        <v>53.741298001526026</v>
      </c>
      <c r="AE75" s="195">
        <f t="shared" si="26"/>
        <v>53.989826745168941</v>
      </c>
      <c r="AF75" s="195">
        <f t="shared" si="26"/>
        <v>54.238017678451129</v>
      </c>
      <c r="AG75" s="195">
        <f t="shared" si="26"/>
        <v>54.485848330750684</v>
      </c>
      <c r="AH75" s="195">
        <f t="shared" si="26"/>
        <v>54.733293772248047</v>
      </c>
      <c r="AI75" s="195">
        <f t="shared" si="26"/>
        <v>54.980326237892406</v>
      </c>
      <c r="AJ75" s="195">
        <f t="shared" si="26"/>
        <v>55.226914676282092</v>
      </c>
      <c r="AK75" s="195">
        <f t="shared" si="26"/>
        <v>55.473024204672889</v>
      </c>
      <c r="AL75" s="195">
        <f t="shared" si="26"/>
        <v>55.718615445597869</v>
      </c>
      <c r="AM75" s="195">
        <f t="shared" si="26"/>
        <v>55.96364371276276</v>
      </c>
      <c r="AN75" s="194"/>
    </row>
    <row r="76" spans="1:40" s="193" customFormat="1" ht="20.100000000000001" customHeight="1" x14ac:dyDescent="0.25">
      <c r="A76" s="199"/>
      <c r="B76" s="276">
        <f>VLOOKUP(C76,'Mix de Usos'!$B$52:$D$56,3,0)</f>
        <v>12</v>
      </c>
      <c r="C76" s="197" t="str">
        <f>'Mix de Usos'!$B$55</f>
        <v>Vans</v>
      </c>
      <c r="D76" s="282">
        <f>'Mix de Usos'!AN55</f>
        <v>0.14249999999999999</v>
      </c>
      <c r="E76" s="195">
        <f t="shared" si="24"/>
        <v>73.262812499999981</v>
      </c>
      <c r="F76" s="195">
        <f t="shared" si="24"/>
        <v>75.415743955380236</v>
      </c>
      <c r="G76" s="195">
        <f t="shared" si="24"/>
        <v>80.200562326045031</v>
      </c>
      <c r="H76" s="195">
        <f t="shared" si="24"/>
        <v>84.889685373169783</v>
      </c>
      <c r="I76" s="195">
        <f t="shared" si="24"/>
        <v>94.762699086822792</v>
      </c>
      <c r="J76" s="195">
        <f t="shared" si="24"/>
        <v>105.87564905573362</v>
      </c>
      <c r="K76" s="195">
        <f t="shared" si="24"/>
        <v>122.43539242146799</v>
      </c>
      <c r="L76" s="195">
        <f t="shared" si="24"/>
        <v>123.06660970508609</v>
      </c>
      <c r="M76" s="195">
        <f t="shared" si="24"/>
        <v>123.69748390575153</v>
      </c>
      <c r="N76" s="195">
        <f t="shared" si="24"/>
        <v>124.32800228422495</v>
      </c>
      <c r="O76" s="195">
        <f t="shared" si="25"/>
        <v>124.95815128954956</v>
      </c>
      <c r="P76" s="195">
        <f t="shared" si="25"/>
        <v>125.58791648799665</v>
      </c>
      <c r="Q76" s="195">
        <f t="shared" si="25"/>
        <v>126.2172824839944</v>
      </c>
      <c r="R76" s="195">
        <f t="shared" si="25"/>
        <v>126.84623283193032</v>
      </c>
      <c r="S76" s="195">
        <f t="shared" si="25"/>
        <v>127.47474993752394</v>
      </c>
      <c r="T76" s="195">
        <f t="shared" si="25"/>
        <v>128.10281494725393</v>
      </c>
      <c r="U76" s="195">
        <f t="shared" si="25"/>
        <v>128.73040762405174</v>
      </c>
      <c r="V76" s="195">
        <f t="shared" si="25"/>
        <v>129.35750620715513</v>
      </c>
      <c r="W76" s="195">
        <f t="shared" si="25"/>
        <v>129.9840872536318</v>
      </c>
      <c r="X76" s="195">
        <f t="shared" si="25"/>
        <v>130.61012545860518</v>
      </c>
      <c r="Y76" s="195">
        <f t="shared" si="26"/>
        <v>131.23559345064595</v>
      </c>
      <c r="Z76" s="195">
        <f t="shared" si="26"/>
        <v>131.86046155807986</v>
      </c>
      <c r="AA76" s="195">
        <f t="shared" si="26"/>
        <v>132.48469754109206</v>
      </c>
      <c r="AB76" s="195">
        <f t="shared" si="26"/>
        <v>133.10826628342107</v>
      </c>
      <c r="AC76" s="195">
        <f t="shared" si="26"/>
        <v>133.73112943607717</v>
      </c>
      <c r="AD76" s="195">
        <f t="shared" si="26"/>
        <v>134.35324500381506</v>
      </c>
      <c r="AE76" s="195">
        <f t="shared" si="26"/>
        <v>134.97456686292236</v>
      </c>
      <c r="AF76" s="195">
        <f t="shared" si="26"/>
        <v>135.59504419612782</v>
      </c>
      <c r="AG76" s="195">
        <f t="shared" si="26"/>
        <v>136.21462082687671</v>
      </c>
      <c r="AH76" s="195">
        <f t="shared" si="26"/>
        <v>136.83323443062008</v>
      </c>
      <c r="AI76" s="195">
        <f t="shared" si="26"/>
        <v>137.45081559473098</v>
      </c>
      <c r="AJ76" s="195">
        <f t="shared" si="26"/>
        <v>138.0672866907052</v>
      </c>
      <c r="AK76" s="195">
        <f t="shared" si="26"/>
        <v>138.68256051168223</v>
      </c>
      <c r="AL76" s="195">
        <f t="shared" si="26"/>
        <v>139.29653861399467</v>
      </c>
      <c r="AM76" s="195">
        <f t="shared" si="26"/>
        <v>139.90910928190689</v>
      </c>
      <c r="AN76" s="194"/>
    </row>
    <row r="77" spans="1:40" s="193" customFormat="1" ht="20.100000000000001" customHeight="1" x14ac:dyDescent="0.25">
      <c r="A77" s="199"/>
      <c r="B77" s="276">
        <f>VLOOKUP(C77,'Mix de Usos'!$B$52:$D$56,3,0)</f>
        <v>4</v>
      </c>
      <c r="C77" s="197" t="str">
        <f>'Mix de Usos'!$B$56</f>
        <v xml:space="preserve">Veículo </v>
      </c>
      <c r="D77" s="282">
        <f>'Mix de Usos'!AN56</f>
        <v>4.9000000000000044E-2</v>
      </c>
      <c r="E77" s="195">
        <f t="shared" si="24"/>
        <v>75.576375000000056</v>
      </c>
      <c r="F77" s="195">
        <f t="shared" si="24"/>
        <v>77.797293764497581</v>
      </c>
      <c r="G77" s="195">
        <f t="shared" si="24"/>
        <v>82.733211662657055</v>
      </c>
      <c r="H77" s="195">
        <f t="shared" si="24"/>
        <v>87.570412279691013</v>
      </c>
      <c r="I77" s="195">
        <f t="shared" si="24"/>
        <v>97.755205373775198</v>
      </c>
      <c r="J77" s="195">
        <f t="shared" si="24"/>
        <v>109.21909060486216</v>
      </c>
      <c r="K77" s="195">
        <f t="shared" si="24"/>
        <v>126.30177323477764</v>
      </c>
      <c r="L77" s="195">
        <f t="shared" si="24"/>
        <v>126.95292369577315</v>
      </c>
      <c r="M77" s="195">
        <f t="shared" si="24"/>
        <v>127.60372023961749</v>
      </c>
      <c r="N77" s="195">
        <f t="shared" si="24"/>
        <v>128.25414972477952</v>
      </c>
      <c r="O77" s="195">
        <f t="shared" si="25"/>
        <v>128.90419817237759</v>
      </c>
      <c r="P77" s="195">
        <f t="shared" si="25"/>
        <v>129.55385069288087</v>
      </c>
      <c r="Q77" s="195">
        <f t="shared" si="25"/>
        <v>130.20309140454171</v>
      </c>
      <c r="R77" s="195">
        <f t="shared" si="25"/>
        <v>130.85190334241247</v>
      </c>
      <c r="S77" s="195">
        <f t="shared" si="25"/>
        <v>131.50026835660378</v>
      </c>
      <c r="T77" s="195">
        <f t="shared" si="25"/>
        <v>132.14816699821998</v>
      </c>
      <c r="U77" s="195">
        <f t="shared" si="25"/>
        <v>132.79557839112718</v>
      </c>
      <c r="V77" s="195">
        <f t="shared" si="25"/>
        <v>133.4424800873812</v>
      </c>
      <c r="W77" s="195">
        <f t="shared" si="25"/>
        <v>134.08884790374663</v>
      </c>
      <c r="X77" s="195">
        <f t="shared" si="25"/>
        <v>134.73465573624546</v>
      </c>
      <c r="Y77" s="195">
        <f t="shared" si="26"/>
        <v>135.37987534908754</v>
      </c>
      <c r="Z77" s="195">
        <f t="shared" si="26"/>
        <v>136.02447613359831</v>
      </c>
      <c r="AA77" s="195">
        <f t="shared" si="26"/>
        <v>136.66842483186352</v>
      </c>
      <c r="AB77" s="195">
        <f t="shared" si="26"/>
        <v>137.31168521868713</v>
      </c>
      <c r="AC77" s="195">
        <f t="shared" si="26"/>
        <v>137.95421773405869</v>
      </c>
      <c r="AD77" s="195">
        <f t="shared" si="26"/>
        <v>138.59597905656724</v>
      </c>
      <c r="AE77" s="195">
        <f t="shared" si="26"/>
        <v>139.23692160596215</v>
      </c>
      <c r="AF77" s="195">
        <f t="shared" si="26"/>
        <v>139.8769929602162</v>
      </c>
      <c r="AG77" s="195">
        <f t="shared" si="26"/>
        <v>140.51613516877819</v>
      </c>
      <c r="AH77" s="195">
        <f t="shared" si="26"/>
        <v>141.15428393895561</v>
      </c>
      <c r="AI77" s="195">
        <f t="shared" si="26"/>
        <v>141.79136766614369</v>
      </c>
      <c r="AJ77" s="195">
        <f t="shared" si="26"/>
        <v>142.42730627041183</v>
      </c>
      <c r="AK77" s="195">
        <f t="shared" si="26"/>
        <v>143.06200979099864</v>
      </c>
      <c r="AL77" s="195">
        <f t="shared" si="26"/>
        <v>143.69537667548937</v>
      </c>
      <c r="AM77" s="195">
        <f t="shared" si="26"/>
        <v>144.32729168028303</v>
      </c>
      <c r="AN77" s="194"/>
    </row>
    <row r="78" spans="1:40" s="193" customFormat="1" ht="20.100000000000001" customHeight="1" x14ac:dyDescent="0.25">
      <c r="A78" s="199"/>
      <c r="B78" s="198"/>
      <c r="C78" s="201" t="s">
        <v>51</v>
      </c>
      <c r="D78" s="277"/>
      <c r="E78" s="195"/>
      <c r="F78" s="195"/>
      <c r="G78" s="195"/>
      <c r="H78" s="195"/>
      <c r="I78" s="195"/>
      <c r="J78" s="195"/>
      <c r="K78" s="195"/>
      <c r="L78" s="195"/>
      <c r="M78" s="195"/>
      <c r="N78" s="195"/>
      <c r="O78" s="195"/>
      <c r="P78" s="195"/>
      <c r="Q78" s="195"/>
      <c r="R78" s="195"/>
      <c r="S78" s="195"/>
      <c r="T78" s="195"/>
      <c r="U78" s="195"/>
      <c r="V78" s="195"/>
      <c r="W78" s="195"/>
      <c r="X78" s="195"/>
      <c r="Y78" s="195"/>
      <c r="Z78" s="195"/>
      <c r="AA78" s="195"/>
      <c r="AB78" s="195"/>
      <c r="AC78" s="195"/>
      <c r="AD78" s="195"/>
      <c r="AE78" s="195"/>
      <c r="AF78" s="195"/>
      <c r="AG78" s="195"/>
      <c r="AH78" s="195"/>
      <c r="AI78" s="195"/>
      <c r="AJ78" s="195"/>
      <c r="AK78" s="195"/>
      <c r="AL78" s="195"/>
      <c r="AM78" s="195"/>
      <c r="AN78" s="194"/>
    </row>
    <row r="79" spans="1:40" s="193" customFormat="1" ht="20.100000000000001" customHeight="1" x14ac:dyDescent="0.25">
      <c r="A79" s="199"/>
      <c r="B79" s="276">
        <f>VLOOKUP(C79,'Mix de Usos'!$B$52:$D$56,3,0)</f>
        <v>40</v>
      </c>
      <c r="C79" s="197" t="str">
        <f>'Mix de Usos'!$B$52</f>
        <v>Ônibus Fretado</v>
      </c>
      <c r="D79" s="282">
        <f>'Mix de Usos'!AH52</f>
        <v>0.67500000000000004</v>
      </c>
      <c r="E79" s="195">
        <f t="shared" ref="E79:N83" si="27">(E$17*$D79)/$B79</f>
        <v>520.55156250000005</v>
      </c>
      <c r="F79" s="195">
        <f t="shared" si="27"/>
        <v>535.84870705138599</v>
      </c>
      <c r="G79" s="195">
        <f t="shared" si="27"/>
        <v>569.8461007376884</v>
      </c>
      <c r="H79" s="195">
        <f t="shared" si="27"/>
        <v>603.1635539672593</v>
      </c>
      <c r="I79" s="195">
        <f t="shared" si="27"/>
        <v>673.31391456426729</v>
      </c>
      <c r="J79" s="195">
        <f t="shared" si="27"/>
        <v>752.27434855389697</v>
      </c>
      <c r="K79" s="195">
        <f t="shared" si="27"/>
        <v>869.9356829946413</v>
      </c>
      <c r="L79" s="195">
        <f t="shared" si="27"/>
        <v>874.42064790455936</v>
      </c>
      <c r="M79" s="195">
        <f t="shared" si="27"/>
        <v>878.90317511981357</v>
      </c>
      <c r="N79" s="195">
        <f t="shared" si="27"/>
        <v>883.38317412475624</v>
      </c>
      <c r="O79" s="195">
        <f t="shared" ref="O79:X83" si="28">(O$17*$D79)/$B79</f>
        <v>887.86054863627339</v>
      </c>
      <c r="P79" s="195">
        <f t="shared" si="28"/>
        <v>892.33519609892392</v>
      </c>
      <c r="Q79" s="195">
        <f t="shared" si="28"/>
        <v>896.8070071231183</v>
      </c>
      <c r="R79" s="195">
        <f t="shared" si="28"/>
        <v>901.27586485845245</v>
      </c>
      <c r="S79" s="195">
        <f t="shared" si="28"/>
        <v>905.74164429293364</v>
      </c>
      <c r="T79" s="195">
        <f t="shared" si="28"/>
        <v>910.20421146733065</v>
      </c>
      <c r="U79" s="195">
        <f t="shared" si="28"/>
        <v>914.66342259194664</v>
      </c>
      <c r="V79" s="195">
        <f t="shared" si="28"/>
        <v>919.11912305083911</v>
      </c>
      <c r="W79" s="195">
        <f t="shared" si="28"/>
        <v>923.57114627580506</v>
      </c>
      <c r="X79" s="195">
        <f t="shared" si="28"/>
        <v>928.01931246903735</v>
      </c>
      <c r="Y79" s="195">
        <f t="shared" ref="Y79:AM83" si="29">(Y$17*$D79)/$B79</f>
        <v>932.46342714932689</v>
      </c>
      <c r="Z79" s="195">
        <f t="shared" si="29"/>
        <v>936.9032794916202</v>
      </c>
      <c r="AA79" s="195">
        <f t="shared" si="29"/>
        <v>941.33864042354912</v>
      </c>
      <c r="AB79" s="195">
        <f t="shared" si="29"/>
        <v>945.76926043483422</v>
      </c>
      <c r="AC79" s="195">
        <f t="shared" si="29"/>
        <v>950.19486704581163</v>
      </c>
      <c r="AD79" s="195">
        <f t="shared" si="29"/>
        <v>954.61516186921233</v>
      </c>
      <c r="AE79" s="195">
        <f t="shared" si="29"/>
        <v>959.02981718392243</v>
      </c>
      <c r="AF79" s="195">
        <f t="shared" si="29"/>
        <v>963.43847191985549</v>
      </c>
      <c r="AG79" s="195">
        <f t="shared" si="29"/>
        <v>967.8407269278083</v>
      </c>
      <c r="AH79" s="195">
        <f t="shared" si="29"/>
        <v>972.23613937545872</v>
      </c>
      <c r="AI79" s="195">
        <f t="shared" si="29"/>
        <v>976.62421606782573</v>
      </c>
      <c r="AJ79" s="195">
        <f t="shared" si="29"/>
        <v>981.00440543395814</v>
      </c>
      <c r="AK79" s="195">
        <f t="shared" si="29"/>
        <v>985.37608784616316</v>
      </c>
      <c r="AL79" s="195">
        <f t="shared" si="29"/>
        <v>989.7385638362781</v>
      </c>
      <c r="AM79" s="195">
        <f t="shared" si="29"/>
        <v>994.09103963460166</v>
      </c>
      <c r="AN79" s="194"/>
    </row>
    <row r="80" spans="1:40" s="193" customFormat="1" ht="20.100000000000001" customHeight="1" x14ac:dyDescent="0.25">
      <c r="A80" s="199"/>
      <c r="B80" s="276">
        <f>VLOOKUP(C80,'Mix de Usos'!$B$52:$D$56,3,0)</f>
        <v>2</v>
      </c>
      <c r="C80" s="197" t="str">
        <f>'Mix de Usos'!$B$53</f>
        <v>Motos</v>
      </c>
      <c r="D80" s="282">
        <f>'Mix de Usos'!AH53</f>
        <v>1.9999999999999996E-3</v>
      </c>
      <c r="E80" s="195">
        <f t="shared" si="27"/>
        <v>30.847499999999989</v>
      </c>
      <c r="F80" s="195">
        <f t="shared" si="27"/>
        <v>31.75399745489694</v>
      </c>
      <c r="G80" s="195">
        <f t="shared" si="27"/>
        <v>33.768657821492639</v>
      </c>
      <c r="H80" s="195">
        <f t="shared" si="27"/>
        <v>35.743025420282024</v>
      </c>
      <c r="I80" s="195">
        <f t="shared" si="27"/>
        <v>39.900083826030638</v>
      </c>
      <c r="J80" s="195">
        <f t="shared" si="27"/>
        <v>44.579220655045731</v>
      </c>
      <c r="K80" s="195">
        <f t="shared" si="27"/>
        <v>51.551744177460208</v>
      </c>
      <c r="L80" s="195">
        <f t="shared" si="27"/>
        <v>51.817519875825724</v>
      </c>
      <c r="M80" s="195">
        <f t="shared" si="27"/>
        <v>52.083151118211163</v>
      </c>
      <c r="N80" s="195">
        <f t="shared" si="27"/>
        <v>52.348632540726285</v>
      </c>
      <c r="O80" s="195">
        <f t="shared" si="28"/>
        <v>52.61395843770508</v>
      </c>
      <c r="P80" s="195">
        <f t="shared" si="28"/>
        <v>52.879122731788065</v>
      </c>
      <c r="Q80" s="195">
        <f t="shared" si="28"/>
        <v>53.14411894062922</v>
      </c>
      <c r="R80" s="195">
        <f t="shared" si="28"/>
        <v>53.408940139760126</v>
      </c>
      <c r="S80" s="195">
        <f t="shared" si="28"/>
        <v>53.673578921062713</v>
      </c>
      <c r="T80" s="195">
        <f t="shared" si="28"/>
        <v>53.938027346212174</v>
      </c>
      <c r="U80" s="195">
        <f t="shared" si="28"/>
        <v>54.202276894337558</v>
      </c>
      <c r="V80" s="195">
        <f t="shared" si="28"/>
        <v>54.466318403012679</v>
      </c>
      <c r="W80" s="195">
        <f t="shared" si="28"/>
        <v>54.730142001529174</v>
      </c>
      <c r="X80" s="195">
        <f t="shared" si="28"/>
        <v>54.993737035202194</v>
      </c>
      <c r="Y80" s="195">
        <f t="shared" si="29"/>
        <v>55.257091979219354</v>
      </c>
      <c r="Z80" s="195">
        <f t="shared" si="29"/>
        <v>55.520194340244153</v>
      </c>
      <c r="AA80" s="195">
        <f t="shared" si="29"/>
        <v>55.783030543617713</v>
      </c>
      <c r="AB80" s="195">
        <f t="shared" si="29"/>
        <v>56.045585803545713</v>
      </c>
      <c r="AC80" s="195">
        <f t="shared" si="29"/>
        <v>56.30784397308512</v>
      </c>
      <c r="AD80" s="195">
        <f t="shared" si="29"/>
        <v>56.569787370027392</v>
      </c>
      <c r="AE80" s="195">
        <f t="shared" si="29"/>
        <v>56.831396573862051</v>
      </c>
      <c r="AF80" s="195">
        <f t="shared" si="29"/>
        <v>57.092650187843276</v>
      </c>
      <c r="AG80" s="195">
        <f t="shared" si="29"/>
        <v>57.353524558684924</v>
      </c>
      <c r="AH80" s="195">
        <f t="shared" si="29"/>
        <v>57.61399344447161</v>
      </c>
      <c r="AI80" s="195">
        <f t="shared" si="29"/>
        <v>57.874027618834106</v>
      </c>
      <c r="AJ80" s="195">
        <f t="shared" si="29"/>
        <v>58.133594396086394</v>
      </c>
      <c r="AK80" s="195">
        <f t="shared" si="29"/>
        <v>58.392657057550394</v>
      </c>
      <c r="AL80" s="195">
        <f t="shared" si="29"/>
        <v>58.651174153260911</v>
      </c>
      <c r="AM80" s="195">
        <f t="shared" si="29"/>
        <v>58.909098645013415</v>
      </c>
      <c r="AN80" s="194"/>
    </row>
    <row r="81" spans="1:40" s="193" customFormat="1" ht="20.100000000000001" customHeight="1" x14ac:dyDescent="0.25">
      <c r="A81" s="199"/>
      <c r="B81" s="276">
        <f>VLOOKUP(C81,'Mix de Usos'!$B$52:$D$56,3,0)</f>
        <v>20</v>
      </c>
      <c r="C81" s="197" t="str">
        <f>'Mix de Usos'!$B$54</f>
        <v>Micro Ônibus</v>
      </c>
      <c r="D81" s="282">
        <f>'Mix de Usos'!AH54</f>
        <v>9.0000000000000011E-2</v>
      </c>
      <c r="E81" s="195">
        <f t="shared" si="27"/>
        <v>138.81375</v>
      </c>
      <c r="F81" s="195">
        <f t="shared" si="27"/>
        <v>142.89298854703628</v>
      </c>
      <c r="G81" s="195">
        <f t="shared" si="27"/>
        <v>151.95896019671693</v>
      </c>
      <c r="H81" s="195">
        <f t="shared" si="27"/>
        <v>160.84361439126914</v>
      </c>
      <c r="I81" s="195">
        <f t="shared" si="27"/>
        <v>179.55037721713794</v>
      </c>
      <c r="J81" s="195">
        <f t="shared" si="27"/>
        <v>200.60649294770585</v>
      </c>
      <c r="K81" s="195">
        <f t="shared" si="27"/>
        <v>231.98284879857101</v>
      </c>
      <c r="L81" s="195">
        <f t="shared" si="27"/>
        <v>233.17883944121581</v>
      </c>
      <c r="M81" s="195">
        <f t="shared" si="27"/>
        <v>234.37418003195029</v>
      </c>
      <c r="N81" s="195">
        <f t="shared" si="27"/>
        <v>235.56884643326833</v>
      </c>
      <c r="O81" s="195">
        <f t="shared" si="28"/>
        <v>236.76281296967295</v>
      </c>
      <c r="P81" s="195">
        <f t="shared" si="28"/>
        <v>237.95605229304638</v>
      </c>
      <c r="Q81" s="195">
        <f t="shared" si="28"/>
        <v>239.14853523283159</v>
      </c>
      <c r="R81" s="195">
        <f t="shared" si="28"/>
        <v>240.34023062892066</v>
      </c>
      <c r="S81" s="195">
        <f t="shared" si="28"/>
        <v>241.53110514478232</v>
      </c>
      <c r="T81" s="195">
        <f t="shared" si="28"/>
        <v>242.72112305795486</v>
      </c>
      <c r="U81" s="195">
        <f t="shared" si="28"/>
        <v>243.91024602451907</v>
      </c>
      <c r="V81" s="195">
        <f t="shared" si="28"/>
        <v>245.09843281355711</v>
      </c>
      <c r="W81" s="195">
        <f t="shared" si="28"/>
        <v>246.28563900688135</v>
      </c>
      <c r="X81" s="195">
        <f t="shared" si="28"/>
        <v>247.47181665840995</v>
      </c>
      <c r="Y81" s="195">
        <f t="shared" si="29"/>
        <v>248.65691390648718</v>
      </c>
      <c r="Z81" s="195">
        <f t="shared" si="29"/>
        <v>249.84087453109873</v>
      </c>
      <c r="AA81" s="195">
        <f t="shared" si="29"/>
        <v>251.02363744627979</v>
      </c>
      <c r="AB81" s="195">
        <f t="shared" si="29"/>
        <v>252.20513611595578</v>
      </c>
      <c r="AC81" s="195">
        <f t="shared" si="29"/>
        <v>253.38529787888311</v>
      </c>
      <c r="AD81" s="195">
        <f t="shared" si="29"/>
        <v>254.56404316512334</v>
      </c>
      <c r="AE81" s="195">
        <f t="shared" si="29"/>
        <v>255.74128458237928</v>
      </c>
      <c r="AF81" s="195">
        <f t="shared" si="29"/>
        <v>256.91692584529483</v>
      </c>
      <c r="AG81" s="195">
        <f t="shared" si="29"/>
        <v>258.09086051408224</v>
      </c>
      <c r="AH81" s="195">
        <f t="shared" si="29"/>
        <v>259.26297050012232</v>
      </c>
      <c r="AI81" s="195">
        <f t="shared" si="29"/>
        <v>260.43312428475355</v>
      </c>
      <c r="AJ81" s="195">
        <f t="shared" si="29"/>
        <v>261.60117478238885</v>
      </c>
      <c r="AK81" s="195">
        <f t="shared" si="29"/>
        <v>262.76695675897685</v>
      </c>
      <c r="AL81" s="195">
        <f t="shared" si="29"/>
        <v>263.93028368967418</v>
      </c>
      <c r="AM81" s="195">
        <f t="shared" si="29"/>
        <v>265.09094390256047</v>
      </c>
      <c r="AN81" s="194"/>
    </row>
    <row r="82" spans="1:40" s="193" customFormat="1" ht="20.100000000000001" customHeight="1" x14ac:dyDescent="0.25">
      <c r="A82" s="199"/>
      <c r="B82" s="276">
        <f>VLOOKUP(C82,'Mix de Usos'!$B$52:$D$56,3,0)</f>
        <v>12</v>
      </c>
      <c r="C82" s="197" t="str">
        <f>'Mix de Usos'!$B$55</f>
        <v>Vans</v>
      </c>
      <c r="D82" s="282">
        <f>'Mix de Usos'!AH55</f>
        <v>0.13500000000000001</v>
      </c>
      <c r="E82" s="195">
        <f t="shared" si="27"/>
        <v>347.03437499999995</v>
      </c>
      <c r="F82" s="195">
        <f t="shared" si="27"/>
        <v>357.23247136759068</v>
      </c>
      <c r="G82" s="195">
        <f t="shared" si="27"/>
        <v>379.89740049179233</v>
      </c>
      <c r="H82" s="195">
        <f t="shared" si="27"/>
        <v>402.10903597817287</v>
      </c>
      <c r="I82" s="195">
        <f t="shared" si="27"/>
        <v>448.87594304284477</v>
      </c>
      <c r="J82" s="195">
        <f t="shared" si="27"/>
        <v>501.51623236926463</v>
      </c>
      <c r="K82" s="195">
        <f t="shared" si="27"/>
        <v>579.95712199642753</v>
      </c>
      <c r="L82" s="195">
        <f t="shared" si="27"/>
        <v>582.94709860303954</v>
      </c>
      <c r="M82" s="195">
        <f t="shared" si="27"/>
        <v>585.93545007987575</v>
      </c>
      <c r="N82" s="195">
        <f t="shared" si="27"/>
        <v>588.92211608317086</v>
      </c>
      <c r="O82" s="195">
        <f t="shared" si="28"/>
        <v>591.90703242418238</v>
      </c>
      <c r="P82" s="195">
        <f t="shared" si="28"/>
        <v>594.89013073261583</v>
      </c>
      <c r="Q82" s="195">
        <f t="shared" si="28"/>
        <v>597.87133808207898</v>
      </c>
      <c r="R82" s="195">
        <f t="shared" si="28"/>
        <v>600.85057657230163</v>
      </c>
      <c r="S82" s="195">
        <f t="shared" si="28"/>
        <v>603.82776286195565</v>
      </c>
      <c r="T82" s="195">
        <f t="shared" si="28"/>
        <v>606.80280764488714</v>
      </c>
      <c r="U82" s="195">
        <f t="shared" si="28"/>
        <v>609.77561506129769</v>
      </c>
      <c r="V82" s="195">
        <f t="shared" si="28"/>
        <v>612.74608203389278</v>
      </c>
      <c r="W82" s="195">
        <f t="shared" si="28"/>
        <v>615.71409751720341</v>
      </c>
      <c r="X82" s="195">
        <f t="shared" si="28"/>
        <v>618.67954164602486</v>
      </c>
      <c r="Y82" s="195">
        <f t="shared" si="29"/>
        <v>621.64228476621793</v>
      </c>
      <c r="Z82" s="195">
        <f t="shared" si="29"/>
        <v>624.60218632774684</v>
      </c>
      <c r="AA82" s="195">
        <f t="shared" si="29"/>
        <v>627.55909361569945</v>
      </c>
      <c r="AB82" s="195">
        <f t="shared" si="29"/>
        <v>630.51284028988937</v>
      </c>
      <c r="AC82" s="195">
        <f t="shared" si="29"/>
        <v>633.46324469720776</v>
      </c>
      <c r="AD82" s="195">
        <f t="shared" si="29"/>
        <v>636.41010791280826</v>
      </c>
      <c r="AE82" s="195">
        <f t="shared" si="29"/>
        <v>639.35321145594821</v>
      </c>
      <c r="AF82" s="195">
        <f t="shared" si="29"/>
        <v>642.29231461323707</v>
      </c>
      <c r="AG82" s="195">
        <f t="shared" si="29"/>
        <v>645.22715128520554</v>
      </c>
      <c r="AH82" s="195">
        <f t="shared" si="29"/>
        <v>648.15742625030578</v>
      </c>
      <c r="AI82" s="195">
        <f t="shared" si="29"/>
        <v>651.08281071188378</v>
      </c>
      <c r="AJ82" s="195">
        <f t="shared" si="29"/>
        <v>654.00293695597213</v>
      </c>
      <c r="AK82" s="195">
        <f t="shared" si="29"/>
        <v>656.91739189744214</v>
      </c>
      <c r="AL82" s="195">
        <f t="shared" si="29"/>
        <v>659.8257092241854</v>
      </c>
      <c r="AM82" s="195">
        <f t="shared" si="29"/>
        <v>662.72735975640114</v>
      </c>
      <c r="AN82" s="194"/>
    </row>
    <row r="83" spans="1:40" s="193" customFormat="1" ht="20.100000000000001" customHeight="1" x14ac:dyDescent="0.25">
      <c r="A83" s="199"/>
      <c r="B83" s="276">
        <f>VLOOKUP(C83,'Mix de Usos'!$B$52:$D$56,3,0)</f>
        <v>4</v>
      </c>
      <c r="C83" s="197" t="str">
        <f>'Mix de Usos'!$B$56</f>
        <v xml:space="preserve">Veículo </v>
      </c>
      <c r="D83" s="282">
        <f>'Mix de Usos'!AH56</f>
        <v>9.7999999999999976E-2</v>
      </c>
      <c r="E83" s="195">
        <f t="shared" si="27"/>
        <v>755.76374999999973</v>
      </c>
      <c r="F83" s="195">
        <f t="shared" si="27"/>
        <v>777.97293764497499</v>
      </c>
      <c r="G83" s="195">
        <f t="shared" si="27"/>
        <v>827.3321166265697</v>
      </c>
      <c r="H83" s="195">
        <f t="shared" si="27"/>
        <v>875.70412279690947</v>
      </c>
      <c r="I83" s="195">
        <f t="shared" si="27"/>
        <v>977.55205373775061</v>
      </c>
      <c r="J83" s="195">
        <f t="shared" si="27"/>
        <v>1092.1909060486205</v>
      </c>
      <c r="K83" s="195">
        <f t="shared" si="27"/>
        <v>1263.0177323477751</v>
      </c>
      <c r="L83" s="195">
        <f t="shared" si="27"/>
        <v>1269.5292369577301</v>
      </c>
      <c r="M83" s="195">
        <f t="shared" si="27"/>
        <v>1276.0372023961734</v>
      </c>
      <c r="N83" s="195">
        <f t="shared" si="27"/>
        <v>1282.5414972477938</v>
      </c>
      <c r="O83" s="195">
        <f t="shared" si="28"/>
        <v>1289.0419817237744</v>
      </c>
      <c r="P83" s="195">
        <f t="shared" si="28"/>
        <v>1295.5385069288075</v>
      </c>
      <c r="Q83" s="195">
        <f t="shared" si="28"/>
        <v>1302.0309140454158</v>
      </c>
      <c r="R83" s="195">
        <f t="shared" si="28"/>
        <v>1308.5190334241231</v>
      </c>
      <c r="S83" s="195">
        <f t="shared" si="28"/>
        <v>1315.0026835660365</v>
      </c>
      <c r="T83" s="195">
        <f t="shared" si="28"/>
        <v>1321.4816699821981</v>
      </c>
      <c r="U83" s="195">
        <f t="shared" si="28"/>
        <v>1327.9557839112701</v>
      </c>
      <c r="V83" s="195">
        <f t="shared" si="28"/>
        <v>1334.4248008738105</v>
      </c>
      <c r="W83" s="195">
        <f t="shared" si="28"/>
        <v>1340.8884790374648</v>
      </c>
      <c r="X83" s="195">
        <f t="shared" si="28"/>
        <v>1347.3465573624537</v>
      </c>
      <c r="Y83" s="195">
        <f t="shared" si="29"/>
        <v>1353.7987534908741</v>
      </c>
      <c r="Z83" s="195">
        <f t="shared" si="29"/>
        <v>1360.2447613359816</v>
      </c>
      <c r="AA83" s="195">
        <f t="shared" si="29"/>
        <v>1366.6842483186338</v>
      </c>
      <c r="AB83" s="195">
        <f t="shared" si="29"/>
        <v>1373.1168521868699</v>
      </c>
      <c r="AC83" s="195">
        <f t="shared" si="29"/>
        <v>1379.5421773405853</v>
      </c>
      <c r="AD83" s="195">
        <f t="shared" si="29"/>
        <v>1385.959790565671</v>
      </c>
      <c r="AE83" s="195">
        <f t="shared" si="29"/>
        <v>1392.3692160596202</v>
      </c>
      <c r="AF83" s="195">
        <f t="shared" si="29"/>
        <v>1398.7699296021603</v>
      </c>
      <c r="AG83" s="195">
        <f t="shared" si="29"/>
        <v>1405.1613516877806</v>
      </c>
      <c r="AH83" s="195">
        <f t="shared" si="29"/>
        <v>1411.5428393895543</v>
      </c>
      <c r="AI83" s="195">
        <f t="shared" si="29"/>
        <v>1417.9136766614356</v>
      </c>
      <c r="AJ83" s="195">
        <f t="shared" si="29"/>
        <v>1424.2730627041165</v>
      </c>
      <c r="AK83" s="195">
        <f t="shared" si="29"/>
        <v>1430.6200979099847</v>
      </c>
      <c r="AL83" s="195">
        <f t="shared" si="29"/>
        <v>1436.9537667548923</v>
      </c>
      <c r="AM83" s="195">
        <f t="shared" si="29"/>
        <v>1443.2729168028286</v>
      </c>
      <c r="AN83" s="194"/>
    </row>
    <row r="84" spans="1:40" s="193" customFormat="1" ht="20.100000000000001" customHeight="1" x14ac:dyDescent="0.25">
      <c r="A84" s="199"/>
      <c r="B84" s="198"/>
      <c r="C84" s="201" t="s">
        <v>50</v>
      </c>
      <c r="D84" s="277"/>
      <c r="E84" s="195"/>
      <c r="F84" s="195"/>
      <c r="G84" s="195"/>
      <c r="H84" s="195"/>
      <c r="I84" s="195"/>
      <c r="J84" s="195"/>
      <c r="K84" s="195"/>
      <c r="L84" s="195"/>
      <c r="M84" s="195"/>
      <c r="N84" s="195"/>
      <c r="O84" s="195"/>
      <c r="P84" s="195"/>
      <c r="Q84" s="195"/>
      <c r="R84" s="195"/>
      <c r="S84" s="195"/>
      <c r="T84" s="195"/>
      <c r="U84" s="195"/>
      <c r="V84" s="195"/>
      <c r="W84" s="195"/>
      <c r="X84" s="195"/>
      <c r="Y84" s="195"/>
      <c r="Z84" s="195"/>
      <c r="AA84" s="195"/>
      <c r="AB84" s="195"/>
      <c r="AC84" s="195"/>
      <c r="AD84" s="195"/>
      <c r="AE84" s="195"/>
      <c r="AF84" s="195"/>
      <c r="AG84" s="195"/>
      <c r="AH84" s="195"/>
      <c r="AI84" s="195"/>
      <c r="AJ84" s="195"/>
      <c r="AK84" s="195"/>
      <c r="AL84" s="195"/>
      <c r="AM84" s="195"/>
      <c r="AN84" s="194"/>
    </row>
    <row r="85" spans="1:40" s="193" customFormat="1" ht="20.100000000000001" customHeight="1" x14ac:dyDescent="0.25">
      <c r="A85" s="199"/>
      <c r="B85" s="276">
        <f>VLOOKUP(C85,'Mix de Usos'!$B$52:$D$56,3,0)</f>
        <v>40</v>
      </c>
      <c r="C85" s="197" t="str">
        <f>'Mix de Usos'!$B$52</f>
        <v>Ônibus Fretado</v>
      </c>
      <c r="D85" s="282">
        <f>'Mix de Usos'!AK52</f>
        <v>1.4249999999999999E-2</v>
      </c>
      <c r="E85" s="195">
        <f t="shared" ref="E85:N89" si="30">(E$18*$D85)/$B85</f>
        <v>60.075506249999989</v>
      </c>
      <c r="F85" s="195">
        <f t="shared" si="30"/>
        <v>61.840910043411817</v>
      </c>
      <c r="G85" s="195">
        <f t="shared" si="30"/>
        <v>65.764461107356937</v>
      </c>
      <c r="H85" s="195">
        <f t="shared" si="30"/>
        <v>69.609542005999231</v>
      </c>
      <c r="I85" s="195">
        <f t="shared" si="30"/>
        <v>77.705413251194699</v>
      </c>
      <c r="J85" s="195">
        <f t="shared" si="30"/>
        <v>86.818032225701572</v>
      </c>
      <c r="K85" s="195">
        <f t="shared" si="30"/>
        <v>100.39702178560376</v>
      </c>
      <c r="L85" s="195">
        <f t="shared" si="30"/>
        <v>100.91461995817062</v>
      </c>
      <c r="M85" s="195">
        <f t="shared" si="30"/>
        <v>101.43193680271627</v>
      </c>
      <c r="N85" s="195">
        <f t="shared" si="30"/>
        <v>101.94896187306446</v>
      </c>
      <c r="O85" s="195">
        <f t="shared" ref="O85:X89" si="31">(O$18*$D85)/$B85</f>
        <v>102.46568405743065</v>
      </c>
      <c r="P85" s="195">
        <f t="shared" si="31"/>
        <v>102.98209152015727</v>
      </c>
      <c r="Q85" s="195">
        <f t="shared" si="31"/>
        <v>103.4981716368754</v>
      </c>
      <c r="R85" s="195">
        <f t="shared" si="31"/>
        <v>104.01391092218289</v>
      </c>
      <c r="S85" s="195">
        <f t="shared" si="31"/>
        <v>104.52929494876965</v>
      </c>
      <c r="T85" s="195">
        <f t="shared" si="31"/>
        <v>105.04430825674827</v>
      </c>
      <c r="U85" s="195">
        <f t="shared" si="31"/>
        <v>105.55893425172242</v>
      </c>
      <c r="V85" s="195">
        <f t="shared" si="31"/>
        <v>106.07315508986719</v>
      </c>
      <c r="W85" s="195">
        <f t="shared" si="31"/>
        <v>106.58695154797809</v>
      </c>
      <c r="X85" s="195">
        <f t="shared" si="31"/>
        <v>107.1003028760563</v>
      </c>
      <c r="Y85" s="195">
        <f t="shared" ref="Y85:AM89" si="32">(Y$18*$D85)/$B85</f>
        <v>107.61318662952969</v>
      </c>
      <c r="Z85" s="195">
        <f t="shared" si="32"/>
        <v>108.12557847762548</v>
      </c>
      <c r="AA85" s="195">
        <f t="shared" si="32"/>
        <v>108.63745198369554</v>
      </c>
      <c r="AB85" s="195">
        <f t="shared" si="32"/>
        <v>109.14877835240532</v>
      </c>
      <c r="AC85" s="195">
        <f t="shared" si="32"/>
        <v>109.6595261375833</v>
      </c>
      <c r="AD85" s="195">
        <f t="shared" si="32"/>
        <v>110.16966090312835</v>
      </c>
      <c r="AE85" s="195">
        <f t="shared" si="32"/>
        <v>110.67914482759636</v>
      </c>
      <c r="AF85" s="195">
        <f t="shared" si="32"/>
        <v>111.18793624082483</v>
      </c>
      <c r="AG85" s="195">
        <f t="shared" si="32"/>
        <v>111.69598907803891</v>
      </c>
      <c r="AH85" s="195">
        <f t="shared" si="32"/>
        <v>112.20325223310849</v>
      </c>
      <c r="AI85" s="195">
        <f t="shared" si="32"/>
        <v>112.70966878767945</v>
      </c>
      <c r="AJ85" s="195">
        <f t="shared" si="32"/>
        <v>113.21517508637828</v>
      </c>
      <c r="AK85" s="195">
        <f t="shared" si="32"/>
        <v>113.71969961957943</v>
      </c>
      <c r="AL85" s="195">
        <f t="shared" si="32"/>
        <v>114.22316166347564</v>
      </c>
      <c r="AM85" s="195">
        <f t="shared" si="32"/>
        <v>114.72546961116366</v>
      </c>
      <c r="AN85" s="194"/>
    </row>
    <row r="86" spans="1:40" s="193" customFormat="1" ht="20.100000000000001" customHeight="1" x14ac:dyDescent="0.25">
      <c r="A86" s="199"/>
      <c r="B86" s="276">
        <f>VLOOKUP(C86,'Mix de Usos'!$B$52:$D$56,3,0)</f>
        <v>2</v>
      </c>
      <c r="C86" s="197" t="str">
        <f>'Mix de Usos'!$B$53</f>
        <v>Motos</v>
      </c>
      <c r="D86" s="282">
        <f>'Mix de Usos'!AK53</f>
        <v>0.02</v>
      </c>
      <c r="E86" s="195">
        <f t="shared" si="30"/>
        <v>1686.33</v>
      </c>
      <c r="F86" s="195">
        <f t="shared" si="30"/>
        <v>1735.8851942010335</v>
      </c>
      <c r="G86" s="195">
        <f t="shared" si="30"/>
        <v>1846.0199609082651</v>
      </c>
      <c r="H86" s="195">
        <f t="shared" si="30"/>
        <v>1953.9520563087506</v>
      </c>
      <c r="I86" s="195">
        <f t="shared" si="30"/>
        <v>2181.2045824896759</v>
      </c>
      <c r="J86" s="195">
        <f t="shared" si="30"/>
        <v>2436.9973958091673</v>
      </c>
      <c r="K86" s="195">
        <f t="shared" si="30"/>
        <v>2818.162015034492</v>
      </c>
      <c r="L86" s="195">
        <f t="shared" si="30"/>
        <v>2832.69108654514</v>
      </c>
      <c r="M86" s="195">
        <f t="shared" si="30"/>
        <v>2847.2122611288778</v>
      </c>
      <c r="N86" s="195">
        <f t="shared" si="30"/>
        <v>2861.7252455597045</v>
      </c>
      <c r="O86" s="195">
        <f t="shared" si="31"/>
        <v>2876.2297279278782</v>
      </c>
      <c r="P86" s="195">
        <f t="shared" si="31"/>
        <v>2890.725376004415</v>
      </c>
      <c r="Q86" s="195">
        <f t="shared" si="31"/>
        <v>2905.2118354210643</v>
      </c>
      <c r="R86" s="195">
        <f t="shared" si="31"/>
        <v>2919.6887276402217</v>
      </c>
      <c r="S86" s="195">
        <f t="shared" si="31"/>
        <v>2934.1556476847622</v>
      </c>
      <c r="T86" s="195">
        <f t="shared" si="31"/>
        <v>2948.6121615929337</v>
      </c>
      <c r="U86" s="195">
        <f t="shared" si="31"/>
        <v>2963.0578035571207</v>
      </c>
      <c r="V86" s="195">
        <f t="shared" si="31"/>
        <v>2977.4920726980267</v>
      </c>
      <c r="W86" s="195">
        <f t="shared" si="31"/>
        <v>2991.9144294169291</v>
      </c>
      <c r="X86" s="195">
        <f t="shared" si="31"/>
        <v>3006.3242912577211</v>
      </c>
      <c r="Y86" s="195">
        <f t="shared" si="32"/>
        <v>3020.7210281973253</v>
      </c>
      <c r="Z86" s="195">
        <f t="shared" si="32"/>
        <v>3035.1039572666809</v>
      </c>
      <c r="AA86" s="195">
        <f t="shared" si="32"/>
        <v>3049.4723363844364</v>
      </c>
      <c r="AB86" s="195">
        <f t="shared" si="32"/>
        <v>3063.8253572605004</v>
      </c>
      <c r="AC86" s="195">
        <f t="shared" si="32"/>
        <v>3078.1621371953206</v>
      </c>
      <c r="AD86" s="195">
        <f t="shared" si="32"/>
        <v>3092.4817095614981</v>
      </c>
      <c r="AE86" s="195">
        <f t="shared" si="32"/>
        <v>3106.7830127044595</v>
      </c>
      <c r="AF86" s="195">
        <f t="shared" si="32"/>
        <v>3121.0648769354339</v>
      </c>
      <c r="AG86" s="195">
        <f t="shared" si="32"/>
        <v>3135.32600920811</v>
      </c>
      <c r="AH86" s="195">
        <f t="shared" si="32"/>
        <v>3149.564974964449</v>
      </c>
      <c r="AI86" s="195">
        <f t="shared" si="32"/>
        <v>3163.7801764962655</v>
      </c>
      <c r="AJ86" s="195">
        <f t="shared" si="32"/>
        <v>3177.9698269860573</v>
      </c>
      <c r="AK86" s="195">
        <f t="shared" si="32"/>
        <v>3192.1319191460898</v>
      </c>
      <c r="AL86" s="195">
        <f t="shared" si="32"/>
        <v>3206.2641870449302</v>
      </c>
      <c r="AM86" s="195">
        <f t="shared" si="32"/>
        <v>3220.3640592607344</v>
      </c>
      <c r="AN86" s="194"/>
    </row>
    <row r="87" spans="1:40" s="193" customFormat="1" ht="20.100000000000001" customHeight="1" x14ac:dyDescent="0.25">
      <c r="A87" s="199"/>
      <c r="B87" s="276">
        <f>VLOOKUP(C87,'Mix de Usos'!$B$52:$D$56,3,0)</f>
        <v>20</v>
      </c>
      <c r="C87" s="197" t="str">
        <f>'Mix de Usos'!$B$54</f>
        <v>Micro Ônibus</v>
      </c>
      <c r="D87" s="282">
        <f>'Mix de Usos'!AK54</f>
        <v>1.9E-3</v>
      </c>
      <c r="E87" s="195">
        <f t="shared" si="30"/>
        <v>16.020135</v>
      </c>
      <c r="F87" s="195">
        <f t="shared" si="30"/>
        <v>16.490909344909817</v>
      </c>
      <c r="G87" s="195">
        <f t="shared" si="30"/>
        <v>17.537189628628518</v>
      </c>
      <c r="H87" s="195">
        <f t="shared" si="30"/>
        <v>18.562544534933132</v>
      </c>
      <c r="I87" s="195">
        <f t="shared" si="30"/>
        <v>20.721443533651918</v>
      </c>
      <c r="J87" s="195">
        <f t="shared" si="30"/>
        <v>23.151475260187087</v>
      </c>
      <c r="K87" s="195">
        <f t="shared" si="30"/>
        <v>26.772539142827675</v>
      </c>
      <c r="L87" s="195">
        <f t="shared" si="30"/>
        <v>26.910565322178833</v>
      </c>
      <c r="M87" s="195">
        <f t="shared" si="30"/>
        <v>27.048516480724338</v>
      </c>
      <c r="N87" s="195">
        <f t="shared" si="30"/>
        <v>27.186389832817191</v>
      </c>
      <c r="O87" s="195">
        <f t="shared" si="31"/>
        <v>27.324182415314844</v>
      </c>
      <c r="P87" s="195">
        <f t="shared" si="31"/>
        <v>27.461891072041944</v>
      </c>
      <c r="Q87" s="195">
        <f t="shared" si="31"/>
        <v>27.599512436500113</v>
      </c>
      <c r="R87" s="195">
        <f t="shared" si="31"/>
        <v>27.737042912582105</v>
      </c>
      <c r="S87" s="195">
        <f t="shared" si="31"/>
        <v>27.874478653005241</v>
      </c>
      <c r="T87" s="195">
        <f t="shared" si="31"/>
        <v>28.011815535132872</v>
      </c>
      <c r="U87" s="195">
        <f t="shared" si="31"/>
        <v>28.149049133792648</v>
      </c>
      <c r="V87" s="195">
        <f t="shared" si="31"/>
        <v>28.286174690631253</v>
      </c>
      <c r="W87" s="195">
        <f t="shared" si="31"/>
        <v>28.423187079460824</v>
      </c>
      <c r="X87" s="195">
        <f t="shared" si="31"/>
        <v>28.560080766948346</v>
      </c>
      <c r="Y87" s="195">
        <f t="shared" si="32"/>
        <v>28.696849767874589</v>
      </c>
      <c r="Z87" s="195">
        <f t="shared" si="32"/>
        <v>28.833487594033464</v>
      </c>
      <c r="AA87" s="195">
        <f t="shared" si="32"/>
        <v>28.969987195652145</v>
      </c>
      <c r="AB87" s="195">
        <f t="shared" si="32"/>
        <v>29.106340893974753</v>
      </c>
      <c r="AC87" s="195">
        <f t="shared" si="32"/>
        <v>29.242540303355547</v>
      </c>
      <c r="AD87" s="195">
        <f t="shared" si="32"/>
        <v>29.378576240834235</v>
      </c>
      <c r="AE87" s="195">
        <f t="shared" si="32"/>
        <v>29.514438620692363</v>
      </c>
      <c r="AF87" s="195">
        <f t="shared" si="32"/>
        <v>29.650116330886618</v>
      </c>
      <c r="AG87" s="195">
        <f t="shared" si="32"/>
        <v>29.785597087477043</v>
      </c>
      <c r="AH87" s="195">
        <f t="shared" si="32"/>
        <v>29.920867262162268</v>
      </c>
      <c r="AI87" s="195">
        <f t="shared" si="32"/>
        <v>30.055911676714523</v>
      </c>
      <c r="AJ87" s="195">
        <f t="shared" si="32"/>
        <v>30.190713356367546</v>
      </c>
      <c r="AK87" s="195">
        <f t="shared" si="32"/>
        <v>30.325253231887853</v>
      </c>
      <c r="AL87" s="195">
        <f t="shared" si="32"/>
        <v>30.459509776926836</v>
      </c>
      <c r="AM87" s="195">
        <f t="shared" si="32"/>
        <v>30.593458562976974</v>
      </c>
      <c r="AN87" s="194"/>
    </row>
    <row r="88" spans="1:40" s="193" customFormat="1" ht="20.100000000000001" customHeight="1" x14ac:dyDescent="0.25">
      <c r="A88" s="199"/>
      <c r="B88" s="276">
        <f>VLOOKUP(C88,'Mix de Usos'!$B$52:$D$56,3,0)</f>
        <v>12</v>
      </c>
      <c r="C88" s="197" t="str">
        <f>'Mix de Usos'!$B$55</f>
        <v>Vans</v>
      </c>
      <c r="D88" s="282">
        <f>'Mix de Usos'!AK55</f>
        <v>2.8499999999999997E-3</v>
      </c>
      <c r="E88" s="195">
        <f t="shared" si="30"/>
        <v>40.050337499999998</v>
      </c>
      <c r="F88" s="195">
        <f t="shared" si="30"/>
        <v>41.227273362274538</v>
      </c>
      <c r="G88" s="195">
        <f t="shared" si="30"/>
        <v>43.842974071571291</v>
      </c>
      <c r="H88" s="195">
        <f t="shared" si="30"/>
        <v>46.406361337332818</v>
      </c>
      <c r="I88" s="195">
        <f t="shared" si="30"/>
        <v>51.80360883412979</v>
      </c>
      <c r="J88" s="195">
        <f t="shared" si="30"/>
        <v>57.878688150467717</v>
      </c>
      <c r="K88" s="195">
        <f t="shared" si="30"/>
        <v>66.93134785706917</v>
      </c>
      <c r="L88" s="195">
        <f t="shared" si="30"/>
        <v>67.276413305447065</v>
      </c>
      <c r="M88" s="195">
        <f t="shared" si="30"/>
        <v>67.621291201810848</v>
      </c>
      <c r="N88" s="195">
        <f t="shared" si="30"/>
        <v>67.965974582042975</v>
      </c>
      <c r="O88" s="195">
        <f t="shared" si="31"/>
        <v>68.3104560382871</v>
      </c>
      <c r="P88" s="195">
        <f t="shared" si="31"/>
        <v>68.654727680104841</v>
      </c>
      <c r="Q88" s="195">
        <f t="shared" si="31"/>
        <v>68.998781091250265</v>
      </c>
      <c r="R88" s="195">
        <f t="shared" si="31"/>
        <v>69.342607281455244</v>
      </c>
      <c r="S88" s="195">
        <f t="shared" si="31"/>
        <v>69.686196632513102</v>
      </c>
      <c r="T88" s="195">
        <f t="shared" si="31"/>
        <v>70.029538837832163</v>
      </c>
      <c r="U88" s="195">
        <f t="shared" si="31"/>
        <v>70.372622834481604</v>
      </c>
      <c r="V88" s="195">
        <f t="shared" si="31"/>
        <v>70.715436726578133</v>
      </c>
      <c r="W88" s="195">
        <f t="shared" si="31"/>
        <v>71.05796769865205</v>
      </c>
      <c r="X88" s="195">
        <f t="shared" si="31"/>
        <v>71.400201917370865</v>
      </c>
      <c r="Y88" s="195">
        <f t="shared" si="32"/>
        <v>71.742124419686462</v>
      </c>
      <c r="Z88" s="195">
        <f t="shared" si="32"/>
        <v>72.083718985083649</v>
      </c>
      <c r="AA88" s="195">
        <f t="shared" si="32"/>
        <v>72.424967989130351</v>
      </c>
      <c r="AB88" s="195">
        <f t="shared" si="32"/>
        <v>72.765852234936872</v>
      </c>
      <c r="AC88" s="195">
        <f t="shared" si="32"/>
        <v>73.106350758388857</v>
      </c>
      <c r="AD88" s="195">
        <f t="shared" si="32"/>
        <v>73.446440602085573</v>
      </c>
      <c r="AE88" s="195">
        <f t="shared" si="32"/>
        <v>73.786096551730893</v>
      </c>
      <c r="AF88" s="195">
        <f t="shared" si="32"/>
        <v>74.125290827216546</v>
      </c>
      <c r="AG88" s="195">
        <f t="shared" si="32"/>
        <v>74.463992718692609</v>
      </c>
      <c r="AH88" s="195">
        <f t="shared" si="32"/>
        <v>74.802168155405653</v>
      </c>
      <c r="AI88" s="195">
        <f t="shared" si="32"/>
        <v>75.139779191786289</v>
      </c>
      <c r="AJ88" s="195">
        <f t="shared" si="32"/>
        <v>75.476783390918854</v>
      </c>
      <c r="AK88" s="195">
        <f t="shared" si="32"/>
        <v>75.813133079719634</v>
      </c>
      <c r="AL88" s="195">
        <f t="shared" si="32"/>
        <v>76.148774442317077</v>
      </c>
      <c r="AM88" s="195">
        <f t="shared" si="32"/>
        <v>76.483646407442436</v>
      </c>
      <c r="AN88" s="194"/>
    </row>
    <row r="89" spans="1:40" s="193" customFormat="1" ht="20.100000000000001" customHeight="1" x14ac:dyDescent="0.25">
      <c r="A89" s="199"/>
      <c r="B89" s="276">
        <f>VLOOKUP(C89,'Mix de Usos'!$B$52:$D$56,3,0)</f>
        <v>4</v>
      </c>
      <c r="C89" s="197" t="str">
        <f>'Mix de Usos'!$B$56</f>
        <v xml:space="preserve">Veículo </v>
      </c>
      <c r="D89" s="282">
        <f>'Mix de Usos'!AK56</f>
        <v>0.66099999999999992</v>
      </c>
      <c r="E89" s="195">
        <f t="shared" si="30"/>
        <v>27866.603249999996</v>
      </c>
      <c r="F89" s="195">
        <f t="shared" si="30"/>
        <v>28685.502834172075</v>
      </c>
      <c r="G89" s="195">
        <f t="shared" si="30"/>
        <v>30505.479854009078</v>
      </c>
      <c r="H89" s="195">
        <f t="shared" si="30"/>
        <v>32289.057730502096</v>
      </c>
      <c r="I89" s="195">
        <f t="shared" si="30"/>
        <v>36044.405725641889</v>
      </c>
      <c r="J89" s="195">
        <f t="shared" si="30"/>
        <v>40271.381965746477</v>
      </c>
      <c r="K89" s="195">
        <f t="shared" si="30"/>
        <v>46570.127298444968</v>
      </c>
      <c r="L89" s="195">
        <f t="shared" si="30"/>
        <v>46810.220205158432</v>
      </c>
      <c r="M89" s="195">
        <f t="shared" si="30"/>
        <v>47050.182615154699</v>
      </c>
      <c r="N89" s="195">
        <f t="shared" si="30"/>
        <v>47290.009682874108</v>
      </c>
      <c r="O89" s="195">
        <f t="shared" si="31"/>
        <v>47529.69625400818</v>
      </c>
      <c r="P89" s="195">
        <f t="shared" si="31"/>
        <v>47769.236838472949</v>
      </c>
      <c r="Q89" s="195">
        <f t="shared" si="31"/>
        <v>48008.625580333079</v>
      </c>
      <c r="R89" s="195">
        <f t="shared" si="31"/>
        <v>48247.856224254654</v>
      </c>
      <c r="S89" s="195">
        <f t="shared" si="31"/>
        <v>48486.92207799069</v>
      </c>
      <c r="T89" s="195">
        <f t="shared" si="31"/>
        <v>48725.815970323223</v>
      </c>
      <c r="U89" s="195">
        <f t="shared" si="31"/>
        <v>48964.530203781411</v>
      </c>
      <c r="V89" s="195">
        <f t="shared" si="31"/>
        <v>49203.05650133489</v>
      </c>
      <c r="W89" s="195">
        <f t="shared" si="31"/>
        <v>49441.385946114744</v>
      </c>
      <c r="X89" s="195">
        <f t="shared" si="31"/>
        <v>49679.508913033831</v>
      </c>
      <c r="Y89" s="195">
        <f t="shared" si="32"/>
        <v>49917.414990960788</v>
      </c>
      <c r="Z89" s="195">
        <f t="shared" si="32"/>
        <v>50155.09289383189</v>
      </c>
      <c r="AA89" s="195">
        <f t="shared" si="32"/>
        <v>50392.530358752803</v>
      </c>
      <c r="AB89" s="195">
        <f t="shared" si="32"/>
        <v>50629.714028729759</v>
      </c>
      <c r="AC89" s="195">
        <f t="shared" si="32"/>
        <v>50866.62931715267</v>
      </c>
      <c r="AD89" s="195">
        <f t="shared" si="32"/>
        <v>51103.26025050375</v>
      </c>
      <c r="AE89" s="195">
        <f t="shared" si="32"/>
        <v>51339.589284941183</v>
      </c>
      <c r="AF89" s="195">
        <f t="shared" si="32"/>
        <v>51575.597091358039</v>
      </c>
      <c r="AG89" s="195">
        <f t="shared" si="32"/>
        <v>51811.26230216401</v>
      </c>
      <c r="AH89" s="195">
        <f t="shared" si="32"/>
        <v>52046.561211287517</v>
      </c>
      <c r="AI89" s="195">
        <f t="shared" si="32"/>
        <v>52281.467416600775</v>
      </c>
      <c r="AJ89" s="195">
        <f t="shared" si="32"/>
        <v>52515.951390944596</v>
      </c>
      <c r="AK89" s="195">
        <f t="shared" si="32"/>
        <v>52749.979963889127</v>
      </c>
      <c r="AL89" s="195">
        <f t="shared" si="32"/>
        <v>52983.515690917469</v>
      </c>
      <c r="AM89" s="195">
        <f t="shared" si="32"/>
        <v>53216.516079283632</v>
      </c>
      <c r="AN89" s="194"/>
    </row>
    <row r="91" spans="1:40" s="202" customFormat="1" ht="20.100000000000001" customHeight="1" x14ac:dyDescent="0.25">
      <c r="A91" s="207"/>
      <c r="B91" s="206"/>
      <c r="C91" s="205" t="s">
        <v>229</v>
      </c>
      <c r="D91" s="28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  <c r="T91" s="203"/>
      <c r="U91" s="203"/>
      <c r="V91" s="203"/>
      <c r="W91" s="203"/>
      <c r="X91" s="203"/>
      <c r="Y91" s="203"/>
      <c r="Z91" s="203"/>
      <c r="AA91" s="203"/>
      <c r="AB91" s="203"/>
      <c r="AC91" s="203"/>
      <c r="AD91" s="203"/>
      <c r="AE91" s="203"/>
      <c r="AF91" s="203"/>
      <c r="AG91" s="203"/>
      <c r="AH91" s="203"/>
      <c r="AI91" s="203"/>
      <c r="AJ91" s="203"/>
      <c r="AK91" s="203"/>
      <c r="AL91" s="203"/>
      <c r="AM91" s="203"/>
    </row>
    <row r="92" spans="1:40" s="193" customFormat="1" ht="20.100000000000001" customHeight="1" x14ac:dyDescent="0.25">
      <c r="A92" s="199"/>
      <c r="B92" s="198"/>
      <c r="C92" s="201" t="s">
        <v>52</v>
      </c>
      <c r="D92" s="277"/>
      <c r="E92" s="195"/>
      <c r="F92" s="195"/>
      <c r="G92" s="195"/>
      <c r="H92" s="195"/>
      <c r="I92" s="195"/>
      <c r="J92" s="195"/>
      <c r="K92" s="195"/>
      <c r="L92" s="195"/>
      <c r="M92" s="195"/>
      <c r="N92" s="195"/>
      <c r="O92" s="195"/>
      <c r="P92" s="195"/>
      <c r="Q92" s="195"/>
      <c r="R92" s="195"/>
      <c r="S92" s="195"/>
      <c r="T92" s="195"/>
      <c r="U92" s="195"/>
      <c r="V92" s="195"/>
      <c r="W92" s="195"/>
      <c r="X92" s="195"/>
      <c r="Y92" s="195"/>
      <c r="Z92" s="195"/>
      <c r="AA92" s="195"/>
      <c r="AB92" s="195"/>
      <c r="AC92" s="195"/>
      <c r="AD92" s="195"/>
      <c r="AE92" s="195"/>
      <c r="AF92" s="195"/>
      <c r="AG92" s="195"/>
      <c r="AH92" s="195"/>
      <c r="AI92" s="195"/>
      <c r="AJ92" s="195"/>
      <c r="AK92" s="195"/>
      <c r="AL92" s="195"/>
      <c r="AM92" s="195"/>
      <c r="AN92" s="194"/>
    </row>
    <row r="93" spans="1:40" s="193" customFormat="1" ht="20.100000000000001" customHeight="1" x14ac:dyDescent="0.25">
      <c r="A93" s="199"/>
      <c r="B93" s="276">
        <f>VLOOKUP(C93,'Mix de Usos'!$B$52:$D$56,3,0)</f>
        <v>40</v>
      </c>
      <c r="C93" s="197" t="str">
        <f>'Mix de Usos'!$B$52</f>
        <v>Ônibus Fretado</v>
      </c>
      <c r="D93" s="282">
        <f>'Mix de Usos'!AN52</f>
        <v>0.71249999999999991</v>
      </c>
      <c r="E93" s="195">
        <f t="shared" ref="E93:N97" si="33">(E$20*$D93)/$B93</f>
        <v>54.947109374999982</v>
      </c>
      <c r="F93" s="195">
        <f t="shared" si="33"/>
        <v>49.877369558820661</v>
      </c>
      <c r="G93" s="195">
        <f t="shared" si="33"/>
        <v>45.746585119884898</v>
      </c>
      <c r="H93" s="195">
        <f t="shared" si="33"/>
        <v>40.493863020666581</v>
      </c>
      <c r="I93" s="195">
        <f t="shared" si="33"/>
        <v>36.115295098856592</v>
      </c>
      <c r="J93" s="195">
        <f t="shared" si="33"/>
        <v>40.350584631696137</v>
      </c>
      <c r="K93" s="195">
        <f t="shared" si="33"/>
        <v>46.66171785371295</v>
      </c>
      <c r="L93" s="195">
        <f t="shared" si="33"/>
        <v>46.902282956744479</v>
      </c>
      <c r="M93" s="195">
        <f t="shared" si="33"/>
        <v>47.142717306407846</v>
      </c>
      <c r="N93" s="195">
        <f t="shared" si="33"/>
        <v>47.383016047613566</v>
      </c>
      <c r="O93" s="195">
        <f t="shared" ref="O93:X97" si="34">(O$20*$D93)/$B93</f>
        <v>47.623174015916042</v>
      </c>
      <c r="P93" s="195">
        <f t="shared" si="34"/>
        <v>47.863185710433825</v>
      </c>
      <c r="Q93" s="195">
        <f t="shared" si="34"/>
        <v>48.103045263714577</v>
      </c>
      <c r="R93" s="195">
        <f t="shared" si="34"/>
        <v>48.342746408121869</v>
      </c>
      <c r="S93" s="195">
        <f t="shared" si="34"/>
        <v>48.582282438246921</v>
      </c>
      <c r="T93" s="195">
        <f t="shared" si="34"/>
        <v>48.82164616876797</v>
      </c>
      <c r="U93" s="195">
        <f t="shared" si="34"/>
        <v>49.060829887075379</v>
      </c>
      <c r="V93" s="195">
        <f t="shared" si="34"/>
        <v>49.299825299860139</v>
      </c>
      <c r="W93" s="195">
        <f t="shared" si="34"/>
        <v>49.53862347271636</v>
      </c>
      <c r="X93" s="195">
        <f t="shared" si="34"/>
        <v>49.777214761626951</v>
      </c>
      <c r="Y93" s="195">
        <f t="shared" ref="Y93:AM97" si="35">(Y$20*$D93)/$B93</f>
        <v>50.015588734984824</v>
      </c>
      <c r="Z93" s="195">
        <f t="shared" si="35"/>
        <v>50.253734084529619</v>
      </c>
      <c r="AA93" s="195">
        <f t="shared" si="35"/>
        <v>50.491638523249279</v>
      </c>
      <c r="AB93" s="195">
        <f t="shared" si="35"/>
        <v>50.729288667880574</v>
      </c>
      <c r="AC93" s="195">
        <f t="shared" si="35"/>
        <v>50.966669903125563</v>
      </c>
      <c r="AD93" s="195">
        <f t="shared" si="35"/>
        <v>51.203766224050966</v>
      </c>
      <c r="AE93" s="195">
        <f t="shared" si="35"/>
        <v>51.440560052311085</v>
      </c>
      <c r="AF93" s="195">
        <f t="shared" si="35"/>
        <v>51.677032020783976</v>
      </c>
      <c r="AG93" s="195">
        <f t="shared" si="35"/>
        <v>51.913160719855227</v>
      </c>
      <c r="AH93" s="195">
        <f t="shared" si="35"/>
        <v>52.148922396829946</v>
      </c>
      <c r="AI93" s="195">
        <f t="shared" si="35"/>
        <v>52.384290597654683</v>
      </c>
      <c r="AJ93" s="195">
        <f t="shared" si="35"/>
        <v>52.619235737098464</v>
      </c>
      <c r="AK93" s="195">
        <f t="shared" si="35"/>
        <v>52.853724579494425</v>
      </c>
      <c r="AL93" s="195">
        <f t="shared" si="35"/>
        <v>53.087719606682654</v>
      </c>
      <c r="AM93" s="195">
        <f t="shared" si="35"/>
        <v>53.321178242345653</v>
      </c>
      <c r="AN93" s="194"/>
    </row>
    <row r="94" spans="1:40" s="193" customFormat="1" ht="20.100000000000001" customHeight="1" x14ac:dyDescent="0.25">
      <c r="A94" s="199"/>
      <c r="B94" s="276">
        <f>VLOOKUP(C94,'Mix de Usos'!$B$52:$D$56,3,0)</f>
        <v>2</v>
      </c>
      <c r="C94" s="197" t="str">
        <f>'Mix de Usos'!$B$53</f>
        <v>Motos</v>
      </c>
      <c r="D94" s="282">
        <f>'Mix de Usos'!AN53</f>
        <v>1.0000000000000009E-3</v>
      </c>
      <c r="E94" s="195">
        <f t="shared" si="33"/>
        <v>1.5423750000000012</v>
      </c>
      <c r="F94" s="195">
        <f t="shared" si="33"/>
        <v>1.4000665139318094</v>
      </c>
      <c r="G94" s="195">
        <f t="shared" si="33"/>
        <v>1.2841146700318582</v>
      </c>
      <c r="H94" s="195">
        <f t="shared" si="33"/>
        <v>1.136669839176607</v>
      </c>
      <c r="I94" s="195">
        <f t="shared" si="33"/>
        <v>1.0137626694415895</v>
      </c>
      <c r="J94" s="195">
        <f t="shared" si="33"/>
        <v>1.132647989661647</v>
      </c>
      <c r="K94" s="195">
        <f t="shared" si="33"/>
        <v>1.3098026064200139</v>
      </c>
      <c r="L94" s="195">
        <f t="shared" si="33"/>
        <v>1.3165553110665131</v>
      </c>
      <c r="M94" s="195">
        <f t="shared" si="33"/>
        <v>1.3233043454430287</v>
      </c>
      <c r="N94" s="195">
        <f t="shared" si="33"/>
        <v>1.3300495732663469</v>
      </c>
      <c r="O94" s="195">
        <f t="shared" si="34"/>
        <v>1.3367908495695744</v>
      </c>
      <c r="P94" s="195">
        <f t="shared" si="34"/>
        <v>1.3435280199420034</v>
      </c>
      <c r="Q94" s="195">
        <f t="shared" si="34"/>
        <v>1.3502609196832176</v>
      </c>
      <c r="R94" s="195">
        <f t="shared" si="34"/>
        <v>1.3569893728595626</v>
      </c>
      <c r="S94" s="195">
        <f t="shared" si="34"/>
        <v>1.3637131912490377</v>
      </c>
      <c r="T94" s="195">
        <f t="shared" si="34"/>
        <v>1.3704321731584006</v>
      </c>
      <c r="U94" s="195">
        <f t="shared" si="34"/>
        <v>1.3771461020933453</v>
      </c>
      <c r="V94" s="195">
        <f t="shared" si="34"/>
        <v>1.3838547452592334</v>
      </c>
      <c r="W94" s="195">
        <f t="shared" si="34"/>
        <v>1.3905578518657238</v>
      </c>
      <c r="X94" s="195">
        <f t="shared" si="34"/>
        <v>1.3972551512035651</v>
      </c>
      <c r="Y94" s="195">
        <f t="shared" si="35"/>
        <v>1.4039463504557157</v>
      </c>
      <c r="Z94" s="195">
        <f t="shared" si="35"/>
        <v>1.4106311321973242</v>
      </c>
      <c r="AA94" s="195">
        <f t="shared" si="35"/>
        <v>1.4173091515298057</v>
      </c>
      <c r="AB94" s="195">
        <f t="shared" si="35"/>
        <v>1.4239800327826142</v>
      </c>
      <c r="AC94" s="195">
        <f t="shared" si="35"/>
        <v>1.4306433657017716</v>
      </c>
      <c r="AD94" s="195">
        <f t="shared" si="35"/>
        <v>1.4372987010259934</v>
      </c>
      <c r="AE94" s="195">
        <f t="shared" si="35"/>
        <v>1.4439455453280317</v>
      </c>
      <c r="AF94" s="195">
        <f t="shared" si="35"/>
        <v>1.4505833549693763</v>
      </c>
      <c r="AG94" s="195">
        <f t="shared" si="35"/>
        <v>1.4572115289783936</v>
      </c>
      <c r="AH94" s="195">
        <f t="shared" si="35"/>
        <v>1.4638294006127721</v>
      </c>
      <c r="AI94" s="195">
        <f t="shared" si="35"/>
        <v>1.470436227302589</v>
      </c>
      <c r="AJ94" s="195">
        <f t="shared" si="35"/>
        <v>1.4770311785852215</v>
      </c>
      <c r="AK94" s="195">
        <f t="shared" si="35"/>
        <v>1.4836133215296696</v>
      </c>
      <c r="AL94" s="195">
        <f t="shared" si="35"/>
        <v>1.4901816029946022</v>
      </c>
      <c r="AM94" s="195">
        <f t="shared" si="35"/>
        <v>1.4967348278553181</v>
      </c>
      <c r="AN94" s="194"/>
    </row>
    <row r="95" spans="1:40" s="193" customFormat="1" ht="20.100000000000001" customHeight="1" x14ac:dyDescent="0.25">
      <c r="A95" s="199"/>
      <c r="B95" s="276">
        <f>VLOOKUP(C95,'Mix de Usos'!$B$52:$D$56,3,0)</f>
        <v>20</v>
      </c>
      <c r="C95" s="197" t="str">
        <f>'Mix de Usos'!$B$54</f>
        <v>Micro Ônibus</v>
      </c>
      <c r="D95" s="282">
        <f>'Mix de Usos'!AN54</f>
        <v>9.5000000000000001E-2</v>
      </c>
      <c r="E95" s="195">
        <f t="shared" si="33"/>
        <v>14.652562499999998</v>
      </c>
      <c r="F95" s="195">
        <f t="shared" si="33"/>
        <v>13.300631882352178</v>
      </c>
      <c r="G95" s="195">
        <f t="shared" si="33"/>
        <v>12.199089365302642</v>
      </c>
      <c r="H95" s="195">
        <f t="shared" si="33"/>
        <v>10.798363472177758</v>
      </c>
      <c r="I95" s="195">
        <f t="shared" si="33"/>
        <v>9.6307453596950943</v>
      </c>
      <c r="J95" s="195">
        <f t="shared" si="33"/>
        <v>10.760155901785637</v>
      </c>
      <c r="K95" s="195">
        <f t="shared" si="33"/>
        <v>12.443124760990122</v>
      </c>
      <c r="L95" s="195">
        <f t="shared" si="33"/>
        <v>12.507275455131863</v>
      </c>
      <c r="M95" s="195">
        <f t="shared" si="33"/>
        <v>12.57139128170876</v>
      </c>
      <c r="N95" s="195">
        <f t="shared" si="33"/>
        <v>12.635470946030285</v>
      </c>
      <c r="O95" s="195">
        <f t="shared" si="34"/>
        <v>12.699513070910946</v>
      </c>
      <c r="P95" s="195">
        <f t="shared" si="34"/>
        <v>12.763516189449021</v>
      </c>
      <c r="Q95" s="195">
        <f t="shared" si="34"/>
        <v>12.827478736990557</v>
      </c>
      <c r="R95" s="195">
        <f t="shared" si="34"/>
        <v>12.891399042165833</v>
      </c>
      <c r="S95" s="195">
        <f t="shared" si="34"/>
        <v>12.955275316865848</v>
      </c>
      <c r="T95" s="195">
        <f t="shared" si="34"/>
        <v>13.019105645004794</v>
      </c>
      <c r="U95" s="195">
        <f t="shared" si="34"/>
        <v>13.082887969886769</v>
      </c>
      <c r="V95" s="195">
        <f t="shared" si="34"/>
        <v>13.146620079962707</v>
      </c>
      <c r="W95" s="195">
        <f t="shared" si="34"/>
        <v>13.210299592724365</v>
      </c>
      <c r="X95" s="195">
        <f t="shared" si="34"/>
        <v>13.273923936433857</v>
      </c>
      <c r="Y95" s="195">
        <f t="shared" si="35"/>
        <v>13.337490329329288</v>
      </c>
      <c r="Z95" s="195">
        <f t="shared" si="35"/>
        <v>13.400995755874566</v>
      </c>
      <c r="AA95" s="195">
        <f t="shared" si="35"/>
        <v>13.464436939533144</v>
      </c>
      <c r="AB95" s="195">
        <f t="shared" si="35"/>
        <v>13.527810311434823</v>
      </c>
      <c r="AC95" s="195">
        <f t="shared" si="35"/>
        <v>13.591111974166818</v>
      </c>
      <c r="AD95" s="195">
        <f t="shared" si="35"/>
        <v>13.654337659746925</v>
      </c>
      <c r="AE95" s="195">
        <f t="shared" si="35"/>
        <v>13.717482680616289</v>
      </c>
      <c r="AF95" s="195">
        <f t="shared" si="35"/>
        <v>13.780541872209062</v>
      </c>
      <c r="AG95" s="195">
        <f t="shared" si="35"/>
        <v>13.843509525294726</v>
      </c>
      <c r="AH95" s="195">
        <f t="shared" si="35"/>
        <v>13.906379305821323</v>
      </c>
      <c r="AI95" s="195">
        <f t="shared" si="35"/>
        <v>13.969144159374583</v>
      </c>
      <c r="AJ95" s="195">
        <f t="shared" si="35"/>
        <v>14.031796196559592</v>
      </c>
      <c r="AK95" s="195">
        <f t="shared" si="35"/>
        <v>14.09432655453185</v>
      </c>
      <c r="AL95" s="195">
        <f t="shared" si="35"/>
        <v>14.15672522844871</v>
      </c>
      <c r="AM95" s="195">
        <f t="shared" si="35"/>
        <v>14.218980864625511</v>
      </c>
      <c r="AN95" s="194"/>
    </row>
    <row r="96" spans="1:40" s="193" customFormat="1" ht="20.100000000000001" customHeight="1" x14ac:dyDescent="0.25">
      <c r="A96" s="199"/>
      <c r="B96" s="276">
        <f>VLOOKUP(C96,'Mix de Usos'!$B$52:$D$56,3,0)</f>
        <v>12</v>
      </c>
      <c r="C96" s="197" t="str">
        <f>'Mix de Usos'!$B$55</f>
        <v>Vans</v>
      </c>
      <c r="D96" s="282">
        <f>'Mix de Usos'!AN55</f>
        <v>0.14249999999999999</v>
      </c>
      <c r="E96" s="195">
        <f t="shared" si="33"/>
        <v>36.631406249999991</v>
      </c>
      <c r="F96" s="195">
        <f t="shared" si="33"/>
        <v>33.251579705880438</v>
      </c>
      <c r="G96" s="195">
        <f t="shared" si="33"/>
        <v>30.497723413256605</v>
      </c>
      <c r="H96" s="195">
        <f t="shared" si="33"/>
        <v>26.995908680444391</v>
      </c>
      <c r="I96" s="195">
        <f t="shared" si="33"/>
        <v>24.076863399237734</v>
      </c>
      <c r="J96" s="195">
        <f t="shared" si="33"/>
        <v>26.90038975446409</v>
      </c>
      <c r="K96" s="195">
        <f t="shared" si="33"/>
        <v>31.107811902475301</v>
      </c>
      <c r="L96" s="195">
        <f t="shared" si="33"/>
        <v>31.268188637829653</v>
      </c>
      <c r="M96" s="195">
        <f t="shared" si="33"/>
        <v>31.428478204271897</v>
      </c>
      <c r="N96" s="195">
        <f t="shared" si="33"/>
        <v>31.588677365075711</v>
      </c>
      <c r="O96" s="195">
        <f t="shared" si="34"/>
        <v>31.748782677277362</v>
      </c>
      <c r="P96" s="195">
        <f t="shared" si="34"/>
        <v>31.908790473622549</v>
      </c>
      <c r="Q96" s="195">
        <f t="shared" si="34"/>
        <v>32.068696842476385</v>
      </c>
      <c r="R96" s="195">
        <f t="shared" si="34"/>
        <v>32.228497605414582</v>
      </c>
      <c r="S96" s="195">
        <f t="shared" si="34"/>
        <v>32.388188292164614</v>
      </c>
      <c r="T96" s="195">
        <f t="shared" si="34"/>
        <v>32.547764112511977</v>
      </c>
      <c r="U96" s="195">
        <f t="shared" si="34"/>
        <v>32.707219924716917</v>
      </c>
      <c r="V96" s="195">
        <f t="shared" si="34"/>
        <v>32.866550199906762</v>
      </c>
      <c r="W96" s="195">
        <f t="shared" si="34"/>
        <v>33.025748981810906</v>
      </c>
      <c r="X96" s="195">
        <f t="shared" si="34"/>
        <v>33.184809841084636</v>
      </c>
      <c r="Y96" s="195">
        <f t="shared" si="35"/>
        <v>33.343725823323219</v>
      </c>
      <c r="Z96" s="195">
        <f t="shared" si="35"/>
        <v>33.50248938968641</v>
      </c>
      <c r="AA96" s="195">
        <f t="shared" si="35"/>
        <v>33.661092348832852</v>
      </c>
      <c r="AB96" s="195">
        <f t="shared" si="35"/>
        <v>33.819525778587057</v>
      </c>
      <c r="AC96" s="195">
        <f t="shared" si="35"/>
        <v>33.97777993541704</v>
      </c>
      <c r="AD96" s="195">
        <f t="shared" si="35"/>
        <v>34.135844149367308</v>
      </c>
      <c r="AE96" s="195">
        <f t="shared" si="35"/>
        <v>34.293706701540721</v>
      </c>
      <c r="AF96" s="195">
        <f t="shared" si="35"/>
        <v>34.451354680522655</v>
      </c>
      <c r="AG96" s="195">
        <f t="shared" si="35"/>
        <v>34.608773813236816</v>
      </c>
      <c r="AH96" s="195">
        <f t="shared" si="35"/>
        <v>34.765948264553302</v>
      </c>
      <c r="AI96" s="195">
        <f t="shared" si="35"/>
        <v>34.922860398436455</v>
      </c>
      <c r="AJ96" s="195">
        <f t="shared" si="35"/>
        <v>35.079490491398978</v>
      </c>
      <c r="AK96" s="195">
        <f t="shared" si="35"/>
        <v>35.235816386329624</v>
      </c>
      <c r="AL96" s="195">
        <f t="shared" si="35"/>
        <v>35.391813071121767</v>
      </c>
      <c r="AM96" s="195">
        <f t="shared" si="35"/>
        <v>35.547452161563768</v>
      </c>
      <c r="AN96" s="194"/>
    </row>
    <row r="97" spans="1:40" s="193" customFormat="1" ht="20.100000000000001" customHeight="1" x14ac:dyDescent="0.25">
      <c r="A97" s="199"/>
      <c r="B97" s="276">
        <f>VLOOKUP(C97,'Mix de Usos'!$B$52:$D$56,3,0)</f>
        <v>4</v>
      </c>
      <c r="C97" s="197" t="str">
        <f>'Mix de Usos'!$B$56</f>
        <v xml:space="preserve">Veículo </v>
      </c>
      <c r="D97" s="282">
        <f>'Mix de Usos'!AN56</f>
        <v>4.9000000000000044E-2</v>
      </c>
      <c r="E97" s="195">
        <f t="shared" si="33"/>
        <v>37.788187500000028</v>
      </c>
      <c r="F97" s="195">
        <f t="shared" si="33"/>
        <v>34.301629591329331</v>
      </c>
      <c r="G97" s="195">
        <f t="shared" si="33"/>
        <v>31.460809415780524</v>
      </c>
      <c r="H97" s="195">
        <f t="shared" si="33"/>
        <v>27.848411059826873</v>
      </c>
      <c r="I97" s="195">
        <f t="shared" si="33"/>
        <v>24.837185401318948</v>
      </c>
      <c r="J97" s="195">
        <f t="shared" si="33"/>
        <v>27.749875746710355</v>
      </c>
      <c r="K97" s="195">
        <f t="shared" si="33"/>
        <v>32.090163857290342</v>
      </c>
      <c r="L97" s="195">
        <f t="shared" si="33"/>
        <v>32.25560512112957</v>
      </c>
      <c r="M97" s="195">
        <f t="shared" si="33"/>
        <v>32.420956463354202</v>
      </c>
      <c r="N97" s="195">
        <f t="shared" si="33"/>
        <v>32.586214545025499</v>
      </c>
      <c r="O97" s="195">
        <f t="shared" si="34"/>
        <v>32.751375814454576</v>
      </c>
      <c r="P97" s="195">
        <f t="shared" si="34"/>
        <v>32.91643648857908</v>
      </c>
      <c r="Q97" s="195">
        <f t="shared" si="34"/>
        <v>33.08139253223883</v>
      </c>
      <c r="R97" s="195">
        <f t="shared" si="34"/>
        <v>33.246239635059283</v>
      </c>
      <c r="S97" s="195">
        <f t="shared" si="34"/>
        <v>33.410973185601428</v>
      </c>
      <c r="T97" s="195">
        <f t="shared" si="34"/>
        <v>33.57558824238081</v>
      </c>
      <c r="U97" s="195">
        <f t="shared" si="34"/>
        <v>33.740079501286964</v>
      </c>
      <c r="V97" s="195">
        <f t="shared" si="34"/>
        <v>33.904441258851222</v>
      </c>
      <c r="W97" s="195">
        <f t="shared" si="34"/>
        <v>34.06866737071023</v>
      </c>
      <c r="X97" s="195">
        <f t="shared" si="34"/>
        <v>34.232751204487343</v>
      </c>
      <c r="Y97" s="195">
        <f t="shared" si="35"/>
        <v>34.396685586165034</v>
      </c>
      <c r="Z97" s="195">
        <f t="shared" si="35"/>
        <v>34.560462738834438</v>
      </c>
      <c r="AA97" s="195">
        <f t="shared" si="35"/>
        <v>34.72407421248024</v>
      </c>
      <c r="AB97" s="195">
        <f t="shared" si="35"/>
        <v>34.887510803174045</v>
      </c>
      <c r="AC97" s="195">
        <f t="shared" si="35"/>
        <v>35.050762459693402</v>
      </c>
      <c r="AD97" s="195">
        <f t="shared" si="35"/>
        <v>35.213818175136836</v>
      </c>
      <c r="AE97" s="195">
        <f t="shared" si="35"/>
        <v>35.376665860536775</v>
      </c>
      <c r="AF97" s="195">
        <f t="shared" si="35"/>
        <v>35.53929219674972</v>
      </c>
      <c r="AG97" s="195">
        <f t="shared" si="35"/>
        <v>35.701682459970648</v>
      </c>
      <c r="AH97" s="195">
        <f t="shared" si="35"/>
        <v>35.863820315012916</v>
      </c>
      <c r="AI97" s="195">
        <f t="shared" si="35"/>
        <v>36.025687568913433</v>
      </c>
      <c r="AJ97" s="195">
        <f t="shared" si="35"/>
        <v>36.187263875337926</v>
      </c>
      <c r="AK97" s="195">
        <f t="shared" si="35"/>
        <v>36.348526377476908</v>
      </c>
      <c r="AL97" s="195">
        <f t="shared" si="35"/>
        <v>36.509449273367757</v>
      </c>
      <c r="AM97" s="195">
        <f t="shared" si="35"/>
        <v>36.670003282455291</v>
      </c>
      <c r="AN97" s="194"/>
    </row>
    <row r="98" spans="1:40" s="193" customFormat="1" ht="20.100000000000001" customHeight="1" x14ac:dyDescent="0.25">
      <c r="A98" s="199"/>
      <c r="B98" s="198"/>
      <c r="C98" s="201" t="s">
        <v>51</v>
      </c>
      <c r="D98" s="277"/>
      <c r="E98" s="195"/>
      <c r="F98" s="195"/>
      <c r="G98" s="195"/>
      <c r="H98" s="195"/>
      <c r="I98" s="195"/>
      <c r="J98" s="195"/>
      <c r="K98" s="195"/>
      <c r="L98" s="195"/>
      <c r="M98" s="195"/>
      <c r="N98" s="195"/>
      <c r="O98" s="195"/>
      <c r="P98" s="195"/>
      <c r="Q98" s="195"/>
      <c r="R98" s="195"/>
      <c r="S98" s="195"/>
      <c r="T98" s="195"/>
      <c r="U98" s="195"/>
      <c r="V98" s="195"/>
      <c r="W98" s="195"/>
      <c r="X98" s="195"/>
      <c r="Y98" s="195"/>
      <c r="Z98" s="195"/>
      <c r="AA98" s="195"/>
      <c r="AB98" s="195"/>
      <c r="AC98" s="195"/>
      <c r="AD98" s="195"/>
      <c r="AE98" s="195"/>
      <c r="AF98" s="195"/>
      <c r="AG98" s="195"/>
      <c r="AH98" s="195"/>
      <c r="AI98" s="195"/>
      <c r="AJ98" s="195"/>
      <c r="AK98" s="195"/>
      <c r="AL98" s="195"/>
      <c r="AM98" s="195"/>
      <c r="AN98" s="194"/>
    </row>
    <row r="99" spans="1:40" s="193" customFormat="1" ht="20.100000000000001" customHeight="1" x14ac:dyDescent="0.25">
      <c r="A99" s="199"/>
      <c r="B99" s="276">
        <f>VLOOKUP(C99,'Mix de Usos'!$B$52:$D$56,3,0)</f>
        <v>40</v>
      </c>
      <c r="C99" s="197" t="str">
        <f>'Mix de Usos'!$B$52</f>
        <v>Ônibus Fretado</v>
      </c>
      <c r="D99" s="282">
        <f>'Mix de Usos'!AQ52</f>
        <v>0.67500000000000004</v>
      </c>
      <c r="E99" s="195">
        <f t="shared" ref="E99:N103" si="36">(E$21*$D99)/$B99</f>
        <v>260.27578125000002</v>
      </c>
      <c r="F99" s="195">
        <f t="shared" si="36"/>
        <v>236.26122422599269</v>
      </c>
      <c r="G99" s="195">
        <f t="shared" si="36"/>
        <v>216.69435056787583</v>
      </c>
      <c r="H99" s="195">
        <f t="shared" si="36"/>
        <v>191.81303536105233</v>
      </c>
      <c r="I99" s="195">
        <f t="shared" si="36"/>
        <v>171.0724504682681</v>
      </c>
      <c r="J99" s="195">
        <f t="shared" si="36"/>
        <v>191.13434825540281</v>
      </c>
      <c r="K99" s="195">
        <f t="shared" si="36"/>
        <v>221.02918983337719</v>
      </c>
      <c r="L99" s="195">
        <f t="shared" si="36"/>
        <v>222.16870874247394</v>
      </c>
      <c r="M99" s="195">
        <f t="shared" si="36"/>
        <v>223.30760829351092</v>
      </c>
      <c r="N99" s="195">
        <f t="shared" si="36"/>
        <v>224.44586548869592</v>
      </c>
      <c r="O99" s="195">
        <f t="shared" ref="O99:X103" si="37">(O$21*$D99)/$B99</f>
        <v>225.58345586486553</v>
      </c>
      <c r="P99" s="195">
        <f t="shared" si="37"/>
        <v>226.7203533652129</v>
      </c>
      <c r="Q99" s="195">
        <f t="shared" si="37"/>
        <v>227.85653019654282</v>
      </c>
      <c r="R99" s="195">
        <f t="shared" si="37"/>
        <v>228.99195667005097</v>
      </c>
      <c r="S99" s="195">
        <f t="shared" si="37"/>
        <v>230.12660102327496</v>
      </c>
      <c r="T99" s="195">
        <f t="shared" si="37"/>
        <v>231.26042922047986</v>
      </c>
      <c r="U99" s="195">
        <f t="shared" si="37"/>
        <v>232.39340472825182</v>
      </c>
      <c r="V99" s="195">
        <f t="shared" si="37"/>
        <v>233.52548826249549</v>
      </c>
      <c r="W99" s="195">
        <f t="shared" si="37"/>
        <v>234.65663750234071</v>
      </c>
      <c r="X99" s="195">
        <f t="shared" si="37"/>
        <v>235.78680676560148</v>
      </c>
      <c r="Y99" s="195">
        <f t="shared" ref="Y99:AM103" si="38">(Y$21*$D99)/$B99</f>
        <v>236.91594663940185</v>
      </c>
      <c r="Z99" s="195">
        <f t="shared" si="38"/>
        <v>238.04400355829824</v>
      </c>
      <c r="AA99" s="195">
        <f t="shared" si="38"/>
        <v>239.17091932065455</v>
      </c>
      <c r="AB99" s="195">
        <f t="shared" si="38"/>
        <v>240.29663053206596</v>
      </c>
      <c r="AC99" s="195">
        <f t="shared" si="38"/>
        <v>241.42106796217371</v>
      </c>
      <c r="AD99" s="195">
        <f t="shared" si="38"/>
        <v>242.54415579813616</v>
      </c>
      <c r="AE99" s="195">
        <f t="shared" si="38"/>
        <v>243.66581077410518</v>
      </c>
      <c r="AF99" s="195">
        <f t="shared" si="38"/>
        <v>244.78594115108203</v>
      </c>
      <c r="AG99" s="195">
        <f t="shared" si="38"/>
        <v>245.90444551510376</v>
      </c>
      <c r="AH99" s="195">
        <f t="shared" si="38"/>
        <v>247.02121135340508</v>
      </c>
      <c r="AI99" s="195">
        <f t="shared" si="38"/>
        <v>248.13611335731167</v>
      </c>
      <c r="AJ99" s="195">
        <f t="shared" si="38"/>
        <v>249.24901138625597</v>
      </c>
      <c r="AK99" s="195">
        <f t="shared" si="38"/>
        <v>250.35974800813156</v>
      </c>
      <c r="AL99" s="195">
        <f t="shared" si="38"/>
        <v>251.4681455053389</v>
      </c>
      <c r="AM99" s="195">
        <f t="shared" si="38"/>
        <v>252.57400220058474</v>
      </c>
      <c r="AN99" s="194"/>
    </row>
    <row r="100" spans="1:40" s="193" customFormat="1" ht="20.100000000000001" customHeight="1" x14ac:dyDescent="0.25">
      <c r="A100" s="199"/>
      <c r="B100" s="276">
        <f>VLOOKUP(C100,'Mix de Usos'!$B$52:$D$56,3,0)</f>
        <v>2</v>
      </c>
      <c r="C100" s="197" t="str">
        <f>'Mix de Usos'!$B$53</f>
        <v>Motos</v>
      </c>
      <c r="D100" s="282">
        <f>'Mix de Usos'!AQ53</f>
        <v>1.9999999999999996E-3</v>
      </c>
      <c r="E100" s="195">
        <f t="shared" si="36"/>
        <v>15.423749999999995</v>
      </c>
      <c r="F100" s="195">
        <f t="shared" si="36"/>
        <v>14.00066513931808</v>
      </c>
      <c r="G100" s="195">
        <f t="shared" si="36"/>
        <v>12.841146700318566</v>
      </c>
      <c r="H100" s="195">
        <f t="shared" si="36"/>
        <v>11.366698391766061</v>
      </c>
      <c r="I100" s="195">
        <f t="shared" si="36"/>
        <v>10.137626694415886</v>
      </c>
      <c r="J100" s="195">
        <f t="shared" si="36"/>
        <v>11.32647989661646</v>
      </c>
      <c r="K100" s="195">
        <f t="shared" si="36"/>
        <v>13.098026064200125</v>
      </c>
      <c r="L100" s="195">
        <f t="shared" si="36"/>
        <v>13.165553110665117</v>
      </c>
      <c r="M100" s="195">
        <f t="shared" si="36"/>
        <v>13.233043454430273</v>
      </c>
      <c r="N100" s="195">
        <f t="shared" si="36"/>
        <v>13.300495732663459</v>
      </c>
      <c r="O100" s="195">
        <f t="shared" si="37"/>
        <v>13.367908495695731</v>
      </c>
      <c r="P100" s="195">
        <f t="shared" si="37"/>
        <v>13.435280199420019</v>
      </c>
      <c r="Q100" s="195">
        <f t="shared" si="37"/>
        <v>13.502609196832164</v>
      </c>
      <c r="R100" s="195">
        <f t="shared" si="37"/>
        <v>13.569893728595609</v>
      </c>
      <c r="S100" s="195">
        <f t="shared" si="37"/>
        <v>13.637131912490364</v>
      </c>
      <c r="T100" s="195">
        <f t="shared" si="37"/>
        <v>13.70432173158399</v>
      </c>
      <c r="U100" s="195">
        <f t="shared" si="37"/>
        <v>13.77146102093344</v>
      </c>
      <c r="V100" s="195">
        <f t="shared" si="37"/>
        <v>13.838547452592321</v>
      </c>
      <c r="W100" s="195">
        <f t="shared" si="37"/>
        <v>13.905578518657224</v>
      </c>
      <c r="X100" s="195">
        <f t="shared" si="37"/>
        <v>13.97255151203564</v>
      </c>
      <c r="Y100" s="195">
        <f t="shared" si="38"/>
        <v>14.039463504557144</v>
      </c>
      <c r="Z100" s="195">
        <f t="shared" si="38"/>
        <v>14.106311321973227</v>
      </c>
      <c r="AA100" s="195">
        <f t="shared" si="38"/>
        <v>14.173091515298044</v>
      </c>
      <c r="AB100" s="195">
        <f t="shared" si="38"/>
        <v>14.239800327826126</v>
      </c>
      <c r="AC100" s="195">
        <f t="shared" si="38"/>
        <v>14.306433657017699</v>
      </c>
      <c r="AD100" s="195">
        <f t="shared" si="38"/>
        <v>14.372987010259919</v>
      </c>
      <c r="AE100" s="195">
        <f t="shared" si="38"/>
        <v>14.439455453280305</v>
      </c>
      <c r="AF100" s="195">
        <f t="shared" si="38"/>
        <v>14.505833549693746</v>
      </c>
      <c r="AG100" s="195">
        <f t="shared" si="38"/>
        <v>14.572115289783925</v>
      </c>
      <c r="AH100" s="195">
        <f t="shared" si="38"/>
        <v>14.638294006127705</v>
      </c>
      <c r="AI100" s="195">
        <f t="shared" si="38"/>
        <v>14.704362273025874</v>
      </c>
      <c r="AJ100" s="195">
        <f t="shared" si="38"/>
        <v>14.770311785852201</v>
      </c>
      <c r="AK100" s="195">
        <f t="shared" si="38"/>
        <v>14.83613321529668</v>
      </c>
      <c r="AL100" s="195">
        <f t="shared" si="38"/>
        <v>14.901816029946005</v>
      </c>
      <c r="AM100" s="195">
        <f t="shared" si="38"/>
        <v>14.967348278553168</v>
      </c>
      <c r="AN100" s="194"/>
    </row>
    <row r="101" spans="1:40" s="193" customFormat="1" ht="20.100000000000001" customHeight="1" x14ac:dyDescent="0.25">
      <c r="A101" s="199"/>
      <c r="B101" s="276">
        <f>VLOOKUP(C101,'Mix de Usos'!$B$52:$D$56,3,0)</f>
        <v>20</v>
      </c>
      <c r="C101" s="197" t="str">
        <f>'Mix de Usos'!$B$54</f>
        <v>Micro Ônibus</v>
      </c>
      <c r="D101" s="282">
        <f>'Mix de Usos'!AQ54</f>
        <v>9.0000000000000011E-2</v>
      </c>
      <c r="E101" s="195">
        <f t="shared" si="36"/>
        <v>69.406874999999999</v>
      </c>
      <c r="F101" s="195">
        <f t="shared" si="36"/>
        <v>63.002993126931379</v>
      </c>
      <c r="G101" s="195">
        <f t="shared" si="36"/>
        <v>57.785160151433558</v>
      </c>
      <c r="H101" s="195">
        <f t="shared" si="36"/>
        <v>51.15014276294729</v>
      </c>
      <c r="I101" s="195">
        <f t="shared" si="36"/>
        <v>45.619320124871493</v>
      </c>
      <c r="J101" s="195">
        <f t="shared" si="36"/>
        <v>50.969159534774079</v>
      </c>
      <c r="K101" s="195">
        <f t="shared" si="36"/>
        <v>58.941117288900578</v>
      </c>
      <c r="L101" s="195">
        <f t="shared" si="36"/>
        <v>59.244988997993048</v>
      </c>
      <c r="M101" s="195">
        <f t="shared" si="36"/>
        <v>59.548695544936244</v>
      </c>
      <c r="N101" s="195">
        <f t="shared" si="36"/>
        <v>59.85223079698558</v>
      </c>
      <c r="O101" s="195">
        <f t="shared" si="37"/>
        <v>60.155588230630812</v>
      </c>
      <c r="P101" s="195">
        <f t="shared" si="37"/>
        <v>60.458760897390107</v>
      </c>
      <c r="Q101" s="195">
        <f t="shared" si="37"/>
        <v>60.761741385744756</v>
      </c>
      <c r="R101" s="195">
        <f t="shared" si="37"/>
        <v>61.064521778680259</v>
      </c>
      <c r="S101" s="195">
        <f t="shared" si="37"/>
        <v>61.367093606206666</v>
      </c>
      <c r="T101" s="195">
        <f t="shared" si="37"/>
        <v>61.669447792127968</v>
      </c>
      <c r="U101" s="195">
        <f t="shared" si="37"/>
        <v>61.971574594200504</v>
      </c>
      <c r="V101" s="195">
        <f t="shared" si="37"/>
        <v>62.27346353666546</v>
      </c>
      <c r="W101" s="195">
        <f t="shared" si="37"/>
        <v>62.575103333957529</v>
      </c>
      <c r="X101" s="195">
        <f t="shared" si="37"/>
        <v>62.876481804160406</v>
      </c>
      <c r="Y101" s="195">
        <f t="shared" si="38"/>
        <v>63.177585770507164</v>
      </c>
      <c r="Z101" s="195">
        <f t="shared" si="38"/>
        <v>63.478400948879539</v>
      </c>
      <c r="AA101" s="195">
        <f t="shared" si="38"/>
        <v>63.778911818841223</v>
      </c>
      <c r="AB101" s="195">
        <f t="shared" si="38"/>
        <v>64.079101475217584</v>
      </c>
      <c r="AC101" s="195">
        <f t="shared" si="38"/>
        <v>64.378951456579671</v>
      </c>
      <c r="AD101" s="195">
        <f t="shared" si="38"/>
        <v>64.678441546169651</v>
      </c>
      <c r="AE101" s="195">
        <f t="shared" si="38"/>
        <v>64.977549539761384</v>
      </c>
      <c r="AF101" s="195">
        <f t="shared" si="38"/>
        <v>65.276250973621885</v>
      </c>
      <c r="AG101" s="195">
        <f t="shared" si="38"/>
        <v>65.57451880402769</v>
      </c>
      <c r="AH101" s="195">
        <f t="shared" si="38"/>
        <v>65.872323027574694</v>
      </c>
      <c r="AI101" s="195">
        <f t="shared" si="38"/>
        <v>66.169630228616455</v>
      </c>
      <c r="AJ101" s="195">
        <f t="shared" si="38"/>
        <v>66.466403036334924</v>
      </c>
      <c r="AK101" s="195">
        <f t="shared" si="38"/>
        <v>66.762599468835077</v>
      </c>
      <c r="AL101" s="195">
        <f t="shared" si="38"/>
        <v>67.058172134757044</v>
      </c>
      <c r="AM101" s="195">
        <f t="shared" si="38"/>
        <v>67.353067253489286</v>
      </c>
      <c r="AN101" s="194"/>
    </row>
    <row r="102" spans="1:40" s="193" customFormat="1" ht="20.100000000000001" customHeight="1" x14ac:dyDescent="0.25">
      <c r="A102" s="199"/>
      <c r="B102" s="276">
        <f>VLOOKUP(C102,'Mix de Usos'!$B$52:$D$56,3,0)</f>
        <v>12</v>
      </c>
      <c r="C102" s="197" t="str">
        <f>'Mix de Usos'!$B$55</f>
        <v>Vans</v>
      </c>
      <c r="D102" s="282">
        <f>'Mix de Usos'!AQ55</f>
        <v>0.13500000000000001</v>
      </c>
      <c r="E102" s="195">
        <f t="shared" si="36"/>
        <v>173.51718749999998</v>
      </c>
      <c r="F102" s="195">
        <f t="shared" si="36"/>
        <v>157.50748281732845</v>
      </c>
      <c r="G102" s="195">
        <f t="shared" si="36"/>
        <v>144.4629003785839</v>
      </c>
      <c r="H102" s="195">
        <f t="shared" si="36"/>
        <v>127.87535690736821</v>
      </c>
      <c r="I102" s="195">
        <f t="shared" si="36"/>
        <v>114.04830031217874</v>
      </c>
      <c r="J102" s="195">
        <f t="shared" si="36"/>
        <v>127.4228988369352</v>
      </c>
      <c r="K102" s="195">
        <f t="shared" si="36"/>
        <v>147.35279322225145</v>
      </c>
      <c r="L102" s="195">
        <f t="shared" si="36"/>
        <v>148.1124724949826</v>
      </c>
      <c r="M102" s="195">
        <f t="shared" si="36"/>
        <v>148.87173886234061</v>
      </c>
      <c r="N102" s="195">
        <f t="shared" si="36"/>
        <v>149.63057699246394</v>
      </c>
      <c r="O102" s="195">
        <f t="shared" si="37"/>
        <v>150.38897057657701</v>
      </c>
      <c r="P102" s="195">
        <f t="shared" si="37"/>
        <v>151.14690224347524</v>
      </c>
      <c r="Q102" s="195">
        <f t="shared" si="37"/>
        <v>151.90435346436189</v>
      </c>
      <c r="R102" s="195">
        <f t="shared" si="37"/>
        <v>152.66130444670065</v>
      </c>
      <c r="S102" s="195">
        <f t="shared" si="37"/>
        <v>153.41773401551663</v>
      </c>
      <c r="T102" s="195">
        <f t="shared" si="37"/>
        <v>154.17361948031993</v>
      </c>
      <c r="U102" s="195">
        <f t="shared" si="37"/>
        <v>154.92893648550123</v>
      </c>
      <c r="V102" s="195">
        <f t="shared" si="37"/>
        <v>155.68365884166366</v>
      </c>
      <c r="W102" s="195">
        <f t="shared" si="37"/>
        <v>156.4377583348938</v>
      </c>
      <c r="X102" s="195">
        <f t="shared" si="37"/>
        <v>157.19120451040098</v>
      </c>
      <c r="Y102" s="195">
        <f t="shared" si="38"/>
        <v>157.94396442626791</v>
      </c>
      <c r="Z102" s="195">
        <f t="shared" si="38"/>
        <v>158.69600237219885</v>
      </c>
      <c r="AA102" s="195">
        <f t="shared" si="38"/>
        <v>159.44727954710302</v>
      </c>
      <c r="AB102" s="195">
        <f t="shared" si="38"/>
        <v>160.19775368804397</v>
      </c>
      <c r="AC102" s="195">
        <f t="shared" si="38"/>
        <v>160.94737864144915</v>
      </c>
      <c r="AD102" s="195">
        <f t="shared" si="38"/>
        <v>161.69610386542413</v>
      </c>
      <c r="AE102" s="195">
        <f t="shared" si="38"/>
        <v>162.44387384940345</v>
      </c>
      <c r="AF102" s="195">
        <f t="shared" si="38"/>
        <v>163.19062743405468</v>
      </c>
      <c r="AG102" s="195">
        <f t="shared" si="38"/>
        <v>163.93629701006918</v>
      </c>
      <c r="AH102" s="195">
        <f t="shared" si="38"/>
        <v>164.68080756893673</v>
      </c>
      <c r="AI102" s="195">
        <f t="shared" si="38"/>
        <v>165.42407557154112</v>
      </c>
      <c r="AJ102" s="195">
        <f t="shared" si="38"/>
        <v>166.1660075908373</v>
      </c>
      <c r="AK102" s="195">
        <f t="shared" si="38"/>
        <v>166.90649867208768</v>
      </c>
      <c r="AL102" s="195">
        <f t="shared" si="38"/>
        <v>167.64543033689262</v>
      </c>
      <c r="AM102" s="195">
        <f t="shared" si="38"/>
        <v>168.38266813372317</v>
      </c>
      <c r="AN102" s="194"/>
    </row>
    <row r="103" spans="1:40" s="193" customFormat="1" ht="20.100000000000001" customHeight="1" x14ac:dyDescent="0.25">
      <c r="A103" s="199"/>
      <c r="B103" s="276">
        <f>VLOOKUP(C103,'Mix de Usos'!$B$52:$D$56,3,0)</f>
        <v>4</v>
      </c>
      <c r="C103" s="197" t="str">
        <f>'Mix de Usos'!$B$56</f>
        <v xml:space="preserve">Veículo </v>
      </c>
      <c r="D103" s="282">
        <f>'Mix de Usos'!AQ56</f>
        <v>9.7999999999999976E-2</v>
      </c>
      <c r="E103" s="195">
        <f t="shared" si="36"/>
        <v>377.88187499999987</v>
      </c>
      <c r="F103" s="195">
        <f t="shared" si="36"/>
        <v>343.01629591329299</v>
      </c>
      <c r="G103" s="195">
        <f t="shared" si="36"/>
        <v>314.60809415780483</v>
      </c>
      <c r="H103" s="195">
        <f t="shared" si="36"/>
        <v>278.4841105982685</v>
      </c>
      <c r="I103" s="195">
        <f t="shared" si="36"/>
        <v>248.37185401318916</v>
      </c>
      <c r="J103" s="195">
        <f t="shared" si="36"/>
        <v>277.49875746710325</v>
      </c>
      <c r="K103" s="195">
        <f t="shared" si="36"/>
        <v>320.9016385729031</v>
      </c>
      <c r="L103" s="195">
        <f t="shared" si="36"/>
        <v>322.55605121129537</v>
      </c>
      <c r="M103" s="195">
        <f t="shared" si="36"/>
        <v>324.20956463354167</v>
      </c>
      <c r="N103" s="195">
        <f t="shared" si="36"/>
        <v>325.86214545025473</v>
      </c>
      <c r="O103" s="195">
        <f t="shared" si="37"/>
        <v>327.51375814454542</v>
      </c>
      <c r="P103" s="195">
        <f t="shared" si="37"/>
        <v>329.16436488579046</v>
      </c>
      <c r="Q103" s="195">
        <f t="shared" si="37"/>
        <v>330.813925322388</v>
      </c>
      <c r="R103" s="195">
        <f t="shared" si="37"/>
        <v>332.46239635059243</v>
      </c>
      <c r="S103" s="195">
        <f t="shared" si="37"/>
        <v>334.10973185601392</v>
      </c>
      <c r="T103" s="195">
        <f t="shared" si="37"/>
        <v>335.75588242380775</v>
      </c>
      <c r="U103" s="195">
        <f t="shared" si="37"/>
        <v>337.40079501286925</v>
      </c>
      <c r="V103" s="195">
        <f t="shared" si="37"/>
        <v>339.04441258851188</v>
      </c>
      <c r="W103" s="195">
        <f t="shared" si="37"/>
        <v>340.68667370710199</v>
      </c>
      <c r="X103" s="195">
        <f t="shared" si="37"/>
        <v>342.32751204487317</v>
      </c>
      <c r="Y103" s="195">
        <f t="shared" si="38"/>
        <v>343.96685586165</v>
      </c>
      <c r="Z103" s="195">
        <f t="shared" si="38"/>
        <v>345.60462738834406</v>
      </c>
      <c r="AA103" s="195">
        <f t="shared" si="38"/>
        <v>347.24074212480207</v>
      </c>
      <c r="AB103" s="195">
        <f t="shared" si="38"/>
        <v>348.87510803174007</v>
      </c>
      <c r="AC103" s="195">
        <f t="shared" si="38"/>
        <v>350.50762459693362</v>
      </c>
      <c r="AD103" s="195">
        <f t="shared" si="38"/>
        <v>352.13818175136799</v>
      </c>
      <c r="AE103" s="195">
        <f t="shared" si="38"/>
        <v>353.76665860536741</v>
      </c>
      <c r="AF103" s="195">
        <f t="shared" si="38"/>
        <v>355.39292196749676</v>
      </c>
      <c r="AG103" s="195">
        <f t="shared" si="38"/>
        <v>357.01682459970613</v>
      </c>
      <c r="AH103" s="195">
        <f t="shared" si="38"/>
        <v>358.63820315012873</v>
      </c>
      <c r="AI103" s="195">
        <f t="shared" si="38"/>
        <v>360.25687568913389</v>
      </c>
      <c r="AJ103" s="195">
        <f t="shared" si="38"/>
        <v>361.87263875337891</v>
      </c>
      <c r="AK103" s="195">
        <f t="shared" si="38"/>
        <v>363.48526377476861</v>
      </c>
      <c r="AL103" s="195">
        <f t="shared" si="38"/>
        <v>365.0944927336771</v>
      </c>
      <c r="AM103" s="195">
        <f t="shared" si="38"/>
        <v>366.70003282455258</v>
      </c>
      <c r="AN103" s="194"/>
    </row>
    <row r="104" spans="1:40" s="193" customFormat="1" ht="20.100000000000001" customHeight="1" x14ac:dyDescent="0.25">
      <c r="A104" s="199"/>
      <c r="B104" s="198"/>
      <c r="C104" s="201" t="s">
        <v>50</v>
      </c>
      <c r="D104" s="277"/>
      <c r="E104" s="195"/>
      <c r="F104" s="195"/>
      <c r="G104" s="195"/>
      <c r="H104" s="195"/>
      <c r="I104" s="195"/>
      <c r="J104" s="195"/>
      <c r="K104" s="195"/>
      <c r="L104" s="195"/>
      <c r="M104" s="195"/>
      <c r="N104" s="195"/>
      <c r="O104" s="195"/>
      <c r="P104" s="195"/>
      <c r="Q104" s="195"/>
      <c r="R104" s="195"/>
      <c r="S104" s="195"/>
      <c r="T104" s="195"/>
      <c r="U104" s="195"/>
      <c r="V104" s="195"/>
      <c r="W104" s="195"/>
      <c r="X104" s="195"/>
      <c r="Y104" s="195"/>
      <c r="Z104" s="195"/>
      <c r="AA104" s="195"/>
      <c r="AB104" s="195"/>
      <c r="AC104" s="195"/>
      <c r="AD104" s="195"/>
      <c r="AE104" s="195"/>
      <c r="AF104" s="195"/>
      <c r="AG104" s="195"/>
      <c r="AH104" s="195"/>
      <c r="AI104" s="195"/>
      <c r="AJ104" s="195"/>
      <c r="AK104" s="195"/>
      <c r="AL104" s="195"/>
      <c r="AM104" s="195"/>
      <c r="AN104" s="194"/>
    </row>
    <row r="105" spans="1:40" s="193" customFormat="1" ht="20.100000000000001" customHeight="1" x14ac:dyDescent="0.25">
      <c r="A105" s="199"/>
      <c r="B105" s="276">
        <f>VLOOKUP(C105,'Mix de Usos'!$B$52:$D$56,3,0)</f>
        <v>40</v>
      </c>
      <c r="C105" s="197" t="str">
        <f>'Mix de Usos'!$B$52</f>
        <v>Ônibus Fretado</v>
      </c>
      <c r="D105" s="282">
        <f>'Mix de Usos'!AT52</f>
        <v>7.1249999999999994E-3</v>
      </c>
      <c r="E105" s="195">
        <f t="shared" ref="E105:N109" si="39">(E$22*$D105)/$B105</f>
        <v>15.018876562499997</v>
      </c>
      <c r="F105" s="195">
        <f t="shared" si="39"/>
        <v>13.633147679410982</v>
      </c>
      <c r="G105" s="195">
        <f t="shared" si="39"/>
        <v>12.504066599435207</v>
      </c>
      <c r="H105" s="195">
        <f t="shared" si="39"/>
        <v>11.068322558982203</v>
      </c>
      <c r="I105" s="195">
        <f t="shared" si="39"/>
        <v>9.8715139936874703</v>
      </c>
      <c r="J105" s="195">
        <f t="shared" si="39"/>
        <v>11.029159799330277</v>
      </c>
      <c r="K105" s="195">
        <f t="shared" si="39"/>
        <v>12.754202880014876</v>
      </c>
      <c r="L105" s="195">
        <f t="shared" si="39"/>
        <v>12.819957341510158</v>
      </c>
      <c r="M105" s="195">
        <f t="shared" si="39"/>
        <v>12.885676063751481</v>
      </c>
      <c r="N105" s="195">
        <f t="shared" si="39"/>
        <v>12.951357719681042</v>
      </c>
      <c r="O105" s="195">
        <f t="shared" ref="O105:X109" si="40">(O$22*$D105)/$B105</f>
        <v>13.017000897683721</v>
      </c>
      <c r="P105" s="195">
        <f t="shared" si="40"/>
        <v>13.082604094185246</v>
      </c>
      <c r="Q105" s="195">
        <f t="shared" si="40"/>
        <v>13.14816570541532</v>
      </c>
      <c r="R105" s="195">
        <f t="shared" si="40"/>
        <v>13.213684018219983</v>
      </c>
      <c r="S105" s="195">
        <f t="shared" si="40"/>
        <v>13.279157199787495</v>
      </c>
      <c r="T105" s="195">
        <f t="shared" si="40"/>
        <v>13.344583286129909</v>
      </c>
      <c r="U105" s="195">
        <f t="shared" si="40"/>
        <v>13.409960169133939</v>
      </c>
      <c r="V105" s="195">
        <f t="shared" si="40"/>
        <v>13.475285581961776</v>
      </c>
      <c r="W105" s="195">
        <f t="shared" si="40"/>
        <v>13.540557082542474</v>
      </c>
      <c r="X105" s="195">
        <f t="shared" si="40"/>
        <v>13.605772034844708</v>
      </c>
      <c r="Y105" s="195">
        <f t="shared" ref="Y105:AM109" si="41">(Y$22*$D105)/$B105</f>
        <v>13.670927587562522</v>
      </c>
      <c r="Z105" s="195">
        <f t="shared" si="41"/>
        <v>13.736020649771433</v>
      </c>
      <c r="AA105" s="195">
        <f t="shared" si="41"/>
        <v>13.801047863021472</v>
      </c>
      <c r="AB105" s="195">
        <f t="shared" si="41"/>
        <v>13.866005569220695</v>
      </c>
      <c r="AC105" s="195">
        <f t="shared" si="41"/>
        <v>13.930889773520988</v>
      </c>
      <c r="AD105" s="195">
        <f t="shared" si="41"/>
        <v>13.9956961012406</v>
      </c>
      <c r="AE105" s="195">
        <f t="shared" si="41"/>
        <v>14.060419747631698</v>
      </c>
      <c r="AF105" s="195">
        <f t="shared" si="41"/>
        <v>14.125055419014288</v>
      </c>
      <c r="AG105" s="195">
        <f t="shared" si="41"/>
        <v>14.1895972634271</v>
      </c>
      <c r="AH105" s="195">
        <f t="shared" si="41"/>
        <v>14.254038788466852</v>
      </c>
      <c r="AI105" s="195">
        <f t="shared" si="41"/>
        <v>14.318372763358946</v>
      </c>
      <c r="AJ105" s="195">
        <f t="shared" si="41"/>
        <v>14.382591101473585</v>
      </c>
      <c r="AK105" s="195">
        <f t="shared" si="41"/>
        <v>14.446684718395144</v>
      </c>
      <c r="AL105" s="195">
        <f t="shared" si="41"/>
        <v>14.510643359159925</v>
      </c>
      <c r="AM105" s="195">
        <f t="shared" si="41"/>
        <v>14.57445538624115</v>
      </c>
      <c r="AN105" s="194"/>
    </row>
    <row r="106" spans="1:40" s="193" customFormat="1" ht="20.100000000000001" customHeight="1" x14ac:dyDescent="0.25">
      <c r="A106" s="199"/>
      <c r="B106" s="276">
        <f>VLOOKUP(C106,'Mix de Usos'!$B$52:$D$56,3,0)</f>
        <v>2</v>
      </c>
      <c r="C106" s="197" t="str">
        <f>'Mix de Usos'!$B$53</f>
        <v>Motos</v>
      </c>
      <c r="D106" s="282">
        <f>'Mix de Usos'!AT53</f>
        <v>0.01</v>
      </c>
      <c r="E106" s="195">
        <f t="shared" si="39"/>
        <v>421.58249999999998</v>
      </c>
      <c r="F106" s="195">
        <f t="shared" si="39"/>
        <v>382.68484714136093</v>
      </c>
      <c r="G106" s="195">
        <f t="shared" si="39"/>
        <v>350.99134314204093</v>
      </c>
      <c r="H106" s="195">
        <f t="shared" si="39"/>
        <v>310.68975604160573</v>
      </c>
      <c r="I106" s="195">
        <f t="shared" si="39"/>
        <v>277.09512964736763</v>
      </c>
      <c r="J106" s="195">
        <f t="shared" si="39"/>
        <v>309.59045050751661</v>
      </c>
      <c r="K106" s="195">
        <f t="shared" si="39"/>
        <v>358.01271242147021</v>
      </c>
      <c r="L106" s="195">
        <f t="shared" si="39"/>
        <v>359.85845169151327</v>
      </c>
      <c r="M106" s="195">
        <f t="shared" si="39"/>
        <v>361.70318775442757</v>
      </c>
      <c r="N106" s="195">
        <f t="shared" si="39"/>
        <v>363.54688335946793</v>
      </c>
      <c r="O106" s="195">
        <f t="shared" si="40"/>
        <v>365.3894988823501</v>
      </c>
      <c r="P106" s="195">
        <f t="shared" si="40"/>
        <v>367.23099211748064</v>
      </c>
      <c r="Q106" s="195">
        <f t="shared" si="40"/>
        <v>369.07131804674589</v>
      </c>
      <c r="R106" s="195">
        <f t="shared" si="40"/>
        <v>370.91042858161353</v>
      </c>
      <c r="S106" s="195">
        <f t="shared" si="40"/>
        <v>372.74827227473673</v>
      </c>
      <c r="T106" s="195">
        <f t="shared" si="40"/>
        <v>374.58479399662912</v>
      </c>
      <c r="U106" s="195">
        <f t="shared" si="40"/>
        <v>376.41993457218081</v>
      </c>
      <c r="V106" s="195">
        <f t="shared" si="40"/>
        <v>378.25363037085691</v>
      </c>
      <c r="W106" s="195">
        <f t="shared" si="40"/>
        <v>380.08581284329756</v>
      </c>
      <c r="X106" s="195">
        <f t="shared" si="40"/>
        <v>381.91640799564101</v>
      </c>
      <c r="Y106" s="195">
        <f t="shared" si="41"/>
        <v>383.74533579122874</v>
      </c>
      <c r="Z106" s="195">
        <f t="shared" si="41"/>
        <v>385.57250946726833</v>
      </c>
      <c r="AA106" s="195">
        <f t="shared" si="41"/>
        <v>387.39783475147999</v>
      </c>
      <c r="AB106" s="195">
        <f t="shared" si="41"/>
        <v>389.22120896058095</v>
      </c>
      <c r="AC106" s="195">
        <f t="shared" si="41"/>
        <v>391.04251995848392</v>
      </c>
      <c r="AD106" s="195">
        <f t="shared" si="41"/>
        <v>392.86164494710459</v>
      </c>
      <c r="AE106" s="195">
        <f t="shared" si="41"/>
        <v>394.67844905632842</v>
      </c>
      <c r="AF106" s="195">
        <f t="shared" si="41"/>
        <v>396.49278369162914</v>
      </c>
      <c r="AG106" s="195">
        <f t="shared" si="41"/>
        <v>398.30448458742745</v>
      </c>
      <c r="AH106" s="195">
        <f t="shared" si="41"/>
        <v>400.11336950082398</v>
      </c>
      <c r="AI106" s="195">
        <f t="shared" si="41"/>
        <v>401.91923546270732</v>
      </c>
      <c r="AJ106" s="195">
        <f t="shared" si="41"/>
        <v>403.72185547996031</v>
      </c>
      <c r="AK106" s="195">
        <f t="shared" si="41"/>
        <v>405.52097455144269</v>
      </c>
      <c r="AL106" s="195">
        <f t="shared" si="41"/>
        <v>407.31630481852432</v>
      </c>
      <c r="AM106" s="195">
        <f t="shared" si="41"/>
        <v>409.10751961378674</v>
      </c>
      <c r="AN106" s="194"/>
    </row>
    <row r="107" spans="1:40" s="193" customFormat="1" ht="20.100000000000001" customHeight="1" x14ac:dyDescent="0.25">
      <c r="A107" s="199"/>
      <c r="B107" s="276">
        <f>VLOOKUP(C107,'Mix de Usos'!$B$52:$D$56,3,0)</f>
        <v>20</v>
      </c>
      <c r="C107" s="197" t="str">
        <f>'Mix de Usos'!$B$54</f>
        <v>Micro Ônibus</v>
      </c>
      <c r="D107" s="282">
        <f>'Mix de Usos'!AT54</f>
        <v>9.5E-4</v>
      </c>
      <c r="E107" s="195">
        <f t="shared" si="39"/>
        <v>4.0050337499999999</v>
      </c>
      <c r="F107" s="195">
        <f t="shared" si="39"/>
        <v>3.6355060478429286</v>
      </c>
      <c r="G107" s="195">
        <f t="shared" si="39"/>
        <v>3.3344177598493885</v>
      </c>
      <c r="H107" s="195">
        <f t="shared" si="39"/>
        <v>2.9515526823952545</v>
      </c>
      <c r="I107" s="195">
        <f t="shared" si="39"/>
        <v>2.6324037316499922</v>
      </c>
      <c r="J107" s="195">
        <f t="shared" si="39"/>
        <v>2.9411092798214074</v>
      </c>
      <c r="K107" s="195">
        <f t="shared" si="39"/>
        <v>3.4011207680039668</v>
      </c>
      <c r="L107" s="195">
        <f t="shared" si="39"/>
        <v>3.4186552910693755</v>
      </c>
      <c r="M107" s="195">
        <f t="shared" si="39"/>
        <v>3.4361802836670621</v>
      </c>
      <c r="N107" s="195">
        <f t="shared" si="39"/>
        <v>3.4536953919149456</v>
      </c>
      <c r="O107" s="195">
        <f t="shared" si="40"/>
        <v>3.4712002393823256</v>
      </c>
      <c r="P107" s="195">
        <f t="shared" si="40"/>
        <v>3.4886944251160665</v>
      </c>
      <c r="Q107" s="195">
        <f t="shared" si="40"/>
        <v>3.5061775214440858</v>
      </c>
      <c r="R107" s="195">
        <f t="shared" si="40"/>
        <v>3.5236490715253281</v>
      </c>
      <c r="S107" s="195">
        <f t="shared" si="40"/>
        <v>3.5411085866099987</v>
      </c>
      <c r="T107" s="195">
        <f t="shared" si="40"/>
        <v>3.5585555429679765</v>
      </c>
      <c r="U107" s="195">
        <f t="shared" si="40"/>
        <v>3.5759893784357173</v>
      </c>
      <c r="V107" s="195">
        <f t="shared" si="40"/>
        <v>3.5934094885231409</v>
      </c>
      <c r="W107" s="195">
        <f t="shared" si="40"/>
        <v>3.6108152220113268</v>
      </c>
      <c r="X107" s="195">
        <f t="shared" si="40"/>
        <v>3.6282058759585896</v>
      </c>
      <c r="Y107" s="195">
        <f t="shared" si="41"/>
        <v>3.645580690016673</v>
      </c>
      <c r="Z107" s="195">
        <f t="shared" si="41"/>
        <v>3.6629388399390495</v>
      </c>
      <c r="AA107" s="195">
        <f t="shared" si="41"/>
        <v>3.68027943013906</v>
      </c>
      <c r="AB107" s="195">
        <f t="shared" si="41"/>
        <v>3.6976014851255186</v>
      </c>
      <c r="AC107" s="195">
        <f t="shared" si="41"/>
        <v>3.7149039396055969</v>
      </c>
      <c r="AD107" s="195">
        <f t="shared" si="41"/>
        <v>3.7321856269974938</v>
      </c>
      <c r="AE107" s="195">
        <f t="shared" si="41"/>
        <v>3.7494452660351199</v>
      </c>
      <c r="AF107" s="195">
        <f t="shared" si="41"/>
        <v>3.7666814450704771</v>
      </c>
      <c r="AG107" s="195">
        <f t="shared" si="41"/>
        <v>3.7838926035805605</v>
      </c>
      <c r="AH107" s="195">
        <f t="shared" si="41"/>
        <v>3.8010770102578277</v>
      </c>
      <c r="AI107" s="195">
        <f t="shared" si="41"/>
        <v>3.8182327368957196</v>
      </c>
      <c r="AJ107" s="195">
        <f t="shared" si="41"/>
        <v>3.835357627059623</v>
      </c>
      <c r="AK107" s="195">
        <f t="shared" si="41"/>
        <v>3.8524492582387055</v>
      </c>
      <c r="AL107" s="195">
        <f t="shared" si="41"/>
        <v>3.869504895775981</v>
      </c>
      <c r="AM107" s="195">
        <f t="shared" si="41"/>
        <v>3.8865214363309741</v>
      </c>
      <c r="AN107" s="194"/>
    </row>
    <row r="108" spans="1:40" s="193" customFormat="1" ht="20.100000000000001" customHeight="1" x14ac:dyDescent="0.25">
      <c r="A108" s="199"/>
      <c r="B108" s="276">
        <f>VLOOKUP(C108,'Mix de Usos'!$B$52:$D$56,3,0)</f>
        <v>12</v>
      </c>
      <c r="C108" s="197" t="str">
        <f>'Mix de Usos'!$B$55</f>
        <v>Vans</v>
      </c>
      <c r="D108" s="282">
        <f>'Mix de Usos'!AT55</f>
        <v>1.4249999999999998E-3</v>
      </c>
      <c r="E108" s="195">
        <f t="shared" si="39"/>
        <v>10.012584374999999</v>
      </c>
      <c r="F108" s="195">
        <f t="shared" si="39"/>
        <v>9.0887651196073218</v>
      </c>
      <c r="G108" s="195">
        <f t="shared" si="39"/>
        <v>8.3360443996234714</v>
      </c>
      <c r="H108" s="195">
        <f t="shared" si="39"/>
        <v>7.3788817059881353</v>
      </c>
      <c r="I108" s="195">
        <f t="shared" si="39"/>
        <v>6.5810093291249805</v>
      </c>
      <c r="J108" s="195">
        <f t="shared" si="39"/>
        <v>7.3527731995535177</v>
      </c>
      <c r="K108" s="195">
        <f t="shared" si="39"/>
        <v>8.502801920009917</v>
      </c>
      <c r="L108" s="195">
        <f t="shared" si="39"/>
        <v>8.5466382276734389</v>
      </c>
      <c r="M108" s="195">
        <f t="shared" si="39"/>
        <v>8.5904507091676532</v>
      </c>
      <c r="N108" s="195">
        <f t="shared" si="39"/>
        <v>8.6342384797873617</v>
      </c>
      <c r="O108" s="195">
        <f t="shared" si="40"/>
        <v>8.6780005984558137</v>
      </c>
      <c r="P108" s="195">
        <f t="shared" si="40"/>
        <v>8.7217360627901641</v>
      </c>
      <c r="Q108" s="195">
        <f t="shared" si="40"/>
        <v>8.7654438036102125</v>
      </c>
      <c r="R108" s="195">
        <f t="shared" si="40"/>
        <v>8.8091226788133206</v>
      </c>
      <c r="S108" s="195">
        <f t="shared" si="40"/>
        <v>8.852771466524997</v>
      </c>
      <c r="T108" s="195">
        <f t="shared" si="40"/>
        <v>8.8963888574199395</v>
      </c>
      <c r="U108" s="195">
        <f t="shared" si="40"/>
        <v>8.9399734460892919</v>
      </c>
      <c r="V108" s="195">
        <f t="shared" si="40"/>
        <v>8.9835237213078507</v>
      </c>
      <c r="W108" s="195">
        <f t="shared" si="40"/>
        <v>9.0270380550283154</v>
      </c>
      <c r="X108" s="195">
        <f t="shared" si="40"/>
        <v>9.0705146898964717</v>
      </c>
      <c r="Y108" s="195">
        <f t="shared" si="41"/>
        <v>9.1139517250416819</v>
      </c>
      <c r="Z108" s="195">
        <f t="shared" si="41"/>
        <v>9.1573470998476214</v>
      </c>
      <c r="AA108" s="195">
        <f t="shared" si="41"/>
        <v>9.2006985753476478</v>
      </c>
      <c r="AB108" s="195">
        <f t="shared" si="41"/>
        <v>9.2440037128137948</v>
      </c>
      <c r="AC108" s="195">
        <f t="shared" si="41"/>
        <v>9.2872598490139904</v>
      </c>
      <c r="AD108" s="195">
        <f t="shared" si="41"/>
        <v>9.3304640674937325</v>
      </c>
      <c r="AE108" s="195">
        <f t="shared" si="41"/>
        <v>9.3736131650877983</v>
      </c>
      <c r="AF108" s="195">
        <f t="shared" si="41"/>
        <v>9.4167036126761925</v>
      </c>
      <c r="AG108" s="195">
        <f t="shared" si="41"/>
        <v>9.4597315089514016</v>
      </c>
      <c r="AH108" s="195">
        <f t="shared" si="41"/>
        <v>9.5026925256445676</v>
      </c>
      <c r="AI108" s="195">
        <f t="shared" si="41"/>
        <v>9.5455818422392973</v>
      </c>
      <c r="AJ108" s="195">
        <f t="shared" si="41"/>
        <v>9.5883940676490553</v>
      </c>
      <c r="AK108" s="195">
        <f t="shared" si="41"/>
        <v>9.6311231455967636</v>
      </c>
      <c r="AL108" s="195">
        <f t="shared" si="41"/>
        <v>9.6737622394399505</v>
      </c>
      <c r="AM108" s="195">
        <f t="shared" si="41"/>
        <v>9.7163035908274331</v>
      </c>
      <c r="AN108" s="194"/>
    </row>
    <row r="109" spans="1:40" s="193" customFormat="1" ht="20.100000000000001" customHeight="1" x14ac:dyDescent="0.25">
      <c r="A109" s="199"/>
      <c r="B109" s="276">
        <f>VLOOKUP(C109,'Mix de Usos'!$B$52:$D$56,3,0)</f>
        <v>4</v>
      </c>
      <c r="C109" s="197" t="str">
        <f>'Mix de Usos'!$B$56</f>
        <v xml:space="preserve">Veículo </v>
      </c>
      <c r="D109" s="282">
        <f>'Mix de Usos'!AT56</f>
        <v>0.48049999999999993</v>
      </c>
      <c r="E109" s="195">
        <f t="shared" si="39"/>
        <v>10128.519562499998</v>
      </c>
      <c r="F109" s="195">
        <f t="shared" si="39"/>
        <v>9194.0034525711962</v>
      </c>
      <c r="G109" s="195">
        <f t="shared" si="39"/>
        <v>8432.5670189875327</v>
      </c>
      <c r="H109" s="195">
        <f t="shared" si="39"/>
        <v>7464.321388899576</v>
      </c>
      <c r="I109" s="195">
        <f t="shared" si="39"/>
        <v>6657.2104897780055</v>
      </c>
      <c r="J109" s="195">
        <f t="shared" si="39"/>
        <v>7437.910573443085</v>
      </c>
      <c r="K109" s="195">
        <f t="shared" si="39"/>
        <v>8601.2554159258198</v>
      </c>
      <c r="L109" s="195">
        <f t="shared" si="39"/>
        <v>8645.5993018886038</v>
      </c>
      <c r="M109" s="195">
        <f t="shared" si="39"/>
        <v>8689.9190858001202</v>
      </c>
      <c r="N109" s="195">
        <f t="shared" si="39"/>
        <v>8734.2138727112142</v>
      </c>
      <c r="O109" s="195">
        <f t="shared" si="40"/>
        <v>8778.482710648459</v>
      </c>
      <c r="P109" s="195">
        <f t="shared" si="40"/>
        <v>8822.7245856224708</v>
      </c>
      <c r="Q109" s="195">
        <f t="shared" si="40"/>
        <v>8866.9384160730679</v>
      </c>
      <c r="R109" s="195">
        <f t="shared" si="40"/>
        <v>8911.1230466732632</v>
      </c>
      <c r="S109" s="195">
        <f t="shared" si="40"/>
        <v>8955.2772414005485</v>
      </c>
      <c r="T109" s="195">
        <f t="shared" si="40"/>
        <v>8999.3996757690129</v>
      </c>
      <c r="U109" s="195">
        <f t="shared" si="40"/>
        <v>9043.4889280966418</v>
      </c>
      <c r="V109" s="195">
        <f t="shared" si="40"/>
        <v>9087.5434696598368</v>
      </c>
      <c r="W109" s="195">
        <f t="shared" si="40"/>
        <v>9131.5616535602221</v>
      </c>
      <c r="X109" s="195">
        <f t="shared" si="40"/>
        <v>9175.5417020952736</v>
      </c>
      <c r="Y109" s="195">
        <f t="shared" si="41"/>
        <v>9219.4816923842682</v>
      </c>
      <c r="Z109" s="195">
        <f t="shared" si="41"/>
        <v>9263.37953995112</v>
      </c>
      <c r="AA109" s="195">
        <f t="shared" si="41"/>
        <v>9307.2329799043055</v>
      </c>
      <c r="AB109" s="195">
        <f t="shared" si="41"/>
        <v>9351.0395452779558</v>
      </c>
      <c r="AC109" s="195">
        <f t="shared" si="41"/>
        <v>9394.7965420025739</v>
      </c>
      <c r="AD109" s="195">
        <f t="shared" si="41"/>
        <v>9438.5010198541859</v>
      </c>
      <c r="AE109" s="195">
        <f t="shared" si="41"/>
        <v>9482.1497385782877</v>
      </c>
      <c r="AF109" s="195">
        <f t="shared" si="41"/>
        <v>9525.7391281913897</v>
      </c>
      <c r="AG109" s="195">
        <f t="shared" si="41"/>
        <v>9569.2652422129431</v>
      </c>
      <c r="AH109" s="195">
        <f t="shared" si="41"/>
        <v>9612.7237022572954</v>
      </c>
      <c r="AI109" s="195">
        <f t="shared" si="41"/>
        <v>9656.1096319915414</v>
      </c>
      <c r="AJ109" s="195">
        <f t="shared" si="41"/>
        <v>9699.4175779060442</v>
      </c>
      <c r="AK109" s="195">
        <f t="shared" si="41"/>
        <v>9742.6414135984087</v>
      </c>
      <c r="AL109" s="195">
        <f t="shared" si="41"/>
        <v>9785.7742232650453</v>
      </c>
      <c r="AM109" s="195">
        <f t="shared" si="41"/>
        <v>9828.8081587212237</v>
      </c>
      <c r="AN109" s="194"/>
    </row>
    <row r="111" spans="1:40" s="202" customFormat="1" ht="20.100000000000001" customHeight="1" x14ac:dyDescent="0.25">
      <c r="A111" s="207"/>
      <c r="B111" s="206"/>
      <c r="C111" s="205" t="s">
        <v>228</v>
      </c>
      <c r="D111" s="28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3"/>
      <c r="U111" s="203"/>
      <c r="V111" s="203"/>
      <c r="W111" s="203"/>
      <c r="X111" s="203"/>
      <c r="Y111" s="203"/>
      <c r="Z111" s="203"/>
      <c r="AA111" s="203"/>
      <c r="AB111" s="203"/>
      <c r="AC111" s="203"/>
      <c r="AD111" s="203"/>
      <c r="AE111" s="203"/>
      <c r="AF111" s="203"/>
      <c r="AG111" s="203"/>
      <c r="AH111" s="203"/>
      <c r="AI111" s="203"/>
      <c r="AJ111" s="203"/>
      <c r="AK111" s="203"/>
      <c r="AL111" s="203"/>
      <c r="AM111" s="203"/>
    </row>
    <row r="112" spans="1:40" s="193" customFormat="1" ht="20.100000000000001" customHeight="1" x14ac:dyDescent="0.25">
      <c r="A112" s="199"/>
      <c r="B112" s="198"/>
      <c r="C112" s="201" t="s">
        <v>52</v>
      </c>
      <c r="D112" s="277"/>
      <c r="E112" s="195"/>
      <c r="F112" s="195"/>
      <c r="G112" s="195"/>
      <c r="H112" s="195"/>
      <c r="I112" s="195"/>
      <c r="J112" s="195"/>
      <c r="K112" s="195"/>
      <c r="L112" s="195"/>
      <c r="M112" s="195"/>
      <c r="N112" s="195"/>
      <c r="O112" s="195"/>
      <c r="P112" s="195"/>
      <c r="Q112" s="195"/>
      <c r="R112" s="195"/>
      <c r="S112" s="195"/>
      <c r="T112" s="195"/>
      <c r="U112" s="195"/>
      <c r="V112" s="195"/>
      <c r="W112" s="195"/>
      <c r="X112" s="195"/>
      <c r="Y112" s="195"/>
      <c r="Z112" s="195"/>
      <c r="AA112" s="195"/>
      <c r="AB112" s="195"/>
      <c r="AC112" s="195"/>
      <c r="AD112" s="195"/>
      <c r="AE112" s="195"/>
      <c r="AF112" s="195"/>
      <c r="AG112" s="195"/>
      <c r="AH112" s="195"/>
      <c r="AI112" s="195"/>
      <c r="AJ112" s="195"/>
      <c r="AK112" s="195"/>
      <c r="AL112" s="195"/>
      <c r="AM112" s="195"/>
      <c r="AN112" s="194"/>
    </row>
    <row r="113" spans="1:40" s="193" customFormat="1" ht="20.100000000000001" customHeight="1" x14ac:dyDescent="0.25">
      <c r="A113" s="199"/>
      <c r="B113" s="276">
        <f>VLOOKUP(C113,'Mix de Usos'!$B$52:$D$56,3,0)</f>
        <v>40</v>
      </c>
      <c r="C113" s="197" t="str">
        <f>'Mix de Usos'!$B$52</f>
        <v>Ônibus Fretado</v>
      </c>
      <c r="D113" s="282">
        <f>'Mix de Usos'!AW52</f>
        <v>0.71249999999999991</v>
      </c>
      <c r="E113" s="195">
        <f t="shared" ref="E113:N117" si="42">(E$24*$D113)/$B113</f>
        <v>11.905207031249988</v>
      </c>
      <c r="F113" s="195">
        <f t="shared" si="42"/>
        <v>11.860103574830605</v>
      </c>
      <c r="G113" s="195">
        <f t="shared" si="42"/>
        <v>12.181530402560202</v>
      </c>
      <c r="H113" s="195">
        <f t="shared" si="42"/>
        <v>12.42535692208158</v>
      </c>
      <c r="I113" s="195">
        <f t="shared" si="42"/>
        <v>13.333495286773655</v>
      </c>
      <c r="J113" s="195">
        <f t="shared" si="42"/>
        <v>14.897132323925423</v>
      </c>
      <c r="K113" s="195">
        <f t="shared" si="42"/>
        <v>17.227155236368027</v>
      </c>
      <c r="L113" s="195">
        <f t="shared" si="42"/>
        <v>17.315970062846752</v>
      </c>
      <c r="M113" s="195">
        <f t="shared" si="42"/>
        <v>17.404736616165504</v>
      </c>
      <c r="N113" s="195">
        <f t="shared" si="42"/>
        <v>17.493453103861754</v>
      </c>
      <c r="O113" s="195">
        <f t="shared" ref="O113:X117" si="43">(O$24*$D113)/$B113</f>
        <v>17.582117619261034</v>
      </c>
      <c r="P113" s="195">
        <f t="shared" si="43"/>
        <v>17.670728131479297</v>
      </c>
      <c r="Q113" s="195">
        <f t="shared" si="43"/>
        <v>17.759282474297279</v>
      </c>
      <c r="R113" s="195">
        <f t="shared" si="43"/>
        <v>17.847778333750739</v>
      </c>
      <c r="S113" s="195">
        <f t="shared" si="43"/>
        <v>17.936213234253213</v>
      </c>
      <c r="T113" s="195">
        <f t="shared" si="43"/>
        <v>18.024584523037944</v>
      </c>
      <c r="U113" s="195">
        <f t="shared" si="43"/>
        <v>18.112889352667484</v>
      </c>
      <c r="V113" s="195">
        <f t="shared" si="43"/>
        <v>18.201124661314513</v>
      </c>
      <c r="W113" s="195">
        <f t="shared" si="43"/>
        <v>18.289287150463583</v>
      </c>
      <c r="X113" s="195">
        <f t="shared" si="43"/>
        <v>18.377373259616142</v>
      </c>
      <c r="Y113" s="195">
        <f t="shared" ref="Y113:AM117" si="44">(Y$24*$D113)/$B113</f>
        <v>18.465379137501309</v>
      </c>
      <c r="Z113" s="195">
        <f t="shared" si="44"/>
        <v>18.553300609194419</v>
      </c>
      <c r="AA113" s="195">
        <f t="shared" si="44"/>
        <v>18.641133138423058</v>
      </c>
      <c r="AB113" s="195">
        <f t="shared" si="44"/>
        <v>18.728871784187099</v>
      </c>
      <c r="AC113" s="195">
        <f t="shared" si="44"/>
        <v>18.816511150628489</v>
      </c>
      <c r="AD113" s="195">
        <f t="shared" si="44"/>
        <v>18.904045328846241</v>
      </c>
      <c r="AE113" s="195">
        <f t="shared" si="44"/>
        <v>18.991467829047362</v>
      </c>
      <c r="AF113" s="195">
        <f t="shared" si="44"/>
        <v>19.078771501036115</v>
      </c>
      <c r="AG113" s="195">
        <f t="shared" si="44"/>
        <v>19.165948440543893</v>
      </c>
      <c r="AH113" s="195">
        <f t="shared" si="44"/>
        <v>19.252989878254418</v>
      </c>
      <c r="AI113" s="195">
        <f t="shared" si="44"/>
        <v>19.339886047530136</v>
      </c>
      <c r="AJ113" s="195">
        <f t="shared" si="44"/>
        <v>19.426626025726339</v>
      </c>
      <c r="AK113" s="195">
        <f t="shared" si="44"/>
        <v>19.513197542484804</v>
      </c>
      <c r="AL113" s="195">
        <f t="shared" si="44"/>
        <v>19.599586746383103</v>
      </c>
      <c r="AM113" s="195">
        <f t="shared" si="44"/>
        <v>19.685777918565108</v>
      </c>
      <c r="AN113" s="194"/>
    </row>
    <row r="114" spans="1:40" s="193" customFormat="1" ht="20.100000000000001" customHeight="1" x14ac:dyDescent="0.25">
      <c r="A114" s="199"/>
      <c r="B114" s="276">
        <f>VLOOKUP(C114,'Mix de Usos'!$B$52:$D$56,3,0)</f>
        <v>2</v>
      </c>
      <c r="C114" s="197" t="str">
        <f>'Mix de Usos'!$B$53</f>
        <v>Motos</v>
      </c>
      <c r="D114" s="282">
        <f>'Mix de Usos'!AW53</f>
        <v>1.0000000000000009E-3</v>
      </c>
      <c r="E114" s="195">
        <f t="shared" si="42"/>
        <v>0.33418124999999999</v>
      </c>
      <c r="F114" s="195">
        <f t="shared" si="42"/>
        <v>0.33291518806542081</v>
      </c>
      <c r="G114" s="195">
        <f t="shared" si="42"/>
        <v>0.34193769551046216</v>
      </c>
      <c r="H114" s="195">
        <f t="shared" si="42"/>
        <v>0.34878194869000961</v>
      </c>
      <c r="I114" s="195">
        <f t="shared" si="42"/>
        <v>0.37427355190943629</v>
      </c>
      <c r="J114" s="195">
        <f t="shared" si="42"/>
        <v>0.41816511786457367</v>
      </c>
      <c r="K114" s="195">
        <f t="shared" si="42"/>
        <v>0.48356926979278714</v>
      </c>
      <c r="L114" s="195">
        <f t="shared" si="42"/>
        <v>0.48606231755359347</v>
      </c>
      <c r="M114" s="195">
        <f t="shared" si="42"/>
        <v>0.48855401027833051</v>
      </c>
      <c r="N114" s="195">
        <f t="shared" si="42"/>
        <v>0.49104429765226021</v>
      </c>
      <c r="O114" s="195">
        <f t="shared" si="43"/>
        <v>0.49353312615469613</v>
      </c>
      <c r="P114" s="195">
        <f t="shared" si="43"/>
        <v>0.49602043877836671</v>
      </c>
      <c r="Q114" s="195">
        <f t="shared" si="43"/>
        <v>0.49850617471711711</v>
      </c>
      <c r="R114" s="195">
        <f t="shared" si="43"/>
        <v>0.50099026901756516</v>
      </c>
      <c r="S114" s="195">
        <f t="shared" si="43"/>
        <v>0.50347265218956438</v>
      </c>
      <c r="T114" s="195">
        <f t="shared" si="43"/>
        <v>0.50595324976948675</v>
      </c>
      <c r="U114" s="195">
        <f t="shared" si="43"/>
        <v>0.50843198182926319</v>
      </c>
      <c r="V114" s="195">
        <f t="shared" si="43"/>
        <v>0.51090876242286398</v>
      </c>
      <c r="W114" s="195">
        <f t="shared" si="43"/>
        <v>0.51338349896038171</v>
      </c>
      <c r="X114" s="195">
        <f t="shared" si="43"/>
        <v>0.5158560914979976</v>
      </c>
      <c r="Y114" s="195">
        <f t="shared" si="44"/>
        <v>0.51832643192986172</v>
      </c>
      <c r="Z114" s="195">
        <f t="shared" si="44"/>
        <v>0.52079440306510705</v>
      </c>
      <c r="AA114" s="195">
        <f t="shared" si="44"/>
        <v>0.52325987756977055</v>
      </c>
      <c r="AB114" s="195">
        <f t="shared" si="44"/>
        <v>0.52572271674911197</v>
      </c>
      <c r="AC114" s="195">
        <f t="shared" si="44"/>
        <v>0.52818276914044926</v>
      </c>
      <c r="AD114" s="195">
        <f t="shared" si="44"/>
        <v>0.530639868879895</v>
      </c>
      <c r="AE114" s="195">
        <f t="shared" si="44"/>
        <v>0.53309383379782127</v>
      </c>
      <c r="AF114" s="195">
        <f t="shared" si="44"/>
        <v>0.53554446318697924</v>
      </c>
      <c r="AG114" s="195">
        <f t="shared" si="44"/>
        <v>0.53799153517316245</v>
      </c>
      <c r="AH114" s="195">
        <f t="shared" si="44"/>
        <v>0.54043480360012452</v>
      </c>
      <c r="AI114" s="195">
        <f t="shared" si="44"/>
        <v>0.54287399431663597</v>
      </c>
      <c r="AJ114" s="195">
        <f t="shared" si="44"/>
        <v>0.54530880072214338</v>
      </c>
      <c r="AK114" s="195">
        <f t="shared" si="44"/>
        <v>0.54773887838553892</v>
      </c>
      <c r="AL114" s="195">
        <f t="shared" si="44"/>
        <v>0.55016383849496486</v>
      </c>
      <c r="AM114" s="195">
        <f t="shared" si="44"/>
        <v>0.55258323981937207</v>
      </c>
      <c r="AN114" s="194"/>
    </row>
    <row r="115" spans="1:40" s="193" customFormat="1" ht="20.100000000000001" customHeight="1" x14ac:dyDescent="0.25">
      <c r="A115" s="199"/>
      <c r="B115" s="276">
        <f>VLOOKUP(C115,'Mix de Usos'!$B$52:$D$56,3,0)</f>
        <v>20</v>
      </c>
      <c r="C115" s="197" t="str">
        <f>'Mix de Usos'!$B$54</f>
        <v>Micro Ônibus</v>
      </c>
      <c r="D115" s="282">
        <f>'Mix de Usos'!AW54</f>
        <v>9.5000000000000001E-2</v>
      </c>
      <c r="E115" s="195">
        <f t="shared" si="42"/>
        <v>3.1747218749999968</v>
      </c>
      <c r="F115" s="195">
        <f t="shared" si="42"/>
        <v>3.1626942866214951</v>
      </c>
      <c r="G115" s="195">
        <f t="shared" si="42"/>
        <v>3.2484081073493876</v>
      </c>
      <c r="H115" s="195">
        <f t="shared" si="42"/>
        <v>3.3134285125550882</v>
      </c>
      <c r="I115" s="195">
        <f t="shared" si="42"/>
        <v>3.5555987431396416</v>
      </c>
      <c r="J115" s="195">
        <f t="shared" si="42"/>
        <v>3.9725686197134467</v>
      </c>
      <c r="K115" s="195">
        <f t="shared" si="42"/>
        <v>4.5939080630314741</v>
      </c>
      <c r="L115" s="195">
        <f t="shared" si="42"/>
        <v>4.6175920167591347</v>
      </c>
      <c r="M115" s="195">
        <f t="shared" si="42"/>
        <v>4.6412630976441358</v>
      </c>
      <c r="N115" s="195">
        <f t="shared" si="42"/>
        <v>4.6649208276964682</v>
      </c>
      <c r="O115" s="195">
        <f t="shared" si="43"/>
        <v>4.6885646984696097</v>
      </c>
      <c r="P115" s="195">
        <f t="shared" si="43"/>
        <v>4.7121941683944799</v>
      </c>
      <c r="Q115" s="195">
        <f t="shared" si="43"/>
        <v>4.7358086598126086</v>
      </c>
      <c r="R115" s="195">
        <f t="shared" si="43"/>
        <v>4.7594075556668649</v>
      </c>
      <c r="S115" s="195">
        <f t="shared" si="43"/>
        <v>4.782990195800858</v>
      </c>
      <c r="T115" s="195">
        <f t="shared" si="43"/>
        <v>4.8065558728101196</v>
      </c>
      <c r="U115" s="195">
        <f t="shared" si="43"/>
        <v>4.8301038273779957</v>
      </c>
      <c r="V115" s="195">
        <f t="shared" si="43"/>
        <v>4.853633243017204</v>
      </c>
      <c r="W115" s="195">
        <f t="shared" si="43"/>
        <v>4.8771432401236225</v>
      </c>
      <c r="X115" s="195">
        <f t="shared" si="43"/>
        <v>4.9006328692309733</v>
      </c>
      <c r="Y115" s="195">
        <f t="shared" si="44"/>
        <v>4.9241011033336823</v>
      </c>
      <c r="Z115" s="195">
        <f t="shared" si="44"/>
        <v>4.9475468291185134</v>
      </c>
      <c r="AA115" s="195">
        <f t="shared" si="44"/>
        <v>4.9709688369128155</v>
      </c>
      <c r="AB115" s="195">
        <f t="shared" si="44"/>
        <v>4.9943658091165597</v>
      </c>
      <c r="AC115" s="195">
        <f t="shared" si="44"/>
        <v>5.017736306834264</v>
      </c>
      <c r="AD115" s="195">
        <f t="shared" si="44"/>
        <v>5.0410787543589972</v>
      </c>
      <c r="AE115" s="195">
        <f t="shared" si="44"/>
        <v>5.0643914210792982</v>
      </c>
      <c r="AF115" s="195">
        <f t="shared" si="44"/>
        <v>5.0876724002762987</v>
      </c>
      <c r="AG115" s="195">
        <f t="shared" si="44"/>
        <v>5.110919584145039</v>
      </c>
      <c r="AH115" s="195">
        <f t="shared" si="44"/>
        <v>5.1341306342011785</v>
      </c>
      <c r="AI115" s="195">
        <f t="shared" si="44"/>
        <v>5.1573029460080368</v>
      </c>
      <c r="AJ115" s="195">
        <f t="shared" si="44"/>
        <v>5.1804336068603574</v>
      </c>
      <c r="AK115" s="195">
        <f t="shared" si="44"/>
        <v>5.2035193446626149</v>
      </c>
      <c r="AL115" s="195">
        <f t="shared" si="44"/>
        <v>5.2265564657021617</v>
      </c>
      <c r="AM115" s="195">
        <f t="shared" si="44"/>
        <v>5.2495407782840298</v>
      </c>
      <c r="AN115" s="194"/>
    </row>
    <row r="116" spans="1:40" s="193" customFormat="1" ht="20.100000000000001" customHeight="1" x14ac:dyDescent="0.25">
      <c r="A116" s="199"/>
      <c r="B116" s="276">
        <f>VLOOKUP(C116,'Mix de Usos'!$B$52:$D$56,3,0)</f>
        <v>12</v>
      </c>
      <c r="C116" s="197" t="str">
        <f>'Mix de Usos'!$B$55</f>
        <v>Vans</v>
      </c>
      <c r="D116" s="282">
        <f>'Mix de Usos'!AW55</f>
        <v>0.14249999999999999</v>
      </c>
      <c r="E116" s="195">
        <f t="shared" si="42"/>
        <v>7.9368046874999925</v>
      </c>
      <c r="F116" s="195">
        <f t="shared" si="42"/>
        <v>7.9067357165537366</v>
      </c>
      <c r="G116" s="195">
        <f t="shared" si="42"/>
        <v>8.1210202683734689</v>
      </c>
      <c r="H116" s="195">
        <f t="shared" si="42"/>
        <v>8.2835712813877205</v>
      </c>
      <c r="I116" s="195">
        <f t="shared" si="42"/>
        <v>8.8889968578491043</v>
      </c>
      <c r="J116" s="195">
        <f t="shared" si="42"/>
        <v>9.9314215492836144</v>
      </c>
      <c r="K116" s="195">
        <f t="shared" si="42"/>
        <v>11.484770157578682</v>
      </c>
      <c r="L116" s="195">
        <f t="shared" si="42"/>
        <v>11.543980041897834</v>
      </c>
      <c r="M116" s="195">
        <f t="shared" si="42"/>
        <v>11.603157744110339</v>
      </c>
      <c r="N116" s="195">
        <f t="shared" si="42"/>
        <v>11.66230206924117</v>
      </c>
      <c r="O116" s="195">
        <f t="shared" si="43"/>
        <v>11.721411746174022</v>
      </c>
      <c r="P116" s="195">
        <f t="shared" si="43"/>
        <v>11.780485420986198</v>
      </c>
      <c r="Q116" s="195">
        <f t="shared" si="43"/>
        <v>11.83952164953152</v>
      </c>
      <c r="R116" s="195">
        <f t="shared" si="43"/>
        <v>11.898518889167159</v>
      </c>
      <c r="S116" s="195">
        <f t="shared" si="43"/>
        <v>11.957475489502144</v>
      </c>
      <c r="T116" s="195">
        <f t="shared" si="43"/>
        <v>12.016389682025299</v>
      </c>
      <c r="U116" s="195">
        <f t="shared" si="43"/>
        <v>12.07525956844499</v>
      </c>
      <c r="V116" s="195">
        <f t="shared" si="43"/>
        <v>12.134083107543008</v>
      </c>
      <c r="W116" s="195">
        <f t="shared" si="43"/>
        <v>12.192858100309055</v>
      </c>
      <c r="X116" s="195">
        <f t="shared" si="43"/>
        <v>12.251582173077431</v>
      </c>
      <c r="Y116" s="195">
        <f t="shared" si="44"/>
        <v>12.310252758334206</v>
      </c>
      <c r="Z116" s="195">
        <f t="shared" si="44"/>
        <v>12.368867072796283</v>
      </c>
      <c r="AA116" s="195">
        <f t="shared" si="44"/>
        <v>12.427422092282038</v>
      </c>
      <c r="AB116" s="195">
        <f t="shared" si="44"/>
        <v>12.485914522791399</v>
      </c>
      <c r="AC116" s="195">
        <f t="shared" si="44"/>
        <v>12.544340767085659</v>
      </c>
      <c r="AD116" s="195">
        <f t="shared" si="44"/>
        <v>12.602696885897494</v>
      </c>
      <c r="AE116" s="195">
        <f t="shared" si="44"/>
        <v>12.660978552698245</v>
      </c>
      <c r="AF116" s="195">
        <f t="shared" si="44"/>
        <v>12.719181000690744</v>
      </c>
      <c r="AG116" s="195">
        <f t="shared" si="44"/>
        <v>12.777298960362595</v>
      </c>
      <c r="AH116" s="195">
        <f t="shared" si="44"/>
        <v>12.835326585502946</v>
      </c>
      <c r="AI116" s="195">
        <f t="shared" si="44"/>
        <v>12.893257365020093</v>
      </c>
      <c r="AJ116" s="195">
        <f t="shared" si="44"/>
        <v>12.951084017150892</v>
      </c>
      <c r="AK116" s="195">
        <f t="shared" si="44"/>
        <v>13.008798361656536</v>
      </c>
      <c r="AL116" s="195">
        <f t="shared" si="44"/>
        <v>13.066391164255402</v>
      </c>
      <c r="AM116" s="195">
        <f t="shared" si="44"/>
        <v>13.123851945710072</v>
      </c>
      <c r="AN116" s="194"/>
    </row>
    <row r="117" spans="1:40" s="193" customFormat="1" ht="20.100000000000001" customHeight="1" x14ac:dyDescent="0.25">
      <c r="A117" s="199"/>
      <c r="B117" s="276">
        <f>VLOOKUP(C117,'Mix de Usos'!$B$52:$D$56,3,0)</f>
        <v>4</v>
      </c>
      <c r="C117" s="197" t="str">
        <f>'Mix de Usos'!$B$56</f>
        <v xml:space="preserve">Veículo </v>
      </c>
      <c r="D117" s="282">
        <f>'Mix de Usos'!AW56</f>
        <v>4.9000000000000044E-2</v>
      </c>
      <c r="E117" s="195">
        <f t="shared" si="42"/>
        <v>8.1874406249999989</v>
      </c>
      <c r="F117" s="195">
        <f t="shared" si="42"/>
        <v>8.1564221076028094</v>
      </c>
      <c r="G117" s="195">
        <f t="shared" si="42"/>
        <v>8.3774735400063243</v>
      </c>
      <c r="H117" s="195">
        <f t="shared" si="42"/>
        <v>8.5451577429052357</v>
      </c>
      <c r="I117" s="195">
        <f t="shared" si="42"/>
        <v>9.1697020217811893</v>
      </c>
      <c r="J117" s="195">
        <f t="shared" si="42"/>
        <v>10.245045387682055</v>
      </c>
      <c r="K117" s="195">
        <f t="shared" si="42"/>
        <v>11.847447109923285</v>
      </c>
      <c r="L117" s="195">
        <f t="shared" si="42"/>
        <v>11.90852678006304</v>
      </c>
      <c r="M117" s="195">
        <f t="shared" si="42"/>
        <v>11.969573251819098</v>
      </c>
      <c r="N117" s="195">
        <f t="shared" si="42"/>
        <v>12.030585292480376</v>
      </c>
      <c r="O117" s="195">
        <f t="shared" si="43"/>
        <v>12.091561590790056</v>
      </c>
      <c r="P117" s="195">
        <f t="shared" si="43"/>
        <v>12.152500750069985</v>
      </c>
      <c r="Q117" s="195">
        <f t="shared" si="43"/>
        <v>12.21340128056937</v>
      </c>
      <c r="R117" s="195">
        <f t="shared" si="43"/>
        <v>12.274261590930346</v>
      </c>
      <c r="S117" s="195">
        <f t="shared" si="43"/>
        <v>12.335079978644329</v>
      </c>
      <c r="T117" s="195">
        <f t="shared" si="43"/>
        <v>12.395854619352425</v>
      </c>
      <c r="U117" s="195">
        <f t="shared" si="43"/>
        <v>12.456583554816948</v>
      </c>
      <c r="V117" s="195">
        <f t="shared" si="43"/>
        <v>12.517264679360169</v>
      </c>
      <c r="W117" s="195">
        <f t="shared" si="43"/>
        <v>12.577895724529354</v>
      </c>
      <c r="X117" s="195">
        <f t="shared" si="43"/>
        <v>12.638474241700941</v>
      </c>
      <c r="Y117" s="195">
        <f t="shared" si="44"/>
        <v>12.698997582281613</v>
      </c>
      <c r="Z117" s="195">
        <f t="shared" si="44"/>
        <v>12.759462875095123</v>
      </c>
      <c r="AA117" s="195">
        <f t="shared" si="44"/>
        <v>12.819867000459379</v>
      </c>
      <c r="AB117" s="195">
        <f t="shared" si="44"/>
        <v>12.880206560353244</v>
      </c>
      <c r="AC117" s="195">
        <f t="shared" si="44"/>
        <v>12.940477843941007</v>
      </c>
      <c r="AD117" s="195">
        <f t="shared" si="44"/>
        <v>13.000676787557426</v>
      </c>
      <c r="AE117" s="195">
        <f t="shared" si="44"/>
        <v>13.060798928046621</v>
      </c>
      <c r="AF117" s="195">
        <f t="shared" si="44"/>
        <v>13.120839348080992</v>
      </c>
      <c r="AG117" s="195">
        <f t="shared" si="44"/>
        <v>13.180792611742481</v>
      </c>
      <c r="AH117" s="195">
        <f t="shared" si="44"/>
        <v>13.240652688203051</v>
      </c>
      <c r="AI117" s="195">
        <f t="shared" si="44"/>
        <v>13.300412860757582</v>
      </c>
      <c r="AJ117" s="195">
        <f t="shared" si="44"/>
        <v>13.360065617692513</v>
      </c>
      <c r="AK117" s="195">
        <f t="shared" si="44"/>
        <v>13.419602520445704</v>
      </c>
      <c r="AL117" s="195">
        <f t="shared" si="44"/>
        <v>13.479014043126639</v>
      </c>
      <c r="AM117" s="195">
        <f t="shared" si="44"/>
        <v>13.538289375574616</v>
      </c>
      <c r="AN117" s="194"/>
    </row>
    <row r="118" spans="1:40" s="193" customFormat="1" ht="20.100000000000001" customHeight="1" x14ac:dyDescent="0.25">
      <c r="A118" s="199"/>
      <c r="B118" s="198"/>
      <c r="C118" s="201" t="s">
        <v>51</v>
      </c>
      <c r="D118" s="277"/>
      <c r="E118" s="195"/>
      <c r="F118" s="195"/>
      <c r="G118" s="195"/>
      <c r="H118" s="195"/>
      <c r="I118" s="195"/>
      <c r="J118" s="195"/>
      <c r="K118" s="195"/>
      <c r="L118" s="195"/>
      <c r="M118" s="195"/>
      <c r="N118" s="195"/>
      <c r="O118" s="195"/>
      <c r="P118" s="195"/>
      <c r="Q118" s="195"/>
      <c r="R118" s="195"/>
      <c r="S118" s="195"/>
      <c r="T118" s="195"/>
      <c r="U118" s="195"/>
      <c r="V118" s="195"/>
      <c r="W118" s="195"/>
      <c r="X118" s="195"/>
      <c r="Y118" s="195"/>
      <c r="Z118" s="195"/>
      <c r="AA118" s="195"/>
      <c r="AB118" s="195"/>
      <c r="AC118" s="195"/>
      <c r="AD118" s="195"/>
      <c r="AE118" s="195"/>
      <c r="AF118" s="195"/>
      <c r="AG118" s="195"/>
      <c r="AH118" s="195"/>
      <c r="AI118" s="195"/>
      <c r="AJ118" s="195"/>
      <c r="AK118" s="195"/>
      <c r="AL118" s="195"/>
      <c r="AM118" s="195"/>
      <c r="AN118" s="194"/>
    </row>
    <row r="119" spans="1:40" s="193" customFormat="1" ht="20.100000000000001" customHeight="1" x14ac:dyDescent="0.25">
      <c r="A119" s="199"/>
      <c r="B119" s="276">
        <f>VLOOKUP(C119,'Mix de Usos'!$B$52:$D$56,3,0)</f>
        <v>40</v>
      </c>
      <c r="C119" s="197" t="str">
        <f>'Mix de Usos'!$B$52</f>
        <v>Ônibus Fretado</v>
      </c>
      <c r="D119" s="282">
        <f>'Mix de Usos'!AZ52</f>
        <v>0.67500000000000004</v>
      </c>
      <c r="E119" s="195">
        <f t="shared" ref="E119:N123" si="45">(E$25*$D119)/$B119</f>
        <v>56.393085937499961</v>
      </c>
      <c r="F119" s="195">
        <f t="shared" si="45"/>
        <v>56.17943798603973</v>
      </c>
      <c r="G119" s="195">
        <f t="shared" si="45"/>
        <v>57.701986117390433</v>
      </c>
      <c r="H119" s="195">
        <f t="shared" si="45"/>
        <v>58.856953841439065</v>
      </c>
      <c r="I119" s="195">
        <f t="shared" si="45"/>
        <v>63.158661884717333</v>
      </c>
      <c r="J119" s="195">
        <f t="shared" si="45"/>
        <v>70.565363639646748</v>
      </c>
      <c r="K119" s="195">
        <f t="shared" si="45"/>
        <v>81.60231427753277</v>
      </c>
      <c r="L119" s="195">
        <f t="shared" si="45"/>
        <v>82.023016087168841</v>
      </c>
      <c r="M119" s="195">
        <f t="shared" si="45"/>
        <v>82.443489234468203</v>
      </c>
      <c r="N119" s="195">
        <f t="shared" si="45"/>
        <v>82.863725228818836</v>
      </c>
      <c r="O119" s="195">
        <f t="shared" ref="O119:X123" si="46">(O$25*$D119)/$B119</f>
        <v>83.283715038604925</v>
      </c>
      <c r="P119" s="195">
        <f t="shared" si="46"/>
        <v>83.703449043849318</v>
      </c>
      <c r="Q119" s="195">
        <f t="shared" si="46"/>
        <v>84.12291698351342</v>
      </c>
      <c r="R119" s="195">
        <f t="shared" si="46"/>
        <v>84.542107896714043</v>
      </c>
      <c r="S119" s="195">
        <f t="shared" si="46"/>
        <v>84.961010056988925</v>
      </c>
      <c r="T119" s="195">
        <f t="shared" si="46"/>
        <v>85.379610898600788</v>
      </c>
      <c r="U119" s="195">
        <f t="shared" si="46"/>
        <v>85.797896933688108</v>
      </c>
      <c r="V119" s="195">
        <f t="shared" si="46"/>
        <v>86.215853658858222</v>
      </c>
      <c r="W119" s="195">
        <f t="shared" si="46"/>
        <v>86.633465449564369</v>
      </c>
      <c r="X119" s="195">
        <f t="shared" si="46"/>
        <v>87.050715440287021</v>
      </c>
      <c r="Y119" s="195">
        <f t="shared" ref="Y119:AM123" si="47">(Y$25*$D119)/$B119</f>
        <v>87.46758538816411</v>
      </c>
      <c r="Z119" s="195">
        <f t="shared" si="47"/>
        <v>87.884055517236746</v>
      </c>
      <c r="AA119" s="195">
        <f t="shared" si="47"/>
        <v>88.300104339898709</v>
      </c>
      <c r="AB119" s="195">
        <f t="shared" si="47"/>
        <v>88.715708451412581</v>
      </c>
      <c r="AC119" s="195">
        <f t="shared" si="47"/>
        <v>89.130842292450751</v>
      </c>
      <c r="AD119" s="195">
        <f t="shared" si="47"/>
        <v>89.545477873482213</v>
      </c>
      <c r="AE119" s="195">
        <f t="shared" si="47"/>
        <v>89.959584453382277</v>
      </c>
      <c r="AF119" s="195">
        <f t="shared" si="47"/>
        <v>90.373128162802686</v>
      </c>
      <c r="AG119" s="195">
        <f t="shared" si="47"/>
        <v>90.786071560471086</v>
      </c>
      <c r="AH119" s="195">
        <f t="shared" si="47"/>
        <v>91.19837310752095</v>
      </c>
      <c r="AI119" s="195">
        <f t="shared" si="47"/>
        <v>91.609986540932226</v>
      </c>
      <c r="AJ119" s="195">
        <f t="shared" si="47"/>
        <v>92.020860121861602</v>
      </c>
      <c r="AK119" s="195">
        <f t="shared" si="47"/>
        <v>92.430935727559586</v>
      </c>
      <c r="AL119" s="195">
        <f t="shared" si="47"/>
        <v>92.840147746025252</v>
      </c>
      <c r="AM119" s="195">
        <f t="shared" si="47"/>
        <v>93.248421719518944</v>
      </c>
      <c r="AN119" s="194"/>
    </row>
    <row r="120" spans="1:40" s="193" customFormat="1" ht="20.100000000000001" customHeight="1" x14ac:dyDescent="0.25">
      <c r="A120" s="199"/>
      <c r="B120" s="276">
        <f>VLOOKUP(C120,'Mix de Usos'!$B$52:$D$56,3,0)</f>
        <v>2</v>
      </c>
      <c r="C120" s="197" t="str">
        <f>'Mix de Usos'!$B$53</f>
        <v>Motos</v>
      </c>
      <c r="D120" s="282">
        <f>'Mix de Usos'!AZ53</f>
        <v>1.9999999999999996E-3</v>
      </c>
      <c r="E120" s="195">
        <f t="shared" si="45"/>
        <v>3.3418124999999965</v>
      </c>
      <c r="F120" s="195">
        <f t="shared" si="45"/>
        <v>3.3291518806542051</v>
      </c>
      <c r="G120" s="195">
        <f t="shared" si="45"/>
        <v>3.4193769551046178</v>
      </c>
      <c r="H120" s="195">
        <f t="shared" si="45"/>
        <v>3.4878194869000918</v>
      </c>
      <c r="I120" s="195">
        <f t="shared" si="45"/>
        <v>3.7427355190943596</v>
      </c>
      <c r="J120" s="195">
        <f t="shared" si="45"/>
        <v>4.1816511786457324</v>
      </c>
      <c r="K120" s="195">
        <f t="shared" si="45"/>
        <v>4.8356926979278656</v>
      </c>
      <c r="L120" s="195">
        <f t="shared" si="45"/>
        <v>4.8606231755359302</v>
      </c>
      <c r="M120" s="195">
        <f t="shared" si="45"/>
        <v>4.8855401027832999</v>
      </c>
      <c r="N120" s="195">
        <f t="shared" si="45"/>
        <v>4.9104429765225968</v>
      </c>
      <c r="O120" s="195">
        <f t="shared" si="46"/>
        <v>4.935331261546958</v>
      </c>
      <c r="P120" s="195">
        <f t="shared" si="46"/>
        <v>4.9602043877836621</v>
      </c>
      <c r="Q120" s="195">
        <f t="shared" si="46"/>
        <v>4.9850617471711649</v>
      </c>
      <c r="R120" s="195">
        <f t="shared" si="46"/>
        <v>5.0099026901756458</v>
      </c>
      <c r="S120" s="195">
        <f t="shared" si="46"/>
        <v>5.0347265218956387</v>
      </c>
      <c r="T120" s="195">
        <f t="shared" si="46"/>
        <v>5.0595324976948604</v>
      </c>
      <c r="U120" s="195">
        <f t="shared" si="46"/>
        <v>5.0843198182926272</v>
      </c>
      <c r="V120" s="195">
        <f t="shared" si="46"/>
        <v>5.1090876242286338</v>
      </c>
      <c r="W120" s="195">
        <f t="shared" si="46"/>
        <v>5.1338349896038133</v>
      </c>
      <c r="X120" s="195">
        <f t="shared" si="46"/>
        <v>5.1585609149799705</v>
      </c>
      <c r="Y120" s="195">
        <f t="shared" si="47"/>
        <v>5.1832643192986128</v>
      </c>
      <c r="Z120" s="195">
        <f t="shared" si="47"/>
        <v>5.2079440306510651</v>
      </c>
      <c r="AA120" s="195">
        <f t="shared" si="47"/>
        <v>5.2325987756977002</v>
      </c>
      <c r="AB120" s="195">
        <f t="shared" si="47"/>
        <v>5.2572271674911146</v>
      </c>
      <c r="AC120" s="195">
        <f t="shared" si="47"/>
        <v>5.2818276914044873</v>
      </c>
      <c r="AD120" s="195">
        <f t="shared" si="47"/>
        <v>5.3063986887989447</v>
      </c>
      <c r="AE120" s="195">
        <f t="shared" si="47"/>
        <v>5.3309383379782078</v>
      </c>
      <c r="AF120" s="195">
        <f t="shared" si="47"/>
        <v>5.355444631869787</v>
      </c>
      <c r="AG120" s="195">
        <f t="shared" si="47"/>
        <v>5.3799153517316185</v>
      </c>
      <c r="AH120" s="195">
        <f t="shared" si="47"/>
        <v>5.4043480360012399</v>
      </c>
      <c r="AI120" s="195">
        <f t="shared" si="47"/>
        <v>5.4287399431663532</v>
      </c>
      <c r="AJ120" s="195">
        <f t="shared" si="47"/>
        <v>5.4530880072214272</v>
      </c>
      <c r="AK120" s="195">
        <f t="shared" si="47"/>
        <v>5.4773887838553819</v>
      </c>
      <c r="AL120" s="195">
        <f t="shared" si="47"/>
        <v>5.5016383849496435</v>
      </c>
      <c r="AM120" s="195">
        <f t="shared" si="47"/>
        <v>5.5258323981937139</v>
      </c>
      <c r="AN120" s="194"/>
    </row>
    <row r="121" spans="1:40" s="193" customFormat="1" ht="20.100000000000001" customHeight="1" x14ac:dyDescent="0.25">
      <c r="A121" s="199"/>
      <c r="B121" s="276">
        <f>VLOOKUP(C121,'Mix de Usos'!$B$52:$D$56,3,0)</f>
        <v>20</v>
      </c>
      <c r="C121" s="197" t="str">
        <f>'Mix de Usos'!$B$54</f>
        <v>Micro Ônibus</v>
      </c>
      <c r="D121" s="282">
        <f>'Mix de Usos'!AZ54</f>
        <v>9.0000000000000011E-2</v>
      </c>
      <c r="E121" s="195">
        <f t="shared" si="45"/>
        <v>15.038156249999989</v>
      </c>
      <c r="F121" s="195">
        <f t="shared" si="45"/>
        <v>14.981183462943928</v>
      </c>
      <c r="G121" s="195">
        <f t="shared" si="45"/>
        <v>15.387196297970785</v>
      </c>
      <c r="H121" s="195">
        <f t="shared" si="45"/>
        <v>15.695187691050418</v>
      </c>
      <c r="I121" s="195">
        <f t="shared" si="45"/>
        <v>16.842309835924624</v>
      </c>
      <c r="J121" s="195">
        <f t="shared" si="45"/>
        <v>18.817430303905802</v>
      </c>
      <c r="K121" s="195">
        <f t="shared" si="45"/>
        <v>21.760617140675404</v>
      </c>
      <c r="L121" s="195">
        <f t="shared" si="45"/>
        <v>21.872804289911691</v>
      </c>
      <c r="M121" s="195">
        <f t="shared" si="45"/>
        <v>21.984930462524854</v>
      </c>
      <c r="N121" s="195">
        <f t="shared" si="45"/>
        <v>22.096993394351692</v>
      </c>
      <c r="O121" s="195">
        <f t="shared" si="46"/>
        <v>22.208990676961314</v>
      </c>
      <c r="P121" s="195">
        <f t="shared" si="46"/>
        <v>22.320919745026487</v>
      </c>
      <c r="Q121" s="195">
        <f t="shared" si="46"/>
        <v>22.43277786227025</v>
      </c>
      <c r="R121" s="195">
        <f t="shared" si="46"/>
        <v>22.544562105790412</v>
      </c>
      <c r="S121" s="195">
        <f t="shared" si="46"/>
        <v>22.65626934853038</v>
      </c>
      <c r="T121" s="195">
        <f t="shared" si="46"/>
        <v>22.767896239626879</v>
      </c>
      <c r="U121" s="195">
        <f t="shared" si="46"/>
        <v>22.87943918231683</v>
      </c>
      <c r="V121" s="195">
        <f t="shared" si="46"/>
        <v>22.99089430902886</v>
      </c>
      <c r="W121" s="195">
        <f t="shared" si="46"/>
        <v>23.10225745321717</v>
      </c>
      <c r="X121" s="195">
        <f t="shared" si="46"/>
        <v>23.213524117409872</v>
      </c>
      <c r="Y121" s="195">
        <f t="shared" si="47"/>
        <v>23.324689436843762</v>
      </c>
      <c r="Z121" s="195">
        <f t="shared" si="47"/>
        <v>23.435748137929799</v>
      </c>
      <c r="AA121" s="195">
        <f t="shared" si="47"/>
        <v>23.546694490639659</v>
      </c>
      <c r="AB121" s="195">
        <f t="shared" si="47"/>
        <v>23.65752225371002</v>
      </c>
      <c r="AC121" s="195">
        <f t="shared" si="47"/>
        <v>23.7682246113202</v>
      </c>
      <c r="AD121" s="195">
        <f t="shared" si="47"/>
        <v>23.878794099595261</v>
      </c>
      <c r="AE121" s="195">
        <f t="shared" si="47"/>
        <v>23.98922252090194</v>
      </c>
      <c r="AF121" s="195">
        <f t="shared" si="47"/>
        <v>24.099500843414049</v>
      </c>
      <c r="AG121" s="195">
        <f t="shared" si="47"/>
        <v>24.209619082792294</v>
      </c>
      <c r="AH121" s="195">
        <f t="shared" si="47"/>
        <v>24.319566162005586</v>
      </c>
      <c r="AI121" s="195">
        <f t="shared" si="47"/>
        <v>24.429329744248598</v>
      </c>
      <c r="AJ121" s="195">
        <f t="shared" si="47"/>
        <v>24.538896032496432</v>
      </c>
      <c r="AK121" s="195">
        <f t="shared" si="47"/>
        <v>24.648249527349225</v>
      </c>
      <c r="AL121" s="195">
        <f t="shared" si="47"/>
        <v>24.757372732273403</v>
      </c>
      <c r="AM121" s="195">
        <f t="shared" si="47"/>
        <v>24.866245791871719</v>
      </c>
      <c r="AN121" s="194"/>
    </row>
    <row r="122" spans="1:40" s="193" customFormat="1" ht="20.100000000000001" customHeight="1" x14ac:dyDescent="0.25">
      <c r="A122" s="199"/>
      <c r="B122" s="276">
        <f>VLOOKUP(C122,'Mix de Usos'!$B$52:$D$56,3,0)</f>
        <v>12</v>
      </c>
      <c r="C122" s="197" t="str">
        <f>'Mix de Usos'!$B$55</f>
        <v>Vans</v>
      </c>
      <c r="D122" s="282">
        <f>'Mix de Usos'!AZ55</f>
        <v>0.13500000000000001</v>
      </c>
      <c r="E122" s="195">
        <f t="shared" si="45"/>
        <v>37.595390624999972</v>
      </c>
      <c r="F122" s="195">
        <f t="shared" si="45"/>
        <v>37.452958657359822</v>
      </c>
      <c r="G122" s="195">
        <f t="shared" si="45"/>
        <v>38.467990744926958</v>
      </c>
      <c r="H122" s="195">
        <f t="shared" si="45"/>
        <v>39.237969227626046</v>
      </c>
      <c r="I122" s="195">
        <f t="shared" si="45"/>
        <v>42.105774589811553</v>
      </c>
      <c r="J122" s="195">
        <f t="shared" si="45"/>
        <v>47.043575759764501</v>
      </c>
      <c r="K122" s="195">
        <f t="shared" si="45"/>
        <v>54.401542851688504</v>
      </c>
      <c r="L122" s="195">
        <f t="shared" si="45"/>
        <v>54.682010724779225</v>
      </c>
      <c r="M122" s="195">
        <f t="shared" si="45"/>
        <v>54.962326156312137</v>
      </c>
      <c r="N122" s="195">
        <f t="shared" si="45"/>
        <v>55.242483485879227</v>
      </c>
      <c r="O122" s="195">
        <f t="shared" si="46"/>
        <v>55.522476692403281</v>
      </c>
      <c r="P122" s="195">
        <f t="shared" si="46"/>
        <v>55.80229936256621</v>
      </c>
      <c r="Q122" s="195">
        <f t="shared" si="46"/>
        <v>56.08194465567562</v>
      </c>
      <c r="R122" s="195">
        <f t="shared" si="46"/>
        <v>56.361405264476026</v>
      </c>
      <c r="S122" s="195">
        <f t="shared" si="46"/>
        <v>56.640673371325953</v>
      </c>
      <c r="T122" s="195">
        <f t="shared" si="46"/>
        <v>56.91974059906719</v>
      </c>
      <c r="U122" s="195">
        <f t="shared" si="46"/>
        <v>57.198597955792074</v>
      </c>
      <c r="V122" s="195">
        <f t="shared" si="46"/>
        <v>57.477235772572151</v>
      </c>
      <c r="W122" s="195">
        <f t="shared" si="46"/>
        <v>57.755643633042915</v>
      </c>
      <c r="X122" s="195">
        <f t="shared" si="46"/>
        <v>58.033810293524681</v>
      </c>
      <c r="Y122" s="195">
        <f t="shared" si="47"/>
        <v>58.311723592109409</v>
      </c>
      <c r="Z122" s="195">
        <f t="shared" si="47"/>
        <v>58.589370344824495</v>
      </c>
      <c r="AA122" s="195">
        <f t="shared" si="47"/>
        <v>58.866736226599137</v>
      </c>
      <c r="AB122" s="195">
        <f t="shared" si="47"/>
        <v>59.143805634275054</v>
      </c>
      <c r="AC122" s="195">
        <f t="shared" si="47"/>
        <v>59.420561528300489</v>
      </c>
      <c r="AD122" s="195">
        <f t="shared" si="47"/>
        <v>59.696985248988142</v>
      </c>
      <c r="AE122" s="195">
        <f t="shared" si="47"/>
        <v>59.973056302254854</v>
      </c>
      <c r="AF122" s="195">
        <f t="shared" si="47"/>
        <v>60.248752108535122</v>
      </c>
      <c r="AG122" s="195">
        <f t="shared" si="47"/>
        <v>60.524047706980724</v>
      </c>
      <c r="AH122" s="195">
        <f t="shared" si="47"/>
        <v>60.798915405013965</v>
      </c>
      <c r="AI122" s="195">
        <f t="shared" si="47"/>
        <v>61.073324360621491</v>
      </c>
      <c r="AJ122" s="195">
        <f t="shared" si="47"/>
        <v>61.347240081241075</v>
      </c>
      <c r="AK122" s="195">
        <f t="shared" si="47"/>
        <v>61.620623818373055</v>
      </c>
      <c r="AL122" s="195">
        <f t="shared" si="47"/>
        <v>61.893431830683504</v>
      </c>
      <c r="AM122" s="195">
        <f t="shared" si="47"/>
        <v>62.165614479679299</v>
      </c>
      <c r="AN122" s="194"/>
    </row>
    <row r="123" spans="1:40" s="193" customFormat="1" ht="20.100000000000001" customHeight="1" x14ac:dyDescent="0.25">
      <c r="A123" s="199"/>
      <c r="B123" s="276">
        <f>VLOOKUP(C123,'Mix de Usos'!$B$52:$D$56,3,0)</f>
        <v>4</v>
      </c>
      <c r="C123" s="197" t="str">
        <f>'Mix de Usos'!$B$56</f>
        <v xml:space="preserve">Veículo </v>
      </c>
      <c r="D123" s="282">
        <f>'Mix de Usos'!AZ56</f>
        <v>9.7999999999999976E-2</v>
      </c>
      <c r="E123" s="195">
        <f t="shared" si="45"/>
        <v>81.874406249999907</v>
      </c>
      <c r="F123" s="195">
        <f t="shared" si="45"/>
        <v>81.564221076028019</v>
      </c>
      <c r="G123" s="195">
        <f t="shared" si="45"/>
        <v>83.774735400063136</v>
      </c>
      <c r="H123" s="195">
        <f t="shared" si="45"/>
        <v>85.45157742905225</v>
      </c>
      <c r="I123" s="195">
        <f t="shared" si="45"/>
        <v>91.697020217811811</v>
      </c>
      <c r="J123" s="195">
        <f t="shared" si="45"/>
        <v>102.45045387682043</v>
      </c>
      <c r="K123" s="195">
        <f t="shared" si="45"/>
        <v>118.47447109923272</v>
      </c>
      <c r="L123" s="195">
        <f t="shared" si="45"/>
        <v>119.08526780063029</v>
      </c>
      <c r="M123" s="195">
        <f t="shared" si="45"/>
        <v>119.69573251819084</v>
      </c>
      <c r="N123" s="195">
        <f t="shared" si="45"/>
        <v>120.30585292480362</v>
      </c>
      <c r="O123" s="195">
        <f t="shared" si="46"/>
        <v>120.91561590790046</v>
      </c>
      <c r="P123" s="195">
        <f t="shared" si="46"/>
        <v>121.52500750069972</v>
      </c>
      <c r="Q123" s="195">
        <f t="shared" si="46"/>
        <v>122.13401280569353</v>
      </c>
      <c r="R123" s="195">
        <f t="shared" si="46"/>
        <v>122.74261590930332</v>
      </c>
      <c r="S123" s="195">
        <f t="shared" si="46"/>
        <v>123.35079978644315</v>
      </c>
      <c r="T123" s="195">
        <f t="shared" si="46"/>
        <v>123.95854619352407</v>
      </c>
      <c r="U123" s="195">
        <f t="shared" si="46"/>
        <v>124.56583554816936</v>
      </c>
      <c r="V123" s="195">
        <f t="shared" si="46"/>
        <v>125.17264679360153</v>
      </c>
      <c r="W123" s="195">
        <f t="shared" si="46"/>
        <v>125.77895724529343</v>
      </c>
      <c r="X123" s="195">
        <f t="shared" si="46"/>
        <v>126.38474241700926</v>
      </c>
      <c r="Y123" s="195">
        <f t="shared" si="47"/>
        <v>126.98997582281599</v>
      </c>
      <c r="Z123" s="195">
        <f t="shared" si="47"/>
        <v>127.59462875095109</v>
      </c>
      <c r="AA123" s="195">
        <f t="shared" si="47"/>
        <v>128.19867000459365</v>
      </c>
      <c r="AB123" s="195">
        <f t="shared" si="47"/>
        <v>128.8020656035323</v>
      </c>
      <c r="AC123" s="195">
        <f t="shared" si="47"/>
        <v>129.40477843940994</v>
      </c>
      <c r="AD123" s="195">
        <f t="shared" si="47"/>
        <v>130.00676787557416</v>
      </c>
      <c r="AE123" s="195">
        <f t="shared" si="47"/>
        <v>130.60798928046609</v>
      </c>
      <c r="AF123" s="195">
        <f t="shared" si="47"/>
        <v>131.20839348080978</v>
      </c>
      <c r="AG123" s="195">
        <f t="shared" si="47"/>
        <v>131.80792611742464</v>
      </c>
      <c r="AH123" s="195">
        <f t="shared" si="47"/>
        <v>132.40652688203036</v>
      </c>
      <c r="AI123" s="195">
        <f t="shared" si="47"/>
        <v>133.00412860757564</v>
      </c>
      <c r="AJ123" s="195">
        <f t="shared" si="47"/>
        <v>133.60065617692496</v>
      </c>
      <c r="AK123" s="195">
        <f t="shared" si="47"/>
        <v>134.19602520445684</v>
      </c>
      <c r="AL123" s="195">
        <f t="shared" si="47"/>
        <v>134.79014043126625</v>
      </c>
      <c r="AM123" s="195">
        <f t="shared" si="47"/>
        <v>135.38289375574598</v>
      </c>
      <c r="AN123" s="194"/>
    </row>
    <row r="124" spans="1:40" s="193" customFormat="1" ht="20.100000000000001" customHeight="1" x14ac:dyDescent="0.25">
      <c r="A124" s="199"/>
      <c r="B124" s="198"/>
      <c r="C124" s="201" t="s">
        <v>50</v>
      </c>
      <c r="D124" s="277"/>
      <c r="E124" s="195"/>
      <c r="F124" s="195"/>
      <c r="G124" s="195"/>
      <c r="H124" s="195"/>
      <c r="I124" s="195"/>
      <c r="J124" s="195"/>
      <c r="K124" s="195"/>
      <c r="L124" s="195"/>
      <c r="M124" s="195"/>
      <c r="N124" s="195"/>
      <c r="O124" s="195"/>
      <c r="P124" s="195"/>
      <c r="Q124" s="195"/>
      <c r="R124" s="195"/>
      <c r="S124" s="195"/>
      <c r="T124" s="195"/>
      <c r="U124" s="195"/>
      <c r="V124" s="195"/>
      <c r="W124" s="195"/>
      <c r="X124" s="195"/>
      <c r="Y124" s="195"/>
      <c r="Z124" s="195"/>
      <c r="AA124" s="195"/>
      <c r="AB124" s="195"/>
      <c r="AC124" s="195"/>
      <c r="AD124" s="195"/>
      <c r="AE124" s="195"/>
      <c r="AF124" s="195"/>
      <c r="AG124" s="195"/>
      <c r="AH124" s="195"/>
      <c r="AI124" s="195"/>
      <c r="AJ124" s="195"/>
      <c r="AK124" s="195"/>
      <c r="AL124" s="195"/>
      <c r="AM124" s="195"/>
      <c r="AN124" s="194"/>
    </row>
    <row r="125" spans="1:40" s="193" customFormat="1" ht="20.100000000000001" customHeight="1" x14ac:dyDescent="0.25">
      <c r="A125" s="199"/>
      <c r="B125" s="276">
        <f>VLOOKUP(C125,'Mix de Usos'!$B$52:$D$56,3,0)</f>
        <v>40</v>
      </c>
      <c r="C125" s="197" t="str">
        <f>'Mix de Usos'!$B$52</f>
        <v>Ônibus Fretado</v>
      </c>
      <c r="D125" s="282">
        <f>'Mix de Usos'!BC52</f>
        <v>3.5624999999999997E-3</v>
      </c>
      <c r="E125" s="195">
        <f t="shared" ref="E125:N129" si="48">(E$24*$D125)/$B125</f>
        <v>5.9526035156249948E-2</v>
      </c>
      <c r="F125" s="195">
        <f t="shared" si="48"/>
        <v>5.9300517874153025E-2</v>
      </c>
      <c r="G125" s="195">
        <f t="shared" si="48"/>
        <v>6.0907652012801017E-2</v>
      </c>
      <c r="H125" s="195">
        <f t="shared" si="48"/>
        <v>6.2126784610407902E-2</v>
      </c>
      <c r="I125" s="195">
        <f t="shared" si="48"/>
        <v>6.6667476433868278E-2</v>
      </c>
      <c r="J125" s="195">
        <f t="shared" si="48"/>
        <v>7.4485661619627108E-2</v>
      </c>
      <c r="K125" s="195">
        <f t="shared" si="48"/>
        <v>8.6135776181840124E-2</v>
      </c>
      <c r="L125" s="195">
        <f t="shared" si="48"/>
        <v>8.657985031423375E-2</v>
      </c>
      <c r="M125" s="195">
        <f t="shared" si="48"/>
        <v>8.702368308082753E-2</v>
      </c>
      <c r="N125" s="195">
        <f t="shared" si="48"/>
        <v>8.7467265519308765E-2</v>
      </c>
      <c r="O125" s="195">
        <f t="shared" ref="O125:X129" si="49">(O$24*$D125)/$B125</f>
        <v>8.791058809630517E-2</v>
      </c>
      <c r="P125" s="195">
        <f t="shared" si="49"/>
        <v>8.8353640657396482E-2</v>
      </c>
      <c r="Q125" s="195">
        <f t="shared" si="49"/>
        <v>8.8796412371486402E-2</v>
      </c>
      <c r="R125" s="195">
        <f t="shared" si="49"/>
        <v>8.9238891668753706E-2</v>
      </c>
      <c r="S125" s="195">
        <f t="shared" si="49"/>
        <v>8.9681066171266074E-2</v>
      </c>
      <c r="T125" s="195">
        <f t="shared" si="49"/>
        <v>9.0122922615189741E-2</v>
      </c>
      <c r="U125" s="195">
        <f t="shared" si="49"/>
        <v>9.0564446763337414E-2</v>
      </c>
      <c r="V125" s="195">
        <f t="shared" si="49"/>
        <v>9.1005623306572553E-2</v>
      </c>
      <c r="W125" s="195">
        <f t="shared" si="49"/>
        <v>9.1446435752317909E-2</v>
      </c>
      <c r="X125" s="195">
        <f t="shared" si="49"/>
        <v>9.1886866298080724E-2</v>
      </c>
      <c r="Y125" s="195">
        <f t="shared" ref="Y125:AM129" si="50">(Y$24*$D125)/$B125</f>
        <v>9.2326895687506544E-2</v>
      </c>
      <c r="Z125" s="195">
        <f t="shared" si="50"/>
        <v>9.2766503045972101E-2</v>
      </c>
      <c r="AA125" s="195">
        <f t="shared" si="50"/>
        <v>9.3205665692115289E-2</v>
      </c>
      <c r="AB125" s="195">
        <f t="shared" si="50"/>
        <v>9.3644358920935492E-2</v>
      </c>
      <c r="AC125" s="195">
        <f t="shared" si="50"/>
        <v>9.4082555753142436E-2</v>
      </c>
      <c r="AD125" s="195">
        <f t="shared" si="50"/>
        <v>9.4520226644231195E-2</v>
      </c>
      <c r="AE125" s="195">
        <f t="shared" si="50"/>
        <v>9.4957339145236824E-2</v>
      </c>
      <c r="AF125" s="195">
        <f t="shared" si="50"/>
        <v>9.5393857505180576E-2</v>
      </c>
      <c r="AG125" s="195">
        <f t="shared" si="50"/>
        <v>9.5829742202719476E-2</v>
      </c>
      <c r="AH125" s="195">
        <f t="shared" si="50"/>
        <v>9.6264949391272087E-2</v>
      </c>
      <c r="AI125" s="195">
        <f t="shared" si="50"/>
        <v>9.669943023765068E-2</v>
      </c>
      <c r="AJ125" s="195">
        <f t="shared" si="50"/>
        <v>9.7133130128631701E-2</v>
      </c>
      <c r="AK125" s="195">
        <f t="shared" si="50"/>
        <v>9.7565987712424029E-2</v>
      </c>
      <c r="AL125" s="195">
        <f t="shared" si="50"/>
        <v>9.7997933731915524E-2</v>
      </c>
      <c r="AM125" s="195">
        <f t="shared" si="50"/>
        <v>9.8428889592825558E-2</v>
      </c>
      <c r="AN125" s="194"/>
    </row>
    <row r="126" spans="1:40" s="193" customFormat="1" ht="20.100000000000001" customHeight="1" x14ac:dyDescent="0.25">
      <c r="A126" s="199"/>
      <c r="B126" s="276">
        <f>VLOOKUP(C126,'Mix de Usos'!$B$52:$D$56,3,0)</f>
        <v>2</v>
      </c>
      <c r="C126" s="197" t="str">
        <f>'Mix de Usos'!$B$53</f>
        <v>Motos</v>
      </c>
      <c r="D126" s="282">
        <f>'Mix de Usos'!BC53</f>
        <v>5.0000000000000001E-3</v>
      </c>
      <c r="E126" s="195">
        <f t="shared" si="48"/>
        <v>1.6709062499999985</v>
      </c>
      <c r="F126" s="195">
        <f t="shared" si="48"/>
        <v>1.6645759403271025</v>
      </c>
      <c r="G126" s="195">
        <f t="shared" si="48"/>
        <v>1.7096884775523093</v>
      </c>
      <c r="H126" s="195">
        <f t="shared" si="48"/>
        <v>1.7439097434500466</v>
      </c>
      <c r="I126" s="195">
        <f t="shared" si="48"/>
        <v>1.87136775954718</v>
      </c>
      <c r="J126" s="195">
        <f t="shared" si="48"/>
        <v>2.0908255893228667</v>
      </c>
      <c r="K126" s="195">
        <f t="shared" si="48"/>
        <v>2.4178463489639337</v>
      </c>
      <c r="L126" s="195">
        <f t="shared" si="48"/>
        <v>2.4303115877679655</v>
      </c>
      <c r="M126" s="195">
        <f t="shared" si="48"/>
        <v>2.4427700513916504</v>
      </c>
      <c r="N126" s="195">
        <f t="shared" si="48"/>
        <v>2.4552214882612988</v>
      </c>
      <c r="O126" s="195">
        <f t="shared" si="49"/>
        <v>2.4676656307734786</v>
      </c>
      <c r="P126" s="195">
        <f t="shared" si="49"/>
        <v>2.4801021938918315</v>
      </c>
      <c r="Q126" s="195">
        <f t="shared" si="49"/>
        <v>2.4925308735855833</v>
      </c>
      <c r="R126" s="195">
        <f t="shared" si="49"/>
        <v>2.5049513450878234</v>
      </c>
      <c r="S126" s="195">
        <f t="shared" si="49"/>
        <v>2.5173632609478198</v>
      </c>
      <c r="T126" s="195">
        <f t="shared" si="49"/>
        <v>2.5297662488474315</v>
      </c>
      <c r="U126" s="195">
        <f t="shared" si="49"/>
        <v>2.5421599091463136</v>
      </c>
      <c r="V126" s="195">
        <f t="shared" si="49"/>
        <v>2.5545438121143178</v>
      </c>
      <c r="W126" s="195">
        <f t="shared" si="49"/>
        <v>2.5669174948019067</v>
      </c>
      <c r="X126" s="195">
        <f t="shared" si="49"/>
        <v>2.5792804574899857</v>
      </c>
      <c r="Y126" s="195">
        <f t="shared" si="50"/>
        <v>2.5916321596493068</v>
      </c>
      <c r="Z126" s="195">
        <f t="shared" si="50"/>
        <v>2.603972015325533</v>
      </c>
      <c r="AA126" s="195">
        <f t="shared" si="50"/>
        <v>2.6162993878488505</v>
      </c>
      <c r="AB126" s="195">
        <f t="shared" si="50"/>
        <v>2.6286135837455578</v>
      </c>
      <c r="AC126" s="195">
        <f t="shared" si="50"/>
        <v>2.6409138457022441</v>
      </c>
      <c r="AD126" s="195">
        <f t="shared" si="50"/>
        <v>2.6531993443994724</v>
      </c>
      <c r="AE126" s="195">
        <f t="shared" si="50"/>
        <v>2.6654691689891044</v>
      </c>
      <c r="AF126" s="195">
        <f t="shared" si="50"/>
        <v>2.677722315934894</v>
      </c>
      <c r="AG126" s="195">
        <f t="shared" si="50"/>
        <v>2.6899576758658101</v>
      </c>
      <c r="AH126" s="195">
        <f t="shared" si="50"/>
        <v>2.7021740180006204</v>
      </c>
      <c r="AI126" s="195">
        <f t="shared" si="50"/>
        <v>2.7143699715831775</v>
      </c>
      <c r="AJ126" s="195">
        <f t="shared" si="50"/>
        <v>2.7265440036107145</v>
      </c>
      <c r="AK126" s="195">
        <f t="shared" si="50"/>
        <v>2.7386943919276923</v>
      </c>
      <c r="AL126" s="195">
        <f t="shared" si="50"/>
        <v>2.7508191924748218</v>
      </c>
      <c r="AM126" s="195">
        <f t="shared" si="50"/>
        <v>2.7629161990968578</v>
      </c>
      <c r="AN126" s="194"/>
    </row>
    <row r="127" spans="1:40" s="193" customFormat="1" ht="20.100000000000001" customHeight="1" x14ac:dyDescent="0.25">
      <c r="A127" s="199"/>
      <c r="B127" s="276">
        <f>VLOOKUP(C127,'Mix de Usos'!$B$52:$D$56,3,0)</f>
        <v>20</v>
      </c>
      <c r="C127" s="197" t="str">
        <f>'Mix de Usos'!$B$54</f>
        <v>Micro Ônibus</v>
      </c>
      <c r="D127" s="282">
        <f>'Mix de Usos'!BC54</f>
        <v>4.75E-4</v>
      </c>
      <c r="E127" s="195">
        <f t="shared" si="48"/>
        <v>1.5873609374999986E-2</v>
      </c>
      <c r="F127" s="195">
        <f t="shared" si="48"/>
        <v>1.5813471433107476E-2</v>
      </c>
      <c r="G127" s="195">
        <f t="shared" si="48"/>
        <v>1.6242040536746941E-2</v>
      </c>
      <c r="H127" s="195">
        <f t="shared" si="48"/>
        <v>1.6567142562775441E-2</v>
      </c>
      <c r="I127" s="195">
        <f t="shared" si="48"/>
        <v>1.7777993715698208E-2</v>
      </c>
      <c r="J127" s="195">
        <f t="shared" si="48"/>
        <v>1.9862843098567232E-2</v>
      </c>
      <c r="K127" s="195">
        <f t="shared" si="48"/>
        <v>2.2969540315157369E-2</v>
      </c>
      <c r="L127" s="195">
        <f t="shared" si="48"/>
        <v>2.3087960083795669E-2</v>
      </c>
      <c r="M127" s="195">
        <f t="shared" si="48"/>
        <v>2.3206315488220677E-2</v>
      </c>
      <c r="N127" s="195">
        <f t="shared" si="48"/>
        <v>2.3324604138482342E-2</v>
      </c>
      <c r="O127" s="195">
        <f t="shared" si="49"/>
        <v>2.3442823492348046E-2</v>
      </c>
      <c r="P127" s="195">
        <f t="shared" si="49"/>
        <v>2.3560970841972399E-2</v>
      </c>
      <c r="Q127" s="195">
        <f t="shared" si="49"/>
        <v>2.3679043299063042E-2</v>
      </c>
      <c r="R127" s="195">
        <f t="shared" si="49"/>
        <v>2.3797037778334324E-2</v>
      </c>
      <c r="S127" s="195">
        <f t="shared" si="49"/>
        <v>2.3914950979004288E-2</v>
      </c>
      <c r="T127" s="195">
        <f t="shared" si="49"/>
        <v>2.4032779364050596E-2</v>
      </c>
      <c r="U127" s="195">
        <f t="shared" si="49"/>
        <v>2.4150519136889981E-2</v>
      </c>
      <c r="V127" s="195">
        <f t="shared" si="49"/>
        <v>2.4268166215086019E-2</v>
      </c>
      <c r="W127" s="195">
        <f t="shared" si="49"/>
        <v>2.4385716200618114E-2</v>
      </c>
      <c r="X127" s="195">
        <f t="shared" si="49"/>
        <v>2.4503164346154863E-2</v>
      </c>
      <c r="Y127" s="195">
        <f t="shared" si="50"/>
        <v>2.462050551666841E-2</v>
      </c>
      <c r="Z127" s="195">
        <f t="shared" si="50"/>
        <v>2.4737734145592563E-2</v>
      </c>
      <c r="AA127" s="195">
        <f t="shared" si="50"/>
        <v>2.485484418456408E-2</v>
      </c>
      <c r="AB127" s="195">
        <f t="shared" si="50"/>
        <v>2.4971829045582799E-2</v>
      </c>
      <c r="AC127" s="195">
        <f t="shared" si="50"/>
        <v>2.508868153417132E-2</v>
      </c>
      <c r="AD127" s="195">
        <f t="shared" si="50"/>
        <v>2.5205393771794989E-2</v>
      </c>
      <c r="AE127" s="195">
        <f t="shared" si="50"/>
        <v>2.5321957105396486E-2</v>
      </c>
      <c r="AF127" s="195">
        <f t="shared" si="50"/>
        <v>2.5438362001381491E-2</v>
      </c>
      <c r="AG127" s="195">
        <f t="shared" si="50"/>
        <v>2.5554597920725196E-2</v>
      </c>
      <c r="AH127" s="195">
        <f t="shared" si="50"/>
        <v>2.5670653171005892E-2</v>
      </c>
      <c r="AI127" s="195">
        <f t="shared" si="50"/>
        <v>2.5786514730040188E-2</v>
      </c>
      <c r="AJ127" s="195">
        <f t="shared" si="50"/>
        <v>2.5902168034301787E-2</v>
      </c>
      <c r="AK127" s="195">
        <f t="shared" si="50"/>
        <v>2.6017596723313073E-2</v>
      </c>
      <c r="AL127" s="195">
        <f t="shared" si="50"/>
        <v>2.6132782328510806E-2</v>
      </c>
      <c r="AM127" s="195">
        <f t="shared" si="50"/>
        <v>2.624770389142015E-2</v>
      </c>
      <c r="AN127" s="194"/>
    </row>
    <row r="128" spans="1:40" s="193" customFormat="1" ht="20.100000000000001" customHeight="1" x14ac:dyDescent="0.25">
      <c r="A128" s="199"/>
      <c r="B128" s="276">
        <f>VLOOKUP(C128,'Mix de Usos'!$B$52:$D$56,3,0)</f>
        <v>12</v>
      </c>
      <c r="C128" s="197" t="str">
        <f>'Mix de Usos'!$B$55</f>
        <v>Vans</v>
      </c>
      <c r="D128" s="282">
        <f>'Mix de Usos'!BC55</f>
        <v>7.1249999999999992E-4</v>
      </c>
      <c r="E128" s="195">
        <f t="shared" si="48"/>
        <v>3.9684023437499959E-2</v>
      </c>
      <c r="F128" s="195">
        <f t="shared" si="48"/>
        <v>3.9533678582768683E-2</v>
      </c>
      <c r="G128" s="195">
        <f t="shared" si="48"/>
        <v>4.0605101341867345E-2</v>
      </c>
      <c r="H128" s="195">
        <f t="shared" si="48"/>
        <v>4.1417856406938604E-2</v>
      </c>
      <c r="I128" s="195">
        <f t="shared" si="48"/>
        <v>4.4444984289245516E-2</v>
      </c>
      <c r="J128" s="195">
        <f t="shared" si="48"/>
        <v>4.9657107746418072E-2</v>
      </c>
      <c r="K128" s="195">
        <f t="shared" si="48"/>
        <v>5.7423850787893416E-2</v>
      </c>
      <c r="L128" s="195">
        <f t="shared" si="48"/>
        <v>5.7719900209489167E-2</v>
      </c>
      <c r="M128" s="195">
        <f t="shared" si="48"/>
        <v>5.8015788720551686E-2</v>
      </c>
      <c r="N128" s="195">
        <f t="shared" si="48"/>
        <v>5.8311510346205846E-2</v>
      </c>
      <c r="O128" s="195">
        <f t="shared" si="49"/>
        <v>5.8607058730870104E-2</v>
      </c>
      <c r="P128" s="195">
        <f t="shared" si="49"/>
        <v>5.8902427104930988E-2</v>
      </c>
      <c r="Q128" s="195">
        <f t="shared" si="49"/>
        <v>5.9197608247657602E-2</v>
      </c>
      <c r="R128" s="195">
        <f t="shared" si="49"/>
        <v>5.9492594445835802E-2</v>
      </c>
      <c r="S128" s="195">
        <f t="shared" si="49"/>
        <v>5.9787377447510719E-2</v>
      </c>
      <c r="T128" s="195">
        <f t="shared" si="49"/>
        <v>6.0081948410126484E-2</v>
      </c>
      <c r="U128" s="195">
        <f t="shared" si="49"/>
        <v>6.0376297842224945E-2</v>
      </c>
      <c r="V128" s="195">
        <f t="shared" si="49"/>
        <v>6.0670415537715044E-2</v>
      </c>
      <c r="W128" s="195">
        <f t="shared" si="49"/>
        <v>6.0964290501545275E-2</v>
      </c>
      <c r="X128" s="195">
        <f t="shared" si="49"/>
        <v>6.125791086538715E-2</v>
      </c>
      <c r="Y128" s="195">
        <f t="shared" si="50"/>
        <v>6.1551263791671022E-2</v>
      </c>
      <c r="Z128" s="195">
        <f t="shared" si="50"/>
        <v>6.1844335363981401E-2</v>
      </c>
      <c r="AA128" s="195">
        <f t="shared" si="50"/>
        <v>6.213711046141019E-2</v>
      </c>
      <c r="AB128" s="195">
        <f t="shared" si="50"/>
        <v>6.2429572613956992E-2</v>
      </c>
      <c r="AC128" s="195">
        <f t="shared" si="50"/>
        <v>6.2721703835428286E-2</v>
      </c>
      <c r="AD128" s="195">
        <f t="shared" si="50"/>
        <v>6.3013484429487468E-2</v>
      </c>
      <c r="AE128" s="195">
        <f t="shared" si="50"/>
        <v>6.3304892763491216E-2</v>
      </c>
      <c r="AF128" s="195">
        <f t="shared" si="50"/>
        <v>6.3595905003453718E-2</v>
      </c>
      <c r="AG128" s="195">
        <f t="shared" si="50"/>
        <v>6.3886494801812979E-2</v>
      </c>
      <c r="AH128" s="195">
        <f t="shared" si="50"/>
        <v>6.4176632927514729E-2</v>
      </c>
      <c r="AI128" s="195">
        <f t="shared" si="50"/>
        <v>6.4466286825100458E-2</v>
      </c>
      <c r="AJ128" s="195">
        <f t="shared" si="50"/>
        <v>6.4755420085754467E-2</v>
      </c>
      <c r="AK128" s="195">
        <f t="shared" si="50"/>
        <v>6.5043991808282686E-2</v>
      </c>
      <c r="AL128" s="195">
        <f t="shared" si="50"/>
        <v>6.5331955821277002E-2</v>
      </c>
      <c r="AM128" s="195">
        <f t="shared" si="50"/>
        <v>6.5619259728550358E-2</v>
      </c>
      <c r="AN128" s="194"/>
    </row>
    <row r="129" spans="1:40" s="193" customFormat="1" ht="20.100000000000001" customHeight="1" x14ac:dyDescent="0.25">
      <c r="A129" s="199"/>
      <c r="B129" s="276">
        <f>VLOOKUP(C129,'Mix de Usos'!$B$52:$D$56,3,0)</f>
        <v>4</v>
      </c>
      <c r="C129" s="197" t="str">
        <f>'Mix de Usos'!$B$56</f>
        <v xml:space="preserve">Veículo </v>
      </c>
      <c r="D129" s="282">
        <f>'Mix de Usos'!BC56</f>
        <v>0.29025000000000001</v>
      </c>
      <c r="E129" s="195">
        <f t="shared" si="48"/>
        <v>48.498053906249957</v>
      </c>
      <c r="F129" s="195">
        <f t="shared" si="48"/>
        <v>48.314316667994156</v>
      </c>
      <c r="G129" s="195">
        <f t="shared" si="48"/>
        <v>49.623708060955785</v>
      </c>
      <c r="H129" s="195">
        <f t="shared" si="48"/>
        <v>50.616980303637604</v>
      </c>
      <c r="I129" s="195">
        <f t="shared" si="48"/>
        <v>54.316449220856896</v>
      </c>
      <c r="J129" s="195">
        <f t="shared" si="48"/>
        <v>60.686212730096202</v>
      </c>
      <c r="K129" s="195">
        <f t="shared" si="48"/>
        <v>70.17799027867818</v>
      </c>
      <c r="L129" s="195">
        <f t="shared" si="48"/>
        <v>70.539793834965195</v>
      </c>
      <c r="M129" s="195">
        <f t="shared" si="48"/>
        <v>70.901400741642647</v>
      </c>
      <c r="N129" s="195">
        <f t="shared" si="48"/>
        <v>71.262803696784204</v>
      </c>
      <c r="O129" s="195">
        <f t="shared" si="49"/>
        <v>71.623994933200223</v>
      </c>
      <c r="P129" s="195">
        <f t="shared" si="49"/>
        <v>71.984966177710405</v>
      </c>
      <c r="Q129" s="195">
        <f t="shared" si="49"/>
        <v>72.345708605821557</v>
      </c>
      <c r="R129" s="195">
        <f t="shared" si="49"/>
        <v>72.706212791174082</v>
      </c>
      <c r="S129" s="195">
        <f t="shared" si="49"/>
        <v>73.066468649010474</v>
      </c>
      <c r="T129" s="195">
        <f t="shared" si="49"/>
        <v>73.426465372796699</v>
      </c>
      <c r="U129" s="195">
        <f t="shared" si="49"/>
        <v>73.786191362971749</v>
      </c>
      <c r="V129" s="195">
        <f t="shared" si="49"/>
        <v>74.145634146618079</v>
      </c>
      <c r="W129" s="195">
        <f t="shared" si="49"/>
        <v>74.504780286625333</v>
      </c>
      <c r="X129" s="195">
        <f t="shared" si="49"/>
        <v>74.863615278646833</v>
      </c>
      <c r="Y129" s="195">
        <f t="shared" si="50"/>
        <v>75.222123433821125</v>
      </c>
      <c r="Z129" s="195">
        <f t="shared" si="50"/>
        <v>75.580287744823607</v>
      </c>
      <c r="AA129" s="195">
        <f t="shared" si="50"/>
        <v>75.938089732312889</v>
      </c>
      <c r="AB129" s="195">
        <f t="shared" si="50"/>
        <v>76.295509268214815</v>
      </c>
      <c r="AC129" s="195">
        <f t="shared" si="50"/>
        <v>76.652524371507639</v>
      </c>
      <c r="AD129" s="195">
        <f t="shared" si="50"/>
        <v>77.009110971194687</v>
      </c>
      <c r="AE129" s="195">
        <f t="shared" si="50"/>
        <v>77.365242629908749</v>
      </c>
      <c r="AF129" s="195">
        <f t="shared" si="50"/>
        <v>77.72089022001029</v>
      </c>
      <c r="AG129" s="195">
        <f t="shared" si="50"/>
        <v>78.076021542005137</v>
      </c>
      <c r="AH129" s="195">
        <f t="shared" si="50"/>
        <v>78.430600872468005</v>
      </c>
      <c r="AI129" s="195">
        <f t="shared" si="50"/>
        <v>78.784588425201733</v>
      </c>
      <c r="AJ129" s="195">
        <f t="shared" si="50"/>
        <v>79.137939704800985</v>
      </c>
      <c r="AK129" s="195">
        <f t="shared" si="50"/>
        <v>79.490604725701274</v>
      </c>
      <c r="AL129" s="195">
        <f t="shared" si="50"/>
        <v>79.842527061581706</v>
      </c>
      <c r="AM129" s="195">
        <f t="shared" si="50"/>
        <v>80.193642678786304</v>
      </c>
      <c r="AN129" s="194"/>
    </row>
    <row r="130" spans="1:40" s="193" customFormat="1" ht="20.100000000000001" customHeight="1" x14ac:dyDescent="0.25">
      <c r="A130" s="199"/>
      <c r="B130" s="281"/>
      <c r="C130" s="220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08"/>
    </row>
    <row r="132" spans="1:40" ht="15.75" x14ac:dyDescent="0.25">
      <c r="E132" s="226">
        <v>1</v>
      </c>
      <c r="F132" s="226">
        <f t="shared" ref="F132:AM132" si="51">E132+1</f>
        <v>2</v>
      </c>
      <c r="G132" s="226">
        <f t="shared" si="51"/>
        <v>3</v>
      </c>
      <c r="H132" s="226">
        <f t="shared" si="51"/>
        <v>4</v>
      </c>
      <c r="I132" s="226">
        <f t="shared" si="51"/>
        <v>5</v>
      </c>
      <c r="J132" s="226">
        <f t="shared" si="51"/>
        <v>6</v>
      </c>
      <c r="K132" s="226">
        <f t="shared" si="51"/>
        <v>7</v>
      </c>
      <c r="L132" s="226">
        <f t="shared" si="51"/>
        <v>8</v>
      </c>
      <c r="M132" s="226">
        <f t="shared" si="51"/>
        <v>9</v>
      </c>
      <c r="N132" s="226">
        <f t="shared" si="51"/>
        <v>10</v>
      </c>
      <c r="O132" s="226">
        <f t="shared" si="51"/>
        <v>11</v>
      </c>
      <c r="P132" s="226">
        <f t="shared" si="51"/>
        <v>12</v>
      </c>
      <c r="Q132" s="226">
        <f t="shared" si="51"/>
        <v>13</v>
      </c>
      <c r="R132" s="226">
        <f t="shared" si="51"/>
        <v>14</v>
      </c>
      <c r="S132" s="226">
        <f t="shared" si="51"/>
        <v>15</v>
      </c>
      <c r="T132" s="226">
        <f t="shared" si="51"/>
        <v>16</v>
      </c>
      <c r="U132" s="226">
        <f t="shared" si="51"/>
        <v>17</v>
      </c>
      <c r="V132" s="226">
        <f t="shared" si="51"/>
        <v>18</v>
      </c>
      <c r="W132" s="226">
        <f t="shared" si="51"/>
        <v>19</v>
      </c>
      <c r="X132" s="226">
        <f t="shared" si="51"/>
        <v>20</v>
      </c>
      <c r="Y132" s="226">
        <f t="shared" si="51"/>
        <v>21</v>
      </c>
      <c r="Z132" s="226">
        <f t="shared" si="51"/>
        <v>22</v>
      </c>
      <c r="AA132" s="226">
        <f t="shared" si="51"/>
        <v>23</v>
      </c>
      <c r="AB132" s="226">
        <f t="shared" si="51"/>
        <v>24</v>
      </c>
      <c r="AC132" s="226">
        <f t="shared" si="51"/>
        <v>25</v>
      </c>
      <c r="AD132" s="226">
        <f t="shared" si="51"/>
        <v>26</v>
      </c>
      <c r="AE132" s="226">
        <f t="shared" si="51"/>
        <v>27</v>
      </c>
      <c r="AF132" s="226">
        <f t="shared" si="51"/>
        <v>28</v>
      </c>
      <c r="AG132" s="226">
        <f t="shared" si="51"/>
        <v>29</v>
      </c>
      <c r="AH132" s="226">
        <f t="shared" si="51"/>
        <v>30</v>
      </c>
      <c r="AI132" s="226">
        <f t="shared" si="51"/>
        <v>31</v>
      </c>
      <c r="AJ132" s="226">
        <f t="shared" si="51"/>
        <v>32</v>
      </c>
      <c r="AK132" s="226">
        <f t="shared" si="51"/>
        <v>33</v>
      </c>
      <c r="AL132" s="226">
        <f t="shared" si="51"/>
        <v>34</v>
      </c>
      <c r="AM132" s="226">
        <f t="shared" si="51"/>
        <v>35</v>
      </c>
    </row>
    <row r="133" spans="1:40" s="193" customFormat="1" ht="20.100000000000001" customHeight="1" x14ac:dyDescent="0.35">
      <c r="A133" s="199"/>
      <c r="B133" s="198"/>
      <c r="C133" s="280" t="s">
        <v>227</v>
      </c>
      <c r="D133" s="277"/>
      <c r="E133" s="195"/>
      <c r="F133" s="195"/>
      <c r="G133" s="195"/>
      <c r="H133" s="195"/>
      <c r="I133" s="195"/>
      <c r="J133" s="195"/>
      <c r="K133" s="195"/>
      <c r="L133" s="195"/>
      <c r="M133" s="195"/>
      <c r="N133" s="195"/>
      <c r="O133" s="195"/>
      <c r="P133" s="195"/>
      <c r="Q133" s="195"/>
      <c r="R133" s="195"/>
      <c r="S133" s="195"/>
      <c r="T133" s="195"/>
      <c r="U133" s="195"/>
      <c r="V133" s="195"/>
      <c r="W133" s="195"/>
      <c r="X133" s="195"/>
      <c r="Y133" s="195"/>
      <c r="Z133" s="195"/>
      <c r="AA133" s="195"/>
      <c r="AB133" s="195"/>
      <c r="AC133" s="195"/>
      <c r="AD133" s="195"/>
      <c r="AE133" s="195"/>
      <c r="AF133" s="195"/>
      <c r="AG133" s="195"/>
      <c r="AH133" s="195"/>
      <c r="AI133" s="195"/>
      <c r="AJ133" s="195"/>
      <c r="AK133" s="195"/>
      <c r="AL133" s="195"/>
      <c r="AM133" s="195"/>
      <c r="AN133" s="194"/>
    </row>
    <row r="134" spans="1:40" s="193" customFormat="1" ht="20.100000000000001" customHeight="1" x14ac:dyDescent="0.25">
      <c r="A134" s="199"/>
      <c r="B134" s="276"/>
      <c r="C134" s="197" t="str">
        <f>'Mix de Usos'!$B$52</f>
        <v>Ônibus Fretado</v>
      </c>
      <c r="D134" s="282"/>
      <c r="E134" s="195">
        <f t="shared" ref="E134:N138" si="52">SUMIF($C$33:$C$129,$C134,E$33:E$129)</f>
        <v>1127.3987652539063</v>
      </c>
      <c r="F134" s="195">
        <f t="shared" si="52"/>
        <v>1174.9069588056902</v>
      </c>
      <c r="G134" s="195">
        <f t="shared" si="52"/>
        <v>1265.1418887780785</v>
      </c>
      <c r="H134" s="195">
        <f t="shared" si="52"/>
        <v>1356.1630885228217</v>
      </c>
      <c r="I134" s="195">
        <f t="shared" si="52"/>
        <v>1533.43866030462</v>
      </c>
      <c r="J134" s="195">
        <f t="shared" si="52"/>
        <v>1713.2670872761407</v>
      </c>
      <c r="K134" s="195">
        <f t="shared" si="52"/>
        <v>1981.2348734034053</v>
      </c>
      <c r="L134" s="195">
        <f t="shared" si="52"/>
        <v>1991.4491559753446</v>
      </c>
      <c r="M134" s="195">
        <f t="shared" si="52"/>
        <v>2001.6578868199865</v>
      </c>
      <c r="N134" s="195">
        <f t="shared" si="52"/>
        <v>2011.8608597924833</v>
      </c>
      <c r="O134" s="195">
        <f t="shared" ref="O134:X138" si="53">SUMIF($C$33:$C$129,$C134,O$33:O$129)</f>
        <v>2022.0578556128744</v>
      </c>
      <c r="P134" s="195">
        <f t="shared" si="53"/>
        <v>2032.2486407162871</v>
      </c>
      <c r="Q134" s="195">
        <f t="shared" si="53"/>
        <v>2042.4329659734208</v>
      </c>
      <c r="R134" s="195">
        <f t="shared" si="53"/>
        <v>2052.610565263341</v>
      </c>
      <c r="S134" s="195">
        <f t="shared" si="53"/>
        <v>2062.7811538775063</v>
      </c>
      <c r="T134" s="195">
        <f t="shared" si="53"/>
        <v>2072.9444267304893</v>
      </c>
      <c r="U134" s="195">
        <f t="shared" si="53"/>
        <v>2083.100056348469</v>
      </c>
      <c r="V134" s="195">
        <f t="shared" si="53"/>
        <v>2093.2476906013931</v>
      </c>
      <c r="W134" s="195">
        <f t="shared" si="53"/>
        <v>2103.3869501385366</v>
      </c>
      <c r="X134" s="195">
        <f t="shared" si="53"/>
        <v>2113.5174254794129</v>
      </c>
      <c r="Y134" s="195">
        <f t="shared" ref="Y134:AM138" si="54">SUMIF($C$33:$C$129,$C134,Y$33:Y$129)</f>
        <v>2123.6386737028265</v>
      </c>
      <c r="Z134" s="195">
        <f t="shared" si="54"/>
        <v>2133.7502146652946</v>
      </c>
      <c r="AA134" s="195">
        <f t="shared" si="54"/>
        <v>2143.851526665992</v>
      </c>
      <c r="AB134" s="195">
        <f t="shared" si="54"/>
        <v>2153.9420414577748</v>
      </c>
      <c r="AC134" s="195">
        <f t="shared" si="54"/>
        <v>2164.0211384818795</v>
      </c>
      <c r="AD134" s="195">
        <f t="shared" si="54"/>
        <v>2174.0881381762692</v>
      </c>
      <c r="AE134" s="195">
        <f t="shared" si="54"/>
        <v>2184.1422941725505</v>
      </c>
      <c r="AF134" s="195">
        <f t="shared" si="54"/>
        <v>2194.1827841517147</v>
      </c>
      <c r="AG134" s="195">
        <f t="shared" si="54"/>
        <v>2204.2086990714788</v>
      </c>
      <c r="AH134" s="195">
        <f t="shared" si="54"/>
        <v>2214.2190304034452</v>
      </c>
      <c r="AI134" s="195">
        <f t="shared" si="54"/>
        <v>2224.2126549207869</v>
      </c>
      <c r="AJ134" s="195">
        <f t="shared" si="54"/>
        <v>2234.1883164483365</v>
      </c>
      <c r="AK134" s="195">
        <f t="shared" si="54"/>
        <v>2244.1446038151103</v>
      </c>
      <c r="AL134" s="195">
        <f t="shared" si="54"/>
        <v>2254.0799240174588</v>
      </c>
      <c r="AM134" s="195">
        <f t="shared" si="54"/>
        <v>2263.9924692847117</v>
      </c>
      <c r="AN134" s="194"/>
    </row>
    <row r="135" spans="1:40" s="193" customFormat="1" ht="20.100000000000001" customHeight="1" x14ac:dyDescent="0.25">
      <c r="A135" s="199"/>
      <c r="B135" s="276"/>
      <c r="C135" s="197" t="str">
        <f>'Mix de Usos'!$B$53</f>
        <v>Motos</v>
      </c>
      <c r="D135" s="282"/>
      <c r="E135" s="195">
        <f t="shared" si="52"/>
        <v>2208.2954062499994</v>
      </c>
      <c r="F135" s="195">
        <f t="shared" si="52"/>
        <v>2283.8734221707487</v>
      </c>
      <c r="G135" s="195">
        <f t="shared" si="52"/>
        <v>2440.4362874062372</v>
      </c>
      <c r="H135" s="195">
        <f t="shared" si="52"/>
        <v>2595.7932362130673</v>
      </c>
      <c r="I135" s="195">
        <f t="shared" si="52"/>
        <v>2912.2206383758512</v>
      </c>
      <c r="J135" s="195">
        <f t="shared" si="52"/>
        <v>3253.7406938889249</v>
      </c>
      <c r="K135" s="195">
        <f t="shared" si="52"/>
        <v>3762.6500734298584</v>
      </c>
      <c r="L135" s="195">
        <f t="shared" si="52"/>
        <v>3782.0484656070175</v>
      </c>
      <c r="M135" s="195">
        <f t="shared" si="52"/>
        <v>3801.4363142552847</v>
      </c>
      <c r="N135" s="195">
        <f t="shared" si="52"/>
        <v>3820.8132278759408</v>
      </c>
      <c r="O135" s="195">
        <f t="shared" si="53"/>
        <v>3840.1787900247878</v>
      </c>
      <c r="P135" s="195">
        <f t="shared" si="53"/>
        <v>3859.5325571285316</v>
      </c>
      <c r="Q135" s="195">
        <f t="shared" si="53"/>
        <v>3878.8740560547835</v>
      </c>
      <c r="R135" s="195">
        <f t="shared" si="53"/>
        <v>3898.202781401606</v>
      </c>
      <c r="S135" s="195">
        <f t="shared" si="53"/>
        <v>3917.5181924665121</v>
      </c>
      <c r="T135" s="195">
        <f t="shared" si="53"/>
        <v>3936.8197098483843</v>
      </c>
      <c r="U135" s="195">
        <f t="shared" si="53"/>
        <v>3956.1067116273171</v>
      </c>
      <c r="V135" s="195">
        <f t="shared" si="53"/>
        <v>3975.3785290576825</v>
      </c>
      <c r="W135" s="195">
        <f t="shared" si="53"/>
        <v>3994.6344416978736</v>
      </c>
      <c r="X135" s="195">
        <f t="shared" si="53"/>
        <v>4013.8736718855339</v>
      </c>
      <c r="Y135" s="195">
        <f t="shared" si="54"/>
        <v>4033.0953784495869</v>
      </c>
      <c r="Z135" s="195">
        <f t="shared" si="54"/>
        <v>4052.2986495284804</v>
      </c>
      <c r="AA135" s="195">
        <f t="shared" si="54"/>
        <v>4071.4824943372846</v>
      </c>
      <c r="AB135" s="195">
        <f t="shared" si="54"/>
        <v>4090.645833692919</v>
      </c>
      <c r="AC135" s="195">
        <f t="shared" si="54"/>
        <v>4109.7874890650073</v>
      </c>
      <c r="AD135" s="195">
        <f t="shared" si="54"/>
        <v>4128.9061698674741</v>
      </c>
      <c r="AE135" s="195">
        <f t="shared" si="54"/>
        <v>4148.0004586393516</v>
      </c>
      <c r="AF135" s="195">
        <f t="shared" si="54"/>
        <v>4167.0687936785389</v>
      </c>
      <c r="AG135" s="195">
        <f t="shared" si="54"/>
        <v>4186.1094485829472</v>
      </c>
      <c r="AH135" s="195">
        <f t="shared" si="54"/>
        <v>4205.1205080120462</v>
      </c>
      <c r="AI135" s="195">
        <f t="shared" si="54"/>
        <v>4224.0998387964955</v>
      </c>
      <c r="AJ135" s="195">
        <f t="shared" si="54"/>
        <v>4243.0450552789162</v>
      </c>
      <c r="AK135" s="195">
        <f t="shared" si="54"/>
        <v>4261.9534774425756</v>
      </c>
      <c r="AL135" s="195">
        <f t="shared" si="54"/>
        <v>4280.8220799443561</v>
      </c>
      <c r="AM135" s="195">
        <f t="shared" si="54"/>
        <v>4299.6474295676644</v>
      </c>
      <c r="AN135" s="194"/>
    </row>
    <row r="136" spans="1:40" s="193" customFormat="1" ht="20.100000000000001" customHeight="1" x14ac:dyDescent="0.25">
      <c r="A136" s="199"/>
      <c r="B136" s="276"/>
      <c r="C136" s="197" t="str">
        <f>'Mix de Usos'!$B$54</f>
        <v>Micro Ônibus</v>
      </c>
      <c r="D136" s="282"/>
      <c r="E136" s="195">
        <f t="shared" si="52"/>
        <v>300.63967073437493</v>
      </c>
      <c r="F136" s="195">
        <f t="shared" si="52"/>
        <v>313.30852234818406</v>
      </c>
      <c r="G136" s="195">
        <f t="shared" si="52"/>
        <v>337.37117034082098</v>
      </c>
      <c r="H136" s="195">
        <f t="shared" si="52"/>
        <v>361.6434902727525</v>
      </c>
      <c r="I136" s="195">
        <f t="shared" si="52"/>
        <v>408.91697608123201</v>
      </c>
      <c r="J136" s="195">
        <f t="shared" si="52"/>
        <v>456.87122327363767</v>
      </c>
      <c r="K136" s="195">
        <f t="shared" si="52"/>
        <v>528.32929957424142</v>
      </c>
      <c r="L136" s="195">
        <f t="shared" si="52"/>
        <v>531.05310826009202</v>
      </c>
      <c r="M136" s="195">
        <f t="shared" si="52"/>
        <v>533.77543648532969</v>
      </c>
      <c r="N136" s="195">
        <f t="shared" si="52"/>
        <v>536.49622927799555</v>
      </c>
      <c r="O136" s="195">
        <f t="shared" si="53"/>
        <v>539.21542816343322</v>
      </c>
      <c r="P136" s="195">
        <f t="shared" si="53"/>
        <v>541.93297085767665</v>
      </c>
      <c r="Q136" s="195">
        <f t="shared" si="53"/>
        <v>544.6487909262454</v>
      </c>
      <c r="R136" s="195">
        <f t="shared" si="53"/>
        <v>547.36281740355753</v>
      </c>
      <c r="S136" s="195">
        <f t="shared" si="53"/>
        <v>550.07497436733513</v>
      </c>
      <c r="T136" s="195">
        <f t="shared" si="53"/>
        <v>552.78518046146394</v>
      </c>
      <c r="U136" s="195">
        <f t="shared" si="53"/>
        <v>555.49334835959166</v>
      </c>
      <c r="V136" s="195">
        <f t="shared" si="53"/>
        <v>558.19938416037132</v>
      </c>
      <c r="W136" s="195">
        <f t="shared" si="53"/>
        <v>560.90318670360955</v>
      </c>
      <c r="X136" s="195">
        <f t="shared" si="53"/>
        <v>563.6046467945099</v>
      </c>
      <c r="Y136" s="195">
        <f t="shared" si="54"/>
        <v>566.30364632075361</v>
      </c>
      <c r="Z136" s="195">
        <f t="shared" si="54"/>
        <v>569.00005724407868</v>
      </c>
      <c r="AA136" s="195">
        <f t="shared" si="54"/>
        <v>571.69374044426468</v>
      </c>
      <c r="AB136" s="195">
        <f t="shared" si="54"/>
        <v>574.3845443887401</v>
      </c>
      <c r="AC136" s="195">
        <f t="shared" si="54"/>
        <v>577.0723035951678</v>
      </c>
      <c r="AD136" s="195">
        <f t="shared" si="54"/>
        <v>579.75683684700516</v>
      </c>
      <c r="AE136" s="195">
        <f t="shared" si="54"/>
        <v>582.43794511267993</v>
      </c>
      <c r="AF136" s="195">
        <f t="shared" si="54"/>
        <v>585.11540910712415</v>
      </c>
      <c r="AG136" s="195">
        <f t="shared" si="54"/>
        <v>587.78898641906096</v>
      </c>
      <c r="AH136" s="195">
        <f t="shared" si="54"/>
        <v>590.45840810758523</v>
      </c>
      <c r="AI136" s="195">
        <f t="shared" si="54"/>
        <v>593.12337464554321</v>
      </c>
      <c r="AJ136" s="195">
        <f t="shared" si="54"/>
        <v>595.78355105288972</v>
      </c>
      <c r="AK136" s="195">
        <f t="shared" si="54"/>
        <v>598.43856101736276</v>
      </c>
      <c r="AL136" s="195">
        <f t="shared" si="54"/>
        <v>601.08797973798914</v>
      </c>
      <c r="AM136" s="195">
        <f t="shared" si="54"/>
        <v>603.73132514258987</v>
      </c>
      <c r="AN136" s="194"/>
    </row>
    <row r="137" spans="1:40" s="193" customFormat="1" ht="20.100000000000001" customHeight="1" x14ac:dyDescent="0.25">
      <c r="A137" s="199"/>
      <c r="B137" s="276"/>
      <c r="C137" s="197" t="str">
        <f>'Mix de Usos'!$B$55</f>
        <v>Vans</v>
      </c>
      <c r="D137" s="282"/>
      <c r="E137" s="195">
        <f t="shared" si="52"/>
        <v>751.59917683593733</v>
      </c>
      <c r="F137" s="195">
        <f t="shared" si="52"/>
        <v>783.27130587045997</v>
      </c>
      <c r="G137" s="195">
        <f t="shared" si="52"/>
        <v>843.42792585205257</v>
      </c>
      <c r="H137" s="195">
        <f t="shared" si="52"/>
        <v>904.10872568188131</v>
      </c>
      <c r="I137" s="195">
        <f t="shared" si="52"/>
        <v>1022.2924402030801</v>
      </c>
      <c r="J137" s="195">
        <f t="shared" si="52"/>
        <v>1142.178058184094</v>
      </c>
      <c r="K137" s="195">
        <f t="shared" si="52"/>
        <v>1320.8232489356035</v>
      </c>
      <c r="L137" s="195">
        <f t="shared" si="52"/>
        <v>1327.6327706502298</v>
      </c>
      <c r="M137" s="195">
        <f t="shared" si="52"/>
        <v>1334.4385912133243</v>
      </c>
      <c r="N137" s="195">
        <f t="shared" si="52"/>
        <v>1341.2405731949889</v>
      </c>
      <c r="O137" s="195">
        <f t="shared" si="53"/>
        <v>1348.0385704085829</v>
      </c>
      <c r="P137" s="195">
        <f t="shared" si="53"/>
        <v>1354.8324271441911</v>
      </c>
      <c r="Q137" s="195">
        <f t="shared" si="53"/>
        <v>1361.6219773156138</v>
      </c>
      <c r="R137" s="195">
        <f t="shared" si="53"/>
        <v>1368.4070435088936</v>
      </c>
      <c r="S137" s="195">
        <f t="shared" si="53"/>
        <v>1375.1874359183375</v>
      </c>
      <c r="T137" s="195">
        <f t="shared" si="53"/>
        <v>1381.9629511536596</v>
      </c>
      <c r="U137" s="195">
        <f t="shared" si="53"/>
        <v>1388.733370898979</v>
      </c>
      <c r="V137" s="195">
        <f t="shared" si="53"/>
        <v>1395.4984604009289</v>
      </c>
      <c r="W137" s="195">
        <f t="shared" si="53"/>
        <v>1402.2579667590237</v>
      </c>
      <c r="X137" s="195">
        <f t="shared" si="53"/>
        <v>1409.0116169862749</v>
      </c>
      <c r="Y137" s="195">
        <f t="shared" si="54"/>
        <v>1415.7591158018843</v>
      </c>
      <c r="Z137" s="195">
        <f t="shared" si="54"/>
        <v>1422.5001431101966</v>
      </c>
      <c r="AA137" s="195">
        <f t="shared" si="54"/>
        <v>1429.2343511106617</v>
      </c>
      <c r="AB137" s="195">
        <f t="shared" si="54"/>
        <v>1435.9613609718501</v>
      </c>
      <c r="AC137" s="195">
        <f t="shared" si="54"/>
        <v>1442.6807589879193</v>
      </c>
      <c r="AD137" s="195">
        <f t="shared" si="54"/>
        <v>1449.3920921175131</v>
      </c>
      <c r="AE137" s="195">
        <f t="shared" si="54"/>
        <v>1456.0948627816997</v>
      </c>
      <c r="AF137" s="195">
        <f t="shared" si="54"/>
        <v>1462.7885227678103</v>
      </c>
      <c r="AG137" s="195">
        <f t="shared" si="54"/>
        <v>1469.4724660476527</v>
      </c>
      <c r="AH137" s="195">
        <f t="shared" si="54"/>
        <v>1476.1460202689632</v>
      </c>
      <c r="AI137" s="195">
        <f t="shared" si="54"/>
        <v>1482.808436613858</v>
      </c>
      <c r="AJ137" s="195">
        <f t="shared" si="54"/>
        <v>1489.4588776322244</v>
      </c>
      <c r="AK137" s="195">
        <f t="shared" si="54"/>
        <v>1496.0964025434071</v>
      </c>
      <c r="AL137" s="195">
        <f t="shared" si="54"/>
        <v>1502.7199493449723</v>
      </c>
      <c r="AM137" s="195">
        <f t="shared" si="54"/>
        <v>1509.3283128564747</v>
      </c>
      <c r="AN137" s="194"/>
    </row>
    <row r="138" spans="1:40" s="193" customFormat="1" ht="20.100000000000001" customHeight="1" x14ac:dyDescent="0.25">
      <c r="A138" s="199"/>
      <c r="B138" s="276"/>
      <c r="C138" s="197" t="str">
        <f>'Mix de Usos'!$B$56</f>
        <v xml:space="preserve">Veículo </v>
      </c>
      <c r="D138" s="282"/>
      <c r="E138" s="195">
        <f t="shared" si="52"/>
        <v>41671.655322656239</v>
      </c>
      <c r="F138" s="195">
        <f t="shared" si="52"/>
        <v>45027.523290607147</v>
      </c>
      <c r="G138" s="195">
        <f t="shared" si="52"/>
        <v>50210.390030177456</v>
      </c>
      <c r="H138" s="195">
        <f t="shared" si="52"/>
        <v>55673.663860406705</v>
      </c>
      <c r="I138" s="195">
        <f t="shared" si="52"/>
        <v>65046.436201094599</v>
      </c>
      <c r="J138" s="195">
        <f t="shared" si="52"/>
        <v>72674.519804922966</v>
      </c>
      <c r="K138" s="195">
        <f t="shared" si="52"/>
        <v>84041.35824162513</v>
      </c>
      <c r="L138" s="195">
        <f t="shared" si="52"/>
        <v>84474.63457465019</v>
      </c>
      <c r="M138" s="195">
        <f t="shared" si="52"/>
        <v>84907.675410759126</v>
      </c>
      <c r="N138" s="195">
        <f t="shared" si="52"/>
        <v>85340.472005560776</v>
      </c>
      <c r="O138" s="195">
        <f t="shared" si="53"/>
        <v>85773.015057489625</v>
      </c>
      <c r="P138" s="195">
        <f t="shared" si="53"/>
        <v>86205.294659033374</v>
      </c>
      <c r="Q138" s="195">
        <f t="shared" si="53"/>
        <v>86637.300242457059</v>
      </c>
      <c r="R138" s="195">
        <f t="shared" si="53"/>
        <v>87069.0205192633</v>
      </c>
      <c r="S138" s="195">
        <f t="shared" si="53"/>
        <v>87500.443412492983</v>
      </c>
      <c r="T138" s="195">
        <f t="shared" si="53"/>
        <v>87931.555980826568</v>
      </c>
      <c r="U138" s="195">
        <f t="shared" si="53"/>
        <v>88362.344333258341</v>
      </c>
      <c r="V138" s="195">
        <f t="shared" si="53"/>
        <v>88792.793532898155</v>
      </c>
      <c r="W138" s="195">
        <f t="shared" si="53"/>
        <v>89222.887488190827</v>
      </c>
      <c r="X138" s="195">
        <f t="shared" si="53"/>
        <v>89652.608829516714</v>
      </c>
      <c r="Y138" s="195">
        <f t="shared" si="54"/>
        <v>90081.93876874556</v>
      </c>
      <c r="Z138" s="195">
        <f t="shared" si="54"/>
        <v>90510.856938826983</v>
      </c>
      <c r="AA138" s="195">
        <f t="shared" si="54"/>
        <v>90939.341209903228</v>
      </c>
      <c r="AB138" s="195">
        <f t="shared" si="54"/>
        <v>91367.367477683292</v>
      </c>
      <c r="AC138" s="195">
        <f t="shared" si="54"/>
        <v>91794.909418886717</v>
      </c>
      <c r="AD138" s="195">
        <f t="shared" si="54"/>
        <v>92221.938207392348</v>
      </c>
      <c r="AE138" s="195">
        <f t="shared" si="54"/>
        <v>92648.422183241753</v>
      </c>
      <c r="AF138" s="195">
        <f t="shared" si="54"/>
        <v>93074.326464752274</v>
      </c>
      <c r="AG138" s="195">
        <f t="shared" si="54"/>
        <v>93499.612491554624</v>
      </c>
      <c r="AH138" s="195">
        <f t="shared" si="54"/>
        <v>93924.237483210411</v>
      </c>
      <c r="AI138" s="195">
        <f t="shared" si="54"/>
        <v>94348.153793925987</v>
      </c>
      <c r="AJ138" s="195">
        <f t="shared" si="54"/>
        <v>94771.308138415145</v>
      </c>
      <c r="AK138" s="195">
        <f t="shared" si="54"/>
        <v>95193.640656674412</v>
      </c>
      <c r="AL138" s="195">
        <f t="shared" si="54"/>
        <v>95615.083775599793</v>
      </c>
      <c r="AM138" s="195">
        <f t="shared" si="54"/>
        <v>96035.560811954623</v>
      </c>
      <c r="AN138" s="194"/>
    </row>
    <row r="139" spans="1:40" s="193" customFormat="1" ht="20.100000000000001" customHeight="1" x14ac:dyDescent="0.25">
      <c r="A139" s="199"/>
      <c r="B139" s="281"/>
      <c r="C139" s="220"/>
      <c r="D139" s="191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V139" s="222"/>
      <c r="W139" s="222"/>
      <c r="X139" s="222"/>
      <c r="Y139" s="222"/>
      <c r="Z139" s="222"/>
      <c r="AA139" s="222"/>
      <c r="AB139" s="222"/>
      <c r="AC139" s="222"/>
      <c r="AD139" s="222"/>
      <c r="AE139" s="222"/>
      <c r="AF139" s="222"/>
      <c r="AG139" s="222"/>
      <c r="AH139" s="222"/>
      <c r="AI139" s="222"/>
      <c r="AJ139" s="222"/>
      <c r="AK139" s="222"/>
      <c r="AL139" s="222"/>
      <c r="AM139" s="222"/>
      <c r="AN139" s="208"/>
    </row>
    <row r="141" spans="1:40" ht="15.75" x14ac:dyDescent="0.25">
      <c r="E141" s="226">
        <v>1</v>
      </c>
      <c r="F141" s="226">
        <f t="shared" ref="F141:AM141" si="55">E141+1</f>
        <v>2</v>
      </c>
      <c r="G141" s="226">
        <f t="shared" si="55"/>
        <v>3</v>
      </c>
      <c r="H141" s="226">
        <f t="shared" si="55"/>
        <v>4</v>
      </c>
      <c r="I141" s="226">
        <f t="shared" si="55"/>
        <v>5</v>
      </c>
      <c r="J141" s="226">
        <f t="shared" si="55"/>
        <v>6</v>
      </c>
      <c r="K141" s="226">
        <f t="shared" si="55"/>
        <v>7</v>
      </c>
      <c r="L141" s="226">
        <f t="shared" si="55"/>
        <v>8</v>
      </c>
      <c r="M141" s="226">
        <f t="shared" si="55"/>
        <v>9</v>
      </c>
      <c r="N141" s="226">
        <f t="shared" si="55"/>
        <v>10</v>
      </c>
      <c r="O141" s="226">
        <f t="shared" si="55"/>
        <v>11</v>
      </c>
      <c r="P141" s="226">
        <f t="shared" si="55"/>
        <v>12</v>
      </c>
      <c r="Q141" s="226">
        <f t="shared" si="55"/>
        <v>13</v>
      </c>
      <c r="R141" s="226">
        <f t="shared" si="55"/>
        <v>14</v>
      </c>
      <c r="S141" s="226">
        <f t="shared" si="55"/>
        <v>15</v>
      </c>
      <c r="T141" s="226">
        <f t="shared" si="55"/>
        <v>16</v>
      </c>
      <c r="U141" s="226">
        <f t="shared" si="55"/>
        <v>17</v>
      </c>
      <c r="V141" s="226">
        <f t="shared" si="55"/>
        <v>18</v>
      </c>
      <c r="W141" s="226">
        <f t="shared" si="55"/>
        <v>19</v>
      </c>
      <c r="X141" s="226">
        <f t="shared" si="55"/>
        <v>20</v>
      </c>
      <c r="Y141" s="226">
        <f t="shared" si="55"/>
        <v>21</v>
      </c>
      <c r="Z141" s="226">
        <f t="shared" si="55"/>
        <v>22</v>
      </c>
      <c r="AA141" s="226">
        <f t="shared" si="55"/>
        <v>23</v>
      </c>
      <c r="AB141" s="226">
        <f t="shared" si="55"/>
        <v>24</v>
      </c>
      <c r="AC141" s="226">
        <f t="shared" si="55"/>
        <v>25</v>
      </c>
      <c r="AD141" s="226">
        <f t="shared" si="55"/>
        <v>26</v>
      </c>
      <c r="AE141" s="226">
        <f t="shared" si="55"/>
        <v>27</v>
      </c>
      <c r="AF141" s="226">
        <f t="shared" si="55"/>
        <v>28</v>
      </c>
      <c r="AG141" s="226">
        <f t="shared" si="55"/>
        <v>29</v>
      </c>
      <c r="AH141" s="226">
        <f t="shared" si="55"/>
        <v>30</v>
      </c>
      <c r="AI141" s="226">
        <f t="shared" si="55"/>
        <v>31</v>
      </c>
      <c r="AJ141" s="226">
        <f t="shared" si="55"/>
        <v>32</v>
      </c>
      <c r="AK141" s="226">
        <f t="shared" si="55"/>
        <v>33</v>
      </c>
      <c r="AL141" s="226">
        <f t="shared" si="55"/>
        <v>34</v>
      </c>
      <c r="AM141" s="226">
        <f t="shared" si="55"/>
        <v>35</v>
      </c>
    </row>
    <row r="142" spans="1:40" s="193" customFormat="1" ht="20.100000000000001" customHeight="1" x14ac:dyDescent="0.35">
      <c r="A142" s="199"/>
      <c r="B142" s="198"/>
      <c r="C142" s="280" t="s">
        <v>226</v>
      </c>
      <c r="D142" s="279">
        <f>SUM(E142:AM142)</f>
        <v>65678407.18593324</v>
      </c>
      <c r="E142" s="257">
        <f t="shared" ref="E142:AM142" si="56">SUM(E143:E147)</f>
        <v>944344.2697550389</v>
      </c>
      <c r="F142" s="257">
        <f t="shared" si="56"/>
        <v>1016013.0356128865</v>
      </c>
      <c r="G142" s="257">
        <f t="shared" si="56"/>
        <v>1128406.2011986035</v>
      </c>
      <c r="H142" s="257">
        <f t="shared" si="56"/>
        <v>1246465.6380232244</v>
      </c>
      <c r="I142" s="257">
        <f t="shared" si="56"/>
        <v>1451145.4083963141</v>
      </c>
      <c r="J142" s="257">
        <f t="shared" si="56"/>
        <v>1621323.1943450617</v>
      </c>
      <c r="K142" s="257">
        <f t="shared" si="56"/>
        <v>1874910.2679613333</v>
      </c>
      <c r="L142" s="257">
        <f t="shared" si="56"/>
        <v>1884576.3926248322</v>
      </c>
      <c r="M142" s="257">
        <f t="shared" si="56"/>
        <v>1894237.2634990616</v>
      </c>
      <c r="N142" s="257">
        <f t="shared" si="56"/>
        <v>1903892.6855021105</v>
      </c>
      <c r="O142" s="257">
        <f t="shared" si="56"/>
        <v>1913542.451121856</v>
      </c>
      <c r="P142" s="257">
        <f t="shared" si="56"/>
        <v>1923186.3393278795</v>
      </c>
      <c r="Q142" s="257">
        <f t="shared" si="56"/>
        <v>1932824.1143606077</v>
      </c>
      <c r="R142" s="257">
        <f t="shared" si="56"/>
        <v>1942455.5243807067</v>
      </c>
      <c r="S142" s="257">
        <f t="shared" si="56"/>
        <v>1952080.2999587541</v>
      </c>
      <c r="T142" s="257">
        <f t="shared" si="56"/>
        <v>1961698.1523819847</v>
      </c>
      <c r="U142" s="257">
        <f t="shared" si="56"/>
        <v>1971308.7717507284</v>
      </c>
      <c r="V142" s="257">
        <f t="shared" si="56"/>
        <v>1980911.8248322848</v>
      </c>
      <c r="W142" s="257">
        <f t="shared" si="56"/>
        <v>1990506.9526340978</v>
      </c>
      <c r="X142" s="257">
        <f t="shared" si="56"/>
        <v>2000093.7676507898</v>
      </c>
      <c r="Y142" s="257">
        <f t="shared" si="56"/>
        <v>2009671.8507308976</v>
      </c>
      <c r="Z142" s="257">
        <f t="shared" si="56"/>
        <v>2019240.7474982338</v>
      </c>
      <c r="AA142" s="257">
        <f t="shared" si="56"/>
        <v>2028799.9642494796</v>
      </c>
      <c r="AB142" s="257">
        <f t="shared" si="56"/>
        <v>2038348.9632329412</v>
      </c>
      <c r="AC142" s="257">
        <f t="shared" si="56"/>
        <v>2047887.1571926551</v>
      </c>
      <c r="AD142" s="257">
        <f t="shared" si="56"/>
        <v>2057413.9030358435</v>
      </c>
      <c r="AE142" s="257">
        <f t="shared" si="56"/>
        <v>2066928.4944485864</v>
      </c>
      <c r="AF142" s="257">
        <f t="shared" si="56"/>
        <v>2076430.153242307</v>
      </c>
      <c r="AG142" s="257">
        <f t="shared" si="56"/>
        <v>2085918.019159225</v>
      </c>
      <c r="AH142" s="257">
        <f t="shared" si="56"/>
        <v>2095391.1377944509</v>
      </c>
      <c r="AI142" s="257">
        <f t="shared" si="56"/>
        <v>2104848.4462000551</v>
      </c>
      <c r="AJ142" s="257">
        <f t="shared" si="56"/>
        <v>2114288.755614548</v>
      </c>
      <c r="AK142" s="257">
        <f t="shared" si="56"/>
        <v>2123710.7305985987</v>
      </c>
      <c r="AL142" s="257">
        <f t="shared" si="56"/>
        <v>2133112.8636384178</v>
      </c>
      <c r="AM142" s="257">
        <f t="shared" si="56"/>
        <v>2142493.4439788382</v>
      </c>
      <c r="AN142" s="194"/>
    </row>
    <row r="143" spans="1:40" s="193" customFormat="1" ht="20.100000000000001" customHeight="1" x14ac:dyDescent="0.25">
      <c r="A143" s="199"/>
      <c r="B143" s="276"/>
      <c r="C143" s="197" t="str">
        <f>'Mix de Usos'!$B$52</f>
        <v>Ônibus Fretado</v>
      </c>
      <c r="D143" s="278">
        <f>'Mix de Usos'!F52</f>
        <v>60</v>
      </c>
      <c r="E143" s="195">
        <f t="shared" ref="E143:AM143" si="57">$D143*E134</f>
        <v>67643.925915234373</v>
      </c>
      <c r="F143" s="195">
        <f t="shared" si="57"/>
        <v>70494.417528341408</v>
      </c>
      <c r="G143" s="195">
        <f t="shared" si="57"/>
        <v>75908.513326684712</v>
      </c>
      <c r="H143" s="195">
        <f t="shared" si="57"/>
        <v>81369.785311369298</v>
      </c>
      <c r="I143" s="195">
        <f t="shared" si="57"/>
        <v>92006.319618277208</v>
      </c>
      <c r="J143" s="195">
        <f t="shared" si="57"/>
        <v>102796.02523656844</v>
      </c>
      <c r="K143" s="195">
        <f t="shared" si="57"/>
        <v>118874.09240420432</v>
      </c>
      <c r="L143" s="195">
        <f t="shared" si="57"/>
        <v>119486.94935852068</v>
      </c>
      <c r="M143" s="195">
        <f t="shared" si="57"/>
        <v>120099.47320919919</v>
      </c>
      <c r="N143" s="195">
        <f t="shared" si="57"/>
        <v>120711.651587549</v>
      </c>
      <c r="O143" s="195">
        <f t="shared" si="57"/>
        <v>121323.47133677246</v>
      </c>
      <c r="P143" s="195">
        <f t="shared" si="57"/>
        <v>121934.91844297723</v>
      </c>
      <c r="Q143" s="195">
        <f t="shared" si="57"/>
        <v>122545.97795840524</v>
      </c>
      <c r="R143" s="195">
        <f t="shared" si="57"/>
        <v>123156.63391580046</v>
      </c>
      <c r="S143" s="195">
        <f t="shared" si="57"/>
        <v>123766.86923265038</v>
      </c>
      <c r="T143" s="195">
        <f t="shared" si="57"/>
        <v>124376.66560382936</v>
      </c>
      <c r="U143" s="195">
        <f t="shared" si="57"/>
        <v>124986.00338090814</v>
      </c>
      <c r="V143" s="195">
        <f t="shared" si="57"/>
        <v>125594.86143608358</v>
      </c>
      <c r="W143" s="195">
        <f t="shared" si="57"/>
        <v>126203.21700831219</v>
      </c>
      <c r="X143" s="195">
        <f t="shared" si="57"/>
        <v>126811.04552876478</v>
      </c>
      <c r="Y143" s="195">
        <f t="shared" si="57"/>
        <v>127418.32042216959</v>
      </c>
      <c r="Z143" s="195">
        <f t="shared" si="57"/>
        <v>128025.01287991767</v>
      </c>
      <c r="AA143" s="195">
        <f t="shared" si="57"/>
        <v>128631.09159995952</v>
      </c>
      <c r="AB143" s="195">
        <f t="shared" si="57"/>
        <v>129236.52248746649</v>
      </c>
      <c r="AC143" s="195">
        <f t="shared" si="57"/>
        <v>129841.26830891277</v>
      </c>
      <c r="AD143" s="195">
        <f t="shared" si="57"/>
        <v>130445.28829057615</v>
      </c>
      <c r="AE143" s="195">
        <f t="shared" si="57"/>
        <v>131048.53765035303</v>
      </c>
      <c r="AF143" s="195">
        <f t="shared" si="57"/>
        <v>131650.96704910288</v>
      </c>
      <c r="AG143" s="195">
        <f t="shared" si="57"/>
        <v>132252.52194428872</v>
      </c>
      <c r="AH143" s="195">
        <f t="shared" si="57"/>
        <v>132853.14182420672</v>
      </c>
      <c r="AI143" s="195">
        <f t="shared" si="57"/>
        <v>133452.7592952472</v>
      </c>
      <c r="AJ143" s="195">
        <f t="shared" si="57"/>
        <v>134051.29898690019</v>
      </c>
      <c r="AK143" s="195">
        <f t="shared" si="57"/>
        <v>134648.67622890661</v>
      </c>
      <c r="AL143" s="195">
        <f t="shared" si="57"/>
        <v>135244.79544104752</v>
      </c>
      <c r="AM143" s="195">
        <f t="shared" si="57"/>
        <v>135839.5481570827</v>
      </c>
      <c r="AN143" s="194"/>
    </row>
    <row r="144" spans="1:40" s="193" customFormat="1" ht="20.100000000000001" customHeight="1" x14ac:dyDescent="0.25">
      <c r="A144" s="199"/>
      <c r="B144" s="276"/>
      <c r="C144" s="197" t="str">
        <f>'Mix de Usos'!$B$53</f>
        <v>Motos</v>
      </c>
      <c r="D144" s="278">
        <f>'Mix de Usos'!F53</f>
        <v>7</v>
      </c>
      <c r="E144" s="195">
        <f t="shared" ref="E144:AM144" si="58">$D144*E135</f>
        <v>15458.067843749996</v>
      </c>
      <c r="F144" s="195">
        <f t="shared" si="58"/>
        <v>15987.11395519524</v>
      </c>
      <c r="G144" s="195">
        <f t="shared" si="58"/>
        <v>17083.054011843662</v>
      </c>
      <c r="H144" s="195">
        <f t="shared" si="58"/>
        <v>18170.552653491472</v>
      </c>
      <c r="I144" s="195">
        <f t="shared" si="58"/>
        <v>20385.544468630957</v>
      </c>
      <c r="J144" s="195">
        <f t="shared" si="58"/>
        <v>22776.184857222474</v>
      </c>
      <c r="K144" s="195">
        <f t="shared" si="58"/>
        <v>26338.55051400901</v>
      </c>
      <c r="L144" s="195">
        <f t="shared" si="58"/>
        <v>26474.339259249122</v>
      </c>
      <c r="M144" s="195">
        <f t="shared" si="58"/>
        <v>26610.054199786995</v>
      </c>
      <c r="N144" s="195">
        <f t="shared" si="58"/>
        <v>26745.692595131586</v>
      </c>
      <c r="O144" s="195">
        <f t="shared" si="58"/>
        <v>26881.251530173515</v>
      </c>
      <c r="P144" s="195">
        <f t="shared" si="58"/>
        <v>27016.727899899721</v>
      </c>
      <c r="Q144" s="195">
        <f t="shared" si="58"/>
        <v>27152.118392383483</v>
      </c>
      <c r="R144" s="195">
        <f t="shared" si="58"/>
        <v>27287.419469811241</v>
      </c>
      <c r="S144" s="195">
        <f t="shared" si="58"/>
        <v>27422.627347265585</v>
      </c>
      <c r="T144" s="195">
        <f t="shared" si="58"/>
        <v>27557.737968938691</v>
      </c>
      <c r="U144" s="195">
        <f t="shared" si="58"/>
        <v>27692.746981391218</v>
      </c>
      <c r="V144" s="195">
        <f t="shared" si="58"/>
        <v>27827.649703403778</v>
      </c>
      <c r="W144" s="195">
        <f t="shared" si="58"/>
        <v>27962.441091885114</v>
      </c>
      <c r="X144" s="195">
        <f t="shared" si="58"/>
        <v>28097.115703198739</v>
      </c>
      <c r="Y144" s="195">
        <f t="shared" si="58"/>
        <v>28231.667649147108</v>
      </c>
      <c r="Z144" s="195">
        <f t="shared" si="58"/>
        <v>28366.090546699364</v>
      </c>
      <c r="AA144" s="195">
        <f t="shared" si="58"/>
        <v>28500.377460360993</v>
      </c>
      <c r="AB144" s="195">
        <f t="shared" si="58"/>
        <v>28634.520835850431</v>
      </c>
      <c r="AC144" s="195">
        <f t="shared" si="58"/>
        <v>28768.512423455053</v>
      </c>
      <c r="AD144" s="195">
        <f t="shared" si="58"/>
        <v>28902.343189072319</v>
      </c>
      <c r="AE144" s="195">
        <f t="shared" si="58"/>
        <v>29036.003210475461</v>
      </c>
      <c r="AF144" s="195">
        <f t="shared" si="58"/>
        <v>29169.481555749771</v>
      </c>
      <c r="AG144" s="195">
        <f t="shared" si="58"/>
        <v>29302.766140080632</v>
      </c>
      <c r="AH144" s="195">
        <f t="shared" si="58"/>
        <v>29435.843556084325</v>
      </c>
      <c r="AI144" s="195">
        <f t="shared" si="58"/>
        <v>29568.698871575471</v>
      </c>
      <c r="AJ144" s="195">
        <f t="shared" si="58"/>
        <v>29701.315386952414</v>
      </c>
      <c r="AK144" s="195">
        <f t="shared" si="58"/>
        <v>29833.674342098027</v>
      </c>
      <c r="AL144" s="195">
        <f t="shared" si="58"/>
        <v>29965.754559610494</v>
      </c>
      <c r="AM144" s="195">
        <f t="shared" si="58"/>
        <v>30097.532006973652</v>
      </c>
      <c r="AN144" s="194"/>
    </row>
    <row r="145" spans="1:40" s="193" customFormat="1" ht="20.100000000000001" customHeight="1" x14ac:dyDescent="0.25">
      <c r="A145" s="199"/>
      <c r="B145" s="276"/>
      <c r="C145" s="197" t="str">
        <f>'Mix de Usos'!$B$54</f>
        <v>Micro Ônibus</v>
      </c>
      <c r="D145" s="278">
        <f>'Mix de Usos'!F54</f>
        <v>30</v>
      </c>
      <c r="E145" s="195">
        <f t="shared" ref="E145:AM145" si="59">$D145*E136</f>
        <v>9019.1901220312484</v>
      </c>
      <c r="F145" s="195">
        <f t="shared" si="59"/>
        <v>9399.2556704455219</v>
      </c>
      <c r="G145" s="195">
        <f t="shared" si="59"/>
        <v>10121.13511022463</v>
      </c>
      <c r="H145" s="195">
        <f t="shared" si="59"/>
        <v>10849.304708182575</v>
      </c>
      <c r="I145" s="195">
        <f t="shared" si="59"/>
        <v>12267.50928243696</v>
      </c>
      <c r="J145" s="195">
        <f t="shared" si="59"/>
        <v>13706.136698209129</v>
      </c>
      <c r="K145" s="195">
        <f t="shared" si="59"/>
        <v>15849.878987227243</v>
      </c>
      <c r="L145" s="195">
        <f t="shared" si="59"/>
        <v>15931.593247802761</v>
      </c>
      <c r="M145" s="195">
        <f t="shared" si="59"/>
        <v>16013.26309455989</v>
      </c>
      <c r="N145" s="195">
        <f t="shared" si="59"/>
        <v>16094.886878339867</v>
      </c>
      <c r="O145" s="195">
        <f t="shared" si="59"/>
        <v>16176.462844902997</v>
      </c>
      <c r="P145" s="195">
        <f t="shared" si="59"/>
        <v>16257.989125730299</v>
      </c>
      <c r="Q145" s="195">
        <f t="shared" si="59"/>
        <v>16339.463727787363</v>
      </c>
      <c r="R145" s="195">
        <f t="shared" si="59"/>
        <v>16420.884522106724</v>
      </c>
      <c r="S145" s="195">
        <f t="shared" si="59"/>
        <v>16502.249231020054</v>
      </c>
      <c r="T145" s="195">
        <f t="shared" si="59"/>
        <v>16583.555413843918</v>
      </c>
      <c r="U145" s="195">
        <f t="shared" si="59"/>
        <v>16664.800450787749</v>
      </c>
      <c r="V145" s="195">
        <f t="shared" si="59"/>
        <v>16745.981524811141</v>
      </c>
      <c r="W145" s="195">
        <f t="shared" si="59"/>
        <v>16827.095601108285</v>
      </c>
      <c r="X145" s="195">
        <f t="shared" si="59"/>
        <v>16908.139403835296</v>
      </c>
      <c r="Y145" s="195">
        <f t="shared" si="59"/>
        <v>16989.109389622608</v>
      </c>
      <c r="Z145" s="195">
        <f t="shared" si="59"/>
        <v>17070.00171732236</v>
      </c>
      <c r="AA145" s="195">
        <f t="shared" si="59"/>
        <v>17150.812213327939</v>
      </c>
      <c r="AB145" s="195">
        <f t="shared" si="59"/>
        <v>17231.536331662202</v>
      </c>
      <c r="AC145" s="195">
        <f t="shared" si="59"/>
        <v>17312.169107855036</v>
      </c>
      <c r="AD145" s="195">
        <f t="shared" si="59"/>
        <v>17392.705105410154</v>
      </c>
      <c r="AE145" s="195">
        <f t="shared" si="59"/>
        <v>17473.138353380396</v>
      </c>
      <c r="AF145" s="195">
        <f t="shared" si="59"/>
        <v>17553.462273213725</v>
      </c>
      <c r="AG145" s="195">
        <f t="shared" si="59"/>
        <v>17633.66959257183</v>
      </c>
      <c r="AH145" s="195">
        <f t="shared" si="59"/>
        <v>17713.752243227558</v>
      </c>
      <c r="AI145" s="195">
        <f t="shared" si="59"/>
        <v>17793.701239366295</v>
      </c>
      <c r="AJ145" s="195">
        <f t="shared" si="59"/>
        <v>17873.506531586692</v>
      </c>
      <c r="AK145" s="195">
        <f t="shared" si="59"/>
        <v>17953.156830520882</v>
      </c>
      <c r="AL145" s="195">
        <f t="shared" si="59"/>
        <v>18032.639392139674</v>
      </c>
      <c r="AM145" s="195">
        <f t="shared" si="59"/>
        <v>18111.939754277697</v>
      </c>
      <c r="AN145" s="194"/>
    </row>
    <row r="146" spans="1:40" s="193" customFormat="1" ht="20.100000000000001" customHeight="1" x14ac:dyDescent="0.25">
      <c r="A146" s="199"/>
      <c r="B146" s="276"/>
      <c r="C146" s="197" t="str">
        <f>'Mix de Usos'!$B$55</f>
        <v>Vans</v>
      </c>
      <c r="D146" s="278">
        <f>'Mix de Usos'!F55</f>
        <v>25</v>
      </c>
      <c r="E146" s="195">
        <f t="shared" ref="E146:AM146" si="60">$D146*E137</f>
        <v>18789.979420898435</v>
      </c>
      <c r="F146" s="195">
        <f t="shared" si="60"/>
        <v>19581.782646761498</v>
      </c>
      <c r="G146" s="195">
        <f t="shared" si="60"/>
        <v>21085.698146301314</v>
      </c>
      <c r="H146" s="195">
        <f t="shared" si="60"/>
        <v>22602.718142047033</v>
      </c>
      <c r="I146" s="195">
        <f t="shared" si="60"/>
        <v>25557.311005077001</v>
      </c>
      <c r="J146" s="195">
        <f t="shared" si="60"/>
        <v>28554.451454602349</v>
      </c>
      <c r="K146" s="195">
        <f t="shared" si="60"/>
        <v>33020.581223390087</v>
      </c>
      <c r="L146" s="195">
        <f t="shared" si="60"/>
        <v>33190.819266255741</v>
      </c>
      <c r="M146" s="195">
        <f t="shared" si="60"/>
        <v>33360.96478033311</v>
      </c>
      <c r="N146" s="195">
        <f t="shared" si="60"/>
        <v>33531.014329874721</v>
      </c>
      <c r="O146" s="195">
        <f t="shared" si="60"/>
        <v>33700.964260214576</v>
      </c>
      <c r="P146" s="195">
        <f t="shared" si="60"/>
        <v>33870.810678604779</v>
      </c>
      <c r="Q146" s="195">
        <f t="shared" si="60"/>
        <v>34040.549432890344</v>
      </c>
      <c r="R146" s="195">
        <f t="shared" si="60"/>
        <v>34210.176087722342</v>
      </c>
      <c r="S146" s="195">
        <f t="shared" si="60"/>
        <v>34379.685897958436</v>
      </c>
      <c r="T146" s="195">
        <f t="shared" si="60"/>
        <v>34549.073778841492</v>
      </c>
      <c r="U146" s="195">
        <f t="shared" si="60"/>
        <v>34718.334272474473</v>
      </c>
      <c r="V146" s="195">
        <f t="shared" si="60"/>
        <v>34887.461510023226</v>
      </c>
      <c r="W146" s="195">
        <f t="shared" si="60"/>
        <v>35056.449168975596</v>
      </c>
      <c r="X146" s="195">
        <f t="shared" si="60"/>
        <v>35225.290424656872</v>
      </c>
      <c r="Y146" s="195">
        <f t="shared" si="60"/>
        <v>35393.977895047108</v>
      </c>
      <c r="Z146" s="195">
        <f t="shared" si="60"/>
        <v>35562.503577754913</v>
      </c>
      <c r="AA146" s="195">
        <f t="shared" si="60"/>
        <v>35730.858777766545</v>
      </c>
      <c r="AB146" s="195">
        <f t="shared" si="60"/>
        <v>35899.034024296256</v>
      </c>
      <c r="AC146" s="195">
        <f t="shared" si="60"/>
        <v>36067.018974697981</v>
      </c>
      <c r="AD146" s="195">
        <f t="shared" si="60"/>
        <v>36234.802302937831</v>
      </c>
      <c r="AE146" s="195">
        <f t="shared" si="60"/>
        <v>36402.371569542491</v>
      </c>
      <c r="AF146" s="195">
        <f t="shared" si="60"/>
        <v>36569.713069195255</v>
      </c>
      <c r="AG146" s="195">
        <f t="shared" si="60"/>
        <v>36736.811651191318</v>
      </c>
      <c r="AH146" s="195">
        <f t="shared" si="60"/>
        <v>36903.65050672408</v>
      </c>
      <c r="AI146" s="195">
        <f t="shared" si="60"/>
        <v>37070.210915346448</v>
      </c>
      <c r="AJ146" s="195">
        <f t="shared" si="60"/>
        <v>37236.471940805612</v>
      </c>
      <c r="AK146" s="195">
        <f t="shared" si="60"/>
        <v>37402.410063585179</v>
      </c>
      <c r="AL146" s="195">
        <f t="shared" si="60"/>
        <v>37567.998733624307</v>
      </c>
      <c r="AM146" s="195">
        <f t="shared" si="60"/>
        <v>37733.207821411866</v>
      </c>
      <c r="AN146" s="194"/>
    </row>
    <row r="147" spans="1:40" s="193" customFormat="1" ht="20.100000000000001" customHeight="1" x14ac:dyDescent="0.25">
      <c r="A147" s="199"/>
      <c r="B147" s="276"/>
      <c r="C147" s="197" t="str">
        <f>'Mix de Usos'!$B$56</f>
        <v xml:space="preserve">Veículo </v>
      </c>
      <c r="D147" s="278">
        <f>'Mix de Usos'!F56</f>
        <v>20</v>
      </c>
      <c r="E147" s="195">
        <f t="shared" ref="E147:AM147" si="61">$D147*E138</f>
        <v>833433.10645312478</v>
      </c>
      <c r="F147" s="195">
        <f t="shared" si="61"/>
        <v>900550.46581214294</v>
      </c>
      <c r="G147" s="195">
        <f t="shared" si="61"/>
        <v>1004207.8006035491</v>
      </c>
      <c r="H147" s="195">
        <f t="shared" si="61"/>
        <v>1113473.2772081341</v>
      </c>
      <c r="I147" s="195">
        <f t="shared" si="61"/>
        <v>1300928.7240218921</v>
      </c>
      <c r="J147" s="195">
        <f t="shared" si="61"/>
        <v>1453490.3960984594</v>
      </c>
      <c r="K147" s="195">
        <f t="shared" si="61"/>
        <v>1680827.1648325026</v>
      </c>
      <c r="L147" s="195">
        <f t="shared" si="61"/>
        <v>1689492.6914930039</v>
      </c>
      <c r="M147" s="195">
        <f t="shared" si="61"/>
        <v>1698153.5082151825</v>
      </c>
      <c r="N147" s="195">
        <f t="shared" si="61"/>
        <v>1706809.4401112155</v>
      </c>
      <c r="O147" s="195">
        <f t="shared" si="61"/>
        <v>1715460.3011497925</v>
      </c>
      <c r="P147" s="195">
        <f t="shared" si="61"/>
        <v>1724105.8931806674</v>
      </c>
      <c r="Q147" s="195">
        <f t="shared" si="61"/>
        <v>1732746.0048491412</v>
      </c>
      <c r="R147" s="195">
        <f t="shared" si="61"/>
        <v>1741380.4103852659</v>
      </c>
      <c r="S147" s="195">
        <f t="shared" si="61"/>
        <v>1750008.8682498597</v>
      </c>
      <c r="T147" s="195">
        <f t="shared" si="61"/>
        <v>1758631.1196165313</v>
      </c>
      <c r="U147" s="195">
        <f t="shared" si="61"/>
        <v>1767246.8866651668</v>
      </c>
      <c r="V147" s="195">
        <f t="shared" si="61"/>
        <v>1775855.8706579632</v>
      </c>
      <c r="W147" s="195">
        <f t="shared" si="61"/>
        <v>1784457.7497638166</v>
      </c>
      <c r="X147" s="195">
        <f t="shared" si="61"/>
        <v>1793052.1765903342</v>
      </c>
      <c r="Y147" s="195">
        <f t="shared" si="61"/>
        <v>1801638.7753749113</v>
      </c>
      <c r="Z147" s="195">
        <f t="shared" si="61"/>
        <v>1810217.1387765396</v>
      </c>
      <c r="AA147" s="195">
        <f t="shared" si="61"/>
        <v>1818786.8241980646</v>
      </c>
      <c r="AB147" s="195">
        <f t="shared" si="61"/>
        <v>1827347.3495536658</v>
      </c>
      <c r="AC147" s="195">
        <f t="shared" si="61"/>
        <v>1835898.1883777343</v>
      </c>
      <c r="AD147" s="195">
        <f t="shared" si="61"/>
        <v>1844438.764147847</v>
      </c>
      <c r="AE147" s="195">
        <f t="shared" si="61"/>
        <v>1852968.4436648351</v>
      </c>
      <c r="AF147" s="195">
        <f t="shared" si="61"/>
        <v>1861486.5292950454</v>
      </c>
      <c r="AG147" s="195">
        <f t="shared" si="61"/>
        <v>1869992.2498310925</v>
      </c>
      <c r="AH147" s="195">
        <f t="shared" si="61"/>
        <v>1878484.7496642082</v>
      </c>
      <c r="AI147" s="195">
        <f t="shared" si="61"/>
        <v>1886963.0758785198</v>
      </c>
      <c r="AJ147" s="195">
        <f t="shared" si="61"/>
        <v>1895426.162768303</v>
      </c>
      <c r="AK147" s="195">
        <f t="shared" si="61"/>
        <v>1903872.8131334882</v>
      </c>
      <c r="AL147" s="195">
        <f t="shared" si="61"/>
        <v>1912301.6755119958</v>
      </c>
      <c r="AM147" s="195">
        <f t="shared" si="61"/>
        <v>1920711.2162390924</v>
      </c>
      <c r="AN147" s="194"/>
    </row>
    <row r="156" spans="1:40" ht="15.75" x14ac:dyDescent="0.25">
      <c r="E156" s="226">
        <v>1</v>
      </c>
      <c r="F156" s="226">
        <f t="shared" ref="F156:AM156" si="62">E156+1</f>
        <v>2</v>
      </c>
      <c r="G156" s="226">
        <f t="shared" si="62"/>
        <v>3</v>
      </c>
      <c r="H156" s="226">
        <f t="shared" si="62"/>
        <v>4</v>
      </c>
      <c r="I156" s="226">
        <f t="shared" si="62"/>
        <v>5</v>
      </c>
      <c r="J156" s="226">
        <f t="shared" si="62"/>
        <v>6</v>
      </c>
      <c r="K156" s="226">
        <f t="shared" si="62"/>
        <v>7</v>
      </c>
      <c r="L156" s="226">
        <f t="shared" si="62"/>
        <v>8</v>
      </c>
      <c r="M156" s="226">
        <f t="shared" si="62"/>
        <v>9</v>
      </c>
      <c r="N156" s="226">
        <f t="shared" si="62"/>
        <v>10</v>
      </c>
      <c r="O156" s="226">
        <f t="shared" si="62"/>
        <v>11</v>
      </c>
      <c r="P156" s="226">
        <f t="shared" si="62"/>
        <v>12</v>
      </c>
      <c r="Q156" s="226">
        <f t="shared" si="62"/>
        <v>13</v>
      </c>
      <c r="R156" s="226">
        <f t="shared" si="62"/>
        <v>14</v>
      </c>
      <c r="S156" s="226">
        <f t="shared" si="62"/>
        <v>15</v>
      </c>
      <c r="T156" s="226">
        <f t="shared" si="62"/>
        <v>16</v>
      </c>
      <c r="U156" s="226">
        <f t="shared" si="62"/>
        <v>17</v>
      </c>
      <c r="V156" s="226">
        <f t="shared" si="62"/>
        <v>18</v>
      </c>
      <c r="W156" s="226">
        <f t="shared" si="62"/>
        <v>19</v>
      </c>
      <c r="X156" s="226">
        <f t="shared" si="62"/>
        <v>20</v>
      </c>
      <c r="Y156" s="226">
        <f t="shared" si="62"/>
        <v>21</v>
      </c>
      <c r="Z156" s="226">
        <f t="shared" si="62"/>
        <v>22</v>
      </c>
      <c r="AA156" s="226">
        <f t="shared" si="62"/>
        <v>23</v>
      </c>
      <c r="AB156" s="226">
        <f t="shared" si="62"/>
        <v>24</v>
      </c>
      <c r="AC156" s="226">
        <f t="shared" si="62"/>
        <v>25</v>
      </c>
      <c r="AD156" s="226">
        <f t="shared" si="62"/>
        <v>26</v>
      </c>
      <c r="AE156" s="226">
        <f t="shared" si="62"/>
        <v>27</v>
      </c>
      <c r="AF156" s="226">
        <f t="shared" si="62"/>
        <v>28</v>
      </c>
      <c r="AG156" s="226">
        <f t="shared" si="62"/>
        <v>29</v>
      </c>
      <c r="AH156" s="226">
        <f t="shared" si="62"/>
        <v>30</v>
      </c>
      <c r="AI156" s="226">
        <f t="shared" si="62"/>
        <v>31</v>
      </c>
      <c r="AJ156" s="226">
        <f t="shared" si="62"/>
        <v>32</v>
      </c>
      <c r="AK156" s="226">
        <f t="shared" si="62"/>
        <v>33</v>
      </c>
      <c r="AL156" s="226">
        <f t="shared" si="62"/>
        <v>34</v>
      </c>
      <c r="AM156" s="226">
        <f t="shared" si="62"/>
        <v>35</v>
      </c>
    </row>
    <row r="157" spans="1:40" s="193" customFormat="1" ht="20.100000000000001" customHeight="1" x14ac:dyDescent="0.25">
      <c r="A157" s="199"/>
      <c r="B157" s="198"/>
      <c r="C157" s="201" t="s">
        <v>225</v>
      </c>
      <c r="D157" s="277" t="s">
        <v>221</v>
      </c>
      <c r="E157" s="195"/>
      <c r="F157" s="195"/>
      <c r="G157" s="195"/>
      <c r="H157" s="195"/>
      <c r="I157" s="195"/>
      <c r="J157" s="195"/>
      <c r="K157" s="195"/>
      <c r="L157" s="195"/>
      <c r="M157" s="195"/>
      <c r="N157" s="195"/>
      <c r="O157" s="195"/>
      <c r="P157" s="195"/>
      <c r="Q157" s="195"/>
      <c r="R157" s="195"/>
      <c r="S157" s="195"/>
      <c r="T157" s="195"/>
      <c r="U157" s="195"/>
      <c r="V157" s="195"/>
      <c r="W157" s="195"/>
      <c r="X157" s="195"/>
      <c r="Y157" s="195"/>
      <c r="Z157" s="195"/>
      <c r="AA157" s="195"/>
      <c r="AB157" s="195"/>
      <c r="AC157" s="195"/>
      <c r="AD157" s="195"/>
      <c r="AE157" s="195"/>
      <c r="AF157" s="195"/>
      <c r="AG157" s="195"/>
      <c r="AH157" s="195"/>
      <c r="AI157" s="195"/>
      <c r="AJ157" s="195"/>
      <c r="AK157" s="195"/>
      <c r="AL157" s="195"/>
      <c r="AM157" s="195"/>
      <c r="AN157" s="194"/>
    </row>
    <row r="158" spans="1:40" s="193" customFormat="1" ht="20.100000000000001" customHeight="1" x14ac:dyDescent="0.25">
      <c r="A158" s="199"/>
      <c r="B158" s="276"/>
      <c r="C158" s="197" t="str">
        <f>'Mix de Usos'!$B$52</f>
        <v>Ônibus Fretado</v>
      </c>
      <c r="D158" s="275">
        <f>'Entradas e Passaporte'!$G$31</f>
        <v>76</v>
      </c>
      <c r="E158" s="195">
        <f t="shared" ref="E158:AM158" si="63">(E53+E73+E93+E113+E33)/$D158</f>
        <v>2.4099609374999993</v>
      </c>
      <c r="F158" s="195">
        <f t="shared" si="63"/>
        <v>2.5129467698174879</v>
      </c>
      <c r="G158" s="195">
        <f t="shared" si="63"/>
        <v>2.7074880873400176</v>
      </c>
      <c r="H158" s="195">
        <f t="shared" si="63"/>
        <v>2.9039349635602454</v>
      </c>
      <c r="I158" s="195">
        <f t="shared" si="63"/>
        <v>3.2854068812274924</v>
      </c>
      <c r="J158" s="195">
        <f t="shared" si="63"/>
        <v>3.6706909924909872</v>
      </c>
      <c r="K158" s="195">
        <f t="shared" si="63"/>
        <v>4.2448145171417364</v>
      </c>
      <c r="L158" s="195">
        <f t="shared" si="63"/>
        <v>4.2666987144802757</v>
      </c>
      <c r="M158" s="195">
        <f t="shared" si="63"/>
        <v>4.2885710171903959</v>
      </c>
      <c r="N158" s="195">
        <f t="shared" si="63"/>
        <v>4.3104309836048067</v>
      </c>
      <c r="O158" s="195">
        <f t="shared" si="63"/>
        <v>4.3322781439141123</v>
      </c>
      <c r="P158" s="195">
        <f t="shared" si="63"/>
        <v>4.3541119977033542</v>
      </c>
      <c r="Q158" s="195">
        <f t="shared" si="63"/>
        <v>4.3759320112106437</v>
      </c>
      <c r="R158" s="195">
        <f t="shared" si="63"/>
        <v>4.3977376142693521</v>
      </c>
      <c r="S158" s="195">
        <f t="shared" si="63"/>
        <v>4.4195281968887272</v>
      </c>
      <c r="T158" s="195">
        <f t="shared" si="63"/>
        <v>4.4413031054203493</v>
      </c>
      <c r="U158" s="195">
        <f t="shared" si="63"/>
        <v>4.4630616382484432</v>
      </c>
      <c r="V158" s="195">
        <f t="shared" si="63"/>
        <v>4.4848030409310349</v>
      </c>
      <c r="W158" s="195">
        <f t="shared" si="63"/>
        <v>4.5065265007055935</v>
      </c>
      <c r="X158" s="195">
        <f t="shared" si="63"/>
        <v>4.5282311402562927</v>
      </c>
      <c r="Y158" s="195">
        <f t="shared" si="63"/>
        <v>4.5499160106202696</v>
      </c>
      <c r="Z158" s="195">
        <f t="shared" si="63"/>
        <v>4.5715800830855553</v>
      </c>
      <c r="AA158" s="195">
        <f t="shared" si="63"/>
        <v>4.5932222399031772</v>
      </c>
      <c r="AB158" s="195">
        <f t="shared" si="63"/>
        <v>4.6148412635982394</v>
      </c>
      <c r="AC158" s="195">
        <f t="shared" si="63"/>
        <v>4.6364358246177035</v>
      </c>
      <c r="AD158" s="195">
        <f t="shared" si="63"/>
        <v>4.6580044669934555</v>
      </c>
      <c r="AE158" s="195">
        <f t="shared" si="63"/>
        <v>4.6795455916241275</v>
      </c>
      <c r="AF158" s="195">
        <f t="shared" si="63"/>
        <v>4.701057436683449</v>
      </c>
      <c r="AG158" s="195">
        <f t="shared" si="63"/>
        <v>4.7225380545396929</v>
      </c>
      <c r="AH158" s="195">
        <f t="shared" si="63"/>
        <v>4.7439852844111998</v>
      </c>
      <c r="AI158" s="195">
        <f t="shared" si="63"/>
        <v>4.7653967197738352</v>
      </c>
      <c r="AJ158" s="195">
        <f t="shared" si="63"/>
        <v>4.7867696692603827</v>
      </c>
      <c r="AK158" s="195">
        <f t="shared" si="63"/>
        <v>4.8081011094236148</v>
      </c>
      <c r="AL158" s="195">
        <f t="shared" si="63"/>
        <v>4.8293876272381002</v>
      </c>
      <c r="AM158" s="195">
        <f t="shared" si="63"/>
        <v>4.8506253495380216</v>
      </c>
      <c r="AN158" s="194"/>
    </row>
    <row r="159" spans="1:40" s="193" customFormat="1" ht="20.100000000000001" customHeight="1" x14ac:dyDescent="0.25">
      <c r="A159" s="199"/>
      <c r="B159" s="276"/>
      <c r="C159" s="197" t="str">
        <f>'Mix de Usos'!$B$53</f>
        <v>Motos</v>
      </c>
      <c r="D159" s="275">
        <f>'Entradas e Passaporte'!$G$31</f>
        <v>76</v>
      </c>
      <c r="E159" s="195">
        <f t="shared" ref="E159:AM159" si="64">(E54+E74+E94+E114+E34)/$D159</f>
        <v>6.764802631578952E-2</v>
      </c>
      <c r="F159" s="195">
        <f t="shared" si="64"/>
        <v>7.0538856696631291E-2</v>
      </c>
      <c r="G159" s="195">
        <f t="shared" si="64"/>
        <v>7.5999665609544423E-2</v>
      </c>
      <c r="H159" s="195">
        <f t="shared" si="64"/>
        <v>8.1513963889410498E-2</v>
      </c>
      <c r="I159" s="195">
        <f t="shared" si="64"/>
        <v>9.2221947543227947E-2</v>
      </c>
      <c r="J159" s="195">
        <f t="shared" si="64"/>
        <v>0.10303694014009797</v>
      </c>
      <c r="K159" s="195">
        <f t="shared" si="64"/>
        <v>0.11915268820046991</v>
      </c>
      <c r="L159" s="195">
        <f t="shared" si="64"/>
        <v>0.11976698145909556</v>
      </c>
      <c r="M159" s="195">
        <f t="shared" si="64"/>
        <v>0.12038094083341473</v>
      </c>
      <c r="N159" s="195">
        <f t="shared" si="64"/>
        <v>0.12099455392574913</v>
      </c>
      <c r="O159" s="195">
        <f t="shared" si="64"/>
        <v>0.12160780754846644</v>
      </c>
      <c r="P159" s="195">
        <f t="shared" si="64"/>
        <v>0.12222068765483113</v>
      </c>
      <c r="Q159" s="195">
        <f t="shared" si="64"/>
        <v>0.12283317926205328</v>
      </c>
      <c r="R159" s="195">
        <f t="shared" si="64"/>
        <v>0.12344526636545562</v>
      </c>
      <c r="S159" s="195">
        <f t="shared" si="64"/>
        <v>0.12405693184249074</v>
      </c>
      <c r="T159" s="195">
        <f t="shared" si="64"/>
        <v>0.12466815734513273</v>
      </c>
      <c r="U159" s="195">
        <f t="shared" si="64"/>
        <v>0.12527892317890382</v>
      </c>
      <c r="V159" s="195">
        <f t="shared" si="64"/>
        <v>0.12588920816648527</v>
      </c>
      <c r="W159" s="195">
        <f t="shared" si="64"/>
        <v>0.1264989894934905</v>
      </c>
      <c r="X159" s="195">
        <f t="shared" si="64"/>
        <v>0.12710824253351014</v>
      </c>
      <c r="Y159" s="195">
        <f t="shared" si="64"/>
        <v>0.1277169406489902</v>
      </c>
      <c r="Z159" s="195">
        <f t="shared" si="64"/>
        <v>0.12832505496380522</v>
      </c>
      <c r="AA159" s="195">
        <f t="shared" si="64"/>
        <v>0.12893255410254545</v>
      </c>
      <c r="AB159" s="195">
        <f t="shared" si="64"/>
        <v>0.12953940389047702</v>
      </c>
      <c r="AC159" s="195">
        <f t="shared" si="64"/>
        <v>0.13014556700681282</v>
      </c>
      <c r="AD159" s="195">
        <f t="shared" si="64"/>
        <v>0.1307510025822726</v>
      </c>
      <c r="AE159" s="195">
        <f t="shared" si="64"/>
        <v>0.1313556657298002</v>
      </c>
      <c r="AF159" s="195">
        <f t="shared" si="64"/>
        <v>0.1319595069946233</v>
      </c>
      <c r="AG159" s="195">
        <f t="shared" si="64"/>
        <v>0.1325624717063775</v>
      </c>
      <c r="AH159" s="195">
        <f t="shared" si="64"/>
        <v>0.13316449921154255</v>
      </c>
      <c r="AI159" s="195">
        <f t="shared" si="64"/>
        <v>0.13376552195856395</v>
      </c>
      <c r="AJ159" s="195">
        <f t="shared" si="64"/>
        <v>0.13436546440029157</v>
      </c>
      <c r="AK159" s="195">
        <f t="shared" si="64"/>
        <v>0.13496424166803145</v>
      </c>
      <c r="AL159" s="195">
        <f t="shared" si="64"/>
        <v>0.13556175795756084</v>
      </c>
      <c r="AM159" s="195">
        <f t="shared" si="64"/>
        <v>0.13615790454843579</v>
      </c>
      <c r="AN159" s="194"/>
    </row>
    <row r="160" spans="1:40" s="193" customFormat="1" ht="20.100000000000001" customHeight="1" x14ac:dyDescent="0.25">
      <c r="A160" s="199"/>
      <c r="B160" s="276"/>
      <c r="C160" s="197" t="str">
        <f>'Mix de Usos'!$B$54</f>
        <v>Micro Ônibus</v>
      </c>
      <c r="D160" s="275">
        <f>'Entradas e Passaporte'!$G$31</f>
        <v>76</v>
      </c>
      <c r="E160" s="195">
        <f t="shared" ref="E160:AM160" si="65">(E55+E75+E95+E115+E35)/$D160</f>
        <v>0.64265624999999982</v>
      </c>
      <c r="F160" s="195">
        <f t="shared" si="65"/>
        <v>0.67011913861799666</v>
      </c>
      <c r="G160" s="195">
        <f t="shared" si="65"/>
        <v>0.7219968232906715</v>
      </c>
      <c r="H160" s="195">
        <f t="shared" si="65"/>
        <v>0.77438265694939912</v>
      </c>
      <c r="I160" s="195">
        <f t="shared" si="65"/>
        <v>0.87610850166066467</v>
      </c>
      <c r="J160" s="195">
        <f t="shared" si="65"/>
        <v>0.97885093133092982</v>
      </c>
      <c r="K160" s="195">
        <f t="shared" si="65"/>
        <v>1.1319505379044632</v>
      </c>
      <c r="L160" s="195">
        <f t="shared" si="65"/>
        <v>1.137786323861407</v>
      </c>
      <c r="M160" s="195">
        <f t="shared" si="65"/>
        <v>1.1436189379174391</v>
      </c>
      <c r="N160" s="195">
        <f t="shared" si="65"/>
        <v>1.1494482622946154</v>
      </c>
      <c r="O160" s="195">
        <f t="shared" si="65"/>
        <v>1.1552741717104298</v>
      </c>
      <c r="P160" s="195">
        <f t="shared" si="65"/>
        <v>1.1610965327208946</v>
      </c>
      <c r="Q160" s="195">
        <f t="shared" si="65"/>
        <v>1.1669152029895051</v>
      </c>
      <c r="R160" s="195">
        <f t="shared" si="65"/>
        <v>1.1727300304718273</v>
      </c>
      <c r="S160" s="195">
        <f t="shared" si="65"/>
        <v>1.1785408525036609</v>
      </c>
      <c r="T160" s="195">
        <f t="shared" si="65"/>
        <v>1.1843474947787598</v>
      </c>
      <c r="U160" s="195">
        <f t="shared" si="65"/>
        <v>1.1901497701995851</v>
      </c>
      <c r="V160" s="195">
        <f t="shared" si="65"/>
        <v>1.1959474775816092</v>
      </c>
      <c r="W160" s="195">
        <f t="shared" si="65"/>
        <v>1.2017404001881584</v>
      </c>
      <c r="X160" s="195">
        <f t="shared" si="65"/>
        <v>1.2075283040683449</v>
      </c>
      <c r="Y160" s="195">
        <f t="shared" si="65"/>
        <v>1.2133109361654055</v>
      </c>
      <c r="Z160" s="195">
        <f t="shared" si="65"/>
        <v>1.2190880221561482</v>
      </c>
      <c r="AA160" s="195">
        <f t="shared" si="65"/>
        <v>1.2248592639741807</v>
      </c>
      <c r="AB160" s="195">
        <f t="shared" si="65"/>
        <v>1.2306243369595304</v>
      </c>
      <c r="AC160" s="195">
        <f t="shared" si="65"/>
        <v>1.2363828865647211</v>
      </c>
      <c r="AD160" s="195">
        <f t="shared" si="65"/>
        <v>1.2421345245315882</v>
      </c>
      <c r="AE160" s="195">
        <f t="shared" si="65"/>
        <v>1.2478788244331007</v>
      </c>
      <c r="AF160" s="195">
        <f t="shared" si="65"/>
        <v>1.2536153164489201</v>
      </c>
      <c r="AG160" s="195">
        <f t="shared" si="65"/>
        <v>1.2593434812105848</v>
      </c>
      <c r="AH160" s="195">
        <f t="shared" si="65"/>
        <v>1.2650627425096532</v>
      </c>
      <c r="AI160" s="195">
        <f t="shared" si="65"/>
        <v>1.2707724586063562</v>
      </c>
      <c r="AJ160" s="195">
        <f t="shared" si="65"/>
        <v>1.276471911802769</v>
      </c>
      <c r="AK160" s="195">
        <f t="shared" si="65"/>
        <v>1.2821602958462974</v>
      </c>
      <c r="AL160" s="195">
        <f t="shared" si="65"/>
        <v>1.2878367005968268</v>
      </c>
      <c r="AM160" s="195">
        <f t="shared" si="65"/>
        <v>1.293500093210139</v>
      </c>
      <c r="AN160" s="194"/>
    </row>
    <row r="161" spans="1:40" s="193" customFormat="1" ht="20.100000000000001" customHeight="1" x14ac:dyDescent="0.25">
      <c r="A161" s="199"/>
      <c r="B161" s="276"/>
      <c r="C161" s="197" t="str">
        <f>'Mix de Usos'!$B$55</f>
        <v>Vans</v>
      </c>
      <c r="D161" s="275">
        <f>'Entradas e Passaporte'!$G$31</f>
        <v>76</v>
      </c>
      <c r="E161" s="195">
        <f t="shared" ref="E161:AM161" si="66">(E56+E76+E96+E116+E36)/$D161</f>
        <v>1.6066406249999994</v>
      </c>
      <c r="F161" s="195">
        <f t="shared" si="66"/>
        <v>1.6752978465449917</v>
      </c>
      <c r="G161" s="195">
        <f t="shared" si="66"/>
        <v>1.8049920582266785</v>
      </c>
      <c r="H161" s="195">
        <f t="shared" si="66"/>
        <v>1.9359566423734975</v>
      </c>
      <c r="I161" s="195">
        <f t="shared" si="66"/>
        <v>2.1902712541516616</v>
      </c>
      <c r="J161" s="195">
        <f t="shared" si="66"/>
        <v>2.4471273283273249</v>
      </c>
      <c r="K161" s="195">
        <f t="shared" si="66"/>
        <v>2.8298763447611575</v>
      </c>
      <c r="L161" s="195">
        <f t="shared" si="66"/>
        <v>2.8444658096535171</v>
      </c>
      <c r="M161" s="195">
        <f t="shared" si="66"/>
        <v>2.8590473447935976</v>
      </c>
      <c r="N161" s="195">
        <f t="shared" si="66"/>
        <v>2.8736206557365391</v>
      </c>
      <c r="O161" s="195">
        <f t="shared" si="66"/>
        <v>2.8881854292760747</v>
      </c>
      <c r="P161" s="195">
        <f t="shared" si="66"/>
        <v>2.9027413318022361</v>
      </c>
      <c r="Q161" s="195">
        <f t="shared" si="66"/>
        <v>2.9172880074737622</v>
      </c>
      <c r="R161" s="195">
        <f t="shared" si="66"/>
        <v>2.9318250761795683</v>
      </c>
      <c r="S161" s="195">
        <f t="shared" si="66"/>
        <v>2.9463521312591521</v>
      </c>
      <c r="T161" s="195">
        <f t="shared" si="66"/>
        <v>2.9608687369468996</v>
      </c>
      <c r="U161" s="195">
        <f t="shared" si="66"/>
        <v>2.9753744254989622</v>
      </c>
      <c r="V161" s="195">
        <f t="shared" si="66"/>
        <v>2.9898686939540235</v>
      </c>
      <c r="W161" s="195">
        <f t="shared" si="66"/>
        <v>3.0043510004703959</v>
      </c>
      <c r="X161" s="195">
        <f t="shared" si="66"/>
        <v>3.0188207601708625</v>
      </c>
      <c r="Y161" s="195">
        <f t="shared" si="66"/>
        <v>3.0332773404135134</v>
      </c>
      <c r="Z161" s="195">
        <f t="shared" si="66"/>
        <v>3.0477200553903705</v>
      </c>
      <c r="AA161" s="195">
        <f t="shared" si="66"/>
        <v>3.0621481599354512</v>
      </c>
      <c r="AB161" s="195">
        <f t="shared" si="66"/>
        <v>3.0765608423988264</v>
      </c>
      <c r="AC161" s="195">
        <f t="shared" si="66"/>
        <v>3.0909572164118013</v>
      </c>
      <c r="AD161" s="195">
        <f t="shared" si="66"/>
        <v>3.1053363113289705</v>
      </c>
      <c r="AE161" s="195">
        <f t="shared" si="66"/>
        <v>3.1196970610827521</v>
      </c>
      <c r="AF161" s="195">
        <f t="shared" si="66"/>
        <v>3.1340382911223004</v>
      </c>
      <c r="AG161" s="195">
        <f t="shared" si="66"/>
        <v>3.1483587030264619</v>
      </c>
      <c r="AH161" s="195">
        <f t="shared" si="66"/>
        <v>3.1626568562741331</v>
      </c>
      <c r="AI161" s="195">
        <f t="shared" si="66"/>
        <v>3.1769311465158903</v>
      </c>
      <c r="AJ161" s="195">
        <f t="shared" si="66"/>
        <v>3.1911797795069217</v>
      </c>
      <c r="AK161" s="195">
        <f t="shared" si="66"/>
        <v>3.2054007396157438</v>
      </c>
      <c r="AL161" s="195">
        <f t="shared" si="66"/>
        <v>3.2195917514920667</v>
      </c>
      <c r="AM161" s="195">
        <f t="shared" si="66"/>
        <v>3.2337502330253476</v>
      </c>
      <c r="AN161" s="194"/>
    </row>
    <row r="162" spans="1:40" s="193" customFormat="1" ht="20.100000000000001" customHeight="1" x14ac:dyDescent="0.25">
      <c r="A162" s="199"/>
      <c r="B162" s="276"/>
      <c r="C162" s="197" t="str">
        <f>'Mix de Usos'!$B$56</f>
        <v xml:space="preserve">Veículo </v>
      </c>
      <c r="D162" s="275">
        <f>'Entradas e Passaporte'!$G$31</f>
        <v>76</v>
      </c>
      <c r="E162" s="195">
        <f t="shared" ref="E162:AM162" si="67">(E57+E77+E97+E117+E37)/$D162</f>
        <v>1.6573766447368434</v>
      </c>
      <c r="F162" s="195">
        <f t="shared" si="67"/>
        <v>1.7282019890674665</v>
      </c>
      <c r="G162" s="195">
        <f t="shared" si="67"/>
        <v>1.8619918074338382</v>
      </c>
      <c r="H162" s="195">
        <f t="shared" si="67"/>
        <v>1.9970921152905572</v>
      </c>
      <c r="I162" s="195">
        <f t="shared" si="67"/>
        <v>2.259437714809085</v>
      </c>
      <c r="J162" s="195">
        <f t="shared" si="67"/>
        <v>2.5244050334324002</v>
      </c>
      <c r="K162" s="195">
        <f t="shared" si="67"/>
        <v>2.919240860911513</v>
      </c>
      <c r="L162" s="195">
        <f t="shared" si="67"/>
        <v>2.9342910457478415</v>
      </c>
      <c r="M162" s="195">
        <f t="shared" si="67"/>
        <v>2.9493330504186619</v>
      </c>
      <c r="N162" s="195">
        <f t="shared" si="67"/>
        <v>2.9643665711808524</v>
      </c>
      <c r="O162" s="195">
        <f t="shared" si="67"/>
        <v>2.979391284937428</v>
      </c>
      <c r="P162" s="195">
        <f t="shared" si="67"/>
        <v>2.9944068475433627</v>
      </c>
      <c r="Q162" s="195">
        <f t="shared" si="67"/>
        <v>3.0094128919203049</v>
      </c>
      <c r="R162" s="195">
        <f t="shared" si="67"/>
        <v>3.0244090259536627</v>
      </c>
      <c r="S162" s="195">
        <f t="shared" si="67"/>
        <v>3.0393948301410232</v>
      </c>
      <c r="T162" s="195">
        <f t="shared" si="67"/>
        <v>3.0543698549557519</v>
      </c>
      <c r="U162" s="195">
        <f t="shared" si="67"/>
        <v>3.0693336178831427</v>
      </c>
      <c r="V162" s="195">
        <f t="shared" si="67"/>
        <v>3.0842856000788905</v>
      </c>
      <c r="W162" s="195">
        <f t="shared" si="67"/>
        <v>3.0992252425905171</v>
      </c>
      <c r="X162" s="195">
        <f t="shared" si="67"/>
        <v>3.1141519420709982</v>
      </c>
      <c r="Y162" s="195">
        <f t="shared" si="67"/>
        <v>3.1290650459002589</v>
      </c>
      <c r="Z162" s="195">
        <f t="shared" si="67"/>
        <v>3.1439638466132274</v>
      </c>
      <c r="AA162" s="195">
        <f t="shared" si="67"/>
        <v>3.1588475755123633</v>
      </c>
      <c r="AB162" s="195">
        <f t="shared" si="67"/>
        <v>3.1737153953166874</v>
      </c>
      <c r="AC162" s="195">
        <f t="shared" si="67"/>
        <v>3.1885663916669142</v>
      </c>
      <c r="AD162" s="195">
        <f t="shared" si="67"/>
        <v>3.2033995632656782</v>
      </c>
      <c r="AE162" s="195">
        <f t="shared" si="67"/>
        <v>3.2182138103801052</v>
      </c>
      <c r="AF162" s="195">
        <f t="shared" si="67"/>
        <v>3.2330079213682712</v>
      </c>
      <c r="AG162" s="195">
        <f t="shared" si="67"/>
        <v>3.2477805568062479</v>
      </c>
      <c r="AH162" s="195">
        <f t="shared" si="67"/>
        <v>3.2625302306827932</v>
      </c>
      <c r="AI162" s="195">
        <f t="shared" si="67"/>
        <v>3.2772552879848167</v>
      </c>
      <c r="AJ162" s="195">
        <f t="shared" si="67"/>
        <v>3.2919538778071433</v>
      </c>
      <c r="AK162" s="195">
        <f t="shared" si="67"/>
        <v>3.30662392086677</v>
      </c>
      <c r="AL162" s="195">
        <f t="shared" si="67"/>
        <v>3.3212630699602403</v>
      </c>
      <c r="AM162" s="195">
        <f t="shared" si="67"/>
        <v>3.3358686614366775</v>
      </c>
      <c r="AN162" s="194"/>
    </row>
    <row r="164" spans="1:40" s="193" customFormat="1" ht="20.100000000000001" customHeight="1" x14ac:dyDescent="0.25">
      <c r="A164" s="199"/>
      <c r="B164" s="198"/>
      <c r="C164" s="201" t="s">
        <v>224</v>
      </c>
      <c r="D164" s="277" t="s">
        <v>221</v>
      </c>
      <c r="E164" s="195"/>
      <c r="F164" s="195"/>
      <c r="G164" s="195"/>
      <c r="H164" s="195"/>
      <c r="I164" s="195"/>
      <c r="J164" s="195"/>
      <c r="K164" s="195"/>
      <c r="L164" s="195"/>
      <c r="M164" s="195"/>
      <c r="N164" s="195"/>
      <c r="O164" s="195"/>
      <c r="P164" s="195"/>
      <c r="Q164" s="195"/>
      <c r="R164" s="195"/>
      <c r="S164" s="195"/>
      <c r="T164" s="195"/>
      <c r="U164" s="195"/>
      <c r="V164" s="195"/>
      <c r="W164" s="195"/>
      <c r="X164" s="195"/>
      <c r="Y164" s="195"/>
      <c r="Z164" s="195"/>
      <c r="AA164" s="195"/>
      <c r="AB164" s="195"/>
      <c r="AC164" s="195"/>
      <c r="AD164" s="195"/>
      <c r="AE164" s="195"/>
      <c r="AF164" s="195"/>
      <c r="AG164" s="195"/>
      <c r="AH164" s="195"/>
      <c r="AI164" s="195"/>
      <c r="AJ164" s="195"/>
      <c r="AK164" s="195"/>
      <c r="AL164" s="195"/>
      <c r="AM164" s="195"/>
      <c r="AN164" s="194"/>
    </row>
    <row r="165" spans="1:40" s="193" customFormat="1" ht="20.100000000000001" customHeight="1" x14ac:dyDescent="0.25">
      <c r="A165" s="199"/>
      <c r="B165" s="276"/>
      <c r="C165" s="197" t="str">
        <f>'Mix de Usos'!$B$52</f>
        <v>Ônibus Fretado</v>
      </c>
      <c r="D165" s="275">
        <f>'Entradas e Passaporte'!$G$34</f>
        <v>128</v>
      </c>
      <c r="E165" s="195">
        <f t="shared" ref="E165:AM165" si="68">(E59+E79+E99+E119+E39)/$D165</f>
        <v>6.7780151367187491</v>
      </c>
      <c r="F165" s="195">
        <f t="shared" si="68"/>
        <v>7.0676627901116849</v>
      </c>
      <c r="G165" s="195">
        <f t="shared" si="68"/>
        <v>7.6148102456437998</v>
      </c>
      <c r="H165" s="195">
        <f t="shared" si="68"/>
        <v>8.1673170850131953</v>
      </c>
      <c r="I165" s="195">
        <f t="shared" si="68"/>
        <v>9.2402068534523227</v>
      </c>
      <c r="J165" s="195">
        <f t="shared" si="68"/>
        <v>10.323818416380902</v>
      </c>
      <c r="K165" s="195">
        <f t="shared" si="68"/>
        <v>11.938540829461136</v>
      </c>
      <c r="L165" s="195">
        <f t="shared" si="68"/>
        <v>12.000090134475776</v>
      </c>
      <c r="M165" s="195">
        <f t="shared" si="68"/>
        <v>12.06160598584799</v>
      </c>
      <c r="N165" s="195">
        <f t="shared" si="68"/>
        <v>12.123087141388524</v>
      </c>
      <c r="O165" s="195">
        <f t="shared" si="68"/>
        <v>12.184532279758443</v>
      </c>
      <c r="P165" s="195">
        <f t="shared" si="68"/>
        <v>12.245939993540691</v>
      </c>
      <c r="Q165" s="195">
        <f t="shared" si="68"/>
        <v>12.307308781529937</v>
      </c>
      <c r="R165" s="195">
        <f t="shared" si="68"/>
        <v>12.368637040132555</v>
      </c>
      <c r="S165" s="195">
        <f t="shared" si="68"/>
        <v>12.429923053749551</v>
      </c>
      <c r="T165" s="195">
        <f t="shared" si="68"/>
        <v>12.491164983994732</v>
      </c>
      <c r="U165" s="195">
        <f t="shared" si="68"/>
        <v>12.552360857573751</v>
      </c>
      <c r="V165" s="195">
        <f t="shared" si="68"/>
        <v>12.613508552618537</v>
      </c>
      <c r="W165" s="195">
        <f t="shared" si="68"/>
        <v>12.674605783234485</v>
      </c>
      <c r="X165" s="195">
        <f t="shared" si="68"/>
        <v>12.735650081970832</v>
      </c>
      <c r="Y165" s="195">
        <f t="shared" si="68"/>
        <v>12.796638779869513</v>
      </c>
      <c r="Z165" s="195">
        <f t="shared" si="68"/>
        <v>12.857568983678126</v>
      </c>
      <c r="AA165" s="195">
        <f t="shared" si="68"/>
        <v>12.91843754972769</v>
      </c>
      <c r="AB165" s="195">
        <f t="shared" si="68"/>
        <v>12.979241053870053</v>
      </c>
      <c r="AC165" s="195">
        <f t="shared" si="68"/>
        <v>13.03997575673729</v>
      </c>
      <c r="AD165" s="195">
        <f t="shared" si="68"/>
        <v>13.100637563419097</v>
      </c>
      <c r="AE165" s="195">
        <f t="shared" si="68"/>
        <v>13.161221976442867</v>
      </c>
      <c r="AF165" s="195">
        <f t="shared" si="68"/>
        <v>13.221724040672203</v>
      </c>
      <c r="AG165" s="195">
        <f t="shared" si="68"/>
        <v>13.282138278392889</v>
      </c>
      <c r="AH165" s="195">
        <f t="shared" si="68"/>
        <v>13.342458612406499</v>
      </c>
      <c r="AI165" s="195">
        <f t="shared" si="68"/>
        <v>13.402678274363915</v>
      </c>
      <c r="AJ165" s="195">
        <f t="shared" si="68"/>
        <v>13.462789694794827</v>
      </c>
      <c r="AK165" s="195">
        <f t="shared" si="68"/>
        <v>13.522784370253918</v>
      </c>
      <c r="AL165" s="195">
        <f t="shared" si="68"/>
        <v>13.582652701607159</v>
      </c>
      <c r="AM165" s="195">
        <f t="shared" si="68"/>
        <v>13.642383795575688</v>
      </c>
      <c r="AN165" s="194"/>
    </row>
    <row r="166" spans="1:40" s="193" customFormat="1" ht="20.100000000000001" customHeight="1" x14ac:dyDescent="0.25">
      <c r="A166" s="199"/>
      <c r="B166" s="276"/>
      <c r="C166" s="197" t="str">
        <f>'Mix de Usos'!$B$53</f>
        <v>Motos</v>
      </c>
      <c r="D166" s="275">
        <f>'Entradas e Passaporte'!$G$34</f>
        <v>128</v>
      </c>
      <c r="E166" s="195">
        <f t="shared" ref="E166:AM166" si="69">(E60+E80+E100+E120+E40)/$D166</f>
        <v>0.40166015624999984</v>
      </c>
      <c r="F166" s="195">
        <f t="shared" si="69"/>
        <v>0.41882446163624781</v>
      </c>
      <c r="G166" s="195">
        <f t="shared" si="69"/>
        <v>0.45124801455666952</v>
      </c>
      <c r="H166" s="195">
        <f t="shared" si="69"/>
        <v>0.48398916059337449</v>
      </c>
      <c r="I166" s="195">
        <f t="shared" si="69"/>
        <v>0.54756781353791528</v>
      </c>
      <c r="J166" s="195">
        <f t="shared" si="69"/>
        <v>0.61178183208183112</v>
      </c>
      <c r="K166" s="195">
        <f t="shared" si="69"/>
        <v>0.70746908619028948</v>
      </c>
      <c r="L166" s="195">
        <f t="shared" si="69"/>
        <v>0.71111645241337929</v>
      </c>
      <c r="M166" s="195">
        <f t="shared" si="69"/>
        <v>0.71476183619839928</v>
      </c>
      <c r="N166" s="195">
        <f t="shared" si="69"/>
        <v>0.71840516393413478</v>
      </c>
      <c r="O166" s="195">
        <f t="shared" si="69"/>
        <v>0.72204635731901878</v>
      </c>
      <c r="P166" s="195">
        <f t="shared" si="69"/>
        <v>0.72568533295055915</v>
      </c>
      <c r="Q166" s="195">
        <f t="shared" si="69"/>
        <v>0.72932200186844054</v>
      </c>
      <c r="R166" s="195">
        <f t="shared" si="69"/>
        <v>0.73295626904489197</v>
      </c>
      <c r="S166" s="195">
        <f t="shared" si="69"/>
        <v>0.73658803281478791</v>
      </c>
      <c r="T166" s="195">
        <f t="shared" si="69"/>
        <v>0.74021718423672478</v>
      </c>
      <c r="U166" s="195">
        <f t="shared" si="69"/>
        <v>0.74384360637474045</v>
      </c>
      <c r="V166" s="195">
        <f t="shared" si="69"/>
        <v>0.74746717348850589</v>
      </c>
      <c r="W166" s="195">
        <f t="shared" si="69"/>
        <v>0.75108775011759898</v>
      </c>
      <c r="X166" s="195">
        <f t="shared" si="69"/>
        <v>0.75470519004271563</v>
      </c>
      <c r="Y166" s="195">
        <f t="shared" si="69"/>
        <v>0.75831933510337846</v>
      </c>
      <c r="Z166" s="195">
        <f t="shared" si="69"/>
        <v>0.76193001384759251</v>
      </c>
      <c r="AA166" s="195">
        <f t="shared" si="69"/>
        <v>0.7655370399838628</v>
      </c>
      <c r="AB166" s="195">
        <f t="shared" si="69"/>
        <v>0.7691402105997065</v>
      </c>
      <c r="AC166" s="195">
        <f t="shared" si="69"/>
        <v>0.77273930410295022</v>
      </c>
      <c r="AD166" s="195">
        <f t="shared" si="69"/>
        <v>0.77633407783224262</v>
      </c>
      <c r="AE166" s="195">
        <f t="shared" si="69"/>
        <v>0.77992426527068814</v>
      </c>
      <c r="AF166" s="195">
        <f t="shared" si="69"/>
        <v>0.78350957278057487</v>
      </c>
      <c r="AG166" s="195">
        <f t="shared" si="69"/>
        <v>0.78708967575661548</v>
      </c>
      <c r="AH166" s="195">
        <f t="shared" si="69"/>
        <v>0.79066421406853316</v>
      </c>
      <c r="AI166" s="195">
        <f t="shared" si="69"/>
        <v>0.79423278662897256</v>
      </c>
      <c r="AJ166" s="195">
        <f t="shared" si="69"/>
        <v>0.79779494487673031</v>
      </c>
      <c r="AK166" s="195">
        <f t="shared" si="69"/>
        <v>0.80135018490393584</v>
      </c>
      <c r="AL166" s="195">
        <f t="shared" si="69"/>
        <v>0.80489793787301656</v>
      </c>
      <c r="AM166" s="195">
        <f t="shared" si="69"/>
        <v>0.80843755825633679</v>
      </c>
      <c r="AN166" s="194"/>
    </row>
    <row r="167" spans="1:40" s="193" customFormat="1" ht="20.100000000000001" customHeight="1" x14ac:dyDescent="0.25">
      <c r="A167" s="199"/>
      <c r="B167" s="276"/>
      <c r="C167" s="197" t="str">
        <f>'Mix de Usos'!$B$54</f>
        <v>Micro Ônibus</v>
      </c>
      <c r="D167" s="275">
        <f>'Entradas e Passaporte'!$G$34</f>
        <v>128</v>
      </c>
      <c r="E167" s="195">
        <f t="shared" ref="E167:AM167" si="70">(E61+E81+E101+E121+E41)/$D167</f>
        <v>1.8074707031249999</v>
      </c>
      <c r="F167" s="195">
        <f t="shared" si="70"/>
        <v>1.884710077363116</v>
      </c>
      <c r="G167" s="195">
        <f t="shared" si="70"/>
        <v>2.0306160655050136</v>
      </c>
      <c r="H167" s="195">
        <f t="shared" si="70"/>
        <v>2.1779512226701856</v>
      </c>
      <c r="I167" s="195">
        <f t="shared" si="70"/>
        <v>2.4640551609206196</v>
      </c>
      <c r="J167" s="195">
        <f t="shared" si="70"/>
        <v>2.7530182443682403</v>
      </c>
      <c r="K167" s="195">
        <f t="shared" si="70"/>
        <v>3.183610887856303</v>
      </c>
      <c r="L167" s="195">
        <f t="shared" si="70"/>
        <v>3.2000240358602081</v>
      </c>
      <c r="M167" s="195">
        <f t="shared" si="70"/>
        <v>3.2164282628927983</v>
      </c>
      <c r="N167" s="195">
        <f t="shared" si="70"/>
        <v>3.2328232377036064</v>
      </c>
      <c r="O167" s="195">
        <f t="shared" si="70"/>
        <v>3.2492086079355857</v>
      </c>
      <c r="P167" s="195">
        <f t="shared" si="70"/>
        <v>3.2655839982775174</v>
      </c>
      <c r="Q167" s="195">
        <f t="shared" si="70"/>
        <v>3.2819490084079841</v>
      </c>
      <c r="R167" s="195">
        <f t="shared" si="70"/>
        <v>3.2983032107020147</v>
      </c>
      <c r="S167" s="195">
        <f t="shared" si="70"/>
        <v>3.3146461476665467</v>
      </c>
      <c r="T167" s="195">
        <f t="shared" si="70"/>
        <v>3.3309773290652624</v>
      </c>
      <c r="U167" s="195">
        <f t="shared" si="70"/>
        <v>3.347296228686333</v>
      </c>
      <c r="V167" s="195">
        <f t="shared" si="70"/>
        <v>3.3636022806982773</v>
      </c>
      <c r="W167" s="195">
        <f t="shared" si="70"/>
        <v>3.3798948755291969</v>
      </c>
      <c r="X167" s="195">
        <f t="shared" si="70"/>
        <v>3.3961733551922215</v>
      </c>
      <c r="Y167" s="195">
        <f t="shared" si="70"/>
        <v>3.4124370079652038</v>
      </c>
      <c r="Z167" s="195">
        <f t="shared" si="70"/>
        <v>3.4286850623141674</v>
      </c>
      <c r="AA167" s="195">
        <f t="shared" si="70"/>
        <v>3.4449166799273838</v>
      </c>
      <c r="AB167" s="195">
        <f t="shared" si="70"/>
        <v>3.4611309476986807</v>
      </c>
      <c r="AC167" s="195">
        <f t="shared" si="70"/>
        <v>3.4773268684632774</v>
      </c>
      <c r="AD167" s="195">
        <f t="shared" si="70"/>
        <v>3.493503350245093</v>
      </c>
      <c r="AE167" s="195">
        <f t="shared" si="70"/>
        <v>3.5096591937180976</v>
      </c>
      <c r="AF167" s="195">
        <f t="shared" si="70"/>
        <v>3.5257930775125881</v>
      </c>
      <c r="AG167" s="195">
        <f t="shared" si="70"/>
        <v>3.5419035409047712</v>
      </c>
      <c r="AH167" s="195">
        <f t="shared" si="70"/>
        <v>3.5579889633084001</v>
      </c>
      <c r="AI167" s="195">
        <f t="shared" si="70"/>
        <v>3.5740475398303775</v>
      </c>
      <c r="AJ167" s="195">
        <f t="shared" si="70"/>
        <v>3.5900772519452873</v>
      </c>
      <c r="AK167" s="195">
        <f t="shared" si="70"/>
        <v>3.6060758320677122</v>
      </c>
      <c r="AL167" s="195">
        <f t="shared" si="70"/>
        <v>3.6220407204285765</v>
      </c>
      <c r="AM167" s="195">
        <f t="shared" si="70"/>
        <v>3.6379690121535169</v>
      </c>
      <c r="AN167" s="194"/>
    </row>
    <row r="168" spans="1:40" s="193" customFormat="1" ht="20.100000000000001" customHeight="1" x14ac:dyDescent="0.25">
      <c r="A168" s="199"/>
      <c r="B168" s="276"/>
      <c r="C168" s="197" t="str">
        <f>'Mix de Usos'!$B$55</f>
        <v>Vans</v>
      </c>
      <c r="D168" s="275">
        <f>'Entradas e Passaporte'!$G$34</f>
        <v>128</v>
      </c>
      <c r="E168" s="195">
        <f t="shared" ref="E168:AM168" si="71">(E62+E82+E102+E122+E42)/$D168</f>
        <v>4.5186767578124982</v>
      </c>
      <c r="F168" s="195">
        <f t="shared" si="71"/>
        <v>4.7117751934077896</v>
      </c>
      <c r="G168" s="195">
        <f t="shared" si="71"/>
        <v>5.0765401637625338</v>
      </c>
      <c r="H168" s="195">
        <f t="shared" si="71"/>
        <v>5.4448780566754644</v>
      </c>
      <c r="I168" s="195">
        <f t="shared" si="71"/>
        <v>6.1601379023015479</v>
      </c>
      <c r="J168" s="195">
        <f t="shared" si="71"/>
        <v>6.8825456109206025</v>
      </c>
      <c r="K168" s="195">
        <f t="shared" si="71"/>
        <v>7.959027219640757</v>
      </c>
      <c r="L168" s="195">
        <f t="shared" si="71"/>
        <v>8.0000600896505194</v>
      </c>
      <c r="M168" s="195">
        <f t="shared" si="71"/>
        <v>8.0410706572319945</v>
      </c>
      <c r="N168" s="195">
        <f t="shared" si="71"/>
        <v>8.0820580942590166</v>
      </c>
      <c r="O168" s="195">
        <f t="shared" si="71"/>
        <v>8.1230215198389644</v>
      </c>
      <c r="P168" s="195">
        <f t="shared" si="71"/>
        <v>8.1639599956937925</v>
      </c>
      <c r="Q168" s="195">
        <f t="shared" si="71"/>
        <v>8.2048725210199596</v>
      </c>
      <c r="R168" s="195">
        <f t="shared" si="71"/>
        <v>8.2457580267550359</v>
      </c>
      <c r="S168" s="195">
        <f t="shared" si="71"/>
        <v>8.286615369166368</v>
      </c>
      <c r="T168" s="195">
        <f t="shared" si="71"/>
        <v>8.3274433226631555</v>
      </c>
      <c r="U168" s="195">
        <f t="shared" si="71"/>
        <v>8.3682405717158321</v>
      </c>
      <c r="V168" s="195">
        <f t="shared" si="71"/>
        <v>8.4090057017456932</v>
      </c>
      <c r="W168" s="195">
        <f t="shared" si="71"/>
        <v>8.4497371888229917</v>
      </c>
      <c r="X168" s="195">
        <f t="shared" si="71"/>
        <v>8.4904333879805538</v>
      </c>
      <c r="Y168" s="195">
        <f t="shared" si="71"/>
        <v>8.5310925199130097</v>
      </c>
      <c r="Z168" s="195">
        <f t="shared" si="71"/>
        <v>8.5717126557854169</v>
      </c>
      <c r="AA168" s="195">
        <f t="shared" si="71"/>
        <v>8.61229169981846</v>
      </c>
      <c r="AB168" s="195">
        <f t="shared" si="71"/>
        <v>8.652827369246701</v>
      </c>
      <c r="AC168" s="195">
        <f t="shared" si="71"/>
        <v>8.6933171711581938</v>
      </c>
      <c r="AD168" s="195">
        <f t="shared" si="71"/>
        <v>8.7337583756127302</v>
      </c>
      <c r="AE168" s="195">
        <f t="shared" si="71"/>
        <v>8.7741479842952437</v>
      </c>
      <c r="AF168" s="195">
        <f t="shared" si="71"/>
        <v>8.8144826937814713</v>
      </c>
      <c r="AG168" s="195">
        <f t="shared" si="71"/>
        <v>8.8547588522619254</v>
      </c>
      <c r="AH168" s="195">
        <f t="shared" si="71"/>
        <v>8.8949724082710002</v>
      </c>
      <c r="AI168" s="195">
        <f t="shared" si="71"/>
        <v>8.9351188495759448</v>
      </c>
      <c r="AJ168" s="195">
        <f t="shared" si="71"/>
        <v>8.9751931298632179</v>
      </c>
      <c r="AK168" s="195">
        <f t="shared" si="71"/>
        <v>9.0151895801692792</v>
      </c>
      <c r="AL168" s="195">
        <f t="shared" si="71"/>
        <v>9.0551018010714408</v>
      </c>
      <c r="AM168" s="195">
        <f t="shared" si="71"/>
        <v>9.0949225303837924</v>
      </c>
      <c r="AN168" s="194"/>
    </row>
    <row r="169" spans="1:40" s="193" customFormat="1" ht="20.100000000000001" customHeight="1" x14ac:dyDescent="0.25">
      <c r="A169" s="199"/>
      <c r="B169" s="276"/>
      <c r="C169" s="197" t="str">
        <f>'Mix de Usos'!$B$56</f>
        <v xml:space="preserve">Veículo </v>
      </c>
      <c r="D169" s="275">
        <f>'Entradas e Passaporte'!$G$34</f>
        <v>128</v>
      </c>
      <c r="E169" s="195">
        <f t="shared" ref="E169:AM169" si="72">(E63+E83+E103+E123+E43)/$D169</f>
        <v>9.8406738281249968</v>
      </c>
      <c r="F169" s="195">
        <f t="shared" si="72"/>
        <v>10.261199310088074</v>
      </c>
      <c r="G169" s="195">
        <f t="shared" si="72"/>
        <v>11.055576356638403</v>
      </c>
      <c r="H169" s="195">
        <f t="shared" si="72"/>
        <v>11.857734434537672</v>
      </c>
      <c r="I169" s="195">
        <f t="shared" si="72"/>
        <v>13.415411431678926</v>
      </c>
      <c r="J169" s="195">
        <f t="shared" si="72"/>
        <v>14.988654886004863</v>
      </c>
      <c r="K169" s="195">
        <f t="shared" si="72"/>
        <v>17.332992611662089</v>
      </c>
      <c r="L169" s="195">
        <f t="shared" si="72"/>
        <v>17.422353084127792</v>
      </c>
      <c r="M169" s="195">
        <f t="shared" si="72"/>
        <v>17.511664986860783</v>
      </c>
      <c r="N169" s="195">
        <f t="shared" si="72"/>
        <v>17.600926516386295</v>
      </c>
      <c r="O169" s="195">
        <f t="shared" si="72"/>
        <v>17.690135754315957</v>
      </c>
      <c r="P169" s="195">
        <f t="shared" si="72"/>
        <v>17.779290657288698</v>
      </c>
      <c r="Q169" s="195">
        <f t="shared" si="72"/>
        <v>17.868389045776794</v>
      </c>
      <c r="R169" s="195">
        <f t="shared" si="72"/>
        <v>17.95742859159985</v>
      </c>
      <c r="S169" s="195">
        <f t="shared" si="72"/>
        <v>18.046406803962306</v>
      </c>
      <c r="T169" s="195">
        <f t="shared" si="72"/>
        <v>18.135321013799754</v>
      </c>
      <c r="U169" s="195">
        <f t="shared" si="72"/>
        <v>18.224168356181139</v>
      </c>
      <c r="V169" s="195">
        <f t="shared" si="72"/>
        <v>18.312945750468391</v>
      </c>
      <c r="W169" s="195">
        <f t="shared" si="72"/>
        <v>18.401649877881173</v>
      </c>
      <c r="X169" s="195">
        <f t="shared" si="72"/>
        <v>18.490277156046531</v>
      </c>
      <c r="Y169" s="195">
        <f t="shared" si="72"/>
        <v>18.578823710032772</v>
      </c>
      <c r="Z169" s="195">
        <f t="shared" si="72"/>
        <v>18.667285339266016</v>
      </c>
      <c r="AA169" s="195">
        <f t="shared" si="72"/>
        <v>18.75565747960464</v>
      </c>
      <c r="AB169" s="195">
        <f t="shared" si="72"/>
        <v>18.843935159692812</v>
      </c>
      <c r="AC169" s="195">
        <f t="shared" si="72"/>
        <v>18.932112950522281</v>
      </c>
      <c r="AD169" s="195">
        <f t="shared" si="72"/>
        <v>19.020184906889941</v>
      </c>
      <c r="AE169" s="195">
        <f t="shared" si="72"/>
        <v>19.108144499131857</v>
      </c>
      <c r="AF169" s="195">
        <f t="shared" si="72"/>
        <v>19.195984533124086</v>
      </c>
      <c r="AG169" s="195">
        <f t="shared" si="72"/>
        <v>19.283697056037081</v>
      </c>
      <c r="AH169" s="195">
        <f t="shared" si="72"/>
        <v>19.371273244679063</v>
      </c>
      <c r="AI169" s="195">
        <f t="shared" si="72"/>
        <v>19.458703272409828</v>
      </c>
      <c r="AJ169" s="195">
        <f t="shared" si="72"/>
        <v>19.545976149479891</v>
      </c>
      <c r="AK169" s="195">
        <f t="shared" si="72"/>
        <v>19.633079530146425</v>
      </c>
      <c r="AL169" s="195">
        <f t="shared" si="72"/>
        <v>19.719999477888909</v>
      </c>
      <c r="AM169" s="195">
        <f t="shared" si="72"/>
        <v>19.806720177280248</v>
      </c>
      <c r="AN169" s="194"/>
    </row>
    <row r="171" spans="1:40" s="193" customFormat="1" ht="20.100000000000001" customHeight="1" x14ac:dyDescent="0.25">
      <c r="A171" s="199"/>
      <c r="B171" s="198"/>
      <c r="C171" s="201" t="s">
        <v>223</v>
      </c>
      <c r="D171" s="277" t="s">
        <v>221</v>
      </c>
      <c r="E171" s="195"/>
      <c r="F171" s="195"/>
      <c r="G171" s="195"/>
      <c r="H171" s="195"/>
      <c r="I171" s="195"/>
      <c r="J171" s="195"/>
      <c r="K171" s="195"/>
      <c r="L171" s="195"/>
      <c r="M171" s="195"/>
      <c r="N171" s="195"/>
      <c r="O171" s="195"/>
      <c r="P171" s="195"/>
      <c r="Q171" s="195"/>
      <c r="R171" s="195"/>
      <c r="S171" s="195"/>
      <c r="T171" s="195"/>
      <c r="U171" s="195"/>
      <c r="V171" s="195"/>
      <c r="W171" s="195"/>
      <c r="X171" s="195"/>
      <c r="Y171" s="195"/>
      <c r="Z171" s="195"/>
      <c r="AA171" s="195"/>
      <c r="AB171" s="195"/>
      <c r="AC171" s="195"/>
      <c r="AD171" s="195"/>
      <c r="AE171" s="195"/>
      <c r="AF171" s="195"/>
      <c r="AG171" s="195"/>
      <c r="AH171" s="195"/>
      <c r="AI171" s="195"/>
      <c r="AJ171" s="195"/>
      <c r="AK171" s="195"/>
      <c r="AL171" s="195"/>
      <c r="AM171" s="195"/>
      <c r="AN171" s="194"/>
    </row>
    <row r="172" spans="1:40" s="193" customFormat="1" ht="20.100000000000001" customHeight="1" x14ac:dyDescent="0.25">
      <c r="A172" s="199"/>
      <c r="B172" s="276"/>
      <c r="C172" s="197" t="str">
        <f>'Mix de Usos'!$B$52</f>
        <v>Ônibus Fretado</v>
      </c>
      <c r="D172" s="275">
        <f>'Entradas e Passaporte'!$G$37</f>
        <v>112</v>
      </c>
      <c r="E172" s="195">
        <f t="shared" ref="E172:AM172" si="73">(E45+E65+E85+E105+E125)/$D172</f>
        <v>0.6844267544991629</v>
      </c>
      <c r="F172" s="195">
        <f t="shared" si="73"/>
        <v>0.7076979211184421</v>
      </c>
      <c r="G172" s="195">
        <f t="shared" si="73"/>
        <v>0.75604538123063325</v>
      </c>
      <c r="H172" s="195">
        <f t="shared" si="73"/>
        <v>0.80399503937994776</v>
      </c>
      <c r="I172" s="195">
        <f t="shared" si="73"/>
        <v>0.90179696508422769</v>
      </c>
      <c r="J172" s="195">
        <f t="shared" si="73"/>
        <v>1.0075519156256292</v>
      </c>
      <c r="K172" s="195">
        <f t="shared" si="73"/>
        <v>1.1651405708000733</v>
      </c>
      <c r="L172" s="195">
        <f t="shared" si="73"/>
        <v>1.1711474684102183</v>
      </c>
      <c r="M172" s="195">
        <f t="shared" si="73"/>
        <v>1.1771511011158335</v>
      </c>
      <c r="N172" s="195">
        <f t="shared" si="73"/>
        <v>1.1831513476855962</v>
      </c>
      <c r="O172" s="195">
        <f t="shared" si="73"/>
        <v>1.1891480791635789</v>
      </c>
      <c r="P172" s="195">
        <f t="shared" si="73"/>
        <v>1.1951411581930707</v>
      </c>
      <c r="Q172" s="195">
        <f t="shared" si="73"/>
        <v>1.2011304382641033</v>
      </c>
      <c r="R172" s="195">
        <f t="shared" si="73"/>
        <v>1.207115762874134</v>
      </c>
      <c r="S172" s="195">
        <f t="shared" si="73"/>
        <v>1.2130969645894687</v>
      </c>
      <c r="T172" s="195">
        <f t="shared" si="73"/>
        <v>1.2190738639930114</v>
      </c>
      <c r="U172" s="195">
        <f t="shared" si="73"/>
        <v>1.2250462685013164</v>
      </c>
      <c r="V172" s="195">
        <f t="shared" si="73"/>
        <v>1.2310139710309069</v>
      </c>
      <c r="W172" s="195">
        <f t="shared" si="73"/>
        <v>1.2369767484901504</v>
      </c>
      <c r="X172" s="195">
        <f t="shared" si="73"/>
        <v>1.2429343600684633</v>
      </c>
      <c r="Y172" s="195">
        <f t="shared" si="73"/>
        <v>1.2488865452891782</v>
      </c>
      <c r="Z172" s="195">
        <f t="shared" si="73"/>
        <v>1.2548330217856478</v>
      </c>
      <c r="AA172" s="195">
        <f t="shared" si="73"/>
        <v>1.2607734827518458</v>
      </c>
      <c r="AB172" s="195">
        <f t="shared" si="73"/>
        <v>1.2667075940084114</v>
      </c>
      <c r="AC172" s="195">
        <f t="shared" si="73"/>
        <v>1.272634990612147</v>
      </c>
      <c r="AD172" s="195">
        <f t="shared" si="73"/>
        <v>1.2785552729207339</v>
      </c>
      <c r="AE172" s="195">
        <f t="shared" si="73"/>
        <v>1.2844680020038315</v>
      </c>
      <c r="AF172" s="195">
        <f t="shared" si="73"/>
        <v>1.2903726942654519</v>
      </c>
      <c r="AG172" s="195">
        <f t="shared" si="73"/>
        <v>1.2962688151086807</v>
      </c>
      <c r="AH172" s="195">
        <f t="shared" si="73"/>
        <v>1.3021557714300123</v>
      </c>
      <c r="AI172" s="195">
        <f t="shared" si="73"/>
        <v>1.308032902673163</v>
      </c>
      <c r="AJ172" s="195">
        <f t="shared" si="73"/>
        <v>1.313899470096515</v>
      </c>
      <c r="AK172" s="195">
        <f t="shared" si="73"/>
        <v>1.3197546438072645</v>
      </c>
      <c r="AL172" s="195">
        <f t="shared" si="73"/>
        <v>1.3255974869789877</v>
      </c>
      <c r="AM172" s="195">
        <f t="shared" si="73"/>
        <v>1.3314269364833413</v>
      </c>
      <c r="AN172" s="194"/>
    </row>
    <row r="173" spans="1:40" s="193" customFormat="1" ht="20.100000000000001" customHeight="1" x14ac:dyDescent="0.25">
      <c r="A173" s="199"/>
      <c r="B173" s="276"/>
      <c r="C173" s="197" t="str">
        <f>'Mix de Usos'!$B$53</f>
        <v>Motos</v>
      </c>
      <c r="D173" s="275">
        <f>'Entradas e Passaporte'!$G$37</f>
        <v>112</v>
      </c>
      <c r="E173" s="195">
        <f t="shared" ref="E173:AM173" si="74">(E46+E66+E86+E106+E126)/$D173</f>
        <v>19.211979073660711</v>
      </c>
      <c r="F173" s="195">
        <f t="shared" si="74"/>
        <v>19.865204803324694</v>
      </c>
      <c r="G173" s="195">
        <f t="shared" si="74"/>
        <v>21.222326490684448</v>
      </c>
      <c r="H173" s="195">
        <f t="shared" si="74"/>
        <v>22.568281807156431</v>
      </c>
      <c r="I173" s="195">
        <f t="shared" si="74"/>
        <v>25.313599019908146</v>
      </c>
      <c r="J173" s="195">
        <f t="shared" si="74"/>
        <v>28.282159035105376</v>
      </c>
      <c r="K173" s="195">
        <f t="shared" si="74"/>
        <v>32.705700232984519</v>
      </c>
      <c r="L173" s="195">
        <f t="shared" si="74"/>
        <v>32.874314902742974</v>
      </c>
      <c r="M173" s="195">
        <f t="shared" si="74"/>
        <v>33.042837926058489</v>
      </c>
      <c r="N173" s="195">
        <f t="shared" si="74"/>
        <v>33.211265899946561</v>
      </c>
      <c r="O173" s="195">
        <f t="shared" si="74"/>
        <v>33.379595204591695</v>
      </c>
      <c r="P173" s="195">
        <f t="shared" si="74"/>
        <v>33.547821984366898</v>
      </c>
      <c r="Q173" s="195">
        <f t="shared" si="74"/>
        <v>33.715942126711674</v>
      </c>
      <c r="R173" s="195">
        <f t="shared" si="74"/>
        <v>33.883951238572187</v>
      </c>
      <c r="S173" s="195">
        <f t="shared" si="74"/>
        <v>34.051844620055263</v>
      </c>
      <c r="T173" s="195">
        <f t="shared" si="74"/>
        <v>34.219617234891551</v>
      </c>
      <c r="U173" s="195">
        <f t="shared" si="74"/>
        <v>34.387263677229939</v>
      </c>
      <c r="V173" s="195">
        <f t="shared" si="74"/>
        <v>34.554778134200902</v>
      </c>
      <c r="W173" s="195">
        <f t="shared" si="74"/>
        <v>34.722154343583178</v>
      </c>
      <c r="X173" s="195">
        <f t="shared" si="74"/>
        <v>34.889385545781423</v>
      </c>
      <c r="Y173" s="195">
        <f t="shared" si="74"/>
        <v>35.056464429169921</v>
      </c>
      <c r="Z173" s="195">
        <f t="shared" si="74"/>
        <v>35.223383067667314</v>
      </c>
      <c r="AA173" s="195">
        <f t="shared" si="74"/>
        <v>35.390132849174613</v>
      </c>
      <c r="AB173" s="195">
        <f t="shared" si="74"/>
        <v>35.556704393218567</v>
      </c>
      <c r="AC173" s="195">
        <f t="shared" si="74"/>
        <v>35.72308745577957</v>
      </c>
      <c r="AD173" s="195">
        <f t="shared" si="74"/>
        <v>35.889270818827626</v>
      </c>
      <c r="AE173" s="195">
        <f t="shared" si="74"/>
        <v>36.05524216151106</v>
      </c>
      <c r="AF173" s="195">
        <f t="shared" si="74"/>
        <v>36.220987909205668</v>
      </c>
      <c r="AG173" s="195">
        <f t="shared" si="74"/>
        <v>36.386493055682273</v>
      </c>
      <c r="AH173" s="195">
        <f t="shared" si="74"/>
        <v>36.551740952421405</v>
      </c>
      <c r="AI173" s="195">
        <f t="shared" si="74"/>
        <v>36.716713057492292</v>
      </c>
      <c r="AJ173" s="195">
        <f t="shared" si="74"/>
        <v>36.881388634288143</v>
      </c>
      <c r="AK173" s="195">
        <f t="shared" si="74"/>
        <v>37.045744387572334</v>
      </c>
      <c r="AL173" s="195">
        <f t="shared" si="74"/>
        <v>37.209754020462817</v>
      </c>
      <c r="AM173" s="195">
        <f t="shared" si="74"/>
        <v>37.37338769076046</v>
      </c>
      <c r="AN173" s="194"/>
    </row>
    <row r="174" spans="1:40" s="193" customFormat="1" ht="20.100000000000001" customHeight="1" x14ac:dyDescent="0.25">
      <c r="A174" s="199"/>
      <c r="B174" s="276"/>
      <c r="C174" s="197" t="str">
        <f>'Mix de Usos'!$B$54</f>
        <v>Micro Ônibus</v>
      </c>
      <c r="D174" s="275">
        <f>'Entradas e Passaporte'!$G$37</f>
        <v>112</v>
      </c>
      <c r="E174" s="195">
        <f t="shared" ref="E174:AM174" si="75">(E47+E67+E87+E107+E127)/$D174</f>
        <v>0.18251380119977675</v>
      </c>
      <c r="F174" s="195">
        <f t="shared" si="75"/>
        <v>0.18871944563158458</v>
      </c>
      <c r="G174" s="195">
        <f t="shared" si="75"/>
        <v>0.2016121016615022</v>
      </c>
      <c r="H174" s="195">
        <f t="shared" si="75"/>
        <v>0.21439867716798605</v>
      </c>
      <c r="I174" s="195">
        <f t="shared" si="75"/>
        <v>0.2404791906891274</v>
      </c>
      <c r="J174" s="195">
        <f t="shared" si="75"/>
        <v>0.26868051083350114</v>
      </c>
      <c r="K174" s="195">
        <f t="shared" si="75"/>
        <v>0.31070415221335296</v>
      </c>
      <c r="L174" s="195">
        <f t="shared" si="75"/>
        <v>0.31230599157605826</v>
      </c>
      <c r="M174" s="195">
        <f t="shared" si="75"/>
        <v>0.3139069602975556</v>
      </c>
      <c r="N174" s="195">
        <f t="shared" si="75"/>
        <v>0.31550702604949227</v>
      </c>
      <c r="O174" s="195">
        <f t="shared" si="75"/>
        <v>0.31710615444362117</v>
      </c>
      <c r="P174" s="195">
        <f t="shared" si="75"/>
        <v>0.31870430885148554</v>
      </c>
      <c r="Q174" s="195">
        <f t="shared" si="75"/>
        <v>0.32030145020376094</v>
      </c>
      <c r="R174" s="195">
        <f t="shared" si="75"/>
        <v>0.32189753676643579</v>
      </c>
      <c r="S174" s="195">
        <f t="shared" si="75"/>
        <v>0.32349252389052507</v>
      </c>
      <c r="T174" s="195">
        <f t="shared" si="75"/>
        <v>0.32508636373146971</v>
      </c>
      <c r="U174" s="195">
        <f t="shared" si="75"/>
        <v>0.3266790049336844</v>
      </c>
      <c r="V174" s="195">
        <f t="shared" si="75"/>
        <v>0.32827039227490856</v>
      </c>
      <c r="W174" s="195">
        <f t="shared" si="75"/>
        <v>0.3298604662640402</v>
      </c>
      <c r="X174" s="195">
        <f t="shared" si="75"/>
        <v>0.33144916268492353</v>
      </c>
      <c r="Y174" s="195">
        <f t="shared" si="75"/>
        <v>0.33303641207711421</v>
      </c>
      <c r="Z174" s="195">
        <f t="shared" si="75"/>
        <v>0.3346221391428395</v>
      </c>
      <c r="AA174" s="195">
        <f t="shared" si="75"/>
        <v>0.33620626206715887</v>
      </c>
      <c r="AB174" s="195">
        <f t="shared" si="75"/>
        <v>0.33778869173557641</v>
      </c>
      <c r="AC174" s="195">
        <f t="shared" si="75"/>
        <v>0.33936933082990589</v>
      </c>
      <c r="AD174" s="195">
        <f t="shared" si="75"/>
        <v>0.34094807277886241</v>
      </c>
      <c r="AE174" s="195">
        <f t="shared" si="75"/>
        <v>0.34252480053435502</v>
      </c>
      <c r="AF174" s="195">
        <f t="shared" si="75"/>
        <v>0.34409938513745381</v>
      </c>
      <c r="AG174" s="195">
        <f t="shared" si="75"/>
        <v>0.34567168402898163</v>
      </c>
      <c r="AH174" s="195">
        <f t="shared" si="75"/>
        <v>0.34724153904800337</v>
      </c>
      <c r="AI174" s="195">
        <f t="shared" si="75"/>
        <v>0.34880877404617677</v>
      </c>
      <c r="AJ174" s="195">
        <f t="shared" si="75"/>
        <v>0.3503731920257373</v>
      </c>
      <c r="AK174" s="195">
        <f t="shared" si="75"/>
        <v>0.35193457168193726</v>
      </c>
      <c r="AL174" s="195">
        <f t="shared" si="75"/>
        <v>0.35349266319439682</v>
      </c>
      <c r="AM174" s="195">
        <f t="shared" si="75"/>
        <v>0.35504718306222433</v>
      </c>
      <c r="AN174" s="194"/>
    </row>
    <row r="175" spans="1:40" s="193" customFormat="1" ht="20.100000000000001" customHeight="1" x14ac:dyDescent="0.25">
      <c r="A175" s="199"/>
      <c r="B175" s="276"/>
      <c r="C175" s="197" t="str">
        <f>'Mix de Usos'!$B$55</f>
        <v>Vans</v>
      </c>
      <c r="D175" s="275">
        <f>'Entradas e Passaporte'!$G$37</f>
        <v>112</v>
      </c>
      <c r="E175" s="195">
        <f t="shared" ref="E175:AM175" si="76">(E48+E68+E88+E108+E128)/$D175</f>
        <v>0.45628450299944195</v>
      </c>
      <c r="F175" s="195">
        <f t="shared" si="76"/>
        <v>0.47179861407896134</v>
      </c>
      <c r="G175" s="195">
        <f t="shared" si="76"/>
        <v>0.50403025415375546</v>
      </c>
      <c r="H175" s="195">
        <f t="shared" si="76"/>
        <v>0.5359966929199651</v>
      </c>
      <c r="I175" s="195">
        <f t="shared" si="76"/>
        <v>0.60119797672281838</v>
      </c>
      <c r="J175" s="195">
        <f t="shared" si="76"/>
        <v>0.67170127708375282</v>
      </c>
      <c r="K175" s="195">
        <f t="shared" si="76"/>
        <v>0.77676038053338214</v>
      </c>
      <c r="L175" s="195">
        <f t="shared" si="76"/>
        <v>0.78076497894014552</v>
      </c>
      <c r="M175" s="195">
        <f t="shared" si="76"/>
        <v>0.78476740074388907</v>
      </c>
      <c r="N175" s="195">
        <f t="shared" si="76"/>
        <v>0.78876756512373059</v>
      </c>
      <c r="O175" s="195">
        <f t="shared" si="76"/>
        <v>0.79276538610905267</v>
      </c>
      <c r="P175" s="195">
        <f t="shared" si="76"/>
        <v>0.79676077212871377</v>
      </c>
      <c r="Q175" s="195">
        <f t="shared" si="76"/>
        <v>0.8007536255094021</v>
      </c>
      <c r="R175" s="195">
        <f t="shared" si="76"/>
        <v>0.80474384191608928</v>
      </c>
      <c r="S175" s="195">
        <f t="shared" si="76"/>
        <v>0.80873130972631257</v>
      </c>
      <c r="T175" s="195">
        <f t="shared" si="76"/>
        <v>0.8127159093286741</v>
      </c>
      <c r="U175" s="195">
        <f t="shared" si="76"/>
        <v>0.81669751233421095</v>
      </c>
      <c r="V175" s="195">
        <f t="shared" si="76"/>
        <v>0.82067598068727132</v>
      </c>
      <c r="W175" s="195">
        <f t="shared" si="76"/>
        <v>0.82465116566010022</v>
      </c>
      <c r="X175" s="195">
        <f t="shared" si="76"/>
        <v>0.82862290671230876</v>
      </c>
      <c r="Y175" s="195">
        <f t="shared" si="76"/>
        <v>0.83259103019278558</v>
      </c>
      <c r="Z175" s="195">
        <f t="shared" si="76"/>
        <v>0.83655534785709851</v>
      </c>
      <c r="AA175" s="195">
        <f t="shared" si="76"/>
        <v>0.84051565516789695</v>
      </c>
      <c r="AB175" s="195">
        <f t="shared" si="76"/>
        <v>0.84447172933894088</v>
      </c>
      <c r="AC175" s="195">
        <f t="shared" si="76"/>
        <v>0.84842332707476464</v>
      </c>
      <c r="AD175" s="195">
        <f t="shared" si="76"/>
        <v>0.85237018194715619</v>
      </c>
      <c r="AE175" s="195">
        <f t="shared" si="76"/>
        <v>0.8563120013358877</v>
      </c>
      <c r="AF175" s="195">
        <f t="shared" si="76"/>
        <v>0.86024846284363454</v>
      </c>
      <c r="AG175" s="195">
        <f t="shared" si="76"/>
        <v>0.86417921007245391</v>
      </c>
      <c r="AH175" s="195">
        <f t="shared" si="76"/>
        <v>0.86810384762000814</v>
      </c>
      <c r="AI175" s="195">
        <f t="shared" si="76"/>
        <v>0.87202193511544157</v>
      </c>
      <c r="AJ175" s="195">
        <f t="shared" si="76"/>
        <v>0.87593298006434317</v>
      </c>
      <c r="AK175" s="195">
        <f t="shared" si="76"/>
        <v>0.87983642920484306</v>
      </c>
      <c r="AL175" s="195">
        <f t="shared" si="76"/>
        <v>0.88373165798599185</v>
      </c>
      <c r="AM175" s="195">
        <f t="shared" si="76"/>
        <v>0.88761795765556084</v>
      </c>
      <c r="AN175" s="194"/>
    </row>
    <row r="176" spans="1:40" s="193" customFormat="1" ht="20.100000000000001" customHeight="1" x14ac:dyDescent="0.25">
      <c r="A176" s="199"/>
      <c r="B176" s="276"/>
      <c r="C176" s="197" t="str">
        <f>'Mix de Usos'!$B$56</f>
        <v xml:space="preserve">Veículo </v>
      </c>
      <c r="D176" s="275">
        <f>'Entradas e Passaporte'!$G$37</f>
        <v>112</v>
      </c>
      <c r="E176" s="195">
        <f t="shared" ref="E176:AM176" si="77">(E49+E69+E89+E109+E129)/$D176</f>
        <v>359.69721828264511</v>
      </c>
      <c r="F176" s="195">
        <f t="shared" si="77"/>
        <v>389.13166453345315</v>
      </c>
      <c r="G176" s="195">
        <f t="shared" si="77"/>
        <v>434.40861499252469</v>
      </c>
      <c r="H176" s="195">
        <f t="shared" si="77"/>
        <v>482.17941832164098</v>
      </c>
      <c r="I176" s="195">
        <f t="shared" si="77"/>
        <v>563.90666313851966</v>
      </c>
      <c r="J176" s="195">
        <f t="shared" si="77"/>
        <v>630.03676068726315</v>
      </c>
      <c r="K176" s="195">
        <f t="shared" si="77"/>
        <v>728.57922215984934</v>
      </c>
      <c r="L176" s="195">
        <f t="shared" si="77"/>
        <v>732.33542196790165</v>
      </c>
      <c r="M176" s="195">
        <f t="shared" si="77"/>
        <v>736.08958018401029</v>
      </c>
      <c r="N176" s="195">
        <f t="shared" si="77"/>
        <v>739.84162100047854</v>
      </c>
      <c r="O176" s="195">
        <f t="shared" si="77"/>
        <v>743.59146377930313</v>
      </c>
      <c r="P176" s="195">
        <f t="shared" si="77"/>
        <v>747.3390226293493</v>
      </c>
      <c r="Q176" s="195">
        <f t="shared" si="77"/>
        <v>751.08420593581843</v>
      </c>
      <c r="R176" s="195">
        <f t="shared" si="77"/>
        <v>754.82691583541111</v>
      </c>
      <c r="S176" s="195">
        <f t="shared" si="77"/>
        <v>758.56704762942047</v>
      </c>
      <c r="T176" s="195">
        <f t="shared" si="77"/>
        <v>762.30448912574604</v>
      </c>
      <c r="U176" s="195">
        <f t="shared" si="77"/>
        <v>766.03911989917901</v>
      </c>
      <c r="V176" s="195">
        <f t="shared" si="77"/>
        <v>769.77081045743034</v>
      </c>
      <c r="W176" s="195">
        <f t="shared" si="77"/>
        <v>773.49942129808187</v>
      </c>
      <c r="X176" s="195">
        <f t="shared" si="77"/>
        <v>777.22480183879804</v>
      </c>
      <c r="Y176" s="195">
        <f t="shared" si="77"/>
        <v>780.94678919975843</v>
      </c>
      <c r="Z176" s="195">
        <f t="shared" si="77"/>
        <v>784.66520681302075</v>
      </c>
      <c r="AA176" s="195">
        <f t="shared" si="77"/>
        <v>788.3798628283472</v>
      </c>
      <c r="AB176" s="195">
        <f t="shared" si="77"/>
        <v>792.09054827855834</v>
      </c>
      <c r="AC176" s="195">
        <f t="shared" si="77"/>
        <v>795.79703495940339</v>
      </c>
      <c r="AD176" s="195">
        <f t="shared" si="77"/>
        <v>799.49907296877007</v>
      </c>
      <c r="AE176" s="195">
        <f t="shared" si="77"/>
        <v>803.19638783717869</v>
      </c>
      <c r="AF176" s="195">
        <f t="shared" si="77"/>
        <v>806.88867716507525</v>
      </c>
      <c r="AG176" s="195">
        <f t="shared" si="77"/>
        <v>810.57560666129098</v>
      </c>
      <c r="AH176" s="195">
        <f t="shared" si="77"/>
        <v>814.25680544963939</v>
      </c>
      <c r="AI176" s="195">
        <f t="shared" si="77"/>
        <v>817.93186047473841</v>
      </c>
      <c r="AJ176" s="195">
        <f t="shared" si="77"/>
        <v>821.60030979078908</v>
      </c>
      <c r="AK176" s="195">
        <f t="shared" si="77"/>
        <v>825.26163445383747</v>
      </c>
      <c r="AL176" s="195">
        <f t="shared" si="77"/>
        <v>828.91524865279484</v>
      </c>
      <c r="AM176" s="195">
        <f t="shared" si="77"/>
        <v>832.5604875981569</v>
      </c>
      <c r="AN176" s="194"/>
    </row>
    <row r="178" spans="1:40" s="193" customFormat="1" ht="20.100000000000001" customHeight="1" x14ac:dyDescent="0.25">
      <c r="A178" s="199"/>
      <c r="B178" s="198"/>
      <c r="C178" s="201" t="s">
        <v>222</v>
      </c>
      <c r="D178" s="277" t="s">
        <v>221</v>
      </c>
      <c r="E178" s="195"/>
      <c r="F178" s="195"/>
      <c r="G178" s="195"/>
      <c r="H178" s="195"/>
      <c r="I178" s="195"/>
      <c r="J178" s="195"/>
      <c r="K178" s="195"/>
      <c r="L178" s="195"/>
      <c r="M178" s="195"/>
      <c r="N178" s="195"/>
      <c r="O178" s="195"/>
      <c r="P178" s="195"/>
      <c r="Q178" s="195"/>
      <c r="R178" s="195"/>
      <c r="S178" s="195"/>
      <c r="T178" s="195"/>
      <c r="U178" s="195"/>
      <c r="V178" s="195"/>
      <c r="W178" s="195"/>
      <c r="X178" s="195"/>
      <c r="Y178" s="195"/>
      <c r="Z178" s="195"/>
      <c r="AA178" s="195"/>
      <c r="AB178" s="195"/>
      <c r="AC178" s="195"/>
      <c r="AD178" s="195"/>
      <c r="AE178" s="195"/>
      <c r="AF178" s="195"/>
      <c r="AG178" s="195"/>
      <c r="AH178" s="195"/>
      <c r="AI178" s="195"/>
      <c r="AJ178" s="195"/>
      <c r="AK178" s="195"/>
      <c r="AL178" s="195"/>
      <c r="AM178" s="195"/>
      <c r="AN178" s="194"/>
    </row>
    <row r="179" spans="1:40" s="193" customFormat="1" ht="20.100000000000001" customHeight="1" x14ac:dyDescent="0.25">
      <c r="A179" s="199"/>
      <c r="B179" s="276"/>
      <c r="C179" s="197" t="str">
        <f>'Mix de Usos'!$B$52</f>
        <v>Ônibus Fretado</v>
      </c>
      <c r="D179" s="275"/>
      <c r="E179" s="195">
        <f t="shared" ref="E179:AM179" si="78">MAX(E158,E165,E172)</f>
        <v>6.7780151367187491</v>
      </c>
      <c r="F179" s="195">
        <f t="shared" si="78"/>
        <v>7.0676627901116849</v>
      </c>
      <c r="G179" s="195">
        <f t="shared" si="78"/>
        <v>7.6148102456437998</v>
      </c>
      <c r="H179" s="195">
        <f t="shared" si="78"/>
        <v>8.1673170850131953</v>
      </c>
      <c r="I179" s="195">
        <f t="shared" si="78"/>
        <v>9.2402068534523227</v>
      </c>
      <c r="J179" s="195">
        <f t="shared" si="78"/>
        <v>10.323818416380902</v>
      </c>
      <c r="K179" s="195">
        <f t="shared" si="78"/>
        <v>11.938540829461136</v>
      </c>
      <c r="L179" s="195">
        <f t="shared" si="78"/>
        <v>12.000090134475776</v>
      </c>
      <c r="M179" s="195">
        <f t="shared" si="78"/>
        <v>12.06160598584799</v>
      </c>
      <c r="N179" s="195">
        <f t="shared" si="78"/>
        <v>12.123087141388524</v>
      </c>
      <c r="O179" s="195">
        <f t="shared" si="78"/>
        <v>12.184532279758443</v>
      </c>
      <c r="P179" s="195">
        <f t="shared" si="78"/>
        <v>12.245939993540691</v>
      </c>
      <c r="Q179" s="195">
        <f t="shared" si="78"/>
        <v>12.307308781529937</v>
      </c>
      <c r="R179" s="195">
        <f t="shared" si="78"/>
        <v>12.368637040132555</v>
      </c>
      <c r="S179" s="195">
        <f t="shared" si="78"/>
        <v>12.429923053749551</v>
      </c>
      <c r="T179" s="195">
        <f t="shared" si="78"/>
        <v>12.491164983994732</v>
      </c>
      <c r="U179" s="195">
        <f t="shared" si="78"/>
        <v>12.552360857573751</v>
      </c>
      <c r="V179" s="195">
        <f t="shared" si="78"/>
        <v>12.613508552618537</v>
      </c>
      <c r="W179" s="195">
        <f t="shared" si="78"/>
        <v>12.674605783234485</v>
      </c>
      <c r="X179" s="195">
        <f t="shared" si="78"/>
        <v>12.735650081970832</v>
      </c>
      <c r="Y179" s="195">
        <f t="shared" si="78"/>
        <v>12.796638779869513</v>
      </c>
      <c r="Z179" s="195">
        <f t="shared" si="78"/>
        <v>12.857568983678126</v>
      </c>
      <c r="AA179" s="195">
        <f t="shared" si="78"/>
        <v>12.91843754972769</v>
      </c>
      <c r="AB179" s="195">
        <f t="shared" si="78"/>
        <v>12.979241053870053</v>
      </c>
      <c r="AC179" s="195">
        <f t="shared" si="78"/>
        <v>13.03997575673729</v>
      </c>
      <c r="AD179" s="195">
        <f t="shared" si="78"/>
        <v>13.100637563419097</v>
      </c>
      <c r="AE179" s="195">
        <f t="shared" si="78"/>
        <v>13.161221976442867</v>
      </c>
      <c r="AF179" s="195">
        <f t="shared" si="78"/>
        <v>13.221724040672203</v>
      </c>
      <c r="AG179" s="195">
        <f t="shared" si="78"/>
        <v>13.282138278392889</v>
      </c>
      <c r="AH179" s="195">
        <f t="shared" si="78"/>
        <v>13.342458612406499</v>
      </c>
      <c r="AI179" s="195">
        <f t="shared" si="78"/>
        <v>13.402678274363915</v>
      </c>
      <c r="AJ179" s="195">
        <f t="shared" si="78"/>
        <v>13.462789694794827</v>
      </c>
      <c r="AK179" s="195">
        <f t="shared" si="78"/>
        <v>13.522784370253918</v>
      </c>
      <c r="AL179" s="195">
        <f t="shared" si="78"/>
        <v>13.582652701607159</v>
      </c>
      <c r="AM179" s="195">
        <f t="shared" si="78"/>
        <v>13.642383795575688</v>
      </c>
      <c r="AN179" s="194"/>
    </row>
    <row r="180" spans="1:40" s="193" customFormat="1" ht="20.100000000000001" customHeight="1" x14ac:dyDescent="0.25">
      <c r="A180" s="199"/>
      <c r="B180" s="276"/>
      <c r="C180" s="197" t="str">
        <f>'Mix de Usos'!$B$53</f>
        <v>Motos</v>
      </c>
      <c r="D180" s="275"/>
      <c r="E180" s="195">
        <f t="shared" ref="E180:AM180" si="79">MAX(E159,E166,E173)</f>
        <v>19.211979073660711</v>
      </c>
      <c r="F180" s="195">
        <f t="shared" si="79"/>
        <v>19.865204803324694</v>
      </c>
      <c r="G180" s="195">
        <f t="shared" si="79"/>
        <v>21.222326490684448</v>
      </c>
      <c r="H180" s="195">
        <f t="shared" si="79"/>
        <v>22.568281807156431</v>
      </c>
      <c r="I180" s="195">
        <f t="shared" si="79"/>
        <v>25.313599019908146</v>
      </c>
      <c r="J180" s="195">
        <f t="shared" si="79"/>
        <v>28.282159035105376</v>
      </c>
      <c r="K180" s="195">
        <f t="shared" si="79"/>
        <v>32.705700232984519</v>
      </c>
      <c r="L180" s="195">
        <f t="shared" si="79"/>
        <v>32.874314902742974</v>
      </c>
      <c r="M180" s="195">
        <f t="shared" si="79"/>
        <v>33.042837926058489</v>
      </c>
      <c r="N180" s="195">
        <f t="shared" si="79"/>
        <v>33.211265899946561</v>
      </c>
      <c r="O180" s="195">
        <f t="shared" si="79"/>
        <v>33.379595204591695</v>
      </c>
      <c r="P180" s="195">
        <f t="shared" si="79"/>
        <v>33.547821984366898</v>
      </c>
      <c r="Q180" s="195">
        <f t="shared" si="79"/>
        <v>33.715942126711674</v>
      </c>
      <c r="R180" s="195">
        <f t="shared" si="79"/>
        <v>33.883951238572187</v>
      </c>
      <c r="S180" s="195">
        <f t="shared" si="79"/>
        <v>34.051844620055263</v>
      </c>
      <c r="T180" s="195">
        <f t="shared" si="79"/>
        <v>34.219617234891551</v>
      </c>
      <c r="U180" s="195">
        <f t="shared" si="79"/>
        <v>34.387263677229939</v>
      </c>
      <c r="V180" s="195">
        <f t="shared" si="79"/>
        <v>34.554778134200902</v>
      </c>
      <c r="W180" s="195">
        <f t="shared" si="79"/>
        <v>34.722154343583178</v>
      </c>
      <c r="X180" s="195">
        <f t="shared" si="79"/>
        <v>34.889385545781423</v>
      </c>
      <c r="Y180" s="195">
        <f t="shared" si="79"/>
        <v>35.056464429169921</v>
      </c>
      <c r="Z180" s="195">
        <f t="shared" si="79"/>
        <v>35.223383067667314</v>
      </c>
      <c r="AA180" s="195">
        <f t="shared" si="79"/>
        <v>35.390132849174613</v>
      </c>
      <c r="AB180" s="195">
        <f t="shared" si="79"/>
        <v>35.556704393218567</v>
      </c>
      <c r="AC180" s="195">
        <f t="shared" si="79"/>
        <v>35.72308745577957</v>
      </c>
      <c r="AD180" s="195">
        <f t="shared" si="79"/>
        <v>35.889270818827626</v>
      </c>
      <c r="AE180" s="195">
        <f t="shared" si="79"/>
        <v>36.05524216151106</v>
      </c>
      <c r="AF180" s="195">
        <f t="shared" si="79"/>
        <v>36.220987909205668</v>
      </c>
      <c r="AG180" s="195">
        <f t="shared" si="79"/>
        <v>36.386493055682273</v>
      </c>
      <c r="AH180" s="195">
        <f t="shared" si="79"/>
        <v>36.551740952421405</v>
      </c>
      <c r="AI180" s="195">
        <f t="shared" si="79"/>
        <v>36.716713057492292</v>
      </c>
      <c r="AJ180" s="195">
        <f t="shared" si="79"/>
        <v>36.881388634288143</v>
      </c>
      <c r="AK180" s="195">
        <f t="shared" si="79"/>
        <v>37.045744387572334</v>
      </c>
      <c r="AL180" s="195">
        <f t="shared" si="79"/>
        <v>37.209754020462817</v>
      </c>
      <c r="AM180" s="195">
        <f t="shared" si="79"/>
        <v>37.37338769076046</v>
      </c>
      <c r="AN180" s="194"/>
    </row>
    <row r="181" spans="1:40" s="193" customFormat="1" ht="20.100000000000001" customHeight="1" x14ac:dyDescent="0.25">
      <c r="A181" s="199"/>
      <c r="B181" s="276"/>
      <c r="C181" s="197" t="str">
        <f>'Mix de Usos'!$B$54</f>
        <v>Micro Ônibus</v>
      </c>
      <c r="D181" s="275"/>
      <c r="E181" s="195">
        <f t="shared" ref="E181:AM181" si="80">MAX(E160,E167,E174)</f>
        <v>1.8074707031249999</v>
      </c>
      <c r="F181" s="195">
        <f t="shared" si="80"/>
        <v>1.884710077363116</v>
      </c>
      <c r="G181" s="195">
        <f t="shared" si="80"/>
        <v>2.0306160655050136</v>
      </c>
      <c r="H181" s="195">
        <f t="shared" si="80"/>
        <v>2.1779512226701856</v>
      </c>
      <c r="I181" s="195">
        <f t="shared" si="80"/>
        <v>2.4640551609206196</v>
      </c>
      <c r="J181" s="195">
        <f t="shared" si="80"/>
        <v>2.7530182443682403</v>
      </c>
      <c r="K181" s="195">
        <f t="shared" si="80"/>
        <v>3.183610887856303</v>
      </c>
      <c r="L181" s="195">
        <f t="shared" si="80"/>
        <v>3.2000240358602081</v>
      </c>
      <c r="M181" s="195">
        <f t="shared" si="80"/>
        <v>3.2164282628927983</v>
      </c>
      <c r="N181" s="195">
        <f t="shared" si="80"/>
        <v>3.2328232377036064</v>
      </c>
      <c r="O181" s="195">
        <f t="shared" si="80"/>
        <v>3.2492086079355857</v>
      </c>
      <c r="P181" s="195">
        <f t="shared" si="80"/>
        <v>3.2655839982775174</v>
      </c>
      <c r="Q181" s="195">
        <f t="shared" si="80"/>
        <v>3.2819490084079841</v>
      </c>
      <c r="R181" s="195">
        <f t="shared" si="80"/>
        <v>3.2983032107020147</v>
      </c>
      <c r="S181" s="195">
        <f t="shared" si="80"/>
        <v>3.3146461476665467</v>
      </c>
      <c r="T181" s="195">
        <f t="shared" si="80"/>
        <v>3.3309773290652624</v>
      </c>
      <c r="U181" s="195">
        <f t="shared" si="80"/>
        <v>3.347296228686333</v>
      </c>
      <c r="V181" s="195">
        <f t="shared" si="80"/>
        <v>3.3636022806982773</v>
      </c>
      <c r="W181" s="195">
        <f t="shared" si="80"/>
        <v>3.3798948755291969</v>
      </c>
      <c r="X181" s="195">
        <f t="shared" si="80"/>
        <v>3.3961733551922215</v>
      </c>
      <c r="Y181" s="195">
        <f t="shared" si="80"/>
        <v>3.4124370079652038</v>
      </c>
      <c r="Z181" s="195">
        <f t="shared" si="80"/>
        <v>3.4286850623141674</v>
      </c>
      <c r="AA181" s="195">
        <f t="shared" si="80"/>
        <v>3.4449166799273838</v>
      </c>
      <c r="AB181" s="195">
        <f t="shared" si="80"/>
        <v>3.4611309476986807</v>
      </c>
      <c r="AC181" s="195">
        <f t="shared" si="80"/>
        <v>3.4773268684632774</v>
      </c>
      <c r="AD181" s="195">
        <f t="shared" si="80"/>
        <v>3.493503350245093</v>
      </c>
      <c r="AE181" s="195">
        <f t="shared" si="80"/>
        <v>3.5096591937180976</v>
      </c>
      <c r="AF181" s="195">
        <f t="shared" si="80"/>
        <v>3.5257930775125881</v>
      </c>
      <c r="AG181" s="195">
        <f t="shared" si="80"/>
        <v>3.5419035409047712</v>
      </c>
      <c r="AH181" s="195">
        <f t="shared" si="80"/>
        <v>3.5579889633084001</v>
      </c>
      <c r="AI181" s="195">
        <f t="shared" si="80"/>
        <v>3.5740475398303775</v>
      </c>
      <c r="AJ181" s="195">
        <f t="shared" si="80"/>
        <v>3.5900772519452873</v>
      </c>
      <c r="AK181" s="195">
        <f t="shared" si="80"/>
        <v>3.6060758320677122</v>
      </c>
      <c r="AL181" s="195">
        <f t="shared" si="80"/>
        <v>3.6220407204285765</v>
      </c>
      <c r="AM181" s="195">
        <f t="shared" si="80"/>
        <v>3.6379690121535169</v>
      </c>
      <c r="AN181" s="194"/>
    </row>
    <row r="182" spans="1:40" s="193" customFormat="1" ht="20.100000000000001" customHeight="1" x14ac:dyDescent="0.25">
      <c r="A182" s="199"/>
      <c r="B182" s="276"/>
      <c r="C182" s="197" t="str">
        <f>'Mix de Usos'!$B$55</f>
        <v>Vans</v>
      </c>
      <c r="D182" s="275"/>
      <c r="E182" s="195">
        <f t="shared" ref="E182:AM182" si="81">MAX(E161,E168,E175)</f>
        <v>4.5186767578124982</v>
      </c>
      <c r="F182" s="195">
        <f t="shared" si="81"/>
        <v>4.7117751934077896</v>
      </c>
      <c r="G182" s="195">
        <f t="shared" si="81"/>
        <v>5.0765401637625338</v>
      </c>
      <c r="H182" s="195">
        <f t="shared" si="81"/>
        <v>5.4448780566754644</v>
      </c>
      <c r="I182" s="195">
        <f t="shared" si="81"/>
        <v>6.1601379023015479</v>
      </c>
      <c r="J182" s="195">
        <f t="shared" si="81"/>
        <v>6.8825456109206025</v>
      </c>
      <c r="K182" s="195">
        <f t="shared" si="81"/>
        <v>7.959027219640757</v>
      </c>
      <c r="L182" s="195">
        <f t="shared" si="81"/>
        <v>8.0000600896505194</v>
      </c>
      <c r="M182" s="195">
        <f t="shared" si="81"/>
        <v>8.0410706572319945</v>
      </c>
      <c r="N182" s="195">
        <f t="shared" si="81"/>
        <v>8.0820580942590166</v>
      </c>
      <c r="O182" s="195">
        <f t="shared" si="81"/>
        <v>8.1230215198389644</v>
      </c>
      <c r="P182" s="195">
        <f t="shared" si="81"/>
        <v>8.1639599956937925</v>
      </c>
      <c r="Q182" s="195">
        <f t="shared" si="81"/>
        <v>8.2048725210199596</v>
      </c>
      <c r="R182" s="195">
        <f t="shared" si="81"/>
        <v>8.2457580267550359</v>
      </c>
      <c r="S182" s="195">
        <f t="shared" si="81"/>
        <v>8.286615369166368</v>
      </c>
      <c r="T182" s="195">
        <f t="shared" si="81"/>
        <v>8.3274433226631555</v>
      </c>
      <c r="U182" s="195">
        <f t="shared" si="81"/>
        <v>8.3682405717158321</v>
      </c>
      <c r="V182" s="195">
        <f t="shared" si="81"/>
        <v>8.4090057017456932</v>
      </c>
      <c r="W182" s="195">
        <f t="shared" si="81"/>
        <v>8.4497371888229917</v>
      </c>
      <c r="X182" s="195">
        <f t="shared" si="81"/>
        <v>8.4904333879805538</v>
      </c>
      <c r="Y182" s="195">
        <f t="shared" si="81"/>
        <v>8.5310925199130097</v>
      </c>
      <c r="Z182" s="195">
        <f t="shared" si="81"/>
        <v>8.5717126557854169</v>
      </c>
      <c r="AA182" s="195">
        <f t="shared" si="81"/>
        <v>8.61229169981846</v>
      </c>
      <c r="AB182" s="195">
        <f t="shared" si="81"/>
        <v>8.652827369246701</v>
      </c>
      <c r="AC182" s="195">
        <f t="shared" si="81"/>
        <v>8.6933171711581938</v>
      </c>
      <c r="AD182" s="195">
        <f t="shared" si="81"/>
        <v>8.7337583756127302</v>
      </c>
      <c r="AE182" s="195">
        <f t="shared" si="81"/>
        <v>8.7741479842952437</v>
      </c>
      <c r="AF182" s="195">
        <f t="shared" si="81"/>
        <v>8.8144826937814713</v>
      </c>
      <c r="AG182" s="195">
        <f t="shared" si="81"/>
        <v>8.8547588522619254</v>
      </c>
      <c r="AH182" s="195">
        <f t="shared" si="81"/>
        <v>8.8949724082710002</v>
      </c>
      <c r="AI182" s="195">
        <f t="shared" si="81"/>
        <v>8.9351188495759448</v>
      </c>
      <c r="AJ182" s="195">
        <f t="shared" si="81"/>
        <v>8.9751931298632179</v>
      </c>
      <c r="AK182" s="195">
        <f t="shared" si="81"/>
        <v>9.0151895801692792</v>
      </c>
      <c r="AL182" s="195">
        <f t="shared" si="81"/>
        <v>9.0551018010714408</v>
      </c>
      <c r="AM182" s="195">
        <f t="shared" si="81"/>
        <v>9.0949225303837924</v>
      </c>
      <c r="AN182" s="194"/>
    </row>
    <row r="183" spans="1:40" s="193" customFormat="1" ht="20.100000000000001" customHeight="1" x14ac:dyDescent="0.25">
      <c r="A183" s="199"/>
      <c r="B183" s="276"/>
      <c r="C183" s="197" t="str">
        <f>'Mix de Usos'!$B$56</f>
        <v xml:space="preserve">Veículo </v>
      </c>
      <c r="D183" s="275"/>
      <c r="E183" s="195">
        <f t="shared" ref="E183:AM183" si="82">MAX(E162,E169,E176)</f>
        <v>359.69721828264511</v>
      </c>
      <c r="F183" s="195">
        <f t="shared" si="82"/>
        <v>389.13166453345315</v>
      </c>
      <c r="G183" s="195">
        <f t="shared" si="82"/>
        <v>434.40861499252469</v>
      </c>
      <c r="H183" s="195">
        <f t="shared" si="82"/>
        <v>482.17941832164098</v>
      </c>
      <c r="I183" s="195">
        <f t="shared" si="82"/>
        <v>563.90666313851966</v>
      </c>
      <c r="J183" s="195">
        <f t="shared" si="82"/>
        <v>630.03676068726315</v>
      </c>
      <c r="K183" s="195">
        <f t="shared" si="82"/>
        <v>728.57922215984934</v>
      </c>
      <c r="L183" s="195">
        <f t="shared" si="82"/>
        <v>732.33542196790165</v>
      </c>
      <c r="M183" s="195">
        <f t="shared" si="82"/>
        <v>736.08958018401029</v>
      </c>
      <c r="N183" s="195">
        <f t="shared" si="82"/>
        <v>739.84162100047854</v>
      </c>
      <c r="O183" s="195">
        <f t="shared" si="82"/>
        <v>743.59146377930313</v>
      </c>
      <c r="P183" s="195">
        <f t="shared" si="82"/>
        <v>747.3390226293493</v>
      </c>
      <c r="Q183" s="195">
        <f t="shared" si="82"/>
        <v>751.08420593581843</v>
      </c>
      <c r="R183" s="195">
        <f t="shared" si="82"/>
        <v>754.82691583541111</v>
      </c>
      <c r="S183" s="195">
        <f t="shared" si="82"/>
        <v>758.56704762942047</v>
      </c>
      <c r="T183" s="195">
        <f t="shared" si="82"/>
        <v>762.30448912574604</v>
      </c>
      <c r="U183" s="195">
        <f t="shared" si="82"/>
        <v>766.03911989917901</v>
      </c>
      <c r="V183" s="195">
        <f t="shared" si="82"/>
        <v>769.77081045743034</v>
      </c>
      <c r="W183" s="195">
        <f t="shared" si="82"/>
        <v>773.49942129808187</v>
      </c>
      <c r="X183" s="195">
        <f t="shared" si="82"/>
        <v>777.22480183879804</v>
      </c>
      <c r="Y183" s="195">
        <f t="shared" si="82"/>
        <v>780.94678919975843</v>
      </c>
      <c r="Z183" s="195">
        <f t="shared" si="82"/>
        <v>784.66520681302075</v>
      </c>
      <c r="AA183" s="195">
        <f t="shared" si="82"/>
        <v>788.3798628283472</v>
      </c>
      <c r="AB183" s="195">
        <f t="shared" si="82"/>
        <v>792.09054827855834</v>
      </c>
      <c r="AC183" s="195">
        <f t="shared" si="82"/>
        <v>795.79703495940339</v>
      </c>
      <c r="AD183" s="195">
        <f t="shared" si="82"/>
        <v>799.49907296877007</v>
      </c>
      <c r="AE183" s="195">
        <f t="shared" si="82"/>
        <v>803.19638783717869</v>
      </c>
      <c r="AF183" s="195">
        <f t="shared" si="82"/>
        <v>806.88867716507525</v>
      </c>
      <c r="AG183" s="195">
        <f t="shared" si="82"/>
        <v>810.57560666129098</v>
      </c>
      <c r="AH183" s="195">
        <f t="shared" si="82"/>
        <v>814.25680544963939</v>
      </c>
      <c r="AI183" s="195">
        <f t="shared" si="82"/>
        <v>817.93186047473841</v>
      </c>
      <c r="AJ183" s="195">
        <f t="shared" si="82"/>
        <v>821.60030979078908</v>
      </c>
      <c r="AK183" s="195">
        <f t="shared" si="82"/>
        <v>825.26163445383747</v>
      </c>
      <c r="AL183" s="195">
        <f t="shared" si="82"/>
        <v>828.91524865279484</v>
      </c>
      <c r="AM183" s="195">
        <f t="shared" si="82"/>
        <v>832.5604875981569</v>
      </c>
      <c r="AN183" s="194"/>
    </row>
  </sheetData>
  <printOptions horizontalCentered="1" verticalCentered="1"/>
  <pageMargins left="0.78740157480314965" right="0.59055118110236227" top="1.5748031496062993" bottom="1.5748031496062993" header="0.31496062992125984" footer="0.31496062992125984"/>
  <pageSetup paperSize="8" scale="68" fitToWidth="2" orientation="landscape" r:id="rId1"/>
  <rowBreaks count="1" manualBreakCount="1">
    <brk id="139" min="2" max="38" man="1"/>
  </rowBreaks>
  <colBreaks count="1" manualBreakCount="1">
    <brk id="21" min="2" max="177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2:AN61"/>
  <sheetViews>
    <sheetView showGridLines="0" showZeros="0" view="pageBreakPreview" zoomScale="70" zoomScaleNormal="85" zoomScaleSheetLayoutView="70" workbookViewId="0">
      <selection activeCell="D8" sqref="D8"/>
    </sheetView>
  </sheetViews>
  <sheetFormatPr defaultColWidth="9.140625" defaultRowHeight="15" x14ac:dyDescent="0.25"/>
  <cols>
    <col min="1" max="1" width="9.140625" style="191"/>
    <col min="2" max="2" width="14.28515625" style="192" bestFit="1" customWidth="1"/>
    <col min="3" max="3" width="46.85546875" style="191" bestFit="1" customWidth="1"/>
    <col min="4" max="4" width="13.42578125" style="191" bestFit="1" customWidth="1"/>
    <col min="5" max="39" width="12.42578125" style="191" customWidth="1"/>
    <col min="40" max="16384" width="9.140625" style="191"/>
  </cols>
  <sheetData>
    <row r="2" spans="1:40" x14ac:dyDescent="0.25">
      <c r="G2" s="262"/>
    </row>
    <row r="3" spans="1:40" ht="21" x14ac:dyDescent="0.35">
      <c r="C3" s="261" t="s">
        <v>237</v>
      </c>
    </row>
    <row r="4" spans="1:40" ht="21" x14ac:dyDescent="0.35">
      <c r="C4" s="261"/>
    </row>
    <row r="6" spans="1:40" ht="21" x14ac:dyDescent="0.35">
      <c r="C6" s="261" t="s">
        <v>234</v>
      </c>
      <c r="E6" s="226">
        <v>1</v>
      </c>
      <c r="F6" s="226">
        <f t="shared" ref="F6:AM6" si="0">E6+1</f>
        <v>2</v>
      </c>
      <c r="G6" s="226">
        <f t="shared" si="0"/>
        <v>3</v>
      </c>
      <c r="H6" s="226">
        <f t="shared" si="0"/>
        <v>4</v>
      </c>
      <c r="I6" s="226">
        <f t="shared" si="0"/>
        <v>5</v>
      </c>
      <c r="J6" s="226">
        <f t="shared" si="0"/>
        <v>6</v>
      </c>
      <c r="K6" s="226">
        <f t="shared" si="0"/>
        <v>7</v>
      </c>
      <c r="L6" s="226">
        <f t="shared" si="0"/>
        <v>8</v>
      </c>
      <c r="M6" s="226">
        <f t="shared" si="0"/>
        <v>9</v>
      </c>
      <c r="N6" s="226">
        <f t="shared" si="0"/>
        <v>10</v>
      </c>
      <c r="O6" s="226">
        <f t="shared" si="0"/>
        <v>11</v>
      </c>
      <c r="P6" s="226">
        <f t="shared" si="0"/>
        <v>12</v>
      </c>
      <c r="Q6" s="226">
        <f t="shared" si="0"/>
        <v>13</v>
      </c>
      <c r="R6" s="226">
        <f t="shared" si="0"/>
        <v>14</v>
      </c>
      <c r="S6" s="226">
        <f t="shared" si="0"/>
        <v>15</v>
      </c>
      <c r="T6" s="226">
        <f t="shared" si="0"/>
        <v>16</v>
      </c>
      <c r="U6" s="226">
        <f t="shared" si="0"/>
        <v>17</v>
      </c>
      <c r="V6" s="226">
        <f t="shared" si="0"/>
        <v>18</v>
      </c>
      <c r="W6" s="226">
        <f t="shared" si="0"/>
        <v>19</v>
      </c>
      <c r="X6" s="226">
        <f t="shared" si="0"/>
        <v>20</v>
      </c>
      <c r="Y6" s="226">
        <f t="shared" si="0"/>
        <v>21</v>
      </c>
      <c r="Z6" s="226">
        <f t="shared" si="0"/>
        <v>22</v>
      </c>
      <c r="AA6" s="226">
        <f t="shared" si="0"/>
        <v>23</v>
      </c>
      <c r="AB6" s="226">
        <f t="shared" si="0"/>
        <v>24</v>
      </c>
      <c r="AC6" s="226">
        <f t="shared" si="0"/>
        <v>25</v>
      </c>
      <c r="AD6" s="226">
        <f t="shared" si="0"/>
        <v>26</v>
      </c>
      <c r="AE6" s="226">
        <f t="shared" si="0"/>
        <v>27</v>
      </c>
      <c r="AF6" s="226">
        <f t="shared" si="0"/>
        <v>28</v>
      </c>
      <c r="AG6" s="226">
        <f t="shared" si="0"/>
        <v>29</v>
      </c>
      <c r="AH6" s="226">
        <f t="shared" si="0"/>
        <v>30</v>
      </c>
      <c r="AI6" s="226">
        <f t="shared" si="0"/>
        <v>31</v>
      </c>
      <c r="AJ6" s="226">
        <f t="shared" si="0"/>
        <v>32</v>
      </c>
      <c r="AK6" s="226">
        <f t="shared" si="0"/>
        <v>33</v>
      </c>
      <c r="AL6" s="226">
        <f t="shared" si="0"/>
        <v>34</v>
      </c>
      <c r="AM6" s="226">
        <f t="shared" si="0"/>
        <v>35</v>
      </c>
    </row>
    <row r="7" spans="1:40" s="193" customFormat="1" ht="20.100000000000001" customHeight="1" x14ac:dyDescent="0.25">
      <c r="A7" s="199"/>
      <c r="B7" s="198"/>
      <c r="C7" s="201" t="s">
        <v>232</v>
      </c>
      <c r="D7" s="200"/>
      <c r="E7" s="195">
        <f t="shared" ref="E7:AM7" si="1">SUM(E8:E10)</f>
        <v>3427.5</v>
      </c>
      <c r="F7" s="195">
        <f t="shared" si="1"/>
        <v>9285.1707846909649</v>
      </c>
      <c r="G7" s="195">
        <f t="shared" si="1"/>
        <v>16157.326242814175</v>
      </c>
      <c r="H7" s="195">
        <f t="shared" si="1"/>
        <v>23929.456609945704</v>
      </c>
      <c r="I7" s="195">
        <f t="shared" si="1"/>
        <v>34539.70156947006</v>
      </c>
      <c r="J7" s="195">
        <f t="shared" si="1"/>
        <v>38590.219116790591</v>
      </c>
      <c r="K7" s="195">
        <f t="shared" si="1"/>
        <v>44626.01800634557</v>
      </c>
      <c r="L7" s="195">
        <f t="shared" si="1"/>
        <v>44856.088031912121</v>
      </c>
      <c r="M7" s="195">
        <f t="shared" si="1"/>
        <v>45086.033008457125</v>
      </c>
      <c r="N7" s="195">
        <f t="shared" si="1"/>
        <v>45315.84829270294</v>
      </c>
      <c r="O7" s="195">
        <f t="shared" si="1"/>
        <v>45545.528945512007</v>
      </c>
      <c r="P7" s="195">
        <f t="shared" si="1"/>
        <v>45775.069705988572</v>
      </c>
      <c r="Q7" s="195">
        <f t="shared" si="1"/>
        <v>46004.464962658269</v>
      </c>
      <c r="R7" s="195">
        <f t="shared" si="1"/>
        <v>46233.708721321338</v>
      </c>
      <c r="S7" s="195">
        <f t="shared" si="1"/>
        <v>46462.794569104342</v>
      </c>
      <c r="T7" s="195">
        <f t="shared" si="1"/>
        <v>46691.715634157837</v>
      </c>
      <c r="U7" s="195">
        <f t="shared" si="1"/>
        <v>46920.464540348454</v>
      </c>
      <c r="V7" s="195">
        <f t="shared" si="1"/>
        <v>47149.03335617738</v>
      </c>
      <c r="W7" s="195">
        <f t="shared" si="1"/>
        <v>47377.413537017979</v>
      </c>
      <c r="X7" s="195">
        <f t="shared" si="1"/>
        <v>47605.595859590459</v>
      </c>
      <c r="Y7" s="195">
        <f t="shared" si="1"/>
        <v>47833.570347384957</v>
      </c>
      <c r="Z7" s="195">
        <f t="shared" si="1"/>
        <v>48061.326185484002</v>
      </c>
      <c r="AA7" s="195">
        <f t="shared" si="1"/>
        <v>48288.851622918126</v>
      </c>
      <c r="AB7" s="195">
        <f t="shared" si="1"/>
        <v>48516.133860292553</v>
      </c>
      <c r="AC7" s="195">
        <f t="shared" si="1"/>
        <v>48743.158919927577</v>
      </c>
      <c r="AD7" s="195">
        <f t="shared" si="1"/>
        <v>48969.911495133347</v>
      </c>
      <c r="AE7" s="195">
        <f t="shared" si="1"/>
        <v>49196.374774450604</v>
      </c>
      <c r="AF7" s="195">
        <f t="shared" si="1"/>
        <v>49422.530235682236</v>
      </c>
      <c r="AG7" s="195">
        <f t="shared" si="1"/>
        <v>49648.357403246118</v>
      </c>
      <c r="AH7" s="195">
        <f t="shared" si="1"/>
        <v>49873.833560700594</v>
      </c>
      <c r="AI7" s="195">
        <f t="shared" si="1"/>
        <v>50098.933408097</v>
      </c>
      <c r="AJ7" s="195">
        <f t="shared" si="1"/>
        <v>50323.628650912367</v>
      </c>
      <c r="AK7" s="195">
        <f t="shared" si="1"/>
        <v>50547.88750344445</v>
      </c>
      <c r="AL7" s="195">
        <f t="shared" si="1"/>
        <v>50771.674084329316</v>
      </c>
      <c r="AM7" s="195">
        <f t="shared" si="1"/>
        <v>50994.947674716532</v>
      </c>
      <c r="AN7" s="194"/>
    </row>
    <row r="8" spans="1:40" s="193" customFormat="1" ht="20.100000000000001" customHeight="1" x14ac:dyDescent="0.25">
      <c r="A8" s="199"/>
      <c r="B8" s="198"/>
      <c r="C8" s="197" t="s">
        <v>52</v>
      </c>
      <c r="D8" s="196"/>
      <c r="E8" s="195">
        <f>SUM('Entradas e Passaporte'!E43:E45)</f>
        <v>102.82499999999999</v>
      </c>
      <c r="F8" s="195">
        <f>SUM('Entradas e Passaporte'!F43:F45)</f>
        <v>278.55512354072891</v>
      </c>
      <c r="G8" s="195">
        <f>SUM('Entradas e Passaporte'!G43:G45)</f>
        <v>484.71978728442525</v>
      </c>
      <c r="H8" s="195">
        <f>SUM('Entradas e Passaporte'!H43:H45)</f>
        <v>717.88369829837109</v>
      </c>
      <c r="I8" s="195">
        <f>SUM('Entradas e Passaporte'!I43:I45)</f>
        <v>1036.1910470841017</v>
      </c>
      <c r="J8" s="195">
        <f>SUM('Entradas e Passaporte'!J43:J45)</f>
        <v>1157.7065735037177</v>
      </c>
      <c r="K8" s="195">
        <f>SUM('Entradas e Passaporte'!K43:K45)</f>
        <v>1338.780540190367</v>
      </c>
      <c r="L8" s="195">
        <f>SUM('Entradas e Passaporte'!L43:L45)</f>
        <v>1345.6826409573637</v>
      </c>
      <c r="M8" s="195">
        <f>SUM('Entradas e Passaporte'!M43:M45)</f>
        <v>1352.5809902537137</v>
      </c>
      <c r="N8" s="195">
        <f>SUM('Entradas e Passaporte'!N43:N45)</f>
        <v>1359.4754487810878</v>
      </c>
      <c r="O8" s="195">
        <f>SUM('Entradas e Passaporte'!O43:O45)</f>
        <v>1366.36586836536</v>
      </c>
      <c r="P8" s="195">
        <f>SUM('Entradas e Passaporte'!P43:P45)</f>
        <v>1373.2520911796571</v>
      </c>
      <c r="Q8" s="195">
        <f>SUM('Entradas e Passaporte'!Q43:Q45)</f>
        <v>1380.1339488797478</v>
      </c>
      <c r="R8" s="195">
        <f>SUM('Entradas e Passaporte'!R43:R45)</f>
        <v>1387.01126163964</v>
      </c>
      <c r="S8" s="195">
        <f>SUM('Entradas e Passaporte'!S43:S45)</f>
        <v>1393.8838370731301</v>
      </c>
      <c r="T8" s="195">
        <f>SUM('Entradas e Passaporte'!T43:T45)</f>
        <v>1400.7514690247349</v>
      </c>
      <c r="U8" s="195">
        <f>SUM('Entradas e Passaporte'!U43:U45)</f>
        <v>1407.6139362104536</v>
      </c>
      <c r="V8" s="195">
        <f>SUM('Entradas e Passaporte'!V43:V45)</f>
        <v>1414.4710006853213</v>
      </c>
      <c r="W8" s="195">
        <f>SUM('Entradas e Passaporte'!W43:W45)</f>
        <v>1421.3224061105391</v>
      </c>
      <c r="X8" s="195">
        <f>SUM('Entradas e Passaporte'!X43:X45)</f>
        <v>1428.1678757877137</v>
      </c>
      <c r="Y8" s="195">
        <f>SUM('Entradas e Passaporte'!Y43:Y45)</f>
        <v>1435.0071104215485</v>
      </c>
      <c r="Z8" s="195">
        <f>SUM('Entradas e Passaporte'!Z43:Z45)</f>
        <v>1441.8397855645198</v>
      </c>
      <c r="AA8" s="195">
        <f>SUM('Entradas e Passaporte'!AA43:AA45)</f>
        <v>1448.6655486875434</v>
      </c>
      <c r="AB8" s="195">
        <f>SUM('Entradas e Passaporte'!AB43:AB45)</f>
        <v>1455.4840158087761</v>
      </c>
      <c r="AC8" s="195">
        <f>SUM('Entradas e Passaporte'!AC43:AC45)</f>
        <v>1462.2947675978271</v>
      </c>
      <c r="AD8" s="195">
        <f>SUM('Entradas e Passaporte'!AD43:AD45)</f>
        <v>1469.0973448540003</v>
      </c>
      <c r="AE8" s="195">
        <f>SUM('Entradas e Passaporte'!AE43:AE45)</f>
        <v>1475.8912432335178</v>
      </c>
      <c r="AF8" s="195">
        <f>SUM('Entradas e Passaporte'!AF43:AF45)</f>
        <v>1482.675907070467</v>
      </c>
      <c r="AG8" s="195">
        <f>SUM('Entradas e Passaporte'!AG43:AG45)</f>
        <v>1489.4507220973833</v>
      </c>
      <c r="AH8" s="195">
        <f>SUM('Entradas e Passaporte'!AH43:AH45)</f>
        <v>1496.2150068210176</v>
      </c>
      <c r="AI8" s="195">
        <f>SUM('Entradas e Passaporte'!AI43:AI45)</f>
        <v>1502.96800224291</v>
      </c>
      <c r="AJ8" s="195">
        <f>SUM('Entradas e Passaporte'!AJ43:AJ45)</f>
        <v>1509.708859527371</v>
      </c>
      <c r="AK8" s="195">
        <f>SUM('Entradas e Passaporte'!AK43:AK45)</f>
        <v>1516.4366251033332</v>
      </c>
      <c r="AL8" s="195">
        <f>SUM('Entradas e Passaporte'!AL43:AL45)</f>
        <v>1523.1502225298796</v>
      </c>
      <c r="AM8" s="195">
        <f>SUM('Entradas e Passaporte'!AM43:AM45)</f>
        <v>1529.8484302414959</v>
      </c>
      <c r="AN8" s="194"/>
    </row>
    <row r="9" spans="1:40" s="193" customFormat="1" ht="20.100000000000001" customHeight="1" x14ac:dyDescent="0.25">
      <c r="A9" s="199"/>
      <c r="B9" s="198"/>
      <c r="C9" s="197" t="s">
        <v>51</v>
      </c>
      <c r="D9" s="196"/>
      <c r="E9" s="195">
        <f>SUM('Entradas e Passaporte'!E46:E48)</f>
        <v>514.125</v>
      </c>
      <c r="F9" s="195">
        <f>SUM('Entradas e Passaporte'!F46:F48)</f>
        <v>1392.7756177036447</v>
      </c>
      <c r="G9" s="195">
        <f>SUM('Entradas e Passaporte'!G46:G48)</f>
        <v>2423.5989364221259</v>
      </c>
      <c r="H9" s="195">
        <f>SUM('Entradas e Passaporte'!H46:H48)</f>
        <v>3589.4184914918551</v>
      </c>
      <c r="I9" s="195">
        <f>SUM('Entradas e Passaporte'!I46:I48)</f>
        <v>5180.9552354205089</v>
      </c>
      <c r="J9" s="195">
        <f>SUM('Entradas e Passaporte'!J46:J48)</f>
        <v>5788.5328675185874</v>
      </c>
      <c r="K9" s="195">
        <f>SUM('Entradas e Passaporte'!K46:K48)</f>
        <v>6693.902700951835</v>
      </c>
      <c r="L9" s="195">
        <f>SUM('Entradas e Passaporte'!L46:L48)</f>
        <v>6728.4132047868179</v>
      </c>
      <c r="M9" s="195">
        <f>SUM('Entradas e Passaporte'!M46:M48)</f>
        <v>6762.9049512685697</v>
      </c>
      <c r="N9" s="195">
        <f>SUM('Entradas e Passaporte'!N46:N48)</f>
        <v>6797.377243905441</v>
      </c>
      <c r="O9" s="195">
        <f>SUM('Entradas e Passaporte'!O46:O48)</f>
        <v>6831.8293418268004</v>
      </c>
      <c r="P9" s="195">
        <f>SUM('Entradas e Passaporte'!P46:P48)</f>
        <v>6866.2604558982848</v>
      </c>
      <c r="Q9" s="195">
        <f>SUM('Entradas e Passaporte'!Q46:Q48)</f>
        <v>6900.6697443987396</v>
      </c>
      <c r="R9" s="195">
        <f>SUM('Entradas e Passaporte'!R46:R48)</f>
        <v>6935.0563081982</v>
      </c>
      <c r="S9" s="195">
        <f>SUM('Entradas e Passaporte'!S46:S48)</f>
        <v>6969.4191853656512</v>
      </c>
      <c r="T9" s="195">
        <f>SUM('Entradas e Passaporte'!T46:T48)</f>
        <v>7003.757345123674</v>
      </c>
      <c r="U9" s="195">
        <f>SUM('Entradas e Passaporte'!U46:U48)</f>
        <v>7038.0696810522677</v>
      </c>
      <c r="V9" s="195">
        <f>SUM('Entradas e Passaporte'!V46:V48)</f>
        <v>7072.3550034266054</v>
      </c>
      <c r="W9" s="195">
        <f>SUM('Entradas e Passaporte'!W46:W48)</f>
        <v>7106.6120305526965</v>
      </c>
      <c r="X9" s="195">
        <f>SUM('Entradas e Passaporte'!X46:X48)</f>
        <v>7140.8393789385682</v>
      </c>
      <c r="Y9" s="195">
        <f>SUM('Entradas e Passaporte'!Y46:Y48)</f>
        <v>7175.0355521077445</v>
      </c>
      <c r="Z9" s="195">
        <f>SUM('Entradas e Passaporte'!Z46:Z48)</f>
        <v>7209.1989278225992</v>
      </c>
      <c r="AA9" s="195">
        <f>SUM('Entradas e Passaporte'!AA46:AA48)</f>
        <v>7243.3277434377169</v>
      </c>
      <c r="AB9" s="195">
        <f>SUM('Entradas e Passaporte'!AB46:AB48)</f>
        <v>7277.4200790438817</v>
      </c>
      <c r="AC9" s="195">
        <f>SUM('Entradas e Passaporte'!AC46:AC48)</f>
        <v>7311.4738379891351</v>
      </c>
      <c r="AD9" s="195">
        <f>SUM('Entradas e Passaporte'!AD46:AD48)</f>
        <v>7345.486724270002</v>
      </c>
      <c r="AE9" s="195">
        <f>SUM('Entradas e Passaporte'!AE46:AE48)</f>
        <v>7379.4562161675894</v>
      </c>
      <c r="AF9" s="195">
        <f>SUM('Entradas e Passaporte'!AF46:AF48)</f>
        <v>7413.3795353523356</v>
      </c>
      <c r="AG9" s="195">
        <f>SUM('Entradas e Passaporte'!AG46:AG48)</f>
        <v>7447.2536104869168</v>
      </c>
      <c r="AH9" s="195">
        <f>SUM('Entradas e Passaporte'!AH46:AH48)</f>
        <v>7481.0750341050889</v>
      </c>
      <c r="AI9" s="195">
        <f>SUM('Entradas e Passaporte'!AI46:AI48)</f>
        <v>7514.84001121455</v>
      </c>
      <c r="AJ9" s="195">
        <f>SUM('Entradas e Passaporte'!AJ46:AJ48)</f>
        <v>7548.544297636854</v>
      </c>
      <c r="AK9" s="195">
        <f>SUM('Entradas e Passaporte'!AK46:AK48)</f>
        <v>7582.1831255166671</v>
      </c>
      <c r="AL9" s="195">
        <f>SUM('Entradas e Passaporte'!AL46:AL48)</f>
        <v>7615.7511126493973</v>
      </c>
      <c r="AM9" s="195">
        <f>SUM('Entradas e Passaporte'!AM46:AM48)</f>
        <v>7649.2421512074798</v>
      </c>
      <c r="AN9" s="194"/>
    </row>
    <row r="10" spans="1:40" s="193" customFormat="1" ht="20.100000000000001" customHeight="1" x14ac:dyDescent="0.25">
      <c r="A10" s="199"/>
      <c r="B10" s="198"/>
      <c r="C10" s="197" t="s">
        <v>50</v>
      </c>
      <c r="D10" s="196"/>
      <c r="E10" s="195">
        <f>SUM('Entradas e Passaporte'!E49:E51)</f>
        <v>2810.5499999999997</v>
      </c>
      <c r="F10" s="195">
        <f>SUM('Entradas e Passaporte'!F49:F51)</f>
        <v>7613.8400434465912</v>
      </c>
      <c r="G10" s="195">
        <f>SUM('Entradas e Passaporte'!G49:G51)</f>
        <v>13249.007519107625</v>
      </c>
      <c r="H10" s="195">
        <f>SUM('Entradas e Passaporte'!H49:H51)</f>
        <v>19622.154420155479</v>
      </c>
      <c r="I10" s="195">
        <f>SUM('Entradas e Passaporte'!I49:I51)</f>
        <v>28322.555286965449</v>
      </c>
      <c r="J10" s="195">
        <f>SUM('Entradas e Passaporte'!J49:J51)</f>
        <v>31643.979675768285</v>
      </c>
      <c r="K10" s="195">
        <f>SUM('Entradas e Passaporte'!K49:K51)</f>
        <v>36593.33476520337</v>
      </c>
      <c r="L10" s="195">
        <f>SUM('Entradas e Passaporte'!L49:L51)</f>
        <v>36781.99218616794</v>
      </c>
      <c r="M10" s="195">
        <f>SUM('Entradas e Passaporte'!M49:M51)</f>
        <v>36970.547066934843</v>
      </c>
      <c r="N10" s="195">
        <f>SUM('Entradas e Passaporte'!N49:N51)</f>
        <v>37158.995600016409</v>
      </c>
      <c r="O10" s="195">
        <f>SUM('Entradas e Passaporte'!O49:O51)</f>
        <v>37347.333735319844</v>
      </c>
      <c r="P10" s="195">
        <f>SUM('Entradas e Passaporte'!P49:P51)</f>
        <v>37535.557158910626</v>
      </c>
      <c r="Q10" s="195">
        <f>SUM('Entradas e Passaporte'!Q49:Q51)</f>
        <v>37723.66126937978</v>
      </c>
      <c r="R10" s="195">
        <f>SUM('Entradas e Passaporte'!R49:R51)</f>
        <v>37911.641151483498</v>
      </c>
      <c r="S10" s="195">
        <f>SUM('Entradas e Passaporte'!S49:S51)</f>
        <v>38099.491546665566</v>
      </c>
      <c r="T10" s="195">
        <f>SUM('Entradas e Passaporte'!T49:T51)</f>
        <v>38287.206820009429</v>
      </c>
      <c r="U10" s="195">
        <f>SUM('Entradas e Passaporte'!U49:U51)</f>
        <v>38474.780923085731</v>
      </c>
      <c r="V10" s="195">
        <f>SUM('Entradas e Passaporte'!V49:V51)</f>
        <v>38662.207352065452</v>
      </c>
      <c r="W10" s="195">
        <f>SUM('Entradas e Passaporte'!W49:W51)</f>
        <v>38849.479100354743</v>
      </c>
      <c r="X10" s="195">
        <f>SUM('Entradas e Passaporte'!X49:X51)</f>
        <v>39036.588604864177</v>
      </c>
      <c r="Y10" s="195">
        <f>SUM('Entradas e Passaporte'!Y49:Y51)</f>
        <v>39223.527684855668</v>
      </c>
      <c r="Z10" s="195">
        <f>SUM('Entradas e Passaporte'!Z49:Z51)</f>
        <v>39410.287472096883</v>
      </c>
      <c r="AA10" s="195">
        <f>SUM('Entradas e Passaporte'!AA49:AA51)</f>
        <v>39596.858330792864</v>
      </c>
      <c r="AB10" s="195">
        <f>SUM('Entradas e Passaporte'!AB49:AB51)</f>
        <v>39783.229765439894</v>
      </c>
      <c r="AC10" s="195">
        <f>SUM('Entradas e Passaporte'!AC49:AC51)</f>
        <v>39969.390314340613</v>
      </c>
      <c r="AD10" s="195">
        <f>SUM('Entradas e Passaporte'!AD49:AD51)</f>
        <v>40155.327426009346</v>
      </c>
      <c r="AE10" s="195">
        <f>SUM('Entradas e Passaporte'!AE49:AE51)</f>
        <v>40341.027315049498</v>
      </c>
      <c r="AF10" s="195">
        <f>SUM('Entradas e Passaporte'!AF49:AF51)</f>
        <v>40526.474793259433</v>
      </c>
      <c r="AG10" s="195">
        <f>SUM('Entradas e Passaporte'!AG49:AG51)</f>
        <v>40711.653070661821</v>
      </c>
      <c r="AH10" s="195">
        <f>SUM('Entradas e Passaporte'!AH49:AH51)</f>
        <v>40896.543519774488</v>
      </c>
      <c r="AI10" s="195">
        <f>SUM('Entradas e Passaporte'!AI49:AI51)</f>
        <v>41081.125394639545</v>
      </c>
      <c r="AJ10" s="195">
        <f>SUM('Entradas e Passaporte'!AJ49:AJ51)</f>
        <v>41265.375493748143</v>
      </c>
      <c r="AK10" s="195">
        <f>SUM('Entradas e Passaporte'!AK49:AK51)</f>
        <v>41449.267752824446</v>
      </c>
      <c r="AL10" s="195">
        <f>SUM('Entradas e Passaporte'!AL49:AL51)</f>
        <v>41632.772749150041</v>
      </c>
      <c r="AM10" s="195">
        <f>SUM('Entradas e Passaporte'!AM49:AM51)</f>
        <v>41815.857093267558</v>
      </c>
      <c r="AN10" s="194"/>
    </row>
    <row r="11" spans="1:40" s="193" customFormat="1" ht="20.100000000000001" customHeight="1" x14ac:dyDescent="0.25">
      <c r="A11" s="199"/>
      <c r="B11" s="198"/>
      <c r="C11" s="201" t="s">
        <v>231</v>
      </c>
      <c r="D11" s="200"/>
      <c r="E11" s="195">
        <f t="shared" ref="E11:AM11" si="2">SUM(E12:E14)</f>
        <v>8568.75</v>
      </c>
      <c r="F11" s="195">
        <f t="shared" si="2"/>
        <v>20886.273312445723</v>
      </c>
      <c r="G11" s="195">
        <f t="shared" si="2"/>
        <v>35379.769666105021</v>
      </c>
      <c r="H11" s="195">
        <f t="shared" si="2"/>
        <v>51757.671770079309</v>
      </c>
      <c r="I11" s="195">
        <f t="shared" si="2"/>
        <v>74181.859052611806</v>
      </c>
      <c r="J11" s="195">
        <f t="shared" si="2"/>
        <v>82881.266057652509</v>
      </c>
      <c r="K11" s="195">
        <f t="shared" si="2"/>
        <v>95844.515945446707</v>
      </c>
      <c r="L11" s="195">
        <f t="shared" si="2"/>
        <v>96338.643613993074</v>
      </c>
      <c r="M11" s="195">
        <f t="shared" si="2"/>
        <v>96832.502711345442</v>
      </c>
      <c r="N11" s="195">
        <f t="shared" si="2"/>
        <v>97326.083265009715</v>
      </c>
      <c r="O11" s="195">
        <f t="shared" si="2"/>
        <v>97819.374667065538</v>
      </c>
      <c r="P11" s="195">
        <f t="shared" si="2"/>
        <v>98312.365618543612</v>
      </c>
      <c r="Q11" s="195">
        <f t="shared" si="2"/>
        <v>98805.0440675274</v>
      </c>
      <c r="R11" s="195">
        <f t="shared" si="2"/>
        <v>99297.397140110581</v>
      </c>
      <c r="S11" s="195">
        <f t="shared" si="2"/>
        <v>99789.411063190011</v>
      </c>
      <c r="T11" s="195">
        <f t="shared" si="2"/>
        <v>100281.07107790717</v>
      </c>
      <c r="U11" s="195">
        <f t="shared" si="2"/>
        <v>100772.36134233928</v>
      </c>
      <c r="V11" s="195">
        <f t="shared" si="2"/>
        <v>101263.26482179007</v>
      </c>
      <c r="W11" s="195">
        <f t="shared" si="2"/>
        <v>101753.76316473179</v>
      </c>
      <c r="X11" s="195">
        <f t="shared" si="2"/>
        <v>102243.83656207494</v>
      </c>
      <c r="Y11" s="195">
        <f t="shared" si="2"/>
        <v>102733.46358699724</v>
      </c>
      <c r="Z11" s="195">
        <f t="shared" si="2"/>
        <v>103222.6210120054</v>
      </c>
      <c r="AA11" s="195">
        <f t="shared" si="2"/>
        <v>103711.28359922186</v>
      </c>
      <c r="AB11" s="195">
        <f t="shared" si="2"/>
        <v>104199.4238590374</v>
      </c>
      <c r="AC11" s="195">
        <f t="shared" si="2"/>
        <v>104687.01177120807</v>
      </c>
      <c r="AD11" s="195">
        <f t="shared" si="2"/>
        <v>105174.01446113866</v>
      </c>
      <c r="AE11" s="195">
        <f t="shared" si="2"/>
        <v>105660.39582239957</v>
      </c>
      <c r="AF11" s="195">
        <f t="shared" si="2"/>
        <v>106146.11607436297</v>
      </c>
      <c r="AG11" s="195">
        <f t="shared" si="2"/>
        <v>106631.13124106269</v>
      </c>
      <c r="AH11" s="195">
        <f t="shared" si="2"/>
        <v>107115.39253377738</v>
      </c>
      <c r="AI11" s="195">
        <f t="shared" si="2"/>
        <v>107598.84561511742</v>
      </c>
      <c r="AJ11" s="195">
        <f t="shared" si="2"/>
        <v>108081.42971616407</v>
      </c>
      <c r="AK11" s="195">
        <f t="shared" si="2"/>
        <v>108563.0765698977</v>
      </c>
      <c r="AL11" s="195">
        <f t="shared" si="2"/>
        <v>109043.70911293454</v>
      </c>
      <c r="AM11" s="195">
        <f t="shared" si="2"/>
        <v>109523.23989228893</v>
      </c>
      <c r="AN11" s="194"/>
    </row>
    <row r="12" spans="1:40" s="193" customFormat="1" ht="20.100000000000001" customHeight="1" x14ac:dyDescent="0.25">
      <c r="A12" s="199"/>
      <c r="B12" s="198"/>
      <c r="C12" s="197" t="s">
        <v>52</v>
      </c>
      <c r="D12" s="196"/>
      <c r="E12" s="195">
        <f>SUM('Entradas e Passaporte'!E53:E55)</f>
        <v>257.06249999999994</v>
      </c>
      <c r="F12" s="195">
        <f>SUM('Entradas e Passaporte'!F53:F55)</f>
        <v>626.58819937337182</v>
      </c>
      <c r="G12" s="195">
        <f>SUM('Entradas e Passaporte'!G53:G55)</f>
        <v>1061.3930899831505</v>
      </c>
      <c r="H12" s="195">
        <f>SUM('Entradas e Passaporte'!H53:H55)</f>
        <v>1552.7301531023793</v>
      </c>
      <c r="I12" s="195">
        <f>SUM('Entradas e Passaporte'!I53:I55)</f>
        <v>2225.455771578354</v>
      </c>
      <c r="J12" s="195">
        <f>SUM('Entradas e Passaporte'!J53:J55)</f>
        <v>2486.4379817295749</v>
      </c>
      <c r="K12" s="195">
        <f>SUM('Entradas e Passaporte'!K53:K55)</f>
        <v>2875.3354783634018</v>
      </c>
      <c r="L12" s="195">
        <f>SUM('Entradas e Passaporte'!L53:L55)</f>
        <v>2890.1593084197916</v>
      </c>
      <c r="M12" s="195">
        <f>SUM('Entradas e Passaporte'!M53:M55)</f>
        <v>2904.9750813403625</v>
      </c>
      <c r="N12" s="195">
        <f>SUM('Entradas e Passaporte'!N53:N55)</f>
        <v>2919.7824979502911</v>
      </c>
      <c r="O12" s="195">
        <f>SUM('Entradas e Passaporte'!O53:O55)</f>
        <v>2934.5812400119662</v>
      </c>
      <c r="P12" s="195">
        <f>SUM('Entradas e Passaporte'!P53:P55)</f>
        <v>2949.3709685563081</v>
      </c>
      <c r="Q12" s="195">
        <f>SUM('Entradas e Passaporte'!Q53:Q55)</f>
        <v>2964.1513220258216</v>
      </c>
      <c r="R12" s="195">
        <f>SUM('Entradas e Passaporte'!R53:R55)</f>
        <v>2978.9219142033171</v>
      </c>
      <c r="S12" s="195">
        <f>SUM('Entradas e Passaporte'!S53:S55)</f>
        <v>2993.6823318956999</v>
      </c>
      <c r="T12" s="195">
        <f>SUM('Entradas e Passaporte'!T53:T55)</f>
        <v>3008.4321323372142</v>
      </c>
      <c r="U12" s="195">
        <f>SUM('Entradas e Passaporte'!U53:U55)</f>
        <v>3023.1708402701779</v>
      </c>
      <c r="V12" s="195">
        <f>SUM('Entradas e Passaporte'!V53:V55)</f>
        <v>3037.8979446537014</v>
      </c>
      <c r="W12" s="195">
        <f>SUM('Entradas e Passaporte'!W53:W55)</f>
        <v>3052.6128949419531</v>
      </c>
      <c r="X12" s="195">
        <f>SUM('Entradas e Passaporte'!X53:X55)</f>
        <v>3067.3150968622481</v>
      </c>
      <c r="Y12" s="195">
        <f>SUM('Entradas e Passaporte'!Y53:Y55)</f>
        <v>3082.0039076099165</v>
      </c>
      <c r="Z12" s="195">
        <f>SUM('Entradas e Passaporte'!Z53:Z55)</f>
        <v>3096.6786303601616</v>
      </c>
      <c r="AA12" s="195">
        <f>SUM('Entradas e Passaporte'!AA53:AA55)</f>
        <v>3111.3385079766549</v>
      </c>
      <c r="AB12" s="195">
        <f>SUM('Entradas e Passaporte'!AB53:AB55)</f>
        <v>3125.982715771122</v>
      </c>
      <c r="AC12" s="195">
        <f>SUM('Entradas e Passaporte'!AC53:AC55)</f>
        <v>3140.6103531362419</v>
      </c>
      <c r="AD12" s="195">
        <f>SUM('Entradas e Passaporte'!AD53:AD55)</f>
        <v>3155.2204338341598</v>
      </c>
      <c r="AE12" s="195">
        <f>SUM('Entradas e Passaporte'!AE53:AE55)</f>
        <v>3169.811874671987</v>
      </c>
      <c r="AF12" s="195">
        <f>SUM('Entradas e Passaporte'!AF53:AF55)</f>
        <v>3184.3834822308891</v>
      </c>
      <c r="AG12" s="195">
        <f>SUM('Entradas e Passaporte'!AG53:AG55)</f>
        <v>3198.93393723188</v>
      </c>
      <c r="AH12" s="195">
        <f>SUM('Entradas e Passaporte'!AH53:AH55)</f>
        <v>3213.461776013321</v>
      </c>
      <c r="AI12" s="195">
        <f>SUM('Entradas e Passaporte'!AI53:AI55)</f>
        <v>3227.9653684535228</v>
      </c>
      <c r="AJ12" s="195">
        <f>SUM('Entradas e Passaporte'!AJ53:AJ55)</f>
        <v>3242.4428914849213</v>
      </c>
      <c r="AK12" s="195">
        <f>SUM('Entradas e Passaporte'!AK53:AK55)</f>
        <v>3256.8922970969311</v>
      </c>
      <c r="AL12" s="195">
        <f>SUM('Entradas e Passaporte'!AL53:AL55)</f>
        <v>3271.3112733880362</v>
      </c>
      <c r="AM12" s="195">
        <f>SUM('Entradas e Passaporte'!AM53:AM55)</f>
        <v>3285.6971967686673</v>
      </c>
      <c r="AN12" s="194"/>
    </row>
    <row r="13" spans="1:40" s="193" customFormat="1" ht="20.100000000000001" customHeight="1" x14ac:dyDescent="0.25">
      <c r="A13" s="199"/>
      <c r="B13" s="198"/>
      <c r="C13" s="197" t="s">
        <v>51</v>
      </c>
      <c r="D13" s="196"/>
      <c r="E13" s="195">
        <f>SUM('Entradas e Passaporte'!E56:E58)</f>
        <v>1285.3125</v>
      </c>
      <c r="F13" s="195">
        <f>SUM('Entradas e Passaporte'!F56:F58)</f>
        <v>3132.9409968668583</v>
      </c>
      <c r="G13" s="195">
        <f>SUM('Entradas e Passaporte'!G56:G58)</f>
        <v>5306.9654499157532</v>
      </c>
      <c r="H13" s="195">
        <f>SUM('Entradas e Passaporte'!H56:H58)</f>
        <v>7763.6507655118976</v>
      </c>
      <c r="I13" s="195">
        <f>SUM('Entradas e Passaporte'!I56:I58)</f>
        <v>11127.278857891772</v>
      </c>
      <c r="J13" s="195">
        <f>SUM('Entradas e Passaporte'!J56:J58)</f>
        <v>12432.189908647875</v>
      </c>
      <c r="K13" s="195">
        <f>SUM('Entradas e Passaporte'!K56:K58)</f>
        <v>14376.677391817007</v>
      </c>
      <c r="L13" s="195">
        <f>SUM('Entradas e Passaporte'!L56:L58)</f>
        <v>14450.796542098959</v>
      </c>
      <c r="M13" s="195">
        <f>SUM('Entradas e Passaporte'!M56:M58)</f>
        <v>14524.875406701813</v>
      </c>
      <c r="N13" s="195">
        <f>SUM('Entradas e Passaporte'!N56:N58)</f>
        <v>14598.912489751456</v>
      </c>
      <c r="O13" s="195">
        <f>SUM('Entradas e Passaporte'!O56:O58)</f>
        <v>14672.906200059833</v>
      </c>
      <c r="P13" s="195">
        <f>SUM('Entradas e Passaporte'!P56:P58)</f>
        <v>14746.854842781544</v>
      </c>
      <c r="Q13" s="195">
        <f>SUM('Entradas e Passaporte'!Q56:Q58)</f>
        <v>14820.756610129109</v>
      </c>
      <c r="R13" s="195">
        <f>SUM('Entradas e Passaporte'!R56:R58)</f>
        <v>14894.609571016586</v>
      </c>
      <c r="S13" s="195">
        <f>SUM('Entradas e Passaporte'!S56:S58)</f>
        <v>14968.411659478501</v>
      </c>
      <c r="T13" s="195">
        <f>SUM('Entradas e Passaporte'!T56:T58)</f>
        <v>15042.160661686074</v>
      </c>
      <c r="U13" s="195">
        <f>SUM('Entradas e Passaporte'!U56:U58)</f>
        <v>15115.85420135089</v>
      </c>
      <c r="V13" s="195">
        <f>SUM('Entradas e Passaporte'!V56:V58)</f>
        <v>15189.489723268509</v>
      </c>
      <c r="W13" s="195">
        <f>SUM('Entradas e Passaporte'!W56:W58)</f>
        <v>15263.064474709767</v>
      </c>
      <c r="X13" s="195">
        <f>SUM('Entradas e Passaporte'!X56:X58)</f>
        <v>15336.575484311243</v>
      </c>
      <c r="Y13" s="195">
        <f>SUM('Entradas e Passaporte'!Y56:Y58)</f>
        <v>15410.019538049584</v>
      </c>
      <c r="Z13" s="195">
        <f>SUM('Entradas e Passaporte'!Z56:Z58)</f>
        <v>15483.393151800808</v>
      </c>
      <c r="AA13" s="195">
        <f>SUM('Entradas e Passaporte'!AA56:AA58)</f>
        <v>15556.692539883277</v>
      </c>
      <c r="AB13" s="195">
        <f>SUM('Entradas e Passaporte'!AB56:AB58)</f>
        <v>15629.91357885561</v>
      </c>
      <c r="AC13" s="195">
        <f>SUM('Entradas e Passaporte'!AC56:AC58)</f>
        <v>15703.051765681208</v>
      </c>
      <c r="AD13" s="195">
        <f>SUM('Entradas e Passaporte'!AD56:AD58)</f>
        <v>15776.102169170799</v>
      </c>
      <c r="AE13" s="195">
        <f>SUM('Entradas e Passaporte'!AE56:AE58)</f>
        <v>15849.059373359933</v>
      </c>
      <c r="AF13" s="195">
        <f>SUM('Entradas e Passaporte'!AF56:AF58)</f>
        <v>15921.917411154447</v>
      </c>
      <c r="AG13" s="195">
        <f>SUM('Entradas e Passaporte'!AG56:AG58)</f>
        <v>15994.669686159401</v>
      </c>
      <c r="AH13" s="195">
        <f>SUM('Entradas e Passaporte'!AH56:AH58)</f>
        <v>16067.308880066606</v>
      </c>
      <c r="AI13" s="195">
        <f>SUM('Entradas e Passaporte'!AI56:AI58)</f>
        <v>16139.826842267614</v>
      </c>
      <c r="AJ13" s="195">
        <f>SUM('Entradas e Passaporte'!AJ56:AJ58)</f>
        <v>16212.214457424607</v>
      </c>
      <c r="AK13" s="195">
        <f>SUM('Entradas e Passaporte'!AK56:AK58)</f>
        <v>16284.461485484655</v>
      </c>
      <c r="AL13" s="195">
        <f>SUM('Entradas e Passaporte'!AL56:AL58)</f>
        <v>16356.55636694018</v>
      </c>
      <c r="AM13" s="195">
        <f>SUM('Entradas e Passaporte'!AM56:AM58)</f>
        <v>16428.485983843337</v>
      </c>
      <c r="AN13" s="194"/>
    </row>
    <row r="14" spans="1:40" s="193" customFormat="1" ht="20.100000000000001" customHeight="1" x14ac:dyDescent="0.25">
      <c r="A14" s="199"/>
      <c r="B14" s="198"/>
      <c r="C14" s="197" t="s">
        <v>50</v>
      </c>
      <c r="D14" s="196"/>
      <c r="E14" s="195">
        <f>SUM('Entradas e Passaporte'!E59:E61)</f>
        <v>7026.375</v>
      </c>
      <c r="F14" s="195">
        <f>SUM('Entradas e Passaporte'!F59:F61)</f>
        <v>17126.744116205493</v>
      </c>
      <c r="G14" s="195">
        <f>SUM('Entradas e Passaporte'!G59:G61)</f>
        <v>29011.411126206116</v>
      </c>
      <c r="H14" s="195">
        <f>SUM('Entradas e Passaporte'!H59:H61)</f>
        <v>42441.290851465033</v>
      </c>
      <c r="I14" s="195">
        <f>SUM('Entradas e Passaporte'!I59:I61)</f>
        <v>60829.124423141686</v>
      </c>
      <c r="J14" s="195">
        <f>SUM('Entradas e Passaporte'!J59:J61)</f>
        <v>67962.638167275058</v>
      </c>
      <c r="K14" s="195">
        <f>SUM('Entradas e Passaporte'!K59:K61)</f>
        <v>78592.503075266301</v>
      </c>
      <c r="L14" s="195">
        <f>SUM('Entradas e Passaporte'!L59:L61)</f>
        <v>78997.687763474329</v>
      </c>
      <c r="M14" s="195">
        <f>SUM('Entradas e Passaporte'!M59:M61)</f>
        <v>79402.652223303259</v>
      </c>
      <c r="N14" s="195">
        <f>SUM('Entradas e Passaporte'!N59:N61)</f>
        <v>79807.388277307968</v>
      </c>
      <c r="O14" s="195">
        <f>SUM('Entradas e Passaporte'!O59:O61)</f>
        <v>80211.887226993742</v>
      </c>
      <c r="P14" s="195">
        <f>SUM('Entradas e Passaporte'!P59:P61)</f>
        <v>80616.139807205764</v>
      </c>
      <c r="Q14" s="195">
        <f>SUM('Entradas e Passaporte'!Q59:Q61)</f>
        <v>81020.136135372464</v>
      </c>
      <c r="R14" s="195">
        <f>SUM('Entradas e Passaporte'!R59:R61)</f>
        <v>81423.865654890673</v>
      </c>
      <c r="S14" s="195">
        <f>SUM('Entradas e Passaporte'!S59:S61)</f>
        <v>81827.317071815807</v>
      </c>
      <c r="T14" s="195">
        <f>SUM('Entradas e Passaporte'!T59:T61)</f>
        <v>82230.478283883873</v>
      </c>
      <c r="U14" s="195">
        <f>SUM('Entradas e Passaporte'!U59:U61)</f>
        <v>82633.336300718205</v>
      </c>
      <c r="V14" s="195">
        <f>SUM('Entradas e Passaporte'!V59:V61)</f>
        <v>83035.877153867856</v>
      </c>
      <c r="W14" s="195">
        <f>SUM('Entradas e Passaporte'!W59:W61)</f>
        <v>83438.085795080071</v>
      </c>
      <c r="X14" s="195">
        <f>SUM('Entradas e Passaporte'!X59:X61)</f>
        <v>83839.945980901452</v>
      </c>
      <c r="Y14" s="195">
        <f>SUM('Entradas e Passaporte'!Y59:Y61)</f>
        <v>84241.440141337749</v>
      </c>
      <c r="Z14" s="195">
        <f>SUM('Entradas e Passaporte'!Z59:Z61)</f>
        <v>84642.54922984443</v>
      </c>
      <c r="AA14" s="195">
        <f>SUM('Entradas e Passaporte'!AA59:AA61)</f>
        <v>85043.252551361933</v>
      </c>
      <c r="AB14" s="195">
        <f>SUM('Entradas e Passaporte'!AB59:AB61)</f>
        <v>85443.527564410673</v>
      </c>
      <c r="AC14" s="195">
        <f>SUM('Entradas e Passaporte'!AC59:AC61)</f>
        <v>85843.349652390621</v>
      </c>
      <c r="AD14" s="195">
        <f>SUM('Entradas e Passaporte'!AD59:AD61)</f>
        <v>86242.691858133709</v>
      </c>
      <c r="AE14" s="195">
        <f>SUM('Entradas e Passaporte'!AE59:AE61)</f>
        <v>86641.52457436765</v>
      </c>
      <c r="AF14" s="195">
        <f>SUM('Entradas e Passaporte'!AF59:AF61)</f>
        <v>87039.815180977646</v>
      </c>
      <c r="AG14" s="195">
        <f>SUM('Entradas e Passaporte'!AG59:AG61)</f>
        <v>87437.527617671396</v>
      </c>
      <c r="AH14" s="195">
        <f>SUM('Entradas e Passaporte'!AH59:AH61)</f>
        <v>87834.621877697457</v>
      </c>
      <c r="AI14" s="195">
        <f>SUM('Entradas e Passaporte'!AI59:AI61)</f>
        <v>88231.053404396283</v>
      </c>
      <c r="AJ14" s="195">
        <f>SUM('Entradas e Passaporte'!AJ59:AJ61)</f>
        <v>88626.77236725454</v>
      </c>
      <c r="AK14" s="195">
        <f>SUM('Entradas e Passaporte'!AK59:AK61)</f>
        <v>89021.722787316117</v>
      </c>
      <c r="AL14" s="195">
        <f>SUM('Entradas e Passaporte'!AL59:AL61)</f>
        <v>89415.84147260632</v>
      </c>
      <c r="AM14" s="195">
        <f>SUM('Entradas e Passaporte'!AM59:AM61)</f>
        <v>89809.056711676923</v>
      </c>
      <c r="AN14" s="194"/>
    </row>
    <row r="15" spans="1:40" s="193" customFormat="1" ht="20.100000000000001" customHeight="1" x14ac:dyDescent="0.25">
      <c r="A15" s="199"/>
      <c r="B15" s="198"/>
      <c r="C15" s="201" t="s">
        <v>230</v>
      </c>
      <c r="D15" s="200"/>
      <c r="E15" s="195">
        <f t="shared" ref="E15:AM15" si="3">SUM(E16:E18)</f>
        <v>205650</v>
      </c>
      <c r="F15" s="195">
        <f t="shared" si="3"/>
        <v>211693.31636597967</v>
      </c>
      <c r="G15" s="195">
        <f t="shared" si="3"/>
        <v>225124.3854766177</v>
      </c>
      <c r="H15" s="195">
        <f t="shared" si="3"/>
        <v>238286.8361352135</v>
      </c>
      <c r="I15" s="195">
        <f t="shared" si="3"/>
        <v>266000.55884020432</v>
      </c>
      <c r="J15" s="195">
        <f t="shared" si="3"/>
        <v>297194.8043669716</v>
      </c>
      <c r="K15" s="195">
        <f t="shared" si="3"/>
        <v>343678.29451640142</v>
      </c>
      <c r="L15" s="195">
        <f t="shared" si="3"/>
        <v>345450.13250550488</v>
      </c>
      <c r="M15" s="195">
        <f t="shared" si="3"/>
        <v>347221.00745474116</v>
      </c>
      <c r="N15" s="195">
        <f t="shared" si="3"/>
        <v>348990.88360484201</v>
      </c>
      <c r="O15" s="195">
        <f t="shared" si="3"/>
        <v>350759.72291803395</v>
      </c>
      <c r="P15" s="195">
        <f t="shared" si="3"/>
        <v>352527.48487858719</v>
      </c>
      <c r="Q15" s="195">
        <f t="shared" si="3"/>
        <v>354294.12627086148</v>
      </c>
      <c r="R15" s="195">
        <f t="shared" si="3"/>
        <v>356059.60093173431</v>
      </c>
      <c r="S15" s="195">
        <f t="shared" si="3"/>
        <v>357823.85947375151</v>
      </c>
      <c r="T15" s="195">
        <f t="shared" si="3"/>
        <v>359586.84897474799</v>
      </c>
      <c r="U15" s="195">
        <f t="shared" si="3"/>
        <v>361348.51262891712</v>
      </c>
      <c r="V15" s="195">
        <f t="shared" si="3"/>
        <v>363108.78935341793</v>
      </c>
      <c r="W15" s="195">
        <f t="shared" si="3"/>
        <v>364867.61334352789</v>
      </c>
      <c r="X15" s="195">
        <f t="shared" si="3"/>
        <v>366624.91356801474</v>
      </c>
      <c r="Y15" s="195">
        <f t="shared" si="3"/>
        <v>368380.61319479573</v>
      </c>
      <c r="Z15" s="195">
        <f t="shared" si="3"/>
        <v>370134.62893496105</v>
      </c>
      <c r="AA15" s="195">
        <f t="shared" si="3"/>
        <v>371886.87029078486</v>
      </c>
      <c r="AB15" s="195">
        <f t="shared" si="3"/>
        <v>373637.23869030492</v>
      </c>
      <c r="AC15" s="195">
        <f t="shared" si="3"/>
        <v>375385.62648723426</v>
      </c>
      <c r="AD15" s="195">
        <f t="shared" si="3"/>
        <v>377131.91580018267</v>
      </c>
      <c r="AE15" s="195">
        <f t="shared" si="3"/>
        <v>378875.97715908039</v>
      </c>
      <c r="AF15" s="195">
        <f t="shared" si="3"/>
        <v>380617.66791895533</v>
      </c>
      <c r="AG15" s="195">
        <f t="shared" si="3"/>
        <v>382356.83039123291</v>
      </c>
      <c r="AH15" s="195">
        <f t="shared" si="3"/>
        <v>384093.28962981084</v>
      </c>
      <c r="AI15" s="195">
        <f t="shared" si="3"/>
        <v>385826.85079222749</v>
      </c>
      <c r="AJ15" s="195">
        <f t="shared" si="3"/>
        <v>387557.29597390944</v>
      </c>
      <c r="AK15" s="195">
        <f t="shared" si="3"/>
        <v>389284.38038366952</v>
      </c>
      <c r="AL15" s="195">
        <f t="shared" si="3"/>
        <v>391007.82768840611</v>
      </c>
      <c r="AM15" s="195">
        <f t="shared" si="3"/>
        <v>392727.32430008956</v>
      </c>
      <c r="AN15" s="194"/>
    </row>
    <row r="16" spans="1:40" s="193" customFormat="1" ht="20.100000000000001" customHeight="1" x14ac:dyDescent="0.25">
      <c r="A16" s="199"/>
      <c r="B16" s="198"/>
      <c r="C16" s="197" t="s">
        <v>52</v>
      </c>
      <c r="D16" s="196"/>
      <c r="E16" s="195">
        <f>SUM('Entradas e Passaporte'!E63:E65)</f>
        <v>6169.4999999999991</v>
      </c>
      <c r="F16" s="195">
        <f>SUM('Entradas e Passaporte'!F63:F65)</f>
        <v>6350.7994909793888</v>
      </c>
      <c r="G16" s="195">
        <f>SUM('Entradas e Passaporte'!G63:G65)</f>
        <v>6753.7315642985295</v>
      </c>
      <c r="H16" s="195">
        <f>SUM('Entradas e Passaporte'!H63:H65)</f>
        <v>7148.605084056403</v>
      </c>
      <c r="I16" s="195">
        <f>SUM('Entradas e Passaporte'!I63:I65)</f>
        <v>7980.0167652061309</v>
      </c>
      <c r="J16" s="195">
        <f>SUM('Entradas e Passaporte'!J63:J65)</f>
        <v>8915.8441310091475</v>
      </c>
      <c r="K16" s="195">
        <f>SUM('Entradas e Passaporte'!K63:K65)</f>
        <v>10310.348835492043</v>
      </c>
      <c r="L16" s="195">
        <f>SUM('Entradas e Passaporte'!L63:L65)</f>
        <v>10363.503975165146</v>
      </c>
      <c r="M16" s="195">
        <f>SUM('Entradas e Passaporte'!M63:M65)</f>
        <v>10416.630223642234</v>
      </c>
      <c r="N16" s="195">
        <f>SUM('Entradas e Passaporte'!N63:N65)</f>
        <v>10469.726508145259</v>
      </c>
      <c r="O16" s="195">
        <f>SUM('Entradas e Passaporte'!O63:O65)</f>
        <v>10522.791687541017</v>
      </c>
      <c r="P16" s="195">
        <f>SUM('Entradas e Passaporte'!P63:P65)</f>
        <v>10575.824546357613</v>
      </c>
      <c r="Q16" s="195">
        <f>SUM('Entradas e Passaporte'!Q63:Q65)</f>
        <v>10628.823788125845</v>
      </c>
      <c r="R16" s="195">
        <f>SUM('Entradas e Passaporte'!R63:R65)</f>
        <v>10681.788027952029</v>
      </c>
      <c r="S16" s="195">
        <f>SUM('Entradas e Passaporte'!S63:S65)</f>
        <v>10734.715784212543</v>
      </c>
      <c r="T16" s="195">
        <f>SUM('Entradas e Passaporte'!T63:T65)</f>
        <v>10787.605469242437</v>
      </c>
      <c r="U16" s="195">
        <f>SUM('Entradas e Passaporte'!U63:U65)</f>
        <v>10840.455378867515</v>
      </c>
      <c r="V16" s="195">
        <f>SUM('Entradas e Passaporte'!V63:V65)</f>
        <v>10893.263680602537</v>
      </c>
      <c r="W16" s="195">
        <f>SUM('Entradas e Passaporte'!W63:W65)</f>
        <v>10946.028400305837</v>
      </c>
      <c r="X16" s="195">
        <f>SUM('Entradas e Passaporte'!X63:X65)</f>
        <v>10998.747407040437</v>
      </c>
      <c r="Y16" s="195">
        <f>SUM('Entradas e Passaporte'!Y63:Y65)</f>
        <v>11051.418395843872</v>
      </c>
      <c r="Z16" s="195">
        <f>SUM('Entradas e Passaporte'!Z63:Z65)</f>
        <v>11104.038868048832</v>
      </c>
      <c r="AA16" s="195">
        <f>SUM('Entradas e Passaporte'!AA63:AA65)</f>
        <v>11156.606108723543</v>
      </c>
      <c r="AB16" s="195">
        <f>SUM('Entradas e Passaporte'!AB63:AB65)</f>
        <v>11209.117160709144</v>
      </c>
      <c r="AC16" s="195">
        <f>SUM('Entradas e Passaporte'!AC63:AC65)</f>
        <v>11261.568794617026</v>
      </c>
      <c r="AD16" s="195">
        <f>SUM('Entradas e Passaporte'!AD63:AD65)</f>
        <v>11313.95747400548</v>
      </c>
      <c r="AE16" s="195">
        <f>SUM('Entradas e Passaporte'!AE63:AE65)</f>
        <v>11366.27931477241</v>
      </c>
      <c r="AF16" s="195">
        <f>SUM('Entradas e Passaporte'!AF63:AF65)</f>
        <v>11418.530037568658</v>
      </c>
      <c r="AG16" s="195">
        <f>SUM('Entradas e Passaporte'!AG63:AG65)</f>
        <v>11470.704911736986</v>
      </c>
      <c r="AH16" s="195">
        <f>SUM('Entradas e Passaporte'!AH63:AH65)</f>
        <v>11522.798688894325</v>
      </c>
      <c r="AI16" s="195">
        <f>SUM('Entradas e Passaporte'!AI63:AI65)</f>
        <v>11574.805523766821</v>
      </c>
      <c r="AJ16" s="195">
        <f>SUM('Entradas e Passaporte'!AJ63:AJ65)</f>
        <v>11626.718879217282</v>
      </c>
      <c r="AK16" s="195">
        <f>SUM('Entradas e Passaporte'!AK63:AK65)</f>
        <v>11678.531411510083</v>
      </c>
      <c r="AL16" s="195">
        <f>SUM('Entradas e Passaporte'!AL63:AL65)</f>
        <v>11730.234830652184</v>
      </c>
      <c r="AM16" s="195">
        <f>SUM('Entradas e Passaporte'!AM63:AM65)</f>
        <v>11781.819729002686</v>
      </c>
      <c r="AN16" s="194"/>
    </row>
    <row r="17" spans="1:40" s="193" customFormat="1" ht="20.100000000000001" customHeight="1" x14ac:dyDescent="0.25">
      <c r="A17" s="199"/>
      <c r="B17" s="198"/>
      <c r="C17" s="197" t="s">
        <v>51</v>
      </c>
      <c r="D17" s="196"/>
      <c r="E17" s="195">
        <f>SUM('Entradas e Passaporte'!E66:E68)</f>
        <v>30847.499999999996</v>
      </c>
      <c r="F17" s="195">
        <f>SUM('Entradas e Passaporte'!F66:F68)</f>
        <v>31753.997454896948</v>
      </c>
      <c r="G17" s="195">
        <f>SUM('Entradas e Passaporte'!G66:G68)</f>
        <v>33768.657821492649</v>
      </c>
      <c r="H17" s="195">
        <f>SUM('Entradas e Passaporte'!H66:H68)</f>
        <v>35743.025420282029</v>
      </c>
      <c r="I17" s="195">
        <f>SUM('Entradas e Passaporte'!I66:I68)</f>
        <v>39900.083826030648</v>
      </c>
      <c r="J17" s="195">
        <f>SUM('Entradas e Passaporte'!J66:J68)</f>
        <v>44579.220655045741</v>
      </c>
      <c r="K17" s="195">
        <f>SUM('Entradas e Passaporte'!K66:K68)</f>
        <v>51551.744177460219</v>
      </c>
      <c r="L17" s="195">
        <f>SUM('Entradas e Passaporte'!L66:L68)</f>
        <v>51817.519875825732</v>
      </c>
      <c r="M17" s="195">
        <f>SUM('Entradas e Passaporte'!M66:M68)</f>
        <v>52083.151118211172</v>
      </c>
      <c r="N17" s="195">
        <f>SUM('Entradas e Passaporte'!N66:N68)</f>
        <v>52348.632540726292</v>
      </c>
      <c r="O17" s="195">
        <f>SUM('Entradas e Passaporte'!O66:O68)</f>
        <v>52613.958437705092</v>
      </c>
      <c r="P17" s="195">
        <f>SUM('Entradas e Passaporte'!P66:P68)</f>
        <v>52879.122731788077</v>
      </c>
      <c r="Q17" s="195">
        <f>SUM('Entradas e Passaporte'!Q66:Q68)</f>
        <v>53144.118940629232</v>
      </c>
      <c r="R17" s="195">
        <f>SUM('Entradas e Passaporte'!R66:R68)</f>
        <v>53408.94013976014</v>
      </c>
      <c r="S17" s="195">
        <f>SUM('Entradas e Passaporte'!S66:S68)</f>
        <v>53673.578921062726</v>
      </c>
      <c r="T17" s="195">
        <f>SUM('Entradas e Passaporte'!T66:T68)</f>
        <v>53938.027346212184</v>
      </c>
      <c r="U17" s="195">
        <f>SUM('Entradas e Passaporte'!U66:U68)</f>
        <v>54202.27689433757</v>
      </c>
      <c r="V17" s="195">
        <f>SUM('Entradas e Passaporte'!V66:V68)</f>
        <v>54466.318403012687</v>
      </c>
      <c r="W17" s="195">
        <f>SUM('Entradas e Passaporte'!W66:W68)</f>
        <v>54730.142001529188</v>
      </c>
      <c r="X17" s="195">
        <f>SUM('Entradas e Passaporte'!X66:X68)</f>
        <v>54993.737035202204</v>
      </c>
      <c r="Y17" s="195">
        <f>SUM('Entradas e Passaporte'!Y66:Y68)</f>
        <v>55257.091979219367</v>
      </c>
      <c r="Z17" s="195">
        <f>SUM('Entradas e Passaporte'!Z66:Z68)</f>
        <v>55520.194340244161</v>
      </c>
      <c r="AA17" s="195">
        <f>SUM('Entradas e Passaporte'!AA66:AA68)</f>
        <v>55783.030543617722</v>
      </c>
      <c r="AB17" s="195">
        <f>SUM('Entradas e Passaporte'!AB66:AB68)</f>
        <v>56045.58580354572</v>
      </c>
      <c r="AC17" s="195">
        <f>SUM('Entradas e Passaporte'!AC66:AC68)</f>
        <v>56307.843973085131</v>
      </c>
      <c r="AD17" s="195">
        <f>SUM('Entradas e Passaporte'!AD66:AD68)</f>
        <v>56569.787370027399</v>
      </c>
      <c r="AE17" s="195">
        <f>SUM('Entradas e Passaporte'!AE66:AE68)</f>
        <v>56831.396573862061</v>
      </c>
      <c r="AF17" s="195">
        <f>SUM('Entradas e Passaporte'!AF66:AF68)</f>
        <v>57092.65018784329</v>
      </c>
      <c r="AG17" s="195">
        <f>SUM('Entradas e Passaporte'!AG66:AG68)</f>
        <v>57353.524558684934</v>
      </c>
      <c r="AH17" s="195">
        <f>SUM('Entradas e Passaporte'!AH66:AH68)</f>
        <v>57613.99344447162</v>
      </c>
      <c r="AI17" s="195">
        <f>SUM('Entradas e Passaporte'!AI66:AI68)</f>
        <v>57874.027618834116</v>
      </c>
      <c r="AJ17" s="195">
        <f>SUM('Entradas e Passaporte'!AJ66:AJ68)</f>
        <v>58133.594396086402</v>
      </c>
      <c r="AK17" s="195">
        <f>SUM('Entradas e Passaporte'!AK66:AK68)</f>
        <v>58392.657057550408</v>
      </c>
      <c r="AL17" s="195">
        <f>SUM('Entradas e Passaporte'!AL66:AL68)</f>
        <v>58651.174153260923</v>
      </c>
      <c r="AM17" s="195">
        <f>SUM('Entradas e Passaporte'!AM66:AM68)</f>
        <v>58909.09864501343</v>
      </c>
      <c r="AN17" s="194"/>
    </row>
    <row r="18" spans="1:40" s="193" customFormat="1" ht="20.100000000000001" customHeight="1" x14ac:dyDescent="0.25">
      <c r="A18" s="199"/>
      <c r="B18" s="198"/>
      <c r="C18" s="197" t="s">
        <v>50</v>
      </c>
      <c r="D18" s="196"/>
      <c r="E18" s="195">
        <f>SUM('Entradas e Passaporte'!E69:E71)</f>
        <v>168633</v>
      </c>
      <c r="F18" s="195">
        <f>SUM('Entradas e Passaporte'!F69:F71)</f>
        <v>173588.51942010334</v>
      </c>
      <c r="G18" s="195">
        <f>SUM('Entradas e Passaporte'!G69:G71)</f>
        <v>184601.99609082652</v>
      </c>
      <c r="H18" s="195">
        <f>SUM('Entradas e Passaporte'!H69:H71)</f>
        <v>195395.20563087505</v>
      </c>
      <c r="I18" s="195">
        <f>SUM('Entradas e Passaporte'!I69:I71)</f>
        <v>218120.45824896757</v>
      </c>
      <c r="J18" s="195">
        <f>SUM('Entradas e Passaporte'!J69:J71)</f>
        <v>243699.73958091671</v>
      </c>
      <c r="K18" s="195">
        <f>SUM('Entradas e Passaporte'!K69:K71)</f>
        <v>281816.20150344918</v>
      </c>
      <c r="L18" s="195">
        <f>SUM('Entradas e Passaporte'!L69:L71)</f>
        <v>283269.10865451401</v>
      </c>
      <c r="M18" s="195">
        <f>SUM('Entradas e Passaporte'!M69:M71)</f>
        <v>284721.22611288779</v>
      </c>
      <c r="N18" s="195">
        <f>SUM('Entradas e Passaporte'!N69:N71)</f>
        <v>286172.52455597045</v>
      </c>
      <c r="O18" s="195">
        <f>SUM('Entradas e Passaporte'!O69:O71)</f>
        <v>287622.97279278783</v>
      </c>
      <c r="P18" s="195">
        <f>SUM('Entradas e Passaporte'!P69:P71)</f>
        <v>289072.53760044149</v>
      </c>
      <c r="Q18" s="195">
        <f>SUM('Entradas e Passaporte'!Q69:Q71)</f>
        <v>290521.18354210642</v>
      </c>
      <c r="R18" s="195">
        <f>SUM('Entradas e Passaporte'!R69:R71)</f>
        <v>291968.87276402215</v>
      </c>
      <c r="S18" s="195">
        <f>SUM('Entradas e Passaporte'!S69:S71)</f>
        <v>293415.56476847624</v>
      </c>
      <c r="T18" s="195">
        <f>SUM('Entradas e Passaporte'!T69:T71)</f>
        <v>294861.21615929337</v>
      </c>
      <c r="U18" s="195">
        <f>SUM('Entradas e Passaporte'!U69:U71)</f>
        <v>296305.78035571205</v>
      </c>
      <c r="V18" s="195">
        <f>SUM('Entradas e Passaporte'!V69:V71)</f>
        <v>297749.20726980269</v>
      </c>
      <c r="W18" s="195">
        <f>SUM('Entradas e Passaporte'!W69:W71)</f>
        <v>299191.44294169289</v>
      </c>
      <c r="X18" s="195">
        <f>SUM('Entradas e Passaporte'!X69:X71)</f>
        <v>300632.42912577209</v>
      </c>
      <c r="Y18" s="195">
        <f>SUM('Entradas e Passaporte'!Y69:Y71)</f>
        <v>302072.10281973251</v>
      </c>
      <c r="Z18" s="195">
        <f>SUM('Entradas e Passaporte'!Z69:Z71)</f>
        <v>303510.39572666807</v>
      </c>
      <c r="AA18" s="195">
        <f>SUM('Entradas e Passaporte'!AA69:AA71)</f>
        <v>304947.23363844363</v>
      </c>
      <c r="AB18" s="195">
        <f>SUM('Entradas e Passaporte'!AB69:AB71)</f>
        <v>306382.53572605003</v>
      </c>
      <c r="AC18" s="195">
        <f>SUM('Entradas e Passaporte'!AC69:AC71)</f>
        <v>307816.21371953207</v>
      </c>
      <c r="AD18" s="195">
        <f>SUM('Entradas e Passaporte'!AD69:AD71)</f>
        <v>309248.17095614981</v>
      </c>
      <c r="AE18" s="195">
        <f>SUM('Entradas e Passaporte'!AE69:AE71)</f>
        <v>310678.30127044593</v>
      </c>
      <c r="AF18" s="195">
        <f>SUM('Entradas e Passaporte'!AF69:AF71)</f>
        <v>312106.48769354337</v>
      </c>
      <c r="AG18" s="195">
        <f>SUM('Entradas e Passaporte'!AG69:AG71)</f>
        <v>313532.600920811</v>
      </c>
      <c r="AH18" s="195">
        <f>SUM('Entradas e Passaporte'!AH69:AH71)</f>
        <v>314956.49749644491</v>
      </c>
      <c r="AI18" s="195">
        <f>SUM('Entradas e Passaporte'!AI69:AI71)</f>
        <v>316378.01764962653</v>
      </c>
      <c r="AJ18" s="195">
        <f>SUM('Entradas e Passaporte'!AJ69:AJ71)</f>
        <v>317796.98269860575</v>
      </c>
      <c r="AK18" s="195">
        <f>SUM('Entradas e Passaporte'!AK69:AK71)</f>
        <v>319213.19191460899</v>
      </c>
      <c r="AL18" s="195">
        <f>SUM('Entradas e Passaporte'!AL69:AL71)</f>
        <v>320626.41870449303</v>
      </c>
      <c r="AM18" s="195">
        <f>SUM('Entradas e Passaporte'!AM69:AM71)</f>
        <v>322036.40592607344</v>
      </c>
      <c r="AN18" s="194"/>
    </row>
    <row r="19" spans="1:40" s="193" customFormat="1" ht="20.100000000000001" customHeight="1" x14ac:dyDescent="0.25">
      <c r="A19" s="199"/>
      <c r="B19" s="198"/>
      <c r="C19" s="201" t="s">
        <v>229</v>
      </c>
      <c r="D19" s="200"/>
      <c r="E19" s="195">
        <f t="shared" ref="E19:AM19" si="4">SUM(E20:E22)</f>
        <v>102825</v>
      </c>
      <c r="F19" s="195">
        <f t="shared" si="4"/>
        <v>93337.767595453886</v>
      </c>
      <c r="G19" s="195">
        <f t="shared" si="4"/>
        <v>85607.644668790468</v>
      </c>
      <c r="H19" s="195">
        <f t="shared" si="4"/>
        <v>75777.989278440422</v>
      </c>
      <c r="I19" s="195">
        <f t="shared" si="4"/>
        <v>67584.177962772592</v>
      </c>
      <c r="J19" s="195">
        <f t="shared" si="4"/>
        <v>75509.865977443071</v>
      </c>
      <c r="K19" s="195">
        <f t="shared" si="4"/>
        <v>87320.173761334197</v>
      </c>
      <c r="L19" s="195">
        <f t="shared" si="4"/>
        <v>87770.354071100795</v>
      </c>
      <c r="M19" s="195">
        <f t="shared" si="4"/>
        <v>88220.289696201842</v>
      </c>
      <c r="N19" s="195">
        <f t="shared" si="4"/>
        <v>88669.971551089737</v>
      </c>
      <c r="O19" s="195">
        <f t="shared" si="4"/>
        <v>89119.389971304903</v>
      </c>
      <c r="P19" s="195">
        <f t="shared" si="4"/>
        <v>89568.534662800157</v>
      </c>
      <c r="Q19" s="195">
        <f t="shared" si="4"/>
        <v>90017.394645547771</v>
      </c>
      <c r="R19" s="195">
        <f t="shared" si="4"/>
        <v>90465.958190637437</v>
      </c>
      <c r="S19" s="195">
        <f t="shared" si="4"/>
        <v>90914.212749935788</v>
      </c>
      <c r="T19" s="195">
        <f t="shared" si="4"/>
        <v>91362.144877226616</v>
      </c>
      <c r="U19" s="195">
        <f t="shared" si="4"/>
        <v>91809.740139556292</v>
      </c>
      <c r="V19" s="195">
        <f t="shared" si="4"/>
        <v>92256.983017282168</v>
      </c>
      <c r="W19" s="195">
        <f t="shared" si="4"/>
        <v>92703.85679104818</v>
      </c>
      <c r="X19" s="195">
        <f t="shared" si="4"/>
        <v>93150.343413570969</v>
      </c>
      <c r="Y19" s="195">
        <f t="shared" si="4"/>
        <v>93596.423363714319</v>
      </c>
      <c r="Z19" s="195">
        <f t="shared" si="4"/>
        <v>94042.075479821535</v>
      </c>
      <c r="AA19" s="195">
        <f t="shared" si="4"/>
        <v>94487.276768653654</v>
      </c>
      <c r="AB19" s="195">
        <f t="shared" si="4"/>
        <v>94932.002185507532</v>
      </c>
      <c r="AC19" s="195">
        <f t="shared" si="4"/>
        <v>95376.224380118016</v>
      </c>
      <c r="AD19" s="195">
        <f t="shared" si="4"/>
        <v>95819.913401732818</v>
      </c>
      <c r="AE19" s="195">
        <f t="shared" si="4"/>
        <v>96263.036355202043</v>
      </c>
      <c r="AF19" s="195">
        <f t="shared" si="4"/>
        <v>96705.556997958338</v>
      </c>
      <c r="AG19" s="195">
        <f t="shared" si="4"/>
        <v>97147.435265226202</v>
      </c>
      <c r="AH19" s="195">
        <f t="shared" si="4"/>
        <v>97588.626707518037</v>
      </c>
      <c r="AI19" s="195">
        <f t="shared" si="4"/>
        <v>98029.081820172505</v>
      </c>
      <c r="AJ19" s="195">
        <f t="shared" si="4"/>
        <v>98468.745239014708</v>
      </c>
      <c r="AK19" s="195">
        <f t="shared" si="4"/>
        <v>98907.554768644564</v>
      </c>
      <c r="AL19" s="195">
        <f t="shared" si="4"/>
        <v>99345.44019964007</v>
      </c>
      <c r="AM19" s="195">
        <f t="shared" si="4"/>
        <v>99782.321857021147</v>
      </c>
      <c r="AN19" s="194"/>
    </row>
    <row r="20" spans="1:40" s="193" customFormat="1" ht="20.100000000000001" customHeight="1" x14ac:dyDescent="0.25">
      <c r="A20" s="199"/>
      <c r="B20" s="198"/>
      <c r="C20" s="197" t="s">
        <v>52</v>
      </c>
      <c r="D20" s="196"/>
      <c r="E20" s="195">
        <f>SUM('Entradas e Passaporte'!E73:E75)</f>
        <v>3084.7499999999995</v>
      </c>
      <c r="F20" s="195">
        <f>SUM('Entradas e Passaporte'!F73:F75)</f>
        <v>2800.1330278636165</v>
      </c>
      <c r="G20" s="195">
        <f>SUM('Entradas e Passaporte'!G73:G75)</f>
        <v>2568.2293400637141</v>
      </c>
      <c r="H20" s="195">
        <f>SUM('Entradas e Passaporte'!H73:H75)</f>
        <v>2273.3396783532121</v>
      </c>
      <c r="I20" s="195">
        <f>SUM('Entradas e Passaporte'!I73:I75)</f>
        <v>2027.5253388831775</v>
      </c>
      <c r="J20" s="195">
        <f>SUM('Entradas e Passaporte'!J73:J75)</f>
        <v>2265.2959793232922</v>
      </c>
      <c r="K20" s="195">
        <f>SUM('Entradas e Passaporte'!K73:K75)</f>
        <v>2619.6052128400256</v>
      </c>
      <c r="L20" s="195">
        <f>SUM('Entradas e Passaporte'!L73:L75)</f>
        <v>2633.1106221330238</v>
      </c>
      <c r="M20" s="195">
        <f>SUM('Entradas e Passaporte'!M73:M75)</f>
        <v>2646.6086908860548</v>
      </c>
      <c r="N20" s="195">
        <f>SUM('Entradas e Passaporte'!N73:N75)</f>
        <v>2660.0991465326915</v>
      </c>
      <c r="O20" s="195">
        <f>SUM('Entradas e Passaporte'!O73:O75)</f>
        <v>2673.5816991391466</v>
      </c>
      <c r="P20" s="195">
        <f>SUM('Entradas e Passaporte'!P73:P75)</f>
        <v>2687.0560398840043</v>
      </c>
      <c r="Q20" s="195">
        <f>SUM('Entradas e Passaporte'!Q73:Q75)</f>
        <v>2700.5218393664327</v>
      </c>
      <c r="R20" s="195">
        <f>SUM('Entradas e Passaporte'!R73:R75)</f>
        <v>2713.9787457191228</v>
      </c>
      <c r="S20" s="195">
        <f>SUM('Entradas e Passaporte'!S73:S75)</f>
        <v>2727.4263824980731</v>
      </c>
      <c r="T20" s="195">
        <f>SUM('Entradas e Passaporte'!T73:T75)</f>
        <v>2740.8643463167987</v>
      </c>
      <c r="U20" s="195">
        <f>SUM('Entradas e Passaporte'!U73:U75)</f>
        <v>2754.2922041866882</v>
      </c>
      <c r="V20" s="195">
        <f>SUM('Entradas e Passaporte'!V73:V75)</f>
        <v>2767.7094905184645</v>
      </c>
      <c r="W20" s="195">
        <f>SUM('Entradas e Passaporte'!W73:W75)</f>
        <v>2781.1157037314451</v>
      </c>
      <c r="X20" s="195">
        <f>SUM('Entradas e Passaporte'!X73:X75)</f>
        <v>2794.5103024071277</v>
      </c>
      <c r="Y20" s="195">
        <f>SUM('Entradas e Passaporte'!Y73:Y75)</f>
        <v>2807.8927009114291</v>
      </c>
      <c r="Z20" s="195">
        <f>SUM('Entradas e Passaporte'!Z73:Z75)</f>
        <v>2821.2622643946456</v>
      </c>
      <c r="AA20" s="195">
        <f>SUM('Entradas e Passaporte'!AA73:AA75)</f>
        <v>2834.6183030596089</v>
      </c>
      <c r="AB20" s="195">
        <f>SUM('Entradas e Passaporte'!AB73:AB75)</f>
        <v>2847.9600655652257</v>
      </c>
      <c r="AC20" s="195">
        <f>SUM('Entradas e Passaporte'!AC73:AC75)</f>
        <v>2861.2867314035407</v>
      </c>
      <c r="AD20" s="195">
        <f>SUM('Entradas e Passaporte'!AD73:AD75)</f>
        <v>2874.5974020519843</v>
      </c>
      <c r="AE20" s="195">
        <f>SUM('Entradas e Passaporte'!AE73:AE75)</f>
        <v>2887.8910906560609</v>
      </c>
      <c r="AF20" s="195">
        <f>SUM('Entradas e Passaporte'!AF73:AF75)</f>
        <v>2901.16670993875</v>
      </c>
      <c r="AG20" s="195">
        <f>SUM('Entradas e Passaporte'!AG73:AG75)</f>
        <v>2914.4230579567848</v>
      </c>
      <c r="AH20" s="195">
        <f>SUM('Entradas e Passaporte'!AH73:AH75)</f>
        <v>2927.6588012255415</v>
      </c>
      <c r="AI20" s="195">
        <f>SUM('Entradas e Passaporte'!AI73:AI75)</f>
        <v>2940.8724546051753</v>
      </c>
      <c r="AJ20" s="195">
        <f>SUM('Entradas e Passaporte'!AJ73:AJ75)</f>
        <v>2954.0623571704405</v>
      </c>
      <c r="AK20" s="195">
        <f>SUM('Entradas e Passaporte'!AK73:AK75)</f>
        <v>2967.2266430593368</v>
      </c>
      <c r="AL20" s="195">
        <f>SUM('Entradas e Passaporte'!AL73:AL75)</f>
        <v>2980.363205989202</v>
      </c>
      <c r="AM20" s="195">
        <f>SUM('Entradas e Passaporte'!AM73:AM75)</f>
        <v>2993.4696557106336</v>
      </c>
      <c r="AN20" s="194"/>
    </row>
    <row r="21" spans="1:40" s="193" customFormat="1" ht="20.100000000000001" customHeight="1" x14ac:dyDescent="0.25">
      <c r="A21" s="199"/>
      <c r="B21" s="198"/>
      <c r="C21" s="197" t="s">
        <v>51</v>
      </c>
      <c r="D21" s="196"/>
      <c r="E21" s="195">
        <f>SUM('Entradas e Passaporte'!E76:E78)</f>
        <v>15423.749999999998</v>
      </c>
      <c r="F21" s="195">
        <f>SUM('Entradas e Passaporte'!F76:F78)</f>
        <v>14000.665139318084</v>
      </c>
      <c r="G21" s="195">
        <f>SUM('Entradas e Passaporte'!G76:G78)</f>
        <v>12841.146700318568</v>
      </c>
      <c r="H21" s="195">
        <f>SUM('Entradas e Passaporte'!H76:H78)</f>
        <v>11366.698391766064</v>
      </c>
      <c r="I21" s="195">
        <f>SUM('Entradas e Passaporte'!I76:I78)</f>
        <v>10137.626694415887</v>
      </c>
      <c r="J21" s="195">
        <f>SUM('Entradas e Passaporte'!J76:J78)</f>
        <v>11326.479896616462</v>
      </c>
      <c r="K21" s="195">
        <f>SUM('Entradas e Passaporte'!K76:K78)</f>
        <v>13098.026064200129</v>
      </c>
      <c r="L21" s="195">
        <f>SUM('Entradas e Passaporte'!L76:L78)</f>
        <v>13165.55311066512</v>
      </c>
      <c r="M21" s="195">
        <f>SUM('Entradas e Passaporte'!M76:M78)</f>
        <v>13233.043454430275</v>
      </c>
      <c r="N21" s="195">
        <f>SUM('Entradas e Passaporte'!N76:N78)</f>
        <v>13300.495732663461</v>
      </c>
      <c r="O21" s="195">
        <f>SUM('Entradas e Passaporte'!O76:O78)</f>
        <v>13367.908495695734</v>
      </c>
      <c r="P21" s="195">
        <f>SUM('Entradas e Passaporte'!P76:P78)</f>
        <v>13435.280199420022</v>
      </c>
      <c r="Q21" s="195">
        <f>SUM('Entradas e Passaporte'!Q76:Q78)</f>
        <v>13502.609196832167</v>
      </c>
      <c r="R21" s="195">
        <f>SUM('Entradas e Passaporte'!R76:R78)</f>
        <v>13569.893728595613</v>
      </c>
      <c r="S21" s="195">
        <f>SUM('Entradas e Passaporte'!S76:S78)</f>
        <v>13637.131912490368</v>
      </c>
      <c r="T21" s="195">
        <f>SUM('Entradas e Passaporte'!T76:T78)</f>
        <v>13704.321731583992</v>
      </c>
      <c r="U21" s="195">
        <f>SUM('Entradas e Passaporte'!U76:U78)</f>
        <v>13771.461020933442</v>
      </c>
      <c r="V21" s="195">
        <f>SUM('Entradas e Passaporte'!V76:V78)</f>
        <v>13838.547452592324</v>
      </c>
      <c r="W21" s="195">
        <f>SUM('Entradas e Passaporte'!W76:W78)</f>
        <v>13905.578518657227</v>
      </c>
      <c r="X21" s="195">
        <f>SUM('Entradas e Passaporte'!X76:X78)</f>
        <v>13972.551512035643</v>
      </c>
      <c r="Y21" s="195">
        <f>SUM('Entradas e Passaporte'!Y76:Y78)</f>
        <v>14039.463504557147</v>
      </c>
      <c r="Z21" s="195">
        <f>SUM('Entradas e Passaporte'!Z76:Z78)</f>
        <v>14106.311321973229</v>
      </c>
      <c r="AA21" s="195">
        <f>SUM('Entradas e Passaporte'!AA76:AA78)</f>
        <v>14173.091515298047</v>
      </c>
      <c r="AB21" s="195">
        <f>SUM('Entradas e Passaporte'!AB76:AB78)</f>
        <v>14239.800327826129</v>
      </c>
      <c r="AC21" s="195">
        <f>SUM('Entradas e Passaporte'!AC76:AC78)</f>
        <v>14306.433657017702</v>
      </c>
      <c r="AD21" s="195">
        <f>SUM('Entradas e Passaporte'!AD76:AD78)</f>
        <v>14372.987010259922</v>
      </c>
      <c r="AE21" s="195">
        <f>SUM('Entradas e Passaporte'!AE76:AE78)</f>
        <v>14439.455453280307</v>
      </c>
      <c r="AF21" s="195">
        <f>SUM('Entradas e Passaporte'!AF76:AF78)</f>
        <v>14505.833549693749</v>
      </c>
      <c r="AG21" s="195">
        <f>SUM('Entradas e Passaporte'!AG76:AG78)</f>
        <v>14572.115289783927</v>
      </c>
      <c r="AH21" s="195">
        <f>SUM('Entradas e Passaporte'!AH76:AH78)</f>
        <v>14638.294006127708</v>
      </c>
      <c r="AI21" s="195">
        <f>SUM('Entradas e Passaporte'!AI76:AI78)</f>
        <v>14704.362273025876</v>
      </c>
      <c r="AJ21" s="195">
        <f>SUM('Entradas e Passaporte'!AJ76:AJ78)</f>
        <v>14770.311785852204</v>
      </c>
      <c r="AK21" s="195">
        <f>SUM('Entradas e Passaporte'!AK76:AK78)</f>
        <v>14836.133215296682</v>
      </c>
      <c r="AL21" s="195">
        <f>SUM('Entradas e Passaporte'!AL76:AL78)</f>
        <v>14901.816029946009</v>
      </c>
      <c r="AM21" s="195">
        <f>SUM('Entradas e Passaporte'!AM76:AM78)</f>
        <v>14967.348278553171</v>
      </c>
      <c r="AN21" s="194"/>
    </row>
    <row r="22" spans="1:40" s="193" customFormat="1" ht="20.100000000000001" customHeight="1" x14ac:dyDescent="0.25">
      <c r="A22" s="199"/>
      <c r="B22" s="198"/>
      <c r="C22" s="197" t="s">
        <v>50</v>
      </c>
      <c r="D22" s="196"/>
      <c r="E22" s="195">
        <f>SUM('Entradas e Passaporte'!E79:E81)</f>
        <v>84316.5</v>
      </c>
      <c r="F22" s="195">
        <f>SUM('Entradas e Passaporte'!F79:F81)</f>
        <v>76536.96942827219</v>
      </c>
      <c r="G22" s="195">
        <f>SUM('Entradas e Passaporte'!G79:G81)</f>
        <v>70198.268628408186</v>
      </c>
      <c r="H22" s="195">
        <f>SUM('Entradas e Passaporte'!H79:H81)</f>
        <v>62137.951208321145</v>
      </c>
      <c r="I22" s="195">
        <f>SUM('Entradas e Passaporte'!I79:I81)</f>
        <v>55419.025929473522</v>
      </c>
      <c r="J22" s="195">
        <f>SUM('Entradas e Passaporte'!J79:J81)</f>
        <v>61918.090101503316</v>
      </c>
      <c r="K22" s="195">
        <f>SUM('Entradas e Passaporte'!K79:K81)</f>
        <v>71602.542484294041</v>
      </c>
      <c r="L22" s="195">
        <f>SUM('Entradas e Passaporte'!L79:L81)</f>
        <v>71971.690338302651</v>
      </c>
      <c r="M22" s="195">
        <f>SUM('Entradas e Passaporte'!M79:M81)</f>
        <v>72340.637550885513</v>
      </c>
      <c r="N22" s="195">
        <f>SUM('Entradas e Passaporte'!N79:N81)</f>
        <v>72709.37667189358</v>
      </c>
      <c r="O22" s="195">
        <f>SUM('Entradas e Passaporte'!O79:O81)</f>
        <v>73077.899776470018</v>
      </c>
      <c r="P22" s="195">
        <f>SUM('Entradas e Passaporte'!P79:P81)</f>
        <v>73446.198423496127</v>
      </c>
      <c r="Q22" s="195">
        <f>SUM('Entradas e Passaporte'!Q79:Q81)</f>
        <v>73814.263609349175</v>
      </c>
      <c r="R22" s="195">
        <f>SUM('Entradas e Passaporte'!R79:R81)</f>
        <v>74182.085716322705</v>
      </c>
      <c r="S22" s="195">
        <f>SUM('Entradas e Passaporte'!S79:S81)</f>
        <v>74549.654454947347</v>
      </c>
      <c r="T22" s="195">
        <f>SUM('Entradas e Passaporte'!T79:T81)</f>
        <v>74916.958799325817</v>
      </c>
      <c r="U22" s="195">
        <f>SUM('Entradas e Passaporte'!U79:U81)</f>
        <v>75283.986914436158</v>
      </c>
      <c r="V22" s="195">
        <f>SUM('Entradas e Passaporte'!V79:V81)</f>
        <v>75650.726074171384</v>
      </c>
      <c r="W22" s="195">
        <f>SUM('Entradas e Passaporte'!W79:W81)</f>
        <v>76017.162568659507</v>
      </c>
      <c r="X22" s="195">
        <f>SUM('Entradas e Passaporte'!X79:X81)</f>
        <v>76383.281599128197</v>
      </c>
      <c r="Y22" s="195">
        <f>SUM('Entradas e Passaporte'!Y79:Y81)</f>
        <v>76749.067158245743</v>
      </c>
      <c r="Z22" s="195">
        <f>SUM('Entradas e Passaporte'!Z79:Z81)</f>
        <v>77114.501893453664</v>
      </c>
      <c r="AA22" s="195">
        <f>SUM('Entradas e Passaporte'!AA79:AA81)</f>
        <v>77479.566950295994</v>
      </c>
      <c r="AB22" s="195">
        <f>SUM('Entradas e Passaporte'!AB79:AB81)</f>
        <v>77844.241792116183</v>
      </c>
      <c r="AC22" s="195">
        <f>SUM('Entradas e Passaporte'!AC79:AC81)</f>
        <v>78208.50399169678</v>
      </c>
      <c r="AD22" s="195">
        <f>SUM('Entradas e Passaporte'!AD79:AD81)</f>
        <v>78572.328989420916</v>
      </c>
      <c r="AE22" s="195">
        <f>SUM('Entradas e Passaporte'!AE79:AE81)</f>
        <v>78935.689811265678</v>
      </c>
      <c r="AF22" s="195">
        <f>SUM('Entradas e Passaporte'!AF79:AF81)</f>
        <v>79298.556738325831</v>
      </c>
      <c r="AG22" s="195">
        <f>SUM('Entradas e Passaporte'!AG79:AG81)</f>
        <v>79660.896917485486</v>
      </c>
      <c r="AH22" s="195">
        <f>SUM('Entradas e Passaporte'!AH79:AH81)</f>
        <v>80022.673900164795</v>
      </c>
      <c r="AI22" s="195">
        <f>SUM('Entradas e Passaporte'!AI79:AI81)</f>
        <v>80383.847092541459</v>
      </c>
      <c r="AJ22" s="195">
        <f>SUM('Entradas e Passaporte'!AJ79:AJ81)</f>
        <v>80744.371095992057</v>
      </c>
      <c r="AK22" s="195">
        <f>SUM('Entradas e Passaporte'!AK79:AK81)</f>
        <v>81104.194910288541</v>
      </c>
      <c r="AL22" s="195">
        <f>SUM('Entradas e Passaporte'!AL79:AL81)</f>
        <v>81463.260963704859</v>
      </c>
      <c r="AM22" s="195">
        <f>SUM('Entradas e Passaporte'!AM79:AM81)</f>
        <v>81821.503922757343</v>
      </c>
      <c r="AN22" s="194"/>
    </row>
    <row r="23" spans="1:40" s="193" customFormat="1" ht="20.100000000000001" customHeight="1" x14ac:dyDescent="0.25">
      <c r="A23" s="199"/>
      <c r="B23" s="198"/>
      <c r="C23" s="201" t="s">
        <v>228</v>
      </c>
      <c r="D23" s="200"/>
      <c r="E23" s="195">
        <f t="shared" ref="E23:AM23" si="5">SUM(E24:E26)</f>
        <v>22278.749999999978</v>
      </c>
      <c r="F23" s="195">
        <f t="shared" si="5"/>
        <v>22194.345871028036</v>
      </c>
      <c r="G23" s="195">
        <f t="shared" si="5"/>
        <v>22795.846367364124</v>
      </c>
      <c r="H23" s="195">
        <f t="shared" si="5"/>
        <v>23252.129912667289</v>
      </c>
      <c r="I23" s="195">
        <f t="shared" si="5"/>
        <v>24951.570127295738</v>
      </c>
      <c r="J23" s="195">
        <f t="shared" si="5"/>
        <v>27877.674524304894</v>
      </c>
      <c r="K23" s="195">
        <f t="shared" si="5"/>
        <v>32237.951319519118</v>
      </c>
      <c r="L23" s="195">
        <f t="shared" si="5"/>
        <v>32404.15450357287</v>
      </c>
      <c r="M23" s="195">
        <f t="shared" si="5"/>
        <v>32570.267351888673</v>
      </c>
      <c r="N23" s="195">
        <f t="shared" si="5"/>
        <v>32736.286510150654</v>
      </c>
      <c r="O23" s="195">
        <f t="shared" si="5"/>
        <v>32902.208410313055</v>
      </c>
      <c r="P23" s="195">
        <f t="shared" si="5"/>
        <v>33068.029251891086</v>
      </c>
      <c r="Q23" s="195">
        <f t="shared" si="5"/>
        <v>33233.744981141113</v>
      </c>
      <c r="R23" s="195">
        <f t="shared" si="5"/>
        <v>33399.351267837643</v>
      </c>
      <c r="S23" s="195">
        <f t="shared" si="5"/>
        <v>33564.843479304269</v>
      </c>
      <c r="T23" s="195">
        <f t="shared" si="5"/>
        <v>33730.216651299088</v>
      </c>
      <c r="U23" s="195">
        <f t="shared" si="5"/>
        <v>33895.465455284189</v>
      </c>
      <c r="V23" s="195">
        <f t="shared" si="5"/>
        <v>34060.584161524239</v>
      </c>
      <c r="W23" s="195">
        <f t="shared" si="5"/>
        <v>34225.56659735876</v>
      </c>
      <c r="X23" s="195">
        <f t="shared" si="5"/>
        <v>34390.406099866479</v>
      </c>
      <c r="Y23" s="195">
        <f t="shared" si="5"/>
        <v>34555.095461990757</v>
      </c>
      <c r="Z23" s="195">
        <f t="shared" si="5"/>
        <v>34719.626871007109</v>
      </c>
      <c r="AA23" s="195">
        <f t="shared" si="5"/>
        <v>34883.991837984679</v>
      </c>
      <c r="AB23" s="195">
        <f t="shared" si="5"/>
        <v>35048.18111660744</v>
      </c>
      <c r="AC23" s="195">
        <f t="shared" si="5"/>
        <v>35212.184609363256</v>
      </c>
      <c r="AD23" s="195">
        <f t="shared" si="5"/>
        <v>35375.99125865964</v>
      </c>
      <c r="AE23" s="195">
        <f t="shared" si="5"/>
        <v>35539.58891985473</v>
      </c>
      <c r="AF23" s="195">
        <f t="shared" si="5"/>
        <v>35702.964212465253</v>
      </c>
      <c r="AG23" s="195">
        <f t="shared" si="5"/>
        <v>35866.102344877472</v>
      </c>
      <c r="AH23" s="195">
        <f t="shared" si="5"/>
        <v>36028.986906674938</v>
      </c>
      <c r="AI23" s="195">
        <f t="shared" si="5"/>
        <v>36191.599621109039</v>
      </c>
      <c r="AJ23" s="195">
        <f t="shared" si="5"/>
        <v>36353.920048142856</v>
      </c>
      <c r="AK23" s="195">
        <f t="shared" si="5"/>
        <v>36515.925225702558</v>
      </c>
      <c r="AL23" s="195">
        <f t="shared" si="5"/>
        <v>36677.589232997634</v>
      </c>
      <c r="AM23" s="195">
        <f t="shared" si="5"/>
        <v>36838.882654624766</v>
      </c>
      <c r="AN23" s="194"/>
    </row>
    <row r="24" spans="1:40" s="193" customFormat="1" ht="20.100000000000001" customHeight="1" x14ac:dyDescent="0.25">
      <c r="A24" s="199"/>
      <c r="B24" s="198"/>
      <c r="C24" s="197" t="s">
        <v>52</v>
      </c>
      <c r="D24" s="196"/>
      <c r="E24" s="195">
        <f>SUM('Entradas e Passaporte'!E83:E85)</f>
        <v>668.36249999999939</v>
      </c>
      <c r="F24" s="195">
        <f>SUM('Entradas e Passaporte'!F83:F85)</f>
        <v>665.83037613084105</v>
      </c>
      <c r="G24" s="195">
        <f>SUM('Entradas e Passaporte'!G83:G85)</f>
        <v>683.87539102092376</v>
      </c>
      <c r="H24" s="195">
        <f>SUM('Entradas e Passaporte'!H83:H85)</f>
        <v>697.5638973800186</v>
      </c>
      <c r="I24" s="195">
        <f>SUM('Entradas e Passaporte'!I83:I85)</f>
        <v>748.54710381887196</v>
      </c>
      <c r="J24" s="195">
        <f>SUM('Entradas e Passaporte'!J83:J85)</f>
        <v>836.33023572914658</v>
      </c>
      <c r="K24" s="195">
        <f>SUM('Entradas e Passaporte'!K83:K85)</f>
        <v>967.13853958557343</v>
      </c>
      <c r="L24" s="195">
        <f>SUM('Entradas e Passaporte'!L83:L85)</f>
        <v>972.12463510718612</v>
      </c>
      <c r="M24" s="195">
        <f>SUM('Entradas e Passaporte'!M83:M85)</f>
        <v>977.10802055666011</v>
      </c>
      <c r="N24" s="195">
        <f>SUM('Entradas e Passaporte'!N83:N85)</f>
        <v>982.08859530451957</v>
      </c>
      <c r="O24" s="195">
        <f>SUM('Entradas e Passaporte'!O83:O85)</f>
        <v>987.06625230939142</v>
      </c>
      <c r="P24" s="195">
        <f>SUM('Entradas e Passaporte'!P83:P85)</f>
        <v>992.04087755673254</v>
      </c>
      <c r="Q24" s="195">
        <f>SUM('Entradas e Passaporte'!Q83:Q85)</f>
        <v>997.01234943423333</v>
      </c>
      <c r="R24" s="195">
        <f>SUM('Entradas e Passaporte'!R83:R85)</f>
        <v>1001.9805380351294</v>
      </c>
      <c r="S24" s="195">
        <f>SUM('Entradas e Passaporte'!S83:S85)</f>
        <v>1006.9453043791279</v>
      </c>
      <c r="T24" s="195">
        <f>SUM('Entradas e Passaporte'!T83:T85)</f>
        <v>1011.9064995389725</v>
      </c>
      <c r="U24" s="195">
        <f>SUM('Entradas e Passaporte'!U83:U85)</f>
        <v>1016.8639636585254</v>
      </c>
      <c r="V24" s="195">
        <f>SUM('Entradas e Passaporte'!V83:V85)</f>
        <v>1021.8175248457271</v>
      </c>
      <c r="W24" s="195">
        <f>SUM('Entradas e Passaporte'!W83:W85)</f>
        <v>1026.7669979207626</v>
      </c>
      <c r="X24" s="195">
        <f>SUM('Entradas e Passaporte'!X83:X85)</f>
        <v>1031.7121829959942</v>
      </c>
      <c r="Y24" s="195">
        <f>SUM('Entradas e Passaporte'!Y83:Y85)</f>
        <v>1036.6528638597226</v>
      </c>
      <c r="Z24" s="195">
        <f>SUM('Entradas e Passaporte'!Z83:Z85)</f>
        <v>1041.5888061302132</v>
      </c>
      <c r="AA24" s="195">
        <f>SUM('Entradas e Passaporte'!AA83:AA85)</f>
        <v>1046.5197551395402</v>
      </c>
      <c r="AB24" s="195">
        <f>SUM('Entradas e Passaporte'!AB83:AB85)</f>
        <v>1051.4454334982231</v>
      </c>
      <c r="AC24" s="195">
        <f>SUM('Entradas e Passaporte'!AC83:AC85)</f>
        <v>1056.3655382808977</v>
      </c>
      <c r="AD24" s="195">
        <f>SUM('Entradas e Passaporte'!AD83:AD85)</f>
        <v>1061.279737759789</v>
      </c>
      <c r="AE24" s="195">
        <f>SUM('Entradas e Passaporte'!AE83:AE85)</f>
        <v>1066.1876675956416</v>
      </c>
      <c r="AF24" s="195">
        <f>SUM('Entradas e Passaporte'!AF83:AF85)</f>
        <v>1071.0889263739575</v>
      </c>
      <c r="AG24" s="195">
        <f>SUM('Entradas e Passaporte'!AG83:AG85)</f>
        <v>1075.983070346324</v>
      </c>
      <c r="AH24" s="195">
        <f>SUM('Entradas e Passaporte'!AH83:AH85)</f>
        <v>1080.8696072002481</v>
      </c>
      <c r="AI24" s="195">
        <f>SUM('Entradas e Passaporte'!AI83:AI85)</f>
        <v>1085.747988633271</v>
      </c>
      <c r="AJ24" s="195">
        <f>SUM('Entradas e Passaporte'!AJ83:AJ85)</f>
        <v>1090.6176014442858</v>
      </c>
      <c r="AK24" s="195">
        <f>SUM('Entradas e Passaporte'!AK83:AK85)</f>
        <v>1095.4777567710769</v>
      </c>
      <c r="AL24" s="195">
        <f>SUM('Entradas e Passaporte'!AL83:AL85)</f>
        <v>1100.3276769899287</v>
      </c>
      <c r="AM24" s="195">
        <f>SUM('Entradas e Passaporte'!AM83:AM85)</f>
        <v>1105.1664796387431</v>
      </c>
      <c r="AN24" s="194"/>
    </row>
    <row r="25" spans="1:40" s="193" customFormat="1" ht="20.100000000000001" customHeight="1" x14ac:dyDescent="0.25">
      <c r="A25" s="199"/>
      <c r="B25" s="198"/>
      <c r="C25" s="197" t="s">
        <v>51</v>
      </c>
      <c r="D25" s="196"/>
      <c r="E25" s="195">
        <f>SUM('Entradas e Passaporte'!E86:E88)</f>
        <v>3341.8124999999973</v>
      </c>
      <c r="F25" s="195">
        <f>SUM('Entradas e Passaporte'!F86:F88)</f>
        <v>3329.1518806542058</v>
      </c>
      <c r="G25" s="195">
        <f>SUM('Entradas e Passaporte'!G86:G88)</f>
        <v>3419.3769551046184</v>
      </c>
      <c r="H25" s="195">
        <f>SUM('Entradas e Passaporte'!H86:H88)</f>
        <v>3487.8194869000927</v>
      </c>
      <c r="I25" s="195">
        <f>SUM('Entradas e Passaporte'!I86:I88)</f>
        <v>3742.7355190943604</v>
      </c>
      <c r="J25" s="195">
        <f>SUM('Entradas e Passaporte'!J86:J88)</f>
        <v>4181.6511786457331</v>
      </c>
      <c r="K25" s="195">
        <f>SUM('Entradas e Passaporte'!K86:K88)</f>
        <v>4835.6926979278669</v>
      </c>
      <c r="L25" s="195">
        <f>SUM('Entradas e Passaporte'!L86:L88)</f>
        <v>4860.6231755359313</v>
      </c>
      <c r="M25" s="195">
        <f>SUM('Entradas e Passaporte'!M86:M88)</f>
        <v>4885.5401027833004</v>
      </c>
      <c r="N25" s="195">
        <f>SUM('Entradas e Passaporte'!N86:N88)</f>
        <v>4910.4429765225977</v>
      </c>
      <c r="O25" s="195">
        <f>SUM('Entradas e Passaporte'!O86:O88)</f>
        <v>4935.3312615469586</v>
      </c>
      <c r="P25" s="195">
        <f>SUM('Entradas e Passaporte'!P86:P88)</f>
        <v>4960.2043877836632</v>
      </c>
      <c r="Q25" s="195">
        <f>SUM('Entradas e Passaporte'!Q86:Q88)</f>
        <v>4985.0617471711657</v>
      </c>
      <c r="R25" s="195">
        <f>SUM('Entradas e Passaporte'!R86:R88)</f>
        <v>5009.902690175647</v>
      </c>
      <c r="S25" s="195">
        <f>SUM('Entradas e Passaporte'!S86:S88)</f>
        <v>5034.72652189564</v>
      </c>
      <c r="T25" s="195">
        <f>SUM('Entradas e Passaporte'!T86:T88)</f>
        <v>5059.5324976948614</v>
      </c>
      <c r="U25" s="195">
        <f>SUM('Entradas e Passaporte'!U86:U88)</f>
        <v>5084.319818292628</v>
      </c>
      <c r="V25" s="195">
        <f>SUM('Entradas e Passaporte'!V86:V88)</f>
        <v>5109.0876242286349</v>
      </c>
      <c r="W25" s="195">
        <f>SUM('Entradas e Passaporte'!W86:W88)</f>
        <v>5133.8349896038144</v>
      </c>
      <c r="X25" s="195">
        <f>SUM('Entradas e Passaporte'!X86:X88)</f>
        <v>5158.5609149799711</v>
      </c>
      <c r="Y25" s="195">
        <f>SUM('Entradas e Passaporte'!Y86:Y88)</f>
        <v>5183.2643192986134</v>
      </c>
      <c r="Z25" s="195">
        <f>SUM('Entradas e Passaporte'!Z86:Z88)</f>
        <v>5207.944030651066</v>
      </c>
      <c r="AA25" s="195">
        <f>SUM('Entradas e Passaporte'!AA86:AA88)</f>
        <v>5232.5987756977011</v>
      </c>
      <c r="AB25" s="195">
        <f>SUM('Entradas e Passaporte'!AB86:AB88)</f>
        <v>5257.2271674911153</v>
      </c>
      <c r="AC25" s="195">
        <f>SUM('Entradas e Passaporte'!AC86:AC88)</f>
        <v>5281.8276914044882</v>
      </c>
      <c r="AD25" s="195">
        <f>SUM('Entradas e Passaporte'!AD86:AD88)</f>
        <v>5306.3986887989458</v>
      </c>
      <c r="AE25" s="195">
        <f>SUM('Entradas e Passaporte'!AE86:AE88)</f>
        <v>5330.9383379782084</v>
      </c>
      <c r="AF25" s="195">
        <f>SUM('Entradas e Passaporte'!AF86:AF88)</f>
        <v>5355.4446318697883</v>
      </c>
      <c r="AG25" s="195">
        <f>SUM('Entradas e Passaporte'!AG86:AG88)</f>
        <v>5379.9153517316199</v>
      </c>
      <c r="AH25" s="195">
        <f>SUM('Entradas e Passaporte'!AH86:AH88)</f>
        <v>5404.3480360012409</v>
      </c>
      <c r="AI25" s="195">
        <f>SUM('Entradas e Passaporte'!AI86:AI88)</f>
        <v>5428.7399431663544</v>
      </c>
      <c r="AJ25" s="195">
        <f>SUM('Entradas e Passaporte'!AJ86:AJ88)</f>
        <v>5453.0880072214286</v>
      </c>
      <c r="AK25" s="195">
        <f>SUM('Entradas e Passaporte'!AK86:AK88)</f>
        <v>5477.3887838553828</v>
      </c>
      <c r="AL25" s="195">
        <f>SUM('Entradas e Passaporte'!AL86:AL88)</f>
        <v>5501.6383849496442</v>
      </c>
      <c r="AM25" s="195">
        <f>SUM('Entradas e Passaporte'!AM86:AM88)</f>
        <v>5525.8323981937147</v>
      </c>
      <c r="AN25" s="194"/>
    </row>
    <row r="26" spans="1:40" s="193" customFormat="1" ht="20.100000000000001" customHeight="1" x14ac:dyDescent="0.25">
      <c r="A26" s="199"/>
      <c r="B26" s="198"/>
      <c r="C26" s="197" t="s">
        <v>50</v>
      </c>
      <c r="D26" s="196"/>
      <c r="E26" s="195">
        <f>SUM('Entradas e Passaporte'!E89:E91)</f>
        <v>18268.574999999983</v>
      </c>
      <c r="F26" s="195">
        <f>SUM('Entradas e Passaporte'!F89:F91)</f>
        <v>18199.36361424299</v>
      </c>
      <c r="G26" s="195">
        <f>SUM('Entradas e Passaporte'!G89:G91)</f>
        <v>18692.594021238583</v>
      </c>
      <c r="H26" s="195">
        <f>SUM('Entradas e Passaporte'!H89:H91)</f>
        <v>19066.746528387179</v>
      </c>
      <c r="I26" s="195">
        <f>SUM('Entradas e Passaporte'!I89:I91)</f>
        <v>20460.287504382504</v>
      </c>
      <c r="J26" s="195">
        <f>SUM('Entradas e Passaporte'!J89:J91)</f>
        <v>22859.693109930013</v>
      </c>
      <c r="K26" s="195">
        <f>SUM('Entradas e Passaporte'!K89:K91)</f>
        <v>26435.120082005677</v>
      </c>
      <c r="L26" s="195">
        <f>SUM('Entradas e Passaporte'!L89:L91)</f>
        <v>26571.406692929755</v>
      </c>
      <c r="M26" s="195">
        <f>SUM('Entradas e Passaporte'!M89:M91)</f>
        <v>26707.619228548712</v>
      </c>
      <c r="N26" s="195">
        <f>SUM('Entradas e Passaporte'!N89:N91)</f>
        <v>26843.754938323538</v>
      </c>
      <c r="O26" s="195">
        <f>SUM('Entradas e Passaporte'!O89:O91)</f>
        <v>26979.810896456704</v>
      </c>
      <c r="P26" s="195">
        <f>SUM('Entradas e Passaporte'!P89:P91)</f>
        <v>27115.783986550694</v>
      </c>
      <c r="Q26" s="195">
        <f>SUM('Entradas e Passaporte'!Q89:Q91)</f>
        <v>27251.670884535713</v>
      </c>
      <c r="R26" s="195">
        <f>SUM('Entradas e Passaporte'!R89:R91)</f>
        <v>27387.46803962687</v>
      </c>
      <c r="S26" s="195">
        <f>SUM('Entradas e Passaporte'!S89:S91)</f>
        <v>27523.171653029502</v>
      </c>
      <c r="T26" s="195">
        <f>SUM('Entradas e Passaporte'!T89:T91)</f>
        <v>27658.777654065256</v>
      </c>
      <c r="U26" s="195">
        <f>SUM('Entradas e Passaporte'!U89:U91)</f>
        <v>27794.281673333033</v>
      </c>
      <c r="V26" s="195">
        <f>SUM('Entradas e Passaporte'!V89:V91)</f>
        <v>27929.679012449877</v>
      </c>
      <c r="W26" s="195">
        <f>SUM('Entradas e Passaporte'!W89:W91)</f>
        <v>28064.96460983418</v>
      </c>
      <c r="X26" s="195">
        <f>SUM('Entradas e Passaporte'!X89:X91)</f>
        <v>28200.13300189051</v>
      </c>
      <c r="Y26" s="195">
        <f>SUM('Entradas e Passaporte'!Y89:Y91)</f>
        <v>28335.178278832424</v>
      </c>
      <c r="Z26" s="195">
        <f>SUM('Entradas e Passaporte'!Z89:Z91)</f>
        <v>28470.094034225833</v>
      </c>
      <c r="AA26" s="195">
        <f>SUM('Entradas e Passaporte'!AA89:AA91)</f>
        <v>28604.873307147434</v>
      </c>
      <c r="AB26" s="195">
        <f>SUM('Entradas e Passaporte'!AB89:AB91)</f>
        <v>28739.508515618101</v>
      </c>
      <c r="AC26" s="195">
        <f>SUM('Entradas e Passaporte'!AC89:AC91)</f>
        <v>28873.991379677867</v>
      </c>
      <c r="AD26" s="195">
        <f>SUM('Entradas e Passaporte'!AD89:AD91)</f>
        <v>29008.312832100903</v>
      </c>
      <c r="AE26" s="195">
        <f>SUM('Entradas e Passaporte'!AE89:AE91)</f>
        <v>29142.462914280881</v>
      </c>
      <c r="AF26" s="195">
        <f>SUM('Entradas e Passaporte'!AF89:AF91)</f>
        <v>29276.430654221509</v>
      </c>
      <c r="AG26" s="195">
        <f>SUM('Entradas e Passaporte'!AG89:AG91)</f>
        <v>29410.203922799526</v>
      </c>
      <c r="AH26" s="195">
        <f>SUM('Entradas e Passaporte'!AH89:AH91)</f>
        <v>29543.769263473449</v>
      </c>
      <c r="AI26" s="195">
        <f>SUM('Entradas e Passaporte'!AI89:AI91)</f>
        <v>29677.111689309411</v>
      </c>
      <c r="AJ26" s="195">
        <f>SUM('Entradas e Passaporte'!AJ89:AJ91)</f>
        <v>29810.214439477146</v>
      </c>
      <c r="AK26" s="195">
        <f>SUM('Entradas e Passaporte'!AK89:AK91)</f>
        <v>29943.058685076096</v>
      </c>
      <c r="AL26" s="195">
        <f>SUM('Entradas e Passaporte'!AL89:AL91)</f>
        <v>30075.623171058058</v>
      </c>
      <c r="AM26" s="195">
        <f>SUM('Entradas e Passaporte'!AM89:AM91)</f>
        <v>30207.883776792311</v>
      </c>
      <c r="AN26" s="194"/>
    </row>
    <row r="29" spans="1:40" ht="21" x14ac:dyDescent="0.35">
      <c r="C29" s="261" t="s">
        <v>236</v>
      </c>
    </row>
    <row r="31" spans="1:40" s="202" customFormat="1" ht="20.100000000000001" customHeight="1" x14ac:dyDescent="0.25">
      <c r="A31" s="207"/>
      <c r="B31" s="206"/>
      <c r="C31" s="205"/>
      <c r="D31" s="204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  <c r="AA31" s="203"/>
      <c r="AB31" s="203"/>
      <c r="AC31" s="203"/>
      <c r="AD31" s="203"/>
      <c r="AE31" s="203"/>
      <c r="AF31" s="203"/>
      <c r="AG31" s="203"/>
      <c r="AH31" s="203"/>
      <c r="AI31" s="203"/>
      <c r="AJ31" s="203"/>
      <c r="AK31" s="203"/>
      <c r="AL31" s="203"/>
      <c r="AM31" s="203"/>
    </row>
    <row r="32" spans="1:40" s="193" customFormat="1" ht="20.100000000000001" customHeight="1" x14ac:dyDescent="0.25">
      <c r="A32" s="199"/>
      <c r="B32" s="198"/>
      <c r="C32" s="201"/>
      <c r="D32" s="279">
        <f>SUM(E32:AM32)</f>
        <v>74194794.181519732</v>
      </c>
      <c r="E32" s="257">
        <f t="shared" ref="E32:AM32" si="6">E33+E37+E41+E45+E49</f>
        <v>926279.8870499999</v>
      </c>
      <c r="F32" s="257">
        <f t="shared" si="6"/>
        <v>1039499.5234402698</v>
      </c>
      <c r="G32" s="257">
        <f t="shared" si="6"/>
        <v>1199310.1803282565</v>
      </c>
      <c r="H32" s="257">
        <f t="shared" si="6"/>
        <v>1371421.9993552114</v>
      </c>
      <c r="I32" s="257">
        <f t="shared" si="6"/>
        <v>1647849.0382594264</v>
      </c>
      <c r="J32" s="257">
        <f t="shared" si="6"/>
        <v>1841094.5250908716</v>
      </c>
      <c r="K32" s="257">
        <f t="shared" si="6"/>
        <v>2129055.4785251627</v>
      </c>
      <c r="L32" s="257">
        <f t="shared" si="6"/>
        <v>2140031.8521802635</v>
      </c>
      <c r="M32" s="257">
        <f t="shared" si="6"/>
        <v>2151002.2598918118</v>
      </c>
      <c r="N32" s="257">
        <f t="shared" si="6"/>
        <v>2161966.4801344238</v>
      </c>
      <c r="O32" s="257">
        <f t="shared" si="6"/>
        <v>2172924.2772675855</v>
      </c>
      <c r="P32" s="257">
        <f t="shared" si="6"/>
        <v>2183875.4003000725</v>
      </c>
      <c r="Q32" s="257">
        <f t="shared" si="6"/>
        <v>2194819.5815149602</v>
      </c>
      <c r="R32" s="257">
        <f t="shared" si="6"/>
        <v>2205756.5349359429</v>
      </c>
      <c r="S32" s="257">
        <f t="shared" si="6"/>
        <v>2216685.9546122765</v>
      </c>
      <c r="T32" s="257">
        <f t="shared" si="6"/>
        <v>2227607.5126960091</v>
      </c>
      <c r="U32" s="257">
        <f t="shared" si="6"/>
        <v>2238520.8572803829</v>
      </c>
      <c r="V32" s="257">
        <f t="shared" si="6"/>
        <v>2249425.6099628075</v>
      </c>
      <c r="W32" s="257">
        <f t="shared" si="6"/>
        <v>2260321.3630890683</v>
      </c>
      <c r="X32" s="257">
        <f t="shared" si="6"/>
        <v>2271207.6766272038</v>
      </c>
      <c r="Y32" s="257">
        <f t="shared" si="6"/>
        <v>2282084.0746095157</v>
      </c>
      <c r="Z32" s="257">
        <f t="shared" si="6"/>
        <v>2292950.0410688561</v>
      </c>
      <c r="AA32" s="257">
        <f t="shared" si="6"/>
        <v>2303805.0153801213</v>
      </c>
      <c r="AB32" s="257">
        <f t="shared" si="6"/>
        <v>2314648.3868990568</v>
      </c>
      <c r="AC32" s="257">
        <f t="shared" si="6"/>
        <v>2325479.4887667987</v>
      </c>
      <c r="AD32" s="257">
        <f t="shared" si="6"/>
        <v>2336297.5907189585</v>
      </c>
      <c r="AE32" s="257">
        <f t="shared" si="6"/>
        <v>2347101.8907003417</v>
      </c>
      <c r="AF32" s="257">
        <f t="shared" si="6"/>
        <v>2357891.5050384426</v>
      </c>
      <c r="AG32" s="257">
        <f t="shared" si="6"/>
        <v>2368665.456867022</v>
      </c>
      <c r="AH32" s="257">
        <f t="shared" si="6"/>
        <v>2379422.6624110383</v>
      </c>
      <c r="AI32" s="257">
        <f t="shared" si="6"/>
        <v>2390161.9146393314</v>
      </c>
      <c r="AJ32" s="257">
        <f t="shared" si="6"/>
        <v>2400881.8636530796</v>
      </c>
      <c r="AK32" s="257">
        <f t="shared" si="6"/>
        <v>2411580.9929933511</v>
      </c>
      <c r="AL32" s="257">
        <f t="shared" si="6"/>
        <v>2422257.5908019571</v>
      </c>
      <c r="AM32" s="257">
        <f t="shared" si="6"/>
        <v>2432909.7144298432</v>
      </c>
      <c r="AN32" s="194"/>
    </row>
    <row r="33" spans="1:40" s="193" customFormat="1" ht="20.100000000000001" customHeight="1" x14ac:dyDescent="0.25">
      <c r="A33" s="199"/>
      <c r="B33" s="198"/>
      <c r="C33" s="201" t="s">
        <v>232</v>
      </c>
      <c r="D33" s="200"/>
      <c r="E33" s="195">
        <f t="shared" ref="E33:AM33" si="7">SUM(E34:E36)</f>
        <v>28447.907249999997</v>
      </c>
      <c r="F33" s="195">
        <f t="shared" si="7"/>
        <v>77065.988995856547</v>
      </c>
      <c r="G33" s="195">
        <f t="shared" si="7"/>
        <v>134104.19208273338</v>
      </c>
      <c r="H33" s="195">
        <f t="shared" si="7"/>
        <v>198612.09691688837</v>
      </c>
      <c r="I33" s="195">
        <f t="shared" si="7"/>
        <v>286676.06905644457</v>
      </c>
      <c r="J33" s="195">
        <f t="shared" si="7"/>
        <v>320294.95964745025</v>
      </c>
      <c r="K33" s="195">
        <f t="shared" si="7"/>
        <v>370391.48685086763</v>
      </c>
      <c r="L33" s="195">
        <f t="shared" si="7"/>
        <v>372301.04505606747</v>
      </c>
      <c r="M33" s="195">
        <f t="shared" si="7"/>
        <v>374209.56536689331</v>
      </c>
      <c r="N33" s="195">
        <f t="shared" si="7"/>
        <v>376117.00924460514</v>
      </c>
      <c r="O33" s="195">
        <f t="shared" si="7"/>
        <v>378023.33569485508</v>
      </c>
      <c r="P33" s="195">
        <f t="shared" si="7"/>
        <v>379928.5010527345</v>
      </c>
      <c r="Q33" s="195">
        <f t="shared" si="7"/>
        <v>381832.45874356735</v>
      </c>
      <c r="R33" s="195">
        <f t="shared" si="7"/>
        <v>383735.15901609499</v>
      </c>
      <c r="S33" s="195">
        <f t="shared" si="7"/>
        <v>385636.54864410922</v>
      </c>
      <c r="T33" s="195">
        <f t="shared" si="7"/>
        <v>387536.57059194666</v>
      </c>
      <c r="U33" s="195">
        <f t="shared" si="7"/>
        <v>389435.1636384381</v>
      </c>
      <c r="V33" s="195">
        <f t="shared" si="7"/>
        <v>391332.26195293665</v>
      </c>
      <c r="W33" s="195">
        <f t="shared" si="7"/>
        <v>393227.79461589555</v>
      </c>
      <c r="X33" s="195">
        <f t="shared" si="7"/>
        <v>395121.68507501483</v>
      </c>
      <c r="Y33" s="195">
        <f t="shared" si="7"/>
        <v>397013.85052626044</v>
      </c>
      <c r="Z33" s="195">
        <f t="shared" si="7"/>
        <v>398904.20120689867</v>
      </c>
      <c r="AA33" s="195">
        <f t="shared" si="7"/>
        <v>400792.6395850582</v>
      </c>
      <c r="AB33" s="195">
        <f t="shared" si="7"/>
        <v>402679.05942704214</v>
      </c>
      <c r="AC33" s="195">
        <f t="shared" si="7"/>
        <v>404563.34471950692</v>
      </c>
      <c r="AD33" s="195">
        <f t="shared" si="7"/>
        <v>406445.36841845728</v>
      </c>
      <c r="AE33" s="195">
        <f t="shared" si="7"/>
        <v>408324.9909904626</v>
      </c>
      <c r="AF33" s="195">
        <f t="shared" si="7"/>
        <v>410202.05870313902</v>
      </c>
      <c r="AG33" s="195">
        <f t="shared" si="7"/>
        <v>412076.40161120251</v>
      </c>
      <c r="AH33" s="195">
        <f t="shared" si="7"/>
        <v>413947.83117045887</v>
      </c>
      <c r="AI33" s="195">
        <f t="shared" si="7"/>
        <v>415816.13739386434</v>
      </c>
      <c r="AJ33" s="195">
        <f t="shared" si="7"/>
        <v>417681.08543970762</v>
      </c>
      <c r="AK33" s="195">
        <f t="shared" si="7"/>
        <v>419542.41148983856</v>
      </c>
      <c r="AL33" s="195">
        <f t="shared" si="7"/>
        <v>421399.81773252488</v>
      </c>
      <c r="AM33" s="195">
        <f t="shared" si="7"/>
        <v>423252.96620537975</v>
      </c>
      <c r="AN33" s="194"/>
    </row>
    <row r="34" spans="1:40" s="193" customFormat="1" ht="20.100000000000001" customHeight="1" x14ac:dyDescent="0.25">
      <c r="A34" s="199"/>
      <c r="B34" s="198"/>
      <c r="C34" s="197" t="s">
        <v>52</v>
      </c>
      <c r="D34" s="278">
        <f>'Mix de Usos'!M48</f>
        <v>3.5070000000000001</v>
      </c>
      <c r="E34" s="195">
        <f t="shared" ref="E34:AM34" si="8">$D34*E8</f>
        <v>360.60727499999996</v>
      </c>
      <c r="F34" s="195">
        <f>$D34*F8</f>
        <v>976.89281825733633</v>
      </c>
      <c r="G34" s="195">
        <f t="shared" si="8"/>
        <v>1699.9122940064794</v>
      </c>
      <c r="H34" s="195">
        <f t="shared" si="8"/>
        <v>2517.6181299323875</v>
      </c>
      <c r="I34" s="195">
        <f t="shared" si="8"/>
        <v>3633.9220021239448</v>
      </c>
      <c r="J34" s="195">
        <f t="shared" si="8"/>
        <v>4060.076953277538</v>
      </c>
      <c r="K34" s="195">
        <f t="shared" si="8"/>
        <v>4695.1033544476168</v>
      </c>
      <c r="L34" s="195">
        <f t="shared" si="8"/>
        <v>4719.3090218374746</v>
      </c>
      <c r="M34" s="195">
        <f t="shared" si="8"/>
        <v>4743.5015328197742</v>
      </c>
      <c r="N34" s="195">
        <f t="shared" si="8"/>
        <v>4767.6803988752754</v>
      </c>
      <c r="O34" s="195">
        <f t="shared" si="8"/>
        <v>4791.8451003573182</v>
      </c>
      <c r="P34" s="195">
        <f t="shared" si="8"/>
        <v>4815.9950837670576</v>
      </c>
      <c r="Q34" s="195">
        <f t="shared" si="8"/>
        <v>4840.1297587212757</v>
      </c>
      <c r="R34" s="195">
        <f t="shared" si="8"/>
        <v>4864.2484945702172</v>
      </c>
      <c r="S34" s="195">
        <f t="shared" si="8"/>
        <v>4888.3506166154675</v>
      </c>
      <c r="T34" s="195">
        <f t="shared" si="8"/>
        <v>4912.435401869745</v>
      </c>
      <c r="U34" s="195">
        <f t="shared" si="8"/>
        <v>4936.5020742900615</v>
      </c>
      <c r="V34" s="195">
        <f t="shared" si="8"/>
        <v>4960.5497994034222</v>
      </c>
      <c r="W34" s="195">
        <f t="shared" si="8"/>
        <v>4984.5776782296607</v>
      </c>
      <c r="X34" s="195">
        <f t="shared" si="8"/>
        <v>5008.5847403875123</v>
      </c>
      <c r="Y34" s="195">
        <f t="shared" si="8"/>
        <v>5032.5699362483711</v>
      </c>
      <c r="Z34" s="195">
        <f t="shared" si="8"/>
        <v>5056.5321279747714</v>
      </c>
      <c r="AA34" s="195">
        <f t="shared" si="8"/>
        <v>5080.4700792472149</v>
      </c>
      <c r="AB34" s="195">
        <f t="shared" si="8"/>
        <v>5104.3824434413782</v>
      </c>
      <c r="AC34" s="195">
        <f t="shared" si="8"/>
        <v>5128.2677499655802</v>
      </c>
      <c r="AD34" s="195">
        <f t="shared" si="8"/>
        <v>5152.1243884029791</v>
      </c>
      <c r="AE34" s="195">
        <f t="shared" si="8"/>
        <v>5175.9505900199474</v>
      </c>
      <c r="AF34" s="195">
        <f t="shared" si="8"/>
        <v>5199.7444060961279</v>
      </c>
      <c r="AG34" s="195">
        <f t="shared" si="8"/>
        <v>5223.5036823955234</v>
      </c>
      <c r="AH34" s="195">
        <f t="shared" si="8"/>
        <v>5247.2260289213091</v>
      </c>
      <c r="AI34" s="195">
        <f t="shared" si="8"/>
        <v>5270.9087838658852</v>
      </c>
      <c r="AJ34" s="195">
        <f t="shared" si="8"/>
        <v>5294.5489703624908</v>
      </c>
      <c r="AK34" s="195">
        <f t="shared" si="8"/>
        <v>5318.1432442373898</v>
      </c>
      <c r="AL34" s="195">
        <f t="shared" si="8"/>
        <v>5341.6878304122874</v>
      </c>
      <c r="AM34" s="195">
        <f t="shared" si="8"/>
        <v>5365.178444856926</v>
      </c>
      <c r="AN34" s="194"/>
    </row>
    <row r="35" spans="1:40" s="193" customFormat="1" ht="20.100000000000001" customHeight="1" x14ac:dyDescent="0.25">
      <c r="A35" s="199"/>
      <c r="B35" s="198"/>
      <c r="C35" s="197" t="s">
        <v>51</v>
      </c>
      <c r="D35" s="278">
        <f>'Mix de Usos'!P48</f>
        <v>3.5070000000000001</v>
      </c>
      <c r="E35" s="195">
        <f t="shared" ref="E35:AM35" si="9">$D35*E9</f>
        <v>1803.0363750000001</v>
      </c>
      <c r="F35" s="195">
        <f t="shared" si="9"/>
        <v>4884.4640912866817</v>
      </c>
      <c r="G35" s="195">
        <f t="shared" si="9"/>
        <v>8499.5614700323968</v>
      </c>
      <c r="H35" s="195">
        <f t="shared" si="9"/>
        <v>12588.090649661935</v>
      </c>
      <c r="I35" s="195">
        <f t="shared" si="9"/>
        <v>18169.610010619726</v>
      </c>
      <c r="J35" s="195">
        <f t="shared" si="9"/>
        <v>20300.384766387688</v>
      </c>
      <c r="K35" s="195">
        <f t="shared" si="9"/>
        <v>23475.516772238087</v>
      </c>
      <c r="L35" s="195">
        <f t="shared" si="9"/>
        <v>23596.545109187373</v>
      </c>
      <c r="M35" s="195">
        <f t="shared" si="9"/>
        <v>23717.507664098874</v>
      </c>
      <c r="N35" s="195">
        <f t="shared" si="9"/>
        <v>23838.401994376381</v>
      </c>
      <c r="O35" s="195">
        <f t="shared" si="9"/>
        <v>23959.22550178659</v>
      </c>
      <c r="P35" s="195">
        <f t="shared" si="9"/>
        <v>24079.975418835285</v>
      </c>
      <c r="Q35" s="195">
        <f t="shared" si="9"/>
        <v>24200.648793606382</v>
      </c>
      <c r="R35" s="195">
        <f t="shared" si="9"/>
        <v>24321.242472851089</v>
      </c>
      <c r="S35" s="195">
        <f t="shared" si="9"/>
        <v>24441.753083077339</v>
      </c>
      <c r="T35" s="195">
        <f t="shared" si="9"/>
        <v>24562.177009348725</v>
      </c>
      <c r="U35" s="195">
        <f t="shared" si="9"/>
        <v>24682.510371450302</v>
      </c>
      <c r="V35" s="195">
        <f t="shared" si="9"/>
        <v>24802.748997017105</v>
      </c>
      <c r="W35" s="195">
        <f t="shared" si="9"/>
        <v>24922.888391148306</v>
      </c>
      <c r="X35" s="195">
        <f t="shared" si="9"/>
        <v>25042.923701937558</v>
      </c>
      <c r="Y35" s="195">
        <f t="shared" si="9"/>
        <v>25162.84968124186</v>
      </c>
      <c r="Z35" s="195">
        <f t="shared" si="9"/>
        <v>25282.660639873855</v>
      </c>
      <c r="AA35" s="195">
        <f t="shared" si="9"/>
        <v>25402.350396236074</v>
      </c>
      <c r="AB35" s="195">
        <f t="shared" si="9"/>
        <v>25521.912217206893</v>
      </c>
      <c r="AC35" s="195">
        <f t="shared" si="9"/>
        <v>25641.338749827897</v>
      </c>
      <c r="AD35" s="195">
        <f t="shared" si="9"/>
        <v>25760.621942014899</v>
      </c>
      <c r="AE35" s="195">
        <f t="shared" si="9"/>
        <v>25879.752950099737</v>
      </c>
      <c r="AF35" s="195">
        <f t="shared" si="9"/>
        <v>25998.722030480643</v>
      </c>
      <c r="AG35" s="195">
        <f t="shared" si="9"/>
        <v>26117.518411977617</v>
      </c>
      <c r="AH35" s="195">
        <f t="shared" si="9"/>
        <v>26236.130144606548</v>
      </c>
      <c r="AI35" s="195">
        <f t="shared" si="9"/>
        <v>26354.54391932943</v>
      </c>
      <c r="AJ35" s="195">
        <f t="shared" si="9"/>
        <v>26472.744851812447</v>
      </c>
      <c r="AK35" s="195">
        <f t="shared" si="9"/>
        <v>26590.716221186951</v>
      </c>
      <c r="AL35" s="195">
        <f t="shared" si="9"/>
        <v>26708.439152061437</v>
      </c>
      <c r="AM35" s="195">
        <f t="shared" si="9"/>
        <v>26825.892224284631</v>
      </c>
      <c r="AN35" s="194"/>
    </row>
    <row r="36" spans="1:40" s="193" customFormat="1" ht="20.100000000000001" customHeight="1" x14ac:dyDescent="0.25">
      <c r="A36" s="199"/>
      <c r="B36" s="198"/>
      <c r="C36" s="197" t="s">
        <v>50</v>
      </c>
      <c r="D36" s="278">
        <f>'Mix de Usos'!S48</f>
        <v>9.3520000000000003</v>
      </c>
      <c r="E36" s="195">
        <f t="shared" ref="E36:AM36" si="10">$D36*E10</f>
        <v>26284.263599999998</v>
      </c>
      <c r="F36" s="195">
        <f t="shared" si="10"/>
        <v>71204.632086312529</v>
      </c>
      <c r="G36" s="195">
        <f t="shared" si="10"/>
        <v>123904.71831869452</v>
      </c>
      <c r="H36" s="195">
        <f t="shared" si="10"/>
        <v>183506.38813729404</v>
      </c>
      <c r="I36" s="195">
        <f t="shared" si="10"/>
        <v>264872.53704370087</v>
      </c>
      <c r="J36" s="195">
        <f t="shared" si="10"/>
        <v>295934.49792778504</v>
      </c>
      <c r="K36" s="195">
        <f t="shared" si="10"/>
        <v>342220.86672418192</v>
      </c>
      <c r="L36" s="195">
        <f t="shared" si="10"/>
        <v>343985.19092504261</v>
      </c>
      <c r="M36" s="195">
        <f t="shared" si="10"/>
        <v>345748.55616997468</v>
      </c>
      <c r="N36" s="195">
        <f t="shared" si="10"/>
        <v>347510.92685135349</v>
      </c>
      <c r="O36" s="195">
        <f t="shared" si="10"/>
        <v>349272.2650927112</v>
      </c>
      <c r="P36" s="195">
        <f t="shared" si="10"/>
        <v>351032.53055013216</v>
      </c>
      <c r="Q36" s="195">
        <f t="shared" si="10"/>
        <v>352791.68019123969</v>
      </c>
      <c r="R36" s="195">
        <f t="shared" si="10"/>
        <v>354549.66804867366</v>
      </c>
      <c r="S36" s="195">
        <f t="shared" si="10"/>
        <v>356306.44494441641</v>
      </c>
      <c r="T36" s="195">
        <f t="shared" si="10"/>
        <v>358061.95818072819</v>
      </c>
      <c r="U36" s="195">
        <f t="shared" si="10"/>
        <v>359816.15119269775</v>
      </c>
      <c r="V36" s="195">
        <f t="shared" si="10"/>
        <v>361568.96315651614</v>
      </c>
      <c r="W36" s="195">
        <f t="shared" si="10"/>
        <v>363320.32854651759</v>
      </c>
      <c r="X36" s="195">
        <f t="shared" si="10"/>
        <v>365070.17663268978</v>
      </c>
      <c r="Y36" s="195">
        <f t="shared" si="10"/>
        <v>366818.43090877024</v>
      </c>
      <c r="Z36" s="195">
        <f t="shared" si="10"/>
        <v>368565.00843905006</v>
      </c>
      <c r="AA36" s="195">
        <f t="shared" si="10"/>
        <v>370309.81910957489</v>
      </c>
      <c r="AB36" s="195">
        <f t="shared" si="10"/>
        <v>372052.76476639387</v>
      </c>
      <c r="AC36" s="195">
        <f t="shared" si="10"/>
        <v>373793.73821971344</v>
      </c>
      <c r="AD36" s="195">
        <f t="shared" si="10"/>
        <v>375532.62208803941</v>
      </c>
      <c r="AE36" s="195">
        <f t="shared" si="10"/>
        <v>377269.2874503429</v>
      </c>
      <c r="AF36" s="195">
        <f t="shared" si="10"/>
        <v>379003.59226656222</v>
      </c>
      <c r="AG36" s="195">
        <f t="shared" si="10"/>
        <v>380735.37951682939</v>
      </c>
      <c r="AH36" s="195">
        <f t="shared" si="10"/>
        <v>382464.47499693104</v>
      </c>
      <c r="AI36" s="195">
        <f t="shared" si="10"/>
        <v>384190.684690669</v>
      </c>
      <c r="AJ36" s="195">
        <f t="shared" si="10"/>
        <v>385913.79161753267</v>
      </c>
      <c r="AK36" s="195">
        <f t="shared" si="10"/>
        <v>387633.55202441424</v>
      </c>
      <c r="AL36" s="195">
        <f t="shared" si="10"/>
        <v>389349.69075005117</v>
      </c>
      <c r="AM36" s="195">
        <f t="shared" si="10"/>
        <v>391061.89553623821</v>
      </c>
      <c r="AN36" s="194"/>
    </row>
    <row r="37" spans="1:40" s="193" customFormat="1" ht="20.100000000000001" customHeight="1" x14ac:dyDescent="0.25">
      <c r="A37" s="199"/>
      <c r="B37" s="198"/>
      <c r="C37" s="201" t="s">
        <v>231</v>
      </c>
      <c r="D37" s="200"/>
      <c r="E37" s="195">
        <f t="shared" ref="E37:AM37" si="11">SUM(E38:E40)</f>
        <v>44675.234625000005</v>
      </c>
      <c r="F37" s="195">
        <f t="shared" si="11"/>
        <v>108895.59862003078</v>
      </c>
      <c r="G37" s="195">
        <f t="shared" si="11"/>
        <v>184460.9202989584</v>
      </c>
      <c r="H37" s="195">
        <f t="shared" si="11"/>
        <v>269851.04361453332</v>
      </c>
      <c r="I37" s="195">
        <f t="shared" si="11"/>
        <v>386764.92581696436</v>
      </c>
      <c r="J37" s="195">
        <f t="shared" si="11"/>
        <v>432121.37209542526</v>
      </c>
      <c r="K37" s="195">
        <f t="shared" si="11"/>
        <v>499708.38656541333</v>
      </c>
      <c r="L37" s="195">
        <f t="shared" si="11"/>
        <v>502284.63975602033</v>
      </c>
      <c r="M37" s="195">
        <f t="shared" si="11"/>
        <v>504859.49268625019</v>
      </c>
      <c r="N37" s="195">
        <f t="shared" si="11"/>
        <v>507432.89336211182</v>
      </c>
      <c r="O37" s="195">
        <f t="shared" si="11"/>
        <v>510004.78647666634</v>
      </c>
      <c r="P37" s="195">
        <f t="shared" si="11"/>
        <v>512575.11312002561</v>
      </c>
      <c r="Q37" s="195">
        <f t="shared" si="11"/>
        <v>515143.81045663031</v>
      </c>
      <c r="R37" s="195">
        <f t="shared" si="11"/>
        <v>517710.81136528013</v>
      </c>
      <c r="S37" s="195">
        <f t="shared" si="11"/>
        <v>520276.04403659631</v>
      </c>
      <c r="T37" s="195">
        <f t="shared" si="11"/>
        <v>522839.4315217277</v>
      </c>
      <c r="U37" s="195">
        <f t="shared" si="11"/>
        <v>525400.89122500806</v>
      </c>
      <c r="V37" s="195">
        <f t="shared" si="11"/>
        <v>527960.33433195984</v>
      </c>
      <c r="W37" s="195">
        <f t="shared" si="11"/>
        <v>530517.66516248882</v>
      </c>
      <c r="X37" s="195">
        <f t="shared" si="11"/>
        <v>533072.7804371526</v>
      </c>
      <c r="Y37" s="195">
        <f t="shared" si="11"/>
        <v>535625.56844207109</v>
      </c>
      <c r="Z37" s="195">
        <f t="shared" si="11"/>
        <v>538175.90807513311</v>
      </c>
      <c r="AA37" s="195">
        <f t="shared" si="11"/>
        <v>540723.66775260703</v>
      </c>
      <c r="AB37" s="195">
        <f t="shared" si="11"/>
        <v>543268.70415081782</v>
      </c>
      <c r="AC37" s="195">
        <f t="shared" si="11"/>
        <v>545810.8607520184</v>
      </c>
      <c r="AD37" s="195">
        <f t="shared" si="11"/>
        <v>548349.96615661716</v>
      </c>
      <c r="AE37" s="195">
        <f t="shared" si="11"/>
        <v>550885.83211507765</v>
      </c>
      <c r="AF37" s="195">
        <f t="shared" si="11"/>
        <v>553418.25122154935</v>
      </c>
      <c r="AG37" s="195">
        <f t="shared" si="11"/>
        <v>555946.99419677816</v>
      </c>
      <c r="AH37" s="195">
        <f t="shared" si="11"/>
        <v>558471.80666905653</v>
      </c>
      <c r="AI37" s="195">
        <f t="shared" si="11"/>
        <v>560992.40533736232</v>
      </c>
      <c r="AJ37" s="195">
        <f t="shared" si="11"/>
        <v>563508.47336835333</v>
      </c>
      <c r="AK37" s="195">
        <f t="shared" si="11"/>
        <v>566019.65483553847</v>
      </c>
      <c r="AL37" s="195">
        <f t="shared" si="11"/>
        <v>568525.5479504714</v>
      </c>
      <c r="AM37" s="195">
        <f t="shared" si="11"/>
        <v>571025.69675602263</v>
      </c>
      <c r="AN37" s="194"/>
    </row>
    <row r="38" spans="1:40" s="193" customFormat="1" ht="20.100000000000001" customHeight="1" x14ac:dyDescent="0.25">
      <c r="A38" s="199"/>
      <c r="B38" s="198"/>
      <c r="C38" s="197" t="s">
        <v>52</v>
      </c>
      <c r="D38" s="278">
        <f>'Mix de Usos'!V48</f>
        <v>2.3380000000000001</v>
      </c>
      <c r="E38" s="195">
        <f t="shared" ref="E38:AM38" si="12">$D38*E12</f>
        <v>601.01212499999986</v>
      </c>
      <c r="F38" s="195">
        <f t="shared" si="12"/>
        <v>1464.9632101349434</v>
      </c>
      <c r="G38" s="195">
        <f t="shared" si="12"/>
        <v>2481.5370443806059</v>
      </c>
      <c r="H38" s="195">
        <f t="shared" si="12"/>
        <v>3630.2830979533628</v>
      </c>
      <c r="I38" s="195">
        <f t="shared" si="12"/>
        <v>5203.1155939501914</v>
      </c>
      <c r="J38" s="195">
        <f t="shared" si="12"/>
        <v>5813.2920012837458</v>
      </c>
      <c r="K38" s="195">
        <f t="shared" si="12"/>
        <v>6722.5343484136338</v>
      </c>
      <c r="L38" s="195">
        <f t="shared" si="12"/>
        <v>6757.1924630854728</v>
      </c>
      <c r="M38" s="195">
        <f t="shared" si="12"/>
        <v>6791.8317401737677</v>
      </c>
      <c r="N38" s="195">
        <f t="shared" si="12"/>
        <v>6826.4514802077811</v>
      </c>
      <c r="O38" s="195">
        <f t="shared" si="12"/>
        <v>6861.0509391479773</v>
      </c>
      <c r="P38" s="195">
        <f t="shared" si="12"/>
        <v>6895.6293244846484</v>
      </c>
      <c r="Q38" s="195">
        <f t="shared" si="12"/>
        <v>6930.1857908963711</v>
      </c>
      <c r="R38" s="195">
        <f t="shared" si="12"/>
        <v>6964.7194354073554</v>
      </c>
      <c r="S38" s="195">
        <f t="shared" si="12"/>
        <v>6999.2292919721467</v>
      </c>
      <c r="T38" s="195">
        <f t="shared" si="12"/>
        <v>7033.7143254044067</v>
      </c>
      <c r="U38" s="195">
        <f t="shared" si="12"/>
        <v>7068.1734245516764</v>
      </c>
      <c r="V38" s="195">
        <f t="shared" si="12"/>
        <v>7102.605394600354</v>
      </c>
      <c r="W38" s="195">
        <f t="shared" si="12"/>
        <v>7137.0089483742868</v>
      </c>
      <c r="X38" s="195">
        <f t="shared" si="12"/>
        <v>7171.3826964639366</v>
      </c>
      <c r="Y38" s="195">
        <f t="shared" si="12"/>
        <v>7205.7251359919846</v>
      </c>
      <c r="Z38" s="195">
        <f t="shared" si="12"/>
        <v>7240.0346377820579</v>
      </c>
      <c r="AA38" s="195">
        <f t="shared" si="12"/>
        <v>7274.3094316494198</v>
      </c>
      <c r="AB38" s="195">
        <f t="shared" si="12"/>
        <v>7308.5475894728834</v>
      </c>
      <c r="AC38" s="195">
        <f t="shared" si="12"/>
        <v>7342.7470056325337</v>
      </c>
      <c r="AD38" s="195">
        <f t="shared" si="12"/>
        <v>7376.9053743042659</v>
      </c>
      <c r="AE38" s="195">
        <f t="shared" si="12"/>
        <v>7411.0201629831054</v>
      </c>
      <c r="AF38" s="195">
        <f t="shared" si="12"/>
        <v>7445.0885814558187</v>
      </c>
      <c r="AG38" s="195">
        <f t="shared" si="12"/>
        <v>7479.1075452481355</v>
      </c>
      <c r="AH38" s="195">
        <f t="shared" si="12"/>
        <v>7513.073632319145</v>
      </c>
      <c r="AI38" s="195">
        <f t="shared" si="12"/>
        <v>7546.983031444337</v>
      </c>
      <c r="AJ38" s="195">
        <f t="shared" si="12"/>
        <v>7580.8314802917466</v>
      </c>
      <c r="AK38" s="195">
        <f t="shared" si="12"/>
        <v>7614.614190612625</v>
      </c>
      <c r="AL38" s="195">
        <f t="shared" si="12"/>
        <v>7648.3257571812292</v>
      </c>
      <c r="AM38" s="195">
        <f t="shared" si="12"/>
        <v>7681.9600460451447</v>
      </c>
      <c r="AN38" s="194"/>
    </row>
    <row r="39" spans="1:40" s="193" customFormat="1" ht="20.100000000000001" customHeight="1" x14ac:dyDescent="0.25">
      <c r="A39" s="199"/>
      <c r="B39" s="198"/>
      <c r="C39" s="197" t="s">
        <v>51</v>
      </c>
      <c r="D39" s="278">
        <f>'Mix de Usos'!Y48</f>
        <v>2.3380000000000001</v>
      </c>
      <c r="E39" s="195">
        <f t="shared" ref="E39:AM39" si="13">$D39*E13</f>
        <v>3005.0606250000001</v>
      </c>
      <c r="F39" s="195">
        <f t="shared" si="13"/>
        <v>7324.8160506747154</v>
      </c>
      <c r="G39" s="195">
        <f t="shared" si="13"/>
        <v>12407.685221903032</v>
      </c>
      <c r="H39" s="195">
        <f t="shared" si="13"/>
        <v>18151.415489766816</v>
      </c>
      <c r="I39" s="195">
        <f t="shared" si="13"/>
        <v>26015.577969750964</v>
      </c>
      <c r="J39" s="195">
        <f t="shared" si="13"/>
        <v>29066.460006418733</v>
      </c>
      <c r="K39" s="195">
        <f t="shared" si="13"/>
        <v>33612.671742068167</v>
      </c>
      <c r="L39" s="195">
        <f t="shared" si="13"/>
        <v>33785.962315427365</v>
      </c>
      <c r="M39" s="195">
        <f t="shared" si="13"/>
        <v>33959.158700868837</v>
      </c>
      <c r="N39" s="195">
        <f t="shared" si="13"/>
        <v>34132.257401038907</v>
      </c>
      <c r="O39" s="195">
        <f t="shared" si="13"/>
        <v>34305.254695739888</v>
      </c>
      <c r="P39" s="195">
        <f t="shared" si="13"/>
        <v>34478.14662242325</v>
      </c>
      <c r="Q39" s="195">
        <f t="shared" si="13"/>
        <v>34650.92895448186</v>
      </c>
      <c r="R39" s="195">
        <f t="shared" si="13"/>
        <v>34823.597177036783</v>
      </c>
      <c r="S39" s="195">
        <f t="shared" si="13"/>
        <v>34996.146459860734</v>
      </c>
      <c r="T39" s="195">
        <f t="shared" si="13"/>
        <v>35168.571627022044</v>
      </c>
      <c r="U39" s="195">
        <f t="shared" si="13"/>
        <v>35340.867122758384</v>
      </c>
      <c r="V39" s="195">
        <f t="shared" si="13"/>
        <v>35513.026973001775</v>
      </c>
      <c r="W39" s="195">
        <f t="shared" si="13"/>
        <v>35685.044741871439</v>
      </c>
      <c r="X39" s="195">
        <f t="shared" si="13"/>
        <v>35856.913482319687</v>
      </c>
      <c r="Y39" s="195">
        <f t="shared" si="13"/>
        <v>36028.625679959929</v>
      </c>
      <c r="Z39" s="195">
        <f t="shared" si="13"/>
        <v>36200.173188910288</v>
      </c>
      <c r="AA39" s="195">
        <f t="shared" si="13"/>
        <v>36371.5471582471</v>
      </c>
      <c r="AB39" s="195">
        <f t="shared" si="13"/>
        <v>36542.737947364418</v>
      </c>
      <c r="AC39" s="195">
        <f t="shared" si="13"/>
        <v>36713.735028162664</v>
      </c>
      <c r="AD39" s="195">
        <f t="shared" si="13"/>
        <v>36884.526871521331</v>
      </c>
      <c r="AE39" s="195">
        <f t="shared" si="13"/>
        <v>37055.100814915524</v>
      </c>
      <c r="AF39" s="195">
        <f t="shared" si="13"/>
        <v>37225.442907279095</v>
      </c>
      <c r="AG39" s="195">
        <f t="shared" si="13"/>
        <v>37395.537726240684</v>
      </c>
      <c r="AH39" s="195">
        <f t="shared" si="13"/>
        <v>37565.368161595725</v>
      </c>
      <c r="AI39" s="195">
        <f t="shared" si="13"/>
        <v>37734.91515722168</v>
      </c>
      <c r="AJ39" s="195">
        <f t="shared" si="13"/>
        <v>37904.157401458731</v>
      </c>
      <c r="AK39" s="195">
        <f t="shared" si="13"/>
        <v>38073.070953063121</v>
      </c>
      <c r="AL39" s="195">
        <f t="shared" si="13"/>
        <v>38241.628785906141</v>
      </c>
      <c r="AM39" s="195">
        <f t="shared" si="13"/>
        <v>38409.800230225723</v>
      </c>
      <c r="AN39" s="194"/>
    </row>
    <row r="40" spans="1:40" s="193" customFormat="1" ht="20.100000000000001" customHeight="1" x14ac:dyDescent="0.25">
      <c r="A40" s="199"/>
      <c r="B40" s="198"/>
      <c r="C40" s="197" t="s">
        <v>50</v>
      </c>
      <c r="D40" s="278">
        <f>'Mix de Usos'!AB48</f>
        <v>5.8450000000000006</v>
      </c>
      <c r="E40" s="195">
        <f t="shared" ref="E40:AM40" si="14">$D40*E14</f>
        <v>41069.161875000005</v>
      </c>
      <c r="F40" s="195">
        <f t="shared" si="14"/>
        <v>100105.81935922112</v>
      </c>
      <c r="G40" s="195">
        <f t="shared" si="14"/>
        <v>169571.69803267476</v>
      </c>
      <c r="H40" s="195">
        <f t="shared" si="14"/>
        <v>248069.34502681316</v>
      </c>
      <c r="I40" s="195">
        <f t="shared" si="14"/>
        <v>355546.23225326318</v>
      </c>
      <c r="J40" s="195">
        <f t="shared" si="14"/>
        <v>397241.62008772278</v>
      </c>
      <c r="K40" s="195">
        <f t="shared" si="14"/>
        <v>459373.18047493155</v>
      </c>
      <c r="L40" s="195">
        <f t="shared" si="14"/>
        <v>461741.4849775075</v>
      </c>
      <c r="M40" s="195">
        <f t="shared" si="14"/>
        <v>464108.50224520761</v>
      </c>
      <c r="N40" s="195">
        <f t="shared" si="14"/>
        <v>466474.18448086514</v>
      </c>
      <c r="O40" s="195">
        <f t="shared" si="14"/>
        <v>468838.48084177845</v>
      </c>
      <c r="P40" s="195">
        <f t="shared" si="14"/>
        <v>471201.33717311773</v>
      </c>
      <c r="Q40" s="195">
        <f t="shared" si="14"/>
        <v>473562.6957112521</v>
      </c>
      <c r="R40" s="195">
        <f t="shared" si="14"/>
        <v>475922.49475283601</v>
      </c>
      <c r="S40" s="195">
        <f t="shared" si="14"/>
        <v>478280.66828476347</v>
      </c>
      <c r="T40" s="195">
        <f t="shared" si="14"/>
        <v>480637.14556930127</v>
      </c>
      <c r="U40" s="195">
        <f t="shared" si="14"/>
        <v>482991.85067769798</v>
      </c>
      <c r="V40" s="195">
        <f t="shared" si="14"/>
        <v>485344.70196435769</v>
      </c>
      <c r="W40" s="195">
        <f t="shared" si="14"/>
        <v>487695.61147224309</v>
      </c>
      <c r="X40" s="195">
        <f t="shared" si="14"/>
        <v>490044.48425836902</v>
      </c>
      <c r="Y40" s="195">
        <f t="shared" si="14"/>
        <v>492391.21762611921</v>
      </c>
      <c r="Z40" s="195">
        <f t="shared" si="14"/>
        <v>494735.70024844073</v>
      </c>
      <c r="AA40" s="195">
        <f t="shared" si="14"/>
        <v>497077.81116271054</v>
      </c>
      <c r="AB40" s="195">
        <f t="shared" si="14"/>
        <v>499417.41861398047</v>
      </c>
      <c r="AC40" s="195">
        <f t="shared" si="14"/>
        <v>501754.37871822325</v>
      </c>
      <c r="AD40" s="195">
        <f t="shared" si="14"/>
        <v>504088.53391079156</v>
      </c>
      <c r="AE40" s="195">
        <f t="shared" si="14"/>
        <v>506419.71113717899</v>
      </c>
      <c r="AF40" s="195">
        <f t="shared" si="14"/>
        <v>508747.71973281441</v>
      </c>
      <c r="AG40" s="195">
        <f t="shared" si="14"/>
        <v>511072.34892528935</v>
      </c>
      <c r="AH40" s="195">
        <f t="shared" si="14"/>
        <v>513393.36487514171</v>
      </c>
      <c r="AI40" s="195">
        <f t="shared" si="14"/>
        <v>515710.50714869634</v>
      </c>
      <c r="AJ40" s="195">
        <f t="shared" si="14"/>
        <v>518023.48448660283</v>
      </c>
      <c r="AK40" s="195">
        <f t="shared" si="14"/>
        <v>520331.96969186276</v>
      </c>
      <c r="AL40" s="195">
        <f t="shared" si="14"/>
        <v>522635.593407384</v>
      </c>
      <c r="AM40" s="195">
        <f t="shared" si="14"/>
        <v>524933.93647975172</v>
      </c>
      <c r="AN40" s="194"/>
    </row>
    <row r="41" spans="1:40" s="193" customFormat="1" ht="20.100000000000001" customHeight="1" x14ac:dyDescent="0.25">
      <c r="A41" s="199"/>
      <c r="B41" s="198"/>
      <c r="C41" s="201" t="s">
        <v>230</v>
      </c>
      <c r="D41" s="200"/>
      <c r="E41" s="195">
        <f t="shared" ref="E41:AM41" si="15">SUM(E42:E44)</f>
        <v>634668.804</v>
      </c>
      <c r="F41" s="195">
        <f t="shared" si="15"/>
        <v>653319.4452360319</v>
      </c>
      <c r="G41" s="195">
        <f t="shared" si="15"/>
        <v>694769.87348251848</v>
      </c>
      <c r="H41" s="195">
        <f t="shared" si="15"/>
        <v>735391.30220705038</v>
      </c>
      <c r="I41" s="195">
        <f t="shared" si="15"/>
        <v>820920.28467028507</v>
      </c>
      <c r="J41" s="195">
        <f t="shared" si="15"/>
        <v>917190.71744517307</v>
      </c>
      <c r="K41" s="195">
        <f t="shared" si="15"/>
        <v>1060646.2054047375</v>
      </c>
      <c r="L41" s="195">
        <f t="shared" si="15"/>
        <v>1066114.3809331891</v>
      </c>
      <c r="M41" s="195">
        <f t="shared" si="15"/>
        <v>1071579.5843665241</v>
      </c>
      <c r="N41" s="195">
        <f t="shared" si="15"/>
        <v>1077041.7053459191</v>
      </c>
      <c r="O41" s="195">
        <f t="shared" si="15"/>
        <v>1082500.6264807195</v>
      </c>
      <c r="P41" s="195">
        <f t="shared" si="15"/>
        <v>1087956.2227329006</v>
      </c>
      <c r="Q41" s="195">
        <f t="shared" si="15"/>
        <v>1093408.360732082</v>
      </c>
      <c r="R41" s="195">
        <f t="shared" si="15"/>
        <v>1098856.8980114812</v>
      </c>
      <c r="S41" s="195">
        <f t="shared" si="15"/>
        <v>1104301.682153513</v>
      </c>
      <c r="T41" s="195">
        <f t="shared" si="15"/>
        <v>1109742.5498319084</v>
      </c>
      <c r="U41" s="195">
        <f t="shared" si="15"/>
        <v>1115179.3257348589</v>
      </c>
      <c r="V41" s="195">
        <f t="shared" si="15"/>
        <v>1120611.8213509442</v>
      </c>
      <c r="W41" s="195">
        <f t="shared" si="15"/>
        <v>1126039.8335962621</v>
      </c>
      <c r="X41" s="195">
        <f t="shared" si="15"/>
        <v>1131463.1432570643</v>
      </c>
      <c r="Y41" s="195">
        <f t="shared" si="15"/>
        <v>1136881.5132172508</v>
      </c>
      <c r="Z41" s="195">
        <f t="shared" si="15"/>
        <v>1142294.6864339195</v>
      </c>
      <c r="AA41" s="195">
        <f t="shared" si="15"/>
        <v>1147702.3836166088</v>
      </c>
      <c r="AB41" s="195">
        <f t="shared" si="15"/>
        <v>1153104.3005564713</v>
      </c>
      <c r="AC41" s="195">
        <f t="shared" si="15"/>
        <v>1158500.1050398427</v>
      </c>
      <c r="AD41" s="195">
        <f t="shared" si="15"/>
        <v>1163889.4332658919</v>
      </c>
      <c r="AE41" s="195">
        <f t="shared" si="15"/>
        <v>1169271.8856692677</v>
      </c>
      <c r="AF41" s="195">
        <f t="shared" si="15"/>
        <v>1174647.0220247633</v>
      </c>
      <c r="AG41" s="195">
        <f t="shared" si="15"/>
        <v>1180014.3556802075</v>
      </c>
      <c r="AH41" s="195">
        <f t="shared" si="15"/>
        <v>1185373.346723937</v>
      </c>
      <c r="AI41" s="195">
        <f t="shared" si="15"/>
        <v>1190723.3938409407</v>
      </c>
      <c r="AJ41" s="195">
        <f t="shared" si="15"/>
        <v>1196063.8245428402</v>
      </c>
      <c r="AK41" s="195">
        <f t="shared" si="15"/>
        <v>1201393.8833648656</v>
      </c>
      <c r="AL41" s="195">
        <f t="shared" si="15"/>
        <v>1206712.7174988515</v>
      </c>
      <c r="AM41" s="195">
        <f t="shared" si="15"/>
        <v>1212019.3591619644</v>
      </c>
      <c r="AN41" s="194"/>
    </row>
    <row r="42" spans="1:40" s="193" customFormat="1" ht="20.100000000000001" customHeight="1" x14ac:dyDescent="0.25">
      <c r="A42" s="199"/>
      <c r="B42" s="198"/>
      <c r="C42" s="197" t="s">
        <v>52</v>
      </c>
      <c r="D42" s="278">
        <f>'Mix de Usos'!AE48</f>
        <v>1.169</v>
      </c>
      <c r="E42" s="195">
        <f t="shared" ref="E42:AM42" si="16">$D42*E16</f>
        <v>7212.1454999999996</v>
      </c>
      <c r="F42" s="195">
        <f t="shared" si="16"/>
        <v>7424.0846049549054</v>
      </c>
      <c r="G42" s="195">
        <f t="shared" si="16"/>
        <v>7895.1121986649814</v>
      </c>
      <c r="H42" s="195">
        <f t="shared" si="16"/>
        <v>8356.7193432619351</v>
      </c>
      <c r="I42" s="195">
        <f t="shared" si="16"/>
        <v>9328.6395985259678</v>
      </c>
      <c r="J42" s="195">
        <f t="shared" si="16"/>
        <v>10422.621789149694</v>
      </c>
      <c r="K42" s="195">
        <f t="shared" si="16"/>
        <v>12052.797788690199</v>
      </c>
      <c r="L42" s="195">
        <f t="shared" si="16"/>
        <v>12114.936146968055</v>
      </c>
      <c r="M42" s="195">
        <f t="shared" si="16"/>
        <v>12177.040731437772</v>
      </c>
      <c r="N42" s="195">
        <f t="shared" si="16"/>
        <v>12239.110288021808</v>
      </c>
      <c r="O42" s="195">
        <f t="shared" si="16"/>
        <v>12301.14348273545</v>
      </c>
      <c r="P42" s="195">
        <f t="shared" si="16"/>
        <v>12363.138894692051</v>
      </c>
      <c r="Q42" s="195">
        <f t="shared" si="16"/>
        <v>12425.095008319113</v>
      </c>
      <c r="R42" s="195">
        <f t="shared" si="16"/>
        <v>12487.010204675922</v>
      </c>
      <c r="S42" s="195">
        <f t="shared" si="16"/>
        <v>12548.882751744464</v>
      </c>
      <c r="T42" s="195">
        <f t="shared" si="16"/>
        <v>12610.710793544409</v>
      </c>
      <c r="U42" s="195">
        <f t="shared" si="16"/>
        <v>12672.492337896125</v>
      </c>
      <c r="V42" s="195">
        <f t="shared" si="16"/>
        <v>12734.225242624365</v>
      </c>
      <c r="W42" s="195">
        <f t="shared" si="16"/>
        <v>12795.907199957524</v>
      </c>
      <c r="X42" s="195">
        <f t="shared" si="16"/>
        <v>12857.535718830271</v>
      </c>
      <c r="Y42" s="195">
        <f t="shared" si="16"/>
        <v>12919.108104741486</v>
      </c>
      <c r="Z42" s="195">
        <f t="shared" si="16"/>
        <v>12980.621436749085</v>
      </c>
      <c r="AA42" s="195">
        <f t="shared" si="16"/>
        <v>13042.072541097823</v>
      </c>
      <c r="AB42" s="195">
        <f t="shared" si="16"/>
        <v>13103.457960868989</v>
      </c>
      <c r="AC42" s="195">
        <f t="shared" si="16"/>
        <v>13164.773920907302</v>
      </c>
      <c r="AD42" s="195">
        <f t="shared" si="16"/>
        <v>13226.016287112407</v>
      </c>
      <c r="AE42" s="195">
        <f t="shared" si="16"/>
        <v>13287.180518968948</v>
      </c>
      <c r="AF42" s="195">
        <f t="shared" si="16"/>
        <v>13348.261613917763</v>
      </c>
      <c r="AG42" s="195">
        <f t="shared" si="16"/>
        <v>13409.254041820537</v>
      </c>
      <c r="AH42" s="195">
        <f t="shared" si="16"/>
        <v>13470.151667317466</v>
      </c>
      <c r="AI42" s="195">
        <f t="shared" si="16"/>
        <v>13530.947657283414</v>
      </c>
      <c r="AJ42" s="195">
        <f t="shared" si="16"/>
        <v>13591.634369805002</v>
      </c>
      <c r="AK42" s="195">
        <f t="shared" si="16"/>
        <v>13652.203220055288</v>
      </c>
      <c r="AL42" s="195">
        <f t="shared" si="16"/>
        <v>13712.644517032402</v>
      </c>
      <c r="AM42" s="195">
        <f t="shared" si="16"/>
        <v>13772.94726320414</v>
      </c>
      <c r="AN42" s="194"/>
    </row>
    <row r="43" spans="1:40" s="193" customFormat="1" ht="20.100000000000001" customHeight="1" x14ac:dyDescent="0.25">
      <c r="A43" s="199"/>
      <c r="B43" s="198"/>
      <c r="C43" s="197" t="s">
        <v>51</v>
      </c>
      <c r="D43" s="278">
        <f>'Mix de Usos'!AH48</f>
        <v>1.169</v>
      </c>
      <c r="E43" s="195">
        <f t="shared" ref="E43:AM43" si="17">$D43*E17</f>
        <v>36060.727499999994</v>
      </c>
      <c r="F43" s="195">
        <f t="shared" si="17"/>
        <v>37120.423024774536</v>
      </c>
      <c r="G43" s="195">
        <f t="shared" si="17"/>
        <v>39475.560993324907</v>
      </c>
      <c r="H43" s="195">
        <f t="shared" si="17"/>
        <v>41783.596716309694</v>
      </c>
      <c r="I43" s="195">
        <f t="shared" si="17"/>
        <v>46643.19799262983</v>
      </c>
      <c r="J43" s="195">
        <f t="shared" si="17"/>
        <v>52113.10894574847</v>
      </c>
      <c r="K43" s="195">
        <f t="shared" si="17"/>
        <v>60263.988943450997</v>
      </c>
      <c r="L43" s="195">
        <f t="shared" si="17"/>
        <v>60574.68073484028</v>
      </c>
      <c r="M43" s="195">
        <f t="shared" si="17"/>
        <v>60885.20365718886</v>
      </c>
      <c r="N43" s="195">
        <f t="shared" si="17"/>
        <v>61195.55144010904</v>
      </c>
      <c r="O43" s="195">
        <f t="shared" si="17"/>
        <v>61505.717413677252</v>
      </c>
      <c r="P43" s="195">
        <f t="shared" si="17"/>
        <v>61815.694473460266</v>
      </c>
      <c r="Q43" s="195">
        <f t="shared" si="17"/>
        <v>62125.475041595571</v>
      </c>
      <c r="R43" s="195">
        <f t="shared" si="17"/>
        <v>62435.051023379609</v>
      </c>
      <c r="S43" s="195">
        <f t="shared" si="17"/>
        <v>62744.41375872233</v>
      </c>
      <c r="T43" s="195">
        <f t="shared" si="17"/>
        <v>63053.553967722044</v>
      </c>
      <c r="U43" s="195">
        <f t="shared" si="17"/>
        <v>63362.461689480624</v>
      </c>
      <c r="V43" s="195">
        <f t="shared" si="17"/>
        <v>63671.126213121832</v>
      </c>
      <c r="W43" s="195">
        <f t="shared" si="17"/>
        <v>63979.535999787622</v>
      </c>
      <c r="X43" s="195">
        <f t="shared" si="17"/>
        <v>64287.678594151381</v>
      </c>
      <c r="Y43" s="195">
        <f t="shared" si="17"/>
        <v>64595.540523707445</v>
      </c>
      <c r="Z43" s="195">
        <f t="shared" si="17"/>
        <v>64903.107183745429</v>
      </c>
      <c r="AA43" s="195">
        <f t="shared" si="17"/>
        <v>65210.362705489119</v>
      </c>
      <c r="AB43" s="195">
        <f t="shared" si="17"/>
        <v>65517.289804344946</v>
      </c>
      <c r="AC43" s="195">
        <f t="shared" si="17"/>
        <v>65823.869604536521</v>
      </c>
      <c r="AD43" s="195">
        <f t="shared" si="17"/>
        <v>66130.081435562039</v>
      </c>
      <c r="AE43" s="195">
        <f t="shared" si="17"/>
        <v>66435.902594844752</v>
      </c>
      <c r="AF43" s="195">
        <f t="shared" si="17"/>
        <v>66741.308069588806</v>
      </c>
      <c r="AG43" s="195">
        <f t="shared" si="17"/>
        <v>67046.270209102688</v>
      </c>
      <c r="AH43" s="195">
        <f t="shared" si="17"/>
        <v>67350.758336587329</v>
      </c>
      <c r="AI43" s="195">
        <f t="shared" si="17"/>
        <v>67654.73828641708</v>
      </c>
      <c r="AJ43" s="195">
        <f t="shared" si="17"/>
        <v>67958.171849025006</v>
      </c>
      <c r="AK43" s="195">
        <f t="shared" si="17"/>
        <v>68261.016100276436</v>
      </c>
      <c r="AL43" s="195">
        <f t="shared" si="17"/>
        <v>68563.222585162017</v>
      </c>
      <c r="AM43" s="195">
        <f t="shared" si="17"/>
        <v>68864.736316020702</v>
      </c>
      <c r="AN43" s="194"/>
    </row>
    <row r="44" spans="1:40" s="193" customFormat="1" ht="20.100000000000001" customHeight="1" x14ac:dyDescent="0.25">
      <c r="A44" s="199"/>
      <c r="B44" s="198"/>
      <c r="C44" s="197" t="s">
        <v>50</v>
      </c>
      <c r="D44" s="278">
        <f>'Mix de Usos'!AK48</f>
        <v>3.5070000000000001</v>
      </c>
      <c r="E44" s="195">
        <f t="shared" ref="E44:AM44" si="18">$D44*E18</f>
        <v>591395.93099999998</v>
      </c>
      <c r="F44" s="195">
        <f t="shared" si="18"/>
        <v>608774.93760630244</v>
      </c>
      <c r="G44" s="195">
        <f t="shared" si="18"/>
        <v>647399.20029052859</v>
      </c>
      <c r="H44" s="195">
        <f t="shared" si="18"/>
        <v>685250.9861474788</v>
      </c>
      <c r="I44" s="195">
        <f t="shared" si="18"/>
        <v>764948.44707912928</v>
      </c>
      <c r="J44" s="195">
        <f t="shared" si="18"/>
        <v>854654.98671027494</v>
      </c>
      <c r="K44" s="195">
        <f t="shared" si="18"/>
        <v>988329.41867259634</v>
      </c>
      <c r="L44" s="195">
        <f t="shared" si="18"/>
        <v>993424.76405138068</v>
      </c>
      <c r="M44" s="195">
        <f t="shared" si="18"/>
        <v>998517.33997789747</v>
      </c>
      <c r="N44" s="195">
        <f t="shared" si="18"/>
        <v>1003607.0436177884</v>
      </c>
      <c r="O44" s="195">
        <f t="shared" si="18"/>
        <v>1008693.7655843069</v>
      </c>
      <c r="P44" s="195">
        <f t="shared" si="18"/>
        <v>1013777.3893647484</v>
      </c>
      <c r="Q44" s="195">
        <f t="shared" si="18"/>
        <v>1018857.7906821673</v>
      </c>
      <c r="R44" s="195">
        <f t="shared" si="18"/>
        <v>1023934.8367834256</v>
      </c>
      <c r="S44" s="195">
        <f t="shared" si="18"/>
        <v>1029008.3856430462</v>
      </c>
      <c r="T44" s="195">
        <f t="shared" si="18"/>
        <v>1034078.2850706419</v>
      </c>
      <c r="U44" s="195">
        <f t="shared" si="18"/>
        <v>1039144.3717074821</v>
      </c>
      <c r="V44" s="195">
        <f t="shared" si="18"/>
        <v>1044206.469895198</v>
      </c>
      <c r="W44" s="195">
        <f t="shared" si="18"/>
        <v>1049264.390396517</v>
      </c>
      <c r="X44" s="195">
        <f t="shared" si="18"/>
        <v>1054317.9289440827</v>
      </c>
      <c r="Y44" s="195">
        <f t="shared" si="18"/>
        <v>1059366.864588802</v>
      </c>
      <c r="Z44" s="195">
        <f t="shared" si="18"/>
        <v>1064410.957813425</v>
      </c>
      <c r="AA44" s="195">
        <f t="shared" si="18"/>
        <v>1069449.9483700218</v>
      </c>
      <c r="AB44" s="195">
        <f t="shared" si="18"/>
        <v>1074483.5527912574</v>
      </c>
      <c r="AC44" s="195">
        <f t="shared" si="18"/>
        <v>1079511.4615143989</v>
      </c>
      <c r="AD44" s="195">
        <f t="shared" si="18"/>
        <v>1084533.3355432174</v>
      </c>
      <c r="AE44" s="195">
        <f t="shared" si="18"/>
        <v>1089548.802555454</v>
      </c>
      <c r="AF44" s="195">
        <f t="shared" si="18"/>
        <v>1094557.4523412567</v>
      </c>
      <c r="AG44" s="195">
        <f t="shared" si="18"/>
        <v>1099558.8314292843</v>
      </c>
      <c r="AH44" s="195">
        <f t="shared" si="18"/>
        <v>1104552.4367200322</v>
      </c>
      <c r="AI44" s="195">
        <f t="shared" si="18"/>
        <v>1109537.7078972403</v>
      </c>
      <c r="AJ44" s="195">
        <f t="shared" si="18"/>
        <v>1114514.0183240103</v>
      </c>
      <c r="AK44" s="195">
        <f t="shared" si="18"/>
        <v>1119480.6640445339</v>
      </c>
      <c r="AL44" s="195">
        <f t="shared" si="18"/>
        <v>1124436.8503966571</v>
      </c>
      <c r="AM44" s="195">
        <f t="shared" si="18"/>
        <v>1129381.6755827395</v>
      </c>
      <c r="AN44" s="194"/>
    </row>
    <row r="45" spans="1:40" s="193" customFormat="1" ht="20.100000000000001" customHeight="1" x14ac:dyDescent="0.25">
      <c r="A45" s="199"/>
      <c r="B45" s="198"/>
      <c r="C45" s="201" t="s">
        <v>229</v>
      </c>
      <c r="D45" s="200"/>
      <c r="E45" s="195">
        <f t="shared" ref="E45:AM45" si="19">SUM(E46:E48)</f>
        <v>197131.97700000001</v>
      </c>
      <c r="F45" s="195">
        <f t="shared" si="19"/>
        <v>178943.43452330038</v>
      </c>
      <c r="G45" s="195">
        <f t="shared" si="19"/>
        <v>164123.55205321836</v>
      </c>
      <c r="H45" s="195">
        <f t="shared" si="19"/>
        <v>145278.52992505484</v>
      </c>
      <c r="I45" s="195">
        <f t="shared" si="19"/>
        <v>129569.6826231091</v>
      </c>
      <c r="J45" s="195">
        <f t="shared" si="19"/>
        <v>144764.49465731476</v>
      </c>
      <c r="K45" s="195">
        <f t="shared" si="19"/>
        <v>167406.74432827948</v>
      </c>
      <c r="L45" s="195">
        <f t="shared" si="19"/>
        <v>168269.8120109516</v>
      </c>
      <c r="M45" s="195">
        <f t="shared" si="19"/>
        <v>169132.41059397033</v>
      </c>
      <c r="N45" s="195">
        <f t="shared" si="19"/>
        <v>169994.5226588872</v>
      </c>
      <c r="O45" s="195">
        <f t="shared" si="19"/>
        <v>170856.1296773869</v>
      </c>
      <c r="P45" s="195">
        <f t="shared" si="19"/>
        <v>171717.21191413395</v>
      </c>
      <c r="Q45" s="195">
        <f t="shared" si="19"/>
        <v>172577.74831865838</v>
      </c>
      <c r="R45" s="195">
        <f t="shared" si="19"/>
        <v>173437.7164047625</v>
      </c>
      <c r="S45" s="195">
        <f t="shared" si="19"/>
        <v>174297.09211566689</v>
      </c>
      <c r="T45" s="195">
        <f t="shared" si="19"/>
        <v>175155.84967282377</v>
      </c>
      <c r="U45" s="195">
        <f t="shared" si="19"/>
        <v>176013.96140595173</v>
      </c>
      <c r="V45" s="195">
        <f t="shared" si="19"/>
        <v>176871.39756141271</v>
      </c>
      <c r="W45" s="195">
        <f t="shared" si="19"/>
        <v>177728.12608552593</v>
      </c>
      <c r="X45" s="195">
        <f t="shared" si="19"/>
        <v>178584.11237876173</v>
      </c>
      <c r="Y45" s="195">
        <f t="shared" si="19"/>
        <v>179439.31901597854</v>
      </c>
      <c r="Z45" s="195">
        <f t="shared" si="19"/>
        <v>180293.70542689468</v>
      </c>
      <c r="AA45" s="195">
        <f t="shared" si="19"/>
        <v>181147.22752979203</v>
      </c>
      <c r="AB45" s="195">
        <f t="shared" si="19"/>
        <v>181999.83730996764</v>
      </c>
      <c r="AC45" s="195">
        <f t="shared" si="19"/>
        <v>182851.48233258707</v>
      </c>
      <c r="AD45" s="195">
        <f t="shared" si="19"/>
        <v>183702.10517726612</v>
      </c>
      <c r="AE45" s="195">
        <f t="shared" si="19"/>
        <v>184551.64277873916</v>
      </c>
      <c r="AF45" s="195">
        <f t="shared" si="19"/>
        <v>185400.02565420579</v>
      </c>
      <c r="AG45" s="195">
        <f t="shared" si="19"/>
        <v>186247.17699308108</v>
      </c>
      <c r="AH45" s="195">
        <f t="shared" si="19"/>
        <v>187093.01157858528</v>
      </c>
      <c r="AI45" s="195">
        <f t="shared" si="19"/>
        <v>187937.43450236192</v>
      </c>
      <c r="AJ45" s="195">
        <f t="shared" si="19"/>
        <v>188780.33962242943</v>
      </c>
      <c r="AK45" s="195">
        <f t="shared" si="19"/>
        <v>189621.60770025462</v>
      </c>
      <c r="AL45" s="195">
        <f t="shared" si="19"/>
        <v>190461.10413314195</v>
      </c>
      <c r="AM45" s="195">
        <f t="shared" si="19"/>
        <v>191298.67617140667</v>
      </c>
      <c r="AN45" s="194"/>
    </row>
    <row r="46" spans="1:40" s="193" customFormat="1" ht="20.100000000000001" customHeight="1" x14ac:dyDescent="0.25">
      <c r="A46" s="199"/>
      <c r="B46" s="198"/>
      <c r="C46" s="197" t="s">
        <v>52</v>
      </c>
      <c r="D46" s="278">
        <f>'Mix de Usos'!AN48</f>
        <v>0</v>
      </c>
      <c r="E46" s="195">
        <f t="shared" ref="E46:AM46" si="20">$D46*E20</f>
        <v>0</v>
      </c>
      <c r="F46" s="195">
        <f t="shared" si="20"/>
        <v>0</v>
      </c>
      <c r="G46" s="195">
        <f t="shared" si="20"/>
        <v>0</v>
      </c>
      <c r="H46" s="195">
        <f t="shared" si="20"/>
        <v>0</v>
      </c>
      <c r="I46" s="195">
        <f t="shared" si="20"/>
        <v>0</v>
      </c>
      <c r="J46" s="195">
        <f t="shared" si="20"/>
        <v>0</v>
      </c>
      <c r="K46" s="195">
        <f t="shared" si="20"/>
        <v>0</v>
      </c>
      <c r="L46" s="195">
        <f t="shared" si="20"/>
        <v>0</v>
      </c>
      <c r="M46" s="195">
        <f t="shared" si="20"/>
        <v>0</v>
      </c>
      <c r="N46" s="195">
        <f t="shared" si="20"/>
        <v>0</v>
      </c>
      <c r="O46" s="195">
        <f t="shared" si="20"/>
        <v>0</v>
      </c>
      <c r="P46" s="195">
        <f t="shared" si="20"/>
        <v>0</v>
      </c>
      <c r="Q46" s="195">
        <f t="shared" si="20"/>
        <v>0</v>
      </c>
      <c r="R46" s="195">
        <f t="shared" si="20"/>
        <v>0</v>
      </c>
      <c r="S46" s="195">
        <f t="shared" si="20"/>
        <v>0</v>
      </c>
      <c r="T46" s="195">
        <f t="shared" si="20"/>
        <v>0</v>
      </c>
      <c r="U46" s="195">
        <f t="shared" si="20"/>
        <v>0</v>
      </c>
      <c r="V46" s="195">
        <f t="shared" si="20"/>
        <v>0</v>
      </c>
      <c r="W46" s="195">
        <f t="shared" si="20"/>
        <v>0</v>
      </c>
      <c r="X46" s="195">
        <f t="shared" si="20"/>
        <v>0</v>
      </c>
      <c r="Y46" s="195">
        <f t="shared" si="20"/>
        <v>0</v>
      </c>
      <c r="Z46" s="195">
        <f t="shared" si="20"/>
        <v>0</v>
      </c>
      <c r="AA46" s="195">
        <f t="shared" si="20"/>
        <v>0</v>
      </c>
      <c r="AB46" s="195">
        <f t="shared" si="20"/>
        <v>0</v>
      </c>
      <c r="AC46" s="195">
        <f t="shared" si="20"/>
        <v>0</v>
      </c>
      <c r="AD46" s="195">
        <f t="shared" si="20"/>
        <v>0</v>
      </c>
      <c r="AE46" s="195">
        <f t="shared" si="20"/>
        <v>0</v>
      </c>
      <c r="AF46" s="195">
        <f t="shared" si="20"/>
        <v>0</v>
      </c>
      <c r="AG46" s="195">
        <f t="shared" si="20"/>
        <v>0</v>
      </c>
      <c r="AH46" s="195">
        <f t="shared" si="20"/>
        <v>0</v>
      </c>
      <c r="AI46" s="195">
        <f t="shared" si="20"/>
        <v>0</v>
      </c>
      <c r="AJ46" s="195">
        <f t="shared" si="20"/>
        <v>0</v>
      </c>
      <c r="AK46" s="195">
        <f t="shared" si="20"/>
        <v>0</v>
      </c>
      <c r="AL46" s="195">
        <f t="shared" si="20"/>
        <v>0</v>
      </c>
      <c r="AM46" s="195">
        <f t="shared" si="20"/>
        <v>0</v>
      </c>
      <c r="AN46" s="194"/>
    </row>
    <row r="47" spans="1:40" s="193" customFormat="1" ht="20.100000000000001" customHeight="1" x14ac:dyDescent="0.25">
      <c r="A47" s="199"/>
      <c r="B47" s="198"/>
      <c r="C47" s="197" t="s">
        <v>51</v>
      </c>
      <c r="D47" s="278">
        <f>'Mix de Usos'!AQ48</f>
        <v>0</v>
      </c>
      <c r="E47" s="195">
        <f t="shared" ref="E47:AM47" si="21">$D47*E21</f>
        <v>0</v>
      </c>
      <c r="F47" s="195">
        <f t="shared" si="21"/>
        <v>0</v>
      </c>
      <c r="G47" s="195">
        <f t="shared" si="21"/>
        <v>0</v>
      </c>
      <c r="H47" s="195">
        <f t="shared" si="21"/>
        <v>0</v>
      </c>
      <c r="I47" s="195">
        <f t="shared" si="21"/>
        <v>0</v>
      </c>
      <c r="J47" s="195">
        <f t="shared" si="21"/>
        <v>0</v>
      </c>
      <c r="K47" s="195">
        <f t="shared" si="21"/>
        <v>0</v>
      </c>
      <c r="L47" s="195">
        <f t="shared" si="21"/>
        <v>0</v>
      </c>
      <c r="M47" s="195">
        <f t="shared" si="21"/>
        <v>0</v>
      </c>
      <c r="N47" s="195">
        <f t="shared" si="21"/>
        <v>0</v>
      </c>
      <c r="O47" s="195">
        <f t="shared" si="21"/>
        <v>0</v>
      </c>
      <c r="P47" s="195">
        <f t="shared" si="21"/>
        <v>0</v>
      </c>
      <c r="Q47" s="195">
        <f t="shared" si="21"/>
        <v>0</v>
      </c>
      <c r="R47" s="195">
        <f t="shared" si="21"/>
        <v>0</v>
      </c>
      <c r="S47" s="195">
        <f t="shared" si="21"/>
        <v>0</v>
      </c>
      <c r="T47" s="195">
        <f t="shared" si="21"/>
        <v>0</v>
      </c>
      <c r="U47" s="195">
        <f t="shared" si="21"/>
        <v>0</v>
      </c>
      <c r="V47" s="195">
        <f t="shared" si="21"/>
        <v>0</v>
      </c>
      <c r="W47" s="195">
        <f t="shared" si="21"/>
        <v>0</v>
      </c>
      <c r="X47" s="195">
        <f t="shared" si="21"/>
        <v>0</v>
      </c>
      <c r="Y47" s="195">
        <f t="shared" si="21"/>
        <v>0</v>
      </c>
      <c r="Z47" s="195">
        <f t="shared" si="21"/>
        <v>0</v>
      </c>
      <c r="AA47" s="195">
        <f t="shared" si="21"/>
        <v>0</v>
      </c>
      <c r="AB47" s="195">
        <f t="shared" si="21"/>
        <v>0</v>
      </c>
      <c r="AC47" s="195">
        <f t="shared" si="21"/>
        <v>0</v>
      </c>
      <c r="AD47" s="195">
        <f t="shared" si="21"/>
        <v>0</v>
      </c>
      <c r="AE47" s="195">
        <f t="shared" si="21"/>
        <v>0</v>
      </c>
      <c r="AF47" s="195">
        <f t="shared" si="21"/>
        <v>0</v>
      </c>
      <c r="AG47" s="195">
        <f t="shared" si="21"/>
        <v>0</v>
      </c>
      <c r="AH47" s="195">
        <f t="shared" si="21"/>
        <v>0</v>
      </c>
      <c r="AI47" s="195">
        <f t="shared" si="21"/>
        <v>0</v>
      </c>
      <c r="AJ47" s="195">
        <f t="shared" si="21"/>
        <v>0</v>
      </c>
      <c r="AK47" s="195">
        <f t="shared" si="21"/>
        <v>0</v>
      </c>
      <c r="AL47" s="195">
        <f t="shared" si="21"/>
        <v>0</v>
      </c>
      <c r="AM47" s="195">
        <f t="shared" si="21"/>
        <v>0</v>
      </c>
      <c r="AN47" s="194"/>
    </row>
    <row r="48" spans="1:40" s="193" customFormat="1" ht="20.100000000000001" customHeight="1" x14ac:dyDescent="0.25">
      <c r="A48" s="199"/>
      <c r="B48" s="198"/>
      <c r="C48" s="197" t="s">
        <v>50</v>
      </c>
      <c r="D48" s="278">
        <f>'Mix de Usos'!AT48</f>
        <v>2.3380000000000001</v>
      </c>
      <c r="E48" s="195">
        <f t="shared" ref="E48:AM48" si="22">$D48*E22</f>
        <v>197131.97700000001</v>
      </c>
      <c r="F48" s="195">
        <f t="shared" si="22"/>
        <v>178943.43452330038</v>
      </c>
      <c r="G48" s="195">
        <f t="shared" si="22"/>
        <v>164123.55205321836</v>
      </c>
      <c r="H48" s="195">
        <f t="shared" si="22"/>
        <v>145278.52992505484</v>
      </c>
      <c r="I48" s="195">
        <f t="shared" si="22"/>
        <v>129569.6826231091</v>
      </c>
      <c r="J48" s="195">
        <f t="shared" si="22"/>
        <v>144764.49465731476</v>
      </c>
      <c r="K48" s="195">
        <f t="shared" si="22"/>
        <v>167406.74432827948</v>
      </c>
      <c r="L48" s="195">
        <f t="shared" si="22"/>
        <v>168269.8120109516</v>
      </c>
      <c r="M48" s="195">
        <f t="shared" si="22"/>
        <v>169132.41059397033</v>
      </c>
      <c r="N48" s="195">
        <f t="shared" si="22"/>
        <v>169994.5226588872</v>
      </c>
      <c r="O48" s="195">
        <f t="shared" si="22"/>
        <v>170856.1296773869</v>
      </c>
      <c r="P48" s="195">
        <f t="shared" si="22"/>
        <v>171717.21191413395</v>
      </c>
      <c r="Q48" s="195">
        <f t="shared" si="22"/>
        <v>172577.74831865838</v>
      </c>
      <c r="R48" s="195">
        <f t="shared" si="22"/>
        <v>173437.7164047625</v>
      </c>
      <c r="S48" s="195">
        <f t="shared" si="22"/>
        <v>174297.09211566689</v>
      </c>
      <c r="T48" s="195">
        <f t="shared" si="22"/>
        <v>175155.84967282377</v>
      </c>
      <c r="U48" s="195">
        <f t="shared" si="22"/>
        <v>176013.96140595173</v>
      </c>
      <c r="V48" s="195">
        <f t="shared" si="22"/>
        <v>176871.39756141271</v>
      </c>
      <c r="W48" s="195">
        <f t="shared" si="22"/>
        <v>177728.12608552593</v>
      </c>
      <c r="X48" s="195">
        <f t="shared" si="22"/>
        <v>178584.11237876173</v>
      </c>
      <c r="Y48" s="195">
        <f t="shared" si="22"/>
        <v>179439.31901597854</v>
      </c>
      <c r="Z48" s="195">
        <f t="shared" si="22"/>
        <v>180293.70542689468</v>
      </c>
      <c r="AA48" s="195">
        <f t="shared" si="22"/>
        <v>181147.22752979203</v>
      </c>
      <c r="AB48" s="195">
        <f t="shared" si="22"/>
        <v>181999.83730996764</v>
      </c>
      <c r="AC48" s="195">
        <f t="shared" si="22"/>
        <v>182851.48233258707</v>
      </c>
      <c r="AD48" s="195">
        <f t="shared" si="22"/>
        <v>183702.10517726612</v>
      </c>
      <c r="AE48" s="195">
        <f t="shared" si="22"/>
        <v>184551.64277873916</v>
      </c>
      <c r="AF48" s="195">
        <f t="shared" si="22"/>
        <v>185400.02565420579</v>
      </c>
      <c r="AG48" s="195">
        <f t="shared" si="22"/>
        <v>186247.17699308108</v>
      </c>
      <c r="AH48" s="195">
        <f t="shared" si="22"/>
        <v>187093.01157858528</v>
      </c>
      <c r="AI48" s="195">
        <f t="shared" si="22"/>
        <v>187937.43450236192</v>
      </c>
      <c r="AJ48" s="195">
        <f t="shared" si="22"/>
        <v>188780.33962242943</v>
      </c>
      <c r="AK48" s="195">
        <f t="shared" si="22"/>
        <v>189621.60770025462</v>
      </c>
      <c r="AL48" s="195">
        <f t="shared" si="22"/>
        <v>190461.10413314195</v>
      </c>
      <c r="AM48" s="195">
        <f t="shared" si="22"/>
        <v>191298.67617140667</v>
      </c>
      <c r="AN48" s="194"/>
    </row>
    <row r="49" spans="1:40" s="193" customFormat="1" ht="20.100000000000001" customHeight="1" x14ac:dyDescent="0.25">
      <c r="A49" s="199"/>
      <c r="B49" s="198"/>
      <c r="C49" s="201" t="s">
        <v>228</v>
      </c>
      <c r="D49" s="200"/>
      <c r="E49" s="195">
        <f t="shared" ref="E49:AM49" si="23">SUM(E50:E52)</f>
        <v>21355.964174999979</v>
      </c>
      <c r="F49" s="195">
        <f t="shared" si="23"/>
        <v>21275.056065050056</v>
      </c>
      <c r="G49" s="195">
        <f t="shared" si="23"/>
        <v>21851.642410827906</v>
      </c>
      <c r="H49" s="195">
        <f t="shared" si="23"/>
        <v>22289.026691684612</v>
      </c>
      <c r="I49" s="195">
        <f t="shared" si="23"/>
        <v>23918.076092623149</v>
      </c>
      <c r="J49" s="195">
        <f t="shared" si="23"/>
        <v>26722.981245508185</v>
      </c>
      <c r="K49" s="195">
        <f t="shared" si="23"/>
        <v>30902.655375864637</v>
      </c>
      <c r="L49" s="195">
        <f t="shared" si="23"/>
        <v>31061.974424034885</v>
      </c>
      <c r="M49" s="195">
        <f t="shared" si="23"/>
        <v>31221.206878173445</v>
      </c>
      <c r="N49" s="195">
        <f t="shared" si="23"/>
        <v>31380.349522900218</v>
      </c>
      <c r="O49" s="195">
        <f t="shared" si="23"/>
        <v>31539.398937957889</v>
      </c>
      <c r="P49" s="195">
        <f t="shared" si="23"/>
        <v>31698.351480277761</v>
      </c>
      <c r="Q49" s="195">
        <f t="shared" si="23"/>
        <v>31857.20326402225</v>
      </c>
      <c r="R49" s="195">
        <f t="shared" si="23"/>
        <v>32015.950138323813</v>
      </c>
      <c r="S49" s="195">
        <f t="shared" si="23"/>
        <v>32174.587662391488</v>
      </c>
      <c r="T49" s="195">
        <f t="shared" si="23"/>
        <v>32333.111077602283</v>
      </c>
      <c r="U49" s="195">
        <f t="shared" si="23"/>
        <v>32491.515276126316</v>
      </c>
      <c r="V49" s="195">
        <f t="shared" si="23"/>
        <v>32649.794765553906</v>
      </c>
      <c r="W49" s="195">
        <f t="shared" si="23"/>
        <v>32807.943628896159</v>
      </c>
      <c r="X49" s="195">
        <f t="shared" si="23"/>
        <v>32965.95547921001</v>
      </c>
      <c r="Y49" s="195">
        <f t="shared" si="23"/>
        <v>33123.823407955104</v>
      </c>
      <c r="Z49" s="195">
        <f t="shared" si="23"/>
        <v>33281.539926010002</v>
      </c>
      <c r="AA49" s="195">
        <f t="shared" si="23"/>
        <v>33439.096896055351</v>
      </c>
      <c r="AB49" s="195">
        <f t="shared" si="23"/>
        <v>33596.48545475756</v>
      </c>
      <c r="AC49" s="195">
        <f t="shared" si="23"/>
        <v>33753.695922843428</v>
      </c>
      <c r="AD49" s="195">
        <f t="shared" si="23"/>
        <v>33910.71770072596</v>
      </c>
      <c r="AE49" s="195">
        <f t="shared" si="23"/>
        <v>34067.539146794348</v>
      </c>
      <c r="AF49" s="195">
        <f t="shared" si="23"/>
        <v>34224.147434784943</v>
      </c>
      <c r="AG49" s="195">
        <f t="shared" si="23"/>
        <v>34380.528385752645</v>
      </c>
      <c r="AH49" s="195">
        <f t="shared" si="23"/>
        <v>34536.66626900046</v>
      </c>
      <c r="AI49" s="195">
        <f t="shared" si="23"/>
        <v>34692.543564802705</v>
      </c>
      <c r="AJ49" s="195">
        <f t="shared" si="23"/>
        <v>34848.140679748787</v>
      </c>
      <c r="AK49" s="195">
        <f t="shared" si="23"/>
        <v>35003.435602853955</v>
      </c>
      <c r="AL49" s="195">
        <f t="shared" si="23"/>
        <v>35158.403486966869</v>
      </c>
      <c r="AM49" s="195">
        <f t="shared" si="23"/>
        <v>35313.016135070211</v>
      </c>
      <c r="AN49" s="194"/>
    </row>
    <row r="50" spans="1:40" s="193" customFormat="1" ht="20.100000000000001" customHeight="1" x14ac:dyDescent="0.25">
      <c r="A50" s="199"/>
      <c r="B50" s="198"/>
      <c r="C50" s="197" t="s">
        <v>52</v>
      </c>
      <c r="D50" s="278">
        <f>'Mix de Usos'!AW48</f>
        <v>0</v>
      </c>
      <c r="E50" s="195">
        <f t="shared" ref="E50:AM50" si="24">$D50*E24</f>
        <v>0</v>
      </c>
      <c r="F50" s="195">
        <f t="shared" si="24"/>
        <v>0</v>
      </c>
      <c r="G50" s="195">
        <f t="shared" si="24"/>
        <v>0</v>
      </c>
      <c r="H50" s="195">
        <f t="shared" si="24"/>
        <v>0</v>
      </c>
      <c r="I50" s="195">
        <f t="shared" si="24"/>
        <v>0</v>
      </c>
      <c r="J50" s="195">
        <f t="shared" si="24"/>
        <v>0</v>
      </c>
      <c r="K50" s="195">
        <f t="shared" si="24"/>
        <v>0</v>
      </c>
      <c r="L50" s="195">
        <f t="shared" si="24"/>
        <v>0</v>
      </c>
      <c r="M50" s="195">
        <f t="shared" si="24"/>
        <v>0</v>
      </c>
      <c r="N50" s="195">
        <f t="shared" si="24"/>
        <v>0</v>
      </c>
      <c r="O50" s="195">
        <f t="shared" si="24"/>
        <v>0</v>
      </c>
      <c r="P50" s="195">
        <f t="shared" si="24"/>
        <v>0</v>
      </c>
      <c r="Q50" s="195">
        <f t="shared" si="24"/>
        <v>0</v>
      </c>
      <c r="R50" s="195">
        <f t="shared" si="24"/>
        <v>0</v>
      </c>
      <c r="S50" s="195">
        <f t="shared" si="24"/>
        <v>0</v>
      </c>
      <c r="T50" s="195">
        <f t="shared" si="24"/>
        <v>0</v>
      </c>
      <c r="U50" s="195">
        <f t="shared" si="24"/>
        <v>0</v>
      </c>
      <c r="V50" s="195">
        <f t="shared" si="24"/>
        <v>0</v>
      </c>
      <c r="W50" s="195">
        <f t="shared" si="24"/>
        <v>0</v>
      </c>
      <c r="X50" s="195">
        <f t="shared" si="24"/>
        <v>0</v>
      </c>
      <c r="Y50" s="195">
        <f t="shared" si="24"/>
        <v>0</v>
      </c>
      <c r="Z50" s="195">
        <f t="shared" si="24"/>
        <v>0</v>
      </c>
      <c r="AA50" s="195">
        <f t="shared" si="24"/>
        <v>0</v>
      </c>
      <c r="AB50" s="195">
        <f t="shared" si="24"/>
        <v>0</v>
      </c>
      <c r="AC50" s="195">
        <f t="shared" si="24"/>
        <v>0</v>
      </c>
      <c r="AD50" s="195">
        <f t="shared" si="24"/>
        <v>0</v>
      </c>
      <c r="AE50" s="195">
        <f t="shared" si="24"/>
        <v>0</v>
      </c>
      <c r="AF50" s="195">
        <f t="shared" si="24"/>
        <v>0</v>
      </c>
      <c r="AG50" s="195">
        <f t="shared" si="24"/>
        <v>0</v>
      </c>
      <c r="AH50" s="195">
        <f t="shared" si="24"/>
        <v>0</v>
      </c>
      <c r="AI50" s="195">
        <f t="shared" si="24"/>
        <v>0</v>
      </c>
      <c r="AJ50" s="195">
        <f t="shared" si="24"/>
        <v>0</v>
      </c>
      <c r="AK50" s="195">
        <f t="shared" si="24"/>
        <v>0</v>
      </c>
      <c r="AL50" s="195">
        <f t="shared" si="24"/>
        <v>0</v>
      </c>
      <c r="AM50" s="195">
        <f t="shared" si="24"/>
        <v>0</v>
      </c>
      <c r="AN50" s="194"/>
    </row>
    <row r="51" spans="1:40" s="193" customFormat="1" ht="20.100000000000001" customHeight="1" x14ac:dyDescent="0.25">
      <c r="A51" s="199"/>
      <c r="B51" s="198"/>
      <c r="C51" s="197" t="s">
        <v>51</v>
      </c>
      <c r="D51" s="278">
        <f>'Mix de Usos'!AZ48</f>
        <v>0</v>
      </c>
      <c r="E51" s="195">
        <f t="shared" ref="E51:AM51" si="25">$D51*E25</f>
        <v>0</v>
      </c>
      <c r="F51" s="195">
        <f t="shared" si="25"/>
        <v>0</v>
      </c>
      <c r="G51" s="195">
        <f t="shared" si="25"/>
        <v>0</v>
      </c>
      <c r="H51" s="195">
        <f t="shared" si="25"/>
        <v>0</v>
      </c>
      <c r="I51" s="195">
        <f t="shared" si="25"/>
        <v>0</v>
      </c>
      <c r="J51" s="195">
        <f t="shared" si="25"/>
        <v>0</v>
      </c>
      <c r="K51" s="195">
        <f t="shared" si="25"/>
        <v>0</v>
      </c>
      <c r="L51" s="195">
        <f t="shared" si="25"/>
        <v>0</v>
      </c>
      <c r="M51" s="195">
        <f t="shared" si="25"/>
        <v>0</v>
      </c>
      <c r="N51" s="195">
        <f t="shared" si="25"/>
        <v>0</v>
      </c>
      <c r="O51" s="195">
        <f t="shared" si="25"/>
        <v>0</v>
      </c>
      <c r="P51" s="195">
        <f t="shared" si="25"/>
        <v>0</v>
      </c>
      <c r="Q51" s="195">
        <f t="shared" si="25"/>
        <v>0</v>
      </c>
      <c r="R51" s="195">
        <f t="shared" si="25"/>
        <v>0</v>
      </c>
      <c r="S51" s="195">
        <f t="shared" si="25"/>
        <v>0</v>
      </c>
      <c r="T51" s="195">
        <f t="shared" si="25"/>
        <v>0</v>
      </c>
      <c r="U51" s="195">
        <f t="shared" si="25"/>
        <v>0</v>
      </c>
      <c r="V51" s="195">
        <f t="shared" si="25"/>
        <v>0</v>
      </c>
      <c r="W51" s="195">
        <f t="shared" si="25"/>
        <v>0</v>
      </c>
      <c r="X51" s="195">
        <f t="shared" si="25"/>
        <v>0</v>
      </c>
      <c r="Y51" s="195">
        <f t="shared" si="25"/>
        <v>0</v>
      </c>
      <c r="Z51" s="195">
        <f t="shared" si="25"/>
        <v>0</v>
      </c>
      <c r="AA51" s="195">
        <f t="shared" si="25"/>
        <v>0</v>
      </c>
      <c r="AB51" s="195">
        <f t="shared" si="25"/>
        <v>0</v>
      </c>
      <c r="AC51" s="195">
        <f t="shared" si="25"/>
        <v>0</v>
      </c>
      <c r="AD51" s="195">
        <f t="shared" si="25"/>
        <v>0</v>
      </c>
      <c r="AE51" s="195">
        <f t="shared" si="25"/>
        <v>0</v>
      </c>
      <c r="AF51" s="195">
        <f t="shared" si="25"/>
        <v>0</v>
      </c>
      <c r="AG51" s="195">
        <f t="shared" si="25"/>
        <v>0</v>
      </c>
      <c r="AH51" s="195">
        <f t="shared" si="25"/>
        <v>0</v>
      </c>
      <c r="AI51" s="195">
        <f t="shared" si="25"/>
        <v>0</v>
      </c>
      <c r="AJ51" s="195">
        <f t="shared" si="25"/>
        <v>0</v>
      </c>
      <c r="AK51" s="195">
        <f t="shared" si="25"/>
        <v>0</v>
      </c>
      <c r="AL51" s="195">
        <f t="shared" si="25"/>
        <v>0</v>
      </c>
      <c r="AM51" s="195">
        <f t="shared" si="25"/>
        <v>0</v>
      </c>
      <c r="AN51" s="194"/>
    </row>
    <row r="52" spans="1:40" s="193" customFormat="1" ht="20.100000000000001" customHeight="1" x14ac:dyDescent="0.25">
      <c r="A52" s="199"/>
      <c r="B52" s="198"/>
      <c r="C52" s="197" t="s">
        <v>50</v>
      </c>
      <c r="D52" s="278">
        <f>'Mix de Usos'!BC48</f>
        <v>1.169</v>
      </c>
      <c r="E52" s="195">
        <f t="shared" ref="E52:AM52" si="26">$D52*E26</f>
        <v>21355.964174999979</v>
      </c>
      <c r="F52" s="195">
        <f t="shared" si="26"/>
        <v>21275.056065050056</v>
      </c>
      <c r="G52" s="195">
        <f t="shared" si="26"/>
        <v>21851.642410827906</v>
      </c>
      <c r="H52" s="195">
        <f t="shared" si="26"/>
        <v>22289.026691684612</v>
      </c>
      <c r="I52" s="195">
        <f t="shared" si="26"/>
        <v>23918.076092623149</v>
      </c>
      <c r="J52" s="195">
        <f t="shared" si="26"/>
        <v>26722.981245508185</v>
      </c>
      <c r="K52" s="195">
        <f t="shared" si="26"/>
        <v>30902.655375864637</v>
      </c>
      <c r="L52" s="195">
        <f t="shared" si="26"/>
        <v>31061.974424034885</v>
      </c>
      <c r="M52" s="195">
        <f t="shared" si="26"/>
        <v>31221.206878173445</v>
      </c>
      <c r="N52" s="195">
        <f t="shared" si="26"/>
        <v>31380.349522900218</v>
      </c>
      <c r="O52" s="195">
        <f t="shared" si="26"/>
        <v>31539.398937957889</v>
      </c>
      <c r="P52" s="195">
        <f t="shared" si="26"/>
        <v>31698.351480277761</v>
      </c>
      <c r="Q52" s="195">
        <f t="shared" si="26"/>
        <v>31857.20326402225</v>
      </c>
      <c r="R52" s="195">
        <f t="shared" si="26"/>
        <v>32015.950138323813</v>
      </c>
      <c r="S52" s="195">
        <f t="shared" si="26"/>
        <v>32174.587662391488</v>
      </c>
      <c r="T52" s="195">
        <f t="shared" si="26"/>
        <v>32333.111077602283</v>
      </c>
      <c r="U52" s="195">
        <f t="shared" si="26"/>
        <v>32491.515276126316</v>
      </c>
      <c r="V52" s="195">
        <f t="shared" si="26"/>
        <v>32649.794765553906</v>
      </c>
      <c r="W52" s="195">
        <f t="shared" si="26"/>
        <v>32807.943628896159</v>
      </c>
      <c r="X52" s="195">
        <f t="shared" si="26"/>
        <v>32965.95547921001</v>
      </c>
      <c r="Y52" s="195">
        <f t="shared" si="26"/>
        <v>33123.823407955104</v>
      </c>
      <c r="Z52" s="195">
        <f t="shared" si="26"/>
        <v>33281.539926010002</v>
      </c>
      <c r="AA52" s="195">
        <f t="shared" si="26"/>
        <v>33439.096896055351</v>
      </c>
      <c r="AB52" s="195">
        <f t="shared" si="26"/>
        <v>33596.48545475756</v>
      </c>
      <c r="AC52" s="195">
        <f t="shared" si="26"/>
        <v>33753.695922843428</v>
      </c>
      <c r="AD52" s="195">
        <f t="shared" si="26"/>
        <v>33910.71770072596</v>
      </c>
      <c r="AE52" s="195">
        <f t="shared" si="26"/>
        <v>34067.539146794348</v>
      </c>
      <c r="AF52" s="195">
        <f t="shared" si="26"/>
        <v>34224.147434784943</v>
      </c>
      <c r="AG52" s="195">
        <f t="shared" si="26"/>
        <v>34380.528385752645</v>
      </c>
      <c r="AH52" s="195">
        <f t="shared" si="26"/>
        <v>34536.66626900046</v>
      </c>
      <c r="AI52" s="195">
        <f t="shared" si="26"/>
        <v>34692.543564802705</v>
      </c>
      <c r="AJ52" s="195">
        <f t="shared" si="26"/>
        <v>34848.140679748787</v>
      </c>
      <c r="AK52" s="195">
        <f t="shared" si="26"/>
        <v>35003.435602853955</v>
      </c>
      <c r="AL52" s="195">
        <f t="shared" si="26"/>
        <v>35158.403486966869</v>
      </c>
      <c r="AM52" s="195">
        <f t="shared" si="26"/>
        <v>35313.016135070211</v>
      </c>
      <c r="AN52" s="194"/>
    </row>
    <row r="55" spans="1:40" ht="15.75" x14ac:dyDescent="0.25">
      <c r="C55" s="197" t="s">
        <v>52</v>
      </c>
      <c r="E55" s="141">
        <f t="shared" ref="E55:N57" si="27">SUMIF($C$33:$C$52,$C55,E$33:E$52)</f>
        <v>8173.7648999999992</v>
      </c>
      <c r="F55" s="141">
        <f t="shared" si="27"/>
        <v>9865.9406333471852</v>
      </c>
      <c r="G55" s="141">
        <f t="shared" si="27"/>
        <v>12076.561537052066</v>
      </c>
      <c r="H55" s="141">
        <f t="shared" si="27"/>
        <v>14504.620571147685</v>
      </c>
      <c r="I55" s="141">
        <f t="shared" si="27"/>
        <v>18165.677194600103</v>
      </c>
      <c r="J55" s="141">
        <f t="shared" si="27"/>
        <v>20295.99074371098</v>
      </c>
      <c r="K55" s="141">
        <f t="shared" si="27"/>
        <v>23470.435491551449</v>
      </c>
      <c r="L55" s="141">
        <f t="shared" si="27"/>
        <v>23591.437631891004</v>
      </c>
      <c r="M55" s="141">
        <f t="shared" si="27"/>
        <v>23712.374004431316</v>
      </c>
      <c r="N55" s="141">
        <f t="shared" si="27"/>
        <v>23833.242167104865</v>
      </c>
      <c r="O55" s="141">
        <f t="shared" ref="O55:X57" si="28">SUMIF($C$33:$C$52,$C55,O$33:O$52)</f>
        <v>23954.039522240746</v>
      </c>
      <c r="P55" s="141">
        <f t="shared" si="28"/>
        <v>24074.763302943757</v>
      </c>
      <c r="Q55" s="141">
        <f t="shared" si="28"/>
        <v>24195.410557936761</v>
      </c>
      <c r="R55" s="141">
        <f t="shared" si="28"/>
        <v>24315.978134653495</v>
      </c>
      <c r="S55" s="141">
        <f t="shared" si="28"/>
        <v>24436.462660332079</v>
      </c>
      <c r="T55" s="141">
        <f t="shared" si="28"/>
        <v>24556.860520818562</v>
      </c>
      <c r="U55" s="141">
        <f t="shared" si="28"/>
        <v>24677.167836737863</v>
      </c>
      <c r="V55" s="141">
        <f t="shared" si="28"/>
        <v>24797.38043662814</v>
      </c>
      <c r="W55" s="141">
        <f t="shared" si="28"/>
        <v>24917.493826561473</v>
      </c>
      <c r="X55" s="141">
        <f t="shared" si="28"/>
        <v>25037.503155681719</v>
      </c>
      <c r="Y55" s="141">
        <f t="shared" ref="Y55:AM57" si="29">SUMIF($C$33:$C$52,$C55,Y$33:Y$52)</f>
        <v>25157.403176981839</v>
      </c>
      <c r="Z55" s="141">
        <f t="shared" si="29"/>
        <v>25277.188202505917</v>
      </c>
      <c r="AA55" s="141">
        <f t="shared" si="29"/>
        <v>25396.852051994458</v>
      </c>
      <c r="AB55" s="141">
        <f t="shared" si="29"/>
        <v>25516.38799378325</v>
      </c>
      <c r="AC55" s="141">
        <f t="shared" si="29"/>
        <v>25635.788676505414</v>
      </c>
      <c r="AD55" s="141">
        <f t="shared" si="29"/>
        <v>25755.046049819652</v>
      </c>
      <c r="AE55" s="141">
        <f t="shared" si="29"/>
        <v>25874.151271972001</v>
      </c>
      <c r="AF55" s="141">
        <f t="shared" si="29"/>
        <v>25993.094601469711</v>
      </c>
      <c r="AG55" s="141">
        <f t="shared" si="29"/>
        <v>26111.865269464193</v>
      </c>
      <c r="AH55" s="141">
        <f t="shared" si="29"/>
        <v>26230.45132855792</v>
      </c>
      <c r="AI55" s="141">
        <f t="shared" si="29"/>
        <v>26348.839472593638</v>
      </c>
      <c r="AJ55" s="141">
        <f t="shared" si="29"/>
        <v>26467.014820459241</v>
      </c>
      <c r="AK55" s="141">
        <f t="shared" si="29"/>
        <v>26584.960654905302</v>
      </c>
      <c r="AL55" s="141">
        <f t="shared" si="29"/>
        <v>26702.658104625916</v>
      </c>
      <c r="AM55" s="141">
        <f t="shared" si="29"/>
        <v>26820.085754106211</v>
      </c>
    </row>
    <row r="56" spans="1:40" ht="15.75" x14ac:dyDescent="0.25">
      <c r="C56" s="197" t="s">
        <v>51</v>
      </c>
      <c r="E56" s="141">
        <f t="shared" si="27"/>
        <v>40868.824499999995</v>
      </c>
      <c r="F56" s="141">
        <f t="shared" si="27"/>
        <v>49329.703166735933</v>
      </c>
      <c r="G56" s="141">
        <f t="shared" si="27"/>
        <v>60382.807685260334</v>
      </c>
      <c r="H56" s="141">
        <f t="shared" si="27"/>
        <v>72523.102855738442</v>
      </c>
      <c r="I56" s="141">
        <f t="shared" si="27"/>
        <v>90828.385973000521</v>
      </c>
      <c r="J56" s="141">
        <f t="shared" si="27"/>
        <v>101479.9537185549</v>
      </c>
      <c r="K56" s="141">
        <f t="shared" si="27"/>
        <v>117352.17745775725</v>
      </c>
      <c r="L56" s="141">
        <f t="shared" si="27"/>
        <v>117957.18815945502</v>
      </c>
      <c r="M56" s="141">
        <f t="shared" si="27"/>
        <v>118561.87002215657</v>
      </c>
      <c r="N56" s="141">
        <f t="shared" si="27"/>
        <v>119166.21083552434</v>
      </c>
      <c r="O56" s="141">
        <f t="shared" si="28"/>
        <v>119770.19761120374</v>
      </c>
      <c r="P56" s="141">
        <f t="shared" si="28"/>
        <v>120373.81651471881</v>
      </c>
      <c r="Q56" s="141">
        <f t="shared" si="28"/>
        <v>120977.0527896838</v>
      </c>
      <c r="R56" s="141">
        <f t="shared" si="28"/>
        <v>121579.89067326748</v>
      </c>
      <c r="S56" s="141">
        <f t="shared" si="28"/>
        <v>122182.31330166041</v>
      </c>
      <c r="T56" s="141">
        <f t="shared" si="28"/>
        <v>122784.30260409281</v>
      </c>
      <c r="U56" s="141">
        <f t="shared" si="28"/>
        <v>123385.83918368931</v>
      </c>
      <c r="V56" s="141">
        <f t="shared" si="28"/>
        <v>123986.90218314072</v>
      </c>
      <c r="W56" s="141">
        <f t="shared" si="28"/>
        <v>124587.46913280737</v>
      </c>
      <c r="X56" s="141">
        <f t="shared" si="28"/>
        <v>125187.51577840862</v>
      </c>
      <c r="Y56" s="141">
        <f t="shared" si="29"/>
        <v>125787.01588490923</v>
      </c>
      <c r="Z56" s="141">
        <f t="shared" si="29"/>
        <v>126385.94101252957</v>
      </c>
      <c r="AA56" s="141">
        <f t="shared" si="29"/>
        <v>126984.2602599723</v>
      </c>
      <c r="AB56" s="141">
        <f t="shared" si="29"/>
        <v>127581.93996891627</v>
      </c>
      <c r="AC56" s="141">
        <f t="shared" si="29"/>
        <v>128178.94338252708</v>
      </c>
      <c r="AD56" s="141">
        <f t="shared" si="29"/>
        <v>128775.23024909827</v>
      </c>
      <c r="AE56" s="141">
        <f t="shared" si="29"/>
        <v>129370.75635986001</v>
      </c>
      <c r="AF56" s="141">
        <f t="shared" si="29"/>
        <v>129965.47300734854</v>
      </c>
      <c r="AG56" s="141">
        <f t="shared" si="29"/>
        <v>130559.32634732098</v>
      </c>
      <c r="AH56" s="141">
        <f t="shared" si="29"/>
        <v>131152.25664278961</v>
      </c>
      <c r="AI56" s="141">
        <f t="shared" si="29"/>
        <v>131744.19736296817</v>
      </c>
      <c r="AJ56" s="141">
        <f t="shared" si="29"/>
        <v>132335.0741022962</v>
      </c>
      <c r="AK56" s="141">
        <f t="shared" si="29"/>
        <v>132924.80327452649</v>
      </c>
      <c r="AL56" s="141">
        <f t="shared" si="29"/>
        <v>133513.2905231296</v>
      </c>
      <c r="AM56" s="141">
        <f t="shared" si="29"/>
        <v>134100.42877053106</v>
      </c>
    </row>
    <row r="57" spans="1:40" ht="15.75" x14ac:dyDescent="0.25">
      <c r="C57" s="197" t="s">
        <v>50</v>
      </c>
      <c r="E57" s="141">
        <f t="shared" si="27"/>
        <v>877237.29764999996</v>
      </c>
      <c r="F57" s="141">
        <f t="shared" si="27"/>
        <v>980303.87964018655</v>
      </c>
      <c r="G57" s="141">
        <f t="shared" si="27"/>
        <v>1126850.8111059442</v>
      </c>
      <c r="H57" s="141">
        <f t="shared" si="27"/>
        <v>1284394.2759283255</v>
      </c>
      <c r="I57" s="141">
        <f t="shared" si="27"/>
        <v>1538854.9750918255</v>
      </c>
      <c r="J57" s="141">
        <f t="shared" si="27"/>
        <v>1719318.5806286058</v>
      </c>
      <c r="K57" s="141">
        <f t="shared" si="27"/>
        <v>1988232.865575854</v>
      </c>
      <c r="L57" s="141">
        <f t="shared" si="27"/>
        <v>1998483.2263889171</v>
      </c>
      <c r="M57" s="141">
        <f t="shared" si="27"/>
        <v>2008728.0158652232</v>
      </c>
      <c r="N57" s="141">
        <f t="shared" si="27"/>
        <v>2018967.0271317945</v>
      </c>
      <c r="O57" s="141">
        <f t="shared" si="28"/>
        <v>2029200.0401341412</v>
      </c>
      <c r="P57" s="141">
        <f t="shared" si="28"/>
        <v>2039426.8204824098</v>
      </c>
      <c r="Q57" s="141">
        <f t="shared" si="28"/>
        <v>2049647.1181673398</v>
      </c>
      <c r="R57" s="141">
        <f t="shared" si="28"/>
        <v>2059860.6661280217</v>
      </c>
      <c r="S57" s="141">
        <f t="shared" si="28"/>
        <v>2070067.1786502847</v>
      </c>
      <c r="T57" s="141">
        <f t="shared" si="28"/>
        <v>2080266.3495710974</v>
      </c>
      <c r="U57" s="141">
        <f t="shared" si="28"/>
        <v>2090457.850259956</v>
      </c>
      <c r="V57" s="141">
        <f t="shared" si="28"/>
        <v>2100641.3273430387</v>
      </c>
      <c r="W57" s="141">
        <f t="shared" si="28"/>
        <v>2110816.4001296996</v>
      </c>
      <c r="X57" s="141">
        <f t="shared" si="28"/>
        <v>2120982.6576931132</v>
      </c>
      <c r="Y57" s="141">
        <f t="shared" si="29"/>
        <v>2131139.6555476249</v>
      </c>
      <c r="Z57" s="141">
        <f t="shared" si="29"/>
        <v>2141286.9118538206</v>
      </c>
      <c r="AA57" s="141">
        <f t="shared" si="29"/>
        <v>2151423.9030681546</v>
      </c>
      <c r="AB57" s="141">
        <f t="shared" si="29"/>
        <v>2161550.058936357</v>
      </c>
      <c r="AC57" s="141">
        <f t="shared" si="29"/>
        <v>2171664.7567077666</v>
      </c>
      <c r="AD57" s="141">
        <f t="shared" si="29"/>
        <v>2181767.3144200402</v>
      </c>
      <c r="AE57" s="141">
        <f t="shared" si="29"/>
        <v>2191856.9830685095</v>
      </c>
      <c r="AF57" s="141">
        <f t="shared" si="29"/>
        <v>2201932.9374296241</v>
      </c>
      <c r="AG57" s="141">
        <f t="shared" si="29"/>
        <v>2211994.2652502367</v>
      </c>
      <c r="AH57" s="141">
        <f t="shared" si="29"/>
        <v>2222039.9544396908</v>
      </c>
      <c r="AI57" s="141">
        <f t="shared" si="29"/>
        <v>2232068.8778037699</v>
      </c>
      <c r="AJ57" s="141">
        <f t="shared" si="29"/>
        <v>2242079.7747303238</v>
      </c>
      <c r="AK57" s="141">
        <f t="shared" si="29"/>
        <v>2252071.2290639197</v>
      </c>
      <c r="AL57" s="141">
        <f t="shared" si="29"/>
        <v>2262041.6421742016</v>
      </c>
      <c r="AM57" s="141">
        <f t="shared" si="29"/>
        <v>2271989.199905206</v>
      </c>
    </row>
    <row r="59" spans="1:40" x14ac:dyDescent="0.25">
      <c r="E59" s="285">
        <f t="shared" ref="E59:AM59" si="30">E55/0.15/12</f>
        <v>4540.9804999999997</v>
      </c>
      <c r="F59" s="285">
        <f t="shared" si="30"/>
        <v>5481.0781296373252</v>
      </c>
      <c r="G59" s="285">
        <f t="shared" si="30"/>
        <v>6709.2008539178141</v>
      </c>
      <c r="H59" s="285">
        <f t="shared" si="30"/>
        <v>8058.1225395264919</v>
      </c>
      <c r="I59" s="285">
        <f t="shared" si="30"/>
        <v>10092.042885888946</v>
      </c>
      <c r="J59" s="285">
        <f t="shared" si="30"/>
        <v>11275.550413172767</v>
      </c>
      <c r="K59" s="285">
        <f t="shared" si="30"/>
        <v>13039.130828639694</v>
      </c>
      <c r="L59" s="285">
        <f t="shared" si="30"/>
        <v>13106.354239939448</v>
      </c>
      <c r="M59" s="285">
        <f t="shared" si="30"/>
        <v>13173.541113572954</v>
      </c>
      <c r="N59" s="285">
        <f t="shared" si="30"/>
        <v>13240.690092836036</v>
      </c>
      <c r="O59" s="285">
        <f t="shared" si="30"/>
        <v>13307.799734578193</v>
      </c>
      <c r="P59" s="285">
        <f t="shared" si="30"/>
        <v>13374.868501635421</v>
      </c>
      <c r="Q59" s="285">
        <f t="shared" si="30"/>
        <v>13441.894754409312</v>
      </c>
      <c r="R59" s="285">
        <f t="shared" si="30"/>
        <v>13508.876741474165</v>
      </c>
      <c r="S59" s="285">
        <f t="shared" si="30"/>
        <v>13575.812589073379</v>
      </c>
      <c r="T59" s="285">
        <f t="shared" si="30"/>
        <v>13642.700289343646</v>
      </c>
      <c r="U59" s="285">
        <f t="shared" si="30"/>
        <v>13709.53768707659</v>
      </c>
      <c r="V59" s="285">
        <f t="shared" si="30"/>
        <v>13776.322464793411</v>
      </c>
      <c r="W59" s="285">
        <f t="shared" si="30"/>
        <v>13843.052125867485</v>
      </c>
      <c r="X59" s="285">
        <f t="shared" si="30"/>
        <v>13909.723975378734</v>
      </c>
      <c r="Y59" s="285">
        <f t="shared" si="30"/>
        <v>13976.335098323245</v>
      </c>
      <c r="Z59" s="285">
        <f t="shared" si="30"/>
        <v>14042.882334725509</v>
      </c>
      <c r="AA59" s="285">
        <f t="shared" si="30"/>
        <v>14109.362251108032</v>
      </c>
      <c r="AB59" s="285">
        <f t="shared" si="30"/>
        <v>14175.771107657361</v>
      </c>
      <c r="AC59" s="285">
        <f t="shared" si="30"/>
        <v>14242.104820280787</v>
      </c>
      <c r="AD59" s="285">
        <f t="shared" si="30"/>
        <v>14308.358916566474</v>
      </c>
      <c r="AE59" s="285">
        <f t="shared" si="30"/>
        <v>14374.528484428891</v>
      </c>
      <c r="AF59" s="285">
        <f t="shared" si="30"/>
        <v>14440.608111927619</v>
      </c>
      <c r="AG59" s="285">
        <f t="shared" si="30"/>
        <v>14506.591816368998</v>
      </c>
      <c r="AH59" s="285">
        <f t="shared" si="30"/>
        <v>14572.472960309955</v>
      </c>
      <c r="AI59" s="285">
        <f t="shared" si="30"/>
        <v>14638.244151440909</v>
      </c>
      <c r="AJ59" s="285">
        <f t="shared" si="30"/>
        <v>14703.897122477356</v>
      </c>
      <c r="AK59" s="285">
        <f t="shared" si="30"/>
        <v>14769.422586058501</v>
      </c>
      <c r="AL59" s="285">
        <f t="shared" si="30"/>
        <v>14834.810058125511</v>
      </c>
      <c r="AM59" s="285">
        <f t="shared" si="30"/>
        <v>14900.047641170117</v>
      </c>
    </row>
    <row r="60" spans="1:40" x14ac:dyDescent="0.25">
      <c r="E60" s="285">
        <f t="shared" ref="E60:AM60" si="31">E56/0.15/12</f>
        <v>22704.902499999997</v>
      </c>
      <c r="F60" s="285">
        <f t="shared" si="31"/>
        <v>27405.390648186629</v>
      </c>
      <c r="G60" s="285">
        <f t="shared" si="31"/>
        <v>33546.004269589073</v>
      </c>
      <c r="H60" s="285">
        <f t="shared" si="31"/>
        <v>40290.612697632467</v>
      </c>
      <c r="I60" s="285">
        <f t="shared" si="31"/>
        <v>50460.214429444743</v>
      </c>
      <c r="J60" s="285">
        <f t="shared" si="31"/>
        <v>56377.752065863839</v>
      </c>
      <c r="K60" s="285">
        <f t="shared" si="31"/>
        <v>65195.654143198473</v>
      </c>
      <c r="L60" s="285">
        <f t="shared" si="31"/>
        <v>65531.771199697243</v>
      </c>
      <c r="M60" s="285">
        <f t="shared" si="31"/>
        <v>65867.705567864759</v>
      </c>
      <c r="N60" s="285">
        <f t="shared" si="31"/>
        <v>66203.45046418019</v>
      </c>
      <c r="O60" s="285">
        <f t="shared" si="31"/>
        <v>66538.998672890972</v>
      </c>
      <c r="P60" s="285">
        <f t="shared" si="31"/>
        <v>66874.342508177113</v>
      </c>
      <c r="Q60" s="285">
        <f t="shared" si="31"/>
        <v>67209.473772046564</v>
      </c>
      <c r="R60" s="285">
        <f t="shared" si="31"/>
        <v>67544.383707370827</v>
      </c>
      <c r="S60" s="285">
        <f t="shared" si="31"/>
        <v>67879.062945366895</v>
      </c>
      <c r="T60" s="285">
        <f t="shared" si="31"/>
        <v>68213.501446718234</v>
      </c>
      <c r="U60" s="285">
        <f t="shared" si="31"/>
        <v>68547.688435382952</v>
      </c>
      <c r="V60" s="285">
        <f t="shared" si="31"/>
        <v>68881.612323967071</v>
      </c>
      <c r="W60" s="285">
        <f t="shared" si="31"/>
        <v>69215.260629337427</v>
      </c>
      <c r="X60" s="285">
        <f t="shared" si="31"/>
        <v>69548.619876893688</v>
      </c>
      <c r="Y60" s="285">
        <f t="shared" si="31"/>
        <v>69881.675491616232</v>
      </c>
      <c r="Z60" s="285">
        <f t="shared" si="31"/>
        <v>70214.411673627546</v>
      </c>
      <c r="AA60" s="285">
        <f t="shared" si="31"/>
        <v>70546.811255540175</v>
      </c>
      <c r="AB60" s="285">
        <f t="shared" si="31"/>
        <v>70878.855538286822</v>
      </c>
      <c r="AC60" s="285">
        <f t="shared" si="31"/>
        <v>71210.524101403935</v>
      </c>
      <c r="AD60" s="285">
        <f t="shared" si="31"/>
        <v>71541.794582832372</v>
      </c>
      <c r="AE60" s="285">
        <f t="shared" si="31"/>
        <v>71872.642422144461</v>
      </c>
      <c r="AF60" s="285">
        <f t="shared" si="31"/>
        <v>72203.040559638073</v>
      </c>
      <c r="AG60" s="285">
        <f t="shared" si="31"/>
        <v>72532.959081844994</v>
      </c>
      <c r="AH60" s="285">
        <f t="shared" si="31"/>
        <v>72862.364801549789</v>
      </c>
      <c r="AI60" s="285">
        <f t="shared" si="31"/>
        <v>73191.220757204544</v>
      </c>
      <c r="AJ60" s="285">
        <f t="shared" si="31"/>
        <v>73519.485612386779</v>
      </c>
      <c r="AK60" s="285">
        <f t="shared" si="31"/>
        <v>73847.112930292496</v>
      </c>
      <c r="AL60" s="285">
        <f t="shared" si="31"/>
        <v>74174.050290627565</v>
      </c>
      <c r="AM60" s="285">
        <f t="shared" si="31"/>
        <v>74500.23820585059</v>
      </c>
    </row>
    <row r="61" spans="1:40" x14ac:dyDescent="0.25">
      <c r="E61" s="285">
        <f t="shared" ref="E61:AM61" si="32">E57/0.15/12</f>
        <v>487354.05424999999</v>
      </c>
      <c r="F61" s="285">
        <f t="shared" si="32"/>
        <v>544613.26646677032</v>
      </c>
      <c r="G61" s="285">
        <f t="shared" si="32"/>
        <v>626028.22839219123</v>
      </c>
      <c r="H61" s="285">
        <f t="shared" si="32"/>
        <v>713552.37551573652</v>
      </c>
      <c r="I61" s="285">
        <f t="shared" si="32"/>
        <v>854919.43060656975</v>
      </c>
      <c r="J61" s="285">
        <f t="shared" si="32"/>
        <v>955176.98923811445</v>
      </c>
      <c r="K61" s="285">
        <f t="shared" si="32"/>
        <v>1104573.8142088077</v>
      </c>
      <c r="L61" s="285">
        <f t="shared" si="32"/>
        <v>1110268.459104954</v>
      </c>
      <c r="M61" s="285">
        <f t="shared" si="32"/>
        <v>1115960.0088140129</v>
      </c>
      <c r="N61" s="285">
        <f t="shared" si="32"/>
        <v>1121648.3484065526</v>
      </c>
      <c r="O61" s="285">
        <f t="shared" si="32"/>
        <v>1127333.3556300786</v>
      </c>
      <c r="P61" s="285">
        <f t="shared" si="32"/>
        <v>1133014.9002680054</v>
      </c>
      <c r="Q61" s="285">
        <f t="shared" si="32"/>
        <v>1138692.8434263</v>
      </c>
      <c r="R61" s="285">
        <f t="shared" si="32"/>
        <v>1144367.0367377899</v>
      </c>
      <c r="S61" s="285">
        <f t="shared" si="32"/>
        <v>1150037.3214723805</v>
      </c>
      <c r="T61" s="285">
        <f t="shared" si="32"/>
        <v>1155703.5275394986</v>
      </c>
      <c r="U61" s="285">
        <f t="shared" si="32"/>
        <v>1161365.4723666422</v>
      </c>
      <c r="V61" s="285">
        <f t="shared" si="32"/>
        <v>1167022.9596350216</v>
      </c>
      <c r="W61" s="285">
        <f t="shared" si="32"/>
        <v>1172675.7778498332</v>
      </c>
      <c r="X61" s="285">
        <f t="shared" si="32"/>
        <v>1178323.6987183962</v>
      </c>
      <c r="Y61" s="285">
        <f t="shared" si="32"/>
        <v>1183966.4753042362</v>
      </c>
      <c r="Z61" s="285">
        <f t="shared" si="32"/>
        <v>1189603.8399187892</v>
      </c>
      <c r="AA61" s="285">
        <f t="shared" si="32"/>
        <v>1195235.5017045303</v>
      </c>
      <c r="AB61" s="285">
        <f t="shared" si="32"/>
        <v>1200861.1438535317</v>
      </c>
      <c r="AC61" s="285">
        <f t="shared" si="32"/>
        <v>1206480.4203932036</v>
      </c>
      <c r="AD61" s="285">
        <f t="shared" si="32"/>
        <v>1212092.9524555779</v>
      </c>
      <c r="AE61" s="285">
        <f t="shared" si="32"/>
        <v>1217698.3239269496</v>
      </c>
      <c r="AF61" s="285">
        <f t="shared" si="32"/>
        <v>1223296.0763497914</v>
      </c>
      <c r="AG61" s="285">
        <f t="shared" si="32"/>
        <v>1228885.7029167982</v>
      </c>
      <c r="AH61" s="285">
        <f t="shared" si="32"/>
        <v>1234466.6413553839</v>
      </c>
      <c r="AI61" s="285">
        <f t="shared" si="32"/>
        <v>1240038.2654465388</v>
      </c>
      <c r="AJ61" s="285">
        <f t="shared" si="32"/>
        <v>1245599.87485018</v>
      </c>
      <c r="AK61" s="285">
        <f t="shared" si="32"/>
        <v>1251150.6828132889</v>
      </c>
      <c r="AL61" s="285">
        <f t="shared" si="32"/>
        <v>1256689.8012078898</v>
      </c>
      <c r="AM61" s="285">
        <f t="shared" si="32"/>
        <v>1262216.222169559</v>
      </c>
    </row>
  </sheetData>
  <printOptions horizontalCentered="1" verticalCentered="1"/>
  <pageMargins left="0.78740157480314965" right="0.59055118110236227" top="1.5748031496062993" bottom="1.5748031496062993" header="0.31496062992125984" footer="0.31496062992125984"/>
  <pageSetup paperSize="8" scale="63" fitToWidth="2" orientation="landscape" r:id="rId1"/>
  <colBreaks count="1" manualBreakCount="1">
    <brk id="21" min="2" max="5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2:AO743"/>
  <sheetViews>
    <sheetView showGridLines="0" showZeros="0" topLeftCell="D1" zoomScale="85" zoomScaleNormal="85" zoomScaleSheetLayoutView="85" workbookViewId="0">
      <selection activeCell="F3" sqref="F3"/>
    </sheetView>
  </sheetViews>
  <sheetFormatPr defaultColWidth="9.140625" defaultRowHeight="15" x14ac:dyDescent="0.25"/>
  <cols>
    <col min="1" max="1" width="9.140625" style="191"/>
    <col min="2" max="2" width="9.42578125" style="191" bestFit="1" customWidth="1"/>
    <col min="3" max="3" width="14.28515625" style="192" bestFit="1" customWidth="1"/>
    <col min="4" max="4" width="81.140625" style="191" bestFit="1" customWidth="1"/>
    <col min="5" max="5" width="20" style="191" bestFit="1" customWidth="1"/>
    <col min="6" max="40" width="14.7109375" style="191" customWidth="1"/>
    <col min="41" max="16384" width="9.140625" style="191"/>
  </cols>
  <sheetData>
    <row r="2" spans="2:41" x14ac:dyDescent="0.25">
      <c r="G2" s="292">
        <f t="shared" ref="G2:P2" si="0">G3/F3-1</f>
        <v>5.7777370974703146E-3</v>
      </c>
      <c r="H2" s="292">
        <f t="shared" si="0"/>
        <v>5.7445466173715598E-3</v>
      </c>
      <c r="I2" s="292">
        <f t="shared" si="0"/>
        <v>5.7117352877447125E-3</v>
      </c>
      <c r="J2" s="292">
        <f t="shared" si="0"/>
        <v>5.6792966486671759E-3</v>
      </c>
      <c r="K2" s="292">
        <f t="shared" si="0"/>
        <v>0</v>
      </c>
      <c r="L2" s="292">
        <f t="shared" si="0"/>
        <v>0</v>
      </c>
      <c r="M2" s="292">
        <f t="shared" si="0"/>
        <v>0</v>
      </c>
      <c r="N2" s="292">
        <f t="shared" si="0"/>
        <v>0</v>
      </c>
      <c r="O2" s="292">
        <f t="shared" si="0"/>
        <v>0</v>
      </c>
      <c r="P2" s="292">
        <f t="shared" si="0"/>
        <v>0</v>
      </c>
    </row>
    <row r="3" spans="2:41" x14ac:dyDescent="0.25">
      <c r="E3" s="291" t="s">
        <v>301</v>
      </c>
      <c r="F3" s="291">
        <f>F6/'Entradas e Passaporte'!E11</f>
        <v>51.706928847093756</v>
      </c>
      <c r="G3" s="291">
        <f>G6/'Entradas e Passaporte'!F11</f>
        <v>52.005677888089863</v>
      </c>
      <c r="H3" s="291">
        <f>H6/'Entradas e Passaporte'!G11</f>
        <v>52.304426929086006</v>
      </c>
      <c r="I3" s="291">
        <f>I6/'Entradas e Passaporte'!H11</f>
        <v>52.603175970082127</v>
      </c>
      <c r="J3" s="291">
        <f>J6/'Entradas e Passaporte'!I11</f>
        <v>52.901925011078262</v>
      </c>
      <c r="K3" s="291">
        <f>K6/'Entradas e Passaporte'!J11</f>
        <v>52.901925011078248</v>
      </c>
      <c r="L3" s="291">
        <f>L6/'Entradas e Passaporte'!K11</f>
        <v>52.901925011078248</v>
      </c>
      <c r="M3" s="291">
        <f>M6/'Entradas e Passaporte'!L11</f>
        <v>52.901925011078248</v>
      </c>
      <c r="N3" s="291">
        <f>N6/'Entradas e Passaporte'!M11</f>
        <v>52.901925011078248</v>
      </c>
      <c r="O3" s="291">
        <f>O6/'Entradas e Passaporte'!N11</f>
        <v>52.901925011078248</v>
      </c>
      <c r="P3" s="291">
        <f>P6/'Entradas e Passaporte'!O11</f>
        <v>52.901925011078248</v>
      </c>
      <c r="Q3" s="291">
        <f>Q6/'Entradas e Passaporte'!P11</f>
        <v>52.901925011078248</v>
      </c>
      <c r="R3" s="291">
        <f>R6/'Entradas e Passaporte'!Q11</f>
        <v>52.901925011078248</v>
      </c>
      <c r="S3" s="291">
        <f>S6/'Entradas e Passaporte'!R11</f>
        <v>52.901925011078255</v>
      </c>
      <c r="T3" s="291">
        <f>T6/'Entradas e Passaporte'!S11</f>
        <v>52.901925011078248</v>
      </c>
      <c r="U3" s="291">
        <f>U6/'Entradas e Passaporte'!T11</f>
        <v>52.901925011078255</v>
      </c>
      <c r="V3" s="291">
        <f>V6/'Entradas e Passaporte'!U11</f>
        <v>52.901925011078241</v>
      </c>
      <c r="W3" s="291">
        <f>W6/'Entradas e Passaporte'!V11</f>
        <v>52.901925011078241</v>
      </c>
      <c r="X3" s="291">
        <f>X6/'Entradas e Passaporte'!W11</f>
        <v>52.901925011078262</v>
      </c>
      <c r="Y3" s="291">
        <f>Y6/'Entradas e Passaporte'!X11</f>
        <v>52.901925011078248</v>
      </c>
      <c r="Z3" s="291">
        <f>Z6/'Entradas e Passaporte'!Y11</f>
        <v>52.901925011078248</v>
      </c>
      <c r="AA3" s="291">
        <f>AA6/'Entradas e Passaporte'!Z11</f>
        <v>52.901925011078248</v>
      </c>
      <c r="AB3" s="291">
        <f>AB6/'Entradas e Passaporte'!AA11</f>
        <v>52.901925011078255</v>
      </c>
      <c r="AC3" s="291">
        <f>AC6/'Entradas e Passaporte'!AB11</f>
        <v>52.901925011078262</v>
      </c>
      <c r="AD3" s="291">
        <f>AD6/'Entradas e Passaporte'!AC11</f>
        <v>52.901925011078248</v>
      </c>
      <c r="AE3" s="291">
        <f>AE6/'Entradas e Passaporte'!AD11</f>
        <v>52.901925011078241</v>
      </c>
      <c r="AF3" s="291">
        <f>AF6/'Entradas e Passaporte'!AE11</f>
        <v>52.901925011078248</v>
      </c>
      <c r="AG3" s="291">
        <f>AG6/'Entradas e Passaporte'!AF11</f>
        <v>52.901925011078248</v>
      </c>
      <c r="AH3" s="291">
        <f>AH6/'Entradas e Passaporte'!AG11</f>
        <v>52.901925011078255</v>
      </c>
      <c r="AI3" s="291">
        <f>AI6/'Entradas e Passaporte'!AH11</f>
        <v>52.901925011078248</v>
      </c>
      <c r="AJ3" s="291">
        <f>AJ6/'Entradas e Passaporte'!AI11</f>
        <v>52.901925011078262</v>
      </c>
      <c r="AK3" s="291">
        <f>AK6/'Entradas e Passaporte'!AJ11</f>
        <v>52.901925011078241</v>
      </c>
      <c r="AL3" s="291">
        <f>AL6/'Entradas e Passaporte'!AK11</f>
        <v>52.901925011078248</v>
      </c>
      <c r="AM3" s="291">
        <f>AM6/'Entradas e Passaporte'!AL11</f>
        <v>52.901925011078241</v>
      </c>
      <c r="AN3" s="291">
        <f>AN6/'Entradas e Passaporte'!AM11</f>
        <v>52.901925011078241</v>
      </c>
    </row>
    <row r="4" spans="2:41" s="217" customFormat="1" ht="20.100000000000001" customHeight="1" x14ac:dyDescent="0.25">
      <c r="C4" s="221"/>
      <c r="D4" s="220"/>
      <c r="E4" s="219"/>
      <c r="F4" s="222"/>
      <c r="G4" s="290">
        <f t="shared" ref="G4:AN4" si="1">G6/F6-1</f>
        <v>4.8758042615962838E-2</v>
      </c>
      <c r="H4" s="290">
        <f t="shared" si="1"/>
        <v>8.3604878376111413E-2</v>
      </c>
      <c r="I4" s="290">
        <f t="shared" si="1"/>
        <v>7.8683036509389126E-2</v>
      </c>
      <c r="J4" s="290">
        <f t="shared" si="1"/>
        <v>0.13778914575509149</v>
      </c>
      <c r="K4" s="290">
        <f t="shared" si="1"/>
        <v>0.11727135334894778</v>
      </c>
      <c r="L4" s="290">
        <f t="shared" si="1"/>
        <v>0.15640747908914587</v>
      </c>
      <c r="M4" s="290">
        <f t="shared" si="1"/>
        <v>5.1555132150451488E-3</v>
      </c>
      <c r="N4" s="290">
        <f t="shared" si="1"/>
        <v>5.126282443119301E-3</v>
      </c>
      <c r="O4" s="290">
        <f t="shared" si="1"/>
        <v>5.0972611452131389E-3</v>
      </c>
      <c r="P4" s="290">
        <f t="shared" si="1"/>
        <v>5.0684398827871568E-3</v>
      </c>
      <c r="Q4" s="290">
        <f t="shared" si="1"/>
        <v>5.0398088635916771E-3</v>
      </c>
      <c r="R4" s="290">
        <f t="shared" si="1"/>
        <v>5.0113578885426779E-3</v>
      </c>
      <c r="S4" s="290">
        <f t="shared" si="1"/>
        <v>4.9830762915981097E-3</v>
      </c>
      <c r="T4" s="290">
        <f t="shared" si="1"/>
        <v>4.954952871374374E-3</v>
      </c>
      <c r="U4" s="290">
        <f t="shared" si="1"/>
        <v>4.9269758131536001E-3</v>
      </c>
      <c r="V4" s="290">
        <f t="shared" si="1"/>
        <v>4.8991325995151325E-3</v>
      </c>
      <c r="W4" s="290">
        <f t="shared" si="1"/>
        <v>4.8714099075548578E-3</v>
      </c>
      <c r="X4" s="290">
        <f t="shared" si="1"/>
        <v>4.8437934902156865E-3</v>
      </c>
      <c r="Y4" s="290">
        <f t="shared" si="1"/>
        <v>4.8162680386547585E-3</v>
      </c>
      <c r="Z4" s="290">
        <f t="shared" si="1"/>
        <v>4.7888170219925197E-3</v>
      </c>
      <c r="AA4" s="290">
        <f t="shared" si="1"/>
        <v>4.761422499825807E-3</v>
      </c>
      <c r="AB4" s="290">
        <f t="shared" si="1"/>
        <v>4.7340649019136372E-3</v>
      </c>
      <c r="AC4" s="290">
        <f t="shared" si="1"/>
        <v>4.7067227680057666E-3</v>
      </c>
      <c r="AD4" s="290">
        <f t="shared" si="1"/>
        <v>4.6793724390477021E-3</v>
      </c>
      <c r="AE4" s="290">
        <f t="shared" si="1"/>
        <v>4.6519876887394229E-3</v>
      </c>
      <c r="AF4" s="290">
        <f t="shared" si="1"/>
        <v>4.6245392814270314E-3</v>
      </c>
      <c r="AG4" s="290">
        <f t="shared" si="1"/>
        <v>4.5969944384822714E-3</v>
      </c>
      <c r="AH4" s="290">
        <f t="shared" si="1"/>
        <v>4.569316190146111E-3</v>
      </c>
      <c r="AI4" s="290">
        <f t="shared" si="1"/>
        <v>4.5414625830042521E-3</v>
      </c>
      <c r="AJ4" s="290">
        <f t="shared" si="1"/>
        <v>4.5133857039976188E-3</v>
      </c>
      <c r="AK4" s="290">
        <f t="shared" si="1"/>
        <v>4.4850304693120346E-3</v>
      </c>
      <c r="AL4" s="290">
        <f t="shared" si="1"/>
        <v>4.4563331091986846E-3</v>
      </c>
      <c r="AM4" s="290">
        <f t="shared" si="1"/>
        <v>4.4272192555943057E-3</v>
      </c>
      <c r="AN4" s="290">
        <f t="shared" si="1"/>
        <v>4.3976015054452144E-3</v>
      </c>
      <c r="AO4" s="218"/>
    </row>
    <row r="5" spans="2:41" s="217" customFormat="1" ht="20.100000000000001" customHeight="1" x14ac:dyDescent="0.35">
      <c r="C5" s="221"/>
      <c r="D5" s="261" t="s">
        <v>300</v>
      </c>
      <c r="E5" s="226" t="s">
        <v>91</v>
      </c>
      <c r="F5" s="226">
        <v>1</v>
      </c>
      <c r="G5" s="226">
        <f t="shared" ref="G5:AN5" si="2">F5+1</f>
        <v>2</v>
      </c>
      <c r="H5" s="226">
        <f t="shared" si="2"/>
        <v>3</v>
      </c>
      <c r="I5" s="226">
        <f t="shared" si="2"/>
        <v>4</v>
      </c>
      <c r="J5" s="226">
        <f t="shared" si="2"/>
        <v>5</v>
      </c>
      <c r="K5" s="226">
        <f t="shared" si="2"/>
        <v>6</v>
      </c>
      <c r="L5" s="226">
        <f t="shared" si="2"/>
        <v>7</v>
      </c>
      <c r="M5" s="226">
        <f t="shared" si="2"/>
        <v>8</v>
      </c>
      <c r="N5" s="226">
        <f t="shared" si="2"/>
        <v>9</v>
      </c>
      <c r="O5" s="226">
        <f t="shared" si="2"/>
        <v>10</v>
      </c>
      <c r="P5" s="226">
        <f t="shared" si="2"/>
        <v>11</v>
      </c>
      <c r="Q5" s="226">
        <f t="shared" si="2"/>
        <v>12</v>
      </c>
      <c r="R5" s="226">
        <f t="shared" si="2"/>
        <v>13</v>
      </c>
      <c r="S5" s="226">
        <f t="shared" si="2"/>
        <v>14</v>
      </c>
      <c r="T5" s="226">
        <f t="shared" si="2"/>
        <v>15</v>
      </c>
      <c r="U5" s="226">
        <f t="shared" si="2"/>
        <v>16</v>
      </c>
      <c r="V5" s="226">
        <f t="shared" si="2"/>
        <v>17</v>
      </c>
      <c r="W5" s="226">
        <f t="shared" si="2"/>
        <v>18</v>
      </c>
      <c r="X5" s="226">
        <f t="shared" si="2"/>
        <v>19</v>
      </c>
      <c r="Y5" s="226">
        <f t="shared" si="2"/>
        <v>20</v>
      </c>
      <c r="Z5" s="226">
        <f t="shared" si="2"/>
        <v>21</v>
      </c>
      <c r="AA5" s="226">
        <f t="shared" si="2"/>
        <v>22</v>
      </c>
      <c r="AB5" s="226">
        <f t="shared" si="2"/>
        <v>23</v>
      </c>
      <c r="AC5" s="226">
        <f t="shared" si="2"/>
        <v>24</v>
      </c>
      <c r="AD5" s="226">
        <f t="shared" si="2"/>
        <v>25</v>
      </c>
      <c r="AE5" s="226">
        <f t="shared" si="2"/>
        <v>26</v>
      </c>
      <c r="AF5" s="226">
        <f t="shared" si="2"/>
        <v>27</v>
      </c>
      <c r="AG5" s="226">
        <f t="shared" si="2"/>
        <v>28</v>
      </c>
      <c r="AH5" s="226">
        <f t="shared" si="2"/>
        <v>29</v>
      </c>
      <c r="AI5" s="226">
        <f t="shared" si="2"/>
        <v>30</v>
      </c>
      <c r="AJ5" s="226">
        <f t="shared" si="2"/>
        <v>31</v>
      </c>
      <c r="AK5" s="226">
        <f t="shared" si="2"/>
        <v>32</v>
      </c>
      <c r="AL5" s="226">
        <f t="shared" si="2"/>
        <v>33</v>
      </c>
      <c r="AM5" s="226">
        <f t="shared" si="2"/>
        <v>34</v>
      </c>
      <c r="AN5" s="226">
        <f t="shared" si="2"/>
        <v>35</v>
      </c>
      <c r="AO5" s="218"/>
    </row>
    <row r="6" spans="2:41" s="193" customFormat="1" ht="20.100000000000001" customHeight="1" x14ac:dyDescent="0.25">
      <c r="C6" s="212"/>
      <c r="D6" s="289" t="s">
        <v>299</v>
      </c>
      <c r="E6" s="200">
        <f t="shared" ref="E6:E18" si="3">SUM(F6:AN6)</f>
        <v>1123096099.5410697</v>
      </c>
      <c r="F6" s="257">
        <f t="shared" ref="F6:AN6" si="4">SUM(F7:F19)</f>
        <v>17722549.862341385</v>
      </c>
      <c r="G6" s="257">
        <f t="shared" si="4"/>
        <v>18586666.703792952</v>
      </c>
      <c r="H6" s="257">
        <f t="shared" si="4"/>
        <v>20140602.712980881</v>
      </c>
      <c r="I6" s="257">
        <f t="shared" si="4"/>
        <v>21725326.491567459</v>
      </c>
      <c r="J6" s="257">
        <f t="shared" si="4"/>
        <v>24718840.670090999</v>
      </c>
      <c r="K6" s="257">
        <f t="shared" si="4"/>
        <v>27617652.568689581</v>
      </c>
      <c r="L6" s="257">
        <f t="shared" si="4"/>
        <v>31937259.985318191</v>
      </c>
      <c r="M6" s="257">
        <f t="shared" si="4"/>
        <v>32101912.95122483</v>
      </c>
      <c r="N6" s="257">
        <f t="shared" si="4"/>
        <v>32266476.423977237</v>
      </c>
      <c r="O6" s="257">
        <f t="shared" si="4"/>
        <v>32430947.080546115</v>
      </c>
      <c r="P6" s="257">
        <f t="shared" si="4"/>
        <v>32595321.386165716</v>
      </c>
      <c r="Q6" s="257">
        <f t="shared" si="4"/>
        <v>32759595.575799331</v>
      </c>
      <c r="R6" s="257">
        <f t="shared" si="4"/>
        <v>32923765.633513577</v>
      </c>
      <c r="S6" s="257">
        <f t="shared" si="4"/>
        <v>33087827.269472074</v>
      </c>
      <c r="T6" s="257">
        <f t="shared" si="4"/>
        <v>33251775.894208487</v>
      </c>
      <c r="U6" s="257">
        <f t="shared" si="4"/>
        <v>33415606.589783657</v>
      </c>
      <c r="V6" s="257">
        <f t="shared" si="4"/>
        <v>33579314.077360243</v>
      </c>
      <c r="W6" s="257">
        <f t="shared" si="4"/>
        <v>33742892.680645593</v>
      </c>
      <c r="X6" s="257">
        <f t="shared" si="4"/>
        <v>33906336.284553148</v>
      </c>
      <c r="Y6" s="257">
        <f t="shared" si="4"/>
        <v>34069638.288308322</v>
      </c>
      <c r="Z6" s="257">
        <f t="shared" si="4"/>
        <v>34232791.552076504</v>
      </c>
      <c r="AA6" s="257">
        <f t="shared" si="4"/>
        <v>34395788.336004406</v>
      </c>
      <c r="AB6" s="257">
        <f t="shared" si="4"/>
        <v>34558620.230339535</v>
      </c>
      <c r="AC6" s="257">
        <f t="shared" si="4"/>
        <v>34721278.075008541</v>
      </c>
      <c r="AD6" s="257">
        <f t="shared" si="4"/>
        <v>34883751.866681248</v>
      </c>
      <c r="AE6" s="257">
        <f t="shared" si="4"/>
        <v>35046030.650902092</v>
      </c>
      <c r="AF6" s="257">
        <f t="shared" si="4"/>
        <v>35208102.396305285</v>
      </c>
      <c r="AG6" s="257">
        <f t="shared" si="4"/>
        <v>35369953.847210616</v>
      </c>
      <c r="AH6" s="257">
        <f t="shared" si="4"/>
        <v>35531570.349969395</v>
      </c>
      <c r="AI6" s="257">
        <f t="shared" si="4"/>
        <v>35692935.647229165</v>
      </c>
      <c r="AJ6" s="257">
        <f t="shared" si="4"/>
        <v>35854031.632713079</v>
      </c>
      <c r="AK6" s="257">
        <f t="shared" si="4"/>
        <v>36014838.057033472</v>
      </c>
      <c r="AL6" s="257">
        <f t="shared" si="4"/>
        <v>36175332.172289461</v>
      </c>
      <c r="AM6" s="257">
        <f t="shared" si="4"/>
        <v>36335488.299460143</v>
      </c>
      <c r="AN6" s="257">
        <f t="shared" si="4"/>
        <v>36495277.297506936</v>
      </c>
      <c r="AO6" s="208"/>
    </row>
    <row r="7" spans="2:41" s="217" customFormat="1" ht="20.100000000000001" customHeight="1" x14ac:dyDescent="0.25">
      <c r="B7" s="217">
        <f t="shared" ref="B7:B17" si="5">B6+1</f>
        <v>1</v>
      </c>
      <c r="C7" s="243" t="s">
        <v>293</v>
      </c>
      <c r="D7" s="220" t="str">
        <f t="shared" ref="D7:D17" si="6">VLOOKUP($B7,$B$31:$D$2147,3,0)</f>
        <v>TICKET 1 - ACESSO AO ZOO</v>
      </c>
      <c r="E7" s="200">
        <f t="shared" si="3"/>
        <v>603082271.27471256</v>
      </c>
      <c r="F7" s="195">
        <f t="shared" ref="F7:O17" si="7">SUMIF($C$33:$C$1931,$C7,F$33:F$1931)</f>
        <v>9727245</v>
      </c>
      <c r="G7" s="195">
        <f t="shared" si="7"/>
        <v>10142923.282121997</v>
      </c>
      <c r="H7" s="195">
        <f t="shared" si="7"/>
        <v>10928143.917327605</v>
      </c>
      <c r="I7" s="195">
        <f t="shared" si="7"/>
        <v>11721055.895586105</v>
      </c>
      <c r="J7" s="195">
        <f t="shared" si="7"/>
        <v>13260778.281135824</v>
      </c>
      <c r="K7" s="195">
        <f t="shared" si="7"/>
        <v>14815887.696624955</v>
      </c>
      <c r="L7" s="195">
        <f t="shared" si="7"/>
        <v>17133203.341721959</v>
      </c>
      <c r="M7" s="195">
        <f t="shared" si="7"/>
        <v>17221533.797966257</v>
      </c>
      <c r="N7" s="195">
        <f t="shared" si="7"/>
        <v>17309816.244318362</v>
      </c>
      <c r="O7" s="195">
        <f t="shared" si="7"/>
        <v>17398048.898091305</v>
      </c>
      <c r="P7" s="195">
        <f t="shared" ref="P7:Y17" si="8">SUMIF($C$33:$C$1931,$C7,P$33:P$1931)</f>
        <v>17486229.863009073</v>
      </c>
      <c r="Q7" s="195">
        <f t="shared" si="8"/>
        <v>17574357.119263466</v>
      </c>
      <c r="R7" s="195">
        <f t="shared" si="8"/>
        <v>17662428.512449149</v>
      </c>
      <c r="S7" s="195">
        <f t="shared" si="8"/>
        <v>17750441.741221581</v>
      </c>
      <c r="T7" s="195">
        <f t="shared" si="8"/>
        <v>17838394.343495414</v>
      </c>
      <c r="U7" s="195">
        <f t="shared" si="8"/>
        <v>17926283.68097131</v>
      </c>
      <c r="V7" s="195">
        <f t="shared" si="8"/>
        <v>18014106.921740919</v>
      </c>
      <c r="W7" s="195">
        <f t="shared" si="8"/>
        <v>18101861.020675238</v>
      </c>
      <c r="X7" s="195">
        <f t="shared" si="8"/>
        <v>18189542.697247971</v>
      </c>
      <c r="Y7" s="195">
        <f t="shared" si="8"/>
        <v>18277148.410378478</v>
      </c>
      <c r="Z7" s="195">
        <f t="shared" ref="Z7:AN17" si="9">SUMIF($C$33:$C$1931,$C7,Z$33:Z$1931)</f>
        <v>18364674.329799581</v>
      </c>
      <c r="AA7" s="195">
        <f t="shared" si="9"/>
        <v>18452116.303355463</v>
      </c>
      <c r="AB7" s="195">
        <f t="shared" si="9"/>
        <v>18539469.819513202</v>
      </c>
      <c r="AC7" s="195">
        <f t="shared" si="9"/>
        <v>18626729.964219458</v>
      </c>
      <c r="AD7" s="195">
        <f t="shared" si="9"/>
        <v>18713891.371043619</v>
      </c>
      <c r="AE7" s="195">
        <f t="shared" si="9"/>
        <v>18800948.163310122</v>
      </c>
      <c r="AF7" s="195">
        <f t="shared" si="9"/>
        <v>18887893.886619419</v>
      </c>
      <c r="AG7" s="195">
        <f t="shared" si="9"/>
        <v>18974721.429770857</v>
      </c>
      <c r="AH7" s="195">
        <f t="shared" si="9"/>
        <v>19061422.931603417</v>
      </c>
      <c r="AI7" s="195">
        <f t="shared" si="9"/>
        <v>19147989.670626111</v>
      </c>
      <c r="AJ7" s="195">
        <f t="shared" si="9"/>
        <v>19234411.933465812</v>
      </c>
      <c r="AK7" s="195">
        <f t="shared" si="9"/>
        <v>19320678.857046705</v>
      </c>
      <c r="AL7" s="195">
        <f t="shared" si="9"/>
        <v>19406778.23792956</v>
      </c>
      <c r="AM7" s="195">
        <f t="shared" si="9"/>
        <v>19492696.300233569</v>
      </c>
      <c r="AN7" s="195">
        <f t="shared" si="9"/>
        <v>19578417.410828665</v>
      </c>
      <c r="AO7" s="218"/>
    </row>
    <row r="8" spans="2:41" s="217" customFormat="1" ht="20.100000000000001" customHeight="1" x14ac:dyDescent="0.25">
      <c r="B8" s="217">
        <f t="shared" si="5"/>
        <v>2</v>
      </c>
      <c r="C8" s="243" t="s">
        <v>244</v>
      </c>
      <c r="D8" s="220" t="str">
        <f t="shared" si="6"/>
        <v>TICKET 2 - Passaporte</v>
      </c>
      <c r="E8" s="200">
        <f t="shared" si="3"/>
        <v>0</v>
      </c>
      <c r="F8" s="195">
        <f>SUMIF($C$33:$C$1931,$C8,F$33:F$1931)</f>
        <v>0</v>
      </c>
      <c r="G8" s="195">
        <f t="shared" si="7"/>
        <v>0</v>
      </c>
      <c r="H8" s="195">
        <f t="shared" si="7"/>
        <v>0</v>
      </c>
      <c r="I8" s="195">
        <f t="shared" si="7"/>
        <v>0</v>
      </c>
      <c r="J8" s="195">
        <f t="shared" si="7"/>
        <v>0</v>
      </c>
      <c r="K8" s="195">
        <f t="shared" si="7"/>
        <v>0</v>
      </c>
      <c r="L8" s="195">
        <f t="shared" si="7"/>
        <v>0</v>
      </c>
      <c r="M8" s="195">
        <f t="shared" si="7"/>
        <v>0</v>
      </c>
      <c r="N8" s="195">
        <f t="shared" si="7"/>
        <v>0</v>
      </c>
      <c r="O8" s="195">
        <f t="shared" si="7"/>
        <v>0</v>
      </c>
      <c r="P8" s="195">
        <f t="shared" si="8"/>
        <v>0</v>
      </c>
      <c r="Q8" s="195">
        <f t="shared" si="8"/>
        <v>0</v>
      </c>
      <c r="R8" s="195">
        <f t="shared" si="8"/>
        <v>0</v>
      </c>
      <c r="S8" s="195">
        <f t="shared" si="8"/>
        <v>0</v>
      </c>
      <c r="T8" s="195">
        <f t="shared" si="8"/>
        <v>0</v>
      </c>
      <c r="U8" s="195">
        <f t="shared" si="8"/>
        <v>0</v>
      </c>
      <c r="V8" s="195">
        <f t="shared" si="8"/>
        <v>0</v>
      </c>
      <c r="W8" s="195">
        <f t="shared" si="8"/>
        <v>0</v>
      </c>
      <c r="X8" s="195">
        <f t="shared" si="8"/>
        <v>0</v>
      </c>
      <c r="Y8" s="195">
        <f t="shared" si="8"/>
        <v>0</v>
      </c>
      <c r="Z8" s="195">
        <f t="shared" si="9"/>
        <v>0</v>
      </c>
      <c r="AA8" s="195">
        <f t="shared" si="9"/>
        <v>0</v>
      </c>
      <c r="AB8" s="195">
        <f t="shared" si="9"/>
        <v>0</v>
      </c>
      <c r="AC8" s="195">
        <f t="shared" si="9"/>
        <v>0</v>
      </c>
      <c r="AD8" s="195">
        <f t="shared" si="9"/>
        <v>0</v>
      </c>
      <c r="AE8" s="195">
        <f t="shared" si="9"/>
        <v>0</v>
      </c>
      <c r="AF8" s="195">
        <f t="shared" si="9"/>
        <v>0</v>
      </c>
      <c r="AG8" s="195">
        <f t="shared" si="9"/>
        <v>0</v>
      </c>
      <c r="AH8" s="195">
        <f t="shared" si="9"/>
        <v>0</v>
      </c>
      <c r="AI8" s="195">
        <f t="shared" si="9"/>
        <v>0</v>
      </c>
      <c r="AJ8" s="195">
        <f t="shared" si="9"/>
        <v>0</v>
      </c>
      <c r="AK8" s="195">
        <f t="shared" si="9"/>
        <v>0</v>
      </c>
      <c r="AL8" s="195">
        <f t="shared" si="9"/>
        <v>0</v>
      </c>
      <c r="AM8" s="195">
        <f t="shared" si="9"/>
        <v>0</v>
      </c>
      <c r="AN8" s="195">
        <f t="shared" si="9"/>
        <v>0</v>
      </c>
      <c r="AO8" s="218"/>
    </row>
    <row r="9" spans="2:41" s="217" customFormat="1" ht="20.100000000000001" customHeight="1" x14ac:dyDescent="0.25">
      <c r="B9" s="217">
        <f t="shared" si="5"/>
        <v>3</v>
      </c>
      <c r="C9" s="243" t="s">
        <v>44</v>
      </c>
      <c r="D9" s="220" t="str">
        <f t="shared" si="6"/>
        <v>Trezinho</v>
      </c>
      <c r="E9" s="200">
        <f t="shared" si="3"/>
        <v>35648382.713584952</v>
      </c>
      <c r="F9" s="195">
        <f t="shared" si="7"/>
        <v>574980.51099374995</v>
      </c>
      <c r="G9" s="195">
        <f t="shared" si="7"/>
        <v>599551.38497333124</v>
      </c>
      <c r="H9" s="195">
        <f t="shared" si="7"/>
        <v>645966.02365811355</v>
      </c>
      <c r="I9" s="195">
        <f t="shared" si="7"/>
        <v>692835.30004954175</v>
      </c>
      <c r="J9" s="195">
        <f t="shared" si="7"/>
        <v>783848.7744744065</v>
      </c>
      <c r="K9" s="195">
        <f t="shared" si="7"/>
        <v>875771.78107793443</v>
      </c>
      <c r="L9" s="195">
        <f t="shared" si="7"/>
        <v>1012749.0376137454</v>
      </c>
      <c r="M9" s="195">
        <f t="shared" si="7"/>
        <v>1017970.2786606873</v>
      </c>
      <c r="N9" s="195">
        <f t="shared" si="7"/>
        <v>1023188.6818278029</v>
      </c>
      <c r="O9" s="195">
        <f t="shared" si="7"/>
        <v>1028404.1417399058</v>
      </c>
      <c r="P9" s="195">
        <f t="shared" si="8"/>
        <v>1033616.5463075239</v>
      </c>
      <c r="Q9" s="195">
        <f t="shared" si="8"/>
        <v>1038825.7761391592</v>
      </c>
      <c r="R9" s="195">
        <f t="shared" si="8"/>
        <v>1044031.7038872356</v>
      </c>
      <c r="S9" s="195">
        <f t="shared" si="8"/>
        <v>1049234.1935185527</v>
      </c>
      <c r="T9" s="195">
        <f t="shared" si="8"/>
        <v>1054433.0994984722</v>
      </c>
      <c r="U9" s="195">
        <f t="shared" si="8"/>
        <v>1059628.2658762895</v>
      </c>
      <c r="V9" s="195">
        <f t="shared" si="8"/>
        <v>1064819.5252570119</v>
      </c>
      <c r="W9" s="195">
        <f t="shared" si="8"/>
        <v>1070006.6976421068</v>
      </c>
      <c r="X9" s="195">
        <f t="shared" si="8"/>
        <v>1075189.5891186325</v>
      </c>
      <c r="Y9" s="195">
        <f t="shared" si="8"/>
        <v>1080367.9903721993</v>
      </c>
      <c r="Z9" s="195">
        <f t="shared" si="9"/>
        <v>1085541.6749945094</v>
      </c>
      <c r="AA9" s="195">
        <f t="shared" si="9"/>
        <v>1090710.3975503268</v>
      </c>
      <c r="AB9" s="195">
        <f t="shared" si="9"/>
        <v>1095873.8913615223</v>
      </c>
      <c r="AC9" s="195">
        <f t="shared" si="9"/>
        <v>1101031.8659568564</v>
      </c>
      <c r="AD9" s="195">
        <f t="shared" si="9"/>
        <v>1106184.0041249285</v>
      </c>
      <c r="AE9" s="195">
        <f t="shared" si="9"/>
        <v>1111329.9584935983</v>
      </c>
      <c r="AF9" s="195">
        <f t="shared" si="9"/>
        <v>1116469.3475412787</v>
      </c>
      <c r="AG9" s="195">
        <f t="shared" si="9"/>
        <v>1121601.7509226617</v>
      </c>
      <c r="AH9" s="195">
        <f t="shared" si="9"/>
        <v>1126726.7039620485</v>
      </c>
      <c r="AI9" s="195">
        <f t="shared" si="9"/>
        <v>1131843.6911293643</v>
      </c>
      <c r="AJ9" s="195">
        <f t="shared" si="9"/>
        <v>1136952.1382640672</v>
      </c>
      <c r="AK9" s="195">
        <f t="shared" si="9"/>
        <v>1142051.4032463313</v>
      </c>
      <c r="AL9" s="195">
        <f t="shared" si="9"/>
        <v>1147140.7647270248</v>
      </c>
      <c r="AM9" s="195">
        <f t="shared" si="9"/>
        <v>1152219.4084095017</v>
      </c>
      <c r="AN9" s="195">
        <f t="shared" si="9"/>
        <v>1157286.4102145263</v>
      </c>
      <c r="AO9" s="218"/>
    </row>
    <row r="10" spans="2:41" s="217" customFormat="1" ht="20.100000000000001" customHeight="1" x14ac:dyDescent="0.25">
      <c r="B10" s="217">
        <f t="shared" si="5"/>
        <v>4</v>
      </c>
      <c r="C10" s="243" t="s">
        <v>43</v>
      </c>
      <c r="D10" s="220" t="str">
        <f t="shared" si="6"/>
        <v>Safari</v>
      </c>
      <c r="E10" s="200">
        <f t="shared" si="3"/>
        <v>82825304.780313209</v>
      </c>
      <c r="F10" s="195">
        <f t="shared" si="7"/>
        <v>1329217.2700275937</v>
      </c>
      <c r="G10" s="195">
        <f t="shared" si="7"/>
        <v>1387840.9548292679</v>
      </c>
      <c r="H10" s="195">
        <f t="shared" si="7"/>
        <v>1497244.2506153805</v>
      </c>
      <c r="I10" s="195">
        <f t="shared" si="7"/>
        <v>1607984.7612883186</v>
      </c>
      <c r="J10" s="195">
        <f t="shared" si="7"/>
        <v>1821597.427927129</v>
      </c>
      <c r="K10" s="195">
        <f t="shared" si="7"/>
        <v>2035218.6235571064</v>
      </c>
      <c r="L10" s="195">
        <f t="shared" si="7"/>
        <v>2353542.0378629547</v>
      </c>
      <c r="M10" s="195">
        <f t="shared" si="7"/>
        <v>2365675.754941321</v>
      </c>
      <c r="N10" s="195">
        <f t="shared" si="7"/>
        <v>2377802.8770299898</v>
      </c>
      <c r="O10" s="195">
        <f t="shared" si="7"/>
        <v>2389923.1592460508</v>
      </c>
      <c r="P10" s="195">
        <f t="shared" si="8"/>
        <v>2402036.3411031701</v>
      </c>
      <c r="Q10" s="195">
        <f t="shared" si="8"/>
        <v>2414142.1451457306</v>
      </c>
      <c r="R10" s="195">
        <f t="shared" si="8"/>
        <v>2426240.2754288707</v>
      </c>
      <c r="S10" s="195">
        <f t="shared" si="8"/>
        <v>2438330.4158230801</v>
      </c>
      <c r="T10" s="195">
        <f t="shared" si="8"/>
        <v>2450412.2281183233</v>
      </c>
      <c r="U10" s="195">
        <f t="shared" si="8"/>
        <v>2462485.3498985176</v>
      </c>
      <c r="V10" s="195">
        <f t="shared" si="8"/>
        <v>2474549.3921520347</v>
      </c>
      <c r="W10" s="195">
        <f t="shared" si="8"/>
        <v>2486603.9365776982</v>
      </c>
      <c r="X10" s="195">
        <f t="shared" si="8"/>
        <v>2498648.5325384368</v>
      </c>
      <c r="Y10" s="195">
        <f t="shared" si="8"/>
        <v>2510682.6936055338</v>
      </c>
      <c r="Z10" s="195">
        <f t="shared" si="9"/>
        <v>2522705.8936254941</v>
      </c>
      <c r="AA10" s="195">
        <f t="shared" si="9"/>
        <v>2534717.5622278452</v>
      </c>
      <c r="AB10" s="195">
        <f t="shared" si="9"/>
        <v>2546717.0796754523</v>
      </c>
      <c r="AC10" s="195">
        <f t="shared" si="9"/>
        <v>2558703.7709380295</v>
      </c>
      <c r="AD10" s="195">
        <f t="shared" si="9"/>
        <v>2570676.8988434449</v>
      </c>
      <c r="AE10" s="195">
        <f t="shared" si="9"/>
        <v>2582635.6561285923</v>
      </c>
      <c r="AF10" s="195">
        <f t="shared" si="9"/>
        <v>2594579.1561699728</v>
      </c>
      <c r="AG10" s="195">
        <f t="shared" si="9"/>
        <v>2606506.422121089</v>
      </c>
      <c r="AH10" s="195">
        <f t="shared" si="9"/>
        <v>2618416.3741154051</v>
      </c>
      <c r="AI10" s="195">
        <f t="shared" si="9"/>
        <v>2630307.8141051768</v>
      </c>
      <c r="AJ10" s="195">
        <f t="shared" si="9"/>
        <v>2642179.4077904718</v>
      </c>
      <c r="AK10" s="195">
        <f t="shared" si="9"/>
        <v>2654029.6629398018</v>
      </c>
      <c r="AL10" s="195">
        <f t="shared" si="9"/>
        <v>2665856.9031995554</v>
      </c>
      <c r="AM10" s="195">
        <f t="shared" si="9"/>
        <v>2677659.2362140608</v>
      </c>
      <c r="AN10" s="195">
        <f t="shared" si="9"/>
        <v>2689434.5145023041</v>
      </c>
      <c r="AO10" s="218"/>
    </row>
    <row r="11" spans="2:41" s="217" customFormat="1" ht="20.100000000000001" customHeight="1" x14ac:dyDescent="0.25">
      <c r="B11" s="217">
        <f t="shared" si="5"/>
        <v>5</v>
      </c>
      <c r="C11" s="243" t="s">
        <v>42</v>
      </c>
      <c r="D11" s="220" t="str">
        <f t="shared" si="6"/>
        <v>Show de Aves</v>
      </c>
      <c r="E11" s="200">
        <f t="shared" si="3"/>
        <v>49405645.901644483</v>
      </c>
      <c r="F11" s="195">
        <f t="shared" si="7"/>
        <v>796874.39833500003</v>
      </c>
      <c r="G11" s="195">
        <f t="shared" si="7"/>
        <v>830927.55325881415</v>
      </c>
      <c r="H11" s="195">
        <f t="shared" si="7"/>
        <v>895254.32011208998</v>
      </c>
      <c r="I11" s="195">
        <f t="shared" si="7"/>
        <v>960211.1764066891</v>
      </c>
      <c r="J11" s="195">
        <f t="shared" si="7"/>
        <v>1086348.1606800226</v>
      </c>
      <c r="K11" s="195">
        <f t="shared" si="7"/>
        <v>1213745.6796911091</v>
      </c>
      <c r="L11" s="195">
        <f t="shared" si="7"/>
        <v>1403584.5817069374</v>
      </c>
      <c r="M11" s="195">
        <f t="shared" si="7"/>
        <v>1410820.7805663608</v>
      </c>
      <c r="N11" s="195">
        <f t="shared" si="7"/>
        <v>1418053.0463641661</v>
      </c>
      <c r="O11" s="195">
        <f t="shared" si="7"/>
        <v>1425281.2330592494</v>
      </c>
      <c r="P11" s="195">
        <f t="shared" si="8"/>
        <v>1432505.185305075</v>
      </c>
      <c r="Q11" s="195">
        <f t="shared" si="8"/>
        <v>1439724.7376351168</v>
      </c>
      <c r="R11" s="195">
        <f t="shared" si="8"/>
        <v>1446939.7135563942</v>
      </c>
      <c r="S11" s="195">
        <f t="shared" si="8"/>
        <v>1454149.9245383888</v>
      </c>
      <c r="T11" s="195">
        <f t="shared" si="8"/>
        <v>1461355.1688823893</v>
      </c>
      <c r="U11" s="195">
        <f t="shared" si="8"/>
        <v>1468555.2304538998</v>
      </c>
      <c r="V11" s="195">
        <f t="shared" si="8"/>
        <v>1475749.8772576053</v>
      </c>
      <c r="W11" s="195">
        <f t="shared" si="8"/>
        <v>1482938.8598307511</v>
      </c>
      <c r="X11" s="195">
        <f t="shared" si="8"/>
        <v>1490121.9094263865</v>
      </c>
      <c r="Y11" s="195">
        <f t="shared" si="8"/>
        <v>1497298.7359524565</v>
      </c>
      <c r="Z11" s="195">
        <f t="shared" si="9"/>
        <v>1504469.0256261935</v>
      </c>
      <c r="AA11" s="195">
        <f t="shared" si="9"/>
        <v>1511632.4382951008</v>
      </c>
      <c r="AB11" s="195">
        <f t="shared" si="9"/>
        <v>1518788.6043658282</v>
      </c>
      <c r="AC11" s="195">
        <f t="shared" si="9"/>
        <v>1525937.1212697839</v>
      </c>
      <c r="AD11" s="195">
        <f t="shared" si="9"/>
        <v>1533077.5493787739</v>
      </c>
      <c r="AE11" s="195">
        <f t="shared" si="9"/>
        <v>1540209.4072643674</v>
      </c>
      <c r="AF11" s="195">
        <f t="shared" si="9"/>
        <v>1547332.1661698846</v>
      </c>
      <c r="AG11" s="195">
        <f t="shared" si="9"/>
        <v>1554445.2435322525</v>
      </c>
      <c r="AH11" s="195">
        <f t="shared" si="9"/>
        <v>1561547.9953502195</v>
      </c>
      <c r="AI11" s="195">
        <f t="shared" si="9"/>
        <v>1568639.7071426681</v>
      </c>
      <c r="AJ11" s="195">
        <f t="shared" si="9"/>
        <v>1575719.5831716089</v>
      </c>
      <c r="AK11" s="195">
        <f t="shared" si="9"/>
        <v>1582786.7335132253</v>
      </c>
      <c r="AL11" s="195">
        <f t="shared" si="9"/>
        <v>1589840.1584385808</v>
      </c>
      <c r="AM11" s="195">
        <f t="shared" si="9"/>
        <v>1596878.7294013372</v>
      </c>
      <c r="AN11" s="195">
        <f t="shared" si="9"/>
        <v>1603901.1657057663</v>
      </c>
      <c r="AO11" s="218"/>
    </row>
    <row r="12" spans="2:41" s="217" customFormat="1" ht="20.100000000000001" customHeight="1" x14ac:dyDescent="0.25">
      <c r="B12" s="217">
        <f t="shared" si="5"/>
        <v>6</v>
      </c>
      <c r="C12" s="243" t="s">
        <v>41</v>
      </c>
      <c r="D12" s="220" t="str">
        <f t="shared" si="6"/>
        <v>Show de Pets</v>
      </c>
      <c r="E12" s="200">
        <f t="shared" si="3"/>
        <v>49405645.901644483</v>
      </c>
      <c r="F12" s="195">
        <f t="shared" si="7"/>
        <v>796874.39833500003</v>
      </c>
      <c r="G12" s="195">
        <f t="shared" si="7"/>
        <v>830927.55325881415</v>
      </c>
      <c r="H12" s="195">
        <f t="shared" si="7"/>
        <v>895254.32011208998</v>
      </c>
      <c r="I12" s="195">
        <f t="shared" si="7"/>
        <v>960211.1764066891</v>
      </c>
      <c r="J12" s="195">
        <f t="shared" si="7"/>
        <v>1086348.1606800226</v>
      </c>
      <c r="K12" s="195">
        <f t="shared" si="7"/>
        <v>1213745.6796911091</v>
      </c>
      <c r="L12" s="195">
        <f t="shared" si="7"/>
        <v>1403584.5817069374</v>
      </c>
      <c r="M12" s="195">
        <f t="shared" si="7"/>
        <v>1410820.7805663608</v>
      </c>
      <c r="N12" s="195">
        <f t="shared" si="7"/>
        <v>1418053.0463641661</v>
      </c>
      <c r="O12" s="195">
        <f t="shared" si="7"/>
        <v>1425281.2330592494</v>
      </c>
      <c r="P12" s="195">
        <f t="shared" si="8"/>
        <v>1432505.185305075</v>
      </c>
      <c r="Q12" s="195">
        <f t="shared" si="8"/>
        <v>1439724.7376351168</v>
      </c>
      <c r="R12" s="195">
        <f t="shared" si="8"/>
        <v>1446939.7135563942</v>
      </c>
      <c r="S12" s="195">
        <f t="shared" si="8"/>
        <v>1454149.9245383888</v>
      </c>
      <c r="T12" s="195">
        <f t="shared" si="8"/>
        <v>1461355.1688823893</v>
      </c>
      <c r="U12" s="195">
        <f t="shared" si="8"/>
        <v>1468555.2304538998</v>
      </c>
      <c r="V12" s="195">
        <f t="shared" si="8"/>
        <v>1475749.8772576053</v>
      </c>
      <c r="W12" s="195">
        <f t="shared" si="8"/>
        <v>1482938.8598307511</v>
      </c>
      <c r="X12" s="195">
        <f t="shared" si="8"/>
        <v>1490121.9094263865</v>
      </c>
      <c r="Y12" s="195">
        <f t="shared" si="8"/>
        <v>1497298.7359524565</v>
      </c>
      <c r="Z12" s="195">
        <f t="shared" si="9"/>
        <v>1504469.0256261935</v>
      </c>
      <c r="AA12" s="195">
        <f t="shared" si="9"/>
        <v>1511632.4382951008</v>
      </c>
      <c r="AB12" s="195">
        <f t="shared" si="9"/>
        <v>1518788.6043658282</v>
      </c>
      <c r="AC12" s="195">
        <f t="shared" si="9"/>
        <v>1525937.1212697839</v>
      </c>
      <c r="AD12" s="195">
        <f t="shared" si="9"/>
        <v>1533077.5493787739</v>
      </c>
      <c r="AE12" s="195">
        <f t="shared" si="9"/>
        <v>1540209.4072643674</v>
      </c>
      <c r="AF12" s="195">
        <f t="shared" si="9"/>
        <v>1547332.1661698846</v>
      </c>
      <c r="AG12" s="195">
        <f t="shared" si="9"/>
        <v>1554445.2435322525</v>
      </c>
      <c r="AH12" s="195">
        <f t="shared" si="9"/>
        <v>1561547.9953502195</v>
      </c>
      <c r="AI12" s="195">
        <f t="shared" si="9"/>
        <v>1568639.7071426681</v>
      </c>
      <c r="AJ12" s="195">
        <f t="shared" si="9"/>
        <v>1575719.5831716089</v>
      </c>
      <c r="AK12" s="195">
        <f t="shared" si="9"/>
        <v>1582786.7335132253</v>
      </c>
      <c r="AL12" s="195">
        <f t="shared" si="9"/>
        <v>1589840.1584385808</v>
      </c>
      <c r="AM12" s="195">
        <f t="shared" si="9"/>
        <v>1596878.7294013372</v>
      </c>
      <c r="AN12" s="195">
        <f t="shared" si="9"/>
        <v>1603901.1657057663</v>
      </c>
      <c r="AO12" s="218"/>
    </row>
    <row r="13" spans="2:41" s="217" customFormat="1" ht="20.100000000000001" customHeight="1" x14ac:dyDescent="0.25">
      <c r="B13" s="217">
        <f t="shared" si="5"/>
        <v>7</v>
      </c>
      <c r="C13" s="243" t="s">
        <v>40</v>
      </c>
      <c r="D13" s="220" t="str">
        <f t="shared" si="6"/>
        <v>Show de Répteis</v>
      </c>
      <c r="E13" s="200">
        <f t="shared" si="3"/>
        <v>42818226.448091887</v>
      </c>
      <c r="F13" s="195">
        <f t="shared" si="7"/>
        <v>690624.47855699994</v>
      </c>
      <c r="G13" s="195">
        <f t="shared" si="7"/>
        <v>720137.21282430564</v>
      </c>
      <c r="H13" s="195">
        <f t="shared" si="7"/>
        <v>775887.07743047795</v>
      </c>
      <c r="I13" s="195">
        <f t="shared" si="7"/>
        <v>832183.0195524639</v>
      </c>
      <c r="J13" s="195">
        <f t="shared" si="7"/>
        <v>941501.73925601947</v>
      </c>
      <c r="K13" s="195">
        <f t="shared" si="7"/>
        <v>1051912.9223989614</v>
      </c>
      <c r="L13" s="195">
        <f t="shared" si="7"/>
        <v>1216439.9708126788</v>
      </c>
      <c r="M13" s="195">
        <f t="shared" si="7"/>
        <v>1222711.3431575128</v>
      </c>
      <c r="N13" s="195">
        <f t="shared" si="7"/>
        <v>1228979.3068489442</v>
      </c>
      <c r="O13" s="195">
        <f t="shared" si="7"/>
        <v>1235243.7353180163</v>
      </c>
      <c r="P13" s="195">
        <f t="shared" si="8"/>
        <v>1241504.4939310653</v>
      </c>
      <c r="Q13" s="195">
        <f t="shared" si="8"/>
        <v>1247761.4392837677</v>
      </c>
      <c r="R13" s="195">
        <f t="shared" si="8"/>
        <v>1254014.4184155418</v>
      </c>
      <c r="S13" s="195">
        <f t="shared" si="8"/>
        <v>1260263.2679332702</v>
      </c>
      <c r="T13" s="195">
        <f t="shared" si="8"/>
        <v>1266507.8130314043</v>
      </c>
      <c r="U13" s="195">
        <f t="shared" si="8"/>
        <v>1272747.8663933799</v>
      </c>
      <c r="V13" s="195">
        <f t="shared" si="8"/>
        <v>1278983.2269565915</v>
      </c>
      <c r="W13" s="195">
        <f t="shared" si="8"/>
        <v>1285213.6785199842</v>
      </c>
      <c r="X13" s="195">
        <f t="shared" si="8"/>
        <v>1291438.9881695351</v>
      </c>
      <c r="Y13" s="195">
        <f t="shared" si="8"/>
        <v>1297658.9044921286</v>
      </c>
      <c r="Z13" s="195">
        <f t="shared" si="9"/>
        <v>1303873.155542701</v>
      </c>
      <c r="AA13" s="195">
        <f t="shared" si="9"/>
        <v>1310081.446522421</v>
      </c>
      <c r="AB13" s="195">
        <f t="shared" si="9"/>
        <v>1316283.4571170509</v>
      </c>
      <c r="AC13" s="195">
        <f t="shared" si="9"/>
        <v>1322478.8384338126</v>
      </c>
      <c r="AD13" s="195">
        <f t="shared" si="9"/>
        <v>1328667.2094616042</v>
      </c>
      <c r="AE13" s="195">
        <f t="shared" si="9"/>
        <v>1334848.1529624518</v>
      </c>
      <c r="AF13" s="195">
        <f t="shared" si="9"/>
        <v>1341021.2106805667</v>
      </c>
      <c r="AG13" s="195">
        <f t="shared" si="9"/>
        <v>1347185.8777279523</v>
      </c>
      <c r="AH13" s="195">
        <f t="shared" si="9"/>
        <v>1353341.5959701904</v>
      </c>
      <c r="AI13" s="195">
        <f t="shared" si="9"/>
        <v>1359487.7461903123</v>
      </c>
      <c r="AJ13" s="195">
        <f t="shared" si="9"/>
        <v>1365623.6387487277</v>
      </c>
      <c r="AK13" s="195">
        <f t="shared" si="9"/>
        <v>1371748.5023781287</v>
      </c>
      <c r="AL13" s="195">
        <f t="shared" si="9"/>
        <v>1377861.47064677</v>
      </c>
      <c r="AM13" s="195">
        <f t="shared" si="9"/>
        <v>1383961.5654811591</v>
      </c>
      <c r="AN13" s="195">
        <f t="shared" si="9"/>
        <v>1390047.6769449974</v>
      </c>
      <c r="AO13" s="218"/>
    </row>
    <row r="14" spans="2:41" s="217" customFormat="1" ht="20.100000000000001" customHeight="1" x14ac:dyDescent="0.25">
      <c r="B14" s="217">
        <f t="shared" si="5"/>
        <v>8</v>
      </c>
      <c r="C14" s="243" t="s">
        <v>39</v>
      </c>
      <c r="D14" s="220" t="str">
        <f t="shared" si="6"/>
        <v>Fazendinha</v>
      </c>
      <c r="E14" s="200">
        <f t="shared" si="3"/>
        <v>45014032.932609439</v>
      </c>
      <c r="F14" s="195">
        <f t="shared" si="7"/>
        <v>726041.11848299997</v>
      </c>
      <c r="G14" s="195">
        <f t="shared" si="7"/>
        <v>757067.32630247506</v>
      </c>
      <c r="H14" s="195">
        <f t="shared" si="7"/>
        <v>815676.15832434862</v>
      </c>
      <c r="I14" s="195">
        <f t="shared" si="7"/>
        <v>874859.07183720567</v>
      </c>
      <c r="J14" s="195">
        <f t="shared" si="7"/>
        <v>989783.87973068713</v>
      </c>
      <c r="K14" s="195">
        <f t="shared" si="7"/>
        <v>1105857.1748296772</v>
      </c>
      <c r="L14" s="195">
        <f t="shared" si="7"/>
        <v>1278821.5077774317</v>
      </c>
      <c r="M14" s="195">
        <f t="shared" si="7"/>
        <v>1285414.4889604622</v>
      </c>
      <c r="N14" s="195">
        <f t="shared" si="7"/>
        <v>1292003.8866873514</v>
      </c>
      <c r="O14" s="195">
        <f t="shared" si="7"/>
        <v>1298589.5678984271</v>
      </c>
      <c r="P14" s="195">
        <f t="shared" si="8"/>
        <v>1305171.3910557351</v>
      </c>
      <c r="Q14" s="195">
        <f t="shared" si="8"/>
        <v>1311749.2054008842</v>
      </c>
      <c r="R14" s="195">
        <f t="shared" si="8"/>
        <v>1318322.8501291592</v>
      </c>
      <c r="S14" s="195">
        <f t="shared" si="8"/>
        <v>1324892.1534683099</v>
      </c>
      <c r="T14" s="195">
        <f t="shared" si="8"/>
        <v>1331456.9316483992</v>
      </c>
      <c r="U14" s="195">
        <f t="shared" si="8"/>
        <v>1338016.9877468864</v>
      </c>
      <c r="V14" s="195">
        <f t="shared" si="8"/>
        <v>1344572.1103902627</v>
      </c>
      <c r="W14" s="195">
        <f t="shared" si="8"/>
        <v>1351122.0722902399</v>
      </c>
      <c r="X14" s="195">
        <f t="shared" si="8"/>
        <v>1357666.6285884855</v>
      </c>
      <c r="Y14" s="195">
        <f t="shared" si="8"/>
        <v>1364205.5149789047</v>
      </c>
      <c r="Z14" s="195">
        <f t="shared" si="9"/>
        <v>1370738.4455705318</v>
      </c>
      <c r="AA14" s="195">
        <f t="shared" si="9"/>
        <v>1377265.1104466475</v>
      </c>
      <c r="AB14" s="195">
        <f t="shared" si="9"/>
        <v>1383785.1728666434</v>
      </c>
      <c r="AC14" s="195">
        <f t="shared" si="9"/>
        <v>1390298.2660458032</v>
      </c>
      <c r="AD14" s="195">
        <f t="shared" si="9"/>
        <v>1396803.9894339941</v>
      </c>
      <c r="AE14" s="195">
        <f t="shared" si="9"/>
        <v>1403301.9043964236</v>
      </c>
      <c r="AF14" s="195">
        <f t="shared" si="9"/>
        <v>1409791.5291770059</v>
      </c>
      <c r="AG14" s="195">
        <f t="shared" si="9"/>
        <v>1416272.3329960522</v>
      </c>
      <c r="AH14" s="195">
        <f t="shared" si="9"/>
        <v>1422743.7290968667</v>
      </c>
      <c r="AI14" s="195">
        <f t="shared" si="9"/>
        <v>1429205.0665077642</v>
      </c>
      <c r="AJ14" s="195">
        <f t="shared" si="9"/>
        <v>1435655.6202230214</v>
      </c>
      <c r="AK14" s="195">
        <f t="shared" si="9"/>
        <v>1442094.5794231608</v>
      </c>
      <c r="AL14" s="195">
        <f t="shared" si="9"/>
        <v>1448521.0332440403</v>
      </c>
      <c r="AM14" s="195">
        <f t="shared" si="9"/>
        <v>1454933.9534545518</v>
      </c>
      <c r="AN14" s="195">
        <f t="shared" si="9"/>
        <v>1461332.173198587</v>
      </c>
      <c r="AO14" s="218"/>
    </row>
    <row r="15" spans="2:41" s="217" customFormat="1" ht="20.100000000000001" customHeight="1" x14ac:dyDescent="0.25">
      <c r="B15" s="217">
        <f t="shared" si="5"/>
        <v>9</v>
      </c>
      <c r="C15" s="243" t="s">
        <v>38</v>
      </c>
      <c r="D15" s="220" t="str">
        <f t="shared" si="6"/>
        <v>Arvorismo</v>
      </c>
      <c r="E15" s="200">
        <f t="shared" si="3"/>
        <v>75023388.221015707</v>
      </c>
      <c r="F15" s="195">
        <f t="shared" si="7"/>
        <v>1210068.5308050001</v>
      </c>
      <c r="G15" s="195">
        <f t="shared" si="7"/>
        <v>1261778.8771707918</v>
      </c>
      <c r="H15" s="195">
        <f t="shared" si="7"/>
        <v>1359460.2638739143</v>
      </c>
      <c r="I15" s="195">
        <f t="shared" si="7"/>
        <v>1458098.4530620091</v>
      </c>
      <c r="J15" s="195">
        <f t="shared" si="7"/>
        <v>1649639.7995511452</v>
      </c>
      <c r="K15" s="195">
        <f t="shared" si="7"/>
        <v>1843095.2913827952</v>
      </c>
      <c r="L15" s="195">
        <f t="shared" si="7"/>
        <v>2131369.179629053</v>
      </c>
      <c r="M15" s="195">
        <f t="shared" si="7"/>
        <v>2142357.4816007703</v>
      </c>
      <c r="N15" s="195">
        <f t="shared" si="7"/>
        <v>2153339.811145586</v>
      </c>
      <c r="O15" s="195">
        <f t="shared" si="7"/>
        <v>2164315.9464973789</v>
      </c>
      <c r="P15" s="195">
        <f t="shared" si="8"/>
        <v>2175285.6517595584</v>
      </c>
      <c r="Q15" s="195">
        <f t="shared" si="8"/>
        <v>2186248.6756681399</v>
      </c>
      <c r="R15" s="195">
        <f t="shared" si="8"/>
        <v>2197204.7502152654</v>
      </c>
      <c r="S15" s="195">
        <f t="shared" si="8"/>
        <v>2208153.5891138497</v>
      </c>
      <c r="T15" s="195">
        <f t="shared" si="8"/>
        <v>2219094.8860806655</v>
      </c>
      <c r="U15" s="195">
        <f t="shared" si="8"/>
        <v>2230028.3129114774</v>
      </c>
      <c r="V15" s="195">
        <f t="shared" si="8"/>
        <v>2240953.5173171046</v>
      </c>
      <c r="W15" s="195">
        <f t="shared" si="8"/>
        <v>2251870.1204837332</v>
      </c>
      <c r="X15" s="195">
        <f t="shared" si="8"/>
        <v>2262777.7143141427</v>
      </c>
      <c r="Y15" s="195">
        <f t="shared" si="8"/>
        <v>2273675.8582981741</v>
      </c>
      <c r="Z15" s="195">
        <f t="shared" si="9"/>
        <v>2284564.0759508866</v>
      </c>
      <c r="AA15" s="195">
        <f t="shared" si="9"/>
        <v>2295441.8507444127</v>
      </c>
      <c r="AB15" s="195">
        <f t="shared" si="9"/>
        <v>2306308.6214444051</v>
      </c>
      <c r="AC15" s="195">
        <f t="shared" si="9"/>
        <v>2317163.776743005</v>
      </c>
      <c r="AD15" s="195">
        <f t="shared" si="9"/>
        <v>2328006.6490566568</v>
      </c>
      <c r="AE15" s="195">
        <f t="shared" si="9"/>
        <v>2338836.5073273722</v>
      </c>
      <c r="AF15" s="195">
        <f t="shared" si="9"/>
        <v>2349652.5486283433</v>
      </c>
      <c r="AG15" s="195">
        <f t="shared" si="9"/>
        <v>2360453.8883267539</v>
      </c>
      <c r="AH15" s="195">
        <f t="shared" si="9"/>
        <v>2371239.5484947776</v>
      </c>
      <c r="AI15" s="195">
        <f t="shared" si="9"/>
        <v>2382008.4441796071</v>
      </c>
      <c r="AJ15" s="195">
        <f t="shared" si="9"/>
        <v>2392759.3670383687</v>
      </c>
      <c r="AK15" s="195">
        <f t="shared" si="9"/>
        <v>2403490.9657052681</v>
      </c>
      <c r="AL15" s="195">
        <f t="shared" si="9"/>
        <v>2414201.7220733999</v>
      </c>
      <c r="AM15" s="195">
        <f t="shared" si="9"/>
        <v>2424889.9224242531</v>
      </c>
      <c r="AN15" s="195">
        <f t="shared" si="9"/>
        <v>2435553.6219976451</v>
      </c>
      <c r="AO15" s="218"/>
    </row>
    <row r="16" spans="2:41" s="217" customFormat="1" ht="20.100000000000001" customHeight="1" x14ac:dyDescent="0.25">
      <c r="B16" s="217">
        <f t="shared" si="5"/>
        <v>10</v>
      </c>
      <c r="C16" s="243" t="s">
        <v>37</v>
      </c>
      <c r="D16" s="220" t="str">
        <f t="shared" si="6"/>
        <v>Outros 1</v>
      </c>
      <c r="E16" s="200">
        <f t="shared" si="3"/>
        <v>0</v>
      </c>
      <c r="F16" s="195">
        <f t="shared" si="7"/>
        <v>0</v>
      </c>
      <c r="G16" s="195">
        <f t="shared" si="7"/>
        <v>0</v>
      </c>
      <c r="H16" s="195">
        <f t="shared" si="7"/>
        <v>0</v>
      </c>
      <c r="I16" s="195">
        <f t="shared" si="7"/>
        <v>0</v>
      </c>
      <c r="J16" s="195">
        <f t="shared" si="7"/>
        <v>0</v>
      </c>
      <c r="K16" s="195">
        <f t="shared" si="7"/>
        <v>0</v>
      </c>
      <c r="L16" s="195">
        <f t="shared" si="7"/>
        <v>0</v>
      </c>
      <c r="M16" s="195">
        <f t="shared" si="7"/>
        <v>0</v>
      </c>
      <c r="N16" s="195">
        <f t="shared" si="7"/>
        <v>0</v>
      </c>
      <c r="O16" s="195">
        <f t="shared" si="7"/>
        <v>0</v>
      </c>
      <c r="P16" s="195">
        <f t="shared" si="8"/>
        <v>0</v>
      </c>
      <c r="Q16" s="195">
        <f t="shared" si="8"/>
        <v>0</v>
      </c>
      <c r="R16" s="195">
        <f t="shared" si="8"/>
        <v>0</v>
      </c>
      <c r="S16" s="195">
        <f t="shared" si="8"/>
        <v>0</v>
      </c>
      <c r="T16" s="195">
        <f t="shared" si="8"/>
        <v>0</v>
      </c>
      <c r="U16" s="195">
        <f t="shared" si="8"/>
        <v>0</v>
      </c>
      <c r="V16" s="195">
        <f t="shared" si="8"/>
        <v>0</v>
      </c>
      <c r="W16" s="195">
        <f t="shared" si="8"/>
        <v>0</v>
      </c>
      <c r="X16" s="195">
        <f t="shared" si="8"/>
        <v>0</v>
      </c>
      <c r="Y16" s="195">
        <f t="shared" si="8"/>
        <v>0</v>
      </c>
      <c r="Z16" s="195">
        <f t="shared" si="9"/>
        <v>0</v>
      </c>
      <c r="AA16" s="195">
        <f t="shared" si="9"/>
        <v>0</v>
      </c>
      <c r="AB16" s="195">
        <f t="shared" si="9"/>
        <v>0</v>
      </c>
      <c r="AC16" s="195">
        <f t="shared" si="9"/>
        <v>0</v>
      </c>
      <c r="AD16" s="195">
        <f t="shared" si="9"/>
        <v>0</v>
      </c>
      <c r="AE16" s="195">
        <f t="shared" si="9"/>
        <v>0</v>
      </c>
      <c r="AF16" s="195">
        <f t="shared" si="9"/>
        <v>0</v>
      </c>
      <c r="AG16" s="195">
        <f t="shared" si="9"/>
        <v>0</v>
      </c>
      <c r="AH16" s="195">
        <f t="shared" si="9"/>
        <v>0</v>
      </c>
      <c r="AI16" s="195">
        <f t="shared" si="9"/>
        <v>0</v>
      </c>
      <c r="AJ16" s="195">
        <f t="shared" si="9"/>
        <v>0</v>
      </c>
      <c r="AK16" s="195">
        <f t="shared" si="9"/>
        <v>0</v>
      </c>
      <c r="AL16" s="195">
        <f t="shared" si="9"/>
        <v>0</v>
      </c>
      <c r="AM16" s="195">
        <f t="shared" si="9"/>
        <v>0</v>
      </c>
      <c r="AN16" s="195">
        <f t="shared" si="9"/>
        <v>0</v>
      </c>
      <c r="AO16" s="218"/>
    </row>
    <row r="17" spans="2:41" s="217" customFormat="1" ht="20.100000000000001" customHeight="1" x14ac:dyDescent="0.25">
      <c r="B17" s="217">
        <f t="shared" si="5"/>
        <v>11</v>
      </c>
      <c r="C17" s="243" t="s">
        <v>36</v>
      </c>
      <c r="D17" s="220" t="str">
        <f t="shared" si="6"/>
        <v>Outros 2</v>
      </c>
      <c r="E17" s="200">
        <f t="shared" si="3"/>
        <v>0</v>
      </c>
      <c r="F17" s="195">
        <f t="shared" si="7"/>
        <v>0</v>
      </c>
      <c r="G17" s="195">
        <f t="shared" si="7"/>
        <v>0</v>
      </c>
      <c r="H17" s="195">
        <f t="shared" si="7"/>
        <v>0</v>
      </c>
      <c r="I17" s="195">
        <f t="shared" si="7"/>
        <v>0</v>
      </c>
      <c r="J17" s="195">
        <f t="shared" si="7"/>
        <v>0</v>
      </c>
      <c r="K17" s="195">
        <f t="shared" si="7"/>
        <v>0</v>
      </c>
      <c r="L17" s="195">
        <f t="shared" si="7"/>
        <v>0</v>
      </c>
      <c r="M17" s="195">
        <f t="shared" si="7"/>
        <v>0</v>
      </c>
      <c r="N17" s="195">
        <f t="shared" si="7"/>
        <v>0</v>
      </c>
      <c r="O17" s="195">
        <f t="shared" si="7"/>
        <v>0</v>
      </c>
      <c r="P17" s="195">
        <f t="shared" si="8"/>
        <v>0</v>
      </c>
      <c r="Q17" s="195">
        <f t="shared" si="8"/>
        <v>0</v>
      </c>
      <c r="R17" s="195">
        <f t="shared" si="8"/>
        <v>0</v>
      </c>
      <c r="S17" s="195">
        <f t="shared" si="8"/>
        <v>0</v>
      </c>
      <c r="T17" s="195">
        <f t="shared" si="8"/>
        <v>0</v>
      </c>
      <c r="U17" s="195">
        <f t="shared" si="8"/>
        <v>0</v>
      </c>
      <c r="V17" s="195">
        <f t="shared" si="8"/>
        <v>0</v>
      </c>
      <c r="W17" s="195">
        <f t="shared" si="8"/>
        <v>0</v>
      </c>
      <c r="X17" s="195">
        <f t="shared" si="8"/>
        <v>0</v>
      </c>
      <c r="Y17" s="195">
        <f t="shared" si="8"/>
        <v>0</v>
      </c>
      <c r="Z17" s="195">
        <f t="shared" si="9"/>
        <v>0</v>
      </c>
      <c r="AA17" s="195">
        <f t="shared" si="9"/>
        <v>0</v>
      </c>
      <c r="AB17" s="195">
        <f t="shared" si="9"/>
        <v>0</v>
      </c>
      <c r="AC17" s="195">
        <f t="shared" si="9"/>
        <v>0</v>
      </c>
      <c r="AD17" s="195">
        <f t="shared" si="9"/>
        <v>0</v>
      </c>
      <c r="AE17" s="195">
        <f t="shared" si="9"/>
        <v>0</v>
      </c>
      <c r="AF17" s="195">
        <f t="shared" si="9"/>
        <v>0</v>
      </c>
      <c r="AG17" s="195">
        <f t="shared" si="9"/>
        <v>0</v>
      </c>
      <c r="AH17" s="195">
        <f t="shared" si="9"/>
        <v>0</v>
      </c>
      <c r="AI17" s="195">
        <f t="shared" si="9"/>
        <v>0</v>
      </c>
      <c r="AJ17" s="195">
        <f t="shared" si="9"/>
        <v>0</v>
      </c>
      <c r="AK17" s="195">
        <f t="shared" si="9"/>
        <v>0</v>
      </c>
      <c r="AL17" s="195">
        <f t="shared" si="9"/>
        <v>0</v>
      </c>
      <c r="AM17" s="195">
        <f t="shared" si="9"/>
        <v>0</v>
      </c>
      <c r="AN17" s="195">
        <f t="shared" si="9"/>
        <v>0</v>
      </c>
      <c r="AO17" s="218"/>
    </row>
    <row r="18" spans="2:41" s="217" customFormat="1" ht="20.100000000000001" customHeight="1" x14ac:dyDescent="0.25">
      <c r="C18" s="243"/>
      <c r="D18" s="220" t="s">
        <v>295</v>
      </c>
      <c r="E18" s="200">
        <f t="shared" si="3"/>
        <v>65678407.18593324</v>
      </c>
      <c r="F18" s="195">
        <f>' Estacionamentos'!E142</f>
        <v>944344.2697550389</v>
      </c>
      <c r="G18" s="195">
        <f>' Estacionamentos'!F142</f>
        <v>1016013.0356128865</v>
      </c>
      <c r="H18" s="195">
        <f>' Estacionamentos'!G142</f>
        <v>1128406.2011986035</v>
      </c>
      <c r="I18" s="195">
        <f>' Estacionamentos'!H142</f>
        <v>1246465.6380232244</v>
      </c>
      <c r="J18" s="195">
        <f>' Estacionamentos'!I142</f>
        <v>1451145.4083963141</v>
      </c>
      <c r="K18" s="195">
        <f>' Estacionamentos'!J142</f>
        <v>1621323.1943450617</v>
      </c>
      <c r="L18" s="195">
        <f>' Estacionamentos'!K142</f>
        <v>1874910.2679613333</v>
      </c>
      <c r="M18" s="195">
        <f>' Estacionamentos'!L142</f>
        <v>1884576.3926248322</v>
      </c>
      <c r="N18" s="195">
        <f>' Estacionamentos'!M142</f>
        <v>1894237.2634990616</v>
      </c>
      <c r="O18" s="195">
        <f>' Estacionamentos'!N142</f>
        <v>1903892.6855021105</v>
      </c>
      <c r="P18" s="195">
        <f>' Estacionamentos'!O142</f>
        <v>1913542.451121856</v>
      </c>
      <c r="Q18" s="195">
        <f>' Estacionamentos'!P142</f>
        <v>1923186.3393278795</v>
      </c>
      <c r="R18" s="195">
        <f>' Estacionamentos'!Q142</f>
        <v>1932824.1143606077</v>
      </c>
      <c r="S18" s="195">
        <f>' Estacionamentos'!R142</f>
        <v>1942455.5243807067</v>
      </c>
      <c r="T18" s="195">
        <f>' Estacionamentos'!S142</f>
        <v>1952080.2999587541</v>
      </c>
      <c r="U18" s="195">
        <f>' Estacionamentos'!T142</f>
        <v>1961698.1523819847</v>
      </c>
      <c r="V18" s="195">
        <f>' Estacionamentos'!U142</f>
        <v>1971308.7717507284</v>
      </c>
      <c r="W18" s="195">
        <f>' Estacionamentos'!V142</f>
        <v>1980911.8248322848</v>
      </c>
      <c r="X18" s="195">
        <f>' Estacionamentos'!W142</f>
        <v>1990506.9526340978</v>
      </c>
      <c r="Y18" s="195">
        <f>' Estacionamentos'!X142</f>
        <v>2000093.7676507898</v>
      </c>
      <c r="Z18" s="195">
        <f>' Estacionamentos'!Y142</f>
        <v>2009671.8507308976</v>
      </c>
      <c r="AA18" s="195">
        <f>' Estacionamentos'!Z142</f>
        <v>2019240.7474982338</v>
      </c>
      <c r="AB18" s="195">
        <f>' Estacionamentos'!AA142</f>
        <v>2028799.9642494796</v>
      </c>
      <c r="AC18" s="195">
        <f>' Estacionamentos'!AB142</f>
        <v>2038348.9632329412</v>
      </c>
      <c r="AD18" s="195">
        <f>' Estacionamentos'!AC142</f>
        <v>2047887.1571926551</v>
      </c>
      <c r="AE18" s="195">
        <f>' Estacionamentos'!AD142</f>
        <v>2057413.9030358435</v>
      </c>
      <c r="AF18" s="195">
        <f>' Estacionamentos'!AE142</f>
        <v>2066928.4944485864</v>
      </c>
      <c r="AG18" s="195">
        <f>' Estacionamentos'!AF142</f>
        <v>2076430.153242307</v>
      </c>
      <c r="AH18" s="195">
        <f>' Estacionamentos'!AG142</f>
        <v>2085918.019159225</v>
      </c>
      <c r="AI18" s="195">
        <f>' Estacionamentos'!AH142</f>
        <v>2095391.1377944509</v>
      </c>
      <c r="AJ18" s="195">
        <f>' Estacionamentos'!AI142</f>
        <v>2104848.4462000551</v>
      </c>
      <c r="AK18" s="195">
        <f>' Estacionamentos'!AJ142</f>
        <v>2114288.755614548</v>
      </c>
      <c r="AL18" s="195">
        <f>' Estacionamentos'!AK142</f>
        <v>2123710.7305985987</v>
      </c>
      <c r="AM18" s="195">
        <f>' Estacionamentos'!AL142</f>
        <v>2133112.8636384178</v>
      </c>
      <c r="AN18" s="195">
        <f>' Estacionamentos'!AM142</f>
        <v>2142493.4439788382</v>
      </c>
      <c r="AO18" s="218"/>
    </row>
    <row r="19" spans="2:41" s="217" customFormat="1" ht="20.100000000000001" customHeight="1" x14ac:dyDescent="0.25">
      <c r="C19" s="243"/>
      <c r="D19" s="220" t="s">
        <v>294</v>
      </c>
      <c r="E19" s="200">
        <f>SUM(F19:AN19)</f>
        <v>74194794.181519732</v>
      </c>
      <c r="F19" s="195">
        <f>'Participação no faturamento'!E32</f>
        <v>926279.8870499999</v>
      </c>
      <c r="G19" s="195">
        <f>'Participação no faturamento'!F32</f>
        <v>1039499.5234402698</v>
      </c>
      <c r="H19" s="195">
        <f>'Participação no faturamento'!G32</f>
        <v>1199310.1803282565</v>
      </c>
      <c r="I19" s="195">
        <f>'Participação no faturamento'!H32</f>
        <v>1371421.9993552114</v>
      </c>
      <c r="J19" s="195">
        <f>'Participação no faturamento'!I32</f>
        <v>1647849.0382594264</v>
      </c>
      <c r="K19" s="195">
        <f>'Participação no faturamento'!J32</f>
        <v>1841094.5250908716</v>
      </c>
      <c r="L19" s="195">
        <f>'Participação no faturamento'!K32</f>
        <v>2129055.4785251627</v>
      </c>
      <c r="M19" s="195">
        <f>'Participação no faturamento'!L32</f>
        <v>2140031.8521802635</v>
      </c>
      <c r="N19" s="195">
        <f>'Participação no faturamento'!M32</f>
        <v>2151002.2598918118</v>
      </c>
      <c r="O19" s="195">
        <f>'Participação no faturamento'!N32</f>
        <v>2161966.4801344238</v>
      </c>
      <c r="P19" s="195">
        <f>'Participação no faturamento'!O32</f>
        <v>2172924.2772675855</v>
      </c>
      <c r="Q19" s="195">
        <f>'Participação no faturamento'!P32</f>
        <v>2183875.4003000725</v>
      </c>
      <c r="R19" s="195">
        <f>'Participação no faturamento'!Q32</f>
        <v>2194819.5815149602</v>
      </c>
      <c r="S19" s="195">
        <f>'Participação no faturamento'!R32</f>
        <v>2205756.5349359429</v>
      </c>
      <c r="T19" s="195">
        <f>'Participação no faturamento'!S32</f>
        <v>2216685.9546122765</v>
      </c>
      <c r="U19" s="195">
        <f>'Participação no faturamento'!T32</f>
        <v>2227607.5126960091</v>
      </c>
      <c r="V19" s="195">
        <f>'Participação no faturamento'!U32</f>
        <v>2238520.8572803829</v>
      </c>
      <c r="W19" s="195">
        <f>'Participação no faturamento'!V32</f>
        <v>2249425.6099628075</v>
      </c>
      <c r="X19" s="195">
        <f>'Participação no faturamento'!W32</f>
        <v>2260321.3630890683</v>
      </c>
      <c r="Y19" s="195">
        <f>'Participação no faturamento'!X32</f>
        <v>2271207.6766272038</v>
      </c>
      <c r="Z19" s="195">
        <f>'Participação no faturamento'!Y32</f>
        <v>2282084.0746095157</v>
      </c>
      <c r="AA19" s="195">
        <f>'Participação no faturamento'!Z32</f>
        <v>2292950.0410688561</v>
      </c>
      <c r="AB19" s="195">
        <f>'Participação no faturamento'!AA32</f>
        <v>2303805.0153801213</v>
      </c>
      <c r="AC19" s="195">
        <f>'Participação no faturamento'!AB32</f>
        <v>2314648.3868990568</v>
      </c>
      <c r="AD19" s="195">
        <f>'Participação no faturamento'!AC32</f>
        <v>2325479.4887667987</v>
      </c>
      <c r="AE19" s="195">
        <f>'Participação no faturamento'!AD32</f>
        <v>2336297.5907189585</v>
      </c>
      <c r="AF19" s="195">
        <f>'Participação no faturamento'!AE32</f>
        <v>2347101.8907003417</v>
      </c>
      <c r="AG19" s="195">
        <f>'Participação no faturamento'!AF32</f>
        <v>2357891.5050384426</v>
      </c>
      <c r="AH19" s="195">
        <f>'Participação no faturamento'!AG32</f>
        <v>2368665.456867022</v>
      </c>
      <c r="AI19" s="195">
        <f>'Participação no faturamento'!AH32</f>
        <v>2379422.6624110383</v>
      </c>
      <c r="AJ19" s="195">
        <f>'Participação no faturamento'!AI32</f>
        <v>2390161.9146393314</v>
      </c>
      <c r="AK19" s="195">
        <f>'Participação no faturamento'!AJ32</f>
        <v>2400881.8636530796</v>
      </c>
      <c r="AL19" s="195">
        <f>'Participação no faturamento'!AK32</f>
        <v>2411580.9929933511</v>
      </c>
      <c r="AM19" s="195">
        <f>'Participação no faturamento'!AL32</f>
        <v>2422257.5908019571</v>
      </c>
      <c r="AN19" s="195">
        <f>'Participação no faturamento'!AM32</f>
        <v>2432909.7144298432</v>
      </c>
      <c r="AO19" s="218"/>
    </row>
    <row r="20" spans="2:41" s="217" customFormat="1" ht="20.100000000000001" customHeight="1" x14ac:dyDescent="0.25">
      <c r="C20" s="243"/>
      <c r="D20" s="220"/>
      <c r="E20" s="287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22"/>
      <c r="Z20" s="222"/>
      <c r="AA20" s="222"/>
      <c r="AB20" s="222"/>
      <c r="AC20" s="222"/>
      <c r="AD20" s="222"/>
      <c r="AE20" s="222"/>
      <c r="AF20" s="222"/>
      <c r="AG20" s="222"/>
      <c r="AH20" s="222"/>
      <c r="AI20" s="222"/>
      <c r="AJ20" s="222"/>
      <c r="AK20" s="222"/>
      <c r="AL20" s="222"/>
      <c r="AM20" s="222"/>
      <c r="AN20" s="222"/>
      <c r="AO20" s="218"/>
    </row>
    <row r="21" spans="2:41" s="217" customFormat="1" ht="20.100000000000001" customHeight="1" x14ac:dyDescent="0.25">
      <c r="C21" s="243"/>
      <c r="D21" s="220"/>
      <c r="E21" s="287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18"/>
    </row>
    <row r="22" spans="2:41" s="217" customFormat="1" ht="20.100000000000001" customHeight="1" x14ac:dyDescent="0.25">
      <c r="C22" s="243"/>
      <c r="D22" s="220"/>
      <c r="E22" s="287"/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H22" s="222"/>
      <c r="AI22" s="222"/>
      <c r="AJ22" s="222"/>
      <c r="AK22" s="222"/>
      <c r="AL22" s="222"/>
      <c r="AM22" s="222"/>
      <c r="AN22" s="222"/>
      <c r="AO22" s="218"/>
    </row>
    <row r="23" spans="2:41" s="217" customFormat="1" ht="20.100000000000001" customHeight="1" x14ac:dyDescent="0.25">
      <c r="C23" s="243"/>
      <c r="D23" s="220" t="s">
        <v>298</v>
      </c>
      <c r="E23" s="288"/>
      <c r="F23" s="288"/>
      <c r="G23" s="288"/>
      <c r="H23" s="288"/>
      <c r="I23" s="288"/>
      <c r="J23" s="288"/>
      <c r="K23" s="288"/>
      <c r="L23" s="288"/>
      <c r="M23" s="288"/>
      <c r="N23" s="288"/>
      <c r="O23" s="288"/>
      <c r="P23" s="288"/>
      <c r="Q23" s="288"/>
      <c r="R23" s="288"/>
      <c r="S23" s="288"/>
      <c r="T23" s="288"/>
      <c r="U23" s="288"/>
      <c r="V23" s="288"/>
      <c r="W23" s="288"/>
      <c r="X23" s="288"/>
      <c r="Y23" s="288"/>
      <c r="Z23" s="288"/>
      <c r="AA23" s="288"/>
      <c r="AB23" s="288"/>
      <c r="AC23" s="288"/>
      <c r="AD23" s="288"/>
      <c r="AE23" s="288"/>
      <c r="AF23" s="288"/>
      <c r="AG23" s="288"/>
      <c r="AH23" s="288"/>
      <c r="AI23" s="288"/>
      <c r="AJ23" s="288"/>
      <c r="AK23" s="288"/>
      <c r="AL23" s="288"/>
      <c r="AM23" s="288"/>
      <c r="AN23" s="288"/>
      <c r="AO23" s="218"/>
    </row>
    <row r="24" spans="2:41" s="217" customFormat="1" ht="20.100000000000001" customHeight="1" x14ac:dyDescent="0.25">
      <c r="C24" s="243"/>
      <c r="D24" s="220" t="s">
        <v>297</v>
      </c>
      <c r="E24" s="288">
        <f t="shared" ref="E24:AN24" si="10">E7/E$6</f>
        <v>0.53698189453346856</v>
      </c>
      <c r="F24" s="288">
        <f t="shared" si="10"/>
        <v>0.54886261150656457</v>
      </c>
      <c r="G24" s="288">
        <f t="shared" si="10"/>
        <v>0.54570964464823302</v>
      </c>
      <c r="H24" s="288">
        <f t="shared" si="10"/>
        <v>0.54259269561403312</v>
      </c>
      <c r="I24" s="288">
        <f t="shared" si="10"/>
        <v>0.53951115073624123</v>
      </c>
      <c r="J24" s="288">
        <f t="shared" si="10"/>
        <v>0.53646441020921087</v>
      </c>
      <c r="K24" s="288">
        <f t="shared" si="10"/>
        <v>0.53646441020921087</v>
      </c>
      <c r="L24" s="288">
        <f t="shared" si="10"/>
        <v>0.53646441020921098</v>
      </c>
      <c r="M24" s="288">
        <f t="shared" si="10"/>
        <v>0.53646441020921087</v>
      </c>
      <c r="N24" s="288">
        <f t="shared" si="10"/>
        <v>0.5364644102092111</v>
      </c>
      <c r="O24" s="288">
        <f t="shared" si="10"/>
        <v>0.53646441020921098</v>
      </c>
      <c r="P24" s="288">
        <f t="shared" si="10"/>
        <v>0.53646441020921098</v>
      </c>
      <c r="Q24" s="288">
        <f t="shared" si="10"/>
        <v>0.53646441020921098</v>
      </c>
      <c r="R24" s="288">
        <f t="shared" si="10"/>
        <v>0.53646441020921087</v>
      </c>
      <c r="S24" s="288">
        <f t="shared" si="10"/>
        <v>0.53646441020921087</v>
      </c>
      <c r="T24" s="288">
        <f t="shared" si="10"/>
        <v>0.53646441020921098</v>
      </c>
      <c r="U24" s="288">
        <f t="shared" si="10"/>
        <v>0.53646441020921087</v>
      </c>
      <c r="V24" s="288">
        <f t="shared" si="10"/>
        <v>0.53646441020921098</v>
      </c>
      <c r="W24" s="288">
        <f t="shared" si="10"/>
        <v>0.53646441020921098</v>
      </c>
      <c r="X24" s="288">
        <f t="shared" si="10"/>
        <v>0.53646441020921087</v>
      </c>
      <c r="Y24" s="288">
        <f t="shared" si="10"/>
        <v>0.53646441020921098</v>
      </c>
      <c r="Z24" s="288">
        <f t="shared" si="10"/>
        <v>0.53646441020921098</v>
      </c>
      <c r="AA24" s="288">
        <f t="shared" si="10"/>
        <v>0.53646441020921098</v>
      </c>
      <c r="AB24" s="288">
        <f t="shared" si="10"/>
        <v>0.53646441020921087</v>
      </c>
      <c r="AC24" s="288">
        <f t="shared" si="10"/>
        <v>0.53646441020921076</v>
      </c>
      <c r="AD24" s="288">
        <f t="shared" si="10"/>
        <v>0.53646441020921098</v>
      </c>
      <c r="AE24" s="288">
        <f t="shared" si="10"/>
        <v>0.53646441020921098</v>
      </c>
      <c r="AF24" s="288">
        <f t="shared" si="10"/>
        <v>0.53646441020921087</v>
      </c>
      <c r="AG24" s="288">
        <f t="shared" si="10"/>
        <v>0.53646441020921098</v>
      </c>
      <c r="AH24" s="288">
        <f t="shared" si="10"/>
        <v>0.53646441020921087</v>
      </c>
      <c r="AI24" s="288">
        <f t="shared" si="10"/>
        <v>0.53646441020921087</v>
      </c>
      <c r="AJ24" s="288">
        <f t="shared" si="10"/>
        <v>0.53646441020921087</v>
      </c>
      <c r="AK24" s="288">
        <f t="shared" si="10"/>
        <v>0.53646441020921087</v>
      </c>
      <c r="AL24" s="288">
        <f t="shared" si="10"/>
        <v>0.53646441020921098</v>
      </c>
      <c r="AM24" s="288">
        <f t="shared" si="10"/>
        <v>0.53646441020921087</v>
      </c>
      <c r="AN24" s="288">
        <f t="shared" si="10"/>
        <v>0.53646441020921098</v>
      </c>
      <c r="AO24" s="218"/>
    </row>
    <row r="25" spans="2:41" s="217" customFormat="1" ht="20.100000000000001" customHeight="1" x14ac:dyDescent="0.25">
      <c r="C25" s="243"/>
      <c r="D25" s="220" t="s">
        <v>28</v>
      </c>
      <c r="E25" s="288">
        <f t="shared" ref="E25:AN25" si="11">E8/E$6</f>
        <v>0</v>
      </c>
      <c r="F25" s="288">
        <f t="shared" si="11"/>
        <v>0</v>
      </c>
      <c r="G25" s="288">
        <f t="shared" si="11"/>
        <v>0</v>
      </c>
      <c r="H25" s="288">
        <f t="shared" si="11"/>
        <v>0</v>
      </c>
      <c r="I25" s="288">
        <f t="shared" si="11"/>
        <v>0</v>
      </c>
      <c r="J25" s="288">
        <f t="shared" si="11"/>
        <v>0</v>
      </c>
      <c r="K25" s="288">
        <f t="shared" si="11"/>
        <v>0</v>
      </c>
      <c r="L25" s="288">
        <f t="shared" si="11"/>
        <v>0</v>
      </c>
      <c r="M25" s="288">
        <f t="shared" si="11"/>
        <v>0</v>
      </c>
      <c r="N25" s="288">
        <f t="shared" si="11"/>
        <v>0</v>
      </c>
      <c r="O25" s="288">
        <f t="shared" si="11"/>
        <v>0</v>
      </c>
      <c r="P25" s="288">
        <f t="shared" si="11"/>
        <v>0</v>
      </c>
      <c r="Q25" s="288">
        <f t="shared" si="11"/>
        <v>0</v>
      </c>
      <c r="R25" s="288">
        <f t="shared" si="11"/>
        <v>0</v>
      </c>
      <c r="S25" s="288">
        <f t="shared" si="11"/>
        <v>0</v>
      </c>
      <c r="T25" s="288">
        <f t="shared" si="11"/>
        <v>0</v>
      </c>
      <c r="U25" s="288">
        <f t="shared" si="11"/>
        <v>0</v>
      </c>
      <c r="V25" s="288">
        <f t="shared" si="11"/>
        <v>0</v>
      </c>
      <c r="W25" s="288">
        <f t="shared" si="11"/>
        <v>0</v>
      </c>
      <c r="X25" s="288">
        <f t="shared" si="11"/>
        <v>0</v>
      </c>
      <c r="Y25" s="288">
        <f t="shared" si="11"/>
        <v>0</v>
      </c>
      <c r="Z25" s="288">
        <f t="shared" si="11"/>
        <v>0</v>
      </c>
      <c r="AA25" s="288">
        <f t="shared" si="11"/>
        <v>0</v>
      </c>
      <c r="AB25" s="288">
        <f t="shared" si="11"/>
        <v>0</v>
      </c>
      <c r="AC25" s="288">
        <f t="shared" si="11"/>
        <v>0</v>
      </c>
      <c r="AD25" s="288">
        <f t="shared" si="11"/>
        <v>0</v>
      </c>
      <c r="AE25" s="288">
        <f t="shared" si="11"/>
        <v>0</v>
      </c>
      <c r="AF25" s="288">
        <f t="shared" si="11"/>
        <v>0</v>
      </c>
      <c r="AG25" s="288">
        <f t="shared" si="11"/>
        <v>0</v>
      </c>
      <c r="AH25" s="288">
        <f t="shared" si="11"/>
        <v>0</v>
      </c>
      <c r="AI25" s="288">
        <f t="shared" si="11"/>
        <v>0</v>
      </c>
      <c r="AJ25" s="288">
        <f t="shared" si="11"/>
        <v>0</v>
      </c>
      <c r="AK25" s="288">
        <f t="shared" si="11"/>
        <v>0</v>
      </c>
      <c r="AL25" s="288">
        <f t="shared" si="11"/>
        <v>0</v>
      </c>
      <c r="AM25" s="288">
        <f t="shared" si="11"/>
        <v>0</v>
      </c>
      <c r="AN25" s="288">
        <f t="shared" si="11"/>
        <v>0</v>
      </c>
      <c r="AO25" s="218"/>
    </row>
    <row r="26" spans="2:41" s="217" customFormat="1" ht="20.100000000000001" customHeight="1" x14ac:dyDescent="0.25">
      <c r="C26" s="243"/>
      <c r="D26" s="220" t="s">
        <v>296</v>
      </c>
      <c r="E26" s="288">
        <f t="shared" ref="E26:AN26" si="12">SUM(E9:E17)/E$6</f>
        <v>0.33847560066697835</v>
      </c>
      <c r="F26" s="288">
        <f t="shared" si="12"/>
        <v>0.34558687960306811</v>
      </c>
      <c r="G26" s="288">
        <f t="shared" si="12"/>
        <v>0.34369965117597789</v>
      </c>
      <c r="H26" s="288">
        <f t="shared" si="12"/>
        <v>0.34183398144729349</v>
      </c>
      <c r="I26" s="288">
        <f t="shared" si="12"/>
        <v>0.33998950310228443</v>
      </c>
      <c r="J26" s="288">
        <f t="shared" si="12"/>
        <v>0.33816585712345465</v>
      </c>
      <c r="K26" s="288">
        <f t="shared" si="12"/>
        <v>0.33816585712345465</v>
      </c>
      <c r="L26" s="288">
        <f t="shared" si="12"/>
        <v>0.33816585712345471</v>
      </c>
      <c r="M26" s="288">
        <f t="shared" si="12"/>
        <v>0.33816585712345471</v>
      </c>
      <c r="N26" s="288">
        <f t="shared" si="12"/>
        <v>0.33816585712345465</v>
      </c>
      <c r="O26" s="288">
        <f t="shared" si="12"/>
        <v>0.33816585712345476</v>
      </c>
      <c r="P26" s="288">
        <f t="shared" si="12"/>
        <v>0.33816585712345465</v>
      </c>
      <c r="Q26" s="288">
        <f t="shared" si="12"/>
        <v>0.33816585712345471</v>
      </c>
      <c r="R26" s="288">
        <f t="shared" si="12"/>
        <v>0.33816585712345476</v>
      </c>
      <c r="S26" s="288">
        <f t="shared" si="12"/>
        <v>0.33816585712345465</v>
      </c>
      <c r="T26" s="288">
        <f t="shared" si="12"/>
        <v>0.33816585712345476</v>
      </c>
      <c r="U26" s="288">
        <f t="shared" si="12"/>
        <v>0.33816585712345465</v>
      </c>
      <c r="V26" s="288">
        <f t="shared" si="12"/>
        <v>0.33816585712345476</v>
      </c>
      <c r="W26" s="288">
        <f t="shared" si="12"/>
        <v>0.33816585712345476</v>
      </c>
      <c r="X26" s="288">
        <f t="shared" si="12"/>
        <v>0.33816585712345465</v>
      </c>
      <c r="Y26" s="288">
        <f t="shared" si="12"/>
        <v>0.33816585712345471</v>
      </c>
      <c r="Z26" s="288">
        <f t="shared" si="12"/>
        <v>0.33816585712345476</v>
      </c>
      <c r="AA26" s="288">
        <f t="shared" si="12"/>
        <v>0.33816585712345465</v>
      </c>
      <c r="AB26" s="288">
        <f t="shared" si="12"/>
        <v>0.33816585712345471</v>
      </c>
      <c r="AC26" s="288">
        <f t="shared" si="12"/>
        <v>0.33816585712345459</v>
      </c>
      <c r="AD26" s="288">
        <f t="shared" si="12"/>
        <v>0.33816585712345465</v>
      </c>
      <c r="AE26" s="288">
        <f t="shared" si="12"/>
        <v>0.33816585712345476</v>
      </c>
      <c r="AF26" s="288">
        <f t="shared" si="12"/>
        <v>0.33816585712345471</v>
      </c>
      <c r="AG26" s="288">
        <f t="shared" si="12"/>
        <v>0.33816585712345476</v>
      </c>
      <c r="AH26" s="288">
        <f t="shared" si="12"/>
        <v>0.33816585712345459</v>
      </c>
      <c r="AI26" s="288">
        <f t="shared" si="12"/>
        <v>0.33816585712345471</v>
      </c>
      <c r="AJ26" s="288">
        <f t="shared" si="12"/>
        <v>0.33816585712345471</v>
      </c>
      <c r="AK26" s="288">
        <f t="shared" si="12"/>
        <v>0.33816585712345476</v>
      </c>
      <c r="AL26" s="288">
        <f t="shared" si="12"/>
        <v>0.33816585712345471</v>
      </c>
      <c r="AM26" s="288">
        <f t="shared" si="12"/>
        <v>0.33816585712345476</v>
      </c>
      <c r="AN26" s="288">
        <f t="shared" si="12"/>
        <v>0.33816585712345476</v>
      </c>
      <c r="AO26" s="218"/>
    </row>
    <row r="27" spans="2:41" s="217" customFormat="1" ht="20.100000000000001" customHeight="1" x14ac:dyDescent="0.25">
      <c r="C27" s="243"/>
      <c r="D27" s="220" t="s">
        <v>295</v>
      </c>
      <c r="E27" s="288">
        <f t="shared" ref="E27:AN27" si="13">E18/E$6</f>
        <v>5.8479774983433187E-2</v>
      </c>
      <c r="F27" s="288">
        <f t="shared" si="13"/>
        <v>5.3284898453674227E-2</v>
      </c>
      <c r="G27" s="288">
        <f t="shared" si="13"/>
        <v>5.466354197902254E-2</v>
      </c>
      <c r="H27" s="288">
        <f t="shared" si="13"/>
        <v>5.6026436610624911E-2</v>
      </c>
      <c r="I27" s="288">
        <f t="shared" si="13"/>
        <v>5.7373850676399815E-2</v>
      </c>
      <c r="J27" s="288">
        <f t="shared" si="13"/>
        <v>5.8706046443033767E-2</v>
      </c>
      <c r="K27" s="288">
        <f t="shared" si="13"/>
        <v>5.8706046443033781E-2</v>
      </c>
      <c r="L27" s="288">
        <f t="shared" si="13"/>
        <v>5.8706046443033753E-2</v>
      </c>
      <c r="M27" s="288">
        <f t="shared" si="13"/>
        <v>5.8706046443033774E-2</v>
      </c>
      <c r="N27" s="288">
        <f t="shared" si="13"/>
        <v>5.870604644303376E-2</v>
      </c>
      <c r="O27" s="288">
        <f t="shared" si="13"/>
        <v>5.8706046443033767E-2</v>
      </c>
      <c r="P27" s="288">
        <f t="shared" si="13"/>
        <v>5.870604644303376E-2</v>
      </c>
      <c r="Q27" s="288">
        <f t="shared" si="13"/>
        <v>5.8706046443033781E-2</v>
      </c>
      <c r="R27" s="288">
        <f t="shared" si="13"/>
        <v>5.8706046443033781E-2</v>
      </c>
      <c r="S27" s="288">
        <f t="shared" si="13"/>
        <v>5.8706046443033767E-2</v>
      </c>
      <c r="T27" s="288">
        <f t="shared" si="13"/>
        <v>5.8706046443033767E-2</v>
      </c>
      <c r="U27" s="288">
        <f t="shared" si="13"/>
        <v>5.8706046443033774E-2</v>
      </c>
      <c r="V27" s="288">
        <f t="shared" si="13"/>
        <v>5.8706046443033781E-2</v>
      </c>
      <c r="W27" s="288">
        <f t="shared" si="13"/>
        <v>5.8706046443033781E-2</v>
      </c>
      <c r="X27" s="288">
        <f t="shared" si="13"/>
        <v>5.870604644303376E-2</v>
      </c>
      <c r="Y27" s="288">
        <f t="shared" si="13"/>
        <v>5.8706046443033767E-2</v>
      </c>
      <c r="Z27" s="288">
        <f t="shared" si="13"/>
        <v>5.8706046443033781E-2</v>
      </c>
      <c r="AA27" s="288">
        <f t="shared" si="13"/>
        <v>5.8706046443033767E-2</v>
      </c>
      <c r="AB27" s="288">
        <f t="shared" si="13"/>
        <v>5.8706046443033781E-2</v>
      </c>
      <c r="AC27" s="288">
        <f t="shared" si="13"/>
        <v>5.870604644303376E-2</v>
      </c>
      <c r="AD27" s="288">
        <f t="shared" si="13"/>
        <v>5.8706046443033767E-2</v>
      </c>
      <c r="AE27" s="288">
        <f t="shared" si="13"/>
        <v>5.8706046443033774E-2</v>
      </c>
      <c r="AF27" s="288">
        <f t="shared" si="13"/>
        <v>5.870604644303376E-2</v>
      </c>
      <c r="AG27" s="288">
        <f t="shared" si="13"/>
        <v>5.870604644303376E-2</v>
      </c>
      <c r="AH27" s="288">
        <f t="shared" si="13"/>
        <v>5.8706046443033774E-2</v>
      </c>
      <c r="AI27" s="288">
        <f t="shared" si="13"/>
        <v>5.8706046443033767E-2</v>
      </c>
      <c r="AJ27" s="288">
        <f t="shared" si="13"/>
        <v>5.8706046443033746E-2</v>
      </c>
      <c r="AK27" s="288">
        <f t="shared" si="13"/>
        <v>5.8706046443033795E-2</v>
      </c>
      <c r="AL27" s="288">
        <f t="shared" si="13"/>
        <v>5.8706046443033767E-2</v>
      </c>
      <c r="AM27" s="288">
        <f t="shared" si="13"/>
        <v>5.8706046443033781E-2</v>
      </c>
      <c r="AN27" s="288">
        <f t="shared" si="13"/>
        <v>5.8706046443033767E-2</v>
      </c>
      <c r="AO27" s="218"/>
    </row>
    <row r="28" spans="2:41" s="217" customFormat="1" ht="20.100000000000001" customHeight="1" x14ac:dyDescent="0.25">
      <c r="C28" s="243"/>
      <c r="D28" s="220" t="s">
        <v>294</v>
      </c>
      <c r="E28" s="288">
        <f>E19/E$6</f>
        <v>6.6062729816119853E-2</v>
      </c>
      <c r="F28" s="288">
        <f t="shared" ref="F28:AN28" si="14">F19/F$6</f>
        <v>5.226561043669288E-2</v>
      </c>
      <c r="G28" s="288">
        <f t="shared" si="14"/>
        <v>5.5927162196766605E-2</v>
      </c>
      <c r="H28" s="288">
        <f t="shared" si="14"/>
        <v>5.9546886328048436E-2</v>
      </c>
      <c r="I28" s="288">
        <f t="shared" si="14"/>
        <v>6.3125495485074512E-2</v>
      </c>
      <c r="J28" s="288">
        <f t="shared" si="14"/>
        <v>6.6663686224300578E-2</v>
      </c>
      <c r="K28" s="288">
        <f t="shared" si="14"/>
        <v>6.6663686224300592E-2</v>
      </c>
      <c r="L28" s="288">
        <f t="shared" si="14"/>
        <v>6.6663686224300592E-2</v>
      </c>
      <c r="M28" s="288">
        <f t="shared" si="14"/>
        <v>6.6663686224300592E-2</v>
      </c>
      <c r="N28" s="288">
        <f t="shared" si="14"/>
        <v>6.6663686224300606E-2</v>
      </c>
      <c r="O28" s="288">
        <f t="shared" si="14"/>
        <v>6.6663686224300606E-2</v>
      </c>
      <c r="P28" s="288">
        <f t="shared" si="14"/>
        <v>6.6663686224300578E-2</v>
      </c>
      <c r="Q28" s="288">
        <f t="shared" si="14"/>
        <v>6.6663686224300592E-2</v>
      </c>
      <c r="R28" s="288">
        <f t="shared" si="14"/>
        <v>6.6663686224300592E-2</v>
      </c>
      <c r="S28" s="288">
        <f t="shared" si="14"/>
        <v>6.6663686224300592E-2</v>
      </c>
      <c r="T28" s="288">
        <f t="shared" si="14"/>
        <v>6.6663686224300578E-2</v>
      </c>
      <c r="U28" s="288">
        <f t="shared" si="14"/>
        <v>6.6663686224300606E-2</v>
      </c>
      <c r="V28" s="288">
        <f t="shared" si="14"/>
        <v>6.6663686224300592E-2</v>
      </c>
      <c r="W28" s="288">
        <f t="shared" si="14"/>
        <v>6.6663686224300606E-2</v>
      </c>
      <c r="X28" s="288">
        <f t="shared" si="14"/>
        <v>6.6663686224300578E-2</v>
      </c>
      <c r="Y28" s="288">
        <f t="shared" si="14"/>
        <v>6.6663686224300606E-2</v>
      </c>
      <c r="Z28" s="288">
        <f t="shared" si="14"/>
        <v>6.6663686224300578E-2</v>
      </c>
      <c r="AA28" s="288">
        <f t="shared" si="14"/>
        <v>6.6663686224300592E-2</v>
      </c>
      <c r="AB28" s="288">
        <f t="shared" si="14"/>
        <v>6.6663686224300592E-2</v>
      </c>
      <c r="AC28" s="288">
        <f t="shared" si="14"/>
        <v>6.6663686224300592E-2</v>
      </c>
      <c r="AD28" s="288">
        <f t="shared" si="14"/>
        <v>6.6663686224300592E-2</v>
      </c>
      <c r="AE28" s="288">
        <f t="shared" si="14"/>
        <v>6.6663686224300606E-2</v>
      </c>
      <c r="AF28" s="288">
        <f t="shared" si="14"/>
        <v>6.6663686224300606E-2</v>
      </c>
      <c r="AG28" s="288">
        <f t="shared" si="14"/>
        <v>6.6663686224300606E-2</v>
      </c>
      <c r="AH28" s="288">
        <f t="shared" si="14"/>
        <v>6.6663686224300592E-2</v>
      </c>
      <c r="AI28" s="288">
        <f t="shared" si="14"/>
        <v>6.6663686224300592E-2</v>
      </c>
      <c r="AJ28" s="288">
        <f t="shared" si="14"/>
        <v>6.6663686224300564E-2</v>
      </c>
      <c r="AK28" s="288">
        <f t="shared" si="14"/>
        <v>6.6663686224300606E-2</v>
      </c>
      <c r="AL28" s="288">
        <f t="shared" si="14"/>
        <v>6.6663686224300592E-2</v>
      </c>
      <c r="AM28" s="288">
        <f t="shared" si="14"/>
        <v>6.6663686224300606E-2</v>
      </c>
      <c r="AN28" s="288">
        <f t="shared" si="14"/>
        <v>6.6663686224300592E-2</v>
      </c>
      <c r="AO28" s="218"/>
    </row>
    <row r="29" spans="2:41" s="217" customFormat="1" ht="20.100000000000001" customHeight="1" x14ac:dyDescent="0.25">
      <c r="C29" s="243"/>
      <c r="D29" s="220"/>
      <c r="E29" s="287"/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22"/>
      <c r="Z29" s="222"/>
      <c r="AA29" s="222"/>
      <c r="AB29" s="222"/>
      <c r="AC29" s="222"/>
      <c r="AD29" s="222"/>
      <c r="AE29" s="222"/>
      <c r="AF29" s="222"/>
      <c r="AG29" s="222"/>
      <c r="AH29" s="222"/>
      <c r="AI29" s="222"/>
      <c r="AJ29" s="222"/>
      <c r="AK29" s="222"/>
      <c r="AL29" s="222"/>
      <c r="AM29" s="222"/>
      <c r="AN29" s="222"/>
      <c r="AO29" s="218"/>
    </row>
    <row r="31" spans="2:41" s="208" customFormat="1" ht="20.100000000000001" customHeight="1" x14ac:dyDescent="0.25">
      <c r="B31" s="213">
        <v>1</v>
      </c>
      <c r="C31" s="212"/>
      <c r="D31" s="216" t="s">
        <v>187</v>
      </c>
      <c r="E31" s="215"/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  <c r="AA31" s="214"/>
      <c r="AB31" s="214"/>
      <c r="AC31" s="214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</row>
    <row r="32" spans="2:41" s="208" customFormat="1" ht="20.100000000000001" customHeight="1" x14ac:dyDescent="0.25">
      <c r="B32" s="213"/>
      <c r="C32" s="212"/>
      <c r="D32" s="216"/>
      <c r="E32" s="215"/>
      <c r="F32" s="214"/>
      <c r="G32" s="21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</row>
    <row r="33" spans="2:41" s="202" customFormat="1" ht="20.100000000000001" customHeight="1" x14ac:dyDescent="0.25">
      <c r="B33" s="207"/>
      <c r="C33" s="206"/>
      <c r="D33" s="205" t="s">
        <v>185</v>
      </c>
      <c r="E33" s="204"/>
      <c r="F33" s="203"/>
      <c r="G33" s="203"/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  <c r="AA33" s="203"/>
      <c r="AB33" s="203"/>
      <c r="AC33" s="203"/>
      <c r="AD33" s="203"/>
      <c r="AE33" s="203"/>
      <c r="AF33" s="203"/>
      <c r="AG33" s="203"/>
      <c r="AH33" s="203"/>
      <c r="AI33" s="203"/>
      <c r="AJ33" s="203"/>
      <c r="AK33" s="203"/>
      <c r="AL33" s="203"/>
      <c r="AM33" s="203"/>
      <c r="AN33" s="203"/>
    </row>
    <row r="34" spans="2:41" s="193" customFormat="1" ht="20.100000000000001" customHeight="1" x14ac:dyDescent="0.25">
      <c r="B34" s="199"/>
      <c r="C34" s="198" t="s">
        <v>293</v>
      </c>
      <c r="D34" s="201" t="s">
        <v>292</v>
      </c>
      <c r="E34" s="200">
        <f>SUM(F34:AN34)</f>
        <v>1275015.3726738109</v>
      </c>
      <c r="F34" s="195">
        <f t="shared" ref="F34:AN34" si="15">SUM(F35:F39)</f>
        <v>20565</v>
      </c>
      <c r="G34" s="195">
        <f t="shared" si="15"/>
        <v>21443.812435775901</v>
      </c>
      <c r="H34" s="195">
        <f t="shared" si="15"/>
        <v>23103.898345301488</v>
      </c>
      <c r="I34" s="195">
        <f t="shared" si="15"/>
        <v>24780.245022380775</v>
      </c>
      <c r="J34" s="195">
        <f t="shared" si="15"/>
        <v>28035.472053141271</v>
      </c>
      <c r="K34" s="195">
        <f t="shared" si="15"/>
        <v>31323.229802589762</v>
      </c>
      <c r="L34" s="195">
        <f t="shared" si="15"/>
        <v>36222.417212942826</v>
      </c>
      <c r="M34" s="195">
        <f t="shared" si="15"/>
        <v>36409.162363565032</v>
      </c>
      <c r="N34" s="195">
        <f t="shared" si="15"/>
        <v>36595.806013358058</v>
      </c>
      <c r="O34" s="195">
        <f t="shared" si="15"/>
        <v>36782.344393427702</v>
      </c>
      <c r="P34" s="195">
        <f t="shared" si="15"/>
        <v>36968.773494733774</v>
      </c>
      <c r="Q34" s="195">
        <f t="shared" si="15"/>
        <v>37155.089047068643</v>
      </c>
      <c r="R34" s="195">
        <f t="shared" si="15"/>
        <v>37341.286495664164</v>
      </c>
      <c r="S34" s="195">
        <f t="shared" si="15"/>
        <v>37527.360975098476</v>
      </c>
      <c r="T34" s="195">
        <f t="shared" si="15"/>
        <v>37713.307280117158</v>
      </c>
      <c r="U34" s="195">
        <f t="shared" si="15"/>
        <v>37899.119832920318</v>
      </c>
      <c r="V34" s="195">
        <f t="shared" si="15"/>
        <v>38084.792646386726</v>
      </c>
      <c r="W34" s="195">
        <f t="shared" si="15"/>
        <v>38270.319282611505</v>
      </c>
      <c r="X34" s="195">
        <f t="shared" si="15"/>
        <v>38455.692806021078</v>
      </c>
      <c r="Y34" s="195">
        <f t="shared" si="15"/>
        <v>38640.905730187056</v>
      </c>
      <c r="Z34" s="195">
        <f t="shared" si="15"/>
        <v>38825.949957292985</v>
      </c>
      <c r="AA34" s="195">
        <f t="shared" si="15"/>
        <v>39010.816708996746</v>
      </c>
      <c r="AB34" s="195">
        <f t="shared" si="15"/>
        <v>39195.496447173791</v>
      </c>
      <c r="AC34" s="195">
        <f t="shared" si="15"/>
        <v>39379.97878270498</v>
      </c>
      <c r="AD34" s="195">
        <f t="shared" si="15"/>
        <v>39564.252370071074</v>
      </c>
      <c r="AE34" s="195">
        <f t="shared" si="15"/>
        <v>39748.304785010834</v>
      </c>
      <c r="AF34" s="195">
        <f t="shared" si="15"/>
        <v>39932.122381859248</v>
      </c>
      <c r="AG34" s="195">
        <f t="shared" si="15"/>
        <v>40115.690126365451</v>
      </c>
      <c r="AH34" s="195">
        <f t="shared" si="15"/>
        <v>40298.991398738726</v>
      </c>
      <c r="AI34" s="195">
        <f t="shared" si="15"/>
        <v>40482.007760308916</v>
      </c>
      <c r="AJ34" s="195">
        <f t="shared" si="15"/>
        <v>40664.718675403405</v>
      </c>
      <c r="AK34" s="195">
        <f t="shared" si="15"/>
        <v>40847.101177688601</v>
      </c>
      <c r="AL34" s="195">
        <f t="shared" si="15"/>
        <v>41029.129467081526</v>
      </c>
      <c r="AM34" s="195">
        <f t="shared" si="15"/>
        <v>41210.774419098459</v>
      </c>
      <c r="AN34" s="195">
        <f t="shared" si="15"/>
        <v>41392.002982724458</v>
      </c>
      <c r="AO34" s="194"/>
    </row>
    <row r="35" spans="2:41" s="193" customFormat="1" ht="20.100000000000001" customHeight="1" x14ac:dyDescent="0.25">
      <c r="B35" s="199"/>
      <c r="C35" s="198"/>
      <c r="D35" s="197" t="s">
        <v>291</v>
      </c>
      <c r="E35" s="286">
        <f>'Mix de Usos'!$E$8</f>
        <v>40</v>
      </c>
      <c r="F35" s="195">
        <f>$E35*'Entradas e Passaporte'!E99</f>
        <v>205.65</v>
      </c>
      <c r="G35" s="195">
        <f>$E35*'Entradas e Passaporte'!F99</f>
        <v>557.11024708145794</v>
      </c>
      <c r="H35" s="195">
        <f>$E35*'Entradas e Passaporte'!G99</f>
        <v>969.43957456885062</v>
      </c>
      <c r="I35" s="195">
        <f>$E35*'Entradas e Passaporte'!H99</f>
        <v>1435.7673965967422</v>
      </c>
      <c r="J35" s="195">
        <f>$E35*'Entradas e Passaporte'!I99</f>
        <v>2072.3820941682034</v>
      </c>
      <c r="K35" s="195">
        <f>$E35*'Entradas e Passaporte'!J99</f>
        <v>2315.4131470074353</v>
      </c>
      <c r="L35" s="195">
        <f>$E35*'Entradas e Passaporte'!K99</f>
        <v>2677.561080380734</v>
      </c>
      <c r="M35" s="195">
        <f>$E35*'Entradas e Passaporte'!L99</f>
        <v>2691.3652819147278</v>
      </c>
      <c r="N35" s="195">
        <f>$E35*'Entradas e Passaporte'!M99</f>
        <v>2705.1619805074279</v>
      </c>
      <c r="O35" s="195">
        <f>$E35*'Entradas e Passaporte'!N99</f>
        <v>2718.9508975621766</v>
      </c>
      <c r="P35" s="195">
        <f>$E35*'Entradas e Passaporte'!O99</f>
        <v>2732.7317367307205</v>
      </c>
      <c r="Q35" s="195">
        <f>$E35*'Entradas e Passaporte'!P99</f>
        <v>2746.5041823593147</v>
      </c>
      <c r="R35" s="195">
        <f>$E35*'Entradas e Passaporte'!Q99</f>
        <v>2760.2678977594956</v>
      </c>
      <c r="S35" s="195">
        <f>$E35*'Entradas e Passaporte'!R99</f>
        <v>2774.02252327928</v>
      </c>
      <c r="T35" s="195">
        <f>$E35*'Entradas e Passaporte'!S99</f>
        <v>2787.767674146261</v>
      </c>
      <c r="U35" s="195">
        <f>$E35*'Entradas e Passaporte'!T99</f>
        <v>2801.5029380494702</v>
      </c>
      <c r="V35" s="195">
        <f>$E35*'Entradas e Passaporte'!U99</f>
        <v>2815.2278724209073</v>
      </c>
      <c r="W35" s="195">
        <f>$E35*'Entradas e Passaporte'!V99</f>
        <v>2828.9420013706426</v>
      </c>
      <c r="X35" s="195">
        <f>$E35*'Entradas e Passaporte'!W99</f>
        <v>2842.6448122210786</v>
      </c>
      <c r="Y35" s="195">
        <f>$E35*'Entradas e Passaporte'!X99</f>
        <v>2856.3357515754274</v>
      </c>
      <c r="Z35" s="195">
        <f>$E35*'Entradas e Passaporte'!Y99</f>
        <v>2870.014220843098</v>
      </c>
      <c r="AA35" s="195">
        <f>$E35*'Entradas e Passaporte'!Z99</f>
        <v>2883.6795711290406</v>
      </c>
      <c r="AB35" s="195">
        <f>$E35*'Entradas e Passaporte'!AA99</f>
        <v>2897.3310973750868</v>
      </c>
      <c r="AC35" s="195">
        <f>$E35*'Entradas e Passaporte'!AB99</f>
        <v>2910.9680316175532</v>
      </c>
      <c r="AD35" s="195">
        <f>$E35*'Entradas e Passaporte'!AC99</f>
        <v>2924.5895351956542</v>
      </c>
      <c r="AE35" s="195">
        <f>$E35*'Entradas e Passaporte'!AD99</f>
        <v>2938.1946897080015</v>
      </c>
      <c r="AF35" s="195">
        <f>$E35*'Entradas e Passaporte'!AE99</f>
        <v>2951.7824864670365</v>
      </c>
      <c r="AG35" s="195">
        <f>$E35*'Entradas e Passaporte'!AF99</f>
        <v>2965.3518141409349</v>
      </c>
      <c r="AH35" s="195">
        <f>$E35*'Entradas e Passaporte'!AG99</f>
        <v>2978.901444194767</v>
      </c>
      <c r="AI35" s="195">
        <f>$E35*'Entradas e Passaporte'!AH99</f>
        <v>2992.4300136420356</v>
      </c>
      <c r="AJ35" s="195">
        <f>$E35*'Entradas e Passaporte'!AI99</f>
        <v>3005.9360044858204</v>
      </c>
      <c r="AK35" s="195">
        <f>$E35*'Entradas e Passaporte'!AJ99</f>
        <v>3019.4177190547416</v>
      </c>
      <c r="AL35" s="195">
        <f>$E35*'Entradas e Passaporte'!AK99</f>
        <v>3032.8732502066669</v>
      </c>
      <c r="AM35" s="195">
        <f>$E35*'Entradas e Passaporte'!AL99</f>
        <v>3046.3004450597596</v>
      </c>
      <c r="AN35" s="195">
        <f>$E35*'Entradas e Passaporte'!AM99</f>
        <v>3059.6968604829926</v>
      </c>
      <c r="AO35" s="194"/>
    </row>
    <row r="36" spans="2:41" s="193" customFormat="1" ht="20.100000000000001" customHeight="1" x14ac:dyDescent="0.25">
      <c r="B36" s="199"/>
      <c r="C36" s="198"/>
      <c r="D36" s="197" t="s">
        <v>290</v>
      </c>
      <c r="E36" s="286">
        <f>'Mix de Usos'!$E$8</f>
        <v>40</v>
      </c>
      <c r="F36" s="195">
        <f>$E36*'Entradas e Passaporte'!E100</f>
        <v>514.125</v>
      </c>
      <c r="G36" s="195">
        <f>$E36*'Entradas e Passaporte'!F100</f>
        <v>1253.1763987467436</v>
      </c>
      <c r="H36" s="195">
        <f>$E36*'Entradas e Passaporte'!G100</f>
        <v>2122.7861799663015</v>
      </c>
      <c r="I36" s="195">
        <f>$E36*'Entradas e Passaporte'!H100</f>
        <v>3105.460306204759</v>
      </c>
      <c r="J36" s="195">
        <f>$E36*'Entradas e Passaporte'!I100</f>
        <v>4450.9115431567088</v>
      </c>
      <c r="K36" s="195">
        <f>$E36*'Entradas e Passaporte'!J100</f>
        <v>4972.8759634591506</v>
      </c>
      <c r="L36" s="195">
        <f>$E36*'Entradas e Passaporte'!K100</f>
        <v>5750.6709567268035</v>
      </c>
      <c r="M36" s="195">
        <f>$E36*'Entradas e Passaporte'!L100</f>
        <v>5780.318616839585</v>
      </c>
      <c r="N36" s="195">
        <f>$E36*'Entradas e Passaporte'!M100</f>
        <v>5809.950162680726</v>
      </c>
      <c r="O36" s="195">
        <f>$E36*'Entradas e Passaporte'!N100</f>
        <v>5839.5649959005832</v>
      </c>
      <c r="P36" s="195">
        <f>$E36*'Entradas e Passaporte'!O100</f>
        <v>5869.1624800239333</v>
      </c>
      <c r="Q36" s="195">
        <f>$E36*'Entradas e Passaporte'!P100</f>
        <v>5898.741937112618</v>
      </c>
      <c r="R36" s="195">
        <f>$E36*'Entradas e Passaporte'!Q100</f>
        <v>5928.3026440516442</v>
      </c>
      <c r="S36" s="195">
        <f>$E36*'Entradas e Passaporte'!R100</f>
        <v>5957.8438284066351</v>
      </c>
      <c r="T36" s="195">
        <f>$E36*'Entradas e Passaporte'!S100</f>
        <v>5987.3646637914007</v>
      </c>
      <c r="U36" s="195">
        <f>$E36*'Entradas e Passaporte'!T100</f>
        <v>6016.8642646744302</v>
      </c>
      <c r="V36" s="195">
        <f>$E36*'Entradas e Passaporte'!U100</f>
        <v>6046.3416805403576</v>
      </c>
      <c r="W36" s="195">
        <f>$E36*'Entradas e Passaporte'!V100</f>
        <v>6075.7958893074028</v>
      </c>
      <c r="X36" s="195">
        <f>$E36*'Entradas e Passaporte'!W100</f>
        <v>6105.2257898839071</v>
      </c>
      <c r="Y36" s="195">
        <f>$E36*'Entradas e Passaporte'!X100</f>
        <v>6134.6301937244971</v>
      </c>
      <c r="Z36" s="195">
        <f>$E36*'Entradas e Passaporte'!Y100</f>
        <v>6164.0078152198348</v>
      </c>
      <c r="AA36" s="195">
        <f>$E36*'Entradas e Passaporte'!Z100</f>
        <v>6193.3572607203241</v>
      </c>
      <c r="AB36" s="195">
        <f>$E36*'Entradas e Passaporte'!AA100</f>
        <v>6222.6770159533125</v>
      </c>
      <c r="AC36" s="195">
        <f>$E36*'Entradas e Passaporte'!AB100</f>
        <v>6251.9654315422449</v>
      </c>
      <c r="AD36" s="195">
        <f>$E36*'Entradas e Passaporte'!AC100</f>
        <v>6281.2207062724838</v>
      </c>
      <c r="AE36" s="195">
        <f>$E36*'Entradas e Passaporte'!AD100</f>
        <v>6310.4408676683206</v>
      </c>
      <c r="AF36" s="195">
        <f>$E36*'Entradas e Passaporte'!AE100</f>
        <v>6339.6237493439739</v>
      </c>
      <c r="AG36" s="195">
        <f>$E36*'Entradas e Passaporte'!AF100</f>
        <v>6368.766964461779</v>
      </c>
      <c r="AH36" s="195">
        <f>$E36*'Entradas e Passaporte'!AG100</f>
        <v>6397.8678744637618</v>
      </c>
      <c r="AI36" s="195">
        <f>$E36*'Entradas e Passaporte'!AH100</f>
        <v>6426.9235520266448</v>
      </c>
      <c r="AJ36" s="195">
        <f>$E36*'Entradas e Passaporte'!AI100</f>
        <v>6455.9307369070466</v>
      </c>
      <c r="AK36" s="195">
        <f>$E36*'Entradas e Passaporte'!AJ100</f>
        <v>6484.8857829698427</v>
      </c>
      <c r="AL36" s="195">
        <f>$E36*'Entradas e Passaporte'!AK100</f>
        <v>6513.7845941938631</v>
      </c>
      <c r="AM36" s="195">
        <f>$E36*'Entradas e Passaporte'!AL100</f>
        <v>6542.6225467760732</v>
      </c>
      <c r="AN36" s="195">
        <f>$E36*'Entradas e Passaporte'!AM100</f>
        <v>6571.3943935373354</v>
      </c>
      <c r="AO36" s="194"/>
    </row>
    <row r="37" spans="2:41" s="193" customFormat="1" ht="20.100000000000001" customHeight="1" x14ac:dyDescent="0.25">
      <c r="B37" s="199"/>
      <c r="C37" s="198"/>
      <c r="D37" s="197" t="s">
        <v>289</v>
      </c>
      <c r="E37" s="286">
        <f>'Mix de Usos'!$E$8</f>
        <v>40</v>
      </c>
      <c r="F37" s="195">
        <f>$E37*'Entradas e Passaporte'!E101</f>
        <v>12339</v>
      </c>
      <c r="G37" s="195">
        <f>$E37*'Entradas e Passaporte'!F101</f>
        <v>12701.598981958779</v>
      </c>
      <c r="H37" s="195">
        <f>$E37*'Entradas e Passaporte'!G101</f>
        <v>13507.463128597063</v>
      </c>
      <c r="I37" s="195">
        <f>$E37*'Entradas e Passaporte'!H101</f>
        <v>14297.210168112812</v>
      </c>
      <c r="J37" s="195">
        <f>$E37*'Entradas e Passaporte'!I101</f>
        <v>15960.033530412264</v>
      </c>
      <c r="K37" s="195">
        <f>$E37*'Entradas e Passaporte'!J101</f>
        <v>17831.688262018295</v>
      </c>
      <c r="L37" s="195">
        <f>$E37*'Entradas e Passaporte'!K101</f>
        <v>20620.697670984089</v>
      </c>
      <c r="M37" s="195">
        <f>$E37*'Entradas e Passaporte'!L101</f>
        <v>20727.007950330299</v>
      </c>
      <c r="N37" s="195">
        <f>$E37*'Entradas e Passaporte'!M101</f>
        <v>20833.260447284469</v>
      </c>
      <c r="O37" s="195">
        <f>$E37*'Entradas e Passaporte'!N101</f>
        <v>20939.453016290521</v>
      </c>
      <c r="P37" s="195">
        <f>$E37*'Entradas e Passaporte'!O101</f>
        <v>21045.583375082038</v>
      </c>
      <c r="Q37" s="195">
        <f>$E37*'Entradas e Passaporte'!P101</f>
        <v>21151.649092715234</v>
      </c>
      <c r="R37" s="195">
        <f>$E37*'Entradas e Passaporte'!Q101</f>
        <v>21257.647576251693</v>
      </c>
      <c r="S37" s="195">
        <f>$E37*'Entradas e Passaporte'!R101</f>
        <v>21363.576055904057</v>
      </c>
      <c r="T37" s="195">
        <f>$E37*'Entradas e Passaporte'!S101</f>
        <v>21469.431568425091</v>
      </c>
      <c r="U37" s="195">
        <f>$E37*'Entradas e Passaporte'!T101</f>
        <v>21575.210938484874</v>
      </c>
      <c r="V37" s="195">
        <f>$E37*'Entradas e Passaporte'!U101</f>
        <v>21680.910757735033</v>
      </c>
      <c r="W37" s="195">
        <f>$E37*'Entradas e Passaporte'!V101</f>
        <v>21786.527361205077</v>
      </c>
      <c r="X37" s="195">
        <f>$E37*'Entradas e Passaporte'!W101</f>
        <v>21892.056800611677</v>
      </c>
      <c r="Y37" s="195">
        <f>$E37*'Entradas e Passaporte'!X101</f>
        <v>21997.494814080885</v>
      </c>
      <c r="Z37" s="195">
        <f>$E37*'Entradas e Passaporte'!Y101</f>
        <v>22102.836791687747</v>
      </c>
      <c r="AA37" s="195">
        <f>$E37*'Entradas e Passaporte'!Z101</f>
        <v>22208.077736097664</v>
      </c>
      <c r="AB37" s="195">
        <f>$E37*'Entradas e Passaporte'!AA101</f>
        <v>22313.212217447093</v>
      </c>
      <c r="AC37" s="195">
        <f>$E37*'Entradas e Passaporte'!AB101</f>
        <v>22418.234321418291</v>
      </c>
      <c r="AD37" s="195">
        <f>$E37*'Entradas e Passaporte'!AC101</f>
        <v>22523.137589234058</v>
      </c>
      <c r="AE37" s="195">
        <f>$E37*'Entradas e Passaporte'!AD101</f>
        <v>22627.914948010966</v>
      </c>
      <c r="AF37" s="195">
        <f>$E37*'Entradas e Passaporte'!AE101</f>
        <v>22732.55862954483</v>
      </c>
      <c r="AG37" s="195">
        <f>$E37*'Entradas e Passaporte'!AF101</f>
        <v>22837.06007513732</v>
      </c>
      <c r="AH37" s="195">
        <f>$E37*'Entradas e Passaporte'!AG101</f>
        <v>22941.409823473979</v>
      </c>
      <c r="AI37" s="195">
        <f>$E37*'Entradas e Passaporte'!AH101</f>
        <v>23045.597377788654</v>
      </c>
      <c r="AJ37" s="195">
        <f>$E37*'Entradas e Passaporte'!AI101</f>
        <v>23149.61104753365</v>
      </c>
      <c r="AK37" s="195">
        <f>$E37*'Entradas e Passaporte'!AJ101</f>
        <v>23253.43775843456</v>
      </c>
      <c r="AL37" s="195">
        <f>$E37*'Entradas e Passaporte'!AK101</f>
        <v>23357.062823020169</v>
      </c>
      <c r="AM37" s="195">
        <f>$E37*'Entradas e Passaporte'!AL101</f>
        <v>23460.469661304371</v>
      </c>
      <c r="AN37" s="195">
        <f>$E37*'Entradas e Passaporte'!AM101</f>
        <v>23563.639458005375</v>
      </c>
      <c r="AO37" s="194"/>
    </row>
    <row r="38" spans="2:41" s="193" customFormat="1" ht="20.100000000000001" customHeight="1" x14ac:dyDescent="0.25">
      <c r="B38" s="199"/>
      <c r="C38" s="198"/>
      <c r="D38" s="197" t="s">
        <v>288</v>
      </c>
      <c r="E38" s="286">
        <f>'Mix de Usos'!$E$8</f>
        <v>40</v>
      </c>
      <c r="F38" s="195">
        <f>$E38*'Entradas e Passaporte'!E102</f>
        <v>6169.5</v>
      </c>
      <c r="G38" s="195">
        <f>$E38*'Entradas e Passaporte'!F102</f>
        <v>5600.2660557272338</v>
      </c>
      <c r="H38" s="195">
        <f>$E38*'Entradas e Passaporte'!G102</f>
        <v>5136.4586801274272</v>
      </c>
      <c r="I38" s="195">
        <f>$E38*'Entradas e Passaporte'!H102</f>
        <v>4546.6793567064251</v>
      </c>
      <c r="J38" s="195">
        <f>$E38*'Entradas e Passaporte'!I102</f>
        <v>4055.0506777663554</v>
      </c>
      <c r="K38" s="195">
        <f>$E38*'Entradas e Passaporte'!J102</f>
        <v>4530.5919586465843</v>
      </c>
      <c r="L38" s="195">
        <f>$E38*'Entradas e Passaporte'!K102</f>
        <v>5239.2104256800521</v>
      </c>
      <c r="M38" s="195">
        <f>$E38*'Entradas e Passaporte'!L102</f>
        <v>5266.2212442660475</v>
      </c>
      <c r="N38" s="195">
        <f>$E38*'Entradas e Passaporte'!M102</f>
        <v>5293.2173817721105</v>
      </c>
      <c r="O38" s="195">
        <f>$E38*'Entradas e Passaporte'!N102</f>
        <v>5320.1982930653849</v>
      </c>
      <c r="P38" s="195">
        <f>$E38*'Entradas e Passaporte'!O102</f>
        <v>5347.1633982782942</v>
      </c>
      <c r="Q38" s="195">
        <f>$E38*'Entradas e Passaporte'!P102</f>
        <v>5374.1120797680096</v>
      </c>
      <c r="R38" s="195">
        <f>$E38*'Entradas e Passaporte'!Q102</f>
        <v>5401.0436787328672</v>
      </c>
      <c r="S38" s="195">
        <f>$E38*'Entradas e Passaporte'!R102</f>
        <v>5427.9574914382465</v>
      </c>
      <c r="T38" s="195">
        <f>$E38*'Entradas e Passaporte'!S102</f>
        <v>5454.8527649961479</v>
      </c>
      <c r="U38" s="195">
        <f>$E38*'Entradas e Passaporte'!T102</f>
        <v>5481.7286926335973</v>
      </c>
      <c r="V38" s="195">
        <f>$E38*'Entradas e Passaporte'!U102</f>
        <v>5508.5844083733773</v>
      </c>
      <c r="W38" s="195">
        <f>$E38*'Entradas e Passaporte'!V102</f>
        <v>5535.4189810369298</v>
      </c>
      <c r="X38" s="195">
        <f>$E38*'Entradas e Passaporte'!W102</f>
        <v>5562.2314074628912</v>
      </c>
      <c r="Y38" s="195">
        <f>$E38*'Entradas e Passaporte'!X102</f>
        <v>5589.0206048142581</v>
      </c>
      <c r="Z38" s="195">
        <f>$E38*'Entradas e Passaporte'!Y102</f>
        <v>5615.7854018228591</v>
      </c>
      <c r="AA38" s="195">
        <f>$E38*'Entradas e Passaporte'!Z102</f>
        <v>5642.5245287892922</v>
      </c>
      <c r="AB38" s="195">
        <f>$E38*'Entradas e Passaporte'!AA102</f>
        <v>5669.2366061192197</v>
      </c>
      <c r="AC38" s="195">
        <f>$E38*'Entradas e Passaporte'!AB102</f>
        <v>5695.9201311304523</v>
      </c>
      <c r="AD38" s="195">
        <f>$E38*'Entradas e Passaporte'!AC102</f>
        <v>5722.5734628070823</v>
      </c>
      <c r="AE38" s="195">
        <f>$E38*'Entradas e Passaporte'!AD102</f>
        <v>5749.1948041039686</v>
      </c>
      <c r="AF38" s="195">
        <f>$E38*'Entradas e Passaporte'!AE102</f>
        <v>5775.7821813121236</v>
      </c>
      <c r="AG38" s="195">
        <f>$E38*'Entradas e Passaporte'!AF102</f>
        <v>5802.3334198775001</v>
      </c>
      <c r="AH38" s="195">
        <f>$E38*'Entradas e Passaporte'!AG102</f>
        <v>5828.8461159135713</v>
      </c>
      <c r="AI38" s="195">
        <f>$E38*'Entradas e Passaporte'!AH102</f>
        <v>5855.3176024510831</v>
      </c>
      <c r="AJ38" s="195">
        <f>$E38*'Entradas e Passaporte'!AI102</f>
        <v>5881.7449092103516</v>
      </c>
      <c r="AK38" s="195">
        <f>$E38*'Entradas e Passaporte'!AJ102</f>
        <v>5908.1247143408818</v>
      </c>
      <c r="AL38" s="195">
        <f>$E38*'Entradas e Passaporte'!AK102</f>
        <v>5934.4532861186735</v>
      </c>
      <c r="AM38" s="195">
        <f>$E38*'Entradas e Passaporte'!AL102</f>
        <v>5960.726411978404</v>
      </c>
      <c r="AN38" s="195">
        <f>$E38*'Entradas e Passaporte'!AM102</f>
        <v>5986.9393114212671</v>
      </c>
      <c r="AO38" s="194"/>
    </row>
    <row r="39" spans="2:41" s="193" customFormat="1" ht="20.100000000000001" customHeight="1" x14ac:dyDescent="0.25">
      <c r="B39" s="199"/>
      <c r="C39" s="198"/>
      <c r="D39" s="197" t="s">
        <v>287</v>
      </c>
      <c r="E39" s="286">
        <f>'Mix de Usos'!$E$8</f>
        <v>40</v>
      </c>
      <c r="F39" s="195">
        <f>$E39*'Entradas e Passaporte'!E103</f>
        <v>1336.724999999999</v>
      </c>
      <c r="G39" s="195">
        <f>$E39*'Entradas e Passaporte'!F103</f>
        <v>1331.6607522616823</v>
      </c>
      <c r="H39" s="195">
        <f>$E39*'Entradas e Passaporte'!G103</f>
        <v>1367.7507820418477</v>
      </c>
      <c r="I39" s="195">
        <f>$E39*'Entradas e Passaporte'!H103</f>
        <v>1395.1277947600374</v>
      </c>
      <c r="J39" s="195">
        <f>$E39*'Entradas e Passaporte'!I103</f>
        <v>1497.0942076377444</v>
      </c>
      <c r="K39" s="195">
        <f>$E39*'Entradas e Passaporte'!J103</f>
        <v>1672.6604714582934</v>
      </c>
      <c r="L39" s="195">
        <f>$E39*'Entradas e Passaporte'!K103</f>
        <v>1934.2770791711471</v>
      </c>
      <c r="M39" s="195">
        <f>$E39*'Entradas e Passaporte'!L103</f>
        <v>1944.2492702143727</v>
      </c>
      <c r="N39" s="195">
        <f>$E39*'Entradas e Passaporte'!M103</f>
        <v>1954.2160411133204</v>
      </c>
      <c r="O39" s="195">
        <f>$E39*'Entradas e Passaporte'!N103</f>
        <v>1964.1771906090394</v>
      </c>
      <c r="P39" s="195">
        <f>$E39*'Entradas e Passaporte'!O103</f>
        <v>1974.1325046187833</v>
      </c>
      <c r="Q39" s="195">
        <f>$E39*'Entradas e Passaporte'!P103</f>
        <v>1984.0817551134651</v>
      </c>
      <c r="R39" s="195">
        <f>$E39*'Entradas e Passaporte'!Q103</f>
        <v>1994.0246988684669</v>
      </c>
      <c r="S39" s="195">
        <f>$E39*'Entradas e Passaporte'!R103</f>
        <v>2003.961076070259</v>
      </c>
      <c r="T39" s="195">
        <f>$E39*'Entradas e Passaporte'!S103</f>
        <v>2013.8906087582561</v>
      </c>
      <c r="U39" s="195">
        <f>$E39*'Entradas e Passaporte'!T103</f>
        <v>2023.8129990779453</v>
      </c>
      <c r="V39" s="195">
        <f>$E39*'Entradas e Passaporte'!U103</f>
        <v>2033.7279273170516</v>
      </c>
      <c r="W39" s="195">
        <f>$E39*'Entradas e Passaporte'!V103</f>
        <v>2043.6350496914542</v>
      </c>
      <c r="X39" s="195">
        <f>$E39*'Entradas e Passaporte'!W103</f>
        <v>2053.5339958415257</v>
      </c>
      <c r="Y39" s="195">
        <f>$E39*'Entradas e Passaporte'!X103</f>
        <v>2063.4243659919889</v>
      </c>
      <c r="Z39" s="195">
        <f>$E39*'Entradas e Passaporte'!Y103</f>
        <v>2073.3057277194457</v>
      </c>
      <c r="AA39" s="195">
        <f>$E39*'Entradas e Passaporte'!Z103</f>
        <v>2083.1776122604265</v>
      </c>
      <c r="AB39" s="195">
        <f>$E39*'Entradas e Passaporte'!AA103</f>
        <v>2093.0395102790808</v>
      </c>
      <c r="AC39" s="195">
        <f>$E39*'Entradas e Passaporte'!AB103</f>
        <v>2102.8908669964467</v>
      </c>
      <c r="AD39" s="195">
        <f>$E39*'Entradas e Passaporte'!AC103</f>
        <v>2112.7310765617954</v>
      </c>
      <c r="AE39" s="195">
        <f>$E39*'Entradas e Passaporte'!AD103</f>
        <v>2122.5594755195784</v>
      </c>
      <c r="AF39" s="195">
        <f>$E39*'Entradas e Passaporte'!AE103</f>
        <v>2132.3753351912837</v>
      </c>
      <c r="AG39" s="195">
        <f>$E39*'Entradas e Passaporte'!AF103</f>
        <v>2142.177852747915</v>
      </c>
      <c r="AH39" s="195">
        <f>$E39*'Entradas e Passaporte'!AG103</f>
        <v>2151.9661406926484</v>
      </c>
      <c r="AI39" s="195">
        <f>$E39*'Entradas e Passaporte'!AH103</f>
        <v>2161.7392144004962</v>
      </c>
      <c r="AJ39" s="195">
        <f>$E39*'Entradas e Passaporte'!AI103</f>
        <v>2171.4959772665425</v>
      </c>
      <c r="AK39" s="195">
        <f>$E39*'Entradas e Passaporte'!AJ103</f>
        <v>2181.2352028885716</v>
      </c>
      <c r="AL39" s="195">
        <f>$E39*'Entradas e Passaporte'!AK103</f>
        <v>2190.9555135421538</v>
      </c>
      <c r="AM39" s="195">
        <f>$E39*'Entradas e Passaporte'!AL103</f>
        <v>2200.6553539798579</v>
      </c>
      <c r="AN39" s="195">
        <f>$E39*'Entradas e Passaporte'!AM103</f>
        <v>2210.3329592774862</v>
      </c>
      <c r="AO39" s="194"/>
    </row>
    <row r="40" spans="2:41" s="193" customFormat="1" ht="20.100000000000001" customHeight="1" x14ac:dyDescent="0.25">
      <c r="B40" s="199"/>
      <c r="C40" s="198" t="s">
        <v>293</v>
      </c>
      <c r="D40" s="201" t="s">
        <v>286</v>
      </c>
      <c r="E40" s="200">
        <f>SUM(F40:AN40)</f>
        <v>6375076.8633690542</v>
      </c>
      <c r="F40" s="195">
        <f t="shared" ref="F40:AN40" si="16">SUM(F41:F45)</f>
        <v>102825</v>
      </c>
      <c r="G40" s="195">
        <f t="shared" si="16"/>
        <v>107219.0621788795</v>
      </c>
      <c r="H40" s="195">
        <f t="shared" si="16"/>
        <v>115519.49172650745</v>
      </c>
      <c r="I40" s="195">
        <f t="shared" si="16"/>
        <v>123901.22511190386</v>
      </c>
      <c r="J40" s="195">
        <f t="shared" si="16"/>
        <v>140177.36026570637</v>
      </c>
      <c r="K40" s="195">
        <f t="shared" si="16"/>
        <v>156616.14901294879</v>
      </c>
      <c r="L40" s="195">
        <f t="shared" si="16"/>
        <v>181112.08606471409</v>
      </c>
      <c r="M40" s="195">
        <f t="shared" si="16"/>
        <v>182045.81181782513</v>
      </c>
      <c r="N40" s="195">
        <f t="shared" si="16"/>
        <v>182979.03006679023</v>
      </c>
      <c r="O40" s="195">
        <f t="shared" si="16"/>
        <v>183911.72196713852</v>
      </c>
      <c r="P40" s="195">
        <f t="shared" si="16"/>
        <v>184843.86747366883</v>
      </c>
      <c r="Q40" s="195">
        <f t="shared" si="16"/>
        <v>185775.44523534318</v>
      </c>
      <c r="R40" s="195">
        <f t="shared" si="16"/>
        <v>186706.43247832084</v>
      </c>
      <c r="S40" s="195">
        <f t="shared" si="16"/>
        <v>187636.80487549241</v>
      </c>
      <c r="T40" s="195">
        <f t="shared" si="16"/>
        <v>188566.53640058578</v>
      </c>
      <c r="U40" s="195">
        <f t="shared" si="16"/>
        <v>189495.59916460156</v>
      </c>
      <c r="V40" s="195">
        <f t="shared" si="16"/>
        <v>190423.96323193359</v>
      </c>
      <c r="W40" s="195">
        <f t="shared" si="16"/>
        <v>191351.5964130575</v>
      </c>
      <c r="X40" s="195">
        <f t="shared" si="16"/>
        <v>192278.46403010539</v>
      </c>
      <c r="Y40" s="195">
        <f t="shared" si="16"/>
        <v>193204.52865093527</v>
      </c>
      <c r="Z40" s="195">
        <f t="shared" si="16"/>
        <v>194129.7497864649</v>
      </c>
      <c r="AA40" s="195">
        <f t="shared" si="16"/>
        <v>195054.08354498373</v>
      </c>
      <c r="AB40" s="195">
        <f t="shared" si="16"/>
        <v>195977.48223586893</v>
      </c>
      <c r="AC40" s="195">
        <f t="shared" si="16"/>
        <v>196899.89391352492</v>
      </c>
      <c r="AD40" s="195">
        <f t="shared" si="16"/>
        <v>197821.26185035534</v>
      </c>
      <c r="AE40" s="195">
        <f t="shared" si="16"/>
        <v>198741.52392505415</v>
      </c>
      <c r="AF40" s="195">
        <f t="shared" si="16"/>
        <v>199660.61190929619</v>
      </c>
      <c r="AG40" s="195">
        <f t="shared" si="16"/>
        <v>200578.45063182726</v>
      </c>
      <c r="AH40" s="195">
        <f t="shared" si="16"/>
        <v>201494.9569936936</v>
      </c>
      <c r="AI40" s="195">
        <f t="shared" si="16"/>
        <v>202410.03880154458</v>
      </c>
      <c r="AJ40" s="195">
        <f t="shared" si="16"/>
        <v>203323.59337701704</v>
      </c>
      <c r="AK40" s="195">
        <f t="shared" si="16"/>
        <v>204235.505888443</v>
      </c>
      <c r="AL40" s="195">
        <f t="shared" si="16"/>
        <v>205145.64733540762</v>
      </c>
      <c r="AM40" s="195">
        <f t="shared" si="16"/>
        <v>206053.87209549235</v>
      </c>
      <c r="AN40" s="195">
        <f t="shared" si="16"/>
        <v>206960.01491362226</v>
      </c>
      <c r="AO40" s="194"/>
    </row>
    <row r="41" spans="2:41" s="193" customFormat="1" ht="20.100000000000001" customHeight="1" x14ac:dyDescent="0.25">
      <c r="B41" s="199"/>
      <c r="C41" s="198"/>
      <c r="D41" s="197" t="s">
        <v>285</v>
      </c>
      <c r="E41" s="286">
        <f>'Mix de Usos'!$E$8</f>
        <v>40</v>
      </c>
      <c r="F41" s="195">
        <f>$E41*'Entradas e Passaporte'!E105</f>
        <v>1028.25</v>
      </c>
      <c r="G41" s="195">
        <f>$E41*'Entradas e Passaporte'!F105</f>
        <v>2785.5512354072889</v>
      </c>
      <c r="H41" s="195">
        <f>$E41*'Entradas e Passaporte'!G105</f>
        <v>4847.1978728442527</v>
      </c>
      <c r="I41" s="195">
        <f>$E41*'Entradas e Passaporte'!H105</f>
        <v>7178.8369829837111</v>
      </c>
      <c r="J41" s="195">
        <f>$E41*'Entradas e Passaporte'!I105</f>
        <v>10361.910470841016</v>
      </c>
      <c r="K41" s="195">
        <f>$E41*'Entradas e Passaporte'!J105</f>
        <v>11577.065735037177</v>
      </c>
      <c r="L41" s="195">
        <f>$E41*'Entradas e Passaporte'!K105</f>
        <v>13387.80540190367</v>
      </c>
      <c r="M41" s="195">
        <f>$E41*'Entradas e Passaporte'!L105</f>
        <v>13456.826409573639</v>
      </c>
      <c r="N41" s="195">
        <f>$E41*'Entradas e Passaporte'!M105</f>
        <v>13525.809902537139</v>
      </c>
      <c r="O41" s="195">
        <f>$E41*'Entradas e Passaporte'!N105</f>
        <v>13594.75448781088</v>
      </c>
      <c r="P41" s="195">
        <f>$E41*'Entradas e Passaporte'!O105</f>
        <v>13663.658683653603</v>
      </c>
      <c r="Q41" s="195">
        <f>$E41*'Entradas e Passaporte'!P105</f>
        <v>13732.520911796571</v>
      </c>
      <c r="R41" s="195">
        <f>$E41*'Entradas e Passaporte'!Q105</f>
        <v>13801.339488797477</v>
      </c>
      <c r="S41" s="195">
        <f>$E41*'Entradas e Passaporte'!R105</f>
        <v>13870.1126163964</v>
      </c>
      <c r="T41" s="195">
        <f>$E41*'Entradas e Passaporte'!S105</f>
        <v>13938.838370731302</v>
      </c>
      <c r="U41" s="195">
        <f>$E41*'Entradas e Passaporte'!T105</f>
        <v>14007.514690247352</v>
      </c>
      <c r="V41" s="195">
        <f>$E41*'Entradas e Passaporte'!U105</f>
        <v>14076.139362104535</v>
      </c>
      <c r="W41" s="195">
        <f>$E41*'Entradas e Passaporte'!V105</f>
        <v>14144.710006853213</v>
      </c>
      <c r="X41" s="195">
        <f>$E41*'Entradas e Passaporte'!W105</f>
        <v>14213.224061105393</v>
      </c>
      <c r="Y41" s="195">
        <f>$E41*'Entradas e Passaporte'!X105</f>
        <v>14281.678757877136</v>
      </c>
      <c r="Z41" s="195">
        <f>$E41*'Entradas e Passaporte'!Y105</f>
        <v>14350.071104215491</v>
      </c>
      <c r="AA41" s="195">
        <f>$E41*'Entradas e Passaporte'!Z105</f>
        <v>14418.3978556452</v>
      </c>
      <c r="AB41" s="195">
        <f>$E41*'Entradas e Passaporte'!AA105</f>
        <v>14486.655486875436</v>
      </c>
      <c r="AC41" s="195">
        <f>$E41*'Entradas e Passaporte'!AB105</f>
        <v>14554.840158087765</v>
      </c>
      <c r="AD41" s="195">
        <f>$E41*'Entradas e Passaporte'!AC105</f>
        <v>14622.94767597827</v>
      </c>
      <c r="AE41" s="195">
        <f>$E41*'Entradas e Passaporte'!AD105</f>
        <v>14690.973448540006</v>
      </c>
      <c r="AF41" s="195">
        <f>$E41*'Entradas e Passaporte'!AE105</f>
        <v>14758.912432335181</v>
      </c>
      <c r="AG41" s="195">
        <f>$E41*'Entradas e Passaporte'!AF105</f>
        <v>14826.759070704673</v>
      </c>
      <c r="AH41" s="195">
        <f>$E41*'Entradas e Passaporte'!AG105</f>
        <v>14894.507220973836</v>
      </c>
      <c r="AI41" s="195">
        <f>$E41*'Entradas e Passaporte'!AH105</f>
        <v>14962.150068210178</v>
      </c>
      <c r="AJ41" s="195">
        <f>$E41*'Entradas e Passaporte'!AI105</f>
        <v>15029.680022429102</v>
      </c>
      <c r="AK41" s="195">
        <f>$E41*'Entradas e Passaporte'!AJ105</f>
        <v>15097.08859527371</v>
      </c>
      <c r="AL41" s="195">
        <f>$E41*'Entradas e Passaporte'!AK105</f>
        <v>15164.366251033334</v>
      </c>
      <c r="AM41" s="195">
        <f>$E41*'Entradas e Passaporte'!AL105</f>
        <v>15231.502225298795</v>
      </c>
      <c r="AN41" s="195">
        <f>$E41*'Entradas e Passaporte'!AM105</f>
        <v>15298.484302414961</v>
      </c>
      <c r="AO41" s="194"/>
    </row>
    <row r="42" spans="2:41" s="193" customFormat="1" ht="20.100000000000001" customHeight="1" x14ac:dyDescent="0.25">
      <c r="B42" s="199"/>
      <c r="C42" s="198"/>
      <c r="D42" s="197" t="s">
        <v>284</v>
      </c>
      <c r="E42" s="286">
        <f>'Mix de Usos'!$E$8</f>
        <v>40</v>
      </c>
      <c r="F42" s="195">
        <f>$E42*'Entradas e Passaporte'!E106</f>
        <v>2570.625</v>
      </c>
      <c r="G42" s="195">
        <f>$E42*'Entradas e Passaporte'!F106</f>
        <v>6265.8819937337184</v>
      </c>
      <c r="H42" s="195">
        <f>$E42*'Entradas e Passaporte'!G106</f>
        <v>10613.930899831505</v>
      </c>
      <c r="I42" s="195">
        <f>$E42*'Entradas e Passaporte'!H106</f>
        <v>15527.301531023795</v>
      </c>
      <c r="J42" s="195">
        <f>$E42*'Entradas e Passaporte'!I106</f>
        <v>22254.557715783543</v>
      </c>
      <c r="K42" s="195">
        <f>$E42*'Entradas e Passaporte'!J106</f>
        <v>24864.379817295754</v>
      </c>
      <c r="L42" s="195">
        <f>$E42*'Entradas e Passaporte'!K106</f>
        <v>28753.354783634015</v>
      </c>
      <c r="M42" s="195">
        <f>$E42*'Entradas e Passaporte'!L106</f>
        <v>28901.593084197921</v>
      </c>
      <c r="N42" s="195">
        <f>$E42*'Entradas e Passaporte'!M106</f>
        <v>29049.750813403625</v>
      </c>
      <c r="O42" s="195">
        <f>$E42*'Entradas e Passaporte'!N106</f>
        <v>29197.824979502911</v>
      </c>
      <c r="P42" s="195">
        <f>$E42*'Entradas e Passaporte'!O106</f>
        <v>29345.812400119667</v>
      </c>
      <c r="Q42" s="195">
        <f>$E42*'Entradas e Passaporte'!P106</f>
        <v>29493.709685563084</v>
      </c>
      <c r="R42" s="195">
        <f>$E42*'Entradas e Passaporte'!Q106</f>
        <v>29641.513220258221</v>
      </c>
      <c r="S42" s="195">
        <f>$E42*'Entradas e Passaporte'!R106</f>
        <v>29789.219142033173</v>
      </c>
      <c r="T42" s="195">
        <f>$E42*'Entradas e Passaporte'!S106</f>
        <v>29936.823318957002</v>
      </c>
      <c r="U42" s="195">
        <f>$E42*'Entradas e Passaporte'!T106</f>
        <v>30084.321323372151</v>
      </c>
      <c r="V42" s="195">
        <f>$E42*'Entradas e Passaporte'!U106</f>
        <v>30231.708402701785</v>
      </c>
      <c r="W42" s="195">
        <f>$E42*'Entradas e Passaporte'!V106</f>
        <v>30378.979446537014</v>
      </c>
      <c r="X42" s="195">
        <f>$E42*'Entradas e Passaporte'!W106</f>
        <v>30526.128949419537</v>
      </c>
      <c r="Y42" s="195">
        <f>$E42*'Entradas e Passaporte'!X106</f>
        <v>30673.150968622485</v>
      </c>
      <c r="Z42" s="195">
        <f>$E42*'Entradas e Passaporte'!Y106</f>
        <v>30820.039076099169</v>
      </c>
      <c r="AA42" s="195">
        <f>$E42*'Entradas e Passaporte'!Z106</f>
        <v>30966.786303601621</v>
      </c>
      <c r="AB42" s="195">
        <f>$E42*'Entradas e Passaporte'!AA106</f>
        <v>31113.385079766558</v>
      </c>
      <c r="AC42" s="195">
        <f>$E42*'Entradas e Passaporte'!AB106</f>
        <v>31259.827157711225</v>
      </c>
      <c r="AD42" s="195">
        <f>$E42*'Entradas e Passaporte'!AC106</f>
        <v>31406.10353136242</v>
      </c>
      <c r="AE42" s="195">
        <f>$E42*'Entradas e Passaporte'!AD106</f>
        <v>31552.204338341602</v>
      </c>
      <c r="AF42" s="195">
        <f>$E42*'Entradas e Passaporte'!AE106</f>
        <v>31698.118746719869</v>
      </c>
      <c r="AG42" s="195">
        <f>$E42*'Entradas e Passaporte'!AF106</f>
        <v>31843.834822308894</v>
      </c>
      <c r="AH42" s="195">
        <f>$E42*'Entradas e Passaporte'!AG106</f>
        <v>31989.339372318806</v>
      </c>
      <c r="AI42" s="195">
        <f>$E42*'Entradas e Passaporte'!AH106</f>
        <v>32134.61776013322</v>
      </c>
      <c r="AJ42" s="195">
        <f>$E42*'Entradas e Passaporte'!AI106</f>
        <v>32279.653684535228</v>
      </c>
      <c r="AK42" s="195">
        <f>$E42*'Entradas e Passaporte'!AJ106</f>
        <v>32424.428914849217</v>
      </c>
      <c r="AL42" s="195">
        <f>$E42*'Entradas e Passaporte'!AK106</f>
        <v>32568.922970969317</v>
      </c>
      <c r="AM42" s="195">
        <f>$E42*'Entradas e Passaporte'!AL106</f>
        <v>32713.112733880364</v>
      </c>
      <c r="AN42" s="195">
        <f>$E42*'Entradas e Passaporte'!AM106</f>
        <v>32856.971967686681</v>
      </c>
      <c r="AO42" s="194"/>
    </row>
    <row r="43" spans="2:41" s="193" customFormat="1" ht="20.100000000000001" customHeight="1" x14ac:dyDescent="0.25">
      <c r="B43" s="199"/>
      <c r="C43" s="198"/>
      <c r="D43" s="197" t="s">
        <v>283</v>
      </c>
      <c r="E43" s="286">
        <f>'Mix de Usos'!$E$8</f>
        <v>40</v>
      </c>
      <c r="F43" s="195">
        <f>$E43*'Entradas e Passaporte'!E107</f>
        <v>61695</v>
      </c>
      <c r="G43" s="195">
        <f>$E43*'Entradas e Passaporte'!F107</f>
        <v>63507.994909793895</v>
      </c>
      <c r="H43" s="195">
        <f>$E43*'Entradas e Passaporte'!G107</f>
        <v>67537.315642985312</v>
      </c>
      <c r="I43" s="195">
        <f>$E43*'Entradas e Passaporte'!H107</f>
        <v>71486.050840564043</v>
      </c>
      <c r="J43" s="195">
        <f>$E43*'Entradas e Passaporte'!I107</f>
        <v>79800.167652061311</v>
      </c>
      <c r="K43" s="195">
        <f>$E43*'Entradas e Passaporte'!J107</f>
        <v>89158.441310091468</v>
      </c>
      <c r="L43" s="195">
        <f>$E43*'Entradas e Passaporte'!K107</f>
        <v>103103.48835492044</v>
      </c>
      <c r="M43" s="195">
        <f>$E43*'Entradas e Passaporte'!L107</f>
        <v>103635.03975165148</v>
      </c>
      <c r="N43" s="195">
        <f>$E43*'Entradas e Passaporte'!M107</f>
        <v>104166.30223642234</v>
      </c>
      <c r="O43" s="195">
        <f>$E43*'Entradas e Passaporte'!N107</f>
        <v>104697.26508145261</v>
      </c>
      <c r="P43" s="195">
        <f>$E43*'Entradas e Passaporte'!O107</f>
        <v>105227.91687541017</v>
      </c>
      <c r="Q43" s="195">
        <f>$E43*'Entradas e Passaporte'!P107</f>
        <v>105758.24546357615</v>
      </c>
      <c r="R43" s="195">
        <f>$E43*'Entradas e Passaporte'!Q107</f>
        <v>106288.23788125846</v>
      </c>
      <c r="S43" s="195">
        <f>$E43*'Entradas e Passaporte'!R107</f>
        <v>106817.88027952029</v>
      </c>
      <c r="T43" s="195">
        <f>$E43*'Entradas e Passaporte'!S107</f>
        <v>107347.15784212545</v>
      </c>
      <c r="U43" s="195">
        <f>$E43*'Entradas e Passaporte'!T107</f>
        <v>107876.05469242437</v>
      </c>
      <c r="V43" s="195">
        <f>$E43*'Entradas e Passaporte'!U107</f>
        <v>108404.55378867514</v>
      </c>
      <c r="W43" s="195">
        <f>$E43*'Entradas e Passaporte'!V107</f>
        <v>108932.63680602537</v>
      </c>
      <c r="X43" s="195">
        <f>$E43*'Entradas e Passaporte'!W107</f>
        <v>109460.28400305839</v>
      </c>
      <c r="Y43" s="195">
        <f>$E43*'Entradas e Passaporte'!X107</f>
        <v>109987.47407040441</v>
      </c>
      <c r="Z43" s="195">
        <f>$E43*'Entradas e Passaporte'!Y107</f>
        <v>110514.18395843873</v>
      </c>
      <c r="AA43" s="195">
        <f>$E43*'Entradas e Passaporte'!Z107</f>
        <v>111040.38868048832</v>
      </c>
      <c r="AB43" s="195">
        <f>$E43*'Entradas e Passaporte'!AA107</f>
        <v>111566.06108723544</v>
      </c>
      <c r="AC43" s="195">
        <f>$E43*'Entradas e Passaporte'!AB107</f>
        <v>112091.17160709146</v>
      </c>
      <c r="AD43" s="195">
        <f>$E43*'Entradas e Passaporte'!AC107</f>
        <v>112615.68794617028</v>
      </c>
      <c r="AE43" s="195">
        <f>$E43*'Entradas e Passaporte'!AD107</f>
        <v>113139.57474005481</v>
      </c>
      <c r="AF43" s="195">
        <f>$E43*'Entradas e Passaporte'!AE107</f>
        <v>113662.79314772414</v>
      </c>
      <c r="AG43" s="195">
        <f>$E43*'Entradas e Passaporte'!AF107</f>
        <v>114185.30037568661</v>
      </c>
      <c r="AH43" s="195">
        <f>$E43*'Entradas e Passaporte'!AG107</f>
        <v>114707.04911736988</v>
      </c>
      <c r="AI43" s="195">
        <f>$E43*'Entradas e Passaporte'!AH107</f>
        <v>115227.98688894327</v>
      </c>
      <c r="AJ43" s="195">
        <f>$E43*'Entradas e Passaporte'!AI107</f>
        <v>115748.05523766825</v>
      </c>
      <c r="AK43" s="195">
        <f>$E43*'Entradas e Passaporte'!AJ107</f>
        <v>116267.1887921728</v>
      </c>
      <c r="AL43" s="195">
        <f>$E43*'Entradas e Passaporte'!AK107</f>
        <v>116785.31411510083</v>
      </c>
      <c r="AM43" s="195">
        <f>$E43*'Entradas e Passaporte'!AL107</f>
        <v>117302.34830652186</v>
      </c>
      <c r="AN43" s="195">
        <f>$E43*'Entradas e Passaporte'!AM107</f>
        <v>117818.19729002686</v>
      </c>
      <c r="AO43" s="194"/>
    </row>
    <row r="44" spans="2:41" s="193" customFormat="1" ht="20.100000000000001" customHeight="1" x14ac:dyDescent="0.25">
      <c r="B44" s="199"/>
      <c r="C44" s="198"/>
      <c r="D44" s="197" t="s">
        <v>282</v>
      </c>
      <c r="E44" s="286">
        <f>'Mix de Usos'!$E$8</f>
        <v>40</v>
      </c>
      <c r="F44" s="195">
        <f>$E44*'Entradas e Passaporte'!E108</f>
        <v>30847.5</v>
      </c>
      <c r="G44" s="195">
        <f>$E44*'Entradas e Passaporte'!F108</f>
        <v>28001.330278636167</v>
      </c>
      <c r="H44" s="195">
        <f>$E44*'Entradas e Passaporte'!G108</f>
        <v>25682.29340063714</v>
      </c>
      <c r="I44" s="195">
        <f>$E44*'Entradas e Passaporte'!H108</f>
        <v>22733.396783532124</v>
      </c>
      <c r="J44" s="195">
        <f>$E44*'Entradas e Passaporte'!I108</f>
        <v>20275.253388831778</v>
      </c>
      <c r="K44" s="195">
        <f>$E44*'Entradas e Passaporte'!J108</f>
        <v>22652.95979323292</v>
      </c>
      <c r="L44" s="195">
        <f>$E44*'Entradas e Passaporte'!K108</f>
        <v>26196.052128400257</v>
      </c>
      <c r="M44" s="195">
        <f>$E44*'Entradas e Passaporte'!L108</f>
        <v>26331.106221330236</v>
      </c>
      <c r="N44" s="195">
        <f>$E44*'Entradas e Passaporte'!M108</f>
        <v>26466.086908860554</v>
      </c>
      <c r="O44" s="195">
        <f>$E44*'Entradas e Passaporte'!N108</f>
        <v>26600.991465326919</v>
      </c>
      <c r="P44" s="195">
        <f>$E44*'Entradas e Passaporte'!O108</f>
        <v>26735.816991391472</v>
      </c>
      <c r="Q44" s="195">
        <f>$E44*'Entradas e Passaporte'!P108</f>
        <v>26870.560398840047</v>
      </c>
      <c r="R44" s="195">
        <f>$E44*'Entradas e Passaporte'!Q108</f>
        <v>27005.218393664334</v>
      </c>
      <c r="S44" s="195">
        <f>$E44*'Entradas e Passaporte'!R108</f>
        <v>27139.787457191229</v>
      </c>
      <c r="T44" s="195">
        <f>$E44*'Entradas e Passaporte'!S108</f>
        <v>27274.263824980735</v>
      </c>
      <c r="U44" s="195">
        <f>$E44*'Entradas e Passaporte'!T108</f>
        <v>27408.64346316798</v>
      </c>
      <c r="V44" s="195">
        <f>$E44*'Entradas e Passaporte'!U108</f>
        <v>27542.922041866885</v>
      </c>
      <c r="W44" s="195">
        <f>$E44*'Entradas e Passaporte'!V108</f>
        <v>27677.094905184647</v>
      </c>
      <c r="X44" s="195">
        <f>$E44*'Entradas e Passaporte'!W108</f>
        <v>27811.15703731445</v>
      </c>
      <c r="Y44" s="195">
        <f>$E44*'Entradas e Passaporte'!X108</f>
        <v>27945.103024071286</v>
      </c>
      <c r="Z44" s="195">
        <f>$E44*'Entradas e Passaporte'!Y108</f>
        <v>28078.927009114297</v>
      </c>
      <c r="AA44" s="195">
        <f>$E44*'Entradas e Passaporte'!Z108</f>
        <v>28212.622643946459</v>
      </c>
      <c r="AB44" s="195">
        <f>$E44*'Entradas e Passaporte'!AA108</f>
        <v>28346.183030596094</v>
      </c>
      <c r="AC44" s="195">
        <f>$E44*'Entradas e Passaporte'!AB108</f>
        <v>28479.600655652255</v>
      </c>
      <c r="AD44" s="195">
        <f>$E44*'Entradas e Passaporte'!AC108</f>
        <v>28612.867314035408</v>
      </c>
      <c r="AE44" s="195">
        <f>$E44*'Entradas e Passaporte'!AD108</f>
        <v>28745.974020519843</v>
      </c>
      <c r="AF44" s="195">
        <f>$E44*'Entradas e Passaporte'!AE108</f>
        <v>28878.910906560617</v>
      </c>
      <c r="AG44" s="195">
        <f>$E44*'Entradas e Passaporte'!AF108</f>
        <v>29011.667099387501</v>
      </c>
      <c r="AH44" s="195">
        <f>$E44*'Entradas e Passaporte'!AG108</f>
        <v>29144.230579567855</v>
      </c>
      <c r="AI44" s="195">
        <f>$E44*'Entradas e Passaporte'!AH108</f>
        <v>29276.588012255415</v>
      </c>
      <c r="AJ44" s="195">
        <f>$E44*'Entradas e Passaporte'!AI108</f>
        <v>29408.724546051752</v>
      </c>
      <c r="AK44" s="195">
        <f>$E44*'Entradas e Passaporte'!AJ108</f>
        <v>29540.623571704411</v>
      </c>
      <c r="AL44" s="195">
        <f>$E44*'Entradas e Passaporte'!AK108</f>
        <v>29672.266430593369</v>
      </c>
      <c r="AM44" s="195">
        <f>$E44*'Entradas e Passaporte'!AL108</f>
        <v>29803.632059892021</v>
      </c>
      <c r="AN44" s="195">
        <f>$E44*'Entradas e Passaporte'!AM108</f>
        <v>29934.696557106341</v>
      </c>
      <c r="AO44" s="194"/>
    </row>
    <row r="45" spans="2:41" s="193" customFormat="1" ht="20.100000000000001" customHeight="1" x14ac:dyDescent="0.25">
      <c r="B45" s="199"/>
      <c r="C45" s="198"/>
      <c r="D45" s="197" t="s">
        <v>281</v>
      </c>
      <c r="E45" s="286">
        <f>'Mix de Usos'!$E$8</f>
        <v>40</v>
      </c>
      <c r="F45" s="195">
        <f>$E45*'Entradas e Passaporte'!E109</f>
        <v>6683.6249999999936</v>
      </c>
      <c r="G45" s="195">
        <f>$E45*'Entradas e Passaporte'!F109</f>
        <v>6658.3037613084116</v>
      </c>
      <c r="H45" s="195">
        <f>$E45*'Entradas e Passaporte'!G109</f>
        <v>6838.7539102092378</v>
      </c>
      <c r="I45" s="195">
        <f>$E45*'Entradas e Passaporte'!H109</f>
        <v>6975.6389738001862</v>
      </c>
      <c r="J45" s="195">
        <f>$E45*'Entradas e Passaporte'!I109</f>
        <v>7485.4710381887207</v>
      </c>
      <c r="K45" s="195">
        <f>$E45*'Entradas e Passaporte'!J109</f>
        <v>8363.3023572914663</v>
      </c>
      <c r="L45" s="195">
        <f>$E45*'Entradas e Passaporte'!K109</f>
        <v>9671.3853958557356</v>
      </c>
      <c r="M45" s="195">
        <f>$E45*'Entradas e Passaporte'!L109</f>
        <v>9721.2463510718626</v>
      </c>
      <c r="N45" s="195">
        <f>$E45*'Entradas e Passaporte'!M109</f>
        <v>9771.0802055666009</v>
      </c>
      <c r="O45" s="195">
        <f>$E45*'Entradas e Passaporte'!N109</f>
        <v>9820.8859530451973</v>
      </c>
      <c r="P45" s="195">
        <f>$E45*'Entradas e Passaporte'!O109</f>
        <v>9870.6625230939171</v>
      </c>
      <c r="Q45" s="195">
        <f>$E45*'Entradas e Passaporte'!P109</f>
        <v>9920.4087755673245</v>
      </c>
      <c r="R45" s="195">
        <f>$E45*'Entradas e Passaporte'!Q109</f>
        <v>9970.1234943423333</v>
      </c>
      <c r="S45" s="195">
        <f>$E45*'Entradas e Passaporte'!R109</f>
        <v>10019.805380351296</v>
      </c>
      <c r="T45" s="195">
        <f>$E45*'Entradas e Passaporte'!S109</f>
        <v>10069.45304379128</v>
      </c>
      <c r="U45" s="195">
        <f>$E45*'Entradas e Passaporte'!T109</f>
        <v>10119.064995389726</v>
      </c>
      <c r="V45" s="195">
        <f>$E45*'Entradas e Passaporte'!U109</f>
        <v>10168.639636585256</v>
      </c>
      <c r="W45" s="195">
        <f>$E45*'Entradas e Passaporte'!V109</f>
        <v>10218.175248457272</v>
      </c>
      <c r="X45" s="195">
        <f>$E45*'Entradas e Passaporte'!W109</f>
        <v>10267.669979207629</v>
      </c>
      <c r="Y45" s="195">
        <f>$E45*'Entradas e Passaporte'!X109</f>
        <v>10317.121829959942</v>
      </c>
      <c r="Z45" s="195">
        <f>$E45*'Entradas e Passaporte'!Y109</f>
        <v>10366.528638597227</v>
      </c>
      <c r="AA45" s="195">
        <f>$E45*'Entradas e Passaporte'!Z109</f>
        <v>10415.888061302132</v>
      </c>
      <c r="AB45" s="195">
        <f>$E45*'Entradas e Passaporte'!AA109</f>
        <v>10465.197551395404</v>
      </c>
      <c r="AC45" s="195">
        <f>$E45*'Entradas e Passaporte'!AB109</f>
        <v>10514.454334982231</v>
      </c>
      <c r="AD45" s="195">
        <f>$E45*'Entradas e Passaporte'!AC109</f>
        <v>10563.655382808976</v>
      </c>
      <c r="AE45" s="195">
        <f>$E45*'Entradas e Passaporte'!AD109</f>
        <v>10612.797377597892</v>
      </c>
      <c r="AF45" s="195">
        <f>$E45*'Entradas e Passaporte'!AE109</f>
        <v>10661.876675956419</v>
      </c>
      <c r="AG45" s="195">
        <f>$E45*'Entradas e Passaporte'!AF109</f>
        <v>10710.889263739575</v>
      </c>
      <c r="AH45" s="195">
        <f>$E45*'Entradas e Passaporte'!AG109</f>
        <v>10759.830703463242</v>
      </c>
      <c r="AI45" s="195">
        <f>$E45*'Entradas e Passaporte'!AH109</f>
        <v>10808.69607200248</v>
      </c>
      <c r="AJ45" s="195">
        <f>$E45*'Entradas e Passaporte'!AI109</f>
        <v>10857.479886332712</v>
      </c>
      <c r="AK45" s="195">
        <f>$E45*'Entradas e Passaporte'!AJ109</f>
        <v>10906.176014442859</v>
      </c>
      <c r="AL45" s="195">
        <f>$E45*'Entradas e Passaporte'!AK109</f>
        <v>10954.777567710767</v>
      </c>
      <c r="AM45" s="195">
        <f>$E45*'Entradas e Passaporte'!AL109</f>
        <v>11003.27676989929</v>
      </c>
      <c r="AN45" s="195">
        <f>$E45*'Entradas e Passaporte'!AM109</f>
        <v>11051.664796387431</v>
      </c>
      <c r="AO45" s="194"/>
    </row>
    <row r="46" spans="2:41" s="193" customFormat="1" ht="20.100000000000001" customHeight="1" x14ac:dyDescent="0.25">
      <c r="B46" s="199"/>
      <c r="C46" s="198" t="s">
        <v>293</v>
      </c>
      <c r="D46" s="201" t="s">
        <v>280</v>
      </c>
      <c r="E46" s="200">
        <f>SUM(F46:AN46)</f>
        <v>348504201.86417502</v>
      </c>
      <c r="F46" s="195">
        <f t="shared" ref="F46:AN46" si="17">SUM(F47:F51)</f>
        <v>5621100</v>
      </c>
      <c r="G46" s="195">
        <f t="shared" si="17"/>
        <v>5861308.7324454114</v>
      </c>
      <c r="H46" s="195">
        <f t="shared" si="17"/>
        <v>6315065.5477157403</v>
      </c>
      <c r="I46" s="195">
        <f t="shared" si="17"/>
        <v>6773266.9727840768</v>
      </c>
      <c r="J46" s="195">
        <f t="shared" si="17"/>
        <v>7663029.0278586149</v>
      </c>
      <c r="K46" s="195">
        <f t="shared" si="17"/>
        <v>8561682.8127078675</v>
      </c>
      <c r="L46" s="195">
        <f t="shared" si="17"/>
        <v>9900794.0382043719</v>
      </c>
      <c r="M46" s="195">
        <f t="shared" si="17"/>
        <v>9951837.7127077729</v>
      </c>
      <c r="N46" s="195">
        <f t="shared" si="17"/>
        <v>10002853.643651202</v>
      </c>
      <c r="O46" s="195">
        <f t="shared" si="17"/>
        <v>10053840.80087024</v>
      </c>
      <c r="P46" s="195">
        <f t="shared" si="17"/>
        <v>10104798.088560563</v>
      </c>
      <c r="Q46" s="195">
        <f t="shared" si="17"/>
        <v>10155724.339532094</v>
      </c>
      <c r="R46" s="195">
        <f t="shared" si="17"/>
        <v>10206618.30881487</v>
      </c>
      <c r="S46" s="195">
        <f t="shared" si="17"/>
        <v>10257478.666526917</v>
      </c>
      <c r="T46" s="195">
        <f t="shared" si="17"/>
        <v>10308303.989898689</v>
      </c>
      <c r="U46" s="195">
        <f t="shared" si="17"/>
        <v>10359092.754331553</v>
      </c>
      <c r="V46" s="195">
        <f t="shared" si="17"/>
        <v>10409843.323345704</v>
      </c>
      <c r="W46" s="195">
        <f t="shared" si="17"/>
        <v>10460553.937247144</v>
      </c>
      <c r="X46" s="195">
        <f t="shared" si="17"/>
        <v>10511222.700312428</v>
      </c>
      <c r="Y46" s="195">
        <f t="shared" si="17"/>
        <v>10561847.566251127</v>
      </c>
      <c r="Z46" s="195">
        <f t="shared" si="17"/>
        <v>10612426.321660081</v>
      </c>
      <c r="AA46" s="195">
        <f t="shared" si="17"/>
        <v>10662956.567125779</v>
      </c>
      <c r="AB46" s="195">
        <f t="shared" si="17"/>
        <v>10713435.695560835</v>
      </c>
      <c r="AC46" s="195">
        <f t="shared" si="17"/>
        <v>10763860.867272696</v>
      </c>
      <c r="AD46" s="195">
        <f t="shared" si="17"/>
        <v>10814228.981152758</v>
      </c>
      <c r="AE46" s="195">
        <f t="shared" si="17"/>
        <v>10864536.641236292</v>
      </c>
      <c r="AF46" s="195">
        <f t="shared" si="17"/>
        <v>10914780.117708191</v>
      </c>
      <c r="AG46" s="195">
        <f t="shared" si="17"/>
        <v>10964955.301206555</v>
      </c>
      <c r="AH46" s="195">
        <f t="shared" si="17"/>
        <v>11015057.648988584</v>
      </c>
      <c r="AI46" s="195">
        <f t="shared" si="17"/>
        <v>11065082.121151101</v>
      </c>
      <c r="AJ46" s="195">
        <f t="shared" si="17"/>
        <v>11115023.104610264</v>
      </c>
      <c r="AK46" s="195">
        <f t="shared" si="17"/>
        <v>11164874.321901551</v>
      </c>
      <c r="AL46" s="195">
        <f t="shared" si="17"/>
        <v>11214628.721002281</v>
      </c>
      <c r="AM46" s="195">
        <f t="shared" si="17"/>
        <v>11264278.341220243</v>
      </c>
      <c r="AN46" s="195">
        <f t="shared" si="17"/>
        <v>11313814.148611352</v>
      </c>
      <c r="AO46" s="194"/>
    </row>
    <row r="47" spans="2:41" s="193" customFormat="1" ht="20.100000000000001" customHeight="1" x14ac:dyDescent="0.25">
      <c r="B47" s="199"/>
      <c r="C47" s="198"/>
      <c r="D47" s="197" t="s">
        <v>279</v>
      </c>
      <c r="E47" s="286">
        <f>'Mix de Usos'!$E$8</f>
        <v>40</v>
      </c>
      <c r="F47" s="195">
        <f>$E47*'Entradas e Passaporte'!E111</f>
        <v>56210.999999999993</v>
      </c>
      <c r="G47" s="195">
        <f>$E47*'Entradas e Passaporte'!F111</f>
        <v>152276.80086893181</v>
      </c>
      <c r="H47" s="195">
        <f>$E47*'Entradas e Passaporte'!G111</f>
        <v>264980.15038215253</v>
      </c>
      <c r="I47" s="195">
        <f>$E47*'Entradas e Passaporte'!H111</f>
        <v>392443.08840310952</v>
      </c>
      <c r="J47" s="195">
        <f>$E47*'Entradas e Passaporte'!I111</f>
        <v>566451.10573930899</v>
      </c>
      <c r="K47" s="195">
        <f>$E47*'Entradas e Passaporte'!J111</f>
        <v>632879.59351536562</v>
      </c>
      <c r="L47" s="195">
        <f>$E47*'Entradas e Passaporte'!K111</f>
        <v>731866.69530406722</v>
      </c>
      <c r="M47" s="195">
        <f>$E47*'Entradas e Passaporte'!L111</f>
        <v>735639.84372335882</v>
      </c>
      <c r="N47" s="195">
        <f>$E47*'Entradas e Passaporte'!M111</f>
        <v>739410.94133869687</v>
      </c>
      <c r="O47" s="195">
        <f>$E47*'Entradas e Passaporte'!N111</f>
        <v>743179.91200032819</v>
      </c>
      <c r="P47" s="195">
        <f>$E47*'Entradas e Passaporte'!O111</f>
        <v>746946.67470639688</v>
      </c>
      <c r="Q47" s="195">
        <f>$E47*'Entradas e Passaporte'!P111</f>
        <v>750711.14317821246</v>
      </c>
      <c r="R47" s="195">
        <f>$E47*'Entradas e Passaporte'!Q111</f>
        <v>754473.22538759548</v>
      </c>
      <c r="S47" s="195">
        <f>$E47*'Entradas e Passaporte'!R111</f>
        <v>758232.82302966993</v>
      </c>
      <c r="T47" s="195">
        <f>$E47*'Entradas e Passaporte'!S111</f>
        <v>761989.83093331114</v>
      </c>
      <c r="U47" s="195">
        <f>$E47*'Entradas e Passaporte'!T111</f>
        <v>765744.13640018844</v>
      </c>
      <c r="V47" s="195">
        <f>$E47*'Entradas e Passaporte'!U111</f>
        <v>769495.61846171459</v>
      </c>
      <c r="W47" s="195">
        <f>$E47*'Entradas e Passaporte'!V111</f>
        <v>773244.14704130904</v>
      </c>
      <c r="X47" s="195">
        <f>$E47*'Entradas e Passaporte'!W111</f>
        <v>776989.58200709487</v>
      </c>
      <c r="Y47" s="195">
        <f>$E47*'Entradas e Passaporte'!X111</f>
        <v>780731.77209728351</v>
      </c>
      <c r="Z47" s="195">
        <f>$E47*'Entradas e Passaporte'!Y111</f>
        <v>784470.55369711341</v>
      </c>
      <c r="AA47" s="195">
        <f>$E47*'Entradas e Passaporte'!Z111</f>
        <v>788205.74944193754</v>
      </c>
      <c r="AB47" s="195">
        <f>$E47*'Entradas e Passaporte'!AA111</f>
        <v>791937.16661585716</v>
      </c>
      <c r="AC47" s="195">
        <f>$E47*'Entradas e Passaporte'!AB111</f>
        <v>795664.5953087979</v>
      </c>
      <c r="AD47" s="195">
        <f>$E47*'Entradas e Passaporte'!AC111</f>
        <v>799387.80628681206</v>
      </c>
      <c r="AE47" s="195">
        <f>$E47*'Entradas e Passaporte'!AD111</f>
        <v>803106.54852018692</v>
      </c>
      <c r="AF47" s="195">
        <f>$E47*'Entradas e Passaporte'!AE111</f>
        <v>806820.54630098981</v>
      </c>
      <c r="AG47" s="195">
        <f>$E47*'Entradas e Passaporte'!AF111</f>
        <v>810529.49586518877</v>
      </c>
      <c r="AH47" s="195">
        <f>$E47*'Entradas e Passaporte'!AG111</f>
        <v>814233.06141323631</v>
      </c>
      <c r="AI47" s="195">
        <f>$E47*'Entradas e Passaporte'!AH111</f>
        <v>817930.87039548962</v>
      </c>
      <c r="AJ47" s="195">
        <f>$E47*'Entradas e Passaporte'!AI111</f>
        <v>821622.50789279095</v>
      </c>
      <c r="AK47" s="195">
        <f>$E47*'Entradas e Passaporte'!AJ111</f>
        <v>825307.50987496274</v>
      </c>
      <c r="AL47" s="195">
        <f>$E47*'Entradas e Passaporte'!AK111</f>
        <v>828985.35505648889</v>
      </c>
      <c r="AM47" s="195">
        <f>$E47*'Entradas e Passaporte'!AL111</f>
        <v>832655.45498300088</v>
      </c>
      <c r="AN47" s="195">
        <f>$E47*'Entradas e Passaporte'!AM111</f>
        <v>836317.14186535112</v>
      </c>
      <c r="AO47" s="194"/>
    </row>
    <row r="48" spans="2:41" s="193" customFormat="1" ht="20.100000000000001" customHeight="1" x14ac:dyDescent="0.25">
      <c r="B48" s="199"/>
      <c r="C48" s="198"/>
      <c r="D48" s="197" t="s">
        <v>278</v>
      </c>
      <c r="E48" s="286">
        <f>'Mix de Usos'!$E$8</f>
        <v>40</v>
      </c>
      <c r="F48" s="195">
        <f>$E48*'Entradas e Passaporte'!E112</f>
        <v>140527.5</v>
      </c>
      <c r="G48" s="195">
        <f>$E48*'Entradas e Passaporte'!F112</f>
        <v>342534.88232410984</v>
      </c>
      <c r="H48" s="195">
        <f>$E48*'Entradas e Passaporte'!G112</f>
        <v>580228.22252412234</v>
      </c>
      <c r="I48" s="195">
        <f>$E48*'Entradas e Passaporte'!H112</f>
        <v>848825.81702930061</v>
      </c>
      <c r="J48" s="195">
        <f>$E48*'Entradas e Passaporte'!I112</f>
        <v>1216582.4884628337</v>
      </c>
      <c r="K48" s="195">
        <f>$E48*'Entradas e Passaporte'!J112</f>
        <v>1359252.7633455012</v>
      </c>
      <c r="L48" s="195">
        <f>$E48*'Entradas e Passaporte'!K112</f>
        <v>1571850.0615053261</v>
      </c>
      <c r="M48" s="195">
        <f>$E48*'Entradas e Passaporte'!L112</f>
        <v>1579953.7552694862</v>
      </c>
      <c r="N48" s="195">
        <f>$E48*'Entradas e Passaporte'!M112</f>
        <v>1588053.0444660648</v>
      </c>
      <c r="O48" s="195">
        <f>$E48*'Entradas e Passaporte'!N112</f>
        <v>1596147.7655461594</v>
      </c>
      <c r="P48" s="195">
        <f>$E48*'Entradas e Passaporte'!O112</f>
        <v>1604237.7445398748</v>
      </c>
      <c r="Q48" s="195">
        <f>$E48*'Entradas e Passaporte'!P112</f>
        <v>1612322.7961441153</v>
      </c>
      <c r="R48" s="195">
        <f>$E48*'Entradas e Passaporte'!Q112</f>
        <v>1620402.7227074492</v>
      </c>
      <c r="S48" s="195">
        <f>$E48*'Entradas e Passaporte'!R112</f>
        <v>1628477.3130978134</v>
      </c>
      <c r="T48" s="195">
        <f>$E48*'Entradas e Passaporte'!S112</f>
        <v>1636546.3414363163</v>
      </c>
      <c r="U48" s="195">
        <f>$E48*'Entradas e Passaporte'!T112</f>
        <v>1644609.5656776775</v>
      </c>
      <c r="V48" s="195">
        <f>$E48*'Entradas e Passaporte'!U112</f>
        <v>1652666.726014364</v>
      </c>
      <c r="W48" s="195">
        <f>$E48*'Entradas e Passaporte'!V112</f>
        <v>1660717.5430773569</v>
      </c>
      <c r="X48" s="195">
        <f>$E48*'Entradas e Passaporte'!W112</f>
        <v>1668761.7159016011</v>
      </c>
      <c r="Y48" s="195">
        <f>$E48*'Entradas e Passaporte'!X112</f>
        <v>1676798.9196180291</v>
      </c>
      <c r="Z48" s="195">
        <f>$E48*'Entradas e Passaporte'!Y112</f>
        <v>1684828.8028267547</v>
      </c>
      <c r="AA48" s="195">
        <f>$E48*'Entradas e Passaporte'!Z112</f>
        <v>1692850.9845968885</v>
      </c>
      <c r="AB48" s="195">
        <f>$E48*'Entradas e Passaporte'!AA112</f>
        <v>1700865.0510272384</v>
      </c>
      <c r="AC48" s="195">
        <f>$E48*'Entradas e Passaporte'!AB112</f>
        <v>1708870.5512882136</v>
      </c>
      <c r="AD48" s="195">
        <f>$E48*'Entradas e Passaporte'!AC112</f>
        <v>1716866.993047812</v>
      </c>
      <c r="AE48" s="195">
        <f>$E48*'Entradas e Passaporte'!AD112</f>
        <v>1724853.8371626742</v>
      </c>
      <c r="AF48" s="195">
        <f>$E48*'Entradas e Passaporte'!AE112</f>
        <v>1732830.4914873531</v>
      </c>
      <c r="AG48" s="195">
        <f>$E48*'Entradas e Passaporte'!AF112</f>
        <v>1740796.3036195529</v>
      </c>
      <c r="AH48" s="195">
        <f>$E48*'Entradas e Passaporte'!AG112</f>
        <v>1748750.552353428</v>
      </c>
      <c r="AI48" s="195">
        <f>$E48*'Entradas e Passaporte'!AH112</f>
        <v>1756692.4375539492</v>
      </c>
      <c r="AJ48" s="195">
        <f>$E48*'Entradas e Passaporte'!AI112</f>
        <v>1764621.0680879257</v>
      </c>
      <c r="AK48" s="195">
        <f>$E48*'Entradas e Passaporte'!AJ112</f>
        <v>1772535.4473450906</v>
      </c>
      <c r="AL48" s="195">
        <f>$E48*'Entradas e Passaporte'!AK112</f>
        <v>1780434.4557463224</v>
      </c>
      <c r="AM48" s="195">
        <f>$E48*'Entradas e Passaporte'!AL112</f>
        <v>1788316.8294521263</v>
      </c>
      <c r="AN48" s="195">
        <f>$E48*'Entradas e Passaporte'!AM112</f>
        <v>1796181.1342335381</v>
      </c>
      <c r="AO48" s="194"/>
    </row>
    <row r="49" spans="2:41" s="193" customFormat="1" ht="20.100000000000001" customHeight="1" x14ac:dyDescent="0.25">
      <c r="B49" s="199"/>
      <c r="C49" s="198"/>
      <c r="D49" s="197" t="s">
        <v>277</v>
      </c>
      <c r="E49" s="286">
        <f>'Mix de Usos'!$E$8</f>
        <v>40</v>
      </c>
      <c r="F49" s="195">
        <f>$E49*'Entradas e Passaporte'!E113</f>
        <v>3372660</v>
      </c>
      <c r="G49" s="195">
        <f>$E49*'Entradas e Passaporte'!F113</f>
        <v>3471770.3884020662</v>
      </c>
      <c r="H49" s="195">
        <f>$E49*'Entradas e Passaporte'!G113</f>
        <v>3692039.9218165297</v>
      </c>
      <c r="I49" s="195">
        <f>$E49*'Entradas e Passaporte'!H113</f>
        <v>3907904.1126175011</v>
      </c>
      <c r="J49" s="195">
        <f>$E49*'Entradas e Passaporte'!I113</f>
        <v>4362409.1649793517</v>
      </c>
      <c r="K49" s="195">
        <f>$E49*'Entradas e Passaporte'!J113</f>
        <v>4873994.7916183341</v>
      </c>
      <c r="L49" s="195">
        <f>$E49*'Entradas e Passaporte'!K113</f>
        <v>5636324.0300689833</v>
      </c>
      <c r="M49" s="195">
        <f>$E49*'Entradas e Passaporte'!L113</f>
        <v>5665382.17309028</v>
      </c>
      <c r="N49" s="195">
        <f>$E49*'Entradas e Passaporte'!M113</f>
        <v>5694424.5222577546</v>
      </c>
      <c r="O49" s="195">
        <f>$E49*'Entradas e Passaporte'!N113</f>
        <v>5723450.491119409</v>
      </c>
      <c r="P49" s="195">
        <f>$E49*'Entradas e Passaporte'!O113</f>
        <v>5752459.455855757</v>
      </c>
      <c r="Q49" s="195">
        <f>$E49*'Entradas e Passaporte'!P113</f>
        <v>5781450.7520088293</v>
      </c>
      <c r="R49" s="195">
        <f>$E49*'Entradas e Passaporte'!Q113</f>
        <v>5810423.6708421279</v>
      </c>
      <c r="S49" s="195">
        <f>$E49*'Entradas e Passaporte'!R113</f>
        <v>5839377.4552804427</v>
      </c>
      <c r="T49" s="195">
        <f>$E49*'Entradas e Passaporte'!S113</f>
        <v>5868311.2953695245</v>
      </c>
      <c r="U49" s="195">
        <f>$E49*'Entradas e Passaporte'!T113</f>
        <v>5897224.3231858667</v>
      </c>
      <c r="V49" s="195">
        <f>$E49*'Entradas e Passaporte'!U113</f>
        <v>5926115.6071142405</v>
      </c>
      <c r="W49" s="195">
        <f>$E49*'Entradas e Passaporte'!V113</f>
        <v>5954984.1453960538</v>
      </c>
      <c r="X49" s="195">
        <f>$E49*'Entradas e Passaporte'!W113</f>
        <v>5983828.8588338578</v>
      </c>
      <c r="Y49" s="195">
        <f>$E49*'Entradas e Passaporte'!X113</f>
        <v>6012648.5825154409</v>
      </c>
      <c r="Z49" s="195">
        <f>$E49*'Entradas e Passaporte'!Y113</f>
        <v>6041442.0563946497</v>
      </c>
      <c r="AA49" s="195">
        <f>$E49*'Entradas e Passaporte'!Z113</f>
        <v>6070207.9145333618</v>
      </c>
      <c r="AB49" s="195">
        <f>$E49*'Entradas e Passaporte'!AA113</f>
        <v>6098944.6727688713</v>
      </c>
      <c r="AC49" s="195">
        <f>$E49*'Entradas e Passaporte'!AB113</f>
        <v>6127650.7145209992</v>
      </c>
      <c r="AD49" s="195">
        <f>$E49*'Entradas e Passaporte'!AC113</f>
        <v>6156324.2743906416</v>
      </c>
      <c r="AE49" s="195">
        <f>$E49*'Entradas e Passaporte'!AD113</f>
        <v>6184963.4191229958</v>
      </c>
      <c r="AF49" s="195">
        <f>$E49*'Entradas e Passaporte'!AE113</f>
        <v>6213566.025408918</v>
      </c>
      <c r="AG49" s="195">
        <f>$E49*'Entradas e Passaporte'!AF113</f>
        <v>6242129.7538708672</v>
      </c>
      <c r="AH49" s="195">
        <f>$E49*'Entradas e Passaporte'!AG113</f>
        <v>6270652.0184162203</v>
      </c>
      <c r="AI49" s="195">
        <f>$E49*'Entradas e Passaporte'!AH113</f>
        <v>6299129.9499288984</v>
      </c>
      <c r="AJ49" s="195">
        <f>$E49*'Entradas e Passaporte'!AI113</f>
        <v>6327560.3529925309</v>
      </c>
      <c r="AK49" s="195">
        <f>$E49*'Entradas e Passaporte'!AJ113</f>
        <v>6355939.6539721135</v>
      </c>
      <c r="AL49" s="195">
        <f>$E49*'Entradas e Passaporte'!AK113</f>
        <v>6384263.8382921787</v>
      </c>
      <c r="AM49" s="195">
        <f>$E49*'Entradas e Passaporte'!AL113</f>
        <v>6412528.3740898604</v>
      </c>
      <c r="AN49" s="195">
        <f>$E49*'Entradas e Passaporte'!AM113</f>
        <v>6440728.1185214687</v>
      </c>
      <c r="AO49" s="194"/>
    </row>
    <row r="50" spans="2:41" s="193" customFormat="1" ht="20.100000000000001" customHeight="1" x14ac:dyDescent="0.25">
      <c r="B50" s="199"/>
      <c r="C50" s="198"/>
      <c r="D50" s="197" t="s">
        <v>276</v>
      </c>
      <c r="E50" s="286">
        <f>'Mix de Usos'!$E$8</f>
        <v>40</v>
      </c>
      <c r="F50" s="195">
        <f>$E50*'Entradas e Passaporte'!E114</f>
        <v>1686330</v>
      </c>
      <c r="G50" s="195">
        <f>$E50*'Entradas e Passaporte'!F114</f>
        <v>1530739.3885654439</v>
      </c>
      <c r="H50" s="195">
        <f>$E50*'Entradas e Passaporte'!G114</f>
        <v>1403965.3725681638</v>
      </c>
      <c r="I50" s="195">
        <f>$E50*'Entradas e Passaporte'!H114</f>
        <v>1242759.0241664229</v>
      </c>
      <c r="J50" s="195">
        <f>$E50*'Entradas e Passaporte'!I114</f>
        <v>1108380.5185894705</v>
      </c>
      <c r="K50" s="195">
        <f>$E50*'Entradas e Passaporte'!J114</f>
        <v>1238361.8020300663</v>
      </c>
      <c r="L50" s="195">
        <f>$E50*'Entradas e Passaporte'!K114</f>
        <v>1432050.8496858808</v>
      </c>
      <c r="M50" s="195">
        <f>$E50*'Entradas e Passaporte'!L114</f>
        <v>1439433.806766053</v>
      </c>
      <c r="N50" s="195">
        <f>$E50*'Entradas e Passaporte'!M114</f>
        <v>1446812.7510177102</v>
      </c>
      <c r="O50" s="195">
        <f>$E50*'Entradas e Passaporte'!N114</f>
        <v>1454187.5334378716</v>
      </c>
      <c r="P50" s="195">
        <f>$E50*'Entradas e Passaporte'!O114</f>
        <v>1461557.9955294004</v>
      </c>
      <c r="Q50" s="195">
        <f>$E50*'Entradas e Passaporte'!P114</f>
        <v>1468923.9684699224</v>
      </c>
      <c r="R50" s="195">
        <f>$E50*'Entradas e Passaporte'!Q114</f>
        <v>1476285.2721869834</v>
      </c>
      <c r="S50" s="195">
        <f>$E50*'Entradas e Passaporte'!R114</f>
        <v>1483641.7143264539</v>
      </c>
      <c r="T50" s="195">
        <f>$E50*'Entradas e Passaporte'!S114</f>
        <v>1490993.0890989469</v>
      </c>
      <c r="U50" s="195">
        <f>$E50*'Entradas e Passaporte'!T114</f>
        <v>1498339.1759865163</v>
      </c>
      <c r="V50" s="195">
        <f>$E50*'Entradas e Passaporte'!U114</f>
        <v>1505679.7382887232</v>
      </c>
      <c r="W50" s="195">
        <f>$E50*'Entradas e Passaporte'!V114</f>
        <v>1513014.5214834274</v>
      </c>
      <c r="X50" s="195">
        <f>$E50*'Entradas e Passaporte'!W114</f>
        <v>1520343.2513731902</v>
      </c>
      <c r="Y50" s="195">
        <f>$E50*'Entradas e Passaporte'!X114</f>
        <v>1527665.6319825635</v>
      </c>
      <c r="Z50" s="195">
        <f>$E50*'Entradas e Passaporte'!Y114</f>
        <v>1534981.3431649148</v>
      </c>
      <c r="AA50" s="195">
        <f>$E50*'Entradas e Passaporte'!Z114</f>
        <v>1542290.037869073</v>
      </c>
      <c r="AB50" s="195">
        <f>$E50*'Entradas e Passaporte'!AA114</f>
        <v>1549591.3390059199</v>
      </c>
      <c r="AC50" s="195">
        <f>$E50*'Entradas e Passaporte'!AB114</f>
        <v>1556884.8358423235</v>
      </c>
      <c r="AD50" s="195">
        <f>$E50*'Entradas e Passaporte'!AC114</f>
        <v>1564170.0798339355</v>
      </c>
      <c r="AE50" s="195">
        <f>$E50*'Entradas e Passaporte'!AD114</f>
        <v>1571446.579788418</v>
      </c>
      <c r="AF50" s="195">
        <f>$E50*'Entradas e Passaporte'!AE114</f>
        <v>1578713.7962253136</v>
      </c>
      <c r="AG50" s="195">
        <f>$E50*'Entradas e Passaporte'!AF114</f>
        <v>1585971.1347665167</v>
      </c>
      <c r="AH50" s="195">
        <f>$E50*'Entradas e Passaporte'!AG114</f>
        <v>1593217.9383497094</v>
      </c>
      <c r="AI50" s="195">
        <f>$E50*'Entradas e Passaporte'!AH114</f>
        <v>1600453.4780032958</v>
      </c>
      <c r="AJ50" s="195">
        <f>$E50*'Entradas e Passaporte'!AI114</f>
        <v>1607676.9418508292</v>
      </c>
      <c r="AK50" s="195">
        <f>$E50*'Entradas e Passaporte'!AJ114</f>
        <v>1614887.4219198409</v>
      </c>
      <c r="AL50" s="195">
        <f>$E50*'Entradas e Passaporte'!AK114</f>
        <v>1622083.8982057709</v>
      </c>
      <c r="AM50" s="195">
        <f>$E50*'Entradas e Passaporte'!AL114</f>
        <v>1629265.2192740971</v>
      </c>
      <c r="AN50" s="195">
        <f>$E50*'Entradas e Passaporte'!AM114</f>
        <v>1636430.0784551466</v>
      </c>
      <c r="AO50" s="194"/>
    </row>
    <row r="51" spans="2:41" s="193" customFormat="1" ht="20.100000000000001" customHeight="1" x14ac:dyDescent="0.25">
      <c r="B51" s="199"/>
      <c r="C51" s="198"/>
      <c r="D51" s="197" t="s">
        <v>275</v>
      </c>
      <c r="E51" s="286">
        <f>'Mix de Usos'!$E$8</f>
        <v>40</v>
      </c>
      <c r="F51" s="195">
        <f>$E51*'Entradas e Passaporte'!E115</f>
        <v>365371.49999999965</v>
      </c>
      <c r="G51" s="195">
        <f>$E51*'Entradas e Passaporte'!F115</f>
        <v>363987.27228485979</v>
      </c>
      <c r="H51" s="195">
        <f>$E51*'Entradas e Passaporte'!G115</f>
        <v>373851.88042477169</v>
      </c>
      <c r="I51" s="195">
        <f>$E51*'Entradas e Passaporte'!H115</f>
        <v>381334.93056774349</v>
      </c>
      <c r="J51" s="195">
        <f>$E51*'Entradas e Passaporte'!I115</f>
        <v>409205.75008765009</v>
      </c>
      <c r="K51" s="195">
        <f>$E51*'Entradas e Passaporte'!J115</f>
        <v>457193.8621986002</v>
      </c>
      <c r="L51" s="195">
        <f>$E51*'Entradas e Passaporte'!K115</f>
        <v>528702.40164011356</v>
      </c>
      <c r="M51" s="195">
        <f>$E51*'Entradas e Passaporte'!L115</f>
        <v>531428.13385859516</v>
      </c>
      <c r="N51" s="195">
        <f>$E51*'Entradas e Passaporte'!M115</f>
        <v>534152.38457097416</v>
      </c>
      <c r="O51" s="195">
        <f>$E51*'Entradas e Passaporte'!N115</f>
        <v>536875.09876647079</v>
      </c>
      <c r="P51" s="195">
        <f>$E51*'Entradas e Passaporte'!O115</f>
        <v>539596.21792913403</v>
      </c>
      <c r="Q51" s="195">
        <f>$E51*'Entradas e Passaporte'!P115</f>
        <v>542315.67973101384</v>
      </c>
      <c r="R51" s="195">
        <f>$E51*'Entradas e Passaporte'!Q115</f>
        <v>545033.41769071424</v>
      </c>
      <c r="S51" s="195">
        <f>$E51*'Entradas e Passaporte'!R115</f>
        <v>547749.36079253745</v>
      </c>
      <c r="T51" s="195">
        <f>$E51*'Entradas e Passaporte'!S115</f>
        <v>550463.43306058994</v>
      </c>
      <c r="U51" s="195">
        <f>$E51*'Entradas e Passaporte'!T115</f>
        <v>553175.553081305</v>
      </c>
      <c r="V51" s="195">
        <f>$E51*'Entradas e Passaporte'!U115</f>
        <v>555885.63346666063</v>
      </c>
      <c r="W51" s="195">
        <f>$E51*'Entradas e Passaporte'!V115</f>
        <v>558593.58024899743</v>
      </c>
      <c r="X51" s="195">
        <f>$E51*'Entradas e Passaporte'!W115</f>
        <v>561299.29219668359</v>
      </c>
      <c r="Y51" s="195">
        <f>$E51*'Entradas e Passaporte'!X115</f>
        <v>564002.66003781022</v>
      </c>
      <c r="Z51" s="195">
        <f>$E51*'Entradas e Passaporte'!Y115</f>
        <v>566703.56557664834</v>
      </c>
      <c r="AA51" s="195">
        <f>$E51*'Entradas e Passaporte'!Z115</f>
        <v>569401.88068451663</v>
      </c>
      <c r="AB51" s="195">
        <f>$E51*'Entradas e Passaporte'!AA115</f>
        <v>572097.46614294872</v>
      </c>
      <c r="AC51" s="195">
        <f>$E51*'Entradas e Passaporte'!AB115</f>
        <v>574790.17031236191</v>
      </c>
      <c r="AD51" s="195">
        <f>$E51*'Entradas e Passaporte'!AC115</f>
        <v>577479.8275935573</v>
      </c>
      <c r="AE51" s="195">
        <f>$E51*'Entradas e Passaporte'!AD115</f>
        <v>580166.2566420181</v>
      </c>
      <c r="AF51" s="195">
        <f>$E51*'Entradas e Passaporte'!AE115</f>
        <v>582849.25828561757</v>
      </c>
      <c r="AG51" s="195">
        <f>$E51*'Entradas e Passaporte'!AF115</f>
        <v>585528.61308443011</v>
      </c>
      <c r="AH51" s="195">
        <f>$E51*'Entradas e Passaporte'!AG115</f>
        <v>588204.07845599053</v>
      </c>
      <c r="AI51" s="195">
        <f>$E51*'Entradas e Passaporte'!AH115</f>
        <v>590875.385269469</v>
      </c>
      <c r="AJ51" s="195">
        <f>$E51*'Entradas e Passaporte'!AI115</f>
        <v>593542.23378618818</v>
      </c>
      <c r="AK51" s="195">
        <f>$E51*'Entradas e Passaporte'!AJ115</f>
        <v>596204.28878954286</v>
      </c>
      <c r="AL51" s="195">
        <f>$E51*'Entradas e Passaporte'!AK115</f>
        <v>598861.17370152194</v>
      </c>
      <c r="AM51" s="195">
        <f>$E51*'Entradas e Passaporte'!AL115</f>
        <v>601512.46342116117</v>
      </c>
      <c r="AN51" s="195">
        <f>$E51*'Entradas e Passaporte'!AM115</f>
        <v>604157.67553584627</v>
      </c>
      <c r="AO51" s="194"/>
    </row>
    <row r="52" spans="2:41" s="208" customFormat="1" ht="20.100000000000001" customHeight="1" x14ac:dyDescent="0.25">
      <c r="B52" s="213"/>
      <c r="C52" s="212"/>
      <c r="D52" s="211"/>
      <c r="E52" s="210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  <c r="V52" s="209"/>
      <c r="W52" s="209"/>
      <c r="X52" s="209"/>
      <c r="Y52" s="209"/>
      <c r="Z52" s="209"/>
      <c r="AA52" s="209"/>
      <c r="AB52" s="209"/>
      <c r="AC52" s="209"/>
      <c r="AD52" s="209"/>
      <c r="AE52" s="209"/>
      <c r="AF52" s="209"/>
      <c r="AG52" s="209"/>
      <c r="AH52" s="209"/>
      <c r="AI52" s="209"/>
      <c r="AJ52" s="209"/>
      <c r="AK52" s="209"/>
      <c r="AL52" s="209"/>
      <c r="AM52" s="209"/>
      <c r="AN52" s="209"/>
    </row>
    <row r="53" spans="2:41" s="202" customFormat="1" ht="20.100000000000001" customHeight="1" x14ac:dyDescent="0.25">
      <c r="B53" s="207"/>
      <c r="C53" s="206"/>
      <c r="D53" s="205" t="s">
        <v>47</v>
      </c>
      <c r="E53" s="204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  <c r="AA53" s="203"/>
      <c r="AB53" s="203"/>
      <c r="AC53" s="203"/>
      <c r="AD53" s="203"/>
      <c r="AE53" s="203"/>
      <c r="AF53" s="203"/>
      <c r="AG53" s="203"/>
      <c r="AH53" s="203"/>
      <c r="AI53" s="203"/>
      <c r="AJ53" s="203"/>
      <c r="AK53" s="203"/>
      <c r="AL53" s="203"/>
      <c r="AM53" s="203"/>
      <c r="AN53" s="203"/>
    </row>
    <row r="54" spans="2:41" s="193" customFormat="1" ht="20.100000000000001" customHeight="1" x14ac:dyDescent="0.25">
      <c r="B54" s="199"/>
      <c r="C54" s="198" t="s">
        <v>293</v>
      </c>
      <c r="D54" s="201" t="s">
        <v>274</v>
      </c>
      <c r="E54" s="200">
        <f>SUM(F54:AN54)</f>
        <v>11985144.503133817</v>
      </c>
      <c r="F54" s="195">
        <f t="shared" ref="F54:AN54" si="18">SUM(F55:F59)</f>
        <v>193310.99999999997</v>
      </c>
      <c r="G54" s="195">
        <f t="shared" si="18"/>
        <v>201571.83689629339</v>
      </c>
      <c r="H54" s="195">
        <f t="shared" si="18"/>
        <v>217176.64444583398</v>
      </c>
      <c r="I54" s="195">
        <f t="shared" si="18"/>
        <v>232934.30321037921</v>
      </c>
      <c r="J54" s="195">
        <f t="shared" si="18"/>
        <v>263533.43729952793</v>
      </c>
      <c r="K54" s="195">
        <f t="shared" si="18"/>
        <v>294438.36014434375</v>
      </c>
      <c r="L54" s="195">
        <f t="shared" si="18"/>
        <v>340490.72180166253</v>
      </c>
      <c r="M54" s="195">
        <f t="shared" si="18"/>
        <v>342246.12621751125</v>
      </c>
      <c r="N54" s="195">
        <f t="shared" si="18"/>
        <v>344000.57652556564</v>
      </c>
      <c r="O54" s="195">
        <f t="shared" si="18"/>
        <v>345754.03729822038</v>
      </c>
      <c r="P54" s="195">
        <f t="shared" si="18"/>
        <v>347506.47085049731</v>
      </c>
      <c r="Q54" s="195">
        <f t="shared" si="18"/>
        <v>349257.83704244508</v>
      </c>
      <c r="R54" s="195">
        <f t="shared" si="18"/>
        <v>351008.09305924305</v>
      </c>
      <c r="S54" s="195">
        <f t="shared" si="18"/>
        <v>352757.19316592568</v>
      </c>
      <c r="T54" s="195">
        <f t="shared" si="18"/>
        <v>354505.08843310119</v>
      </c>
      <c r="U54" s="195">
        <f t="shared" si="18"/>
        <v>356251.72642945097</v>
      </c>
      <c r="V54" s="195">
        <f t="shared" si="18"/>
        <v>357997.05087603506</v>
      </c>
      <c r="W54" s="195">
        <f t="shared" si="18"/>
        <v>359741.0012565481</v>
      </c>
      <c r="X54" s="195">
        <f t="shared" si="18"/>
        <v>361483.51237659808</v>
      </c>
      <c r="Y54" s="195">
        <f t="shared" si="18"/>
        <v>363224.51386375824</v>
      </c>
      <c r="Z54" s="195">
        <f t="shared" si="18"/>
        <v>364963.92959855398</v>
      </c>
      <c r="AA54" s="195">
        <f t="shared" si="18"/>
        <v>366701.67706456938</v>
      </c>
      <c r="AB54" s="195">
        <f t="shared" si="18"/>
        <v>368437.66660343355</v>
      </c>
      <c r="AC54" s="195">
        <f t="shared" si="18"/>
        <v>370171.80055742688</v>
      </c>
      <c r="AD54" s="195">
        <f t="shared" si="18"/>
        <v>371903.97227866802</v>
      </c>
      <c r="AE54" s="195">
        <f t="shared" si="18"/>
        <v>373634.06497910176</v>
      </c>
      <c r="AF54" s="195">
        <f t="shared" si="18"/>
        <v>375361.95038947678</v>
      </c>
      <c r="AG54" s="195">
        <f t="shared" si="18"/>
        <v>377087.48718783516</v>
      </c>
      <c r="AH54" s="195">
        <f t="shared" si="18"/>
        <v>378810.51914814394</v>
      </c>
      <c r="AI54" s="195">
        <f t="shared" si="18"/>
        <v>380530.87294690369</v>
      </c>
      <c r="AJ54" s="195">
        <f t="shared" si="18"/>
        <v>382248.35554879199</v>
      </c>
      <c r="AK54" s="195">
        <f t="shared" si="18"/>
        <v>383962.75107027288</v>
      </c>
      <c r="AL54" s="195">
        <f t="shared" si="18"/>
        <v>385673.81699056632</v>
      </c>
      <c r="AM54" s="195">
        <f t="shared" si="18"/>
        <v>387381.27953952551</v>
      </c>
      <c r="AN54" s="195">
        <f t="shared" si="18"/>
        <v>389084.82803760981</v>
      </c>
      <c r="AO54" s="194"/>
    </row>
    <row r="55" spans="2:41" s="193" customFormat="1" ht="20.100000000000001" customHeight="1" x14ac:dyDescent="0.25">
      <c r="B55" s="199"/>
      <c r="C55" s="198"/>
      <c r="D55" s="197" t="s">
        <v>273</v>
      </c>
      <c r="E55" s="286">
        <f>'Mix de Usos'!$F$8</f>
        <v>20</v>
      </c>
      <c r="F55" s="195">
        <f>$E55*'Entradas e Passaporte'!E119</f>
        <v>1933.1099999999997</v>
      </c>
      <c r="G55" s="195">
        <f>$E55*'Entradas e Passaporte'!F119</f>
        <v>5236.836322565704</v>
      </c>
      <c r="H55" s="195">
        <f>$E55*'Entradas e Passaporte'!G119</f>
        <v>9112.732000947195</v>
      </c>
      <c r="I55" s="195">
        <f>$E55*'Entradas e Passaporte'!H119</f>
        <v>13496.213528009375</v>
      </c>
      <c r="J55" s="195">
        <f>$E55*'Entradas e Passaporte'!I119</f>
        <v>19480.391685181112</v>
      </c>
      <c r="K55" s="195">
        <f>$E55*'Entradas e Passaporte'!J119</f>
        <v>21764.88358186989</v>
      </c>
      <c r="L55" s="195">
        <f>$E55*'Entradas e Passaporte'!K119</f>
        <v>25169.074155578895</v>
      </c>
      <c r="M55" s="195">
        <f>$E55*'Entradas e Passaporte'!L119</f>
        <v>25298.833649998436</v>
      </c>
      <c r="N55" s="195">
        <f>$E55*'Entradas e Passaporte'!M119</f>
        <v>25428.52261676982</v>
      </c>
      <c r="O55" s="195">
        <f>$E55*'Entradas e Passaporte'!N119</f>
        <v>25558.138437084453</v>
      </c>
      <c r="P55" s="195">
        <f>$E55*'Entradas e Passaporte'!O119</f>
        <v>25687.678325268767</v>
      </c>
      <c r="Q55" s="195">
        <f>$E55*'Entradas e Passaporte'!P119</f>
        <v>25817.139314177552</v>
      </c>
      <c r="R55" s="195">
        <f>$E55*'Entradas e Passaporte'!Q119</f>
        <v>25946.518238939258</v>
      </c>
      <c r="S55" s="195">
        <f>$E55*'Entradas e Passaporte'!R119</f>
        <v>26075.811718825229</v>
      </c>
      <c r="T55" s="195">
        <f>$E55*'Entradas e Passaporte'!S119</f>
        <v>26205.016136974846</v>
      </c>
      <c r="U55" s="195">
        <f>$E55*'Entradas e Passaporte'!T119</f>
        <v>26334.127617665017</v>
      </c>
      <c r="V55" s="195">
        <f>$E55*'Entradas e Passaporte'!U119</f>
        <v>26463.142000756525</v>
      </c>
      <c r="W55" s="195">
        <f>$E55*'Entradas e Passaporte'!V119</f>
        <v>26592.054812884038</v>
      </c>
      <c r="X55" s="195">
        <f>$E55*'Entradas e Passaporte'!W119</f>
        <v>26720.861234878135</v>
      </c>
      <c r="Y55" s="195">
        <f>$E55*'Entradas e Passaporte'!X119</f>
        <v>26849.556064809018</v>
      </c>
      <c r="Z55" s="195">
        <f>$E55*'Entradas e Passaporte'!Y119</f>
        <v>26978.133675925113</v>
      </c>
      <c r="AA55" s="195">
        <f>$E55*'Entradas e Passaporte'!Z119</f>
        <v>27106.58796861297</v>
      </c>
      <c r="AB55" s="195">
        <f>$E55*'Entradas e Passaporte'!AA119</f>
        <v>27234.912315325815</v>
      </c>
      <c r="AC55" s="195">
        <f>$E55*'Entradas e Passaporte'!AB119</f>
        <v>27363.099497204996</v>
      </c>
      <c r="AD55" s="195">
        <f>$E55*'Entradas e Passaporte'!AC119</f>
        <v>27491.141630839149</v>
      </c>
      <c r="AE55" s="195">
        <f>$E55*'Entradas e Passaporte'!AD119</f>
        <v>27619.030083255206</v>
      </c>
      <c r="AF55" s="195">
        <f>$E55*'Entradas e Passaporte'!AE119</f>
        <v>27746.755372790136</v>
      </c>
      <c r="AG55" s="195">
        <f>$E55*'Entradas e Passaporte'!AF119</f>
        <v>27874.307052924782</v>
      </c>
      <c r="AH55" s="195">
        <f>$E55*'Entradas e Passaporte'!AG119</f>
        <v>28001.673575430803</v>
      </c>
      <c r="AI55" s="195">
        <f>$E55*'Entradas e Passaporte'!AH119</f>
        <v>28128.842128235134</v>
      </c>
      <c r="AJ55" s="195">
        <f>$E55*'Entradas e Passaporte'!AI119</f>
        <v>28255.798442166706</v>
      </c>
      <c r="AK55" s="195">
        <f>$E55*'Entradas e Passaporte'!AJ119</f>
        <v>28382.526559114573</v>
      </c>
      <c r="AL55" s="195">
        <f>$E55*'Entradas e Passaporte'!AK119</f>
        <v>28509.008551942665</v>
      </c>
      <c r="AM55" s="195">
        <f>$E55*'Entradas e Passaporte'!AL119</f>
        <v>28635.224183561735</v>
      </c>
      <c r="AN55" s="195">
        <f>$E55*'Entradas e Passaporte'!AM119</f>
        <v>28761.150488540123</v>
      </c>
      <c r="AO55" s="194"/>
    </row>
    <row r="56" spans="2:41" s="193" customFormat="1" ht="20.100000000000001" customHeight="1" x14ac:dyDescent="0.25">
      <c r="B56" s="199"/>
      <c r="C56" s="198"/>
      <c r="D56" s="197" t="s">
        <v>272</v>
      </c>
      <c r="E56" s="286">
        <f>'Mix de Usos'!$F$8</f>
        <v>20</v>
      </c>
      <c r="F56" s="195">
        <f>$E56*'Entradas e Passaporte'!E120</f>
        <v>4832.7749999999996</v>
      </c>
      <c r="G56" s="195">
        <f>$E56*'Entradas e Passaporte'!F120</f>
        <v>11779.858148219389</v>
      </c>
      <c r="H56" s="195">
        <f>$E56*'Entradas e Passaporte'!G120</f>
        <v>19954.190091683227</v>
      </c>
      <c r="I56" s="195">
        <f>$E56*'Entradas e Passaporte'!H120</f>
        <v>29191.326878324729</v>
      </c>
      <c r="J56" s="195">
        <f>$E56*'Entradas e Passaporte'!I120</f>
        <v>41838.568505673058</v>
      </c>
      <c r="K56" s="195">
        <f>$E56*'Entradas e Passaporte'!J120</f>
        <v>46745.034056516008</v>
      </c>
      <c r="L56" s="195">
        <f>$E56*'Entradas e Passaporte'!K120</f>
        <v>54056.306993231949</v>
      </c>
      <c r="M56" s="195">
        <f>$E56*'Entradas e Passaporte'!L120</f>
        <v>54334.994998292088</v>
      </c>
      <c r="N56" s="195">
        <f>$E56*'Entradas e Passaporte'!M120</f>
        <v>54613.531529198815</v>
      </c>
      <c r="O56" s="195">
        <f>$E56*'Entradas e Passaporte'!N120</f>
        <v>54891.910961465474</v>
      </c>
      <c r="P56" s="195">
        <f>$E56*'Entradas e Passaporte'!O120</f>
        <v>55170.12731222497</v>
      </c>
      <c r="Q56" s="195">
        <f>$E56*'Entradas e Passaporte'!P120</f>
        <v>55448.174208858603</v>
      </c>
      <c r="R56" s="195">
        <f>$E56*'Entradas e Passaporte'!Q120</f>
        <v>55726.044854085449</v>
      </c>
      <c r="S56" s="195">
        <f>$E56*'Entradas e Passaporte'!R120</f>
        <v>56003.731987022358</v>
      </c>
      <c r="T56" s="195">
        <f>$E56*'Entradas e Passaporte'!S120</f>
        <v>56281.227839639163</v>
      </c>
      <c r="U56" s="195">
        <f>$E56*'Entradas e Passaporte'!T120</f>
        <v>56558.52408793963</v>
      </c>
      <c r="V56" s="195">
        <f>$E56*'Entradas e Passaporte'!U120</f>
        <v>56835.611797079342</v>
      </c>
      <c r="W56" s="195">
        <f>$E56*'Entradas e Passaporte'!V120</f>
        <v>57112.481359489582</v>
      </c>
      <c r="X56" s="195">
        <f>$E56*'Entradas e Passaporte'!W120</f>
        <v>57389.122424908717</v>
      </c>
      <c r="Y56" s="195">
        <f>$E56*'Entradas e Passaporte'!X120</f>
        <v>57665.523821010269</v>
      </c>
      <c r="Z56" s="195">
        <f>$E56*'Entradas e Passaporte'!Y120</f>
        <v>57941.673463066436</v>
      </c>
      <c r="AA56" s="195">
        <f>$E56*'Entradas e Passaporte'!Z120</f>
        <v>58217.558250771035</v>
      </c>
      <c r="AB56" s="195">
        <f>$E56*'Entradas e Passaporte'!AA120</f>
        <v>58493.163949961119</v>
      </c>
      <c r="AC56" s="195">
        <f>$E56*'Entradas e Passaporte'!AB120</f>
        <v>58768.475056497089</v>
      </c>
      <c r="AD56" s="195">
        <f>$E56*'Entradas e Passaporte'!AC120</f>
        <v>59043.474638961343</v>
      </c>
      <c r="AE56" s="195">
        <f>$E56*'Entradas e Passaporte'!AD120</f>
        <v>59318.144156082206</v>
      </c>
      <c r="AF56" s="195">
        <f>$E56*'Entradas e Passaporte'!AE120</f>
        <v>59592.46324383335</v>
      </c>
      <c r="AG56" s="195">
        <f>$E56*'Entradas e Passaporte'!AF120</f>
        <v>59866.409465940713</v>
      </c>
      <c r="AH56" s="195">
        <f>$E56*'Entradas e Passaporte'!AG120</f>
        <v>60139.958019959347</v>
      </c>
      <c r="AI56" s="195">
        <f>$E56*'Entradas e Passaporte'!AH120</f>
        <v>60413.081389050436</v>
      </c>
      <c r="AJ56" s="195">
        <f>$E56*'Entradas e Passaporte'!AI120</f>
        <v>60685.74892692623</v>
      </c>
      <c r="AK56" s="195">
        <f>$E56*'Entradas e Passaporte'!AJ120</f>
        <v>60957.926359916521</v>
      </c>
      <c r="AL56" s="195">
        <f>$E56*'Entradas e Passaporte'!AK120</f>
        <v>61229.575185422305</v>
      </c>
      <c r="AM56" s="195">
        <f>$E56*'Entradas e Passaporte'!AL120</f>
        <v>61500.651939695083</v>
      </c>
      <c r="AN56" s="195">
        <f>$E56*'Entradas e Passaporte'!AM120</f>
        <v>61771.107299250943</v>
      </c>
      <c r="AO56" s="194"/>
    </row>
    <row r="57" spans="2:41" s="193" customFormat="1" ht="20.100000000000001" customHeight="1" x14ac:dyDescent="0.25">
      <c r="B57" s="199"/>
      <c r="C57" s="198"/>
      <c r="D57" s="197" t="s">
        <v>271</v>
      </c>
      <c r="E57" s="286">
        <f>'Mix de Usos'!$F$8</f>
        <v>20</v>
      </c>
      <c r="F57" s="195">
        <f>$E57*'Entradas e Passaporte'!E121</f>
        <v>115986.59999999998</v>
      </c>
      <c r="G57" s="195">
        <f>$E57*'Entradas e Passaporte'!F121</f>
        <v>119395.03043041252</v>
      </c>
      <c r="H57" s="195">
        <f>$E57*'Entradas e Passaporte'!G121</f>
        <v>126970.15340881236</v>
      </c>
      <c r="I57" s="195">
        <f>$E57*'Entradas e Passaporte'!H121</f>
        <v>134393.77558026038</v>
      </c>
      <c r="J57" s="195">
        <f>$E57*'Entradas e Passaporte'!I121</f>
        <v>150024.31518587525</v>
      </c>
      <c r="K57" s="195">
        <f>$E57*'Entradas e Passaporte'!J121</f>
        <v>167617.86966297196</v>
      </c>
      <c r="L57" s="195">
        <f>$E57*'Entradas e Passaporte'!K121</f>
        <v>193834.55810725043</v>
      </c>
      <c r="M57" s="195">
        <f>$E57*'Entradas e Passaporte'!L121</f>
        <v>194833.87473310475</v>
      </c>
      <c r="N57" s="195">
        <f>$E57*'Entradas e Passaporte'!M121</f>
        <v>195832.64820447398</v>
      </c>
      <c r="O57" s="195">
        <f>$E57*'Entradas e Passaporte'!N121</f>
        <v>196830.85835313087</v>
      </c>
      <c r="P57" s="195">
        <f>$E57*'Entradas e Passaporte'!O121</f>
        <v>197828.4837257711</v>
      </c>
      <c r="Q57" s="195">
        <f>$E57*'Entradas e Passaporte'!P121</f>
        <v>198825.50147152314</v>
      </c>
      <c r="R57" s="195">
        <f>$E57*'Entradas e Passaporte'!Q121</f>
        <v>199821.88721676587</v>
      </c>
      <c r="S57" s="195">
        <f>$E57*'Entradas e Passaporte'!R121</f>
        <v>200817.61492549814</v>
      </c>
      <c r="T57" s="195">
        <f>$E57*'Entradas e Passaporte'!S121</f>
        <v>201812.65674319584</v>
      </c>
      <c r="U57" s="195">
        <f>$E57*'Entradas e Passaporte'!T121</f>
        <v>202806.98282175782</v>
      </c>
      <c r="V57" s="195">
        <f>$E57*'Entradas e Passaporte'!U121</f>
        <v>203800.56112270924</v>
      </c>
      <c r="W57" s="195">
        <f>$E57*'Entradas e Passaporte'!V121</f>
        <v>204793.3571953277</v>
      </c>
      <c r="X57" s="195">
        <f>$E57*'Entradas e Passaporte'!W121</f>
        <v>205785.33392574973</v>
      </c>
      <c r="Y57" s="195">
        <f>$E57*'Entradas e Passaporte'!X121</f>
        <v>206776.45125236025</v>
      </c>
      <c r="Z57" s="195">
        <f>$E57*'Entradas e Passaporte'!Y121</f>
        <v>207766.66584186477</v>
      </c>
      <c r="AA57" s="195">
        <f>$E57*'Entradas e Passaporte'!Z121</f>
        <v>208755.93071931801</v>
      </c>
      <c r="AB57" s="195">
        <f>$E57*'Entradas e Passaporte'!AA121</f>
        <v>209744.19484400263</v>
      </c>
      <c r="AC57" s="195">
        <f>$E57*'Entradas e Passaporte'!AB121</f>
        <v>210731.40262133192</v>
      </c>
      <c r="AD57" s="195">
        <f>$E57*'Entradas e Passaporte'!AC121</f>
        <v>211717.49333880009</v>
      </c>
      <c r="AE57" s="195">
        <f>$E57*'Entradas e Passaporte'!AD121</f>
        <v>212702.40051130301</v>
      </c>
      <c r="AF57" s="195">
        <f>$E57*'Entradas e Passaporte'!AE121</f>
        <v>213686.05111772133</v>
      </c>
      <c r="AG57" s="195">
        <f>$E57*'Entradas e Passaporte'!AF121</f>
        <v>214668.36470629077</v>
      </c>
      <c r="AH57" s="195">
        <f>$E57*'Entradas e Passaporte'!AG121</f>
        <v>215649.25234065537</v>
      </c>
      <c r="AI57" s="195">
        <f>$E57*'Entradas e Passaporte'!AH121</f>
        <v>216628.61535121332</v>
      </c>
      <c r="AJ57" s="195">
        <f>$E57*'Entradas e Passaporte'!AI121</f>
        <v>217606.34384681628</v>
      </c>
      <c r="AK57" s="195">
        <f>$E57*'Entradas e Passaporte'!AJ121</f>
        <v>218582.31492928488</v>
      </c>
      <c r="AL57" s="195">
        <f>$E57*'Entradas e Passaporte'!AK121</f>
        <v>219556.39053638955</v>
      </c>
      <c r="AM57" s="195">
        <f>$E57*'Entradas e Passaporte'!AL121</f>
        <v>220528.41481626104</v>
      </c>
      <c r="AN57" s="195">
        <f>$E57*'Entradas e Passaporte'!AM121</f>
        <v>221498.21090525048</v>
      </c>
      <c r="AO57" s="194"/>
    </row>
    <row r="58" spans="2:41" s="193" customFormat="1" ht="20.100000000000001" customHeight="1" x14ac:dyDescent="0.25">
      <c r="B58" s="199"/>
      <c r="C58" s="198"/>
      <c r="D58" s="197" t="s">
        <v>270</v>
      </c>
      <c r="E58" s="286">
        <f>'Mix de Usos'!$F$8</f>
        <v>20</v>
      </c>
      <c r="F58" s="195">
        <f>$E58*'Entradas e Passaporte'!E122</f>
        <v>57993.299999999988</v>
      </c>
      <c r="G58" s="195">
        <f>$E58*'Entradas e Passaporte'!F122</f>
        <v>52642.500923835993</v>
      </c>
      <c r="H58" s="195">
        <f>$E58*'Entradas e Passaporte'!G122</f>
        <v>48282.711593197819</v>
      </c>
      <c r="I58" s="195">
        <f>$E58*'Entradas e Passaporte'!H122</f>
        <v>42738.785953040388</v>
      </c>
      <c r="J58" s="195">
        <f>$E58*'Entradas e Passaporte'!I122</f>
        <v>38117.476371003737</v>
      </c>
      <c r="K58" s="195">
        <f>$E58*'Entradas e Passaporte'!J122</f>
        <v>42587.56441127789</v>
      </c>
      <c r="L58" s="195">
        <f>$E58*'Entradas e Passaporte'!K122</f>
        <v>49248.578001392481</v>
      </c>
      <c r="M58" s="195">
        <f>$E58*'Entradas e Passaporte'!L122</f>
        <v>49502.479696100847</v>
      </c>
      <c r="N58" s="195">
        <f>$E58*'Entradas e Passaporte'!M122</f>
        <v>49756.243388657829</v>
      </c>
      <c r="O58" s="195">
        <f>$E58*'Entradas e Passaporte'!N122</f>
        <v>50009.863954814602</v>
      </c>
      <c r="P58" s="195">
        <f>$E58*'Entradas e Passaporte'!O122</f>
        <v>50263.335943815953</v>
      </c>
      <c r="Q58" s="195">
        <f>$E58*'Entradas e Passaporte'!P122</f>
        <v>50516.653549819282</v>
      </c>
      <c r="R58" s="195">
        <f>$E58*'Entradas e Passaporte'!Q122</f>
        <v>50769.810580088946</v>
      </c>
      <c r="S58" s="195">
        <f>$E58*'Entradas e Passaporte'!R122</f>
        <v>51022.80041951951</v>
      </c>
      <c r="T58" s="195">
        <f>$E58*'Entradas e Passaporte'!S122</f>
        <v>51275.615990963779</v>
      </c>
      <c r="U58" s="195">
        <f>$E58*'Entradas e Passaporte'!T122</f>
        <v>51528.249710755808</v>
      </c>
      <c r="V58" s="195">
        <f>$E58*'Entradas e Passaporte'!U122</f>
        <v>51780.693438709743</v>
      </c>
      <c r="W58" s="195">
        <f>$E58*'Entradas e Passaporte'!V122</f>
        <v>52032.938421747131</v>
      </c>
      <c r="X58" s="195">
        <f>$E58*'Entradas e Passaporte'!W122</f>
        <v>52284.975230151169</v>
      </c>
      <c r="Y58" s="195">
        <f>$E58*'Entradas e Passaporte'!X122</f>
        <v>52536.793685254008</v>
      </c>
      <c r="Z58" s="195">
        <f>$E58*'Entradas e Passaporte'!Y122</f>
        <v>52788.382777134866</v>
      </c>
      <c r="AA58" s="195">
        <f>$E58*'Entradas e Passaporte'!Z122</f>
        <v>53039.730570619344</v>
      </c>
      <c r="AB58" s="195">
        <f>$E58*'Entradas e Passaporte'!AA122</f>
        <v>53290.824097520657</v>
      </c>
      <c r="AC58" s="195">
        <f>$E58*'Entradas e Passaporte'!AB122</f>
        <v>53541.649232626238</v>
      </c>
      <c r="AD58" s="195">
        <f>$E58*'Entradas e Passaporte'!AC122</f>
        <v>53792.190550386556</v>
      </c>
      <c r="AE58" s="195">
        <f>$E58*'Entradas e Passaporte'!AD122</f>
        <v>54042.431158577303</v>
      </c>
      <c r="AF58" s="195">
        <f>$E58*'Entradas e Passaporte'!AE122</f>
        <v>54292.352504333947</v>
      </c>
      <c r="AG58" s="195">
        <f>$E58*'Entradas e Passaporte'!AF122</f>
        <v>54541.9341468485</v>
      </c>
      <c r="AH58" s="195">
        <f>$E58*'Entradas e Passaporte'!AG122</f>
        <v>54791.153489587559</v>
      </c>
      <c r="AI58" s="195">
        <f>$E58*'Entradas e Passaporte'!AH122</f>
        <v>55039.985463040175</v>
      </c>
      <c r="AJ58" s="195">
        <f>$E58*'Entradas e Passaporte'!AI122</f>
        <v>55288.402146577289</v>
      </c>
      <c r="AK58" s="195">
        <f>$E58*'Entradas e Passaporte'!AJ122</f>
        <v>55536.372314804277</v>
      </c>
      <c r="AL58" s="195">
        <f>$E58*'Entradas e Passaporte'!AK122</f>
        <v>55783.860889515527</v>
      </c>
      <c r="AM58" s="195">
        <f>$E58*'Entradas e Passaporte'!AL122</f>
        <v>56030.828272596991</v>
      </c>
      <c r="AN58" s="195">
        <f>$E58*'Entradas e Passaporte'!AM122</f>
        <v>56277.229527359916</v>
      </c>
      <c r="AO58" s="194"/>
    </row>
    <row r="59" spans="2:41" s="193" customFormat="1" ht="20.100000000000001" customHeight="1" x14ac:dyDescent="0.25">
      <c r="B59" s="199"/>
      <c r="C59" s="198"/>
      <c r="D59" s="197" t="s">
        <v>269</v>
      </c>
      <c r="E59" s="286">
        <f>'Mix de Usos'!$F$8</f>
        <v>20</v>
      </c>
      <c r="F59" s="195">
        <f>$E59*'Entradas e Passaporte'!E123</f>
        <v>12565.214999999987</v>
      </c>
      <c r="G59" s="195">
        <f>$E59*'Entradas e Passaporte'!F123</f>
        <v>12517.611071259813</v>
      </c>
      <c r="H59" s="195">
        <f>$E59*'Entradas e Passaporte'!G123</f>
        <v>12856.857351193366</v>
      </c>
      <c r="I59" s="195">
        <f>$E59*'Entradas e Passaporte'!H123</f>
        <v>13114.20127074435</v>
      </c>
      <c r="J59" s="195">
        <f>$E59*'Entradas e Passaporte'!I123</f>
        <v>14072.685551794793</v>
      </c>
      <c r="K59" s="195">
        <f>$E59*'Entradas e Passaporte'!J123</f>
        <v>15723.008431707956</v>
      </c>
      <c r="L59" s="195">
        <f>$E59*'Entradas e Passaporte'!K123</f>
        <v>18182.20454420878</v>
      </c>
      <c r="M59" s="195">
        <f>$E59*'Entradas e Passaporte'!L123</f>
        <v>18275.943140015101</v>
      </c>
      <c r="N59" s="195">
        <f>$E59*'Entradas e Passaporte'!M123</f>
        <v>18369.630786465208</v>
      </c>
      <c r="O59" s="195">
        <f>$E59*'Entradas e Passaporte'!N123</f>
        <v>18463.265591724969</v>
      </c>
      <c r="P59" s="195">
        <f>$E59*'Entradas e Passaporte'!O123</f>
        <v>18556.845543416559</v>
      </c>
      <c r="Q59" s="195">
        <f>$E59*'Entradas e Passaporte'!P123</f>
        <v>18650.368498066571</v>
      </c>
      <c r="R59" s="195">
        <f>$E59*'Entradas e Passaporte'!Q123</f>
        <v>18743.832169363588</v>
      </c>
      <c r="S59" s="195">
        <f>$E59*'Entradas e Passaporte'!R123</f>
        <v>18837.234115060433</v>
      </c>
      <c r="T59" s="195">
        <f>$E59*'Entradas e Passaporte'!S123</f>
        <v>18930.571722327604</v>
      </c>
      <c r="U59" s="195">
        <f>$E59*'Entradas e Passaporte'!T123</f>
        <v>19023.842191332682</v>
      </c>
      <c r="V59" s="195">
        <f>$E59*'Entradas e Passaporte'!U123</f>
        <v>19117.042516780279</v>
      </c>
      <c r="W59" s="195">
        <f>$E59*'Entradas e Passaporte'!V123</f>
        <v>19210.169467099666</v>
      </c>
      <c r="X59" s="195">
        <f>$E59*'Entradas e Passaporte'!W123</f>
        <v>19303.219560910336</v>
      </c>
      <c r="Y59" s="195">
        <f>$E59*'Entradas e Passaporte'!X123</f>
        <v>19396.189040324691</v>
      </c>
      <c r="Z59" s="195">
        <f>$E59*'Entradas e Passaporte'!Y123</f>
        <v>19489.073840562785</v>
      </c>
      <c r="AA59" s="195">
        <f>$E59*'Entradas e Passaporte'!Z123</f>
        <v>19581.869555248006</v>
      </c>
      <c r="AB59" s="195">
        <f>$E59*'Entradas e Passaporte'!AA123</f>
        <v>19674.571396623356</v>
      </c>
      <c r="AC59" s="195">
        <f>$E59*'Entradas e Passaporte'!AB123</f>
        <v>19767.174149766593</v>
      </c>
      <c r="AD59" s="195">
        <f>$E59*'Entradas e Passaporte'!AC123</f>
        <v>19859.672119680876</v>
      </c>
      <c r="AE59" s="195">
        <f>$E59*'Entradas e Passaporte'!AD123</f>
        <v>19952.059069884035</v>
      </c>
      <c r="AF59" s="195">
        <f>$E59*'Entradas e Passaporte'!AE123</f>
        <v>20044.328150798065</v>
      </c>
      <c r="AG59" s="195">
        <f>$E59*'Entradas e Passaporte'!AF123</f>
        <v>20136.471815830402</v>
      </c>
      <c r="AH59" s="195">
        <f>$E59*'Entradas e Passaporte'!AG123</f>
        <v>20228.481722510893</v>
      </c>
      <c r="AI59" s="195">
        <f>$E59*'Entradas e Passaporte'!AH123</f>
        <v>20320.348615364663</v>
      </c>
      <c r="AJ59" s="195">
        <f>$E59*'Entradas e Passaporte'!AI123</f>
        <v>20412.062186305495</v>
      </c>
      <c r="AK59" s="195">
        <f>$E59*'Entradas e Passaporte'!AJ123</f>
        <v>20503.610907152572</v>
      </c>
      <c r="AL59" s="195">
        <f>$E59*'Entradas e Passaporte'!AK123</f>
        <v>20594.981827296244</v>
      </c>
      <c r="AM59" s="195">
        <f>$E59*'Entradas e Passaporte'!AL123</f>
        <v>20686.16032741066</v>
      </c>
      <c r="AN59" s="195">
        <f>$E59*'Entradas e Passaporte'!AM123</f>
        <v>20777.12981720837</v>
      </c>
      <c r="AO59" s="194"/>
    </row>
    <row r="60" spans="2:41" s="193" customFormat="1" ht="20.100000000000001" customHeight="1" x14ac:dyDescent="0.25">
      <c r="B60" s="199"/>
      <c r="C60" s="198" t="s">
        <v>293</v>
      </c>
      <c r="D60" s="201" t="s">
        <v>268</v>
      </c>
      <c r="E60" s="200">
        <f>SUM(F60:AN60)</f>
        <v>59925722.515669107</v>
      </c>
      <c r="F60" s="195">
        <f t="shared" ref="F60:AN60" si="19">SUM(F61:F65)</f>
        <v>966555</v>
      </c>
      <c r="G60" s="195">
        <f t="shared" si="19"/>
        <v>1007859.1844814671</v>
      </c>
      <c r="H60" s="195">
        <f t="shared" si="19"/>
        <v>1085883.2222291699</v>
      </c>
      <c r="I60" s="195">
        <f t="shared" si="19"/>
        <v>1164671.5160518961</v>
      </c>
      <c r="J60" s="195">
        <f t="shared" si="19"/>
        <v>1317667.1864976399</v>
      </c>
      <c r="K60" s="195">
        <f t="shared" si="19"/>
        <v>1472191.8007217185</v>
      </c>
      <c r="L60" s="195">
        <f t="shared" si="19"/>
        <v>1702453.6090083127</v>
      </c>
      <c r="M60" s="195">
        <f t="shared" si="19"/>
        <v>1711230.6310875565</v>
      </c>
      <c r="N60" s="195">
        <f t="shared" si="19"/>
        <v>1720002.8826278285</v>
      </c>
      <c r="O60" s="195">
        <f t="shared" si="19"/>
        <v>1728770.186491102</v>
      </c>
      <c r="P60" s="195">
        <f t="shared" si="19"/>
        <v>1737532.3542524867</v>
      </c>
      <c r="Q60" s="195">
        <f t="shared" si="19"/>
        <v>1746289.1852122261</v>
      </c>
      <c r="R60" s="195">
        <f t="shared" si="19"/>
        <v>1755040.4652962156</v>
      </c>
      <c r="S60" s="195">
        <f t="shared" si="19"/>
        <v>1763785.9658296283</v>
      </c>
      <c r="T60" s="195">
        <f t="shared" si="19"/>
        <v>1772525.4421655061</v>
      </c>
      <c r="U60" s="195">
        <f t="shared" si="19"/>
        <v>1781258.6321472547</v>
      </c>
      <c r="V60" s="195">
        <f t="shared" si="19"/>
        <v>1789985.2543801761</v>
      </c>
      <c r="W60" s="195">
        <f t="shared" si="19"/>
        <v>1798705.0062827407</v>
      </c>
      <c r="X60" s="195">
        <f t="shared" si="19"/>
        <v>1807417.5618829909</v>
      </c>
      <c r="Y60" s="195">
        <f t="shared" si="19"/>
        <v>1816122.5693187912</v>
      </c>
      <c r="Z60" s="195">
        <f t="shared" si="19"/>
        <v>1824819.64799277</v>
      </c>
      <c r="AA60" s="195">
        <f t="shared" si="19"/>
        <v>1833508.3853228472</v>
      </c>
      <c r="AB60" s="195">
        <f t="shared" si="19"/>
        <v>1842188.3330171681</v>
      </c>
      <c r="AC60" s="195">
        <f t="shared" si="19"/>
        <v>1850859.0027871344</v>
      </c>
      <c r="AD60" s="195">
        <f t="shared" si="19"/>
        <v>1859519.8613933402</v>
      </c>
      <c r="AE60" s="195">
        <f t="shared" si="19"/>
        <v>1868170.3248955088</v>
      </c>
      <c r="AF60" s="195">
        <f t="shared" si="19"/>
        <v>1876809.7519473843</v>
      </c>
      <c r="AG60" s="195">
        <f t="shared" si="19"/>
        <v>1885437.4359391762</v>
      </c>
      <c r="AH60" s="195">
        <f t="shared" si="19"/>
        <v>1894052.5957407197</v>
      </c>
      <c r="AI60" s="195">
        <f t="shared" si="19"/>
        <v>1902654.3647345188</v>
      </c>
      <c r="AJ60" s="195">
        <f t="shared" si="19"/>
        <v>1911241.7777439603</v>
      </c>
      <c r="AK60" s="195">
        <f t="shared" si="19"/>
        <v>1919813.7553513644</v>
      </c>
      <c r="AL60" s="195">
        <f t="shared" si="19"/>
        <v>1928369.0849528313</v>
      </c>
      <c r="AM60" s="195">
        <f t="shared" si="19"/>
        <v>1936906.3976976275</v>
      </c>
      <c r="AN60" s="195">
        <f t="shared" si="19"/>
        <v>1945424.1401880493</v>
      </c>
      <c r="AO60" s="194"/>
    </row>
    <row r="61" spans="2:41" s="193" customFormat="1" ht="20.100000000000001" customHeight="1" x14ac:dyDescent="0.25">
      <c r="B61" s="199"/>
      <c r="C61" s="198"/>
      <c r="D61" s="197" t="s">
        <v>267</v>
      </c>
      <c r="E61" s="286">
        <f>'Mix de Usos'!$F$8</f>
        <v>20</v>
      </c>
      <c r="F61" s="195">
        <f>$E61*'Entradas e Passaporte'!E125</f>
        <v>9665.5499999999993</v>
      </c>
      <c r="G61" s="195">
        <f>$E61*'Entradas e Passaporte'!F125</f>
        <v>26184.181612828521</v>
      </c>
      <c r="H61" s="195">
        <f>$E61*'Entradas e Passaporte'!G125</f>
        <v>45563.660004735975</v>
      </c>
      <c r="I61" s="195">
        <f>$E61*'Entradas e Passaporte'!H125</f>
        <v>67481.06764004688</v>
      </c>
      <c r="J61" s="195">
        <f>$E61*'Entradas e Passaporte'!I125</f>
        <v>97401.958425905555</v>
      </c>
      <c r="K61" s="195">
        <f>$E61*'Entradas e Passaporte'!J125</f>
        <v>108824.41790934945</v>
      </c>
      <c r="L61" s="195">
        <f>$E61*'Entradas e Passaporte'!K125</f>
        <v>125845.3707778945</v>
      </c>
      <c r="M61" s="195">
        <f>$E61*'Entradas e Passaporte'!L125</f>
        <v>126494.16824999219</v>
      </c>
      <c r="N61" s="195">
        <f>$E61*'Entradas e Passaporte'!M125</f>
        <v>127142.61308384911</v>
      </c>
      <c r="O61" s="195">
        <f>$E61*'Entradas e Passaporte'!N125</f>
        <v>127790.69218542229</v>
      </c>
      <c r="P61" s="195">
        <f>$E61*'Entradas e Passaporte'!O125</f>
        <v>128438.39162634386</v>
      </c>
      <c r="Q61" s="195">
        <f>$E61*'Entradas e Passaporte'!P125</f>
        <v>129085.69657088775</v>
      </c>
      <c r="R61" s="195">
        <f>$E61*'Entradas e Passaporte'!Q125</f>
        <v>129732.59119469629</v>
      </c>
      <c r="S61" s="195">
        <f>$E61*'Entradas e Passaporte'!R125</f>
        <v>130379.05859412617</v>
      </c>
      <c r="T61" s="195">
        <f>$E61*'Entradas e Passaporte'!S125</f>
        <v>131025.08068487424</v>
      </c>
      <c r="U61" s="195">
        <f>$E61*'Entradas e Passaporte'!T125</f>
        <v>131670.6380883251</v>
      </c>
      <c r="V61" s="195">
        <f>$E61*'Entradas e Passaporte'!U125</f>
        <v>132315.71000378262</v>
      </c>
      <c r="W61" s="195">
        <f>$E61*'Entradas e Passaporte'!V125</f>
        <v>132960.2740644202</v>
      </c>
      <c r="X61" s="195">
        <f>$E61*'Entradas e Passaporte'!W125</f>
        <v>133604.30617439069</v>
      </c>
      <c r="Y61" s="195">
        <f>$E61*'Entradas e Passaporte'!X125</f>
        <v>134247.7803240451</v>
      </c>
      <c r="Z61" s="195">
        <f>$E61*'Entradas e Passaporte'!Y125</f>
        <v>134890.6683796256</v>
      </c>
      <c r="AA61" s="195">
        <f>$E61*'Entradas e Passaporte'!Z125</f>
        <v>135532.93984306487</v>
      </c>
      <c r="AB61" s="195">
        <f>$E61*'Entradas e Passaporte'!AA125</f>
        <v>136174.56157662909</v>
      </c>
      <c r="AC61" s="195">
        <f>$E61*'Entradas e Passaporte'!AB125</f>
        <v>136815.49748602498</v>
      </c>
      <c r="AD61" s="195">
        <f>$E61*'Entradas e Passaporte'!AC125</f>
        <v>137455.70815419572</v>
      </c>
      <c r="AE61" s="195">
        <f>$E61*'Entradas e Passaporte'!AD125</f>
        <v>138095.15041627604</v>
      </c>
      <c r="AF61" s="195">
        <f>$E61*'Entradas e Passaporte'!AE125</f>
        <v>138733.77686395071</v>
      </c>
      <c r="AG61" s="195">
        <f>$E61*'Entradas e Passaporte'!AF125</f>
        <v>139371.5352646239</v>
      </c>
      <c r="AH61" s="195">
        <f>$E61*'Entradas e Passaporte'!AG125</f>
        <v>140008.36787715403</v>
      </c>
      <c r="AI61" s="195">
        <f>$E61*'Entradas e Passaporte'!AH125</f>
        <v>140644.21064117568</v>
      </c>
      <c r="AJ61" s="195">
        <f>$E61*'Entradas e Passaporte'!AI125</f>
        <v>141278.99221083356</v>
      </c>
      <c r="AK61" s="195">
        <f>$E61*'Entradas e Passaporte'!AJ125</f>
        <v>141912.63279557286</v>
      </c>
      <c r="AL61" s="195">
        <f>$E61*'Entradas e Passaporte'!AK125</f>
        <v>142545.04275971334</v>
      </c>
      <c r="AM61" s="195">
        <f>$E61*'Entradas e Passaporte'!AL125</f>
        <v>143176.12091780867</v>
      </c>
      <c r="AN61" s="195">
        <f>$E61*'Entradas e Passaporte'!AM125</f>
        <v>143805.75244270064</v>
      </c>
      <c r="AO61" s="194"/>
    </row>
    <row r="62" spans="2:41" s="193" customFormat="1" ht="20.100000000000001" customHeight="1" x14ac:dyDescent="0.25">
      <c r="B62" s="199"/>
      <c r="C62" s="198"/>
      <c r="D62" s="197" t="s">
        <v>266</v>
      </c>
      <c r="E62" s="286">
        <f>'Mix de Usos'!$F$8</f>
        <v>20</v>
      </c>
      <c r="F62" s="195">
        <f>$E62*'Entradas e Passaporte'!E126</f>
        <v>24163.875</v>
      </c>
      <c r="G62" s="195">
        <f>$E62*'Entradas e Passaporte'!F126</f>
        <v>58899.290741096935</v>
      </c>
      <c r="H62" s="195">
        <f>$E62*'Entradas e Passaporte'!G126</f>
        <v>99770.950458416162</v>
      </c>
      <c r="I62" s="195">
        <f>$E62*'Entradas e Passaporte'!H126</f>
        <v>145956.63439162367</v>
      </c>
      <c r="J62" s="195">
        <f>$E62*'Entradas e Passaporte'!I126</f>
        <v>209192.84252836532</v>
      </c>
      <c r="K62" s="195">
        <f>$E62*'Entradas e Passaporte'!J126</f>
        <v>233725.17028258005</v>
      </c>
      <c r="L62" s="195">
        <f>$E62*'Entradas e Passaporte'!K126</f>
        <v>270281.53496615973</v>
      </c>
      <c r="M62" s="195">
        <f>$E62*'Entradas e Passaporte'!L126</f>
        <v>271674.97499146045</v>
      </c>
      <c r="N62" s="195">
        <f>$E62*'Entradas e Passaporte'!M126</f>
        <v>273067.6576459941</v>
      </c>
      <c r="O62" s="195">
        <f>$E62*'Entradas e Passaporte'!N126</f>
        <v>274459.55480732734</v>
      </c>
      <c r="P62" s="195">
        <f>$E62*'Entradas e Passaporte'!O126</f>
        <v>275850.63656112482</v>
      </c>
      <c r="Q62" s="195">
        <f>$E62*'Entradas e Passaporte'!P126</f>
        <v>277240.87104429305</v>
      </c>
      <c r="R62" s="195">
        <f>$E62*'Entradas e Passaporte'!Q126</f>
        <v>278630.22427042725</v>
      </c>
      <c r="S62" s="195">
        <f>$E62*'Entradas e Passaporte'!R126</f>
        <v>280018.65993511182</v>
      </c>
      <c r="T62" s="195">
        <f>$E62*'Entradas e Passaporte'!S126</f>
        <v>281406.13919819583</v>
      </c>
      <c r="U62" s="195">
        <f>$E62*'Entradas e Passaporte'!T126</f>
        <v>282792.62043969816</v>
      </c>
      <c r="V62" s="195">
        <f>$E62*'Entradas e Passaporte'!U126</f>
        <v>284178.05898539675</v>
      </c>
      <c r="W62" s="195">
        <f>$E62*'Entradas e Passaporte'!V126</f>
        <v>285562.40679744794</v>
      </c>
      <c r="X62" s="195">
        <f>$E62*'Entradas e Passaporte'!W126</f>
        <v>286945.61212454364</v>
      </c>
      <c r="Y62" s="195">
        <f>$E62*'Entradas e Passaporte'!X126</f>
        <v>288327.61910505133</v>
      </c>
      <c r="Z62" s="195">
        <f>$E62*'Entradas e Passaporte'!Y126</f>
        <v>289708.36731533217</v>
      </c>
      <c r="AA62" s="195">
        <f>$E62*'Entradas e Passaporte'!Z126</f>
        <v>291087.79125385522</v>
      </c>
      <c r="AB62" s="195">
        <f>$E62*'Entradas e Passaporte'!AA126</f>
        <v>292465.81974980561</v>
      </c>
      <c r="AC62" s="195">
        <f>$E62*'Entradas e Passaporte'!AB126</f>
        <v>293842.3752824855</v>
      </c>
      <c r="AD62" s="195">
        <f>$E62*'Entradas e Passaporte'!AC126</f>
        <v>295217.37319480674</v>
      </c>
      <c r="AE62" s="195">
        <f>$E62*'Entradas e Passaporte'!AD126</f>
        <v>296590.72078041104</v>
      </c>
      <c r="AF62" s="195">
        <f>$E62*'Entradas e Passaporte'!AE126</f>
        <v>297962.31621916674</v>
      </c>
      <c r="AG62" s="195">
        <f>$E62*'Entradas e Passaporte'!AF126</f>
        <v>299332.04732970358</v>
      </c>
      <c r="AH62" s="195">
        <f>$E62*'Entradas e Passaporte'!AG126</f>
        <v>300699.79009979672</v>
      </c>
      <c r="AI62" s="195">
        <f>$E62*'Entradas e Passaporte'!AH126</f>
        <v>302065.40694525221</v>
      </c>
      <c r="AJ62" s="195">
        <f>$E62*'Entradas e Passaporte'!AI126</f>
        <v>303428.74463463115</v>
      </c>
      <c r="AK62" s="195">
        <f>$E62*'Entradas e Passaporte'!AJ126</f>
        <v>304789.63179958262</v>
      </c>
      <c r="AL62" s="195">
        <f>$E62*'Entradas e Passaporte'!AK126</f>
        <v>306147.87592711154</v>
      </c>
      <c r="AM62" s="195">
        <f>$E62*'Entradas e Passaporte'!AL126</f>
        <v>307503.25969847542</v>
      </c>
      <c r="AN62" s="195">
        <f>$E62*'Entradas e Passaporte'!AM126</f>
        <v>308855.53649625473</v>
      </c>
      <c r="AO62" s="194"/>
    </row>
    <row r="63" spans="2:41" s="193" customFormat="1" ht="20.100000000000001" customHeight="1" x14ac:dyDescent="0.25">
      <c r="B63" s="199"/>
      <c r="C63" s="198"/>
      <c r="D63" s="197" t="s">
        <v>265</v>
      </c>
      <c r="E63" s="286">
        <f>'Mix de Usos'!$F$8</f>
        <v>20</v>
      </c>
      <c r="F63" s="195">
        <f>$E63*'Entradas e Passaporte'!E127</f>
        <v>579933</v>
      </c>
      <c r="G63" s="195">
        <f>$E63*'Entradas e Passaporte'!F127</f>
        <v>596975.15215206263</v>
      </c>
      <c r="H63" s="195">
        <f>$E63*'Entradas e Passaporte'!G127</f>
        <v>634850.76704406191</v>
      </c>
      <c r="I63" s="195">
        <f>$E63*'Entradas e Passaporte'!H127</f>
        <v>671968.87790130207</v>
      </c>
      <c r="J63" s="195">
        <f>$E63*'Entradas e Passaporte'!I127</f>
        <v>750121.5759293763</v>
      </c>
      <c r="K63" s="195">
        <f>$E63*'Entradas e Passaporte'!J127</f>
        <v>838089.34831485979</v>
      </c>
      <c r="L63" s="195">
        <f>$E63*'Entradas e Passaporte'!K127</f>
        <v>969172.79053625208</v>
      </c>
      <c r="M63" s="195">
        <f>$E63*'Entradas e Passaporte'!L127</f>
        <v>974169.37366552395</v>
      </c>
      <c r="N63" s="195">
        <f>$E63*'Entradas e Passaporte'!M127</f>
        <v>979163.24102237006</v>
      </c>
      <c r="O63" s="195">
        <f>$E63*'Entradas e Passaporte'!N127</f>
        <v>984154.29176565434</v>
      </c>
      <c r="P63" s="195">
        <f>$E63*'Entradas e Passaporte'!O127</f>
        <v>989142.41862885561</v>
      </c>
      <c r="Q63" s="195">
        <f>$E63*'Entradas e Passaporte'!P127</f>
        <v>994127.50735761586</v>
      </c>
      <c r="R63" s="195">
        <f>$E63*'Entradas e Passaporte'!Q127</f>
        <v>999109.4360838295</v>
      </c>
      <c r="S63" s="195">
        <f>$E63*'Entradas e Passaporte'!R127</f>
        <v>1004088.0746274907</v>
      </c>
      <c r="T63" s="195">
        <f>$E63*'Entradas e Passaporte'!S127</f>
        <v>1009063.2837159792</v>
      </c>
      <c r="U63" s="195">
        <f>$E63*'Entradas e Passaporte'!T127</f>
        <v>1014034.9141087891</v>
      </c>
      <c r="V63" s="195">
        <f>$E63*'Entradas e Passaporte'!U127</f>
        <v>1019002.8056135464</v>
      </c>
      <c r="W63" s="195">
        <f>$E63*'Entradas e Passaporte'!V127</f>
        <v>1023966.7859766386</v>
      </c>
      <c r="X63" s="195">
        <f>$E63*'Entradas e Passaporte'!W127</f>
        <v>1028926.6696287488</v>
      </c>
      <c r="Y63" s="195">
        <f>$E63*'Entradas e Passaporte'!X127</f>
        <v>1033882.2562618013</v>
      </c>
      <c r="Z63" s="195">
        <f>$E63*'Entradas e Passaporte'!Y127</f>
        <v>1038833.329209324</v>
      </c>
      <c r="AA63" s="195">
        <f>$E63*'Entradas e Passaporte'!Z127</f>
        <v>1043779.6535965903</v>
      </c>
      <c r="AB63" s="195">
        <f>$E63*'Entradas e Passaporte'!AA127</f>
        <v>1048720.9742200132</v>
      </c>
      <c r="AC63" s="195">
        <f>$E63*'Entradas e Passaporte'!AB127</f>
        <v>1053657.0131066595</v>
      </c>
      <c r="AD63" s="195">
        <f>$E63*'Entradas e Passaporte'!AC127</f>
        <v>1058587.4666940004</v>
      </c>
      <c r="AE63" s="195">
        <f>$E63*'Entradas e Passaporte'!AD127</f>
        <v>1063512.0025565152</v>
      </c>
      <c r="AF63" s="195">
        <f>$E63*'Entradas e Passaporte'!AE127</f>
        <v>1068430.2555886069</v>
      </c>
      <c r="AG63" s="195">
        <f>$E63*'Entradas e Passaporte'!AF127</f>
        <v>1073341.823531454</v>
      </c>
      <c r="AH63" s="195">
        <f>$E63*'Entradas e Passaporte'!AG127</f>
        <v>1078246.2617032768</v>
      </c>
      <c r="AI63" s="195">
        <f>$E63*'Entradas e Passaporte'!AH127</f>
        <v>1083143.0767560666</v>
      </c>
      <c r="AJ63" s="195">
        <f>$E63*'Entradas e Passaporte'!AI127</f>
        <v>1088031.7192340815</v>
      </c>
      <c r="AK63" s="195">
        <f>$E63*'Entradas e Passaporte'!AJ127</f>
        <v>1092911.5746464245</v>
      </c>
      <c r="AL63" s="195">
        <f>$E63*'Entradas e Passaporte'!AK127</f>
        <v>1097781.9526819477</v>
      </c>
      <c r="AM63" s="195">
        <f>$E63*'Entradas e Passaporte'!AL127</f>
        <v>1102642.0740813054</v>
      </c>
      <c r="AN63" s="195">
        <f>$E63*'Entradas e Passaporte'!AM127</f>
        <v>1107491.0545262524</v>
      </c>
      <c r="AO63" s="194"/>
    </row>
    <row r="64" spans="2:41" s="193" customFormat="1" ht="20.100000000000001" customHeight="1" x14ac:dyDescent="0.25">
      <c r="B64" s="199"/>
      <c r="C64" s="198"/>
      <c r="D64" s="197" t="s">
        <v>264</v>
      </c>
      <c r="E64" s="286">
        <f>'Mix de Usos'!$F$8</f>
        <v>20</v>
      </c>
      <c r="F64" s="195">
        <f>$E64*'Entradas e Passaporte'!E128</f>
        <v>289966.5</v>
      </c>
      <c r="G64" s="195">
        <f>$E64*'Entradas e Passaporte'!F128</f>
        <v>263212.50461917999</v>
      </c>
      <c r="H64" s="195">
        <f>$E64*'Entradas e Passaporte'!G128</f>
        <v>241413.55796598911</v>
      </c>
      <c r="I64" s="195">
        <f>$E64*'Entradas e Passaporte'!H128</f>
        <v>213693.92976520199</v>
      </c>
      <c r="J64" s="195">
        <f>$E64*'Entradas e Passaporte'!I128</f>
        <v>190587.38185501867</v>
      </c>
      <c r="K64" s="195">
        <f>$E64*'Entradas e Passaporte'!J128</f>
        <v>212937.82205638944</v>
      </c>
      <c r="L64" s="195">
        <f>$E64*'Entradas e Passaporte'!K128</f>
        <v>246242.89000696241</v>
      </c>
      <c r="M64" s="195">
        <f>$E64*'Entradas e Passaporte'!L128</f>
        <v>247512.39848050423</v>
      </c>
      <c r="N64" s="195">
        <f>$E64*'Entradas e Passaporte'!M128</f>
        <v>248781.21694328918</v>
      </c>
      <c r="O64" s="195">
        <f>$E64*'Entradas e Passaporte'!N128</f>
        <v>250049.31977407305</v>
      </c>
      <c r="P64" s="195">
        <f>$E64*'Entradas e Passaporte'!O128</f>
        <v>251316.67971907981</v>
      </c>
      <c r="Q64" s="195">
        <f>$E64*'Entradas e Passaporte'!P128</f>
        <v>252583.26774909641</v>
      </c>
      <c r="R64" s="195">
        <f>$E64*'Entradas e Passaporte'!Q128</f>
        <v>253849.05290044472</v>
      </c>
      <c r="S64" s="195">
        <f>$E64*'Entradas e Passaporte'!R128</f>
        <v>255114.00209759755</v>
      </c>
      <c r="T64" s="195">
        <f>$E64*'Entradas e Passaporte'!S128</f>
        <v>256378.07995481888</v>
      </c>
      <c r="U64" s="195">
        <f>$E64*'Entradas e Passaporte'!T128</f>
        <v>257641.24855377903</v>
      </c>
      <c r="V64" s="195">
        <f>$E64*'Entradas e Passaporte'!U128</f>
        <v>258903.46719354871</v>
      </c>
      <c r="W64" s="195">
        <f>$E64*'Entradas e Passaporte'!V128</f>
        <v>260164.69210873567</v>
      </c>
      <c r="X64" s="195">
        <f>$E64*'Entradas e Passaporte'!W128</f>
        <v>261424.87615075585</v>
      </c>
      <c r="Y64" s="195">
        <f>$E64*'Entradas e Passaporte'!X128</f>
        <v>262683.96842627006</v>
      </c>
      <c r="Z64" s="195">
        <f>$E64*'Entradas e Passaporte'!Y128</f>
        <v>263941.91388567438</v>
      </c>
      <c r="AA64" s="195">
        <f>$E64*'Entradas e Passaporte'!Z128</f>
        <v>265198.65285309672</v>
      </c>
      <c r="AB64" s="195">
        <f>$E64*'Entradas e Passaporte'!AA128</f>
        <v>266454.1204876033</v>
      </c>
      <c r="AC64" s="195">
        <f>$E64*'Entradas e Passaporte'!AB128</f>
        <v>267708.2461631312</v>
      </c>
      <c r="AD64" s="195">
        <f>$E64*'Entradas e Passaporte'!AC128</f>
        <v>268960.95275193284</v>
      </c>
      <c r="AE64" s="195">
        <f>$E64*'Entradas e Passaporte'!AD128</f>
        <v>270212.15579288651</v>
      </c>
      <c r="AF64" s="195">
        <f>$E64*'Entradas e Passaporte'!AE128</f>
        <v>271461.76252166979</v>
      </c>
      <c r="AG64" s="195">
        <f>$E64*'Entradas e Passaporte'!AF128</f>
        <v>272709.67073424248</v>
      </c>
      <c r="AH64" s="195">
        <f>$E64*'Entradas e Passaporte'!AG128</f>
        <v>273955.76744793786</v>
      </c>
      <c r="AI64" s="195">
        <f>$E64*'Entradas e Passaporte'!AH128</f>
        <v>275199.92731520085</v>
      </c>
      <c r="AJ64" s="195">
        <f>$E64*'Entradas e Passaporte'!AI128</f>
        <v>276442.0107328865</v>
      </c>
      <c r="AK64" s="195">
        <f>$E64*'Entradas e Passaporte'!AJ128</f>
        <v>277681.8615740214</v>
      </c>
      <c r="AL64" s="195">
        <f>$E64*'Entradas e Passaporte'!AK128</f>
        <v>278919.30444757763</v>
      </c>
      <c r="AM64" s="195">
        <f>$E64*'Entradas e Passaporte'!AL128</f>
        <v>280154.14136298496</v>
      </c>
      <c r="AN64" s="195">
        <f>$E64*'Entradas e Passaporte'!AM128</f>
        <v>281386.14763679961</v>
      </c>
      <c r="AO64" s="194"/>
    </row>
    <row r="65" spans="2:41" s="193" customFormat="1" ht="20.100000000000001" customHeight="1" x14ac:dyDescent="0.25">
      <c r="B65" s="199"/>
      <c r="C65" s="198"/>
      <c r="D65" s="197" t="s">
        <v>263</v>
      </c>
      <c r="E65" s="286">
        <f>'Mix de Usos'!$F$8</f>
        <v>20</v>
      </c>
      <c r="F65" s="195">
        <f>$E65*'Entradas e Passaporte'!E129</f>
        <v>62826.074999999946</v>
      </c>
      <c r="G65" s="195">
        <f>$E65*'Entradas e Passaporte'!F129</f>
        <v>62588.055356299068</v>
      </c>
      <c r="H65" s="195">
        <f>$E65*'Entradas e Passaporte'!G129</f>
        <v>64284.28675596683</v>
      </c>
      <c r="I65" s="195">
        <f>$E65*'Entradas e Passaporte'!H129</f>
        <v>65571.00635372175</v>
      </c>
      <c r="J65" s="195">
        <f>$E65*'Entradas e Passaporte'!I129</f>
        <v>70363.42775897398</v>
      </c>
      <c r="K65" s="195">
        <f>$E65*'Entradas e Passaporte'!J129</f>
        <v>78615.042158539785</v>
      </c>
      <c r="L65" s="195">
        <f>$E65*'Entradas e Passaporte'!K129</f>
        <v>90911.022721043904</v>
      </c>
      <c r="M65" s="195">
        <f>$E65*'Entradas e Passaporte'!L129</f>
        <v>91379.715700075496</v>
      </c>
      <c r="N65" s="195">
        <f>$E65*'Entradas e Passaporte'!M129</f>
        <v>91848.153932326037</v>
      </c>
      <c r="O65" s="195">
        <f>$E65*'Entradas e Passaporte'!N129</f>
        <v>92316.327958624839</v>
      </c>
      <c r="P65" s="195">
        <f>$E65*'Entradas e Passaporte'!O129</f>
        <v>92784.227717082817</v>
      </c>
      <c r="Q65" s="195">
        <f>$E65*'Entradas e Passaporte'!P129</f>
        <v>93251.842490332856</v>
      </c>
      <c r="R65" s="195">
        <f>$E65*'Entradas e Passaporte'!Q129</f>
        <v>93719.160846817918</v>
      </c>
      <c r="S65" s="195">
        <f>$E65*'Entradas e Passaporte'!R129</f>
        <v>94186.170575302167</v>
      </c>
      <c r="T65" s="195">
        <f>$E65*'Entradas e Passaporte'!S129</f>
        <v>94652.858611638017</v>
      </c>
      <c r="U65" s="195">
        <f>$E65*'Entradas e Passaporte'!T129</f>
        <v>95119.210956663417</v>
      </c>
      <c r="V65" s="195">
        <f>$E65*'Entradas e Passaporte'!U129</f>
        <v>95585.212583901419</v>
      </c>
      <c r="W65" s="195">
        <f>$E65*'Entradas e Passaporte'!V129</f>
        <v>96050.847335498343</v>
      </c>
      <c r="X65" s="195">
        <f>$E65*'Entradas e Passaporte'!W129</f>
        <v>96516.097804551697</v>
      </c>
      <c r="Y65" s="195">
        <f>$E65*'Entradas e Passaporte'!X129</f>
        <v>96980.945201623457</v>
      </c>
      <c r="Z65" s="195">
        <f>$E65*'Entradas e Passaporte'!Y129</f>
        <v>97445.369202813919</v>
      </c>
      <c r="AA65" s="195">
        <f>$E65*'Entradas e Passaporte'!Z129</f>
        <v>97909.347776240029</v>
      </c>
      <c r="AB65" s="195">
        <f>$E65*'Entradas e Passaporte'!AA129</f>
        <v>98372.856983116784</v>
      </c>
      <c r="AC65" s="195">
        <f>$E65*'Entradas e Passaporte'!AB129</f>
        <v>98835.870748832967</v>
      </c>
      <c r="AD65" s="195">
        <f>$E65*'Entradas e Passaporte'!AC129</f>
        <v>99298.360598404382</v>
      </c>
      <c r="AE65" s="195">
        <f>$E65*'Entradas e Passaporte'!AD129</f>
        <v>99760.295349420179</v>
      </c>
      <c r="AF65" s="195">
        <f>$E65*'Entradas e Passaporte'!AE129</f>
        <v>100221.64075399033</v>
      </c>
      <c r="AG65" s="195">
        <f>$E65*'Entradas e Passaporte'!AF129</f>
        <v>100682.35907915201</v>
      </c>
      <c r="AH65" s="195">
        <f>$E65*'Entradas e Passaporte'!AG129</f>
        <v>101142.40861255446</v>
      </c>
      <c r="AI65" s="195">
        <f>$E65*'Entradas e Passaporte'!AH129</f>
        <v>101601.74307682332</v>
      </c>
      <c r="AJ65" s="195">
        <f>$E65*'Entradas e Passaporte'!AI129</f>
        <v>102060.31093152748</v>
      </c>
      <c r="AK65" s="195">
        <f>$E65*'Entradas e Passaporte'!AJ129</f>
        <v>102518.05453576286</v>
      </c>
      <c r="AL65" s="195">
        <f>$E65*'Entradas e Passaporte'!AK129</f>
        <v>102974.9091364812</v>
      </c>
      <c r="AM65" s="195">
        <f>$E65*'Entradas e Passaporte'!AL129</f>
        <v>103430.80163705332</v>
      </c>
      <c r="AN65" s="195">
        <f>$E65*'Entradas e Passaporte'!AM129</f>
        <v>103885.64908604184</v>
      </c>
      <c r="AO65" s="194"/>
    </row>
    <row r="66" spans="2:41" s="193" customFormat="1" ht="20.100000000000001" customHeight="1" x14ac:dyDescent="0.25">
      <c r="B66" s="199"/>
      <c r="C66" s="198" t="s">
        <v>293</v>
      </c>
      <c r="D66" s="201" t="s">
        <v>262</v>
      </c>
      <c r="E66" s="200">
        <f>SUM(F66:AN66)</f>
        <v>139401680.74566996</v>
      </c>
      <c r="F66" s="195">
        <f t="shared" ref="F66:AN66" si="20">SUM(F67:F71)</f>
        <v>2248440</v>
      </c>
      <c r="G66" s="195">
        <f t="shared" si="20"/>
        <v>2344523.4929781649</v>
      </c>
      <c r="H66" s="195">
        <f t="shared" si="20"/>
        <v>2526026.2190862959</v>
      </c>
      <c r="I66" s="195">
        <f t="shared" si="20"/>
        <v>2709306.7891136315</v>
      </c>
      <c r="J66" s="195">
        <f t="shared" si="20"/>
        <v>3065211.6111434461</v>
      </c>
      <c r="K66" s="195">
        <f t="shared" si="20"/>
        <v>3424673.1250831471</v>
      </c>
      <c r="L66" s="195">
        <f t="shared" si="20"/>
        <v>3960317.6152817491</v>
      </c>
      <c r="M66" s="195">
        <f t="shared" si="20"/>
        <v>3980735.0850831098</v>
      </c>
      <c r="N66" s="195">
        <f t="shared" si="20"/>
        <v>4001141.4574604812</v>
      </c>
      <c r="O66" s="195">
        <f t="shared" si="20"/>
        <v>4021536.3203480956</v>
      </c>
      <c r="P66" s="195">
        <f t="shared" si="20"/>
        <v>4041919.2354242252</v>
      </c>
      <c r="Q66" s="195">
        <f t="shared" si="20"/>
        <v>4062289.7358128377</v>
      </c>
      <c r="R66" s="195">
        <f t="shared" si="20"/>
        <v>4082647.3235259489</v>
      </c>
      <c r="S66" s="195">
        <f t="shared" si="20"/>
        <v>4102991.4666107674</v>
      </c>
      <c r="T66" s="195">
        <f t="shared" si="20"/>
        <v>4123321.5959594757</v>
      </c>
      <c r="U66" s="195">
        <f t="shared" si="20"/>
        <v>4143637.1017326214</v>
      </c>
      <c r="V66" s="195">
        <f t="shared" si="20"/>
        <v>4163937.3293382819</v>
      </c>
      <c r="W66" s="195">
        <f t="shared" si="20"/>
        <v>4184221.5748988576</v>
      </c>
      <c r="X66" s="195">
        <f t="shared" si="20"/>
        <v>4204489.0801249715</v>
      </c>
      <c r="Y66" s="195">
        <f t="shared" si="20"/>
        <v>4224739.0265004514</v>
      </c>
      <c r="Z66" s="195">
        <f t="shared" si="20"/>
        <v>4244970.5286640329</v>
      </c>
      <c r="AA66" s="195">
        <f t="shared" si="20"/>
        <v>4265182.6268503116</v>
      </c>
      <c r="AB66" s="195">
        <f t="shared" si="20"/>
        <v>4285374.2782243351</v>
      </c>
      <c r="AC66" s="195">
        <f t="shared" si="20"/>
        <v>4305544.3469090797</v>
      </c>
      <c r="AD66" s="195">
        <f t="shared" si="20"/>
        <v>4325691.5924611045</v>
      </c>
      <c r="AE66" s="195">
        <f t="shared" si="20"/>
        <v>4345814.6564945178</v>
      </c>
      <c r="AF66" s="195">
        <f t="shared" si="20"/>
        <v>4365912.0470832773</v>
      </c>
      <c r="AG66" s="195">
        <f t="shared" si="20"/>
        <v>4385982.1204826226</v>
      </c>
      <c r="AH66" s="195">
        <f t="shared" si="20"/>
        <v>4406023.0595954349</v>
      </c>
      <c r="AI66" s="195">
        <f t="shared" si="20"/>
        <v>4426032.8484604415</v>
      </c>
      <c r="AJ66" s="195">
        <f t="shared" si="20"/>
        <v>4446009.2418441065</v>
      </c>
      <c r="AK66" s="195">
        <f t="shared" si="20"/>
        <v>4465949.7287606215</v>
      </c>
      <c r="AL66" s="195">
        <f t="shared" si="20"/>
        <v>4485851.4884009138</v>
      </c>
      <c r="AM66" s="195">
        <f t="shared" si="20"/>
        <v>4505711.3364880988</v>
      </c>
      <c r="AN66" s="195">
        <f t="shared" si="20"/>
        <v>4525525.6594445407</v>
      </c>
      <c r="AO66" s="194"/>
    </row>
    <row r="67" spans="2:41" s="193" customFormat="1" ht="20.100000000000001" customHeight="1" x14ac:dyDescent="0.25">
      <c r="B67" s="199"/>
      <c r="C67" s="198"/>
      <c r="D67" s="197" t="s">
        <v>261</v>
      </c>
      <c r="E67" s="286">
        <f>'Mix de Usos'!$F$8</f>
        <v>20</v>
      </c>
      <c r="F67" s="195">
        <f>$E67*'Entradas e Passaporte'!E131</f>
        <v>22484.400000000001</v>
      </c>
      <c r="G67" s="195">
        <f>$E67*'Entradas e Passaporte'!F131</f>
        <v>60910.720347572729</v>
      </c>
      <c r="H67" s="195">
        <f>$E67*'Entradas e Passaporte'!G131</f>
        <v>105992.06015286101</v>
      </c>
      <c r="I67" s="195">
        <f>$E67*'Entradas e Passaporte'!H131</f>
        <v>156977.23536124383</v>
      </c>
      <c r="J67" s="195">
        <f>$E67*'Entradas e Passaporte'!I131</f>
        <v>226580.44229572359</v>
      </c>
      <c r="K67" s="195">
        <f>$E67*'Entradas e Passaporte'!J131</f>
        <v>253151.83740614628</v>
      </c>
      <c r="L67" s="195">
        <f>$E67*'Entradas e Passaporte'!K131</f>
        <v>292746.67812162696</v>
      </c>
      <c r="M67" s="195">
        <f>$E67*'Entradas e Passaporte'!L131</f>
        <v>294255.93748934357</v>
      </c>
      <c r="N67" s="195">
        <f>$E67*'Entradas e Passaporte'!M131</f>
        <v>295764.3765354788</v>
      </c>
      <c r="O67" s="195">
        <f>$E67*'Entradas e Passaporte'!N131</f>
        <v>297271.96480013127</v>
      </c>
      <c r="P67" s="195">
        <f>$E67*'Entradas e Passaporte'!O131</f>
        <v>298778.66988255881</v>
      </c>
      <c r="Q67" s="195">
        <f>$E67*'Entradas e Passaporte'!P131</f>
        <v>300284.45727128501</v>
      </c>
      <c r="R67" s="195">
        <f>$E67*'Entradas e Passaporte'!Q131</f>
        <v>301789.29015503824</v>
      </c>
      <c r="S67" s="195">
        <f>$E67*'Entradas e Passaporte'!R131</f>
        <v>303293.12921186798</v>
      </c>
      <c r="T67" s="195">
        <f>$E67*'Entradas e Passaporte'!S131</f>
        <v>304795.93237332453</v>
      </c>
      <c r="U67" s="195">
        <f>$E67*'Entradas e Passaporte'!T131</f>
        <v>306297.65456007543</v>
      </c>
      <c r="V67" s="195">
        <f>$E67*'Entradas e Passaporte'!U131</f>
        <v>307798.24738468585</v>
      </c>
      <c r="W67" s="195">
        <f>$E67*'Entradas e Passaporte'!V131</f>
        <v>309297.65881652362</v>
      </c>
      <c r="X67" s="195">
        <f>$E67*'Entradas e Passaporte'!W131</f>
        <v>310795.83280283795</v>
      </c>
      <c r="Y67" s="195">
        <f>$E67*'Entradas e Passaporte'!X131</f>
        <v>312292.70883891342</v>
      </c>
      <c r="Z67" s="195">
        <f>$E67*'Entradas e Passaporte'!Y131</f>
        <v>313788.22147884534</v>
      </c>
      <c r="AA67" s="195">
        <f>$E67*'Entradas e Passaporte'!Z131</f>
        <v>315282.29977677506</v>
      </c>
      <c r="AB67" s="195">
        <f>$E67*'Entradas e Passaporte'!AA131</f>
        <v>316774.86664634291</v>
      </c>
      <c r="AC67" s="195">
        <f>$E67*'Entradas e Passaporte'!AB131</f>
        <v>318265.83812351915</v>
      </c>
      <c r="AD67" s="195">
        <f>$E67*'Entradas e Passaporte'!AC131</f>
        <v>319755.12251472485</v>
      </c>
      <c r="AE67" s="195">
        <f>$E67*'Entradas e Passaporte'!AD131</f>
        <v>321242.61940807482</v>
      </c>
      <c r="AF67" s="195">
        <f>$E67*'Entradas e Passaporte'!AE131</f>
        <v>322728.21852039598</v>
      </c>
      <c r="AG67" s="195">
        <f>$E67*'Entradas e Passaporte'!AF131</f>
        <v>324211.79834607552</v>
      </c>
      <c r="AH67" s="195">
        <f>$E67*'Entradas e Passaporte'!AG131</f>
        <v>325693.22456529457</v>
      </c>
      <c r="AI67" s="195">
        <f>$E67*'Entradas e Passaporte'!AH131</f>
        <v>327172.34815819591</v>
      </c>
      <c r="AJ67" s="195">
        <f>$E67*'Entradas e Passaporte'!AI131</f>
        <v>328649.00315711636</v>
      </c>
      <c r="AK67" s="195">
        <f>$E67*'Entradas e Passaporte'!AJ131</f>
        <v>330123.00394998514</v>
      </c>
      <c r="AL67" s="195">
        <f>$E67*'Entradas e Passaporte'!AK131</f>
        <v>331594.14202259562</v>
      </c>
      <c r="AM67" s="195">
        <f>$E67*'Entradas e Passaporte'!AL131</f>
        <v>333062.18199320033</v>
      </c>
      <c r="AN67" s="195">
        <f>$E67*'Entradas e Passaporte'!AM131</f>
        <v>334526.85674614046</v>
      </c>
      <c r="AO67" s="194"/>
    </row>
    <row r="68" spans="2:41" s="193" customFormat="1" ht="20.100000000000001" customHeight="1" x14ac:dyDescent="0.25">
      <c r="B68" s="199"/>
      <c r="C68" s="198"/>
      <c r="D68" s="197" t="s">
        <v>260</v>
      </c>
      <c r="E68" s="286">
        <f>'Mix de Usos'!$F$8</f>
        <v>20</v>
      </c>
      <c r="F68" s="195">
        <f>$E68*'Entradas e Passaporte'!E132</f>
        <v>56211</v>
      </c>
      <c r="G68" s="195">
        <f>$E68*'Entradas e Passaporte'!F132</f>
        <v>137013.95292964397</v>
      </c>
      <c r="H68" s="195">
        <f>$E68*'Entradas e Passaporte'!G132</f>
        <v>232091.28900964893</v>
      </c>
      <c r="I68" s="195">
        <f>$E68*'Entradas e Passaporte'!H132</f>
        <v>339530.32681172027</v>
      </c>
      <c r="J68" s="195">
        <f>$E68*'Entradas e Passaporte'!I132</f>
        <v>486632.99538513354</v>
      </c>
      <c r="K68" s="195">
        <f>$E68*'Entradas e Passaporte'!J132</f>
        <v>543701.10533820046</v>
      </c>
      <c r="L68" s="195">
        <f>$E68*'Entradas e Passaporte'!K132</f>
        <v>628740.02460213052</v>
      </c>
      <c r="M68" s="195">
        <f>$E68*'Entradas e Passaporte'!L132</f>
        <v>631981.50210779463</v>
      </c>
      <c r="N68" s="195">
        <f>$E68*'Entradas e Passaporte'!M132</f>
        <v>635221.21778642607</v>
      </c>
      <c r="O68" s="195">
        <f>$E68*'Entradas e Passaporte'!N132</f>
        <v>638459.10621846374</v>
      </c>
      <c r="P68" s="195">
        <f>$E68*'Entradas e Passaporte'!O132</f>
        <v>641695.09781595005</v>
      </c>
      <c r="Q68" s="195">
        <f>$E68*'Entradas e Passaporte'!P132</f>
        <v>644929.11845764623</v>
      </c>
      <c r="R68" s="195">
        <f>$E68*'Entradas e Passaporte'!Q132</f>
        <v>648161.08908297971</v>
      </c>
      <c r="S68" s="195">
        <f>$E68*'Entradas e Passaporte'!R132</f>
        <v>651390.92523912538</v>
      </c>
      <c r="T68" s="195">
        <f>$E68*'Entradas e Passaporte'!S132</f>
        <v>654618.53657452646</v>
      </c>
      <c r="U68" s="195">
        <f>$E68*'Entradas e Passaporte'!T132</f>
        <v>657843.82627107098</v>
      </c>
      <c r="V68" s="195">
        <f>$E68*'Entradas e Passaporte'!U132</f>
        <v>661066.69040574576</v>
      </c>
      <c r="W68" s="195">
        <f>$E68*'Entradas e Passaporte'!V132</f>
        <v>664287.01723094273</v>
      </c>
      <c r="X68" s="195">
        <f>$E68*'Entradas e Passaporte'!W132</f>
        <v>667504.68636064068</v>
      </c>
      <c r="Y68" s="195">
        <f>$E68*'Entradas e Passaporte'!X132</f>
        <v>670719.56784721173</v>
      </c>
      <c r="Z68" s="195">
        <f>$E68*'Entradas e Passaporte'!Y132</f>
        <v>673931.52113070188</v>
      </c>
      <c r="AA68" s="195">
        <f>$E68*'Entradas e Passaporte'!Z132</f>
        <v>677140.39383875544</v>
      </c>
      <c r="AB68" s="195">
        <f>$E68*'Entradas e Passaporte'!AA132</f>
        <v>680346.02041089546</v>
      </c>
      <c r="AC68" s="195">
        <f>$E68*'Entradas e Passaporte'!AB132</f>
        <v>683548.2205152855</v>
      </c>
      <c r="AD68" s="195">
        <f>$E68*'Entradas e Passaporte'!AC132</f>
        <v>686746.79721912497</v>
      </c>
      <c r="AE68" s="195">
        <f>$E68*'Entradas e Passaporte'!AD132</f>
        <v>689941.53486506967</v>
      </c>
      <c r="AF68" s="195">
        <f>$E68*'Entradas e Passaporte'!AE132</f>
        <v>693132.1965949412</v>
      </c>
      <c r="AG68" s="195">
        <f>$E68*'Entradas e Passaporte'!AF132</f>
        <v>696318.52144782129</v>
      </c>
      <c r="AH68" s="195">
        <f>$E68*'Entradas e Passaporte'!AG132</f>
        <v>699500.22094137128</v>
      </c>
      <c r="AI68" s="195">
        <f>$E68*'Entradas e Passaporte'!AH132</f>
        <v>702676.97502157977</v>
      </c>
      <c r="AJ68" s="195">
        <f>$E68*'Entradas e Passaporte'!AI132</f>
        <v>705848.42723517038</v>
      </c>
      <c r="AK68" s="195">
        <f>$E68*'Entradas e Passaporte'!AJ132</f>
        <v>709014.1789380362</v>
      </c>
      <c r="AL68" s="195">
        <f>$E68*'Entradas e Passaporte'!AK132</f>
        <v>712173.78229852905</v>
      </c>
      <c r="AM68" s="195">
        <f>$E68*'Entradas e Passaporte'!AL132</f>
        <v>715326.73178085068</v>
      </c>
      <c r="AN68" s="195">
        <f>$E68*'Entradas e Passaporte'!AM132</f>
        <v>718472.4536934155</v>
      </c>
      <c r="AO68" s="194"/>
    </row>
    <row r="69" spans="2:41" s="193" customFormat="1" ht="20.100000000000001" customHeight="1" x14ac:dyDescent="0.25">
      <c r="B69" s="199"/>
      <c r="C69" s="198"/>
      <c r="D69" s="197" t="s">
        <v>259</v>
      </c>
      <c r="E69" s="286">
        <f>'Mix de Usos'!$F$8</f>
        <v>20</v>
      </c>
      <c r="F69" s="195">
        <f>$E69*'Entradas e Passaporte'!E133</f>
        <v>1349064</v>
      </c>
      <c r="G69" s="195">
        <f>$E69*'Entradas e Passaporte'!F133</f>
        <v>1388708.1553608268</v>
      </c>
      <c r="H69" s="195">
        <f>$E69*'Entradas e Passaporte'!G133</f>
        <v>1476815.9687266122</v>
      </c>
      <c r="I69" s="195">
        <f>$E69*'Entradas e Passaporte'!H133</f>
        <v>1563161.6450470006</v>
      </c>
      <c r="J69" s="195">
        <f>$E69*'Entradas e Passaporte'!I133</f>
        <v>1744963.6659917408</v>
      </c>
      <c r="K69" s="195">
        <f>$E69*'Entradas e Passaporte'!J133</f>
        <v>1949597.9166473337</v>
      </c>
      <c r="L69" s="195">
        <f>$E69*'Entradas e Passaporte'!K133</f>
        <v>2254529.6120275939</v>
      </c>
      <c r="M69" s="195">
        <f>$E69*'Entradas e Passaporte'!L133</f>
        <v>2266152.8692361126</v>
      </c>
      <c r="N69" s="195">
        <f>$E69*'Entradas e Passaporte'!M133</f>
        <v>2277769.8089031023</v>
      </c>
      <c r="O69" s="195">
        <f>$E69*'Entradas e Passaporte'!N133</f>
        <v>2289380.1964477636</v>
      </c>
      <c r="P69" s="195">
        <f>$E69*'Entradas e Passaporte'!O133</f>
        <v>2300983.7823423026</v>
      </c>
      <c r="Q69" s="195">
        <f>$E69*'Entradas e Passaporte'!P133</f>
        <v>2312580.3008035319</v>
      </c>
      <c r="R69" s="195">
        <f>$E69*'Entradas e Passaporte'!Q133</f>
        <v>2324169.4683368518</v>
      </c>
      <c r="S69" s="195">
        <f>$E69*'Entradas e Passaporte'!R133</f>
        <v>2335750.9821121772</v>
      </c>
      <c r="T69" s="195">
        <f>$E69*'Entradas e Passaporte'!S133</f>
        <v>2347324.5181478099</v>
      </c>
      <c r="U69" s="195">
        <f>$E69*'Entradas e Passaporte'!T133</f>
        <v>2358889.7292743465</v>
      </c>
      <c r="V69" s="195">
        <f>$E69*'Entradas e Passaporte'!U133</f>
        <v>2370446.2428456969</v>
      </c>
      <c r="W69" s="195">
        <f>$E69*'Entradas e Passaporte'!V133</f>
        <v>2381993.6581584215</v>
      </c>
      <c r="X69" s="195">
        <f>$E69*'Entradas e Passaporte'!W133</f>
        <v>2393531.5435335431</v>
      </c>
      <c r="Y69" s="195">
        <f>$E69*'Entradas e Passaporte'!X133</f>
        <v>2405059.4330061767</v>
      </c>
      <c r="Z69" s="195">
        <f>$E69*'Entradas e Passaporte'!Y133</f>
        <v>2416576.8225578605</v>
      </c>
      <c r="AA69" s="195">
        <f>$E69*'Entradas e Passaporte'!Z133</f>
        <v>2428083.165813345</v>
      </c>
      <c r="AB69" s="195">
        <f>$E69*'Entradas e Passaporte'!AA133</f>
        <v>2439577.8691075491</v>
      </c>
      <c r="AC69" s="195">
        <f>$E69*'Entradas e Passaporte'!AB133</f>
        <v>2451060.2858084003</v>
      </c>
      <c r="AD69" s="195">
        <f>$E69*'Entradas e Passaporte'!AC133</f>
        <v>2462529.709756257</v>
      </c>
      <c r="AE69" s="195">
        <f>$E69*'Entradas e Passaporte'!AD133</f>
        <v>2473985.3676491985</v>
      </c>
      <c r="AF69" s="195">
        <f>$E69*'Entradas e Passaporte'!AE133</f>
        <v>2485426.4101635679</v>
      </c>
      <c r="AG69" s="195">
        <f>$E69*'Entradas e Passaporte'!AF133</f>
        <v>2496851.901548347</v>
      </c>
      <c r="AH69" s="195">
        <f>$E69*'Entradas e Passaporte'!AG133</f>
        <v>2508260.8073664885</v>
      </c>
      <c r="AI69" s="195">
        <f>$E69*'Entradas e Passaporte'!AH133</f>
        <v>2519651.9799715597</v>
      </c>
      <c r="AJ69" s="195">
        <f>$E69*'Entradas e Passaporte'!AI133</f>
        <v>2531024.1411970127</v>
      </c>
      <c r="AK69" s="195">
        <f>$E69*'Entradas e Passaporte'!AJ133</f>
        <v>2542375.861588846</v>
      </c>
      <c r="AL69" s="195">
        <f>$E69*'Entradas e Passaporte'!AK133</f>
        <v>2553705.5353168719</v>
      </c>
      <c r="AM69" s="195">
        <f>$E69*'Entradas e Passaporte'!AL133</f>
        <v>2565011.3496359447</v>
      </c>
      <c r="AN69" s="195">
        <f>$E69*'Entradas e Passaporte'!AM133</f>
        <v>2576291.2474085875</v>
      </c>
      <c r="AO69" s="194"/>
    </row>
    <row r="70" spans="2:41" s="193" customFormat="1" ht="20.100000000000001" customHeight="1" x14ac:dyDescent="0.25">
      <c r="B70" s="199"/>
      <c r="C70" s="198"/>
      <c r="D70" s="197" t="s">
        <v>258</v>
      </c>
      <c r="E70" s="286">
        <f>'Mix de Usos'!$F$8</f>
        <v>20</v>
      </c>
      <c r="F70" s="195">
        <f>$E70*'Entradas e Passaporte'!E134</f>
        <v>674532</v>
      </c>
      <c r="G70" s="195">
        <f>$E70*'Entradas e Passaporte'!F134</f>
        <v>612295.75542617764</v>
      </c>
      <c r="H70" s="195">
        <f>$E70*'Entradas e Passaporte'!G134</f>
        <v>561586.14902726549</v>
      </c>
      <c r="I70" s="195">
        <f>$E70*'Entradas e Passaporte'!H134</f>
        <v>497103.60966656916</v>
      </c>
      <c r="J70" s="195">
        <f>$E70*'Entradas e Passaporte'!I134</f>
        <v>443352.20743578824</v>
      </c>
      <c r="K70" s="195">
        <f>$E70*'Entradas e Passaporte'!J134</f>
        <v>495344.72081202659</v>
      </c>
      <c r="L70" s="195">
        <f>$E70*'Entradas e Passaporte'!K134</f>
        <v>572820.33987435233</v>
      </c>
      <c r="M70" s="195">
        <f>$E70*'Entradas e Passaporte'!L134</f>
        <v>575773.52270642121</v>
      </c>
      <c r="N70" s="195">
        <f>$E70*'Entradas e Passaporte'!M134</f>
        <v>578725.1004070841</v>
      </c>
      <c r="O70" s="195">
        <f>$E70*'Entradas e Passaporte'!N134</f>
        <v>581675.01337514864</v>
      </c>
      <c r="P70" s="195">
        <f>$E70*'Entradas e Passaporte'!O134</f>
        <v>584623.19821176014</v>
      </c>
      <c r="Q70" s="195">
        <f>$E70*'Entradas e Passaporte'!P134</f>
        <v>587569.58738796902</v>
      </c>
      <c r="R70" s="195">
        <f>$E70*'Entradas e Passaporte'!Q134</f>
        <v>590514.10887479351</v>
      </c>
      <c r="S70" s="195">
        <f>$E70*'Entradas e Passaporte'!R134</f>
        <v>593456.68573058164</v>
      </c>
      <c r="T70" s="195">
        <f>$E70*'Entradas e Passaporte'!S134</f>
        <v>596397.23563957878</v>
      </c>
      <c r="U70" s="195">
        <f>$E70*'Entradas e Passaporte'!T134</f>
        <v>599335.67039460666</v>
      </c>
      <c r="V70" s="195">
        <f>$E70*'Entradas e Passaporte'!U134</f>
        <v>602271.89531548927</v>
      </c>
      <c r="W70" s="195">
        <f>$E70*'Entradas e Passaporte'!V134</f>
        <v>605205.80859337107</v>
      </c>
      <c r="X70" s="195">
        <f>$E70*'Entradas e Passaporte'!W134</f>
        <v>608137.30054927617</v>
      </c>
      <c r="Y70" s="195">
        <f>$E70*'Entradas e Passaporte'!X134</f>
        <v>611066.25279302546</v>
      </c>
      <c r="Z70" s="195">
        <f>$E70*'Entradas e Passaporte'!Y134</f>
        <v>613992.53726596595</v>
      </c>
      <c r="AA70" s="195">
        <f>$E70*'Entradas e Passaporte'!Z134</f>
        <v>616916.01514762931</v>
      </c>
      <c r="AB70" s="195">
        <f>$E70*'Entradas e Passaporte'!AA134</f>
        <v>619836.53560236807</v>
      </c>
      <c r="AC70" s="195">
        <f>$E70*'Entradas e Passaporte'!AB134</f>
        <v>622753.93433692947</v>
      </c>
      <c r="AD70" s="195">
        <f>$E70*'Entradas e Passaporte'!AC134</f>
        <v>625668.03193357436</v>
      </c>
      <c r="AE70" s="195">
        <f>$E70*'Entradas e Passaporte'!AD134</f>
        <v>628578.63191536732</v>
      </c>
      <c r="AF70" s="195">
        <f>$E70*'Entradas e Passaporte'!AE134</f>
        <v>631485.51849012554</v>
      </c>
      <c r="AG70" s="195">
        <f>$E70*'Entradas e Passaporte'!AF134</f>
        <v>634388.45390660677</v>
      </c>
      <c r="AH70" s="195">
        <f>$E70*'Entradas e Passaporte'!AG134</f>
        <v>637287.17533988389</v>
      </c>
      <c r="AI70" s="195">
        <f>$E70*'Entradas e Passaporte'!AH134</f>
        <v>640181.39120131847</v>
      </c>
      <c r="AJ70" s="195">
        <f>$E70*'Entradas e Passaporte'!AI134</f>
        <v>643070.77674033178</v>
      </c>
      <c r="AK70" s="195">
        <f>$E70*'Entradas e Passaporte'!AJ134</f>
        <v>645954.96876793646</v>
      </c>
      <c r="AL70" s="195">
        <f>$E70*'Entradas e Passaporte'!AK134</f>
        <v>648833.55928230833</v>
      </c>
      <c r="AM70" s="195">
        <f>$E70*'Entradas e Passaporte'!AL134</f>
        <v>651706.08770963887</v>
      </c>
      <c r="AN70" s="195">
        <f>$E70*'Entradas e Passaporte'!AM134</f>
        <v>654572.03138205863</v>
      </c>
      <c r="AO70" s="194"/>
    </row>
    <row r="71" spans="2:41" s="193" customFormat="1" ht="20.100000000000001" customHeight="1" x14ac:dyDescent="0.25">
      <c r="B71" s="199"/>
      <c r="C71" s="198"/>
      <c r="D71" s="197" t="s">
        <v>257</v>
      </c>
      <c r="E71" s="286">
        <f>'Mix de Usos'!$F$8</f>
        <v>20</v>
      </c>
      <c r="F71" s="195">
        <f>$E71*'Entradas e Passaporte'!E135</f>
        <v>146148.59999999989</v>
      </c>
      <c r="G71" s="195">
        <f>$E71*'Entradas e Passaporte'!F135</f>
        <v>145594.90891394395</v>
      </c>
      <c r="H71" s="195">
        <f>$E71*'Entradas e Passaporte'!G135</f>
        <v>149540.75216990869</v>
      </c>
      <c r="I71" s="195">
        <f>$E71*'Entradas e Passaporte'!H135</f>
        <v>152533.97222709743</v>
      </c>
      <c r="J71" s="195">
        <f>$E71*'Entradas e Passaporte'!I135</f>
        <v>163682.30003506006</v>
      </c>
      <c r="K71" s="195">
        <f>$E71*'Entradas e Passaporte'!J135</f>
        <v>182877.5448794401</v>
      </c>
      <c r="L71" s="195">
        <f>$E71*'Entradas e Passaporte'!K135</f>
        <v>211480.96065604541</v>
      </c>
      <c r="M71" s="195">
        <f>$E71*'Entradas e Passaporte'!L135</f>
        <v>212571.25354343807</v>
      </c>
      <c r="N71" s="195">
        <f>$E71*'Entradas e Passaporte'!M135</f>
        <v>213660.95382838973</v>
      </c>
      <c r="O71" s="195">
        <f>$E71*'Entradas e Passaporte'!N135</f>
        <v>214750.03950658833</v>
      </c>
      <c r="P71" s="195">
        <f>$E71*'Entradas e Passaporte'!O135</f>
        <v>215838.48717165366</v>
      </c>
      <c r="Q71" s="195">
        <f>$E71*'Entradas e Passaporte'!P135</f>
        <v>216926.27189240552</v>
      </c>
      <c r="R71" s="195">
        <f>$E71*'Entradas e Passaporte'!Q135</f>
        <v>218013.36707628571</v>
      </c>
      <c r="S71" s="195">
        <f>$E71*'Entradas e Passaporte'!R135</f>
        <v>219099.74431701499</v>
      </c>
      <c r="T71" s="195">
        <f>$E71*'Entradas e Passaporte'!S135</f>
        <v>220185.37322423601</v>
      </c>
      <c r="U71" s="195">
        <f>$E71*'Entradas e Passaporte'!T135</f>
        <v>221270.22123252202</v>
      </c>
      <c r="V71" s="195">
        <f>$E71*'Entradas e Passaporte'!U135</f>
        <v>222354.25338666426</v>
      </c>
      <c r="W71" s="195">
        <f>$E71*'Entradas e Passaporte'!V135</f>
        <v>223437.43209959904</v>
      </c>
      <c r="X71" s="195">
        <f>$E71*'Entradas e Passaporte'!W135</f>
        <v>224519.71687867347</v>
      </c>
      <c r="Y71" s="195">
        <f>$E71*'Entradas e Passaporte'!X135</f>
        <v>225601.06401512411</v>
      </c>
      <c r="Z71" s="195">
        <f>$E71*'Entradas e Passaporte'!Y135</f>
        <v>226681.42623065939</v>
      </c>
      <c r="AA71" s="195">
        <f>$E71*'Entradas e Passaporte'!Z135</f>
        <v>227760.75227380666</v>
      </c>
      <c r="AB71" s="195">
        <f>$E71*'Entradas e Passaporte'!AA135</f>
        <v>228838.98645717948</v>
      </c>
      <c r="AC71" s="195">
        <f>$E71*'Entradas e Passaporte'!AB135</f>
        <v>229916.06812494484</v>
      </c>
      <c r="AD71" s="195">
        <f>$E71*'Entradas e Passaporte'!AC135</f>
        <v>230991.93103742297</v>
      </c>
      <c r="AE71" s="195">
        <f>$E71*'Entradas e Passaporte'!AD135</f>
        <v>232066.50265680725</v>
      </c>
      <c r="AF71" s="195">
        <f>$E71*'Entradas e Passaporte'!AE135</f>
        <v>233139.70331424705</v>
      </c>
      <c r="AG71" s="195">
        <f>$E71*'Entradas e Passaporte'!AF135</f>
        <v>234211.44523377207</v>
      </c>
      <c r="AH71" s="195">
        <f>$E71*'Entradas e Passaporte'!AG135</f>
        <v>235281.63138239621</v>
      </c>
      <c r="AI71" s="195">
        <f>$E71*'Entradas e Passaporte'!AH135</f>
        <v>236350.15410778759</v>
      </c>
      <c r="AJ71" s="195">
        <f>$E71*'Entradas e Passaporte'!AI135</f>
        <v>237416.89351447532</v>
      </c>
      <c r="AK71" s="195">
        <f>$E71*'Entradas e Passaporte'!AJ135</f>
        <v>238481.7155158172</v>
      </c>
      <c r="AL71" s="195">
        <f>$E71*'Entradas e Passaporte'!AK135</f>
        <v>239544.46948060879</v>
      </c>
      <c r="AM71" s="195">
        <f>$E71*'Entradas e Passaporte'!AL135</f>
        <v>240604.98536846449</v>
      </c>
      <c r="AN71" s="195">
        <f>$E71*'Entradas e Passaporte'!AM135</f>
        <v>241663.07021433851</v>
      </c>
      <c r="AO71" s="194"/>
    </row>
    <row r="73" spans="2:41" s="202" customFormat="1" ht="20.100000000000001" customHeight="1" x14ac:dyDescent="0.25">
      <c r="B73" s="207"/>
      <c r="C73" s="206"/>
      <c r="D73" s="205" t="s">
        <v>49</v>
      </c>
      <c r="E73" s="204"/>
      <c r="F73" s="203"/>
      <c r="G73" s="203"/>
      <c r="H73" s="203"/>
      <c r="I73" s="203"/>
      <c r="J73" s="203"/>
      <c r="K73" s="203"/>
      <c r="L73" s="203"/>
      <c r="M73" s="203"/>
      <c r="N73" s="203"/>
      <c r="O73" s="203"/>
      <c r="P73" s="203"/>
      <c r="Q73" s="203"/>
      <c r="R73" s="203"/>
      <c r="S73" s="203"/>
      <c r="T73" s="203"/>
      <c r="U73" s="203"/>
      <c r="V73" s="203"/>
      <c r="W73" s="203"/>
      <c r="X73" s="203"/>
      <c r="Y73" s="203"/>
      <c r="Z73" s="203"/>
      <c r="AA73" s="203"/>
      <c r="AB73" s="203"/>
      <c r="AC73" s="203"/>
      <c r="AD73" s="203"/>
      <c r="AE73" s="203"/>
      <c r="AF73" s="203"/>
      <c r="AG73" s="203"/>
      <c r="AH73" s="203"/>
      <c r="AI73" s="203"/>
      <c r="AJ73" s="203"/>
      <c r="AK73" s="203"/>
      <c r="AL73" s="203"/>
      <c r="AM73" s="203"/>
      <c r="AN73" s="203"/>
    </row>
    <row r="74" spans="2:41" s="193" customFormat="1" ht="20.100000000000001" customHeight="1" x14ac:dyDescent="0.25">
      <c r="B74" s="199"/>
      <c r="C74" s="198" t="s">
        <v>293</v>
      </c>
      <c r="D74" s="201" t="s">
        <v>256</v>
      </c>
      <c r="E74" s="200">
        <f>SUM(F74:AN74)</f>
        <v>127501.53726738111</v>
      </c>
      <c r="F74" s="195">
        <f t="shared" ref="F74:AN74" si="21">SUM(F75:F79)</f>
        <v>2056.4999999999995</v>
      </c>
      <c r="G74" s="195">
        <f t="shared" si="21"/>
        <v>2144.3812435775894</v>
      </c>
      <c r="H74" s="195">
        <f t="shared" si="21"/>
        <v>2310.3898345301486</v>
      </c>
      <c r="I74" s="195">
        <f t="shared" si="21"/>
        <v>2478.0245022380773</v>
      </c>
      <c r="J74" s="195">
        <f t="shared" si="21"/>
        <v>2803.547205314127</v>
      </c>
      <c r="K74" s="195">
        <f t="shared" si="21"/>
        <v>3132.3229802589758</v>
      </c>
      <c r="L74" s="195">
        <f t="shared" si="21"/>
        <v>3622.2417212942823</v>
      </c>
      <c r="M74" s="195">
        <f t="shared" si="21"/>
        <v>3640.9162363565028</v>
      </c>
      <c r="N74" s="195">
        <f t="shared" si="21"/>
        <v>3659.5806013358051</v>
      </c>
      <c r="O74" s="195">
        <f t="shared" si="21"/>
        <v>3678.2344393427697</v>
      </c>
      <c r="P74" s="195">
        <f t="shared" si="21"/>
        <v>3696.8773494733764</v>
      </c>
      <c r="Q74" s="195">
        <f t="shared" si="21"/>
        <v>3715.5089047068636</v>
      </c>
      <c r="R74" s="195">
        <f t="shared" si="21"/>
        <v>3734.1286495664167</v>
      </c>
      <c r="S74" s="195">
        <f t="shared" si="21"/>
        <v>3752.7360975098477</v>
      </c>
      <c r="T74" s="195">
        <f t="shared" si="21"/>
        <v>3771.3307280117151</v>
      </c>
      <c r="U74" s="195">
        <f t="shared" si="21"/>
        <v>3789.9119832920314</v>
      </c>
      <c r="V74" s="195">
        <f t="shared" si="21"/>
        <v>3808.4792646386718</v>
      </c>
      <c r="W74" s="195">
        <f t="shared" si="21"/>
        <v>3827.0319282611508</v>
      </c>
      <c r="X74" s="195">
        <f t="shared" si="21"/>
        <v>3845.5692806021079</v>
      </c>
      <c r="Y74" s="195">
        <f t="shared" si="21"/>
        <v>3864.0905730187051</v>
      </c>
      <c r="Z74" s="195">
        <f t="shared" si="21"/>
        <v>3882.5949957292978</v>
      </c>
      <c r="AA74" s="195">
        <f t="shared" si="21"/>
        <v>3901.0816708996745</v>
      </c>
      <c r="AB74" s="195">
        <f t="shared" si="21"/>
        <v>3919.5496447173787</v>
      </c>
      <c r="AC74" s="195">
        <f t="shared" si="21"/>
        <v>3937.9978782704984</v>
      </c>
      <c r="AD74" s="195">
        <f t="shared" si="21"/>
        <v>3956.4252370071067</v>
      </c>
      <c r="AE74" s="195">
        <f t="shared" si="21"/>
        <v>3974.8304785010832</v>
      </c>
      <c r="AF74" s="195">
        <f t="shared" si="21"/>
        <v>3993.2122381859244</v>
      </c>
      <c r="AG74" s="195">
        <f t="shared" si="21"/>
        <v>4011.5690126365444</v>
      </c>
      <c r="AH74" s="195">
        <f t="shared" si="21"/>
        <v>4029.8991398738722</v>
      </c>
      <c r="AI74" s="195">
        <f t="shared" si="21"/>
        <v>4048.2007760308911</v>
      </c>
      <c r="AJ74" s="195">
        <f t="shared" si="21"/>
        <v>4066.4718675403406</v>
      </c>
      <c r="AK74" s="195">
        <f t="shared" si="21"/>
        <v>4084.7101177688596</v>
      </c>
      <c r="AL74" s="195">
        <f t="shared" si="21"/>
        <v>4102.912946708152</v>
      </c>
      <c r="AM74" s="195">
        <f t="shared" si="21"/>
        <v>4121.0774419098461</v>
      </c>
      <c r="AN74" s="195">
        <f t="shared" si="21"/>
        <v>4139.2002982724453</v>
      </c>
      <c r="AO74" s="194"/>
    </row>
    <row r="75" spans="2:41" s="193" customFormat="1" ht="20.100000000000001" customHeight="1" x14ac:dyDescent="0.25">
      <c r="B75" s="199"/>
      <c r="C75" s="198"/>
      <c r="D75" s="197" t="s">
        <v>255</v>
      </c>
      <c r="E75" s="286">
        <f>'Mix de Usos'!$D$8</f>
        <v>20</v>
      </c>
      <c r="F75" s="195">
        <f>$E75*'Entradas e Passaporte'!E139</f>
        <v>20.564999999999998</v>
      </c>
      <c r="G75" s="195">
        <f>$E75*'Entradas e Passaporte'!F139</f>
        <v>55.711024708145786</v>
      </c>
      <c r="H75" s="195">
        <f>$E75*'Entradas e Passaporte'!G139</f>
        <v>96.943957456885045</v>
      </c>
      <c r="I75" s="195">
        <f>$E75*'Entradas e Passaporte'!H139</f>
        <v>143.57673965967422</v>
      </c>
      <c r="J75" s="195">
        <f>$E75*'Entradas e Passaporte'!I139</f>
        <v>207.23820941682035</v>
      </c>
      <c r="K75" s="195">
        <f>$E75*'Entradas e Passaporte'!J139</f>
        <v>231.54131470074356</v>
      </c>
      <c r="L75" s="195">
        <f>$E75*'Entradas e Passaporte'!K139</f>
        <v>267.75610803807342</v>
      </c>
      <c r="M75" s="195">
        <f>$E75*'Entradas e Passaporte'!L139</f>
        <v>269.13652819147273</v>
      </c>
      <c r="N75" s="195">
        <f>$E75*'Entradas e Passaporte'!M139</f>
        <v>270.51619805074279</v>
      </c>
      <c r="O75" s="195">
        <f>$E75*'Entradas e Passaporte'!N139</f>
        <v>271.89508975621766</v>
      </c>
      <c r="P75" s="195">
        <f>$E75*'Entradas e Passaporte'!O139</f>
        <v>273.27317367307205</v>
      </c>
      <c r="Q75" s="195">
        <f>$E75*'Entradas e Passaporte'!P139</f>
        <v>274.6504182359314</v>
      </c>
      <c r="R75" s="195">
        <f>$E75*'Entradas e Passaporte'!Q139</f>
        <v>276.02678977594957</v>
      </c>
      <c r="S75" s="195">
        <f>$E75*'Entradas e Passaporte'!R139</f>
        <v>277.40225232792801</v>
      </c>
      <c r="T75" s="195">
        <f>$E75*'Entradas e Passaporte'!S139</f>
        <v>278.77676741462602</v>
      </c>
      <c r="U75" s="195">
        <f>$E75*'Entradas e Passaporte'!T139</f>
        <v>280.15029380494701</v>
      </c>
      <c r="V75" s="195">
        <f>$E75*'Entradas e Passaporte'!U139</f>
        <v>281.52278724209066</v>
      </c>
      <c r="W75" s="195">
        <f>$E75*'Entradas e Passaporte'!V139</f>
        <v>282.89420013706427</v>
      </c>
      <c r="X75" s="195">
        <f>$E75*'Entradas e Passaporte'!W139</f>
        <v>284.26448122210786</v>
      </c>
      <c r="Y75" s="195">
        <f>$E75*'Entradas e Passaporte'!X139</f>
        <v>285.63357515754274</v>
      </c>
      <c r="Z75" s="195">
        <f>$E75*'Entradas e Passaporte'!Y139</f>
        <v>287.00142208430975</v>
      </c>
      <c r="AA75" s="195">
        <f>$E75*'Entradas e Passaporte'!Z139</f>
        <v>288.36795711290398</v>
      </c>
      <c r="AB75" s="195">
        <f>$E75*'Entradas e Passaporte'!AA139</f>
        <v>289.7331097375087</v>
      </c>
      <c r="AC75" s="195">
        <f>$E75*'Entradas e Passaporte'!AB139</f>
        <v>291.0968031617553</v>
      </c>
      <c r="AD75" s="195">
        <f>$E75*'Entradas e Passaporte'!AC139</f>
        <v>292.4589535195654</v>
      </c>
      <c r="AE75" s="195">
        <f>$E75*'Entradas e Passaporte'!AD139</f>
        <v>293.81946897080007</v>
      </c>
      <c r="AF75" s="195">
        <f>$E75*'Entradas e Passaporte'!AE139</f>
        <v>295.17824864670359</v>
      </c>
      <c r="AG75" s="195">
        <f>$E75*'Entradas e Passaporte'!AF139</f>
        <v>296.53518141409342</v>
      </c>
      <c r="AH75" s="195">
        <f>$E75*'Entradas e Passaporte'!AG139</f>
        <v>297.89014441947666</v>
      </c>
      <c r="AI75" s="195">
        <f>$E75*'Entradas e Passaporte'!AH139</f>
        <v>299.24300136420351</v>
      </c>
      <c r="AJ75" s="195">
        <f>$E75*'Entradas e Passaporte'!AI139</f>
        <v>300.59360044858204</v>
      </c>
      <c r="AK75" s="195">
        <f>$E75*'Entradas e Passaporte'!AJ139</f>
        <v>301.94177190547418</v>
      </c>
      <c r="AL75" s="195">
        <f>$E75*'Entradas e Passaporte'!AK139</f>
        <v>303.28732502066669</v>
      </c>
      <c r="AM75" s="195">
        <f>$E75*'Entradas e Passaporte'!AL139</f>
        <v>304.63004450597589</v>
      </c>
      <c r="AN75" s="195">
        <f>$E75*'Entradas e Passaporte'!AM139</f>
        <v>305.9696860482992</v>
      </c>
      <c r="AO75" s="194"/>
    </row>
    <row r="76" spans="2:41" s="193" customFormat="1" ht="20.100000000000001" customHeight="1" x14ac:dyDescent="0.25">
      <c r="B76" s="199"/>
      <c r="C76" s="198"/>
      <c r="D76" s="197" t="s">
        <v>254</v>
      </c>
      <c r="E76" s="286">
        <f>'Mix de Usos'!$D$8</f>
        <v>20</v>
      </c>
      <c r="F76" s="195">
        <f>$E76*'Entradas e Passaporte'!E140</f>
        <v>51.412499999999994</v>
      </c>
      <c r="G76" s="195">
        <f>$E76*'Entradas e Passaporte'!F140</f>
        <v>125.31763987467436</v>
      </c>
      <c r="H76" s="195">
        <f>$E76*'Entradas e Passaporte'!G140</f>
        <v>212.27861799663009</v>
      </c>
      <c r="I76" s="195">
        <f>$E76*'Entradas e Passaporte'!H140</f>
        <v>310.54603062047585</v>
      </c>
      <c r="J76" s="195">
        <f>$E76*'Entradas e Passaporte'!I140</f>
        <v>445.09115431567091</v>
      </c>
      <c r="K76" s="195">
        <f>$E76*'Entradas e Passaporte'!J140</f>
        <v>497.28759634591495</v>
      </c>
      <c r="L76" s="195">
        <f>$E76*'Entradas e Passaporte'!K140</f>
        <v>575.06709567268024</v>
      </c>
      <c r="M76" s="195">
        <f>$E76*'Entradas e Passaporte'!L140</f>
        <v>578.03186168395837</v>
      </c>
      <c r="N76" s="195">
        <f>$E76*'Entradas e Passaporte'!M140</f>
        <v>580.9950162680725</v>
      </c>
      <c r="O76" s="195">
        <f>$E76*'Entradas e Passaporte'!N140</f>
        <v>583.95649959005823</v>
      </c>
      <c r="P76" s="195">
        <f>$E76*'Entradas e Passaporte'!O140</f>
        <v>586.91624800239322</v>
      </c>
      <c r="Q76" s="195">
        <f>$E76*'Entradas e Passaporte'!P140</f>
        <v>589.87419371126168</v>
      </c>
      <c r="R76" s="195">
        <f>$E76*'Entradas e Passaporte'!Q140</f>
        <v>592.83026440516437</v>
      </c>
      <c r="S76" s="195">
        <f>$E76*'Entradas e Passaporte'!R140</f>
        <v>595.7843828406634</v>
      </c>
      <c r="T76" s="195">
        <f>$E76*'Entradas e Passaporte'!S140</f>
        <v>598.73646637913998</v>
      </c>
      <c r="U76" s="195">
        <f>$E76*'Entradas e Passaporte'!T140</f>
        <v>601.68642646744297</v>
      </c>
      <c r="V76" s="195">
        <f>$E76*'Entradas e Passaporte'!U140</f>
        <v>604.63416805403563</v>
      </c>
      <c r="W76" s="195">
        <f>$E76*'Entradas e Passaporte'!V140</f>
        <v>607.57958893074021</v>
      </c>
      <c r="X76" s="195">
        <f>$E76*'Entradas e Passaporte'!W140</f>
        <v>610.52257898839071</v>
      </c>
      <c r="Y76" s="195">
        <f>$E76*'Entradas e Passaporte'!X140</f>
        <v>613.46301937244971</v>
      </c>
      <c r="Z76" s="195">
        <f>$E76*'Entradas e Passaporte'!Y140</f>
        <v>616.40078152198339</v>
      </c>
      <c r="AA76" s="195">
        <f>$E76*'Entradas e Passaporte'!Z140</f>
        <v>619.33572607203234</v>
      </c>
      <c r="AB76" s="195">
        <f>$E76*'Entradas e Passaporte'!AA140</f>
        <v>622.26770159533112</v>
      </c>
      <c r="AC76" s="195">
        <f>$E76*'Entradas e Passaporte'!AB140</f>
        <v>625.1965431542244</v>
      </c>
      <c r="AD76" s="195">
        <f>$E76*'Entradas e Passaporte'!AC140</f>
        <v>628.12207062724838</v>
      </c>
      <c r="AE76" s="195">
        <f>$E76*'Entradas e Passaporte'!AD140</f>
        <v>631.04408676683204</v>
      </c>
      <c r="AF76" s="195">
        <f>$E76*'Entradas e Passaporte'!AE140</f>
        <v>633.9623749343973</v>
      </c>
      <c r="AG76" s="195">
        <f>$E76*'Entradas e Passaporte'!AF140</f>
        <v>636.8766964461779</v>
      </c>
      <c r="AH76" s="195">
        <f>$E76*'Entradas e Passaporte'!AG140</f>
        <v>639.78678744637602</v>
      </c>
      <c r="AI76" s="195">
        <f>$E76*'Entradas e Passaporte'!AH140</f>
        <v>642.69235520266432</v>
      </c>
      <c r="AJ76" s="195">
        <f>$E76*'Entradas e Passaporte'!AI140</f>
        <v>645.5930736907045</v>
      </c>
      <c r="AK76" s="195">
        <f>$E76*'Entradas e Passaporte'!AJ140</f>
        <v>648.48857829698431</v>
      </c>
      <c r="AL76" s="195">
        <f>$E76*'Entradas e Passaporte'!AK140</f>
        <v>651.37845941938622</v>
      </c>
      <c r="AM76" s="195">
        <f>$E76*'Entradas e Passaporte'!AL140</f>
        <v>654.2622546776073</v>
      </c>
      <c r="AN76" s="195">
        <f>$E76*'Entradas e Passaporte'!AM140</f>
        <v>657.13943935373345</v>
      </c>
      <c r="AO76" s="194"/>
    </row>
    <row r="77" spans="2:41" s="193" customFormat="1" ht="20.100000000000001" customHeight="1" x14ac:dyDescent="0.25">
      <c r="B77" s="199"/>
      <c r="C77" s="198"/>
      <c r="D77" s="197" t="s">
        <v>253</v>
      </c>
      <c r="E77" s="286">
        <f>'Mix de Usos'!$D$8</f>
        <v>20</v>
      </c>
      <c r="F77" s="195">
        <f>$E77*'Entradas e Passaporte'!E141</f>
        <v>1233.8999999999999</v>
      </c>
      <c r="G77" s="195">
        <f>$E77*'Entradas e Passaporte'!F141</f>
        <v>1270.1598981958778</v>
      </c>
      <c r="H77" s="195">
        <f>$E77*'Entradas e Passaporte'!G141</f>
        <v>1350.746312859706</v>
      </c>
      <c r="I77" s="195">
        <f>$E77*'Entradas e Passaporte'!H141</f>
        <v>1429.7210168112811</v>
      </c>
      <c r="J77" s="195">
        <f>$E77*'Entradas e Passaporte'!I141</f>
        <v>1596.0033530412261</v>
      </c>
      <c r="K77" s="195">
        <f>$E77*'Entradas e Passaporte'!J141</f>
        <v>1783.1688262018295</v>
      </c>
      <c r="L77" s="195">
        <f>$E77*'Entradas e Passaporte'!K141</f>
        <v>2062.0697670984086</v>
      </c>
      <c r="M77" s="195">
        <f>$E77*'Entradas e Passaporte'!L141</f>
        <v>2072.7007950330294</v>
      </c>
      <c r="N77" s="195">
        <f>$E77*'Entradas e Passaporte'!M141</f>
        <v>2083.326044728447</v>
      </c>
      <c r="O77" s="195">
        <f>$E77*'Entradas e Passaporte'!N141</f>
        <v>2093.9453016290518</v>
      </c>
      <c r="P77" s="195">
        <f>$E77*'Entradas e Passaporte'!O141</f>
        <v>2104.5583375082033</v>
      </c>
      <c r="Q77" s="195">
        <f>$E77*'Entradas e Passaporte'!P141</f>
        <v>2115.1649092715229</v>
      </c>
      <c r="R77" s="195">
        <f>$E77*'Entradas e Passaporte'!Q141</f>
        <v>2125.7647576251693</v>
      </c>
      <c r="S77" s="195">
        <f>$E77*'Entradas e Passaporte'!R141</f>
        <v>2136.3576055904055</v>
      </c>
      <c r="T77" s="195">
        <f>$E77*'Entradas e Passaporte'!S141</f>
        <v>2146.9431568425089</v>
      </c>
      <c r="U77" s="195">
        <f>$E77*'Entradas e Passaporte'!T141</f>
        <v>2157.5210938484875</v>
      </c>
      <c r="V77" s="195">
        <f>$E77*'Entradas e Passaporte'!U141</f>
        <v>2168.0910757735028</v>
      </c>
      <c r="W77" s="195">
        <f>$E77*'Entradas e Passaporte'!V141</f>
        <v>2178.6527361205076</v>
      </c>
      <c r="X77" s="195">
        <f>$E77*'Entradas e Passaporte'!W141</f>
        <v>2189.2056800611676</v>
      </c>
      <c r="Y77" s="195">
        <f>$E77*'Entradas e Passaporte'!X141</f>
        <v>2199.7494814080883</v>
      </c>
      <c r="Z77" s="195">
        <f>$E77*'Entradas e Passaporte'!Y141</f>
        <v>2210.2836791687746</v>
      </c>
      <c r="AA77" s="195">
        <f>$E77*'Entradas e Passaporte'!Z141</f>
        <v>2220.8077736097666</v>
      </c>
      <c r="AB77" s="195">
        <f>$E77*'Entradas e Passaporte'!AA141</f>
        <v>2231.321221744709</v>
      </c>
      <c r="AC77" s="195">
        <f>$E77*'Entradas e Passaporte'!AB141</f>
        <v>2241.823432141829</v>
      </c>
      <c r="AD77" s="195">
        <f>$E77*'Entradas e Passaporte'!AC141</f>
        <v>2252.3137589234052</v>
      </c>
      <c r="AE77" s="195">
        <f>$E77*'Entradas e Passaporte'!AD141</f>
        <v>2262.7914948010962</v>
      </c>
      <c r="AF77" s="195">
        <f>$E77*'Entradas e Passaporte'!AE141</f>
        <v>2273.2558629544828</v>
      </c>
      <c r="AG77" s="195">
        <f>$E77*'Entradas e Passaporte'!AF141</f>
        <v>2283.7060075137319</v>
      </c>
      <c r="AH77" s="195">
        <f>$E77*'Entradas e Passaporte'!AG141</f>
        <v>2294.1409823473978</v>
      </c>
      <c r="AI77" s="195">
        <f>$E77*'Entradas e Passaporte'!AH141</f>
        <v>2304.5597377788654</v>
      </c>
      <c r="AJ77" s="195">
        <f>$E77*'Entradas e Passaporte'!AI141</f>
        <v>2314.9611047533649</v>
      </c>
      <c r="AK77" s="195">
        <f>$E77*'Entradas e Passaporte'!AJ141</f>
        <v>2325.3437758434561</v>
      </c>
      <c r="AL77" s="195">
        <f>$E77*'Entradas e Passaporte'!AK141</f>
        <v>2335.7062823020165</v>
      </c>
      <c r="AM77" s="195">
        <f>$E77*'Entradas e Passaporte'!AL141</f>
        <v>2346.0469661304369</v>
      </c>
      <c r="AN77" s="195">
        <f>$E77*'Entradas e Passaporte'!AM141</f>
        <v>2356.3639458005373</v>
      </c>
      <c r="AO77" s="194"/>
    </row>
    <row r="78" spans="2:41" s="193" customFormat="1" ht="20.100000000000001" customHeight="1" x14ac:dyDescent="0.25">
      <c r="B78" s="199"/>
      <c r="C78" s="198"/>
      <c r="D78" s="197" t="s">
        <v>252</v>
      </c>
      <c r="E78" s="286">
        <f>'Mix de Usos'!$D$8</f>
        <v>20</v>
      </c>
      <c r="F78" s="195">
        <f>$E78*'Entradas e Passaporte'!E142</f>
        <v>616.94999999999993</v>
      </c>
      <c r="G78" s="195">
        <f>$E78*'Entradas e Passaporte'!F142</f>
        <v>560.02660557272338</v>
      </c>
      <c r="H78" s="195">
        <f>$E78*'Entradas e Passaporte'!G142</f>
        <v>513.64586801274277</v>
      </c>
      <c r="I78" s="195">
        <f>$E78*'Entradas e Passaporte'!H142</f>
        <v>454.66793567064252</v>
      </c>
      <c r="J78" s="195">
        <f>$E78*'Entradas e Passaporte'!I142</f>
        <v>405.50506777663549</v>
      </c>
      <c r="K78" s="195">
        <f>$E78*'Entradas e Passaporte'!J142</f>
        <v>453.05919586465842</v>
      </c>
      <c r="L78" s="195">
        <f>$E78*'Entradas e Passaporte'!K142</f>
        <v>523.92104256800519</v>
      </c>
      <c r="M78" s="195">
        <f>$E78*'Entradas e Passaporte'!L142</f>
        <v>526.62212442660473</v>
      </c>
      <c r="N78" s="195">
        <f>$E78*'Entradas e Passaporte'!M142</f>
        <v>529.32173817721105</v>
      </c>
      <c r="O78" s="195">
        <f>$E78*'Entradas e Passaporte'!N142</f>
        <v>532.01982930653833</v>
      </c>
      <c r="P78" s="195">
        <f>$E78*'Entradas e Passaporte'!O142</f>
        <v>534.71633982782942</v>
      </c>
      <c r="Q78" s="195">
        <f>$E78*'Entradas e Passaporte'!P142</f>
        <v>537.41120797680094</v>
      </c>
      <c r="R78" s="195">
        <f>$E78*'Entradas e Passaporte'!Q142</f>
        <v>540.10436787328661</v>
      </c>
      <c r="S78" s="195">
        <f>$E78*'Entradas e Passaporte'!R142</f>
        <v>542.79574914382454</v>
      </c>
      <c r="T78" s="195">
        <f>$E78*'Entradas e Passaporte'!S142</f>
        <v>545.48527649961466</v>
      </c>
      <c r="U78" s="195">
        <f>$E78*'Entradas e Passaporte'!T142</f>
        <v>548.17286926335964</v>
      </c>
      <c r="V78" s="195">
        <f>$E78*'Entradas e Passaporte'!U142</f>
        <v>550.85844083733764</v>
      </c>
      <c r="W78" s="195">
        <f>$E78*'Entradas e Passaporte'!V142</f>
        <v>553.54189810369303</v>
      </c>
      <c r="X78" s="195">
        <f>$E78*'Entradas e Passaporte'!W142</f>
        <v>556.223140746289</v>
      </c>
      <c r="Y78" s="195">
        <f>$E78*'Entradas e Passaporte'!X142</f>
        <v>558.90206048142568</v>
      </c>
      <c r="Z78" s="195">
        <f>$E78*'Entradas e Passaporte'!Y142</f>
        <v>561.57854018228579</v>
      </c>
      <c r="AA78" s="195">
        <f>$E78*'Entradas e Passaporte'!Z142</f>
        <v>564.25245287892915</v>
      </c>
      <c r="AB78" s="195">
        <f>$E78*'Entradas e Passaporte'!AA142</f>
        <v>566.92366061192183</v>
      </c>
      <c r="AC78" s="195">
        <f>$E78*'Entradas e Passaporte'!AB142</f>
        <v>569.59201311304514</v>
      </c>
      <c r="AD78" s="195">
        <f>$E78*'Entradas e Passaporte'!AC142</f>
        <v>572.25734628070813</v>
      </c>
      <c r="AE78" s="195">
        <f>$E78*'Entradas e Passaporte'!AD142</f>
        <v>574.91948041039689</v>
      </c>
      <c r="AF78" s="195">
        <f>$E78*'Entradas e Passaporte'!AE142</f>
        <v>577.57821813121234</v>
      </c>
      <c r="AG78" s="195">
        <f>$E78*'Entradas e Passaporte'!AF142</f>
        <v>580.23334198775001</v>
      </c>
      <c r="AH78" s="195">
        <f>$E78*'Entradas e Passaporte'!AG142</f>
        <v>582.88461159135704</v>
      </c>
      <c r="AI78" s="195">
        <f>$E78*'Entradas e Passaporte'!AH142</f>
        <v>585.53176024510822</v>
      </c>
      <c r="AJ78" s="195">
        <f>$E78*'Entradas e Passaporte'!AI142</f>
        <v>588.17449092103504</v>
      </c>
      <c r="AK78" s="195">
        <f>$E78*'Entradas e Passaporte'!AJ142</f>
        <v>590.81247143408814</v>
      </c>
      <c r="AL78" s="195">
        <f>$E78*'Entradas e Passaporte'!AK142</f>
        <v>593.44532861186735</v>
      </c>
      <c r="AM78" s="195">
        <f>$E78*'Entradas e Passaporte'!AL142</f>
        <v>596.07264119784031</v>
      </c>
      <c r="AN78" s="195">
        <f>$E78*'Entradas e Passaporte'!AM142</f>
        <v>598.69393114212676</v>
      </c>
      <c r="AO78" s="194"/>
    </row>
    <row r="79" spans="2:41" s="193" customFormat="1" ht="20.100000000000001" customHeight="1" x14ac:dyDescent="0.25">
      <c r="B79" s="199"/>
      <c r="C79" s="198"/>
      <c r="D79" s="197" t="s">
        <v>251</v>
      </c>
      <c r="E79" s="286">
        <f>'Mix de Usos'!$D$8</f>
        <v>20</v>
      </c>
      <c r="F79" s="195">
        <f>$E79*'Entradas e Passaporte'!E143</f>
        <v>133.67249999999987</v>
      </c>
      <c r="G79" s="195">
        <f>$E79*'Entradas e Passaporte'!F143</f>
        <v>133.16607522616823</v>
      </c>
      <c r="H79" s="195">
        <f>$E79*'Entradas e Passaporte'!G143</f>
        <v>136.77507820418475</v>
      </c>
      <c r="I79" s="195">
        <f>$E79*'Entradas e Passaporte'!H143</f>
        <v>139.51277947600371</v>
      </c>
      <c r="J79" s="195">
        <f>$E79*'Entradas e Passaporte'!I143</f>
        <v>149.70942076377443</v>
      </c>
      <c r="K79" s="195">
        <f>$E79*'Entradas e Passaporte'!J143</f>
        <v>167.26604714582933</v>
      </c>
      <c r="L79" s="195">
        <f>$E79*'Entradas e Passaporte'!K143</f>
        <v>193.4277079171147</v>
      </c>
      <c r="M79" s="195">
        <f>$E79*'Entradas e Passaporte'!L143</f>
        <v>194.42492702143724</v>
      </c>
      <c r="N79" s="195">
        <f>$E79*'Entradas e Passaporte'!M143</f>
        <v>195.42160411133204</v>
      </c>
      <c r="O79" s="195">
        <f>$E79*'Entradas e Passaporte'!N143</f>
        <v>196.41771906090395</v>
      </c>
      <c r="P79" s="195">
        <f>$E79*'Entradas e Passaporte'!O143</f>
        <v>197.41325046187831</v>
      </c>
      <c r="Q79" s="195">
        <f>$E79*'Entradas e Passaporte'!P143</f>
        <v>198.40817551134649</v>
      </c>
      <c r="R79" s="195">
        <f>$E79*'Entradas e Passaporte'!Q143</f>
        <v>199.40246988684666</v>
      </c>
      <c r="S79" s="195">
        <f>$E79*'Entradas e Passaporte'!R143</f>
        <v>200.39610760702587</v>
      </c>
      <c r="T79" s="195">
        <f>$E79*'Entradas e Passaporte'!S143</f>
        <v>201.38906087582558</v>
      </c>
      <c r="U79" s="195">
        <f>$E79*'Entradas e Passaporte'!T143</f>
        <v>202.38129990779453</v>
      </c>
      <c r="V79" s="195">
        <f>$E79*'Entradas e Passaporte'!U143</f>
        <v>203.37279273170512</v>
      </c>
      <c r="W79" s="195">
        <f>$E79*'Entradas e Passaporte'!V143</f>
        <v>204.36350496914542</v>
      </c>
      <c r="X79" s="195">
        <f>$E79*'Entradas e Passaporte'!W143</f>
        <v>205.35339958415253</v>
      </c>
      <c r="Y79" s="195">
        <f>$E79*'Entradas e Passaporte'!X143</f>
        <v>206.34243659919886</v>
      </c>
      <c r="Z79" s="195">
        <f>$E79*'Entradas e Passaporte'!Y143</f>
        <v>207.3305727719445</v>
      </c>
      <c r="AA79" s="195">
        <f>$E79*'Entradas e Passaporte'!Z143</f>
        <v>208.31776122604265</v>
      </c>
      <c r="AB79" s="195">
        <f>$E79*'Entradas e Passaporte'!AA143</f>
        <v>209.30395102790806</v>
      </c>
      <c r="AC79" s="195">
        <f>$E79*'Entradas e Passaporte'!AB143</f>
        <v>210.28908669964463</v>
      </c>
      <c r="AD79" s="195">
        <f>$E79*'Entradas e Passaporte'!AC143</f>
        <v>211.27310765617952</v>
      </c>
      <c r="AE79" s="195">
        <f>$E79*'Entradas e Passaporte'!AD143</f>
        <v>212.25594755195783</v>
      </c>
      <c r="AF79" s="195">
        <f>$E79*'Entradas e Passaporte'!AE143</f>
        <v>213.23753351912836</v>
      </c>
      <c r="AG79" s="195">
        <f>$E79*'Entradas e Passaporte'!AF143</f>
        <v>214.21778527479148</v>
      </c>
      <c r="AH79" s="195">
        <f>$E79*'Entradas e Passaporte'!AG143</f>
        <v>215.1966140692648</v>
      </c>
      <c r="AI79" s="195">
        <f>$E79*'Entradas e Passaporte'!AH143</f>
        <v>216.17392144004958</v>
      </c>
      <c r="AJ79" s="195">
        <f>$E79*'Entradas e Passaporte'!AI143</f>
        <v>217.14959772665421</v>
      </c>
      <c r="AK79" s="195">
        <f>$E79*'Entradas e Passaporte'!AJ143</f>
        <v>218.12352028885715</v>
      </c>
      <c r="AL79" s="195">
        <f>$E79*'Entradas e Passaporte'!AK143</f>
        <v>219.09555135421533</v>
      </c>
      <c r="AM79" s="195">
        <f>$E79*'Entradas e Passaporte'!AL143</f>
        <v>220.06553539798577</v>
      </c>
      <c r="AN79" s="195">
        <f>$E79*'Entradas e Passaporte'!AM143</f>
        <v>221.03329592774861</v>
      </c>
      <c r="AO79" s="194"/>
    </row>
    <row r="80" spans="2:41" s="193" customFormat="1" ht="20.100000000000001" customHeight="1" x14ac:dyDescent="0.25">
      <c r="B80" s="199"/>
      <c r="C80" s="198" t="s">
        <v>293</v>
      </c>
      <c r="D80" s="201" t="s">
        <v>250</v>
      </c>
      <c r="E80" s="200">
        <f>SUM(F80:AN80)</f>
        <v>637507.68633690546</v>
      </c>
      <c r="F80" s="195">
        <f>SUM(F81:F$85)</f>
        <v>10282.5</v>
      </c>
      <c r="G80" s="195">
        <f t="shared" ref="G80:AN80" si="22">SUM(G81:G85)</f>
        <v>10721.90621788795</v>
      </c>
      <c r="H80" s="195">
        <f t="shared" si="22"/>
        <v>11551.949172650744</v>
      </c>
      <c r="I80" s="195">
        <f t="shared" si="22"/>
        <v>12390.122511190388</v>
      </c>
      <c r="J80" s="195">
        <f t="shared" si="22"/>
        <v>14017.736026570636</v>
      </c>
      <c r="K80" s="195">
        <f t="shared" si="22"/>
        <v>15661.614901294881</v>
      </c>
      <c r="L80" s="195">
        <f t="shared" si="22"/>
        <v>18111.208606471413</v>
      </c>
      <c r="M80" s="195">
        <f t="shared" si="22"/>
        <v>18204.581181782516</v>
      </c>
      <c r="N80" s="195">
        <f t="shared" si="22"/>
        <v>18297.903006679029</v>
      </c>
      <c r="O80" s="195">
        <f t="shared" si="22"/>
        <v>18391.172196713851</v>
      </c>
      <c r="P80" s="195">
        <f t="shared" si="22"/>
        <v>18484.386747366887</v>
      </c>
      <c r="Q80" s="195">
        <f t="shared" si="22"/>
        <v>18577.544523534321</v>
      </c>
      <c r="R80" s="195">
        <f t="shared" si="22"/>
        <v>18670.643247832082</v>
      </c>
      <c r="S80" s="195">
        <f t="shared" si="22"/>
        <v>18763.680487549238</v>
      </c>
      <c r="T80" s="195">
        <f t="shared" si="22"/>
        <v>18856.653640058579</v>
      </c>
      <c r="U80" s="195">
        <f t="shared" si="22"/>
        <v>18949.559916460159</v>
      </c>
      <c r="V80" s="195">
        <f t="shared" si="22"/>
        <v>19042.396323193363</v>
      </c>
      <c r="W80" s="195">
        <f t="shared" si="22"/>
        <v>19135.159641305752</v>
      </c>
      <c r="X80" s="195">
        <f t="shared" si="22"/>
        <v>19227.846403010539</v>
      </c>
      <c r="Y80" s="195">
        <f t="shared" si="22"/>
        <v>19320.452865093528</v>
      </c>
      <c r="Z80" s="195">
        <f t="shared" si="22"/>
        <v>19412.974978646493</v>
      </c>
      <c r="AA80" s="195">
        <f t="shared" si="22"/>
        <v>19505.408354498373</v>
      </c>
      <c r="AB80" s="195">
        <f t="shared" si="22"/>
        <v>19597.748223586896</v>
      </c>
      <c r="AC80" s="195">
        <f t="shared" si="22"/>
        <v>19689.98939135249</v>
      </c>
      <c r="AD80" s="195">
        <f t="shared" si="22"/>
        <v>19782.126185035537</v>
      </c>
      <c r="AE80" s="195">
        <f t="shared" si="22"/>
        <v>19874.152392505417</v>
      </c>
      <c r="AF80" s="195">
        <f t="shared" si="22"/>
        <v>19966.061190929624</v>
      </c>
      <c r="AG80" s="195">
        <f t="shared" si="22"/>
        <v>20057.845063182725</v>
      </c>
      <c r="AH80" s="195">
        <f t="shared" si="22"/>
        <v>20149.495699369363</v>
      </c>
      <c r="AI80" s="195">
        <f t="shared" si="22"/>
        <v>20241.003880154458</v>
      </c>
      <c r="AJ80" s="195">
        <f t="shared" si="22"/>
        <v>20332.359337701702</v>
      </c>
      <c r="AK80" s="195">
        <f t="shared" si="22"/>
        <v>20423.5505888443</v>
      </c>
      <c r="AL80" s="195">
        <f t="shared" si="22"/>
        <v>20514.564733540763</v>
      </c>
      <c r="AM80" s="195">
        <f t="shared" si="22"/>
        <v>20605.38720954923</v>
      </c>
      <c r="AN80" s="195">
        <f t="shared" si="22"/>
        <v>20696.001491362229</v>
      </c>
      <c r="AO80" s="194"/>
    </row>
    <row r="81" spans="2:41" s="193" customFormat="1" ht="20.100000000000001" customHeight="1" x14ac:dyDescent="0.25">
      <c r="B81" s="199"/>
      <c r="C81" s="198"/>
      <c r="D81" s="197" t="s">
        <v>249</v>
      </c>
      <c r="E81" s="286">
        <f>'Mix de Usos'!$D$8</f>
        <v>20</v>
      </c>
      <c r="F81" s="195">
        <f>$E81*'Entradas e Passaporte'!E145</f>
        <v>102.825</v>
      </c>
      <c r="G81" s="195">
        <f>$E81*'Entradas e Passaporte'!F145</f>
        <v>278.55512354072897</v>
      </c>
      <c r="H81" s="195">
        <f>$E81*'Entradas e Passaporte'!G145</f>
        <v>484.71978728442531</v>
      </c>
      <c r="I81" s="195">
        <f>$E81*'Entradas e Passaporte'!H145</f>
        <v>717.88369829837109</v>
      </c>
      <c r="J81" s="195">
        <f>$E81*'Entradas e Passaporte'!I145</f>
        <v>1036.1910470841017</v>
      </c>
      <c r="K81" s="195">
        <f>$E81*'Entradas e Passaporte'!J145</f>
        <v>1157.7065735037177</v>
      </c>
      <c r="L81" s="195">
        <f>$E81*'Entradas e Passaporte'!K145</f>
        <v>1338.780540190367</v>
      </c>
      <c r="M81" s="195">
        <f>$E81*'Entradas e Passaporte'!L145</f>
        <v>1345.6826409573639</v>
      </c>
      <c r="N81" s="195">
        <f>$E81*'Entradas e Passaporte'!M145</f>
        <v>1352.5809902537139</v>
      </c>
      <c r="O81" s="195">
        <f>$E81*'Entradas e Passaporte'!N145</f>
        <v>1359.4754487810883</v>
      </c>
      <c r="P81" s="195">
        <f>$E81*'Entradas e Passaporte'!O145</f>
        <v>1366.3658683653603</v>
      </c>
      <c r="Q81" s="195">
        <f>$E81*'Entradas e Passaporte'!P145</f>
        <v>1373.2520911796573</v>
      </c>
      <c r="R81" s="195">
        <f>$E81*'Entradas e Passaporte'!Q145</f>
        <v>1380.1339488797478</v>
      </c>
      <c r="S81" s="195">
        <f>$E81*'Entradas e Passaporte'!R145</f>
        <v>1387.01126163964</v>
      </c>
      <c r="T81" s="195">
        <f>$E81*'Entradas e Passaporte'!S145</f>
        <v>1393.8838370731305</v>
      </c>
      <c r="U81" s="195">
        <f>$E81*'Entradas e Passaporte'!T145</f>
        <v>1400.7514690247351</v>
      </c>
      <c r="V81" s="195">
        <f>$E81*'Entradas e Passaporte'!U145</f>
        <v>1407.6139362104536</v>
      </c>
      <c r="W81" s="195">
        <f>$E81*'Entradas e Passaporte'!V145</f>
        <v>1414.4710006853213</v>
      </c>
      <c r="X81" s="195">
        <f>$E81*'Entradas e Passaporte'!W145</f>
        <v>1421.3224061105393</v>
      </c>
      <c r="Y81" s="195">
        <f>$E81*'Entradas e Passaporte'!X145</f>
        <v>1428.1678757877137</v>
      </c>
      <c r="Z81" s="195">
        <f>$E81*'Entradas e Passaporte'!Y145</f>
        <v>1435.007110421549</v>
      </c>
      <c r="AA81" s="195">
        <f>$E81*'Entradas e Passaporte'!Z145</f>
        <v>1441.8397855645203</v>
      </c>
      <c r="AB81" s="195">
        <f>$E81*'Entradas e Passaporte'!AA145</f>
        <v>1448.6655486875434</v>
      </c>
      <c r="AC81" s="195">
        <f>$E81*'Entradas e Passaporte'!AB145</f>
        <v>1455.4840158087766</v>
      </c>
      <c r="AD81" s="195">
        <f>$E81*'Entradas e Passaporte'!AC145</f>
        <v>1462.2947675978271</v>
      </c>
      <c r="AE81" s="195">
        <f>$E81*'Entradas e Passaporte'!AD145</f>
        <v>1469.0973448540008</v>
      </c>
      <c r="AF81" s="195">
        <f>$E81*'Entradas e Passaporte'!AE145</f>
        <v>1475.8912432335183</v>
      </c>
      <c r="AG81" s="195">
        <f>$E81*'Entradas e Passaporte'!AF145</f>
        <v>1482.6759070704675</v>
      </c>
      <c r="AH81" s="195">
        <f>$E81*'Entradas e Passaporte'!AG145</f>
        <v>1489.4507220973835</v>
      </c>
      <c r="AI81" s="195">
        <f>$E81*'Entradas e Passaporte'!AH145</f>
        <v>1496.2150068210178</v>
      </c>
      <c r="AJ81" s="195">
        <f>$E81*'Entradas e Passaporte'!AI145</f>
        <v>1502.9680022429102</v>
      </c>
      <c r="AK81" s="195">
        <f>$E81*'Entradas e Passaporte'!AJ145</f>
        <v>1509.7088595273708</v>
      </c>
      <c r="AL81" s="195">
        <f>$E81*'Entradas e Passaporte'!AK145</f>
        <v>1516.4366251033334</v>
      </c>
      <c r="AM81" s="195">
        <f>$E81*'Entradas e Passaporte'!AL145</f>
        <v>1523.1502225298798</v>
      </c>
      <c r="AN81" s="195">
        <f>$E81*'Entradas e Passaporte'!AM145</f>
        <v>1529.8484302414963</v>
      </c>
      <c r="AO81" s="194"/>
    </row>
    <row r="82" spans="2:41" s="193" customFormat="1" ht="20.100000000000001" customHeight="1" x14ac:dyDescent="0.25">
      <c r="B82" s="199"/>
      <c r="C82" s="198"/>
      <c r="D82" s="197" t="s">
        <v>248</v>
      </c>
      <c r="E82" s="286">
        <f>'Mix de Usos'!$D$8</f>
        <v>20</v>
      </c>
      <c r="F82" s="195">
        <f>$E82*'Entradas e Passaporte'!E146</f>
        <v>257.0625</v>
      </c>
      <c r="G82" s="195">
        <f>$E82*'Entradas e Passaporte'!F146</f>
        <v>626.58819937337182</v>
      </c>
      <c r="H82" s="195">
        <f>$E82*'Entradas e Passaporte'!G146</f>
        <v>1061.3930899831507</v>
      </c>
      <c r="I82" s="195">
        <f>$E82*'Entradas e Passaporte'!H146</f>
        <v>1552.7301531023795</v>
      </c>
      <c r="J82" s="195">
        <f>$E82*'Entradas e Passaporte'!I146</f>
        <v>2225.4557715783544</v>
      </c>
      <c r="K82" s="195">
        <f>$E82*'Entradas e Passaporte'!J146</f>
        <v>2486.4379817295753</v>
      </c>
      <c r="L82" s="195">
        <f>$E82*'Entradas e Passaporte'!K146</f>
        <v>2875.3354783634018</v>
      </c>
      <c r="M82" s="195">
        <f>$E82*'Entradas e Passaporte'!L146</f>
        <v>2890.1593084197925</v>
      </c>
      <c r="N82" s="195">
        <f>$E82*'Entradas e Passaporte'!M146</f>
        <v>2904.975081340363</v>
      </c>
      <c r="O82" s="195">
        <f>$E82*'Entradas e Passaporte'!N146</f>
        <v>2919.7824979502916</v>
      </c>
      <c r="P82" s="195">
        <f>$E82*'Entradas e Passaporte'!O146</f>
        <v>2934.5812400119667</v>
      </c>
      <c r="Q82" s="195">
        <f>$E82*'Entradas e Passaporte'!P146</f>
        <v>2949.370968556309</v>
      </c>
      <c r="R82" s="195">
        <f>$E82*'Entradas e Passaporte'!Q146</f>
        <v>2964.1513220258221</v>
      </c>
      <c r="S82" s="195">
        <f>$E82*'Entradas e Passaporte'!R146</f>
        <v>2978.9219142033176</v>
      </c>
      <c r="T82" s="195">
        <f>$E82*'Entradas e Passaporte'!S146</f>
        <v>2993.6823318957004</v>
      </c>
      <c r="U82" s="195">
        <f>$E82*'Entradas e Passaporte'!T146</f>
        <v>3008.4321323372151</v>
      </c>
      <c r="V82" s="195">
        <f>$E82*'Entradas e Passaporte'!U146</f>
        <v>3023.1708402701788</v>
      </c>
      <c r="W82" s="195">
        <f>$E82*'Entradas e Passaporte'!V146</f>
        <v>3037.8979446537014</v>
      </c>
      <c r="X82" s="195">
        <f>$E82*'Entradas e Passaporte'!W146</f>
        <v>3052.6128949419535</v>
      </c>
      <c r="Y82" s="195">
        <f>$E82*'Entradas e Passaporte'!X146</f>
        <v>3067.3150968622485</v>
      </c>
      <c r="Z82" s="195">
        <f>$E82*'Entradas e Passaporte'!Y146</f>
        <v>3082.0039076099174</v>
      </c>
      <c r="AA82" s="195">
        <f>$E82*'Entradas e Passaporte'!Z146</f>
        <v>3096.6786303601621</v>
      </c>
      <c r="AB82" s="195">
        <f>$E82*'Entradas e Passaporte'!AA146</f>
        <v>3111.3385079766563</v>
      </c>
      <c r="AC82" s="195">
        <f>$E82*'Entradas e Passaporte'!AB146</f>
        <v>3125.9827157711225</v>
      </c>
      <c r="AD82" s="195">
        <f>$E82*'Entradas e Passaporte'!AC146</f>
        <v>3140.6103531362419</v>
      </c>
      <c r="AE82" s="195">
        <f>$E82*'Entradas e Passaporte'!AD146</f>
        <v>3155.2204338341603</v>
      </c>
      <c r="AF82" s="195">
        <f>$E82*'Entradas e Passaporte'!AE146</f>
        <v>3169.811874671987</v>
      </c>
      <c r="AG82" s="195">
        <f>$E82*'Entradas e Passaporte'!AF146</f>
        <v>3184.3834822308895</v>
      </c>
      <c r="AH82" s="195">
        <f>$E82*'Entradas e Passaporte'!AG146</f>
        <v>3198.9339372318809</v>
      </c>
      <c r="AI82" s="195">
        <f>$E82*'Entradas e Passaporte'!AH146</f>
        <v>3213.4617760133224</v>
      </c>
      <c r="AJ82" s="195">
        <f>$E82*'Entradas e Passaporte'!AI146</f>
        <v>3227.9653684535233</v>
      </c>
      <c r="AK82" s="195">
        <f>$E82*'Entradas e Passaporte'!AJ146</f>
        <v>3242.4428914849213</v>
      </c>
      <c r="AL82" s="195">
        <f>$E82*'Entradas e Passaporte'!AK146</f>
        <v>3256.8922970969315</v>
      </c>
      <c r="AM82" s="195">
        <f>$E82*'Entradas e Passaporte'!AL146</f>
        <v>3271.3112733880366</v>
      </c>
      <c r="AN82" s="195">
        <f>$E82*'Entradas e Passaporte'!AM146</f>
        <v>3285.6971967686677</v>
      </c>
      <c r="AO82" s="194"/>
    </row>
    <row r="83" spans="2:41" s="193" customFormat="1" ht="20.100000000000001" customHeight="1" x14ac:dyDescent="0.25">
      <c r="B83" s="199"/>
      <c r="C83" s="198"/>
      <c r="D83" s="197" t="s">
        <v>247</v>
      </c>
      <c r="E83" s="286">
        <f>'Mix de Usos'!$D$8</f>
        <v>20</v>
      </c>
      <c r="F83" s="195">
        <f>$E83*'Entradas e Passaporte'!E147</f>
        <v>6169.5</v>
      </c>
      <c r="G83" s="195">
        <f>$E83*'Entradas e Passaporte'!F147</f>
        <v>6350.7994909793897</v>
      </c>
      <c r="H83" s="195">
        <f>$E83*'Entradas e Passaporte'!G147</f>
        <v>6753.7315642985313</v>
      </c>
      <c r="I83" s="195">
        <f>$E83*'Entradas e Passaporte'!H147</f>
        <v>7148.6050840564058</v>
      </c>
      <c r="J83" s="195">
        <f>$E83*'Entradas e Passaporte'!I147</f>
        <v>7980.0167652061318</v>
      </c>
      <c r="K83" s="195">
        <f>$E83*'Entradas e Passaporte'!J147</f>
        <v>8915.8441310091475</v>
      </c>
      <c r="L83" s="195">
        <f>$E83*'Entradas e Passaporte'!K147</f>
        <v>10310.348835492045</v>
      </c>
      <c r="M83" s="195">
        <f>$E83*'Entradas e Passaporte'!L147</f>
        <v>10363.503975165149</v>
      </c>
      <c r="N83" s="195">
        <f>$E83*'Entradas e Passaporte'!M147</f>
        <v>10416.630223642234</v>
      </c>
      <c r="O83" s="195">
        <f>$E83*'Entradas e Passaporte'!N147</f>
        <v>10469.726508145261</v>
      </c>
      <c r="P83" s="195">
        <f>$E83*'Entradas e Passaporte'!O147</f>
        <v>10522.791687541019</v>
      </c>
      <c r="Q83" s="195">
        <f>$E83*'Entradas e Passaporte'!P147</f>
        <v>10575.824546357617</v>
      </c>
      <c r="R83" s="195">
        <f>$E83*'Entradas e Passaporte'!Q147</f>
        <v>10628.823788125846</v>
      </c>
      <c r="S83" s="195">
        <f>$E83*'Entradas e Passaporte'!R147</f>
        <v>10681.788027952029</v>
      </c>
      <c r="T83" s="195">
        <f>$E83*'Entradas e Passaporte'!S147</f>
        <v>10734.715784212545</v>
      </c>
      <c r="U83" s="195">
        <f>$E83*'Entradas e Passaporte'!T147</f>
        <v>10787.605469242437</v>
      </c>
      <c r="V83" s="195">
        <f>$E83*'Entradas e Passaporte'!U147</f>
        <v>10840.455378867517</v>
      </c>
      <c r="W83" s="195">
        <f>$E83*'Entradas e Passaporte'!V147</f>
        <v>10893.263680602538</v>
      </c>
      <c r="X83" s="195">
        <f>$E83*'Entradas e Passaporte'!W147</f>
        <v>10946.028400305839</v>
      </c>
      <c r="Y83" s="195">
        <f>$E83*'Entradas e Passaporte'!X147</f>
        <v>10998.747407040442</v>
      </c>
      <c r="Z83" s="195">
        <f>$E83*'Entradas e Passaporte'!Y147</f>
        <v>11051.418395843873</v>
      </c>
      <c r="AA83" s="195">
        <f>$E83*'Entradas e Passaporte'!Z147</f>
        <v>11104.038868048832</v>
      </c>
      <c r="AB83" s="195">
        <f>$E83*'Entradas e Passaporte'!AA147</f>
        <v>11156.606108723547</v>
      </c>
      <c r="AC83" s="195">
        <f>$E83*'Entradas e Passaporte'!AB147</f>
        <v>11209.117160709146</v>
      </c>
      <c r="AD83" s="195">
        <f>$E83*'Entradas e Passaporte'!AC147</f>
        <v>11261.568794617029</v>
      </c>
      <c r="AE83" s="195">
        <f>$E83*'Entradas e Passaporte'!AD147</f>
        <v>11313.957474005483</v>
      </c>
      <c r="AF83" s="195">
        <f>$E83*'Entradas e Passaporte'!AE147</f>
        <v>11366.279314772415</v>
      </c>
      <c r="AG83" s="195">
        <f>$E83*'Entradas e Passaporte'!AF147</f>
        <v>11418.53003756866</v>
      </c>
      <c r="AH83" s="195">
        <f>$E83*'Entradas e Passaporte'!AG147</f>
        <v>11470.70491173699</v>
      </c>
      <c r="AI83" s="195">
        <f>$E83*'Entradas e Passaporte'!AH147</f>
        <v>11522.798688894327</v>
      </c>
      <c r="AJ83" s="195">
        <f>$E83*'Entradas e Passaporte'!AI147</f>
        <v>11574.805523766825</v>
      </c>
      <c r="AK83" s="195">
        <f>$E83*'Entradas e Passaporte'!AJ147</f>
        <v>11626.71887921728</v>
      </c>
      <c r="AL83" s="195">
        <f>$E83*'Entradas e Passaporte'!AK147</f>
        <v>11678.531411510085</v>
      </c>
      <c r="AM83" s="195">
        <f>$E83*'Entradas e Passaporte'!AL147</f>
        <v>11730.234830652185</v>
      </c>
      <c r="AN83" s="195">
        <f>$E83*'Entradas e Passaporte'!AM147</f>
        <v>11781.819729002687</v>
      </c>
      <c r="AO83" s="194"/>
    </row>
    <row r="84" spans="2:41" s="193" customFormat="1" ht="20.100000000000001" customHeight="1" x14ac:dyDescent="0.25">
      <c r="B84" s="199"/>
      <c r="C84" s="198"/>
      <c r="D84" s="197" t="s">
        <v>246</v>
      </c>
      <c r="E84" s="286">
        <f>'Mix de Usos'!$D$8</f>
        <v>20</v>
      </c>
      <c r="F84" s="195">
        <f>$E84*'Entradas e Passaporte'!E148</f>
        <v>3084.75</v>
      </c>
      <c r="G84" s="195">
        <f>$E84*'Entradas e Passaporte'!F148</f>
        <v>2800.1330278636169</v>
      </c>
      <c r="H84" s="195">
        <f>$E84*'Entradas e Passaporte'!G148</f>
        <v>2568.2293400637136</v>
      </c>
      <c r="I84" s="195">
        <f>$E84*'Entradas e Passaporte'!H148</f>
        <v>2273.3396783532125</v>
      </c>
      <c r="J84" s="195">
        <f>$E84*'Entradas e Passaporte'!I148</f>
        <v>2027.5253388831777</v>
      </c>
      <c r="K84" s="195">
        <f>$E84*'Entradas e Passaporte'!J148</f>
        <v>2265.2959793232922</v>
      </c>
      <c r="L84" s="195">
        <f>$E84*'Entradas e Passaporte'!K148</f>
        <v>2619.6052128400261</v>
      </c>
      <c r="M84" s="195">
        <f>$E84*'Entradas e Passaporte'!L148</f>
        <v>2633.1106221330238</v>
      </c>
      <c r="N84" s="195">
        <f>$E84*'Entradas e Passaporte'!M148</f>
        <v>2646.6086908860552</v>
      </c>
      <c r="O84" s="195">
        <f>$E84*'Entradas e Passaporte'!N148</f>
        <v>2660.0991465326924</v>
      </c>
      <c r="P84" s="195">
        <f>$E84*'Entradas e Passaporte'!O148</f>
        <v>2673.5816991391471</v>
      </c>
      <c r="Q84" s="195">
        <f>$E84*'Entradas e Passaporte'!P148</f>
        <v>2687.0560398840048</v>
      </c>
      <c r="R84" s="195">
        <f>$E84*'Entradas e Passaporte'!Q148</f>
        <v>2700.5218393664336</v>
      </c>
      <c r="S84" s="195">
        <f>$E84*'Entradas e Passaporte'!R148</f>
        <v>2713.9787457191233</v>
      </c>
      <c r="T84" s="195">
        <f>$E84*'Entradas e Passaporte'!S148</f>
        <v>2727.426382498074</v>
      </c>
      <c r="U84" s="195">
        <f>$E84*'Entradas e Passaporte'!T148</f>
        <v>2740.8643463167987</v>
      </c>
      <c r="V84" s="195">
        <f>$E84*'Entradas e Passaporte'!U148</f>
        <v>2754.2922041866887</v>
      </c>
      <c r="W84" s="195">
        <f>$E84*'Entradas e Passaporte'!V148</f>
        <v>2767.7094905184649</v>
      </c>
      <c r="X84" s="195">
        <f>$E84*'Entradas e Passaporte'!W148</f>
        <v>2781.1157037314456</v>
      </c>
      <c r="Y84" s="195">
        <f>$E84*'Entradas e Passaporte'!X148</f>
        <v>2794.5103024071291</v>
      </c>
      <c r="Z84" s="195">
        <f>$E84*'Entradas e Passaporte'!Y148</f>
        <v>2807.8927009114295</v>
      </c>
      <c r="AA84" s="195">
        <f>$E84*'Entradas e Passaporte'!Z148</f>
        <v>2821.2622643946461</v>
      </c>
      <c r="AB84" s="195">
        <f>$E84*'Entradas e Passaporte'!AA148</f>
        <v>2834.6183030596098</v>
      </c>
      <c r="AC84" s="195">
        <f>$E84*'Entradas e Passaporte'!AB148</f>
        <v>2847.9600655652262</v>
      </c>
      <c r="AD84" s="195">
        <f>$E84*'Entradas e Passaporte'!AC148</f>
        <v>2861.2867314035411</v>
      </c>
      <c r="AE84" s="195">
        <f>$E84*'Entradas e Passaporte'!AD148</f>
        <v>2874.5974020519843</v>
      </c>
      <c r="AF84" s="195">
        <f>$E84*'Entradas e Passaporte'!AE148</f>
        <v>2887.8910906560618</v>
      </c>
      <c r="AG84" s="195">
        <f>$E84*'Entradas e Passaporte'!AF148</f>
        <v>2901.16670993875</v>
      </c>
      <c r="AH84" s="195">
        <f>$E84*'Entradas e Passaporte'!AG148</f>
        <v>2914.4230579567857</v>
      </c>
      <c r="AI84" s="195">
        <f>$E84*'Entradas e Passaporte'!AH148</f>
        <v>2927.6588012255415</v>
      </c>
      <c r="AJ84" s="195">
        <f>$E84*'Entradas e Passaporte'!AI148</f>
        <v>2940.8724546051758</v>
      </c>
      <c r="AK84" s="195">
        <f>$E84*'Entradas e Passaporte'!AJ148</f>
        <v>2954.0623571704409</v>
      </c>
      <c r="AL84" s="195">
        <f>$E84*'Entradas e Passaporte'!AK148</f>
        <v>2967.2266430593368</v>
      </c>
      <c r="AM84" s="195">
        <f>$E84*'Entradas e Passaporte'!AL148</f>
        <v>2980.363205989202</v>
      </c>
      <c r="AN84" s="195">
        <f>$E84*'Entradas e Passaporte'!AM148</f>
        <v>2993.4696557106336</v>
      </c>
      <c r="AO84" s="194"/>
    </row>
    <row r="85" spans="2:41" s="193" customFormat="1" ht="20.100000000000001" customHeight="1" x14ac:dyDescent="0.25">
      <c r="B85" s="199"/>
      <c r="C85" s="198"/>
      <c r="D85" s="197" t="s">
        <v>245</v>
      </c>
      <c r="E85" s="286">
        <f>'Mix de Usos'!$D$8</f>
        <v>20</v>
      </c>
      <c r="F85" s="195">
        <f>$E85*'Entradas e Passaporte'!E149</f>
        <v>668.3624999999995</v>
      </c>
      <c r="G85" s="195">
        <f>$E85*'Entradas e Passaporte'!F149</f>
        <v>665.83037613084116</v>
      </c>
      <c r="H85" s="195">
        <f>$E85*'Entradas e Passaporte'!G149</f>
        <v>683.87539102092387</v>
      </c>
      <c r="I85" s="195">
        <f>$E85*'Entradas e Passaporte'!H149</f>
        <v>697.56389738001872</v>
      </c>
      <c r="J85" s="195">
        <f>$E85*'Entradas e Passaporte'!I149</f>
        <v>748.54710381887219</v>
      </c>
      <c r="K85" s="195">
        <f>$E85*'Entradas e Passaporte'!J149</f>
        <v>836.33023572914669</v>
      </c>
      <c r="L85" s="195">
        <f>$E85*'Entradas e Passaporte'!K149</f>
        <v>967.13853958557354</v>
      </c>
      <c r="M85" s="195">
        <f>$E85*'Entradas e Passaporte'!L149</f>
        <v>972.12463510718635</v>
      </c>
      <c r="N85" s="195">
        <f>$E85*'Entradas e Passaporte'!M149</f>
        <v>977.10802055666022</v>
      </c>
      <c r="O85" s="195">
        <f>$E85*'Entradas e Passaporte'!N149</f>
        <v>982.08859530451969</v>
      </c>
      <c r="P85" s="195">
        <f>$E85*'Entradas e Passaporte'!O149</f>
        <v>987.06625230939164</v>
      </c>
      <c r="Q85" s="195">
        <f>$E85*'Entradas e Passaporte'!P149</f>
        <v>992.04087755673254</v>
      </c>
      <c r="R85" s="195">
        <f>$E85*'Entradas e Passaporte'!Q149</f>
        <v>997.01234943423344</v>
      </c>
      <c r="S85" s="195">
        <f>$E85*'Entradas e Passaporte'!R149</f>
        <v>1001.9805380351295</v>
      </c>
      <c r="T85" s="195">
        <f>$E85*'Entradas e Passaporte'!S149</f>
        <v>1006.9453043791281</v>
      </c>
      <c r="U85" s="195">
        <f>$E85*'Entradas e Passaporte'!T149</f>
        <v>1011.9064995389726</v>
      </c>
      <c r="V85" s="195">
        <f>$E85*'Entradas e Passaporte'!U149</f>
        <v>1016.8639636585258</v>
      </c>
      <c r="W85" s="195">
        <f>$E85*'Entradas e Passaporte'!V149</f>
        <v>1021.8175248457271</v>
      </c>
      <c r="X85" s="195">
        <f>$E85*'Entradas e Passaporte'!W149</f>
        <v>1026.7669979207628</v>
      </c>
      <c r="Y85" s="195">
        <f>$E85*'Entradas e Passaporte'!X149</f>
        <v>1031.7121829959945</v>
      </c>
      <c r="Z85" s="195">
        <f>$E85*'Entradas e Passaporte'!Y149</f>
        <v>1036.6528638597229</v>
      </c>
      <c r="AA85" s="195">
        <f>$E85*'Entradas e Passaporte'!Z149</f>
        <v>1041.5888061302132</v>
      </c>
      <c r="AB85" s="195">
        <f>$E85*'Entradas e Passaporte'!AA149</f>
        <v>1046.5197551395404</v>
      </c>
      <c r="AC85" s="195">
        <f>$E85*'Entradas e Passaporte'!AB149</f>
        <v>1051.4454334982233</v>
      </c>
      <c r="AD85" s="195">
        <f>$E85*'Entradas e Passaporte'!AC149</f>
        <v>1056.3655382808977</v>
      </c>
      <c r="AE85" s="195">
        <f>$E85*'Entradas e Passaporte'!AD149</f>
        <v>1061.2797377597892</v>
      </c>
      <c r="AF85" s="195">
        <f>$E85*'Entradas e Passaporte'!AE149</f>
        <v>1066.1876675956419</v>
      </c>
      <c r="AG85" s="195">
        <f>$E85*'Entradas e Passaporte'!AF149</f>
        <v>1071.0889263739575</v>
      </c>
      <c r="AH85" s="195">
        <f>$E85*'Entradas e Passaporte'!AG149</f>
        <v>1075.9830703463242</v>
      </c>
      <c r="AI85" s="195">
        <f>$E85*'Entradas e Passaporte'!AH149</f>
        <v>1080.8696072002481</v>
      </c>
      <c r="AJ85" s="195">
        <f>$E85*'Entradas e Passaporte'!AI149</f>
        <v>1085.7479886332712</v>
      </c>
      <c r="AK85" s="195">
        <f>$E85*'Entradas e Passaporte'!AJ149</f>
        <v>1090.6176014442858</v>
      </c>
      <c r="AL85" s="195">
        <f>$E85*'Entradas e Passaporte'!AK149</f>
        <v>1095.4777567710769</v>
      </c>
      <c r="AM85" s="195">
        <f>$E85*'Entradas e Passaporte'!AL149</f>
        <v>1100.3276769899289</v>
      </c>
      <c r="AN85" s="195">
        <f>$E85*'Entradas e Passaporte'!AM149</f>
        <v>1105.1664796387431</v>
      </c>
      <c r="AO85" s="194"/>
    </row>
    <row r="86" spans="2:41" s="193" customFormat="1" ht="20.100000000000001" customHeight="1" x14ac:dyDescent="0.25">
      <c r="B86" s="199"/>
      <c r="C86" s="198" t="s">
        <v>293</v>
      </c>
      <c r="D86" s="201" t="s">
        <v>243</v>
      </c>
      <c r="E86" s="200">
        <f>SUM(F86:AN86)</f>
        <v>34850420.18641749</v>
      </c>
      <c r="F86" s="195">
        <f t="shared" ref="F86:AN86" si="23">SUM(F87:F91)</f>
        <v>562110</v>
      </c>
      <c r="G86" s="195">
        <f t="shared" si="23"/>
        <v>586130.87324454123</v>
      </c>
      <c r="H86" s="195">
        <f t="shared" si="23"/>
        <v>631506.55477157398</v>
      </c>
      <c r="I86" s="195">
        <f t="shared" si="23"/>
        <v>677326.69727840787</v>
      </c>
      <c r="J86" s="195">
        <f t="shared" si="23"/>
        <v>766302.90278586152</v>
      </c>
      <c r="K86" s="195">
        <f t="shared" si="23"/>
        <v>856168.28127078677</v>
      </c>
      <c r="L86" s="195">
        <f t="shared" si="23"/>
        <v>990079.40382043726</v>
      </c>
      <c r="M86" s="195">
        <f t="shared" si="23"/>
        <v>995183.77127077745</v>
      </c>
      <c r="N86" s="195">
        <f t="shared" si="23"/>
        <v>1000285.3643651203</v>
      </c>
      <c r="O86" s="195">
        <f t="shared" si="23"/>
        <v>1005384.0800870239</v>
      </c>
      <c r="P86" s="195">
        <f t="shared" si="23"/>
        <v>1010479.8088560563</v>
      </c>
      <c r="Q86" s="195">
        <f t="shared" si="23"/>
        <v>1015572.4339532094</v>
      </c>
      <c r="R86" s="195">
        <f t="shared" si="23"/>
        <v>1020661.8308814872</v>
      </c>
      <c r="S86" s="195">
        <f t="shared" si="23"/>
        <v>1025747.8666526919</v>
      </c>
      <c r="T86" s="195">
        <f t="shared" si="23"/>
        <v>1030830.3989898689</v>
      </c>
      <c r="U86" s="195">
        <f t="shared" si="23"/>
        <v>1035909.2754331554</v>
      </c>
      <c r="V86" s="195">
        <f t="shared" si="23"/>
        <v>1040984.3323345705</v>
      </c>
      <c r="W86" s="195">
        <f t="shared" si="23"/>
        <v>1046055.3937247144</v>
      </c>
      <c r="X86" s="195">
        <f t="shared" si="23"/>
        <v>1051122.2700312429</v>
      </c>
      <c r="Y86" s="195">
        <f t="shared" si="23"/>
        <v>1056184.7566251128</v>
      </c>
      <c r="Z86" s="195">
        <f t="shared" si="23"/>
        <v>1061242.6321660082</v>
      </c>
      <c r="AA86" s="195">
        <f t="shared" si="23"/>
        <v>1066295.6567125779</v>
      </c>
      <c r="AB86" s="195">
        <f t="shared" si="23"/>
        <v>1071343.5695560838</v>
      </c>
      <c r="AC86" s="195">
        <f t="shared" si="23"/>
        <v>1076386.0867272699</v>
      </c>
      <c r="AD86" s="195">
        <f t="shared" si="23"/>
        <v>1081422.8981152761</v>
      </c>
      <c r="AE86" s="195">
        <f t="shared" si="23"/>
        <v>1086453.6641236295</v>
      </c>
      <c r="AF86" s="195">
        <f t="shared" si="23"/>
        <v>1091478.0117708193</v>
      </c>
      <c r="AG86" s="195">
        <f t="shared" si="23"/>
        <v>1096495.5301206557</v>
      </c>
      <c r="AH86" s="195">
        <f t="shared" si="23"/>
        <v>1101505.7648988587</v>
      </c>
      <c r="AI86" s="195">
        <f t="shared" si="23"/>
        <v>1106508.2121151104</v>
      </c>
      <c r="AJ86" s="195">
        <f t="shared" si="23"/>
        <v>1111502.3104610266</v>
      </c>
      <c r="AK86" s="195">
        <f t="shared" si="23"/>
        <v>1116487.4321901554</v>
      </c>
      <c r="AL86" s="195">
        <f t="shared" si="23"/>
        <v>1121462.8721002284</v>
      </c>
      <c r="AM86" s="195">
        <f t="shared" si="23"/>
        <v>1126427.8341220247</v>
      </c>
      <c r="AN86" s="195">
        <f t="shared" si="23"/>
        <v>1131381.4148611352</v>
      </c>
      <c r="AO86" s="194"/>
    </row>
    <row r="87" spans="2:41" s="193" customFormat="1" ht="20.100000000000001" customHeight="1" x14ac:dyDescent="0.25">
      <c r="B87" s="199"/>
      <c r="C87" s="198"/>
      <c r="D87" s="197" t="s">
        <v>242</v>
      </c>
      <c r="E87" s="286">
        <f>'Mix de Usos'!$D$8</f>
        <v>20</v>
      </c>
      <c r="F87" s="195">
        <f>$E87*'Entradas e Passaporte'!E151</f>
        <v>5621.1</v>
      </c>
      <c r="G87" s="195">
        <f>$E87*'Entradas e Passaporte'!F151</f>
        <v>15227.680086893182</v>
      </c>
      <c r="H87" s="195">
        <f>$E87*'Entradas e Passaporte'!G151</f>
        <v>26498.015038215253</v>
      </c>
      <c r="I87" s="195">
        <f>$E87*'Entradas e Passaporte'!H151</f>
        <v>39244.308840310958</v>
      </c>
      <c r="J87" s="195">
        <f>$E87*'Entradas e Passaporte'!I151</f>
        <v>56645.110573930899</v>
      </c>
      <c r="K87" s="195">
        <f>$E87*'Entradas e Passaporte'!J151</f>
        <v>63287.95935153657</v>
      </c>
      <c r="L87" s="195">
        <f>$E87*'Entradas e Passaporte'!K151</f>
        <v>73186.66953040674</v>
      </c>
      <c r="M87" s="195">
        <f>$E87*'Entradas e Passaporte'!L151</f>
        <v>73563.984372335894</v>
      </c>
      <c r="N87" s="195">
        <f>$E87*'Entradas e Passaporte'!M151</f>
        <v>73941.094133869701</v>
      </c>
      <c r="O87" s="195">
        <f>$E87*'Entradas e Passaporte'!N151</f>
        <v>74317.991200032819</v>
      </c>
      <c r="P87" s="195">
        <f>$E87*'Entradas e Passaporte'!O151</f>
        <v>74694.667470639703</v>
      </c>
      <c r="Q87" s="195">
        <f>$E87*'Entradas e Passaporte'!P151</f>
        <v>75071.114317821251</v>
      </c>
      <c r="R87" s="195">
        <f>$E87*'Entradas e Passaporte'!Q151</f>
        <v>75447.322538759559</v>
      </c>
      <c r="S87" s="195">
        <f>$E87*'Entradas e Passaporte'!R151</f>
        <v>75823.282302966996</v>
      </c>
      <c r="T87" s="195">
        <f>$E87*'Entradas e Passaporte'!S151</f>
        <v>76198.983093331131</v>
      </c>
      <c r="U87" s="195">
        <f>$E87*'Entradas e Passaporte'!T151</f>
        <v>76574.413640018858</v>
      </c>
      <c r="V87" s="195">
        <f>$E87*'Entradas e Passaporte'!U151</f>
        <v>76949.561846171462</v>
      </c>
      <c r="W87" s="195">
        <f>$E87*'Entradas e Passaporte'!V151</f>
        <v>77324.414704130904</v>
      </c>
      <c r="X87" s="195">
        <f>$E87*'Entradas e Passaporte'!W151</f>
        <v>77698.958200709487</v>
      </c>
      <c r="Y87" s="195">
        <f>$E87*'Entradas e Passaporte'!X151</f>
        <v>78073.177209728354</v>
      </c>
      <c r="Z87" s="195">
        <f>$E87*'Entradas e Passaporte'!Y151</f>
        <v>78447.055369711336</v>
      </c>
      <c r="AA87" s="195">
        <f>$E87*'Entradas e Passaporte'!Z151</f>
        <v>78820.574944193766</v>
      </c>
      <c r="AB87" s="195">
        <f>$E87*'Entradas e Passaporte'!AA151</f>
        <v>79193.716661585728</v>
      </c>
      <c r="AC87" s="195">
        <f>$E87*'Entradas e Passaporte'!AB151</f>
        <v>79566.459530879787</v>
      </c>
      <c r="AD87" s="195">
        <f>$E87*'Entradas e Passaporte'!AC151</f>
        <v>79938.780628681212</v>
      </c>
      <c r="AE87" s="195">
        <f>$E87*'Entradas e Passaporte'!AD151</f>
        <v>80310.654852018706</v>
      </c>
      <c r="AF87" s="195">
        <f>$E87*'Entradas e Passaporte'!AE151</f>
        <v>80682.054630098995</v>
      </c>
      <c r="AG87" s="195">
        <f>$E87*'Entradas e Passaporte'!AF151</f>
        <v>81052.94958651888</v>
      </c>
      <c r="AH87" s="195">
        <f>$E87*'Entradas e Passaporte'!AG151</f>
        <v>81423.306141323643</v>
      </c>
      <c r="AI87" s="195">
        <f>$E87*'Entradas e Passaporte'!AH151</f>
        <v>81793.087039548976</v>
      </c>
      <c r="AJ87" s="195">
        <f>$E87*'Entradas e Passaporte'!AI151</f>
        <v>82162.250789279089</v>
      </c>
      <c r="AK87" s="195">
        <f>$E87*'Entradas e Passaporte'!AJ151</f>
        <v>82530.750987496285</v>
      </c>
      <c r="AL87" s="195">
        <f>$E87*'Entradas e Passaporte'!AK151</f>
        <v>82898.535505648906</v>
      </c>
      <c r="AM87" s="195">
        <f>$E87*'Entradas e Passaporte'!AL151</f>
        <v>83265.545498300082</v>
      </c>
      <c r="AN87" s="195">
        <f>$E87*'Entradas e Passaporte'!AM151</f>
        <v>83631.714186535115</v>
      </c>
      <c r="AO87" s="194"/>
    </row>
    <row r="88" spans="2:41" s="193" customFormat="1" ht="20.100000000000001" customHeight="1" x14ac:dyDescent="0.25">
      <c r="B88" s="199"/>
      <c r="C88" s="198"/>
      <c r="D88" s="197" t="s">
        <v>241</v>
      </c>
      <c r="E88" s="286">
        <f>'Mix de Usos'!$D$8</f>
        <v>20</v>
      </c>
      <c r="F88" s="195">
        <f>$E88*'Entradas e Passaporte'!E152</f>
        <v>14052.75</v>
      </c>
      <c r="G88" s="195">
        <f>$E88*'Entradas e Passaporte'!F152</f>
        <v>34253.488232410993</v>
      </c>
      <c r="H88" s="195">
        <f>$E88*'Entradas e Passaporte'!G152</f>
        <v>58022.822252412232</v>
      </c>
      <c r="I88" s="195">
        <f>$E88*'Entradas e Passaporte'!H152</f>
        <v>84882.581702930067</v>
      </c>
      <c r="J88" s="195">
        <f>$E88*'Entradas e Passaporte'!I152</f>
        <v>121658.24884628339</v>
      </c>
      <c r="K88" s="195">
        <f>$E88*'Entradas e Passaporte'!J152</f>
        <v>135925.27633455012</v>
      </c>
      <c r="L88" s="195">
        <f>$E88*'Entradas e Passaporte'!K152</f>
        <v>157185.00615053263</v>
      </c>
      <c r="M88" s="195">
        <f>$E88*'Entradas e Passaporte'!L152</f>
        <v>157995.37552694866</v>
      </c>
      <c r="N88" s="195">
        <f>$E88*'Entradas e Passaporte'!M152</f>
        <v>158805.30444660652</v>
      </c>
      <c r="O88" s="195">
        <f>$E88*'Entradas e Passaporte'!N152</f>
        <v>159614.77655461594</v>
      </c>
      <c r="P88" s="195">
        <f>$E88*'Entradas e Passaporte'!O152</f>
        <v>160423.77445398751</v>
      </c>
      <c r="Q88" s="195">
        <f>$E88*'Entradas e Passaporte'!P152</f>
        <v>161232.27961441156</v>
      </c>
      <c r="R88" s="195">
        <f>$E88*'Entradas e Passaporte'!Q152</f>
        <v>162040.27227074493</v>
      </c>
      <c r="S88" s="195">
        <f>$E88*'Entradas e Passaporte'!R152</f>
        <v>162847.73130978135</v>
      </c>
      <c r="T88" s="195">
        <f>$E88*'Entradas e Passaporte'!S152</f>
        <v>163654.63414363161</v>
      </c>
      <c r="U88" s="195">
        <f>$E88*'Entradas e Passaporte'!T152</f>
        <v>164460.95656776775</v>
      </c>
      <c r="V88" s="195">
        <f>$E88*'Entradas e Passaporte'!U152</f>
        <v>165266.67260143644</v>
      </c>
      <c r="W88" s="195">
        <f>$E88*'Entradas e Passaporte'!V152</f>
        <v>166071.75430773568</v>
      </c>
      <c r="X88" s="195">
        <f>$E88*'Entradas e Passaporte'!W152</f>
        <v>166876.17159016017</v>
      </c>
      <c r="Y88" s="195">
        <f>$E88*'Entradas e Passaporte'!X152</f>
        <v>167679.89196180293</v>
      </c>
      <c r="Z88" s="195">
        <f>$E88*'Entradas e Passaporte'!Y152</f>
        <v>168482.88028267547</v>
      </c>
      <c r="AA88" s="195">
        <f>$E88*'Entradas e Passaporte'!Z152</f>
        <v>169285.09845968886</v>
      </c>
      <c r="AB88" s="195">
        <f>$E88*'Entradas e Passaporte'!AA152</f>
        <v>170086.50510272387</v>
      </c>
      <c r="AC88" s="195">
        <f>$E88*'Entradas e Passaporte'!AB152</f>
        <v>170887.05512882138</v>
      </c>
      <c r="AD88" s="195">
        <f>$E88*'Entradas e Passaporte'!AC152</f>
        <v>171686.69930478124</v>
      </c>
      <c r="AE88" s="195">
        <f>$E88*'Entradas e Passaporte'!AD152</f>
        <v>172485.38371626742</v>
      </c>
      <c r="AF88" s="195">
        <f>$E88*'Entradas e Passaporte'!AE152</f>
        <v>173283.0491487353</v>
      </c>
      <c r="AG88" s="195">
        <f>$E88*'Entradas e Passaporte'!AF152</f>
        <v>174079.63036195532</v>
      </c>
      <c r="AH88" s="195">
        <f>$E88*'Entradas e Passaporte'!AG152</f>
        <v>174875.05523534282</v>
      </c>
      <c r="AI88" s="195">
        <f>$E88*'Entradas e Passaporte'!AH152</f>
        <v>175669.24375539494</v>
      </c>
      <c r="AJ88" s="195">
        <f>$E88*'Entradas e Passaporte'!AI152</f>
        <v>176462.1068087926</v>
      </c>
      <c r="AK88" s="195">
        <f>$E88*'Entradas e Passaporte'!AJ152</f>
        <v>177253.54473450905</v>
      </c>
      <c r="AL88" s="195">
        <f>$E88*'Entradas e Passaporte'!AK152</f>
        <v>178043.44557463226</v>
      </c>
      <c r="AM88" s="195">
        <f>$E88*'Entradas e Passaporte'!AL152</f>
        <v>178831.68294521267</v>
      </c>
      <c r="AN88" s="195">
        <f>$E88*'Entradas e Passaporte'!AM152</f>
        <v>179618.11342335388</v>
      </c>
      <c r="AO88" s="194"/>
    </row>
    <row r="89" spans="2:41" s="193" customFormat="1" ht="20.100000000000001" customHeight="1" x14ac:dyDescent="0.25">
      <c r="B89" s="199"/>
      <c r="C89" s="198"/>
      <c r="D89" s="197" t="s">
        <v>240</v>
      </c>
      <c r="E89" s="286">
        <f>'Mix de Usos'!$D$8</f>
        <v>20</v>
      </c>
      <c r="F89" s="195">
        <f>$E89*'Entradas e Passaporte'!E153</f>
        <v>337266</v>
      </c>
      <c r="G89" s="195">
        <f>$E89*'Entradas e Passaporte'!F153</f>
        <v>347177.03884020669</v>
      </c>
      <c r="H89" s="195">
        <f>$E89*'Entradas e Passaporte'!G153</f>
        <v>369203.99218165304</v>
      </c>
      <c r="I89" s="195">
        <f>$E89*'Entradas e Passaporte'!H153</f>
        <v>390790.41126175015</v>
      </c>
      <c r="J89" s="195">
        <f>$E89*'Entradas e Passaporte'!I153</f>
        <v>436240.91649793519</v>
      </c>
      <c r="K89" s="195">
        <f>$E89*'Entradas e Passaporte'!J153</f>
        <v>487399.47916183341</v>
      </c>
      <c r="L89" s="195">
        <f>$E89*'Entradas e Passaporte'!K153</f>
        <v>563632.40300689847</v>
      </c>
      <c r="M89" s="195">
        <f>$E89*'Entradas e Passaporte'!L153</f>
        <v>566538.21730902814</v>
      </c>
      <c r="N89" s="195">
        <f>$E89*'Entradas e Passaporte'!M153</f>
        <v>569442.45222577557</v>
      </c>
      <c r="O89" s="195">
        <f>$E89*'Entradas e Passaporte'!N153</f>
        <v>572345.0491119409</v>
      </c>
      <c r="P89" s="195">
        <f>$E89*'Entradas e Passaporte'!O153</f>
        <v>575245.94558557565</v>
      </c>
      <c r="Q89" s="195">
        <f>$E89*'Entradas e Passaporte'!P153</f>
        <v>578145.07520088297</v>
      </c>
      <c r="R89" s="195">
        <f>$E89*'Entradas e Passaporte'!Q153</f>
        <v>581042.36708421295</v>
      </c>
      <c r="S89" s="195">
        <f>$E89*'Entradas e Passaporte'!R153</f>
        <v>583937.7455280443</v>
      </c>
      <c r="T89" s="195">
        <f>$E89*'Entradas e Passaporte'!S153</f>
        <v>586831.12953695247</v>
      </c>
      <c r="U89" s="195">
        <f>$E89*'Entradas e Passaporte'!T153</f>
        <v>589722.43231858662</v>
      </c>
      <c r="V89" s="195">
        <f>$E89*'Entradas e Passaporte'!U153</f>
        <v>592611.56071142422</v>
      </c>
      <c r="W89" s="195">
        <f>$E89*'Entradas e Passaporte'!V153</f>
        <v>595498.41453960538</v>
      </c>
      <c r="X89" s="195">
        <f>$E89*'Entradas e Passaporte'!W153</f>
        <v>598382.88588338578</v>
      </c>
      <c r="Y89" s="195">
        <f>$E89*'Entradas e Passaporte'!X153</f>
        <v>601264.85825154418</v>
      </c>
      <c r="Z89" s="195">
        <f>$E89*'Entradas e Passaporte'!Y153</f>
        <v>604144.20563946513</v>
      </c>
      <c r="AA89" s="195">
        <f>$E89*'Entradas e Passaporte'!Z153</f>
        <v>607020.79145333625</v>
      </c>
      <c r="AB89" s="195">
        <f>$E89*'Entradas e Passaporte'!AA153</f>
        <v>609894.46727688727</v>
      </c>
      <c r="AC89" s="195">
        <f>$E89*'Entradas e Passaporte'!AB153</f>
        <v>612765.07145210006</v>
      </c>
      <c r="AD89" s="195">
        <f>$E89*'Entradas e Passaporte'!AC153</f>
        <v>615632.42743906425</v>
      </c>
      <c r="AE89" s="195">
        <f>$E89*'Entradas e Passaporte'!AD153</f>
        <v>618496.34191229963</v>
      </c>
      <c r="AF89" s="195">
        <f>$E89*'Entradas e Passaporte'!AE153</f>
        <v>621356.60254089197</v>
      </c>
      <c r="AG89" s="195">
        <f>$E89*'Entradas e Passaporte'!AF153</f>
        <v>624212.97538708674</v>
      </c>
      <c r="AH89" s="195">
        <f>$E89*'Entradas e Passaporte'!AG153</f>
        <v>627065.20184162213</v>
      </c>
      <c r="AI89" s="195">
        <f>$E89*'Entradas e Passaporte'!AH153</f>
        <v>629912.99499288993</v>
      </c>
      <c r="AJ89" s="195">
        <f>$E89*'Entradas e Passaporte'!AI153</f>
        <v>632756.03529925318</v>
      </c>
      <c r="AK89" s="195">
        <f>$E89*'Entradas e Passaporte'!AJ153</f>
        <v>635593.96539721149</v>
      </c>
      <c r="AL89" s="195">
        <f>$E89*'Entradas e Passaporte'!AK153</f>
        <v>638426.38382921799</v>
      </c>
      <c r="AM89" s="195">
        <f>$E89*'Entradas e Passaporte'!AL153</f>
        <v>641252.83740898618</v>
      </c>
      <c r="AN89" s="195">
        <f>$E89*'Entradas e Passaporte'!AM153</f>
        <v>644072.81185214687</v>
      </c>
      <c r="AO89" s="194"/>
    </row>
    <row r="90" spans="2:41" s="193" customFormat="1" ht="20.100000000000001" customHeight="1" x14ac:dyDescent="0.25">
      <c r="B90" s="199"/>
      <c r="C90" s="198"/>
      <c r="D90" s="197" t="s">
        <v>239</v>
      </c>
      <c r="E90" s="286">
        <f>'Mix de Usos'!$D$8</f>
        <v>20</v>
      </c>
      <c r="F90" s="195">
        <f>$E90*'Entradas e Passaporte'!E154</f>
        <v>168633</v>
      </c>
      <c r="G90" s="195">
        <f>$E90*'Entradas e Passaporte'!F154</f>
        <v>153073.93885654441</v>
      </c>
      <c r="H90" s="195">
        <f>$E90*'Entradas e Passaporte'!G154</f>
        <v>140396.53725681637</v>
      </c>
      <c r="I90" s="195">
        <f>$E90*'Entradas e Passaporte'!H154</f>
        <v>124275.90241664229</v>
      </c>
      <c r="J90" s="195">
        <f>$E90*'Entradas e Passaporte'!I154</f>
        <v>110838.05185894706</v>
      </c>
      <c r="K90" s="195">
        <f>$E90*'Entradas e Passaporte'!J154</f>
        <v>123836.18020300665</v>
      </c>
      <c r="L90" s="195">
        <f>$E90*'Entradas e Passaporte'!K154</f>
        <v>143205.08496858808</v>
      </c>
      <c r="M90" s="195">
        <f>$E90*'Entradas e Passaporte'!L154</f>
        <v>143943.3806766053</v>
      </c>
      <c r="N90" s="195">
        <f>$E90*'Entradas e Passaporte'!M154</f>
        <v>144681.27510177103</v>
      </c>
      <c r="O90" s="195">
        <f>$E90*'Entradas e Passaporte'!N154</f>
        <v>145418.75334378716</v>
      </c>
      <c r="P90" s="195">
        <f>$E90*'Entradas e Passaporte'!O154</f>
        <v>146155.79955294004</v>
      </c>
      <c r="Q90" s="195">
        <f>$E90*'Entradas e Passaporte'!P154</f>
        <v>146892.39684699225</v>
      </c>
      <c r="R90" s="195">
        <f>$E90*'Entradas e Passaporte'!Q154</f>
        <v>147628.52721869838</v>
      </c>
      <c r="S90" s="195">
        <f>$E90*'Entradas e Passaporte'!R154</f>
        <v>148364.17143264541</v>
      </c>
      <c r="T90" s="195">
        <f>$E90*'Entradas e Passaporte'!S154</f>
        <v>149099.30890989469</v>
      </c>
      <c r="U90" s="195">
        <f>$E90*'Entradas e Passaporte'!T154</f>
        <v>149833.91759865166</v>
      </c>
      <c r="V90" s="195">
        <f>$E90*'Entradas e Passaporte'!U154</f>
        <v>150567.97382887232</v>
      </c>
      <c r="W90" s="195">
        <f>$E90*'Entradas e Passaporte'!V154</f>
        <v>151301.45214834277</v>
      </c>
      <c r="X90" s="195">
        <f>$E90*'Entradas e Passaporte'!W154</f>
        <v>152034.32513731904</v>
      </c>
      <c r="Y90" s="195">
        <f>$E90*'Entradas e Passaporte'!X154</f>
        <v>152766.56319825636</v>
      </c>
      <c r="Z90" s="195">
        <f>$E90*'Entradas e Passaporte'!Y154</f>
        <v>153498.13431649149</v>
      </c>
      <c r="AA90" s="195">
        <f>$E90*'Entradas e Passaporte'!Z154</f>
        <v>154229.00378690733</v>
      </c>
      <c r="AB90" s="195">
        <f>$E90*'Entradas e Passaporte'!AA154</f>
        <v>154959.13390059202</v>
      </c>
      <c r="AC90" s="195">
        <f>$E90*'Entradas e Passaporte'!AB154</f>
        <v>155688.48358423237</v>
      </c>
      <c r="AD90" s="195">
        <f>$E90*'Entradas e Passaporte'!AC154</f>
        <v>156417.00798339359</v>
      </c>
      <c r="AE90" s="195">
        <f>$E90*'Entradas e Passaporte'!AD154</f>
        <v>157144.65797884183</v>
      </c>
      <c r="AF90" s="195">
        <f>$E90*'Entradas e Passaporte'!AE154</f>
        <v>157871.37962253139</v>
      </c>
      <c r="AG90" s="195">
        <f>$E90*'Entradas e Passaporte'!AF154</f>
        <v>158597.11347665169</v>
      </c>
      <c r="AH90" s="195">
        <f>$E90*'Entradas e Passaporte'!AG154</f>
        <v>159321.79383497097</v>
      </c>
      <c r="AI90" s="195">
        <f>$E90*'Entradas e Passaporte'!AH154</f>
        <v>160045.34780032962</v>
      </c>
      <c r="AJ90" s="195">
        <f>$E90*'Entradas e Passaporte'!AI154</f>
        <v>160767.69418508295</v>
      </c>
      <c r="AK90" s="195">
        <f>$E90*'Entradas e Passaporte'!AJ154</f>
        <v>161488.74219198411</v>
      </c>
      <c r="AL90" s="195">
        <f>$E90*'Entradas e Passaporte'!AK154</f>
        <v>162208.38982057708</v>
      </c>
      <c r="AM90" s="195">
        <f>$E90*'Entradas e Passaporte'!AL154</f>
        <v>162926.52192740972</v>
      </c>
      <c r="AN90" s="195">
        <f>$E90*'Entradas e Passaporte'!AM154</f>
        <v>163643.00784551466</v>
      </c>
      <c r="AO90" s="194"/>
    </row>
    <row r="91" spans="2:41" s="193" customFormat="1" ht="20.100000000000001" customHeight="1" x14ac:dyDescent="0.25">
      <c r="B91" s="199"/>
      <c r="C91" s="198"/>
      <c r="D91" s="197" t="s">
        <v>238</v>
      </c>
      <c r="E91" s="286">
        <f>'Mix de Usos'!$D$8</f>
        <v>20</v>
      </c>
      <c r="F91" s="195">
        <f>$E91*'Entradas e Passaporte'!E155</f>
        <v>36537.149999999972</v>
      </c>
      <c r="G91" s="195">
        <f>$E91*'Entradas e Passaporte'!F155</f>
        <v>36398.727228485986</v>
      </c>
      <c r="H91" s="195">
        <f>$E91*'Entradas e Passaporte'!G155</f>
        <v>37385.188042477173</v>
      </c>
      <c r="I91" s="195">
        <f>$E91*'Entradas e Passaporte'!H155</f>
        <v>38133.493056774358</v>
      </c>
      <c r="J91" s="195">
        <f>$E91*'Entradas e Passaporte'!I155</f>
        <v>40920.575008765016</v>
      </c>
      <c r="K91" s="195">
        <f>$E91*'Entradas e Passaporte'!J155</f>
        <v>45719.386219860025</v>
      </c>
      <c r="L91" s="195">
        <f>$E91*'Entradas e Passaporte'!K155</f>
        <v>52870.240164011353</v>
      </c>
      <c r="M91" s="195">
        <f>$E91*'Entradas e Passaporte'!L155</f>
        <v>53142.813385859517</v>
      </c>
      <c r="N91" s="195">
        <f>$E91*'Entradas e Passaporte'!M155</f>
        <v>53415.238457097432</v>
      </c>
      <c r="O91" s="195">
        <f>$E91*'Entradas e Passaporte'!N155</f>
        <v>53687.509876647084</v>
      </c>
      <c r="P91" s="195">
        <f>$E91*'Entradas e Passaporte'!O155</f>
        <v>53959.621792913415</v>
      </c>
      <c r="Q91" s="195">
        <f>$E91*'Entradas e Passaporte'!P155</f>
        <v>54231.567973101381</v>
      </c>
      <c r="R91" s="195">
        <f>$E91*'Entradas e Passaporte'!Q155</f>
        <v>54503.341769071427</v>
      </c>
      <c r="S91" s="195">
        <f>$E91*'Entradas e Passaporte'!R155</f>
        <v>54774.936079253748</v>
      </c>
      <c r="T91" s="195">
        <f>$E91*'Entradas e Passaporte'!S155</f>
        <v>55046.343306059003</v>
      </c>
      <c r="U91" s="195">
        <f>$E91*'Entradas e Passaporte'!T155</f>
        <v>55317.555308130504</v>
      </c>
      <c r="V91" s="195">
        <f>$E91*'Entradas e Passaporte'!U155</f>
        <v>55588.563346666066</v>
      </c>
      <c r="W91" s="195">
        <f>$E91*'Entradas e Passaporte'!V155</f>
        <v>55859.35802489976</v>
      </c>
      <c r="X91" s="195">
        <f>$E91*'Entradas e Passaporte'!W155</f>
        <v>56129.929219668367</v>
      </c>
      <c r="Y91" s="195">
        <f>$E91*'Entradas e Passaporte'!X155</f>
        <v>56400.266003781027</v>
      </c>
      <c r="Z91" s="195">
        <f>$E91*'Entradas e Passaporte'!Y155</f>
        <v>56670.356557664847</v>
      </c>
      <c r="AA91" s="195">
        <f>$E91*'Entradas e Passaporte'!Z155</f>
        <v>56940.188068451665</v>
      </c>
      <c r="AB91" s="195">
        <f>$E91*'Entradas e Passaporte'!AA155</f>
        <v>57209.746614294869</v>
      </c>
      <c r="AC91" s="195">
        <f>$E91*'Entradas e Passaporte'!AB155</f>
        <v>57479.01703123621</v>
      </c>
      <c r="AD91" s="195">
        <f>$E91*'Entradas e Passaporte'!AC155</f>
        <v>57747.982759355742</v>
      </c>
      <c r="AE91" s="195">
        <f>$E91*'Entradas e Passaporte'!AD155</f>
        <v>58016.625664201812</v>
      </c>
      <c r="AF91" s="195">
        <f>$E91*'Entradas e Passaporte'!AE155</f>
        <v>58284.925828561762</v>
      </c>
      <c r="AG91" s="195">
        <f>$E91*'Entradas e Passaporte'!AF155</f>
        <v>58552.861308443018</v>
      </c>
      <c r="AH91" s="195">
        <f>$E91*'Entradas e Passaporte'!AG155</f>
        <v>58820.407845599053</v>
      </c>
      <c r="AI91" s="195">
        <f>$E91*'Entradas e Passaporte'!AH155</f>
        <v>59087.538526946897</v>
      </c>
      <c r="AJ91" s="195">
        <f>$E91*'Entradas e Passaporte'!AI155</f>
        <v>59354.22337861883</v>
      </c>
      <c r="AK91" s="195">
        <f>$E91*'Entradas e Passaporte'!AJ155</f>
        <v>59620.428878954299</v>
      </c>
      <c r="AL91" s="195">
        <f>$E91*'Entradas e Passaporte'!AK155</f>
        <v>59886.117370152198</v>
      </c>
      <c r="AM91" s="195">
        <f>$E91*'Entradas e Passaporte'!AL155</f>
        <v>60151.246342116123</v>
      </c>
      <c r="AN91" s="195">
        <f>$E91*'Entradas e Passaporte'!AM155</f>
        <v>60415.767553584628</v>
      </c>
      <c r="AO91" s="194"/>
    </row>
    <row r="94" spans="2:41" s="208" customFormat="1" ht="20.100000000000001" customHeight="1" x14ac:dyDescent="0.25">
      <c r="B94" s="213">
        <v>2</v>
      </c>
      <c r="C94" s="212"/>
      <c r="D94" s="216" t="s">
        <v>186</v>
      </c>
      <c r="E94" s="215"/>
      <c r="F94" s="214"/>
      <c r="G94" s="214"/>
      <c r="H94" s="214"/>
      <c r="I94" s="214"/>
      <c r="J94" s="214"/>
      <c r="K94" s="214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14"/>
      <c r="Y94" s="214"/>
      <c r="Z94" s="214"/>
      <c r="AA94" s="214"/>
      <c r="AB94" s="214"/>
      <c r="AC94" s="214"/>
      <c r="AD94" s="214"/>
      <c r="AE94" s="214"/>
      <c r="AF94" s="214"/>
      <c r="AG94" s="214"/>
      <c r="AH94" s="214"/>
      <c r="AI94" s="214"/>
      <c r="AJ94" s="214"/>
      <c r="AK94" s="214"/>
      <c r="AL94" s="214"/>
      <c r="AM94" s="214"/>
      <c r="AN94" s="214"/>
    </row>
    <row r="95" spans="2:41" s="208" customFormat="1" ht="20.100000000000001" customHeight="1" x14ac:dyDescent="0.25">
      <c r="B95" s="213"/>
      <c r="C95" s="212"/>
      <c r="D95" s="216"/>
      <c r="E95" s="215"/>
      <c r="F95" s="214"/>
      <c r="G95" s="214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14"/>
      <c r="Y95" s="214"/>
      <c r="Z95" s="214"/>
      <c r="AA95" s="214"/>
      <c r="AB95" s="214"/>
      <c r="AC95" s="214"/>
      <c r="AD95" s="214"/>
      <c r="AE95" s="214"/>
      <c r="AF95" s="214"/>
      <c r="AG95" s="214"/>
      <c r="AH95" s="214"/>
      <c r="AI95" s="214"/>
      <c r="AJ95" s="214"/>
      <c r="AK95" s="214"/>
      <c r="AL95" s="214"/>
      <c r="AM95" s="214"/>
      <c r="AN95" s="214"/>
    </row>
    <row r="96" spans="2:41" s="202" customFormat="1" ht="20.100000000000001" customHeight="1" x14ac:dyDescent="0.25">
      <c r="B96" s="207"/>
      <c r="C96" s="206"/>
      <c r="D96" s="205" t="s">
        <v>185</v>
      </c>
      <c r="E96" s="204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  <c r="T96" s="203"/>
      <c r="U96" s="203"/>
      <c r="V96" s="203"/>
      <c r="W96" s="203"/>
      <c r="X96" s="203"/>
      <c r="Y96" s="203"/>
      <c r="Z96" s="203"/>
      <c r="AA96" s="203"/>
      <c r="AB96" s="203"/>
      <c r="AC96" s="203"/>
      <c r="AD96" s="203"/>
      <c r="AE96" s="203"/>
      <c r="AF96" s="203"/>
      <c r="AG96" s="203"/>
      <c r="AH96" s="203"/>
      <c r="AI96" s="203"/>
      <c r="AJ96" s="203"/>
      <c r="AK96" s="203"/>
      <c r="AL96" s="203"/>
      <c r="AM96" s="203"/>
      <c r="AN96" s="203"/>
    </row>
    <row r="97" spans="2:41" s="193" customFormat="1" ht="20.100000000000001" customHeight="1" x14ac:dyDescent="0.25">
      <c r="B97" s="199"/>
      <c r="C97" s="198" t="s">
        <v>244</v>
      </c>
      <c r="D97" s="201" t="s">
        <v>292</v>
      </c>
      <c r="E97" s="200">
        <f>SUM(F97:AN97)</f>
        <v>0</v>
      </c>
      <c r="F97" s="195">
        <f t="shared" ref="F97:AN97" si="24">SUM(F98:F102)</f>
        <v>0</v>
      </c>
      <c r="G97" s="195">
        <f t="shared" si="24"/>
        <v>0</v>
      </c>
      <c r="H97" s="195">
        <f t="shared" si="24"/>
        <v>0</v>
      </c>
      <c r="I97" s="195">
        <f t="shared" si="24"/>
        <v>0</v>
      </c>
      <c r="J97" s="195">
        <f t="shared" si="24"/>
        <v>0</v>
      </c>
      <c r="K97" s="195">
        <f t="shared" si="24"/>
        <v>0</v>
      </c>
      <c r="L97" s="195">
        <f t="shared" si="24"/>
        <v>0</v>
      </c>
      <c r="M97" s="195">
        <f t="shared" si="24"/>
        <v>0</v>
      </c>
      <c r="N97" s="195">
        <f t="shared" si="24"/>
        <v>0</v>
      </c>
      <c r="O97" s="195">
        <f t="shared" si="24"/>
        <v>0</v>
      </c>
      <c r="P97" s="195">
        <f t="shared" si="24"/>
        <v>0</v>
      </c>
      <c r="Q97" s="195">
        <f t="shared" si="24"/>
        <v>0</v>
      </c>
      <c r="R97" s="195">
        <f t="shared" si="24"/>
        <v>0</v>
      </c>
      <c r="S97" s="195">
        <f t="shared" si="24"/>
        <v>0</v>
      </c>
      <c r="T97" s="195">
        <f t="shared" si="24"/>
        <v>0</v>
      </c>
      <c r="U97" s="195">
        <f t="shared" si="24"/>
        <v>0</v>
      </c>
      <c r="V97" s="195">
        <f t="shared" si="24"/>
        <v>0</v>
      </c>
      <c r="W97" s="195">
        <f t="shared" si="24"/>
        <v>0</v>
      </c>
      <c r="X97" s="195">
        <f t="shared" si="24"/>
        <v>0</v>
      </c>
      <c r="Y97" s="195">
        <f t="shared" si="24"/>
        <v>0</v>
      </c>
      <c r="Z97" s="195">
        <f t="shared" si="24"/>
        <v>0</v>
      </c>
      <c r="AA97" s="195">
        <f t="shared" si="24"/>
        <v>0</v>
      </c>
      <c r="AB97" s="195">
        <f t="shared" si="24"/>
        <v>0</v>
      </c>
      <c r="AC97" s="195">
        <f t="shared" si="24"/>
        <v>0</v>
      </c>
      <c r="AD97" s="195">
        <f t="shared" si="24"/>
        <v>0</v>
      </c>
      <c r="AE97" s="195">
        <f t="shared" si="24"/>
        <v>0</v>
      </c>
      <c r="AF97" s="195">
        <f t="shared" si="24"/>
        <v>0</v>
      </c>
      <c r="AG97" s="195">
        <f t="shared" si="24"/>
        <v>0</v>
      </c>
      <c r="AH97" s="195">
        <f t="shared" si="24"/>
        <v>0</v>
      </c>
      <c r="AI97" s="195">
        <f t="shared" si="24"/>
        <v>0</v>
      </c>
      <c r="AJ97" s="195">
        <f t="shared" si="24"/>
        <v>0</v>
      </c>
      <c r="AK97" s="195">
        <f t="shared" si="24"/>
        <v>0</v>
      </c>
      <c r="AL97" s="195">
        <f t="shared" si="24"/>
        <v>0</v>
      </c>
      <c r="AM97" s="195">
        <f t="shared" si="24"/>
        <v>0</v>
      </c>
      <c r="AN97" s="195">
        <f t="shared" si="24"/>
        <v>0</v>
      </c>
      <c r="AO97" s="194"/>
    </row>
    <row r="98" spans="2:41" s="193" customFormat="1" ht="20.100000000000001" customHeight="1" x14ac:dyDescent="0.25">
      <c r="B98" s="199"/>
      <c r="C98" s="198"/>
      <c r="D98" s="197" t="s">
        <v>291</v>
      </c>
      <c r="E98" s="286">
        <f>'Mix de Usos'!$E$28</f>
        <v>30</v>
      </c>
      <c r="F98" s="195">
        <f>$E98*'Entradas e Passaporte'!E162</f>
        <v>0</v>
      </c>
      <c r="G98" s="195">
        <f>$E98*'Entradas e Passaporte'!F162</f>
        <v>0</v>
      </c>
      <c r="H98" s="195">
        <f>$E98*'Entradas e Passaporte'!G162</f>
        <v>0</v>
      </c>
      <c r="I98" s="195">
        <f>$E98*'Entradas e Passaporte'!H162</f>
        <v>0</v>
      </c>
      <c r="J98" s="195">
        <f>$E98*'Entradas e Passaporte'!I162</f>
        <v>0</v>
      </c>
      <c r="K98" s="195">
        <f>$E98*'Entradas e Passaporte'!J162</f>
        <v>0</v>
      </c>
      <c r="L98" s="195">
        <f>$E98*'Entradas e Passaporte'!K162</f>
        <v>0</v>
      </c>
      <c r="M98" s="195">
        <f>$E98*'Entradas e Passaporte'!L162</f>
        <v>0</v>
      </c>
      <c r="N98" s="195">
        <f>$E98*'Entradas e Passaporte'!M162</f>
        <v>0</v>
      </c>
      <c r="O98" s="195">
        <f>$E98*'Entradas e Passaporte'!N162</f>
        <v>0</v>
      </c>
      <c r="P98" s="195">
        <f>$E98*'Entradas e Passaporte'!O162</f>
        <v>0</v>
      </c>
      <c r="Q98" s="195">
        <f>$E98*'Entradas e Passaporte'!P162</f>
        <v>0</v>
      </c>
      <c r="R98" s="195">
        <f>$E98*'Entradas e Passaporte'!Q162</f>
        <v>0</v>
      </c>
      <c r="S98" s="195">
        <f>$E98*'Entradas e Passaporte'!R162</f>
        <v>0</v>
      </c>
      <c r="T98" s="195">
        <f>$E98*'Entradas e Passaporte'!S162</f>
        <v>0</v>
      </c>
      <c r="U98" s="195">
        <f>$E98*'Entradas e Passaporte'!T162</f>
        <v>0</v>
      </c>
      <c r="V98" s="195">
        <f>$E98*'Entradas e Passaporte'!U162</f>
        <v>0</v>
      </c>
      <c r="W98" s="195">
        <f>$E98*'Entradas e Passaporte'!V162</f>
        <v>0</v>
      </c>
      <c r="X98" s="195">
        <f>$E98*'Entradas e Passaporte'!W162</f>
        <v>0</v>
      </c>
      <c r="Y98" s="195">
        <f>$E98*'Entradas e Passaporte'!X162</f>
        <v>0</v>
      </c>
      <c r="Z98" s="195">
        <f>$E98*'Entradas e Passaporte'!Y162</f>
        <v>0</v>
      </c>
      <c r="AA98" s="195">
        <f>$E98*'Entradas e Passaporte'!Z162</f>
        <v>0</v>
      </c>
      <c r="AB98" s="195">
        <f>$E98*'Entradas e Passaporte'!AA162</f>
        <v>0</v>
      </c>
      <c r="AC98" s="195">
        <f>$E98*'Entradas e Passaporte'!AB162</f>
        <v>0</v>
      </c>
      <c r="AD98" s="195">
        <f>$E98*'Entradas e Passaporte'!AC162</f>
        <v>0</v>
      </c>
      <c r="AE98" s="195">
        <f>$E98*'Entradas e Passaporte'!AD162</f>
        <v>0</v>
      </c>
      <c r="AF98" s="195">
        <f>$E98*'Entradas e Passaporte'!AE162</f>
        <v>0</v>
      </c>
      <c r="AG98" s="195">
        <f>$E98*'Entradas e Passaporte'!AF162</f>
        <v>0</v>
      </c>
      <c r="AH98" s="195">
        <f>$E98*'Entradas e Passaporte'!AG162</f>
        <v>0</v>
      </c>
      <c r="AI98" s="195">
        <f>$E98*'Entradas e Passaporte'!AH162</f>
        <v>0</v>
      </c>
      <c r="AJ98" s="195">
        <f>$E98*'Entradas e Passaporte'!AI162</f>
        <v>0</v>
      </c>
      <c r="AK98" s="195">
        <f>$E98*'Entradas e Passaporte'!AJ162</f>
        <v>0</v>
      </c>
      <c r="AL98" s="195">
        <f>$E98*'Entradas e Passaporte'!AK162</f>
        <v>0</v>
      </c>
      <c r="AM98" s="195">
        <f>$E98*'Entradas e Passaporte'!AL162</f>
        <v>0</v>
      </c>
      <c r="AN98" s="195">
        <f>$E98*'Entradas e Passaporte'!AM162</f>
        <v>0</v>
      </c>
      <c r="AO98" s="194"/>
    </row>
    <row r="99" spans="2:41" s="193" customFormat="1" ht="20.100000000000001" customHeight="1" x14ac:dyDescent="0.25">
      <c r="B99" s="199"/>
      <c r="C99" s="198"/>
      <c r="D99" s="197" t="s">
        <v>290</v>
      </c>
      <c r="E99" s="286">
        <f>'Mix de Usos'!$E$28</f>
        <v>30</v>
      </c>
      <c r="F99" s="195">
        <f>$E99*'Entradas e Passaporte'!E163</f>
        <v>0</v>
      </c>
      <c r="G99" s="195">
        <f>$E99*'Entradas e Passaporte'!F163</f>
        <v>0</v>
      </c>
      <c r="H99" s="195">
        <f>$E99*'Entradas e Passaporte'!G163</f>
        <v>0</v>
      </c>
      <c r="I99" s="195">
        <f>$E99*'Entradas e Passaporte'!H163</f>
        <v>0</v>
      </c>
      <c r="J99" s="195">
        <f>$E99*'Entradas e Passaporte'!I163</f>
        <v>0</v>
      </c>
      <c r="K99" s="195">
        <f>$E99*'Entradas e Passaporte'!J163</f>
        <v>0</v>
      </c>
      <c r="L99" s="195">
        <f>$E99*'Entradas e Passaporte'!K163</f>
        <v>0</v>
      </c>
      <c r="M99" s="195">
        <f>$E99*'Entradas e Passaporte'!L163</f>
        <v>0</v>
      </c>
      <c r="N99" s="195">
        <f>$E99*'Entradas e Passaporte'!M163</f>
        <v>0</v>
      </c>
      <c r="O99" s="195">
        <f>$E99*'Entradas e Passaporte'!N163</f>
        <v>0</v>
      </c>
      <c r="P99" s="195">
        <f>$E99*'Entradas e Passaporte'!O163</f>
        <v>0</v>
      </c>
      <c r="Q99" s="195">
        <f>$E99*'Entradas e Passaporte'!P163</f>
        <v>0</v>
      </c>
      <c r="R99" s="195">
        <f>$E99*'Entradas e Passaporte'!Q163</f>
        <v>0</v>
      </c>
      <c r="S99" s="195">
        <f>$E99*'Entradas e Passaporte'!R163</f>
        <v>0</v>
      </c>
      <c r="T99" s="195">
        <f>$E99*'Entradas e Passaporte'!S163</f>
        <v>0</v>
      </c>
      <c r="U99" s="195">
        <f>$E99*'Entradas e Passaporte'!T163</f>
        <v>0</v>
      </c>
      <c r="V99" s="195">
        <f>$E99*'Entradas e Passaporte'!U163</f>
        <v>0</v>
      </c>
      <c r="W99" s="195">
        <f>$E99*'Entradas e Passaporte'!V163</f>
        <v>0</v>
      </c>
      <c r="X99" s="195">
        <f>$E99*'Entradas e Passaporte'!W163</f>
        <v>0</v>
      </c>
      <c r="Y99" s="195">
        <f>$E99*'Entradas e Passaporte'!X163</f>
        <v>0</v>
      </c>
      <c r="Z99" s="195">
        <f>$E99*'Entradas e Passaporte'!Y163</f>
        <v>0</v>
      </c>
      <c r="AA99" s="195">
        <f>$E99*'Entradas e Passaporte'!Z163</f>
        <v>0</v>
      </c>
      <c r="AB99" s="195">
        <f>$E99*'Entradas e Passaporte'!AA163</f>
        <v>0</v>
      </c>
      <c r="AC99" s="195">
        <f>$E99*'Entradas e Passaporte'!AB163</f>
        <v>0</v>
      </c>
      <c r="AD99" s="195">
        <f>$E99*'Entradas e Passaporte'!AC163</f>
        <v>0</v>
      </c>
      <c r="AE99" s="195">
        <f>$E99*'Entradas e Passaporte'!AD163</f>
        <v>0</v>
      </c>
      <c r="AF99" s="195">
        <f>$E99*'Entradas e Passaporte'!AE163</f>
        <v>0</v>
      </c>
      <c r="AG99" s="195">
        <f>$E99*'Entradas e Passaporte'!AF163</f>
        <v>0</v>
      </c>
      <c r="AH99" s="195">
        <f>$E99*'Entradas e Passaporte'!AG163</f>
        <v>0</v>
      </c>
      <c r="AI99" s="195">
        <f>$E99*'Entradas e Passaporte'!AH163</f>
        <v>0</v>
      </c>
      <c r="AJ99" s="195">
        <f>$E99*'Entradas e Passaporte'!AI163</f>
        <v>0</v>
      </c>
      <c r="AK99" s="195">
        <f>$E99*'Entradas e Passaporte'!AJ163</f>
        <v>0</v>
      </c>
      <c r="AL99" s="195">
        <f>$E99*'Entradas e Passaporte'!AK163</f>
        <v>0</v>
      </c>
      <c r="AM99" s="195">
        <f>$E99*'Entradas e Passaporte'!AL163</f>
        <v>0</v>
      </c>
      <c r="AN99" s="195">
        <f>$E99*'Entradas e Passaporte'!AM163</f>
        <v>0</v>
      </c>
      <c r="AO99" s="194"/>
    </row>
    <row r="100" spans="2:41" s="193" customFormat="1" ht="20.100000000000001" customHeight="1" x14ac:dyDescent="0.25">
      <c r="B100" s="199"/>
      <c r="C100" s="198"/>
      <c r="D100" s="197" t="s">
        <v>289</v>
      </c>
      <c r="E100" s="286">
        <f>'Mix de Usos'!$E$28</f>
        <v>30</v>
      </c>
      <c r="F100" s="195">
        <f>$E100*'Entradas e Passaporte'!E164</f>
        <v>0</v>
      </c>
      <c r="G100" s="195">
        <f>$E100*'Entradas e Passaporte'!F164</f>
        <v>0</v>
      </c>
      <c r="H100" s="195">
        <f>$E100*'Entradas e Passaporte'!G164</f>
        <v>0</v>
      </c>
      <c r="I100" s="195">
        <f>$E100*'Entradas e Passaporte'!H164</f>
        <v>0</v>
      </c>
      <c r="J100" s="195">
        <f>$E100*'Entradas e Passaporte'!I164</f>
        <v>0</v>
      </c>
      <c r="K100" s="195">
        <f>$E100*'Entradas e Passaporte'!J164</f>
        <v>0</v>
      </c>
      <c r="L100" s="195">
        <f>$E100*'Entradas e Passaporte'!K164</f>
        <v>0</v>
      </c>
      <c r="M100" s="195">
        <f>$E100*'Entradas e Passaporte'!L164</f>
        <v>0</v>
      </c>
      <c r="N100" s="195">
        <f>$E100*'Entradas e Passaporte'!M164</f>
        <v>0</v>
      </c>
      <c r="O100" s="195">
        <f>$E100*'Entradas e Passaporte'!N164</f>
        <v>0</v>
      </c>
      <c r="P100" s="195">
        <f>$E100*'Entradas e Passaporte'!O164</f>
        <v>0</v>
      </c>
      <c r="Q100" s="195">
        <f>$E100*'Entradas e Passaporte'!P164</f>
        <v>0</v>
      </c>
      <c r="R100" s="195">
        <f>$E100*'Entradas e Passaporte'!Q164</f>
        <v>0</v>
      </c>
      <c r="S100" s="195">
        <f>$E100*'Entradas e Passaporte'!R164</f>
        <v>0</v>
      </c>
      <c r="T100" s="195">
        <f>$E100*'Entradas e Passaporte'!S164</f>
        <v>0</v>
      </c>
      <c r="U100" s="195">
        <f>$E100*'Entradas e Passaporte'!T164</f>
        <v>0</v>
      </c>
      <c r="V100" s="195">
        <f>$E100*'Entradas e Passaporte'!U164</f>
        <v>0</v>
      </c>
      <c r="W100" s="195">
        <f>$E100*'Entradas e Passaporte'!V164</f>
        <v>0</v>
      </c>
      <c r="X100" s="195">
        <f>$E100*'Entradas e Passaporte'!W164</f>
        <v>0</v>
      </c>
      <c r="Y100" s="195">
        <f>$E100*'Entradas e Passaporte'!X164</f>
        <v>0</v>
      </c>
      <c r="Z100" s="195">
        <f>$E100*'Entradas e Passaporte'!Y164</f>
        <v>0</v>
      </c>
      <c r="AA100" s="195">
        <f>$E100*'Entradas e Passaporte'!Z164</f>
        <v>0</v>
      </c>
      <c r="AB100" s="195">
        <f>$E100*'Entradas e Passaporte'!AA164</f>
        <v>0</v>
      </c>
      <c r="AC100" s="195">
        <f>$E100*'Entradas e Passaporte'!AB164</f>
        <v>0</v>
      </c>
      <c r="AD100" s="195">
        <f>$E100*'Entradas e Passaporte'!AC164</f>
        <v>0</v>
      </c>
      <c r="AE100" s="195">
        <f>$E100*'Entradas e Passaporte'!AD164</f>
        <v>0</v>
      </c>
      <c r="AF100" s="195">
        <f>$E100*'Entradas e Passaporte'!AE164</f>
        <v>0</v>
      </c>
      <c r="AG100" s="195">
        <f>$E100*'Entradas e Passaporte'!AF164</f>
        <v>0</v>
      </c>
      <c r="AH100" s="195">
        <f>$E100*'Entradas e Passaporte'!AG164</f>
        <v>0</v>
      </c>
      <c r="AI100" s="195">
        <f>$E100*'Entradas e Passaporte'!AH164</f>
        <v>0</v>
      </c>
      <c r="AJ100" s="195">
        <f>$E100*'Entradas e Passaporte'!AI164</f>
        <v>0</v>
      </c>
      <c r="AK100" s="195">
        <f>$E100*'Entradas e Passaporte'!AJ164</f>
        <v>0</v>
      </c>
      <c r="AL100" s="195">
        <f>$E100*'Entradas e Passaporte'!AK164</f>
        <v>0</v>
      </c>
      <c r="AM100" s="195">
        <f>$E100*'Entradas e Passaporte'!AL164</f>
        <v>0</v>
      </c>
      <c r="AN100" s="195">
        <f>$E100*'Entradas e Passaporte'!AM164</f>
        <v>0</v>
      </c>
      <c r="AO100" s="194"/>
    </row>
    <row r="101" spans="2:41" s="193" customFormat="1" ht="20.100000000000001" customHeight="1" x14ac:dyDescent="0.25">
      <c r="B101" s="199"/>
      <c r="C101" s="198"/>
      <c r="D101" s="197" t="s">
        <v>288</v>
      </c>
      <c r="E101" s="286">
        <f>'Mix de Usos'!$E$28</f>
        <v>30</v>
      </c>
      <c r="F101" s="195">
        <f>$E101*'Entradas e Passaporte'!E165</f>
        <v>0</v>
      </c>
      <c r="G101" s="195">
        <f>$E101*'Entradas e Passaporte'!F165</f>
        <v>0</v>
      </c>
      <c r="H101" s="195">
        <f>$E101*'Entradas e Passaporte'!G165</f>
        <v>0</v>
      </c>
      <c r="I101" s="195">
        <f>$E101*'Entradas e Passaporte'!H165</f>
        <v>0</v>
      </c>
      <c r="J101" s="195">
        <f>$E101*'Entradas e Passaporte'!I165</f>
        <v>0</v>
      </c>
      <c r="K101" s="195">
        <f>$E101*'Entradas e Passaporte'!J165</f>
        <v>0</v>
      </c>
      <c r="L101" s="195">
        <f>$E101*'Entradas e Passaporte'!K165</f>
        <v>0</v>
      </c>
      <c r="M101" s="195">
        <f>$E101*'Entradas e Passaporte'!L165</f>
        <v>0</v>
      </c>
      <c r="N101" s="195">
        <f>$E101*'Entradas e Passaporte'!M165</f>
        <v>0</v>
      </c>
      <c r="O101" s="195">
        <f>$E101*'Entradas e Passaporte'!N165</f>
        <v>0</v>
      </c>
      <c r="P101" s="195">
        <f>$E101*'Entradas e Passaporte'!O165</f>
        <v>0</v>
      </c>
      <c r="Q101" s="195">
        <f>$E101*'Entradas e Passaporte'!P165</f>
        <v>0</v>
      </c>
      <c r="R101" s="195">
        <f>$E101*'Entradas e Passaporte'!Q165</f>
        <v>0</v>
      </c>
      <c r="S101" s="195">
        <f>$E101*'Entradas e Passaporte'!R165</f>
        <v>0</v>
      </c>
      <c r="T101" s="195">
        <f>$E101*'Entradas e Passaporte'!S165</f>
        <v>0</v>
      </c>
      <c r="U101" s="195">
        <f>$E101*'Entradas e Passaporte'!T165</f>
        <v>0</v>
      </c>
      <c r="V101" s="195">
        <f>$E101*'Entradas e Passaporte'!U165</f>
        <v>0</v>
      </c>
      <c r="W101" s="195">
        <f>$E101*'Entradas e Passaporte'!V165</f>
        <v>0</v>
      </c>
      <c r="X101" s="195">
        <f>$E101*'Entradas e Passaporte'!W165</f>
        <v>0</v>
      </c>
      <c r="Y101" s="195">
        <f>$E101*'Entradas e Passaporte'!X165</f>
        <v>0</v>
      </c>
      <c r="Z101" s="195">
        <f>$E101*'Entradas e Passaporte'!Y165</f>
        <v>0</v>
      </c>
      <c r="AA101" s="195">
        <f>$E101*'Entradas e Passaporte'!Z165</f>
        <v>0</v>
      </c>
      <c r="AB101" s="195">
        <f>$E101*'Entradas e Passaporte'!AA165</f>
        <v>0</v>
      </c>
      <c r="AC101" s="195">
        <f>$E101*'Entradas e Passaporte'!AB165</f>
        <v>0</v>
      </c>
      <c r="AD101" s="195">
        <f>$E101*'Entradas e Passaporte'!AC165</f>
        <v>0</v>
      </c>
      <c r="AE101" s="195">
        <f>$E101*'Entradas e Passaporte'!AD165</f>
        <v>0</v>
      </c>
      <c r="AF101" s="195">
        <f>$E101*'Entradas e Passaporte'!AE165</f>
        <v>0</v>
      </c>
      <c r="AG101" s="195">
        <f>$E101*'Entradas e Passaporte'!AF165</f>
        <v>0</v>
      </c>
      <c r="AH101" s="195">
        <f>$E101*'Entradas e Passaporte'!AG165</f>
        <v>0</v>
      </c>
      <c r="AI101" s="195">
        <f>$E101*'Entradas e Passaporte'!AH165</f>
        <v>0</v>
      </c>
      <c r="AJ101" s="195">
        <f>$E101*'Entradas e Passaporte'!AI165</f>
        <v>0</v>
      </c>
      <c r="AK101" s="195">
        <f>$E101*'Entradas e Passaporte'!AJ165</f>
        <v>0</v>
      </c>
      <c r="AL101" s="195">
        <f>$E101*'Entradas e Passaporte'!AK165</f>
        <v>0</v>
      </c>
      <c r="AM101" s="195">
        <f>$E101*'Entradas e Passaporte'!AL165</f>
        <v>0</v>
      </c>
      <c r="AN101" s="195">
        <f>$E101*'Entradas e Passaporte'!AM165</f>
        <v>0</v>
      </c>
      <c r="AO101" s="194"/>
    </row>
    <row r="102" spans="2:41" s="193" customFormat="1" ht="20.100000000000001" customHeight="1" x14ac:dyDescent="0.25">
      <c r="B102" s="199"/>
      <c r="C102" s="198"/>
      <c r="D102" s="197" t="s">
        <v>287</v>
      </c>
      <c r="E102" s="286">
        <f>'Mix de Usos'!$E$28</f>
        <v>30</v>
      </c>
      <c r="F102" s="195">
        <f>$E102*'Entradas e Passaporte'!E166</f>
        <v>0</v>
      </c>
      <c r="G102" s="195">
        <f>$E102*'Entradas e Passaporte'!F166</f>
        <v>0</v>
      </c>
      <c r="H102" s="195">
        <f>$E102*'Entradas e Passaporte'!G166</f>
        <v>0</v>
      </c>
      <c r="I102" s="195">
        <f>$E102*'Entradas e Passaporte'!H166</f>
        <v>0</v>
      </c>
      <c r="J102" s="195">
        <f>$E102*'Entradas e Passaporte'!I166</f>
        <v>0</v>
      </c>
      <c r="K102" s="195">
        <f>$E102*'Entradas e Passaporte'!J166</f>
        <v>0</v>
      </c>
      <c r="L102" s="195">
        <f>$E102*'Entradas e Passaporte'!K166</f>
        <v>0</v>
      </c>
      <c r="M102" s="195">
        <f>$E102*'Entradas e Passaporte'!L166</f>
        <v>0</v>
      </c>
      <c r="N102" s="195">
        <f>$E102*'Entradas e Passaporte'!M166</f>
        <v>0</v>
      </c>
      <c r="O102" s="195">
        <f>$E102*'Entradas e Passaporte'!N166</f>
        <v>0</v>
      </c>
      <c r="P102" s="195">
        <f>$E102*'Entradas e Passaporte'!O166</f>
        <v>0</v>
      </c>
      <c r="Q102" s="195">
        <f>$E102*'Entradas e Passaporte'!P166</f>
        <v>0</v>
      </c>
      <c r="R102" s="195">
        <f>$E102*'Entradas e Passaporte'!Q166</f>
        <v>0</v>
      </c>
      <c r="S102" s="195">
        <f>$E102*'Entradas e Passaporte'!R166</f>
        <v>0</v>
      </c>
      <c r="T102" s="195">
        <f>$E102*'Entradas e Passaporte'!S166</f>
        <v>0</v>
      </c>
      <c r="U102" s="195">
        <f>$E102*'Entradas e Passaporte'!T166</f>
        <v>0</v>
      </c>
      <c r="V102" s="195">
        <f>$E102*'Entradas e Passaporte'!U166</f>
        <v>0</v>
      </c>
      <c r="W102" s="195">
        <f>$E102*'Entradas e Passaporte'!V166</f>
        <v>0</v>
      </c>
      <c r="X102" s="195">
        <f>$E102*'Entradas e Passaporte'!W166</f>
        <v>0</v>
      </c>
      <c r="Y102" s="195">
        <f>$E102*'Entradas e Passaporte'!X166</f>
        <v>0</v>
      </c>
      <c r="Z102" s="195">
        <f>$E102*'Entradas e Passaporte'!Y166</f>
        <v>0</v>
      </c>
      <c r="AA102" s="195">
        <f>$E102*'Entradas e Passaporte'!Z166</f>
        <v>0</v>
      </c>
      <c r="AB102" s="195">
        <f>$E102*'Entradas e Passaporte'!AA166</f>
        <v>0</v>
      </c>
      <c r="AC102" s="195">
        <f>$E102*'Entradas e Passaporte'!AB166</f>
        <v>0</v>
      </c>
      <c r="AD102" s="195">
        <f>$E102*'Entradas e Passaporte'!AC166</f>
        <v>0</v>
      </c>
      <c r="AE102" s="195">
        <f>$E102*'Entradas e Passaporte'!AD166</f>
        <v>0</v>
      </c>
      <c r="AF102" s="195">
        <f>$E102*'Entradas e Passaporte'!AE166</f>
        <v>0</v>
      </c>
      <c r="AG102" s="195">
        <f>$E102*'Entradas e Passaporte'!AF166</f>
        <v>0</v>
      </c>
      <c r="AH102" s="195">
        <f>$E102*'Entradas e Passaporte'!AG166</f>
        <v>0</v>
      </c>
      <c r="AI102" s="195">
        <f>$E102*'Entradas e Passaporte'!AH166</f>
        <v>0</v>
      </c>
      <c r="AJ102" s="195">
        <f>$E102*'Entradas e Passaporte'!AI166</f>
        <v>0</v>
      </c>
      <c r="AK102" s="195">
        <f>$E102*'Entradas e Passaporte'!AJ166</f>
        <v>0</v>
      </c>
      <c r="AL102" s="195">
        <f>$E102*'Entradas e Passaporte'!AK166</f>
        <v>0</v>
      </c>
      <c r="AM102" s="195">
        <f>$E102*'Entradas e Passaporte'!AL166</f>
        <v>0</v>
      </c>
      <c r="AN102" s="195">
        <f>$E102*'Entradas e Passaporte'!AM166</f>
        <v>0</v>
      </c>
      <c r="AO102" s="194"/>
    </row>
    <row r="103" spans="2:41" s="193" customFormat="1" ht="20.100000000000001" customHeight="1" x14ac:dyDescent="0.25">
      <c r="B103" s="199"/>
      <c r="C103" s="198" t="s">
        <v>244</v>
      </c>
      <c r="D103" s="201" t="s">
        <v>286</v>
      </c>
      <c r="E103" s="200">
        <f>SUM(F103:AN103)</f>
        <v>0</v>
      </c>
      <c r="F103" s="195">
        <f t="shared" ref="F103:AN103" si="25">SUM(F104:F108)</f>
        <v>0</v>
      </c>
      <c r="G103" s="195">
        <f t="shared" si="25"/>
        <v>0</v>
      </c>
      <c r="H103" s="195">
        <f t="shared" si="25"/>
        <v>0</v>
      </c>
      <c r="I103" s="195">
        <f t="shared" si="25"/>
        <v>0</v>
      </c>
      <c r="J103" s="195">
        <f t="shared" si="25"/>
        <v>0</v>
      </c>
      <c r="K103" s="195">
        <f t="shared" si="25"/>
        <v>0</v>
      </c>
      <c r="L103" s="195">
        <f t="shared" si="25"/>
        <v>0</v>
      </c>
      <c r="M103" s="195">
        <f t="shared" si="25"/>
        <v>0</v>
      </c>
      <c r="N103" s="195">
        <f t="shared" si="25"/>
        <v>0</v>
      </c>
      <c r="O103" s="195">
        <f t="shared" si="25"/>
        <v>0</v>
      </c>
      <c r="P103" s="195">
        <f t="shared" si="25"/>
        <v>0</v>
      </c>
      <c r="Q103" s="195">
        <f t="shared" si="25"/>
        <v>0</v>
      </c>
      <c r="R103" s="195">
        <f t="shared" si="25"/>
        <v>0</v>
      </c>
      <c r="S103" s="195">
        <f t="shared" si="25"/>
        <v>0</v>
      </c>
      <c r="T103" s="195">
        <f t="shared" si="25"/>
        <v>0</v>
      </c>
      <c r="U103" s="195">
        <f t="shared" si="25"/>
        <v>0</v>
      </c>
      <c r="V103" s="195">
        <f t="shared" si="25"/>
        <v>0</v>
      </c>
      <c r="W103" s="195">
        <f t="shared" si="25"/>
        <v>0</v>
      </c>
      <c r="X103" s="195">
        <f t="shared" si="25"/>
        <v>0</v>
      </c>
      <c r="Y103" s="195">
        <f t="shared" si="25"/>
        <v>0</v>
      </c>
      <c r="Z103" s="195">
        <f t="shared" si="25"/>
        <v>0</v>
      </c>
      <c r="AA103" s="195">
        <f t="shared" si="25"/>
        <v>0</v>
      </c>
      <c r="AB103" s="195">
        <f t="shared" si="25"/>
        <v>0</v>
      </c>
      <c r="AC103" s="195">
        <f t="shared" si="25"/>
        <v>0</v>
      </c>
      <c r="AD103" s="195">
        <f t="shared" si="25"/>
        <v>0</v>
      </c>
      <c r="AE103" s="195">
        <f t="shared" si="25"/>
        <v>0</v>
      </c>
      <c r="AF103" s="195">
        <f t="shared" si="25"/>
        <v>0</v>
      </c>
      <c r="AG103" s="195">
        <f t="shared" si="25"/>
        <v>0</v>
      </c>
      <c r="AH103" s="195">
        <f t="shared" si="25"/>
        <v>0</v>
      </c>
      <c r="AI103" s="195">
        <f t="shared" si="25"/>
        <v>0</v>
      </c>
      <c r="AJ103" s="195">
        <f t="shared" si="25"/>
        <v>0</v>
      </c>
      <c r="AK103" s="195">
        <f t="shared" si="25"/>
        <v>0</v>
      </c>
      <c r="AL103" s="195">
        <f t="shared" si="25"/>
        <v>0</v>
      </c>
      <c r="AM103" s="195">
        <f t="shared" si="25"/>
        <v>0</v>
      </c>
      <c r="AN103" s="195">
        <f t="shared" si="25"/>
        <v>0</v>
      </c>
      <c r="AO103" s="194"/>
    </row>
    <row r="104" spans="2:41" s="193" customFormat="1" ht="20.100000000000001" customHeight="1" x14ac:dyDescent="0.25">
      <c r="B104" s="199"/>
      <c r="C104" s="198"/>
      <c r="D104" s="197" t="s">
        <v>285</v>
      </c>
      <c r="E104" s="286">
        <f>'Mix de Usos'!$H$28</f>
        <v>69</v>
      </c>
      <c r="F104" s="195">
        <f>$E104*'Entradas e Passaporte'!E168</f>
        <v>0</v>
      </c>
      <c r="G104" s="195">
        <f>$E104*'Entradas e Passaporte'!F168</f>
        <v>0</v>
      </c>
      <c r="H104" s="195">
        <f>$E104*'Entradas e Passaporte'!G168</f>
        <v>0</v>
      </c>
      <c r="I104" s="195">
        <f>$E104*'Entradas e Passaporte'!H168</f>
        <v>0</v>
      </c>
      <c r="J104" s="195">
        <f>$E104*'Entradas e Passaporte'!I168</f>
        <v>0</v>
      </c>
      <c r="K104" s="195">
        <f>$E104*'Entradas e Passaporte'!J168</f>
        <v>0</v>
      </c>
      <c r="L104" s="195">
        <f>$E104*'Entradas e Passaporte'!K168</f>
        <v>0</v>
      </c>
      <c r="M104" s="195">
        <f>$E104*'Entradas e Passaporte'!L168</f>
        <v>0</v>
      </c>
      <c r="N104" s="195">
        <f>$E104*'Entradas e Passaporte'!M168</f>
        <v>0</v>
      </c>
      <c r="O104" s="195">
        <f>$E104*'Entradas e Passaporte'!N168</f>
        <v>0</v>
      </c>
      <c r="P104" s="195">
        <f>$E104*'Entradas e Passaporte'!O168</f>
        <v>0</v>
      </c>
      <c r="Q104" s="195">
        <f>$E104*'Entradas e Passaporte'!P168</f>
        <v>0</v>
      </c>
      <c r="R104" s="195">
        <f>$E104*'Entradas e Passaporte'!Q168</f>
        <v>0</v>
      </c>
      <c r="S104" s="195">
        <f>$E104*'Entradas e Passaporte'!R168</f>
        <v>0</v>
      </c>
      <c r="T104" s="195">
        <f>$E104*'Entradas e Passaporte'!S168</f>
        <v>0</v>
      </c>
      <c r="U104" s="195">
        <f>$E104*'Entradas e Passaporte'!T168</f>
        <v>0</v>
      </c>
      <c r="V104" s="195">
        <f>$E104*'Entradas e Passaporte'!U168</f>
        <v>0</v>
      </c>
      <c r="W104" s="195">
        <f>$E104*'Entradas e Passaporte'!V168</f>
        <v>0</v>
      </c>
      <c r="X104" s="195">
        <f>$E104*'Entradas e Passaporte'!W168</f>
        <v>0</v>
      </c>
      <c r="Y104" s="195">
        <f>$E104*'Entradas e Passaporte'!X168</f>
        <v>0</v>
      </c>
      <c r="Z104" s="195">
        <f>$E104*'Entradas e Passaporte'!Y168</f>
        <v>0</v>
      </c>
      <c r="AA104" s="195">
        <f>$E104*'Entradas e Passaporte'!Z168</f>
        <v>0</v>
      </c>
      <c r="AB104" s="195">
        <f>$E104*'Entradas e Passaporte'!AA168</f>
        <v>0</v>
      </c>
      <c r="AC104" s="195">
        <f>$E104*'Entradas e Passaporte'!AB168</f>
        <v>0</v>
      </c>
      <c r="AD104" s="195">
        <f>$E104*'Entradas e Passaporte'!AC168</f>
        <v>0</v>
      </c>
      <c r="AE104" s="195">
        <f>$E104*'Entradas e Passaporte'!AD168</f>
        <v>0</v>
      </c>
      <c r="AF104" s="195">
        <f>$E104*'Entradas e Passaporte'!AE168</f>
        <v>0</v>
      </c>
      <c r="AG104" s="195">
        <f>$E104*'Entradas e Passaporte'!AF168</f>
        <v>0</v>
      </c>
      <c r="AH104" s="195">
        <f>$E104*'Entradas e Passaporte'!AG168</f>
        <v>0</v>
      </c>
      <c r="AI104" s="195">
        <f>$E104*'Entradas e Passaporte'!AH168</f>
        <v>0</v>
      </c>
      <c r="AJ104" s="195">
        <f>$E104*'Entradas e Passaporte'!AI168</f>
        <v>0</v>
      </c>
      <c r="AK104" s="195">
        <f>$E104*'Entradas e Passaporte'!AJ168</f>
        <v>0</v>
      </c>
      <c r="AL104" s="195">
        <f>$E104*'Entradas e Passaporte'!AK168</f>
        <v>0</v>
      </c>
      <c r="AM104" s="195">
        <f>$E104*'Entradas e Passaporte'!AL168</f>
        <v>0</v>
      </c>
      <c r="AN104" s="195">
        <f>$E104*'Entradas e Passaporte'!AM168</f>
        <v>0</v>
      </c>
      <c r="AO104" s="194"/>
    </row>
    <row r="105" spans="2:41" s="193" customFormat="1" ht="20.100000000000001" customHeight="1" x14ac:dyDescent="0.25">
      <c r="B105" s="199"/>
      <c r="C105" s="198"/>
      <c r="D105" s="197" t="s">
        <v>284</v>
      </c>
      <c r="E105" s="286">
        <f>'Mix de Usos'!$H$28</f>
        <v>69</v>
      </c>
      <c r="F105" s="195">
        <f>$E105*'Entradas e Passaporte'!E169</f>
        <v>0</v>
      </c>
      <c r="G105" s="195">
        <f>$E105*'Entradas e Passaporte'!F169</f>
        <v>0</v>
      </c>
      <c r="H105" s="195">
        <f>$E105*'Entradas e Passaporte'!G169</f>
        <v>0</v>
      </c>
      <c r="I105" s="195">
        <f>$E105*'Entradas e Passaporte'!H169</f>
        <v>0</v>
      </c>
      <c r="J105" s="195">
        <f>$E105*'Entradas e Passaporte'!I169</f>
        <v>0</v>
      </c>
      <c r="K105" s="195">
        <f>$E105*'Entradas e Passaporte'!J169</f>
        <v>0</v>
      </c>
      <c r="L105" s="195">
        <f>$E105*'Entradas e Passaporte'!K169</f>
        <v>0</v>
      </c>
      <c r="M105" s="195">
        <f>$E105*'Entradas e Passaporte'!L169</f>
        <v>0</v>
      </c>
      <c r="N105" s="195">
        <f>$E105*'Entradas e Passaporte'!M169</f>
        <v>0</v>
      </c>
      <c r="O105" s="195">
        <f>$E105*'Entradas e Passaporte'!N169</f>
        <v>0</v>
      </c>
      <c r="P105" s="195">
        <f>$E105*'Entradas e Passaporte'!O169</f>
        <v>0</v>
      </c>
      <c r="Q105" s="195">
        <f>$E105*'Entradas e Passaporte'!P169</f>
        <v>0</v>
      </c>
      <c r="R105" s="195">
        <f>$E105*'Entradas e Passaporte'!Q169</f>
        <v>0</v>
      </c>
      <c r="S105" s="195">
        <f>$E105*'Entradas e Passaporte'!R169</f>
        <v>0</v>
      </c>
      <c r="T105" s="195">
        <f>$E105*'Entradas e Passaporte'!S169</f>
        <v>0</v>
      </c>
      <c r="U105" s="195">
        <f>$E105*'Entradas e Passaporte'!T169</f>
        <v>0</v>
      </c>
      <c r="V105" s="195">
        <f>$E105*'Entradas e Passaporte'!U169</f>
        <v>0</v>
      </c>
      <c r="W105" s="195">
        <f>$E105*'Entradas e Passaporte'!V169</f>
        <v>0</v>
      </c>
      <c r="X105" s="195">
        <f>$E105*'Entradas e Passaporte'!W169</f>
        <v>0</v>
      </c>
      <c r="Y105" s="195">
        <f>$E105*'Entradas e Passaporte'!X169</f>
        <v>0</v>
      </c>
      <c r="Z105" s="195">
        <f>$E105*'Entradas e Passaporte'!Y169</f>
        <v>0</v>
      </c>
      <c r="AA105" s="195">
        <f>$E105*'Entradas e Passaporte'!Z169</f>
        <v>0</v>
      </c>
      <c r="AB105" s="195">
        <f>$E105*'Entradas e Passaporte'!AA169</f>
        <v>0</v>
      </c>
      <c r="AC105" s="195">
        <f>$E105*'Entradas e Passaporte'!AB169</f>
        <v>0</v>
      </c>
      <c r="AD105" s="195">
        <f>$E105*'Entradas e Passaporte'!AC169</f>
        <v>0</v>
      </c>
      <c r="AE105" s="195">
        <f>$E105*'Entradas e Passaporte'!AD169</f>
        <v>0</v>
      </c>
      <c r="AF105" s="195">
        <f>$E105*'Entradas e Passaporte'!AE169</f>
        <v>0</v>
      </c>
      <c r="AG105" s="195">
        <f>$E105*'Entradas e Passaporte'!AF169</f>
        <v>0</v>
      </c>
      <c r="AH105" s="195">
        <f>$E105*'Entradas e Passaporte'!AG169</f>
        <v>0</v>
      </c>
      <c r="AI105" s="195">
        <f>$E105*'Entradas e Passaporte'!AH169</f>
        <v>0</v>
      </c>
      <c r="AJ105" s="195">
        <f>$E105*'Entradas e Passaporte'!AI169</f>
        <v>0</v>
      </c>
      <c r="AK105" s="195">
        <f>$E105*'Entradas e Passaporte'!AJ169</f>
        <v>0</v>
      </c>
      <c r="AL105" s="195">
        <f>$E105*'Entradas e Passaporte'!AK169</f>
        <v>0</v>
      </c>
      <c r="AM105" s="195">
        <f>$E105*'Entradas e Passaporte'!AL169</f>
        <v>0</v>
      </c>
      <c r="AN105" s="195">
        <f>$E105*'Entradas e Passaporte'!AM169</f>
        <v>0</v>
      </c>
      <c r="AO105" s="194"/>
    </row>
    <row r="106" spans="2:41" s="193" customFormat="1" ht="20.100000000000001" customHeight="1" x14ac:dyDescent="0.25">
      <c r="B106" s="199"/>
      <c r="C106" s="198"/>
      <c r="D106" s="197" t="s">
        <v>283</v>
      </c>
      <c r="E106" s="286">
        <f>'Mix de Usos'!$H$28</f>
        <v>69</v>
      </c>
      <c r="F106" s="195">
        <f>$E106*'Entradas e Passaporte'!E170</f>
        <v>0</v>
      </c>
      <c r="G106" s="195">
        <f>$E106*'Entradas e Passaporte'!F170</f>
        <v>0</v>
      </c>
      <c r="H106" s="195">
        <f>$E106*'Entradas e Passaporte'!G170</f>
        <v>0</v>
      </c>
      <c r="I106" s="195">
        <f>$E106*'Entradas e Passaporte'!H170</f>
        <v>0</v>
      </c>
      <c r="J106" s="195">
        <f>$E106*'Entradas e Passaporte'!I170</f>
        <v>0</v>
      </c>
      <c r="K106" s="195">
        <f>$E106*'Entradas e Passaporte'!J170</f>
        <v>0</v>
      </c>
      <c r="L106" s="195">
        <f>$E106*'Entradas e Passaporte'!K170</f>
        <v>0</v>
      </c>
      <c r="M106" s="195">
        <f>$E106*'Entradas e Passaporte'!L170</f>
        <v>0</v>
      </c>
      <c r="N106" s="195">
        <f>$E106*'Entradas e Passaporte'!M170</f>
        <v>0</v>
      </c>
      <c r="O106" s="195">
        <f>$E106*'Entradas e Passaporte'!N170</f>
        <v>0</v>
      </c>
      <c r="P106" s="195">
        <f>$E106*'Entradas e Passaporte'!O170</f>
        <v>0</v>
      </c>
      <c r="Q106" s="195">
        <f>$E106*'Entradas e Passaporte'!P170</f>
        <v>0</v>
      </c>
      <c r="R106" s="195">
        <f>$E106*'Entradas e Passaporte'!Q170</f>
        <v>0</v>
      </c>
      <c r="S106" s="195">
        <f>$E106*'Entradas e Passaporte'!R170</f>
        <v>0</v>
      </c>
      <c r="T106" s="195">
        <f>$E106*'Entradas e Passaporte'!S170</f>
        <v>0</v>
      </c>
      <c r="U106" s="195">
        <f>$E106*'Entradas e Passaporte'!T170</f>
        <v>0</v>
      </c>
      <c r="V106" s="195">
        <f>$E106*'Entradas e Passaporte'!U170</f>
        <v>0</v>
      </c>
      <c r="W106" s="195">
        <f>$E106*'Entradas e Passaporte'!V170</f>
        <v>0</v>
      </c>
      <c r="X106" s="195">
        <f>$E106*'Entradas e Passaporte'!W170</f>
        <v>0</v>
      </c>
      <c r="Y106" s="195">
        <f>$E106*'Entradas e Passaporte'!X170</f>
        <v>0</v>
      </c>
      <c r="Z106" s="195">
        <f>$E106*'Entradas e Passaporte'!Y170</f>
        <v>0</v>
      </c>
      <c r="AA106" s="195">
        <f>$E106*'Entradas e Passaporte'!Z170</f>
        <v>0</v>
      </c>
      <c r="AB106" s="195">
        <f>$E106*'Entradas e Passaporte'!AA170</f>
        <v>0</v>
      </c>
      <c r="AC106" s="195">
        <f>$E106*'Entradas e Passaporte'!AB170</f>
        <v>0</v>
      </c>
      <c r="AD106" s="195">
        <f>$E106*'Entradas e Passaporte'!AC170</f>
        <v>0</v>
      </c>
      <c r="AE106" s="195">
        <f>$E106*'Entradas e Passaporte'!AD170</f>
        <v>0</v>
      </c>
      <c r="AF106" s="195">
        <f>$E106*'Entradas e Passaporte'!AE170</f>
        <v>0</v>
      </c>
      <c r="AG106" s="195">
        <f>$E106*'Entradas e Passaporte'!AF170</f>
        <v>0</v>
      </c>
      <c r="AH106" s="195">
        <f>$E106*'Entradas e Passaporte'!AG170</f>
        <v>0</v>
      </c>
      <c r="AI106" s="195">
        <f>$E106*'Entradas e Passaporte'!AH170</f>
        <v>0</v>
      </c>
      <c r="AJ106" s="195">
        <f>$E106*'Entradas e Passaporte'!AI170</f>
        <v>0</v>
      </c>
      <c r="AK106" s="195">
        <f>$E106*'Entradas e Passaporte'!AJ170</f>
        <v>0</v>
      </c>
      <c r="AL106" s="195">
        <f>$E106*'Entradas e Passaporte'!AK170</f>
        <v>0</v>
      </c>
      <c r="AM106" s="195">
        <f>$E106*'Entradas e Passaporte'!AL170</f>
        <v>0</v>
      </c>
      <c r="AN106" s="195">
        <f>$E106*'Entradas e Passaporte'!AM170</f>
        <v>0</v>
      </c>
      <c r="AO106" s="194"/>
    </row>
    <row r="107" spans="2:41" s="193" customFormat="1" ht="20.100000000000001" customHeight="1" x14ac:dyDescent="0.25">
      <c r="B107" s="199"/>
      <c r="C107" s="198"/>
      <c r="D107" s="197" t="s">
        <v>282</v>
      </c>
      <c r="E107" s="286">
        <f>'Mix de Usos'!$H$28</f>
        <v>69</v>
      </c>
      <c r="F107" s="195">
        <f>$E107*'Entradas e Passaporte'!E171</f>
        <v>0</v>
      </c>
      <c r="G107" s="195">
        <f>$E107*'Entradas e Passaporte'!F171</f>
        <v>0</v>
      </c>
      <c r="H107" s="195">
        <f>$E107*'Entradas e Passaporte'!G171</f>
        <v>0</v>
      </c>
      <c r="I107" s="195">
        <f>$E107*'Entradas e Passaporte'!H171</f>
        <v>0</v>
      </c>
      <c r="J107" s="195">
        <f>$E107*'Entradas e Passaporte'!I171</f>
        <v>0</v>
      </c>
      <c r="K107" s="195">
        <f>$E107*'Entradas e Passaporte'!J171</f>
        <v>0</v>
      </c>
      <c r="L107" s="195">
        <f>$E107*'Entradas e Passaporte'!K171</f>
        <v>0</v>
      </c>
      <c r="M107" s="195">
        <f>$E107*'Entradas e Passaporte'!L171</f>
        <v>0</v>
      </c>
      <c r="N107" s="195">
        <f>$E107*'Entradas e Passaporte'!M171</f>
        <v>0</v>
      </c>
      <c r="O107" s="195">
        <f>$E107*'Entradas e Passaporte'!N171</f>
        <v>0</v>
      </c>
      <c r="P107" s="195">
        <f>$E107*'Entradas e Passaporte'!O171</f>
        <v>0</v>
      </c>
      <c r="Q107" s="195">
        <f>$E107*'Entradas e Passaporte'!P171</f>
        <v>0</v>
      </c>
      <c r="R107" s="195">
        <f>$E107*'Entradas e Passaporte'!Q171</f>
        <v>0</v>
      </c>
      <c r="S107" s="195">
        <f>$E107*'Entradas e Passaporte'!R171</f>
        <v>0</v>
      </c>
      <c r="T107" s="195">
        <f>$E107*'Entradas e Passaporte'!S171</f>
        <v>0</v>
      </c>
      <c r="U107" s="195">
        <f>$E107*'Entradas e Passaporte'!T171</f>
        <v>0</v>
      </c>
      <c r="V107" s="195">
        <f>$E107*'Entradas e Passaporte'!U171</f>
        <v>0</v>
      </c>
      <c r="W107" s="195">
        <f>$E107*'Entradas e Passaporte'!V171</f>
        <v>0</v>
      </c>
      <c r="X107" s="195">
        <f>$E107*'Entradas e Passaporte'!W171</f>
        <v>0</v>
      </c>
      <c r="Y107" s="195">
        <f>$E107*'Entradas e Passaporte'!X171</f>
        <v>0</v>
      </c>
      <c r="Z107" s="195">
        <f>$E107*'Entradas e Passaporte'!Y171</f>
        <v>0</v>
      </c>
      <c r="AA107" s="195">
        <f>$E107*'Entradas e Passaporte'!Z171</f>
        <v>0</v>
      </c>
      <c r="AB107" s="195">
        <f>$E107*'Entradas e Passaporte'!AA171</f>
        <v>0</v>
      </c>
      <c r="AC107" s="195">
        <f>$E107*'Entradas e Passaporte'!AB171</f>
        <v>0</v>
      </c>
      <c r="AD107" s="195">
        <f>$E107*'Entradas e Passaporte'!AC171</f>
        <v>0</v>
      </c>
      <c r="AE107" s="195">
        <f>$E107*'Entradas e Passaporte'!AD171</f>
        <v>0</v>
      </c>
      <c r="AF107" s="195">
        <f>$E107*'Entradas e Passaporte'!AE171</f>
        <v>0</v>
      </c>
      <c r="AG107" s="195">
        <f>$E107*'Entradas e Passaporte'!AF171</f>
        <v>0</v>
      </c>
      <c r="AH107" s="195">
        <f>$E107*'Entradas e Passaporte'!AG171</f>
        <v>0</v>
      </c>
      <c r="AI107" s="195">
        <f>$E107*'Entradas e Passaporte'!AH171</f>
        <v>0</v>
      </c>
      <c r="AJ107" s="195">
        <f>$E107*'Entradas e Passaporte'!AI171</f>
        <v>0</v>
      </c>
      <c r="AK107" s="195">
        <f>$E107*'Entradas e Passaporte'!AJ171</f>
        <v>0</v>
      </c>
      <c r="AL107" s="195">
        <f>$E107*'Entradas e Passaporte'!AK171</f>
        <v>0</v>
      </c>
      <c r="AM107" s="195">
        <f>$E107*'Entradas e Passaporte'!AL171</f>
        <v>0</v>
      </c>
      <c r="AN107" s="195">
        <f>$E107*'Entradas e Passaporte'!AM171</f>
        <v>0</v>
      </c>
      <c r="AO107" s="194"/>
    </row>
    <row r="108" spans="2:41" s="193" customFormat="1" ht="20.100000000000001" customHeight="1" x14ac:dyDescent="0.25">
      <c r="B108" s="199"/>
      <c r="C108" s="198"/>
      <c r="D108" s="197" t="s">
        <v>281</v>
      </c>
      <c r="E108" s="286">
        <f>'Mix de Usos'!$H$28</f>
        <v>69</v>
      </c>
      <c r="F108" s="195">
        <f>$E108*'Entradas e Passaporte'!E172</f>
        <v>0</v>
      </c>
      <c r="G108" s="195">
        <f>$E108*'Entradas e Passaporte'!F172</f>
        <v>0</v>
      </c>
      <c r="H108" s="195">
        <f>$E108*'Entradas e Passaporte'!G172</f>
        <v>0</v>
      </c>
      <c r="I108" s="195">
        <f>$E108*'Entradas e Passaporte'!H172</f>
        <v>0</v>
      </c>
      <c r="J108" s="195">
        <f>$E108*'Entradas e Passaporte'!I172</f>
        <v>0</v>
      </c>
      <c r="K108" s="195">
        <f>$E108*'Entradas e Passaporte'!J172</f>
        <v>0</v>
      </c>
      <c r="L108" s="195">
        <f>$E108*'Entradas e Passaporte'!K172</f>
        <v>0</v>
      </c>
      <c r="M108" s="195">
        <f>$E108*'Entradas e Passaporte'!L172</f>
        <v>0</v>
      </c>
      <c r="N108" s="195">
        <f>$E108*'Entradas e Passaporte'!M172</f>
        <v>0</v>
      </c>
      <c r="O108" s="195">
        <f>$E108*'Entradas e Passaporte'!N172</f>
        <v>0</v>
      </c>
      <c r="P108" s="195">
        <f>$E108*'Entradas e Passaporte'!O172</f>
        <v>0</v>
      </c>
      <c r="Q108" s="195">
        <f>$E108*'Entradas e Passaporte'!P172</f>
        <v>0</v>
      </c>
      <c r="R108" s="195">
        <f>$E108*'Entradas e Passaporte'!Q172</f>
        <v>0</v>
      </c>
      <c r="S108" s="195">
        <f>$E108*'Entradas e Passaporte'!R172</f>
        <v>0</v>
      </c>
      <c r="T108" s="195">
        <f>$E108*'Entradas e Passaporte'!S172</f>
        <v>0</v>
      </c>
      <c r="U108" s="195">
        <f>$E108*'Entradas e Passaporte'!T172</f>
        <v>0</v>
      </c>
      <c r="V108" s="195">
        <f>$E108*'Entradas e Passaporte'!U172</f>
        <v>0</v>
      </c>
      <c r="W108" s="195">
        <f>$E108*'Entradas e Passaporte'!V172</f>
        <v>0</v>
      </c>
      <c r="X108" s="195">
        <f>$E108*'Entradas e Passaporte'!W172</f>
        <v>0</v>
      </c>
      <c r="Y108" s="195">
        <f>$E108*'Entradas e Passaporte'!X172</f>
        <v>0</v>
      </c>
      <c r="Z108" s="195">
        <f>$E108*'Entradas e Passaporte'!Y172</f>
        <v>0</v>
      </c>
      <c r="AA108" s="195">
        <f>$E108*'Entradas e Passaporte'!Z172</f>
        <v>0</v>
      </c>
      <c r="AB108" s="195">
        <f>$E108*'Entradas e Passaporte'!AA172</f>
        <v>0</v>
      </c>
      <c r="AC108" s="195">
        <f>$E108*'Entradas e Passaporte'!AB172</f>
        <v>0</v>
      </c>
      <c r="AD108" s="195">
        <f>$E108*'Entradas e Passaporte'!AC172</f>
        <v>0</v>
      </c>
      <c r="AE108" s="195">
        <f>$E108*'Entradas e Passaporte'!AD172</f>
        <v>0</v>
      </c>
      <c r="AF108" s="195">
        <f>$E108*'Entradas e Passaporte'!AE172</f>
        <v>0</v>
      </c>
      <c r="AG108" s="195">
        <f>$E108*'Entradas e Passaporte'!AF172</f>
        <v>0</v>
      </c>
      <c r="AH108" s="195">
        <f>$E108*'Entradas e Passaporte'!AG172</f>
        <v>0</v>
      </c>
      <c r="AI108" s="195">
        <f>$E108*'Entradas e Passaporte'!AH172</f>
        <v>0</v>
      </c>
      <c r="AJ108" s="195">
        <f>$E108*'Entradas e Passaporte'!AI172</f>
        <v>0</v>
      </c>
      <c r="AK108" s="195">
        <f>$E108*'Entradas e Passaporte'!AJ172</f>
        <v>0</v>
      </c>
      <c r="AL108" s="195">
        <f>$E108*'Entradas e Passaporte'!AK172</f>
        <v>0</v>
      </c>
      <c r="AM108" s="195">
        <f>$E108*'Entradas e Passaporte'!AL172</f>
        <v>0</v>
      </c>
      <c r="AN108" s="195">
        <f>$E108*'Entradas e Passaporte'!AM172</f>
        <v>0</v>
      </c>
      <c r="AO108" s="194"/>
    </row>
    <row r="109" spans="2:41" s="193" customFormat="1" ht="20.100000000000001" customHeight="1" x14ac:dyDescent="0.25">
      <c r="B109" s="199"/>
      <c r="C109" s="198" t="s">
        <v>244</v>
      </c>
      <c r="D109" s="201" t="s">
        <v>280</v>
      </c>
      <c r="E109" s="200">
        <f>SUM(F109:AN109)</f>
        <v>0</v>
      </c>
      <c r="F109" s="195">
        <f t="shared" ref="F109:AN109" si="26">SUM(F110:F114)</f>
        <v>0</v>
      </c>
      <c r="G109" s="195">
        <f t="shared" si="26"/>
        <v>0</v>
      </c>
      <c r="H109" s="195">
        <f t="shared" si="26"/>
        <v>0</v>
      </c>
      <c r="I109" s="195">
        <f t="shared" si="26"/>
        <v>0</v>
      </c>
      <c r="J109" s="195">
        <f t="shared" si="26"/>
        <v>0</v>
      </c>
      <c r="K109" s="195">
        <f t="shared" si="26"/>
        <v>0</v>
      </c>
      <c r="L109" s="195">
        <f t="shared" si="26"/>
        <v>0</v>
      </c>
      <c r="M109" s="195">
        <f t="shared" si="26"/>
        <v>0</v>
      </c>
      <c r="N109" s="195">
        <f t="shared" si="26"/>
        <v>0</v>
      </c>
      <c r="O109" s="195">
        <f t="shared" si="26"/>
        <v>0</v>
      </c>
      <c r="P109" s="195">
        <f t="shared" si="26"/>
        <v>0</v>
      </c>
      <c r="Q109" s="195">
        <f t="shared" si="26"/>
        <v>0</v>
      </c>
      <c r="R109" s="195">
        <f t="shared" si="26"/>
        <v>0</v>
      </c>
      <c r="S109" s="195">
        <f t="shared" si="26"/>
        <v>0</v>
      </c>
      <c r="T109" s="195">
        <f t="shared" si="26"/>
        <v>0</v>
      </c>
      <c r="U109" s="195">
        <f t="shared" si="26"/>
        <v>0</v>
      </c>
      <c r="V109" s="195">
        <f t="shared" si="26"/>
        <v>0</v>
      </c>
      <c r="W109" s="195">
        <f t="shared" si="26"/>
        <v>0</v>
      </c>
      <c r="X109" s="195">
        <f t="shared" si="26"/>
        <v>0</v>
      </c>
      <c r="Y109" s="195">
        <f t="shared" si="26"/>
        <v>0</v>
      </c>
      <c r="Z109" s="195">
        <f t="shared" si="26"/>
        <v>0</v>
      </c>
      <c r="AA109" s="195">
        <f t="shared" si="26"/>
        <v>0</v>
      </c>
      <c r="AB109" s="195">
        <f t="shared" si="26"/>
        <v>0</v>
      </c>
      <c r="AC109" s="195">
        <f t="shared" si="26"/>
        <v>0</v>
      </c>
      <c r="AD109" s="195">
        <f t="shared" si="26"/>
        <v>0</v>
      </c>
      <c r="AE109" s="195">
        <f t="shared" si="26"/>
        <v>0</v>
      </c>
      <c r="AF109" s="195">
        <f t="shared" si="26"/>
        <v>0</v>
      </c>
      <c r="AG109" s="195">
        <f t="shared" si="26"/>
        <v>0</v>
      </c>
      <c r="AH109" s="195">
        <f t="shared" si="26"/>
        <v>0</v>
      </c>
      <c r="AI109" s="195">
        <f t="shared" si="26"/>
        <v>0</v>
      </c>
      <c r="AJ109" s="195">
        <f t="shared" si="26"/>
        <v>0</v>
      </c>
      <c r="AK109" s="195">
        <f t="shared" si="26"/>
        <v>0</v>
      </c>
      <c r="AL109" s="195">
        <f t="shared" si="26"/>
        <v>0</v>
      </c>
      <c r="AM109" s="195">
        <f t="shared" si="26"/>
        <v>0</v>
      </c>
      <c r="AN109" s="195">
        <f t="shared" si="26"/>
        <v>0</v>
      </c>
      <c r="AO109" s="194"/>
    </row>
    <row r="110" spans="2:41" s="193" customFormat="1" ht="20.100000000000001" customHeight="1" x14ac:dyDescent="0.25">
      <c r="B110" s="199"/>
      <c r="C110" s="198"/>
      <c r="D110" s="197" t="s">
        <v>279</v>
      </c>
      <c r="E110" s="286">
        <f>'Mix de Usos'!$K$28</f>
        <v>103</v>
      </c>
      <c r="F110" s="195">
        <f>$E110*'Entradas e Passaporte'!E174</f>
        <v>0</v>
      </c>
      <c r="G110" s="195">
        <f>$E110*'Entradas e Passaporte'!F174</f>
        <v>0</v>
      </c>
      <c r="H110" s="195">
        <f>$E110*'Entradas e Passaporte'!G174</f>
        <v>0</v>
      </c>
      <c r="I110" s="195">
        <f>$E110*'Entradas e Passaporte'!H174</f>
        <v>0</v>
      </c>
      <c r="J110" s="195">
        <f>$E110*'Entradas e Passaporte'!I174</f>
        <v>0</v>
      </c>
      <c r="K110" s="195">
        <f>$E110*'Entradas e Passaporte'!J174</f>
        <v>0</v>
      </c>
      <c r="L110" s="195">
        <f>$E110*'Entradas e Passaporte'!K174</f>
        <v>0</v>
      </c>
      <c r="M110" s="195">
        <f>$E110*'Entradas e Passaporte'!L174</f>
        <v>0</v>
      </c>
      <c r="N110" s="195">
        <f>$E110*'Entradas e Passaporte'!M174</f>
        <v>0</v>
      </c>
      <c r="O110" s="195">
        <f>$E110*'Entradas e Passaporte'!N174</f>
        <v>0</v>
      </c>
      <c r="P110" s="195">
        <f>$E110*'Entradas e Passaporte'!O174</f>
        <v>0</v>
      </c>
      <c r="Q110" s="195">
        <f>$E110*'Entradas e Passaporte'!P174</f>
        <v>0</v>
      </c>
      <c r="R110" s="195">
        <f>$E110*'Entradas e Passaporte'!Q174</f>
        <v>0</v>
      </c>
      <c r="S110" s="195">
        <f>$E110*'Entradas e Passaporte'!R174</f>
        <v>0</v>
      </c>
      <c r="T110" s="195">
        <f>$E110*'Entradas e Passaporte'!S174</f>
        <v>0</v>
      </c>
      <c r="U110" s="195">
        <f>$E110*'Entradas e Passaporte'!T174</f>
        <v>0</v>
      </c>
      <c r="V110" s="195">
        <f>$E110*'Entradas e Passaporte'!U174</f>
        <v>0</v>
      </c>
      <c r="W110" s="195">
        <f>$E110*'Entradas e Passaporte'!V174</f>
        <v>0</v>
      </c>
      <c r="X110" s="195">
        <f>$E110*'Entradas e Passaporte'!W174</f>
        <v>0</v>
      </c>
      <c r="Y110" s="195">
        <f>$E110*'Entradas e Passaporte'!X174</f>
        <v>0</v>
      </c>
      <c r="Z110" s="195">
        <f>$E110*'Entradas e Passaporte'!Y174</f>
        <v>0</v>
      </c>
      <c r="AA110" s="195">
        <f>$E110*'Entradas e Passaporte'!Z174</f>
        <v>0</v>
      </c>
      <c r="AB110" s="195">
        <f>$E110*'Entradas e Passaporte'!AA174</f>
        <v>0</v>
      </c>
      <c r="AC110" s="195">
        <f>$E110*'Entradas e Passaporte'!AB174</f>
        <v>0</v>
      </c>
      <c r="AD110" s="195">
        <f>$E110*'Entradas e Passaporte'!AC174</f>
        <v>0</v>
      </c>
      <c r="AE110" s="195">
        <f>$E110*'Entradas e Passaporte'!AD174</f>
        <v>0</v>
      </c>
      <c r="AF110" s="195">
        <f>$E110*'Entradas e Passaporte'!AE174</f>
        <v>0</v>
      </c>
      <c r="AG110" s="195">
        <f>$E110*'Entradas e Passaporte'!AF174</f>
        <v>0</v>
      </c>
      <c r="AH110" s="195">
        <f>$E110*'Entradas e Passaporte'!AG174</f>
        <v>0</v>
      </c>
      <c r="AI110" s="195">
        <f>$E110*'Entradas e Passaporte'!AH174</f>
        <v>0</v>
      </c>
      <c r="AJ110" s="195">
        <f>$E110*'Entradas e Passaporte'!AI174</f>
        <v>0</v>
      </c>
      <c r="AK110" s="195">
        <f>$E110*'Entradas e Passaporte'!AJ174</f>
        <v>0</v>
      </c>
      <c r="AL110" s="195">
        <f>$E110*'Entradas e Passaporte'!AK174</f>
        <v>0</v>
      </c>
      <c r="AM110" s="195">
        <f>$E110*'Entradas e Passaporte'!AL174</f>
        <v>0</v>
      </c>
      <c r="AN110" s="195">
        <f>$E110*'Entradas e Passaporte'!AM174</f>
        <v>0</v>
      </c>
      <c r="AO110" s="194"/>
    </row>
    <row r="111" spans="2:41" s="193" customFormat="1" ht="20.100000000000001" customHeight="1" x14ac:dyDescent="0.25">
      <c r="B111" s="199"/>
      <c r="C111" s="198"/>
      <c r="D111" s="197" t="s">
        <v>278</v>
      </c>
      <c r="E111" s="286">
        <f>'Mix de Usos'!$K$28</f>
        <v>103</v>
      </c>
      <c r="F111" s="195">
        <f>$E111*'Entradas e Passaporte'!E175</f>
        <v>0</v>
      </c>
      <c r="G111" s="195">
        <f>$E111*'Entradas e Passaporte'!F175</f>
        <v>0</v>
      </c>
      <c r="H111" s="195">
        <f>$E111*'Entradas e Passaporte'!G175</f>
        <v>0</v>
      </c>
      <c r="I111" s="195">
        <f>$E111*'Entradas e Passaporte'!H175</f>
        <v>0</v>
      </c>
      <c r="J111" s="195">
        <f>$E111*'Entradas e Passaporte'!I175</f>
        <v>0</v>
      </c>
      <c r="K111" s="195">
        <f>$E111*'Entradas e Passaporte'!J175</f>
        <v>0</v>
      </c>
      <c r="L111" s="195">
        <f>$E111*'Entradas e Passaporte'!K175</f>
        <v>0</v>
      </c>
      <c r="M111" s="195">
        <f>$E111*'Entradas e Passaporte'!L175</f>
        <v>0</v>
      </c>
      <c r="N111" s="195">
        <f>$E111*'Entradas e Passaporte'!M175</f>
        <v>0</v>
      </c>
      <c r="O111" s="195">
        <f>$E111*'Entradas e Passaporte'!N175</f>
        <v>0</v>
      </c>
      <c r="P111" s="195">
        <f>$E111*'Entradas e Passaporte'!O175</f>
        <v>0</v>
      </c>
      <c r="Q111" s="195">
        <f>$E111*'Entradas e Passaporte'!P175</f>
        <v>0</v>
      </c>
      <c r="R111" s="195">
        <f>$E111*'Entradas e Passaporte'!Q175</f>
        <v>0</v>
      </c>
      <c r="S111" s="195">
        <f>$E111*'Entradas e Passaporte'!R175</f>
        <v>0</v>
      </c>
      <c r="T111" s="195">
        <f>$E111*'Entradas e Passaporte'!S175</f>
        <v>0</v>
      </c>
      <c r="U111" s="195">
        <f>$E111*'Entradas e Passaporte'!T175</f>
        <v>0</v>
      </c>
      <c r="V111" s="195">
        <f>$E111*'Entradas e Passaporte'!U175</f>
        <v>0</v>
      </c>
      <c r="W111" s="195">
        <f>$E111*'Entradas e Passaporte'!V175</f>
        <v>0</v>
      </c>
      <c r="X111" s="195">
        <f>$E111*'Entradas e Passaporte'!W175</f>
        <v>0</v>
      </c>
      <c r="Y111" s="195">
        <f>$E111*'Entradas e Passaporte'!X175</f>
        <v>0</v>
      </c>
      <c r="Z111" s="195">
        <f>$E111*'Entradas e Passaporte'!Y175</f>
        <v>0</v>
      </c>
      <c r="AA111" s="195">
        <f>$E111*'Entradas e Passaporte'!Z175</f>
        <v>0</v>
      </c>
      <c r="AB111" s="195">
        <f>$E111*'Entradas e Passaporte'!AA175</f>
        <v>0</v>
      </c>
      <c r="AC111" s="195">
        <f>$E111*'Entradas e Passaporte'!AB175</f>
        <v>0</v>
      </c>
      <c r="AD111" s="195">
        <f>$E111*'Entradas e Passaporte'!AC175</f>
        <v>0</v>
      </c>
      <c r="AE111" s="195">
        <f>$E111*'Entradas e Passaporte'!AD175</f>
        <v>0</v>
      </c>
      <c r="AF111" s="195">
        <f>$E111*'Entradas e Passaporte'!AE175</f>
        <v>0</v>
      </c>
      <c r="AG111" s="195">
        <f>$E111*'Entradas e Passaporte'!AF175</f>
        <v>0</v>
      </c>
      <c r="AH111" s="195">
        <f>$E111*'Entradas e Passaporte'!AG175</f>
        <v>0</v>
      </c>
      <c r="AI111" s="195">
        <f>$E111*'Entradas e Passaporte'!AH175</f>
        <v>0</v>
      </c>
      <c r="AJ111" s="195">
        <f>$E111*'Entradas e Passaporte'!AI175</f>
        <v>0</v>
      </c>
      <c r="AK111" s="195">
        <f>$E111*'Entradas e Passaporte'!AJ175</f>
        <v>0</v>
      </c>
      <c r="AL111" s="195">
        <f>$E111*'Entradas e Passaporte'!AK175</f>
        <v>0</v>
      </c>
      <c r="AM111" s="195">
        <f>$E111*'Entradas e Passaporte'!AL175</f>
        <v>0</v>
      </c>
      <c r="AN111" s="195">
        <f>$E111*'Entradas e Passaporte'!AM175</f>
        <v>0</v>
      </c>
      <c r="AO111" s="194"/>
    </row>
    <row r="112" spans="2:41" s="193" customFormat="1" ht="20.100000000000001" customHeight="1" x14ac:dyDescent="0.25">
      <c r="B112" s="199"/>
      <c r="C112" s="198"/>
      <c r="D112" s="197" t="s">
        <v>277</v>
      </c>
      <c r="E112" s="286">
        <f>'Mix de Usos'!$K$28</f>
        <v>103</v>
      </c>
      <c r="F112" s="195">
        <f>$E112*'Entradas e Passaporte'!E176</f>
        <v>0</v>
      </c>
      <c r="G112" s="195">
        <f>$E112*'Entradas e Passaporte'!F176</f>
        <v>0</v>
      </c>
      <c r="H112" s="195">
        <f>$E112*'Entradas e Passaporte'!G176</f>
        <v>0</v>
      </c>
      <c r="I112" s="195">
        <f>$E112*'Entradas e Passaporte'!H176</f>
        <v>0</v>
      </c>
      <c r="J112" s="195">
        <f>$E112*'Entradas e Passaporte'!I176</f>
        <v>0</v>
      </c>
      <c r="K112" s="195">
        <f>$E112*'Entradas e Passaporte'!J176</f>
        <v>0</v>
      </c>
      <c r="L112" s="195">
        <f>$E112*'Entradas e Passaporte'!K176</f>
        <v>0</v>
      </c>
      <c r="M112" s="195">
        <f>$E112*'Entradas e Passaporte'!L176</f>
        <v>0</v>
      </c>
      <c r="N112" s="195">
        <f>$E112*'Entradas e Passaporte'!M176</f>
        <v>0</v>
      </c>
      <c r="O112" s="195">
        <f>$E112*'Entradas e Passaporte'!N176</f>
        <v>0</v>
      </c>
      <c r="P112" s="195">
        <f>$E112*'Entradas e Passaporte'!O176</f>
        <v>0</v>
      </c>
      <c r="Q112" s="195">
        <f>$E112*'Entradas e Passaporte'!P176</f>
        <v>0</v>
      </c>
      <c r="R112" s="195">
        <f>$E112*'Entradas e Passaporte'!Q176</f>
        <v>0</v>
      </c>
      <c r="S112" s="195">
        <f>$E112*'Entradas e Passaporte'!R176</f>
        <v>0</v>
      </c>
      <c r="T112" s="195">
        <f>$E112*'Entradas e Passaporte'!S176</f>
        <v>0</v>
      </c>
      <c r="U112" s="195">
        <f>$E112*'Entradas e Passaporte'!T176</f>
        <v>0</v>
      </c>
      <c r="V112" s="195">
        <f>$E112*'Entradas e Passaporte'!U176</f>
        <v>0</v>
      </c>
      <c r="W112" s="195">
        <f>$E112*'Entradas e Passaporte'!V176</f>
        <v>0</v>
      </c>
      <c r="X112" s="195">
        <f>$E112*'Entradas e Passaporte'!W176</f>
        <v>0</v>
      </c>
      <c r="Y112" s="195">
        <f>$E112*'Entradas e Passaporte'!X176</f>
        <v>0</v>
      </c>
      <c r="Z112" s="195">
        <f>$E112*'Entradas e Passaporte'!Y176</f>
        <v>0</v>
      </c>
      <c r="AA112" s="195">
        <f>$E112*'Entradas e Passaporte'!Z176</f>
        <v>0</v>
      </c>
      <c r="AB112" s="195">
        <f>$E112*'Entradas e Passaporte'!AA176</f>
        <v>0</v>
      </c>
      <c r="AC112" s="195">
        <f>$E112*'Entradas e Passaporte'!AB176</f>
        <v>0</v>
      </c>
      <c r="AD112" s="195">
        <f>$E112*'Entradas e Passaporte'!AC176</f>
        <v>0</v>
      </c>
      <c r="AE112" s="195">
        <f>$E112*'Entradas e Passaporte'!AD176</f>
        <v>0</v>
      </c>
      <c r="AF112" s="195">
        <f>$E112*'Entradas e Passaporte'!AE176</f>
        <v>0</v>
      </c>
      <c r="AG112" s="195">
        <f>$E112*'Entradas e Passaporte'!AF176</f>
        <v>0</v>
      </c>
      <c r="AH112" s="195">
        <f>$E112*'Entradas e Passaporte'!AG176</f>
        <v>0</v>
      </c>
      <c r="AI112" s="195">
        <f>$E112*'Entradas e Passaporte'!AH176</f>
        <v>0</v>
      </c>
      <c r="AJ112" s="195">
        <f>$E112*'Entradas e Passaporte'!AI176</f>
        <v>0</v>
      </c>
      <c r="AK112" s="195">
        <f>$E112*'Entradas e Passaporte'!AJ176</f>
        <v>0</v>
      </c>
      <c r="AL112" s="195">
        <f>$E112*'Entradas e Passaporte'!AK176</f>
        <v>0</v>
      </c>
      <c r="AM112" s="195">
        <f>$E112*'Entradas e Passaporte'!AL176</f>
        <v>0</v>
      </c>
      <c r="AN112" s="195">
        <f>$E112*'Entradas e Passaporte'!AM176</f>
        <v>0</v>
      </c>
      <c r="AO112" s="194"/>
    </row>
    <row r="113" spans="2:41" s="193" customFormat="1" ht="20.100000000000001" customHeight="1" x14ac:dyDescent="0.25">
      <c r="B113" s="199"/>
      <c r="C113" s="198"/>
      <c r="D113" s="197" t="s">
        <v>276</v>
      </c>
      <c r="E113" s="286">
        <f>'Mix de Usos'!$K$28</f>
        <v>103</v>
      </c>
      <c r="F113" s="195">
        <f>$E113*'Entradas e Passaporte'!E177</f>
        <v>0</v>
      </c>
      <c r="G113" s="195">
        <f>$E113*'Entradas e Passaporte'!F177</f>
        <v>0</v>
      </c>
      <c r="H113" s="195">
        <f>$E113*'Entradas e Passaporte'!G177</f>
        <v>0</v>
      </c>
      <c r="I113" s="195">
        <f>$E113*'Entradas e Passaporte'!H177</f>
        <v>0</v>
      </c>
      <c r="J113" s="195">
        <f>$E113*'Entradas e Passaporte'!I177</f>
        <v>0</v>
      </c>
      <c r="K113" s="195">
        <f>$E113*'Entradas e Passaporte'!J177</f>
        <v>0</v>
      </c>
      <c r="L113" s="195">
        <f>$E113*'Entradas e Passaporte'!K177</f>
        <v>0</v>
      </c>
      <c r="M113" s="195">
        <f>$E113*'Entradas e Passaporte'!L177</f>
        <v>0</v>
      </c>
      <c r="N113" s="195">
        <f>$E113*'Entradas e Passaporte'!M177</f>
        <v>0</v>
      </c>
      <c r="O113" s="195">
        <f>$E113*'Entradas e Passaporte'!N177</f>
        <v>0</v>
      </c>
      <c r="P113" s="195">
        <f>$E113*'Entradas e Passaporte'!O177</f>
        <v>0</v>
      </c>
      <c r="Q113" s="195">
        <f>$E113*'Entradas e Passaporte'!P177</f>
        <v>0</v>
      </c>
      <c r="R113" s="195">
        <f>$E113*'Entradas e Passaporte'!Q177</f>
        <v>0</v>
      </c>
      <c r="S113" s="195">
        <f>$E113*'Entradas e Passaporte'!R177</f>
        <v>0</v>
      </c>
      <c r="T113" s="195">
        <f>$E113*'Entradas e Passaporte'!S177</f>
        <v>0</v>
      </c>
      <c r="U113" s="195">
        <f>$E113*'Entradas e Passaporte'!T177</f>
        <v>0</v>
      </c>
      <c r="V113" s="195">
        <f>$E113*'Entradas e Passaporte'!U177</f>
        <v>0</v>
      </c>
      <c r="W113" s="195">
        <f>$E113*'Entradas e Passaporte'!V177</f>
        <v>0</v>
      </c>
      <c r="X113" s="195">
        <f>$E113*'Entradas e Passaporte'!W177</f>
        <v>0</v>
      </c>
      <c r="Y113" s="195">
        <f>$E113*'Entradas e Passaporte'!X177</f>
        <v>0</v>
      </c>
      <c r="Z113" s="195">
        <f>$E113*'Entradas e Passaporte'!Y177</f>
        <v>0</v>
      </c>
      <c r="AA113" s="195">
        <f>$E113*'Entradas e Passaporte'!Z177</f>
        <v>0</v>
      </c>
      <c r="AB113" s="195">
        <f>$E113*'Entradas e Passaporte'!AA177</f>
        <v>0</v>
      </c>
      <c r="AC113" s="195">
        <f>$E113*'Entradas e Passaporte'!AB177</f>
        <v>0</v>
      </c>
      <c r="AD113" s="195">
        <f>$E113*'Entradas e Passaporte'!AC177</f>
        <v>0</v>
      </c>
      <c r="AE113" s="195">
        <f>$E113*'Entradas e Passaporte'!AD177</f>
        <v>0</v>
      </c>
      <c r="AF113" s="195">
        <f>$E113*'Entradas e Passaporte'!AE177</f>
        <v>0</v>
      </c>
      <c r="AG113" s="195">
        <f>$E113*'Entradas e Passaporte'!AF177</f>
        <v>0</v>
      </c>
      <c r="AH113" s="195">
        <f>$E113*'Entradas e Passaporte'!AG177</f>
        <v>0</v>
      </c>
      <c r="AI113" s="195">
        <f>$E113*'Entradas e Passaporte'!AH177</f>
        <v>0</v>
      </c>
      <c r="AJ113" s="195">
        <f>$E113*'Entradas e Passaporte'!AI177</f>
        <v>0</v>
      </c>
      <c r="AK113" s="195">
        <f>$E113*'Entradas e Passaporte'!AJ177</f>
        <v>0</v>
      </c>
      <c r="AL113" s="195">
        <f>$E113*'Entradas e Passaporte'!AK177</f>
        <v>0</v>
      </c>
      <c r="AM113" s="195">
        <f>$E113*'Entradas e Passaporte'!AL177</f>
        <v>0</v>
      </c>
      <c r="AN113" s="195">
        <f>$E113*'Entradas e Passaporte'!AM177</f>
        <v>0</v>
      </c>
      <c r="AO113" s="194"/>
    </row>
    <row r="114" spans="2:41" s="193" customFormat="1" ht="20.100000000000001" customHeight="1" x14ac:dyDescent="0.25">
      <c r="B114" s="199"/>
      <c r="C114" s="198"/>
      <c r="D114" s="197" t="s">
        <v>275</v>
      </c>
      <c r="E114" s="286">
        <f>'Mix de Usos'!$K$28</f>
        <v>103</v>
      </c>
      <c r="F114" s="195">
        <f>$E114*'Entradas e Passaporte'!E178</f>
        <v>0</v>
      </c>
      <c r="G114" s="195">
        <f>$E114*'Entradas e Passaporte'!F178</f>
        <v>0</v>
      </c>
      <c r="H114" s="195">
        <f>$E114*'Entradas e Passaporte'!G178</f>
        <v>0</v>
      </c>
      <c r="I114" s="195">
        <f>$E114*'Entradas e Passaporte'!H178</f>
        <v>0</v>
      </c>
      <c r="J114" s="195">
        <f>$E114*'Entradas e Passaporte'!I178</f>
        <v>0</v>
      </c>
      <c r="K114" s="195">
        <f>$E114*'Entradas e Passaporte'!J178</f>
        <v>0</v>
      </c>
      <c r="L114" s="195">
        <f>$E114*'Entradas e Passaporte'!K178</f>
        <v>0</v>
      </c>
      <c r="M114" s="195">
        <f>$E114*'Entradas e Passaporte'!L178</f>
        <v>0</v>
      </c>
      <c r="N114" s="195">
        <f>$E114*'Entradas e Passaporte'!M178</f>
        <v>0</v>
      </c>
      <c r="O114" s="195">
        <f>$E114*'Entradas e Passaporte'!N178</f>
        <v>0</v>
      </c>
      <c r="P114" s="195">
        <f>$E114*'Entradas e Passaporte'!O178</f>
        <v>0</v>
      </c>
      <c r="Q114" s="195">
        <f>$E114*'Entradas e Passaporte'!P178</f>
        <v>0</v>
      </c>
      <c r="R114" s="195">
        <f>$E114*'Entradas e Passaporte'!Q178</f>
        <v>0</v>
      </c>
      <c r="S114" s="195">
        <f>$E114*'Entradas e Passaporte'!R178</f>
        <v>0</v>
      </c>
      <c r="T114" s="195">
        <f>$E114*'Entradas e Passaporte'!S178</f>
        <v>0</v>
      </c>
      <c r="U114" s="195">
        <f>$E114*'Entradas e Passaporte'!T178</f>
        <v>0</v>
      </c>
      <c r="V114" s="195">
        <f>$E114*'Entradas e Passaporte'!U178</f>
        <v>0</v>
      </c>
      <c r="W114" s="195">
        <f>$E114*'Entradas e Passaporte'!V178</f>
        <v>0</v>
      </c>
      <c r="X114" s="195">
        <f>$E114*'Entradas e Passaporte'!W178</f>
        <v>0</v>
      </c>
      <c r="Y114" s="195">
        <f>$E114*'Entradas e Passaporte'!X178</f>
        <v>0</v>
      </c>
      <c r="Z114" s="195">
        <f>$E114*'Entradas e Passaporte'!Y178</f>
        <v>0</v>
      </c>
      <c r="AA114" s="195">
        <f>$E114*'Entradas e Passaporte'!Z178</f>
        <v>0</v>
      </c>
      <c r="AB114" s="195">
        <f>$E114*'Entradas e Passaporte'!AA178</f>
        <v>0</v>
      </c>
      <c r="AC114" s="195">
        <f>$E114*'Entradas e Passaporte'!AB178</f>
        <v>0</v>
      </c>
      <c r="AD114" s="195">
        <f>$E114*'Entradas e Passaporte'!AC178</f>
        <v>0</v>
      </c>
      <c r="AE114" s="195">
        <f>$E114*'Entradas e Passaporte'!AD178</f>
        <v>0</v>
      </c>
      <c r="AF114" s="195">
        <f>$E114*'Entradas e Passaporte'!AE178</f>
        <v>0</v>
      </c>
      <c r="AG114" s="195">
        <f>$E114*'Entradas e Passaporte'!AF178</f>
        <v>0</v>
      </c>
      <c r="AH114" s="195">
        <f>$E114*'Entradas e Passaporte'!AG178</f>
        <v>0</v>
      </c>
      <c r="AI114" s="195">
        <f>$E114*'Entradas e Passaporte'!AH178</f>
        <v>0</v>
      </c>
      <c r="AJ114" s="195">
        <f>$E114*'Entradas e Passaporte'!AI178</f>
        <v>0</v>
      </c>
      <c r="AK114" s="195">
        <f>$E114*'Entradas e Passaporte'!AJ178</f>
        <v>0</v>
      </c>
      <c r="AL114" s="195">
        <f>$E114*'Entradas e Passaporte'!AK178</f>
        <v>0</v>
      </c>
      <c r="AM114" s="195">
        <f>$E114*'Entradas e Passaporte'!AL178</f>
        <v>0</v>
      </c>
      <c r="AN114" s="195">
        <f>$E114*'Entradas e Passaporte'!AM178</f>
        <v>0</v>
      </c>
      <c r="AO114" s="194"/>
    </row>
    <row r="115" spans="2:41" s="208" customFormat="1" ht="20.100000000000001" customHeight="1" x14ac:dyDescent="0.25">
      <c r="B115" s="213"/>
      <c r="C115" s="212"/>
      <c r="D115" s="211"/>
      <c r="E115" s="210"/>
      <c r="F115" s="209"/>
      <c r="G115" s="209"/>
      <c r="H115" s="209"/>
      <c r="I115" s="209"/>
      <c r="J115" s="209"/>
      <c r="K115" s="209"/>
      <c r="L115" s="209"/>
      <c r="M115" s="209"/>
      <c r="N115" s="209"/>
      <c r="O115" s="209"/>
      <c r="P115" s="209"/>
      <c r="Q115" s="209"/>
      <c r="R115" s="209"/>
      <c r="S115" s="209"/>
      <c r="T115" s="209"/>
      <c r="U115" s="209"/>
      <c r="V115" s="209"/>
      <c r="W115" s="209"/>
      <c r="X115" s="209"/>
      <c r="Y115" s="209"/>
      <c r="Z115" s="209"/>
      <c r="AA115" s="209"/>
      <c r="AB115" s="209"/>
      <c r="AC115" s="209"/>
      <c r="AD115" s="209"/>
      <c r="AE115" s="209"/>
      <c r="AF115" s="209"/>
      <c r="AG115" s="209"/>
      <c r="AH115" s="209"/>
      <c r="AI115" s="209"/>
      <c r="AJ115" s="209"/>
      <c r="AK115" s="209"/>
      <c r="AL115" s="209"/>
      <c r="AM115" s="209"/>
      <c r="AN115" s="209"/>
    </row>
    <row r="116" spans="2:41" s="202" customFormat="1" ht="20.100000000000001" customHeight="1" x14ac:dyDescent="0.25">
      <c r="B116" s="207"/>
      <c r="C116" s="206"/>
      <c r="D116" s="205" t="s">
        <v>47</v>
      </c>
      <c r="E116" s="204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  <c r="T116" s="203"/>
      <c r="U116" s="203"/>
      <c r="V116" s="203"/>
      <c r="W116" s="203"/>
      <c r="X116" s="203"/>
      <c r="Y116" s="203"/>
      <c r="Z116" s="203"/>
      <c r="AA116" s="203"/>
      <c r="AB116" s="203"/>
      <c r="AC116" s="203"/>
      <c r="AD116" s="203"/>
      <c r="AE116" s="203"/>
      <c r="AF116" s="203"/>
      <c r="AG116" s="203"/>
      <c r="AH116" s="203"/>
      <c r="AI116" s="203"/>
      <c r="AJ116" s="203"/>
      <c r="AK116" s="203"/>
      <c r="AL116" s="203"/>
      <c r="AM116" s="203"/>
      <c r="AN116" s="203"/>
    </row>
    <row r="117" spans="2:41" s="193" customFormat="1" ht="20.100000000000001" customHeight="1" x14ac:dyDescent="0.25">
      <c r="B117" s="199"/>
      <c r="C117" s="198" t="s">
        <v>244</v>
      </c>
      <c r="D117" s="201" t="s">
        <v>274</v>
      </c>
      <c r="E117" s="200">
        <f>SUM(F117:AN117)</f>
        <v>0</v>
      </c>
      <c r="F117" s="195">
        <f t="shared" ref="F117:AN117" si="27">SUM(F118:F122)</f>
        <v>0</v>
      </c>
      <c r="G117" s="195">
        <f t="shared" si="27"/>
        <v>0</v>
      </c>
      <c r="H117" s="195">
        <f t="shared" si="27"/>
        <v>0</v>
      </c>
      <c r="I117" s="195">
        <f t="shared" si="27"/>
        <v>0</v>
      </c>
      <c r="J117" s="195">
        <f t="shared" si="27"/>
        <v>0</v>
      </c>
      <c r="K117" s="195">
        <f t="shared" si="27"/>
        <v>0</v>
      </c>
      <c r="L117" s="195">
        <f t="shared" si="27"/>
        <v>0</v>
      </c>
      <c r="M117" s="195">
        <f t="shared" si="27"/>
        <v>0</v>
      </c>
      <c r="N117" s="195">
        <f t="shared" si="27"/>
        <v>0</v>
      </c>
      <c r="O117" s="195">
        <f t="shared" si="27"/>
        <v>0</v>
      </c>
      <c r="P117" s="195">
        <f t="shared" si="27"/>
        <v>0</v>
      </c>
      <c r="Q117" s="195">
        <f t="shared" si="27"/>
        <v>0</v>
      </c>
      <c r="R117" s="195">
        <f t="shared" si="27"/>
        <v>0</v>
      </c>
      <c r="S117" s="195">
        <f t="shared" si="27"/>
        <v>0</v>
      </c>
      <c r="T117" s="195">
        <f t="shared" si="27"/>
        <v>0</v>
      </c>
      <c r="U117" s="195">
        <f t="shared" si="27"/>
        <v>0</v>
      </c>
      <c r="V117" s="195">
        <f t="shared" si="27"/>
        <v>0</v>
      </c>
      <c r="W117" s="195">
        <f t="shared" si="27"/>
        <v>0</v>
      </c>
      <c r="X117" s="195">
        <f t="shared" si="27"/>
        <v>0</v>
      </c>
      <c r="Y117" s="195">
        <f t="shared" si="27"/>
        <v>0</v>
      </c>
      <c r="Z117" s="195">
        <f t="shared" si="27"/>
        <v>0</v>
      </c>
      <c r="AA117" s="195">
        <f t="shared" si="27"/>
        <v>0</v>
      </c>
      <c r="AB117" s="195">
        <f t="shared" si="27"/>
        <v>0</v>
      </c>
      <c r="AC117" s="195">
        <f t="shared" si="27"/>
        <v>0</v>
      </c>
      <c r="AD117" s="195">
        <f t="shared" si="27"/>
        <v>0</v>
      </c>
      <c r="AE117" s="195">
        <f t="shared" si="27"/>
        <v>0</v>
      </c>
      <c r="AF117" s="195">
        <f t="shared" si="27"/>
        <v>0</v>
      </c>
      <c r="AG117" s="195">
        <f t="shared" si="27"/>
        <v>0</v>
      </c>
      <c r="AH117" s="195">
        <f t="shared" si="27"/>
        <v>0</v>
      </c>
      <c r="AI117" s="195">
        <f t="shared" si="27"/>
        <v>0</v>
      </c>
      <c r="AJ117" s="195">
        <f t="shared" si="27"/>
        <v>0</v>
      </c>
      <c r="AK117" s="195">
        <f t="shared" si="27"/>
        <v>0</v>
      </c>
      <c r="AL117" s="195">
        <f t="shared" si="27"/>
        <v>0</v>
      </c>
      <c r="AM117" s="195">
        <f t="shared" si="27"/>
        <v>0</v>
      </c>
      <c r="AN117" s="195">
        <f t="shared" si="27"/>
        <v>0</v>
      </c>
      <c r="AO117" s="194"/>
    </row>
    <row r="118" spans="2:41" s="193" customFormat="1" ht="20.100000000000001" customHeight="1" x14ac:dyDescent="0.25">
      <c r="B118" s="199"/>
      <c r="C118" s="198"/>
      <c r="D118" s="197" t="s">
        <v>273</v>
      </c>
      <c r="E118" s="286">
        <f>'Mix de Usos'!$F$28</f>
        <v>15</v>
      </c>
      <c r="F118" s="195">
        <f>$E118*'Entradas e Passaporte'!E182</f>
        <v>0</v>
      </c>
      <c r="G118" s="195">
        <f>$E118*'Entradas e Passaporte'!F182</f>
        <v>0</v>
      </c>
      <c r="H118" s="195">
        <f>$E118*'Entradas e Passaporte'!G182</f>
        <v>0</v>
      </c>
      <c r="I118" s="195">
        <f>$E118*'Entradas e Passaporte'!H182</f>
        <v>0</v>
      </c>
      <c r="J118" s="195">
        <f>$E118*'Entradas e Passaporte'!I182</f>
        <v>0</v>
      </c>
      <c r="K118" s="195">
        <f>$E118*'Entradas e Passaporte'!J182</f>
        <v>0</v>
      </c>
      <c r="L118" s="195">
        <f>$E118*'Entradas e Passaporte'!K182</f>
        <v>0</v>
      </c>
      <c r="M118" s="195">
        <f>$E118*'Entradas e Passaporte'!L182</f>
        <v>0</v>
      </c>
      <c r="N118" s="195">
        <f>$E118*'Entradas e Passaporte'!M182</f>
        <v>0</v>
      </c>
      <c r="O118" s="195">
        <f>$E118*'Entradas e Passaporte'!N182</f>
        <v>0</v>
      </c>
      <c r="P118" s="195">
        <f>$E118*'Entradas e Passaporte'!O182</f>
        <v>0</v>
      </c>
      <c r="Q118" s="195">
        <f>$E118*'Entradas e Passaporte'!P182</f>
        <v>0</v>
      </c>
      <c r="R118" s="195">
        <f>$E118*'Entradas e Passaporte'!Q182</f>
        <v>0</v>
      </c>
      <c r="S118" s="195">
        <f>$E118*'Entradas e Passaporte'!R182</f>
        <v>0</v>
      </c>
      <c r="T118" s="195">
        <f>$E118*'Entradas e Passaporte'!S182</f>
        <v>0</v>
      </c>
      <c r="U118" s="195">
        <f>$E118*'Entradas e Passaporte'!T182</f>
        <v>0</v>
      </c>
      <c r="V118" s="195">
        <f>$E118*'Entradas e Passaporte'!U182</f>
        <v>0</v>
      </c>
      <c r="W118" s="195">
        <f>$E118*'Entradas e Passaporte'!V182</f>
        <v>0</v>
      </c>
      <c r="X118" s="195">
        <f>$E118*'Entradas e Passaporte'!W182</f>
        <v>0</v>
      </c>
      <c r="Y118" s="195">
        <f>$E118*'Entradas e Passaporte'!X182</f>
        <v>0</v>
      </c>
      <c r="Z118" s="195">
        <f>$E118*'Entradas e Passaporte'!Y182</f>
        <v>0</v>
      </c>
      <c r="AA118" s="195">
        <f>$E118*'Entradas e Passaporte'!Z182</f>
        <v>0</v>
      </c>
      <c r="AB118" s="195">
        <f>$E118*'Entradas e Passaporte'!AA182</f>
        <v>0</v>
      </c>
      <c r="AC118" s="195">
        <f>$E118*'Entradas e Passaporte'!AB182</f>
        <v>0</v>
      </c>
      <c r="AD118" s="195">
        <f>$E118*'Entradas e Passaporte'!AC182</f>
        <v>0</v>
      </c>
      <c r="AE118" s="195">
        <f>$E118*'Entradas e Passaporte'!AD182</f>
        <v>0</v>
      </c>
      <c r="AF118" s="195">
        <f>$E118*'Entradas e Passaporte'!AE182</f>
        <v>0</v>
      </c>
      <c r="AG118" s="195">
        <f>$E118*'Entradas e Passaporte'!AF182</f>
        <v>0</v>
      </c>
      <c r="AH118" s="195">
        <f>$E118*'Entradas e Passaporte'!AG182</f>
        <v>0</v>
      </c>
      <c r="AI118" s="195">
        <f>$E118*'Entradas e Passaporte'!AH182</f>
        <v>0</v>
      </c>
      <c r="AJ118" s="195">
        <f>$E118*'Entradas e Passaporte'!AI182</f>
        <v>0</v>
      </c>
      <c r="AK118" s="195">
        <f>$E118*'Entradas e Passaporte'!AJ182</f>
        <v>0</v>
      </c>
      <c r="AL118" s="195">
        <f>$E118*'Entradas e Passaporte'!AK182</f>
        <v>0</v>
      </c>
      <c r="AM118" s="195">
        <f>$E118*'Entradas e Passaporte'!AL182</f>
        <v>0</v>
      </c>
      <c r="AN118" s="195">
        <f>$E118*'Entradas e Passaporte'!AM182</f>
        <v>0</v>
      </c>
      <c r="AO118" s="194"/>
    </row>
    <row r="119" spans="2:41" s="193" customFormat="1" ht="20.100000000000001" customHeight="1" x14ac:dyDescent="0.25">
      <c r="B119" s="199"/>
      <c r="C119" s="198"/>
      <c r="D119" s="197" t="s">
        <v>272</v>
      </c>
      <c r="E119" s="286">
        <f>'Mix de Usos'!$F$28</f>
        <v>15</v>
      </c>
      <c r="F119" s="195">
        <f>$E119*'Entradas e Passaporte'!E183</f>
        <v>0</v>
      </c>
      <c r="G119" s="195">
        <f>$E119*'Entradas e Passaporte'!F183</f>
        <v>0</v>
      </c>
      <c r="H119" s="195">
        <f>$E119*'Entradas e Passaporte'!G183</f>
        <v>0</v>
      </c>
      <c r="I119" s="195">
        <f>$E119*'Entradas e Passaporte'!H183</f>
        <v>0</v>
      </c>
      <c r="J119" s="195">
        <f>$E119*'Entradas e Passaporte'!I183</f>
        <v>0</v>
      </c>
      <c r="K119" s="195">
        <f>$E119*'Entradas e Passaporte'!J183</f>
        <v>0</v>
      </c>
      <c r="L119" s="195">
        <f>$E119*'Entradas e Passaporte'!K183</f>
        <v>0</v>
      </c>
      <c r="M119" s="195">
        <f>$E119*'Entradas e Passaporte'!L183</f>
        <v>0</v>
      </c>
      <c r="N119" s="195">
        <f>$E119*'Entradas e Passaporte'!M183</f>
        <v>0</v>
      </c>
      <c r="O119" s="195">
        <f>$E119*'Entradas e Passaporte'!N183</f>
        <v>0</v>
      </c>
      <c r="P119" s="195">
        <f>$E119*'Entradas e Passaporte'!O183</f>
        <v>0</v>
      </c>
      <c r="Q119" s="195">
        <f>$E119*'Entradas e Passaporte'!P183</f>
        <v>0</v>
      </c>
      <c r="R119" s="195">
        <f>$E119*'Entradas e Passaporte'!Q183</f>
        <v>0</v>
      </c>
      <c r="S119" s="195">
        <f>$E119*'Entradas e Passaporte'!R183</f>
        <v>0</v>
      </c>
      <c r="T119" s="195">
        <f>$E119*'Entradas e Passaporte'!S183</f>
        <v>0</v>
      </c>
      <c r="U119" s="195">
        <f>$E119*'Entradas e Passaporte'!T183</f>
        <v>0</v>
      </c>
      <c r="V119" s="195">
        <f>$E119*'Entradas e Passaporte'!U183</f>
        <v>0</v>
      </c>
      <c r="W119" s="195">
        <f>$E119*'Entradas e Passaporte'!V183</f>
        <v>0</v>
      </c>
      <c r="X119" s="195">
        <f>$E119*'Entradas e Passaporte'!W183</f>
        <v>0</v>
      </c>
      <c r="Y119" s="195">
        <f>$E119*'Entradas e Passaporte'!X183</f>
        <v>0</v>
      </c>
      <c r="Z119" s="195">
        <f>$E119*'Entradas e Passaporte'!Y183</f>
        <v>0</v>
      </c>
      <c r="AA119" s="195">
        <f>$E119*'Entradas e Passaporte'!Z183</f>
        <v>0</v>
      </c>
      <c r="AB119" s="195">
        <f>$E119*'Entradas e Passaporte'!AA183</f>
        <v>0</v>
      </c>
      <c r="AC119" s="195">
        <f>$E119*'Entradas e Passaporte'!AB183</f>
        <v>0</v>
      </c>
      <c r="AD119" s="195">
        <f>$E119*'Entradas e Passaporte'!AC183</f>
        <v>0</v>
      </c>
      <c r="AE119" s="195">
        <f>$E119*'Entradas e Passaporte'!AD183</f>
        <v>0</v>
      </c>
      <c r="AF119" s="195">
        <f>$E119*'Entradas e Passaporte'!AE183</f>
        <v>0</v>
      </c>
      <c r="AG119" s="195">
        <f>$E119*'Entradas e Passaporte'!AF183</f>
        <v>0</v>
      </c>
      <c r="AH119" s="195">
        <f>$E119*'Entradas e Passaporte'!AG183</f>
        <v>0</v>
      </c>
      <c r="AI119" s="195">
        <f>$E119*'Entradas e Passaporte'!AH183</f>
        <v>0</v>
      </c>
      <c r="AJ119" s="195">
        <f>$E119*'Entradas e Passaporte'!AI183</f>
        <v>0</v>
      </c>
      <c r="AK119" s="195">
        <f>$E119*'Entradas e Passaporte'!AJ183</f>
        <v>0</v>
      </c>
      <c r="AL119" s="195">
        <f>$E119*'Entradas e Passaporte'!AK183</f>
        <v>0</v>
      </c>
      <c r="AM119" s="195">
        <f>$E119*'Entradas e Passaporte'!AL183</f>
        <v>0</v>
      </c>
      <c r="AN119" s="195">
        <f>$E119*'Entradas e Passaporte'!AM183</f>
        <v>0</v>
      </c>
      <c r="AO119" s="194"/>
    </row>
    <row r="120" spans="2:41" s="193" customFormat="1" ht="20.100000000000001" customHeight="1" x14ac:dyDescent="0.25">
      <c r="B120" s="199"/>
      <c r="C120" s="198"/>
      <c r="D120" s="197" t="s">
        <v>271</v>
      </c>
      <c r="E120" s="286">
        <f>'Mix de Usos'!$F$28</f>
        <v>15</v>
      </c>
      <c r="F120" s="195">
        <f>$E120*'Entradas e Passaporte'!E184</f>
        <v>0</v>
      </c>
      <c r="G120" s="195">
        <f>$E120*'Entradas e Passaporte'!F184</f>
        <v>0</v>
      </c>
      <c r="H120" s="195">
        <f>$E120*'Entradas e Passaporte'!G184</f>
        <v>0</v>
      </c>
      <c r="I120" s="195">
        <f>$E120*'Entradas e Passaporte'!H184</f>
        <v>0</v>
      </c>
      <c r="J120" s="195">
        <f>$E120*'Entradas e Passaporte'!I184</f>
        <v>0</v>
      </c>
      <c r="K120" s="195">
        <f>$E120*'Entradas e Passaporte'!J184</f>
        <v>0</v>
      </c>
      <c r="L120" s="195">
        <f>$E120*'Entradas e Passaporte'!K184</f>
        <v>0</v>
      </c>
      <c r="M120" s="195">
        <f>$E120*'Entradas e Passaporte'!L184</f>
        <v>0</v>
      </c>
      <c r="N120" s="195">
        <f>$E120*'Entradas e Passaporte'!M184</f>
        <v>0</v>
      </c>
      <c r="O120" s="195">
        <f>$E120*'Entradas e Passaporte'!N184</f>
        <v>0</v>
      </c>
      <c r="P120" s="195">
        <f>$E120*'Entradas e Passaporte'!O184</f>
        <v>0</v>
      </c>
      <c r="Q120" s="195">
        <f>$E120*'Entradas e Passaporte'!P184</f>
        <v>0</v>
      </c>
      <c r="R120" s="195">
        <f>$E120*'Entradas e Passaporte'!Q184</f>
        <v>0</v>
      </c>
      <c r="S120" s="195">
        <f>$E120*'Entradas e Passaporte'!R184</f>
        <v>0</v>
      </c>
      <c r="T120" s="195">
        <f>$E120*'Entradas e Passaporte'!S184</f>
        <v>0</v>
      </c>
      <c r="U120" s="195">
        <f>$E120*'Entradas e Passaporte'!T184</f>
        <v>0</v>
      </c>
      <c r="V120" s="195">
        <f>$E120*'Entradas e Passaporte'!U184</f>
        <v>0</v>
      </c>
      <c r="W120" s="195">
        <f>$E120*'Entradas e Passaporte'!V184</f>
        <v>0</v>
      </c>
      <c r="X120" s="195">
        <f>$E120*'Entradas e Passaporte'!W184</f>
        <v>0</v>
      </c>
      <c r="Y120" s="195">
        <f>$E120*'Entradas e Passaporte'!X184</f>
        <v>0</v>
      </c>
      <c r="Z120" s="195">
        <f>$E120*'Entradas e Passaporte'!Y184</f>
        <v>0</v>
      </c>
      <c r="AA120" s="195">
        <f>$E120*'Entradas e Passaporte'!Z184</f>
        <v>0</v>
      </c>
      <c r="AB120" s="195">
        <f>$E120*'Entradas e Passaporte'!AA184</f>
        <v>0</v>
      </c>
      <c r="AC120" s="195">
        <f>$E120*'Entradas e Passaporte'!AB184</f>
        <v>0</v>
      </c>
      <c r="AD120" s="195">
        <f>$E120*'Entradas e Passaporte'!AC184</f>
        <v>0</v>
      </c>
      <c r="AE120" s="195">
        <f>$E120*'Entradas e Passaporte'!AD184</f>
        <v>0</v>
      </c>
      <c r="AF120" s="195">
        <f>$E120*'Entradas e Passaporte'!AE184</f>
        <v>0</v>
      </c>
      <c r="AG120" s="195">
        <f>$E120*'Entradas e Passaporte'!AF184</f>
        <v>0</v>
      </c>
      <c r="AH120" s="195">
        <f>$E120*'Entradas e Passaporte'!AG184</f>
        <v>0</v>
      </c>
      <c r="AI120" s="195">
        <f>$E120*'Entradas e Passaporte'!AH184</f>
        <v>0</v>
      </c>
      <c r="AJ120" s="195">
        <f>$E120*'Entradas e Passaporte'!AI184</f>
        <v>0</v>
      </c>
      <c r="AK120" s="195">
        <f>$E120*'Entradas e Passaporte'!AJ184</f>
        <v>0</v>
      </c>
      <c r="AL120" s="195">
        <f>$E120*'Entradas e Passaporte'!AK184</f>
        <v>0</v>
      </c>
      <c r="AM120" s="195">
        <f>$E120*'Entradas e Passaporte'!AL184</f>
        <v>0</v>
      </c>
      <c r="AN120" s="195">
        <f>$E120*'Entradas e Passaporte'!AM184</f>
        <v>0</v>
      </c>
      <c r="AO120" s="194"/>
    </row>
    <row r="121" spans="2:41" s="193" customFormat="1" ht="20.100000000000001" customHeight="1" x14ac:dyDescent="0.25">
      <c r="B121" s="199"/>
      <c r="C121" s="198"/>
      <c r="D121" s="197" t="s">
        <v>270</v>
      </c>
      <c r="E121" s="286">
        <f>'Mix de Usos'!$F$28</f>
        <v>15</v>
      </c>
      <c r="F121" s="195">
        <f>$E121*'Entradas e Passaporte'!E185</f>
        <v>0</v>
      </c>
      <c r="G121" s="195">
        <f>$E121*'Entradas e Passaporte'!F185</f>
        <v>0</v>
      </c>
      <c r="H121" s="195">
        <f>$E121*'Entradas e Passaporte'!G185</f>
        <v>0</v>
      </c>
      <c r="I121" s="195">
        <f>$E121*'Entradas e Passaporte'!H185</f>
        <v>0</v>
      </c>
      <c r="J121" s="195">
        <f>$E121*'Entradas e Passaporte'!I185</f>
        <v>0</v>
      </c>
      <c r="K121" s="195">
        <f>$E121*'Entradas e Passaporte'!J185</f>
        <v>0</v>
      </c>
      <c r="L121" s="195">
        <f>$E121*'Entradas e Passaporte'!K185</f>
        <v>0</v>
      </c>
      <c r="M121" s="195">
        <f>$E121*'Entradas e Passaporte'!L185</f>
        <v>0</v>
      </c>
      <c r="N121" s="195">
        <f>$E121*'Entradas e Passaporte'!M185</f>
        <v>0</v>
      </c>
      <c r="O121" s="195">
        <f>$E121*'Entradas e Passaporte'!N185</f>
        <v>0</v>
      </c>
      <c r="P121" s="195">
        <f>$E121*'Entradas e Passaporte'!O185</f>
        <v>0</v>
      </c>
      <c r="Q121" s="195">
        <f>$E121*'Entradas e Passaporte'!P185</f>
        <v>0</v>
      </c>
      <c r="R121" s="195">
        <f>$E121*'Entradas e Passaporte'!Q185</f>
        <v>0</v>
      </c>
      <c r="S121" s="195">
        <f>$E121*'Entradas e Passaporte'!R185</f>
        <v>0</v>
      </c>
      <c r="T121" s="195">
        <f>$E121*'Entradas e Passaporte'!S185</f>
        <v>0</v>
      </c>
      <c r="U121" s="195">
        <f>$E121*'Entradas e Passaporte'!T185</f>
        <v>0</v>
      </c>
      <c r="V121" s="195">
        <f>$E121*'Entradas e Passaporte'!U185</f>
        <v>0</v>
      </c>
      <c r="W121" s="195">
        <f>$E121*'Entradas e Passaporte'!V185</f>
        <v>0</v>
      </c>
      <c r="X121" s="195">
        <f>$E121*'Entradas e Passaporte'!W185</f>
        <v>0</v>
      </c>
      <c r="Y121" s="195">
        <f>$E121*'Entradas e Passaporte'!X185</f>
        <v>0</v>
      </c>
      <c r="Z121" s="195">
        <f>$E121*'Entradas e Passaporte'!Y185</f>
        <v>0</v>
      </c>
      <c r="AA121" s="195">
        <f>$E121*'Entradas e Passaporte'!Z185</f>
        <v>0</v>
      </c>
      <c r="AB121" s="195">
        <f>$E121*'Entradas e Passaporte'!AA185</f>
        <v>0</v>
      </c>
      <c r="AC121" s="195">
        <f>$E121*'Entradas e Passaporte'!AB185</f>
        <v>0</v>
      </c>
      <c r="AD121" s="195">
        <f>$E121*'Entradas e Passaporte'!AC185</f>
        <v>0</v>
      </c>
      <c r="AE121" s="195">
        <f>$E121*'Entradas e Passaporte'!AD185</f>
        <v>0</v>
      </c>
      <c r="AF121" s="195">
        <f>$E121*'Entradas e Passaporte'!AE185</f>
        <v>0</v>
      </c>
      <c r="AG121" s="195">
        <f>$E121*'Entradas e Passaporte'!AF185</f>
        <v>0</v>
      </c>
      <c r="AH121" s="195">
        <f>$E121*'Entradas e Passaporte'!AG185</f>
        <v>0</v>
      </c>
      <c r="AI121" s="195">
        <f>$E121*'Entradas e Passaporte'!AH185</f>
        <v>0</v>
      </c>
      <c r="AJ121" s="195">
        <f>$E121*'Entradas e Passaporte'!AI185</f>
        <v>0</v>
      </c>
      <c r="AK121" s="195">
        <f>$E121*'Entradas e Passaporte'!AJ185</f>
        <v>0</v>
      </c>
      <c r="AL121" s="195">
        <f>$E121*'Entradas e Passaporte'!AK185</f>
        <v>0</v>
      </c>
      <c r="AM121" s="195">
        <f>$E121*'Entradas e Passaporte'!AL185</f>
        <v>0</v>
      </c>
      <c r="AN121" s="195">
        <f>$E121*'Entradas e Passaporte'!AM185</f>
        <v>0</v>
      </c>
      <c r="AO121" s="194"/>
    </row>
    <row r="122" spans="2:41" s="193" customFormat="1" ht="20.100000000000001" customHeight="1" x14ac:dyDescent="0.25">
      <c r="B122" s="199"/>
      <c r="C122" s="198"/>
      <c r="D122" s="197" t="s">
        <v>269</v>
      </c>
      <c r="E122" s="286">
        <f>'Mix de Usos'!$F$28</f>
        <v>15</v>
      </c>
      <c r="F122" s="195">
        <f>$E122*'Entradas e Passaporte'!E186</f>
        <v>0</v>
      </c>
      <c r="G122" s="195">
        <f>$E122*'Entradas e Passaporte'!F186</f>
        <v>0</v>
      </c>
      <c r="H122" s="195">
        <f>$E122*'Entradas e Passaporte'!G186</f>
        <v>0</v>
      </c>
      <c r="I122" s="195">
        <f>$E122*'Entradas e Passaporte'!H186</f>
        <v>0</v>
      </c>
      <c r="J122" s="195">
        <f>$E122*'Entradas e Passaporte'!I186</f>
        <v>0</v>
      </c>
      <c r="K122" s="195">
        <f>$E122*'Entradas e Passaporte'!J186</f>
        <v>0</v>
      </c>
      <c r="L122" s="195">
        <f>$E122*'Entradas e Passaporte'!K186</f>
        <v>0</v>
      </c>
      <c r="M122" s="195">
        <f>$E122*'Entradas e Passaporte'!L186</f>
        <v>0</v>
      </c>
      <c r="N122" s="195">
        <f>$E122*'Entradas e Passaporte'!M186</f>
        <v>0</v>
      </c>
      <c r="O122" s="195">
        <f>$E122*'Entradas e Passaporte'!N186</f>
        <v>0</v>
      </c>
      <c r="P122" s="195">
        <f>$E122*'Entradas e Passaporte'!O186</f>
        <v>0</v>
      </c>
      <c r="Q122" s="195">
        <f>$E122*'Entradas e Passaporte'!P186</f>
        <v>0</v>
      </c>
      <c r="R122" s="195">
        <f>$E122*'Entradas e Passaporte'!Q186</f>
        <v>0</v>
      </c>
      <c r="S122" s="195">
        <f>$E122*'Entradas e Passaporte'!R186</f>
        <v>0</v>
      </c>
      <c r="T122" s="195">
        <f>$E122*'Entradas e Passaporte'!S186</f>
        <v>0</v>
      </c>
      <c r="U122" s="195">
        <f>$E122*'Entradas e Passaporte'!T186</f>
        <v>0</v>
      </c>
      <c r="V122" s="195">
        <f>$E122*'Entradas e Passaporte'!U186</f>
        <v>0</v>
      </c>
      <c r="W122" s="195">
        <f>$E122*'Entradas e Passaporte'!V186</f>
        <v>0</v>
      </c>
      <c r="X122" s="195">
        <f>$E122*'Entradas e Passaporte'!W186</f>
        <v>0</v>
      </c>
      <c r="Y122" s="195">
        <f>$E122*'Entradas e Passaporte'!X186</f>
        <v>0</v>
      </c>
      <c r="Z122" s="195">
        <f>$E122*'Entradas e Passaporte'!Y186</f>
        <v>0</v>
      </c>
      <c r="AA122" s="195">
        <f>$E122*'Entradas e Passaporte'!Z186</f>
        <v>0</v>
      </c>
      <c r="AB122" s="195">
        <f>$E122*'Entradas e Passaporte'!AA186</f>
        <v>0</v>
      </c>
      <c r="AC122" s="195">
        <f>$E122*'Entradas e Passaporte'!AB186</f>
        <v>0</v>
      </c>
      <c r="AD122" s="195">
        <f>$E122*'Entradas e Passaporte'!AC186</f>
        <v>0</v>
      </c>
      <c r="AE122" s="195">
        <f>$E122*'Entradas e Passaporte'!AD186</f>
        <v>0</v>
      </c>
      <c r="AF122" s="195">
        <f>$E122*'Entradas e Passaporte'!AE186</f>
        <v>0</v>
      </c>
      <c r="AG122" s="195">
        <f>$E122*'Entradas e Passaporte'!AF186</f>
        <v>0</v>
      </c>
      <c r="AH122" s="195">
        <f>$E122*'Entradas e Passaporte'!AG186</f>
        <v>0</v>
      </c>
      <c r="AI122" s="195">
        <f>$E122*'Entradas e Passaporte'!AH186</f>
        <v>0</v>
      </c>
      <c r="AJ122" s="195">
        <f>$E122*'Entradas e Passaporte'!AI186</f>
        <v>0</v>
      </c>
      <c r="AK122" s="195">
        <f>$E122*'Entradas e Passaporte'!AJ186</f>
        <v>0</v>
      </c>
      <c r="AL122" s="195">
        <f>$E122*'Entradas e Passaporte'!AK186</f>
        <v>0</v>
      </c>
      <c r="AM122" s="195">
        <f>$E122*'Entradas e Passaporte'!AL186</f>
        <v>0</v>
      </c>
      <c r="AN122" s="195">
        <f>$E122*'Entradas e Passaporte'!AM186</f>
        <v>0</v>
      </c>
      <c r="AO122" s="194"/>
    </row>
    <row r="123" spans="2:41" s="193" customFormat="1" ht="20.100000000000001" customHeight="1" x14ac:dyDescent="0.25">
      <c r="B123" s="199"/>
      <c r="C123" s="198" t="s">
        <v>244</v>
      </c>
      <c r="D123" s="201" t="s">
        <v>268</v>
      </c>
      <c r="E123" s="200">
        <f>SUM(F123:AN123)</f>
        <v>0</v>
      </c>
      <c r="F123" s="195">
        <f t="shared" ref="F123:AN123" si="28">SUM(F124:F128)</f>
        <v>0</v>
      </c>
      <c r="G123" s="195">
        <f t="shared" si="28"/>
        <v>0</v>
      </c>
      <c r="H123" s="195">
        <f t="shared" si="28"/>
        <v>0</v>
      </c>
      <c r="I123" s="195">
        <f t="shared" si="28"/>
        <v>0</v>
      </c>
      <c r="J123" s="195">
        <f t="shared" si="28"/>
        <v>0</v>
      </c>
      <c r="K123" s="195">
        <f t="shared" si="28"/>
        <v>0</v>
      </c>
      <c r="L123" s="195">
        <f t="shared" si="28"/>
        <v>0</v>
      </c>
      <c r="M123" s="195">
        <f t="shared" si="28"/>
        <v>0</v>
      </c>
      <c r="N123" s="195">
        <f t="shared" si="28"/>
        <v>0</v>
      </c>
      <c r="O123" s="195">
        <f t="shared" si="28"/>
        <v>0</v>
      </c>
      <c r="P123" s="195">
        <f t="shared" si="28"/>
        <v>0</v>
      </c>
      <c r="Q123" s="195">
        <f t="shared" si="28"/>
        <v>0</v>
      </c>
      <c r="R123" s="195">
        <f t="shared" si="28"/>
        <v>0</v>
      </c>
      <c r="S123" s="195">
        <f t="shared" si="28"/>
        <v>0</v>
      </c>
      <c r="T123" s="195">
        <f t="shared" si="28"/>
        <v>0</v>
      </c>
      <c r="U123" s="195">
        <f t="shared" si="28"/>
        <v>0</v>
      </c>
      <c r="V123" s="195">
        <f t="shared" si="28"/>
        <v>0</v>
      </c>
      <c r="W123" s="195">
        <f t="shared" si="28"/>
        <v>0</v>
      </c>
      <c r="X123" s="195">
        <f t="shared" si="28"/>
        <v>0</v>
      </c>
      <c r="Y123" s="195">
        <f t="shared" si="28"/>
        <v>0</v>
      </c>
      <c r="Z123" s="195">
        <f t="shared" si="28"/>
        <v>0</v>
      </c>
      <c r="AA123" s="195">
        <f t="shared" si="28"/>
        <v>0</v>
      </c>
      <c r="AB123" s="195">
        <f t="shared" si="28"/>
        <v>0</v>
      </c>
      <c r="AC123" s="195">
        <f t="shared" si="28"/>
        <v>0</v>
      </c>
      <c r="AD123" s="195">
        <f t="shared" si="28"/>
        <v>0</v>
      </c>
      <c r="AE123" s="195">
        <f t="shared" si="28"/>
        <v>0</v>
      </c>
      <c r="AF123" s="195">
        <f t="shared" si="28"/>
        <v>0</v>
      </c>
      <c r="AG123" s="195">
        <f t="shared" si="28"/>
        <v>0</v>
      </c>
      <c r="AH123" s="195">
        <f t="shared" si="28"/>
        <v>0</v>
      </c>
      <c r="AI123" s="195">
        <f t="shared" si="28"/>
        <v>0</v>
      </c>
      <c r="AJ123" s="195">
        <f t="shared" si="28"/>
        <v>0</v>
      </c>
      <c r="AK123" s="195">
        <f t="shared" si="28"/>
        <v>0</v>
      </c>
      <c r="AL123" s="195">
        <f t="shared" si="28"/>
        <v>0</v>
      </c>
      <c r="AM123" s="195">
        <f t="shared" si="28"/>
        <v>0</v>
      </c>
      <c r="AN123" s="195">
        <f t="shared" si="28"/>
        <v>0</v>
      </c>
      <c r="AO123" s="194"/>
    </row>
    <row r="124" spans="2:41" s="193" customFormat="1" ht="20.100000000000001" customHeight="1" x14ac:dyDescent="0.25">
      <c r="B124" s="199"/>
      <c r="C124" s="198"/>
      <c r="D124" s="197" t="s">
        <v>267</v>
      </c>
      <c r="E124" s="286">
        <f>'Mix de Usos'!$I$28</f>
        <v>47</v>
      </c>
      <c r="F124" s="195">
        <f>$E124*'Entradas e Passaporte'!E188</f>
        <v>0</v>
      </c>
      <c r="G124" s="195">
        <f>$E124*'Entradas e Passaporte'!F188</f>
        <v>0</v>
      </c>
      <c r="H124" s="195">
        <f>$E124*'Entradas e Passaporte'!G188</f>
        <v>0</v>
      </c>
      <c r="I124" s="195">
        <f>$E124*'Entradas e Passaporte'!H188</f>
        <v>0</v>
      </c>
      <c r="J124" s="195">
        <f>$E124*'Entradas e Passaporte'!I188</f>
        <v>0</v>
      </c>
      <c r="K124" s="195">
        <f>$E124*'Entradas e Passaporte'!J188</f>
        <v>0</v>
      </c>
      <c r="L124" s="195">
        <f>$E124*'Entradas e Passaporte'!K188</f>
        <v>0</v>
      </c>
      <c r="M124" s="195">
        <f>$E124*'Entradas e Passaporte'!L188</f>
        <v>0</v>
      </c>
      <c r="N124" s="195">
        <f>$E124*'Entradas e Passaporte'!M188</f>
        <v>0</v>
      </c>
      <c r="O124" s="195">
        <f>$E124*'Entradas e Passaporte'!N188</f>
        <v>0</v>
      </c>
      <c r="P124" s="195">
        <f>$E124*'Entradas e Passaporte'!O188</f>
        <v>0</v>
      </c>
      <c r="Q124" s="195">
        <f>$E124*'Entradas e Passaporte'!P188</f>
        <v>0</v>
      </c>
      <c r="R124" s="195">
        <f>$E124*'Entradas e Passaporte'!Q188</f>
        <v>0</v>
      </c>
      <c r="S124" s="195">
        <f>$E124*'Entradas e Passaporte'!R188</f>
        <v>0</v>
      </c>
      <c r="T124" s="195">
        <f>$E124*'Entradas e Passaporte'!S188</f>
        <v>0</v>
      </c>
      <c r="U124" s="195">
        <f>$E124*'Entradas e Passaporte'!T188</f>
        <v>0</v>
      </c>
      <c r="V124" s="195">
        <f>$E124*'Entradas e Passaporte'!U188</f>
        <v>0</v>
      </c>
      <c r="W124" s="195">
        <f>$E124*'Entradas e Passaporte'!V188</f>
        <v>0</v>
      </c>
      <c r="X124" s="195">
        <f>$E124*'Entradas e Passaporte'!W188</f>
        <v>0</v>
      </c>
      <c r="Y124" s="195">
        <f>$E124*'Entradas e Passaporte'!X188</f>
        <v>0</v>
      </c>
      <c r="Z124" s="195">
        <f>$E124*'Entradas e Passaporte'!Y188</f>
        <v>0</v>
      </c>
      <c r="AA124" s="195">
        <f>$E124*'Entradas e Passaporte'!Z188</f>
        <v>0</v>
      </c>
      <c r="AB124" s="195">
        <f>$E124*'Entradas e Passaporte'!AA188</f>
        <v>0</v>
      </c>
      <c r="AC124" s="195">
        <f>$E124*'Entradas e Passaporte'!AB188</f>
        <v>0</v>
      </c>
      <c r="AD124" s="195">
        <f>$E124*'Entradas e Passaporte'!AC188</f>
        <v>0</v>
      </c>
      <c r="AE124" s="195">
        <f>$E124*'Entradas e Passaporte'!AD188</f>
        <v>0</v>
      </c>
      <c r="AF124" s="195">
        <f>$E124*'Entradas e Passaporte'!AE188</f>
        <v>0</v>
      </c>
      <c r="AG124" s="195">
        <f>$E124*'Entradas e Passaporte'!AF188</f>
        <v>0</v>
      </c>
      <c r="AH124" s="195">
        <f>$E124*'Entradas e Passaporte'!AG188</f>
        <v>0</v>
      </c>
      <c r="AI124" s="195">
        <f>$E124*'Entradas e Passaporte'!AH188</f>
        <v>0</v>
      </c>
      <c r="AJ124" s="195">
        <f>$E124*'Entradas e Passaporte'!AI188</f>
        <v>0</v>
      </c>
      <c r="AK124" s="195">
        <f>$E124*'Entradas e Passaporte'!AJ188</f>
        <v>0</v>
      </c>
      <c r="AL124" s="195">
        <f>$E124*'Entradas e Passaporte'!AK188</f>
        <v>0</v>
      </c>
      <c r="AM124" s="195">
        <f>$E124*'Entradas e Passaporte'!AL188</f>
        <v>0</v>
      </c>
      <c r="AN124" s="195">
        <f>$E124*'Entradas e Passaporte'!AM188</f>
        <v>0</v>
      </c>
      <c r="AO124" s="194"/>
    </row>
    <row r="125" spans="2:41" s="193" customFormat="1" ht="20.100000000000001" customHeight="1" x14ac:dyDescent="0.25">
      <c r="B125" s="199"/>
      <c r="C125" s="198"/>
      <c r="D125" s="197" t="s">
        <v>266</v>
      </c>
      <c r="E125" s="286">
        <f>'Mix de Usos'!$I$28</f>
        <v>47</v>
      </c>
      <c r="F125" s="195">
        <f>$E125*'Entradas e Passaporte'!E189</f>
        <v>0</v>
      </c>
      <c r="G125" s="195">
        <f>$E125*'Entradas e Passaporte'!F189</f>
        <v>0</v>
      </c>
      <c r="H125" s="195">
        <f>$E125*'Entradas e Passaporte'!G189</f>
        <v>0</v>
      </c>
      <c r="I125" s="195">
        <f>$E125*'Entradas e Passaporte'!H189</f>
        <v>0</v>
      </c>
      <c r="J125" s="195">
        <f>$E125*'Entradas e Passaporte'!I189</f>
        <v>0</v>
      </c>
      <c r="K125" s="195">
        <f>$E125*'Entradas e Passaporte'!J189</f>
        <v>0</v>
      </c>
      <c r="L125" s="195">
        <f>$E125*'Entradas e Passaporte'!K189</f>
        <v>0</v>
      </c>
      <c r="M125" s="195">
        <f>$E125*'Entradas e Passaporte'!L189</f>
        <v>0</v>
      </c>
      <c r="N125" s="195">
        <f>$E125*'Entradas e Passaporte'!M189</f>
        <v>0</v>
      </c>
      <c r="O125" s="195">
        <f>$E125*'Entradas e Passaporte'!N189</f>
        <v>0</v>
      </c>
      <c r="P125" s="195">
        <f>$E125*'Entradas e Passaporte'!O189</f>
        <v>0</v>
      </c>
      <c r="Q125" s="195">
        <f>$E125*'Entradas e Passaporte'!P189</f>
        <v>0</v>
      </c>
      <c r="R125" s="195">
        <f>$E125*'Entradas e Passaporte'!Q189</f>
        <v>0</v>
      </c>
      <c r="S125" s="195">
        <f>$E125*'Entradas e Passaporte'!R189</f>
        <v>0</v>
      </c>
      <c r="T125" s="195">
        <f>$E125*'Entradas e Passaporte'!S189</f>
        <v>0</v>
      </c>
      <c r="U125" s="195">
        <f>$E125*'Entradas e Passaporte'!T189</f>
        <v>0</v>
      </c>
      <c r="V125" s="195">
        <f>$E125*'Entradas e Passaporte'!U189</f>
        <v>0</v>
      </c>
      <c r="W125" s="195">
        <f>$E125*'Entradas e Passaporte'!V189</f>
        <v>0</v>
      </c>
      <c r="X125" s="195">
        <f>$E125*'Entradas e Passaporte'!W189</f>
        <v>0</v>
      </c>
      <c r="Y125" s="195">
        <f>$E125*'Entradas e Passaporte'!X189</f>
        <v>0</v>
      </c>
      <c r="Z125" s="195">
        <f>$E125*'Entradas e Passaporte'!Y189</f>
        <v>0</v>
      </c>
      <c r="AA125" s="195">
        <f>$E125*'Entradas e Passaporte'!Z189</f>
        <v>0</v>
      </c>
      <c r="AB125" s="195">
        <f>$E125*'Entradas e Passaporte'!AA189</f>
        <v>0</v>
      </c>
      <c r="AC125" s="195">
        <f>$E125*'Entradas e Passaporte'!AB189</f>
        <v>0</v>
      </c>
      <c r="AD125" s="195">
        <f>$E125*'Entradas e Passaporte'!AC189</f>
        <v>0</v>
      </c>
      <c r="AE125" s="195">
        <f>$E125*'Entradas e Passaporte'!AD189</f>
        <v>0</v>
      </c>
      <c r="AF125" s="195">
        <f>$E125*'Entradas e Passaporte'!AE189</f>
        <v>0</v>
      </c>
      <c r="AG125" s="195">
        <f>$E125*'Entradas e Passaporte'!AF189</f>
        <v>0</v>
      </c>
      <c r="AH125" s="195">
        <f>$E125*'Entradas e Passaporte'!AG189</f>
        <v>0</v>
      </c>
      <c r="AI125" s="195">
        <f>$E125*'Entradas e Passaporte'!AH189</f>
        <v>0</v>
      </c>
      <c r="AJ125" s="195">
        <f>$E125*'Entradas e Passaporte'!AI189</f>
        <v>0</v>
      </c>
      <c r="AK125" s="195">
        <f>$E125*'Entradas e Passaporte'!AJ189</f>
        <v>0</v>
      </c>
      <c r="AL125" s="195">
        <f>$E125*'Entradas e Passaporte'!AK189</f>
        <v>0</v>
      </c>
      <c r="AM125" s="195">
        <f>$E125*'Entradas e Passaporte'!AL189</f>
        <v>0</v>
      </c>
      <c r="AN125" s="195">
        <f>$E125*'Entradas e Passaporte'!AM189</f>
        <v>0</v>
      </c>
      <c r="AO125" s="194"/>
    </row>
    <row r="126" spans="2:41" s="193" customFormat="1" ht="20.100000000000001" customHeight="1" x14ac:dyDescent="0.25">
      <c r="B126" s="199"/>
      <c r="C126" s="198"/>
      <c r="D126" s="197" t="s">
        <v>265</v>
      </c>
      <c r="E126" s="286">
        <f>'Mix de Usos'!$I$28</f>
        <v>47</v>
      </c>
      <c r="F126" s="195">
        <f>$E126*'Entradas e Passaporte'!E190</f>
        <v>0</v>
      </c>
      <c r="G126" s="195">
        <f>$E126*'Entradas e Passaporte'!F190</f>
        <v>0</v>
      </c>
      <c r="H126" s="195">
        <f>$E126*'Entradas e Passaporte'!G190</f>
        <v>0</v>
      </c>
      <c r="I126" s="195">
        <f>$E126*'Entradas e Passaporte'!H190</f>
        <v>0</v>
      </c>
      <c r="J126" s="195">
        <f>$E126*'Entradas e Passaporte'!I190</f>
        <v>0</v>
      </c>
      <c r="K126" s="195">
        <f>$E126*'Entradas e Passaporte'!J190</f>
        <v>0</v>
      </c>
      <c r="L126" s="195">
        <f>$E126*'Entradas e Passaporte'!K190</f>
        <v>0</v>
      </c>
      <c r="M126" s="195">
        <f>$E126*'Entradas e Passaporte'!L190</f>
        <v>0</v>
      </c>
      <c r="N126" s="195">
        <f>$E126*'Entradas e Passaporte'!M190</f>
        <v>0</v>
      </c>
      <c r="O126" s="195">
        <f>$E126*'Entradas e Passaporte'!N190</f>
        <v>0</v>
      </c>
      <c r="P126" s="195">
        <f>$E126*'Entradas e Passaporte'!O190</f>
        <v>0</v>
      </c>
      <c r="Q126" s="195">
        <f>$E126*'Entradas e Passaporte'!P190</f>
        <v>0</v>
      </c>
      <c r="R126" s="195">
        <f>$E126*'Entradas e Passaporte'!Q190</f>
        <v>0</v>
      </c>
      <c r="S126" s="195">
        <f>$E126*'Entradas e Passaporte'!R190</f>
        <v>0</v>
      </c>
      <c r="T126" s="195">
        <f>$E126*'Entradas e Passaporte'!S190</f>
        <v>0</v>
      </c>
      <c r="U126" s="195">
        <f>$E126*'Entradas e Passaporte'!T190</f>
        <v>0</v>
      </c>
      <c r="V126" s="195">
        <f>$E126*'Entradas e Passaporte'!U190</f>
        <v>0</v>
      </c>
      <c r="W126" s="195">
        <f>$E126*'Entradas e Passaporte'!V190</f>
        <v>0</v>
      </c>
      <c r="X126" s="195">
        <f>$E126*'Entradas e Passaporte'!W190</f>
        <v>0</v>
      </c>
      <c r="Y126" s="195">
        <f>$E126*'Entradas e Passaporte'!X190</f>
        <v>0</v>
      </c>
      <c r="Z126" s="195">
        <f>$E126*'Entradas e Passaporte'!Y190</f>
        <v>0</v>
      </c>
      <c r="AA126" s="195">
        <f>$E126*'Entradas e Passaporte'!Z190</f>
        <v>0</v>
      </c>
      <c r="AB126" s="195">
        <f>$E126*'Entradas e Passaporte'!AA190</f>
        <v>0</v>
      </c>
      <c r="AC126" s="195">
        <f>$E126*'Entradas e Passaporte'!AB190</f>
        <v>0</v>
      </c>
      <c r="AD126" s="195">
        <f>$E126*'Entradas e Passaporte'!AC190</f>
        <v>0</v>
      </c>
      <c r="AE126" s="195">
        <f>$E126*'Entradas e Passaporte'!AD190</f>
        <v>0</v>
      </c>
      <c r="AF126" s="195">
        <f>$E126*'Entradas e Passaporte'!AE190</f>
        <v>0</v>
      </c>
      <c r="AG126" s="195">
        <f>$E126*'Entradas e Passaporte'!AF190</f>
        <v>0</v>
      </c>
      <c r="AH126" s="195">
        <f>$E126*'Entradas e Passaporte'!AG190</f>
        <v>0</v>
      </c>
      <c r="AI126" s="195">
        <f>$E126*'Entradas e Passaporte'!AH190</f>
        <v>0</v>
      </c>
      <c r="AJ126" s="195">
        <f>$E126*'Entradas e Passaporte'!AI190</f>
        <v>0</v>
      </c>
      <c r="AK126" s="195">
        <f>$E126*'Entradas e Passaporte'!AJ190</f>
        <v>0</v>
      </c>
      <c r="AL126" s="195">
        <f>$E126*'Entradas e Passaporte'!AK190</f>
        <v>0</v>
      </c>
      <c r="AM126" s="195">
        <f>$E126*'Entradas e Passaporte'!AL190</f>
        <v>0</v>
      </c>
      <c r="AN126" s="195">
        <f>$E126*'Entradas e Passaporte'!AM190</f>
        <v>0</v>
      </c>
      <c r="AO126" s="194"/>
    </row>
    <row r="127" spans="2:41" s="193" customFormat="1" ht="20.100000000000001" customHeight="1" x14ac:dyDescent="0.25">
      <c r="B127" s="199"/>
      <c r="C127" s="198"/>
      <c r="D127" s="197" t="s">
        <v>264</v>
      </c>
      <c r="E127" s="286">
        <f>'Mix de Usos'!$I$28</f>
        <v>47</v>
      </c>
      <c r="F127" s="195">
        <f>$E127*'Entradas e Passaporte'!E191</f>
        <v>0</v>
      </c>
      <c r="G127" s="195">
        <f>$E127*'Entradas e Passaporte'!F191</f>
        <v>0</v>
      </c>
      <c r="H127" s="195">
        <f>$E127*'Entradas e Passaporte'!G191</f>
        <v>0</v>
      </c>
      <c r="I127" s="195">
        <f>$E127*'Entradas e Passaporte'!H191</f>
        <v>0</v>
      </c>
      <c r="J127" s="195">
        <f>$E127*'Entradas e Passaporte'!I191</f>
        <v>0</v>
      </c>
      <c r="K127" s="195">
        <f>$E127*'Entradas e Passaporte'!J191</f>
        <v>0</v>
      </c>
      <c r="L127" s="195">
        <f>$E127*'Entradas e Passaporte'!K191</f>
        <v>0</v>
      </c>
      <c r="M127" s="195">
        <f>$E127*'Entradas e Passaporte'!L191</f>
        <v>0</v>
      </c>
      <c r="N127" s="195">
        <f>$E127*'Entradas e Passaporte'!M191</f>
        <v>0</v>
      </c>
      <c r="O127" s="195">
        <f>$E127*'Entradas e Passaporte'!N191</f>
        <v>0</v>
      </c>
      <c r="P127" s="195">
        <f>$E127*'Entradas e Passaporte'!O191</f>
        <v>0</v>
      </c>
      <c r="Q127" s="195">
        <f>$E127*'Entradas e Passaporte'!P191</f>
        <v>0</v>
      </c>
      <c r="R127" s="195">
        <f>$E127*'Entradas e Passaporte'!Q191</f>
        <v>0</v>
      </c>
      <c r="S127" s="195">
        <f>$E127*'Entradas e Passaporte'!R191</f>
        <v>0</v>
      </c>
      <c r="T127" s="195">
        <f>$E127*'Entradas e Passaporte'!S191</f>
        <v>0</v>
      </c>
      <c r="U127" s="195">
        <f>$E127*'Entradas e Passaporte'!T191</f>
        <v>0</v>
      </c>
      <c r="V127" s="195">
        <f>$E127*'Entradas e Passaporte'!U191</f>
        <v>0</v>
      </c>
      <c r="W127" s="195">
        <f>$E127*'Entradas e Passaporte'!V191</f>
        <v>0</v>
      </c>
      <c r="X127" s="195">
        <f>$E127*'Entradas e Passaporte'!W191</f>
        <v>0</v>
      </c>
      <c r="Y127" s="195">
        <f>$E127*'Entradas e Passaporte'!X191</f>
        <v>0</v>
      </c>
      <c r="Z127" s="195">
        <f>$E127*'Entradas e Passaporte'!Y191</f>
        <v>0</v>
      </c>
      <c r="AA127" s="195">
        <f>$E127*'Entradas e Passaporte'!Z191</f>
        <v>0</v>
      </c>
      <c r="AB127" s="195">
        <f>$E127*'Entradas e Passaporte'!AA191</f>
        <v>0</v>
      </c>
      <c r="AC127" s="195">
        <f>$E127*'Entradas e Passaporte'!AB191</f>
        <v>0</v>
      </c>
      <c r="AD127" s="195">
        <f>$E127*'Entradas e Passaporte'!AC191</f>
        <v>0</v>
      </c>
      <c r="AE127" s="195">
        <f>$E127*'Entradas e Passaporte'!AD191</f>
        <v>0</v>
      </c>
      <c r="AF127" s="195">
        <f>$E127*'Entradas e Passaporte'!AE191</f>
        <v>0</v>
      </c>
      <c r="AG127" s="195">
        <f>$E127*'Entradas e Passaporte'!AF191</f>
        <v>0</v>
      </c>
      <c r="AH127" s="195">
        <f>$E127*'Entradas e Passaporte'!AG191</f>
        <v>0</v>
      </c>
      <c r="AI127" s="195">
        <f>$E127*'Entradas e Passaporte'!AH191</f>
        <v>0</v>
      </c>
      <c r="AJ127" s="195">
        <f>$E127*'Entradas e Passaporte'!AI191</f>
        <v>0</v>
      </c>
      <c r="AK127" s="195">
        <f>$E127*'Entradas e Passaporte'!AJ191</f>
        <v>0</v>
      </c>
      <c r="AL127" s="195">
        <f>$E127*'Entradas e Passaporte'!AK191</f>
        <v>0</v>
      </c>
      <c r="AM127" s="195">
        <f>$E127*'Entradas e Passaporte'!AL191</f>
        <v>0</v>
      </c>
      <c r="AN127" s="195">
        <f>$E127*'Entradas e Passaporte'!AM191</f>
        <v>0</v>
      </c>
      <c r="AO127" s="194"/>
    </row>
    <row r="128" spans="2:41" s="193" customFormat="1" ht="20.100000000000001" customHeight="1" x14ac:dyDescent="0.25">
      <c r="B128" s="199"/>
      <c r="C128" s="198"/>
      <c r="D128" s="197" t="s">
        <v>263</v>
      </c>
      <c r="E128" s="286">
        <f>'Mix de Usos'!$I$28</f>
        <v>47</v>
      </c>
      <c r="F128" s="195">
        <f>$E128*'Entradas e Passaporte'!E192</f>
        <v>0</v>
      </c>
      <c r="G128" s="195">
        <f>$E128*'Entradas e Passaporte'!F192</f>
        <v>0</v>
      </c>
      <c r="H128" s="195">
        <f>$E128*'Entradas e Passaporte'!G192</f>
        <v>0</v>
      </c>
      <c r="I128" s="195">
        <f>$E128*'Entradas e Passaporte'!H192</f>
        <v>0</v>
      </c>
      <c r="J128" s="195">
        <f>$E128*'Entradas e Passaporte'!I192</f>
        <v>0</v>
      </c>
      <c r="K128" s="195">
        <f>$E128*'Entradas e Passaporte'!J192</f>
        <v>0</v>
      </c>
      <c r="L128" s="195">
        <f>$E128*'Entradas e Passaporte'!K192</f>
        <v>0</v>
      </c>
      <c r="M128" s="195">
        <f>$E128*'Entradas e Passaporte'!L192</f>
        <v>0</v>
      </c>
      <c r="N128" s="195">
        <f>$E128*'Entradas e Passaporte'!M192</f>
        <v>0</v>
      </c>
      <c r="O128" s="195">
        <f>$E128*'Entradas e Passaporte'!N192</f>
        <v>0</v>
      </c>
      <c r="P128" s="195">
        <f>$E128*'Entradas e Passaporte'!O192</f>
        <v>0</v>
      </c>
      <c r="Q128" s="195">
        <f>$E128*'Entradas e Passaporte'!P192</f>
        <v>0</v>
      </c>
      <c r="R128" s="195">
        <f>$E128*'Entradas e Passaporte'!Q192</f>
        <v>0</v>
      </c>
      <c r="S128" s="195">
        <f>$E128*'Entradas e Passaporte'!R192</f>
        <v>0</v>
      </c>
      <c r="T128" s="195">
        <f>$E128*'Entradas e Passaporte'!S192</f>
        <v>0</v>
      </c>
      <c r="U128" s="195">
        <f>$E128*'Entradas e Passaporte'!T192</f>
        <v>0</v>
      </c>
      <c r="V128" s="195">
        <f>$E128*'Entradas e Passaporte'!U192</f>
        <v>0</v>
      </c>
      <c r="W128" s="195">
        <f>$E128*'Entradas e Passaporte'!V192</f>
        <v>0</v>
      </c>
      <c r="X128" s="195">
        <f>$E128*'Entradas e Passaporte'!W192</f>
        <v>0</v>
      </c>
      <c r="Y128" s="195">
        <f>$E128*'Entradas e Passaporte'!X192</f>
        <v>0</v>
      </c>
      <c r="Z128" s="195">
        <f>$E128*'Entradas e Passaporte'!Y192</f>
        <v>0</v>
      </c>
      <c r="AA128" s="195">
        <f>$E128*'Entradas e Passaporte'!Z192</f>
        <v>0</v>
      </c>
      <c r="AB128" s="195">
        <f>$E128*'Entradas e Passaporte'!AA192</f>
        <v>0</v>
      </c>
      <c r="AC128" s="195">
        <f>$E128*'Entradas e Passaporte'!AB192</f>
        <v>0</v>
      </c>
      <c r="AD128" s="195">
        <f>$E128*'Entradas e Passaporte'!AC192</f>
        <v>0</v>
      </c>
      <c r="AE128" s="195">
        <f>$E128*'Entradas e Passaporte'!AD192</f>
        <v>0</v>
      </c>
      <c r="AF128" s="195">
        <f>$E128*'Entradas e Passaporte'!AE192</f>
        <v>0</v>
      </c>
      <c r="AG128" s="195">
        <f>$E128*'Entradas e Passaporte'!AF192</f>
        <v>0</v>
      </c>
      <c r="AH128" s="195">
        <f>$E128*'Entradas e Passaporte'!AG192</f>
        <v>0</v>
      </c>
      <c r="AI128" s="195">
        <f>$E128*'Entradas e Passaporte'!AH192</f>
        <v>0</v>
      </c>
      <c r="AJ128" s="195">
        <f>$E128*'Entradas e Passaporte'!AI192</f>
        <v>0</v>
      </c>
      <c r="AK128" s="195">
        <f>$E128*'Entradas e Passaporte'!AJ192</f>
        <v>0</v>
      </c>
      <c r="AL128" s="195">
        <f>$E128*'Entradas e Passaporte'!AK192</f>
        <v>0</v>
      </c>
      <c r="AM128" s="195">
        <f>$E128*'Entradas e Passaporte'!AL192</f>
        <v>0</v>
      </c>
      <c r="AN128" s="195">
        <f>$E128*'Entradas e Passaporte'!AM192</f>
        <v>0</v>
      </c>
      <c r="AO128" s="194"/>
    </row>
    <row r="129" spans="2:41" s="193" customFormat="1" ht="20.100000000000001" customHeight="1" x14ac:dyDescent="0.25">
      <c r="B129" s="199"/>
      <c r="C129" s="198" t="s">
        <v>244</v>
      </c>
      <c r="D129" s="201" t="s">
        <v>262</v>
      </c>
      <c r="E129" s="200">
        <f>SUM(F129:AN129)</f>
        <v>0</v>
      </c>
      <c r="F129" s="195">
        <f t="shared" ref="F129:AN129" si="29">SUM(F130:F134)</f>
        <v>0</v>
      </c>
      <c r="G129" s="195">
        <f t="shared" si="29"/>
        <v>0</v>
      </c>
      <c r="H129" s="195">
        <f t="shared" si="29"/>
        <v>0</v>
      </c>
      <c r="I129" s="195">
        <f t="shared" si="29"/>
        <v>0</v>
      </c>
      <c r="J129" s="195">
        <f t="shared" si="29"/>
        <v>0</v>
      </c>
      <c r="K129" s="195">
        <f t="shared" si="29"/>
        <v>0</v>
      </c>
      <c r="L129" s="195">
        <f t="shared" si="29"/>
        <v>0</v>
      </c>
      <c r="M129" s="195">
        <f t="shared" si="29"/>
        <v>0</v>
      </c>
      <c r="N129" s="195">
        <f t="shared" si="29"/>
        <v>0</v>
      </c>
      <c r="O129" s="195">
        <f t="shared" si="29"/>
        <v>0</v>
      </c>
      <c r="P129" s="195">
        <f t="shared" si="29"/>
        <v>0</v>
      </c>
      <c r="Q129" s="195">
        <f t="shared" si="29"/>
        <v>0</v>
      </c>
      <c r="R129" s="195">
        <f t="shared" si="29"/>
        <v>0</v>
      </c>
      <c r="S129" s="195">
        <f t="shared" si="29"/>
        <v>0</v>
      </c>
      <c r="T129" s="195">
        <f t="shared" si="29"/>
        <v>0</v>
      </c>
      <c r="U129" s="195">
        <f t="shared" si="29"/>
        <v>0</v>
      </c>
      <c r="V129" s="195">
        <f t="shared" si="29"/>
        <v>0</v>
      </c>
      <c r="W129" s="195">
        <f t="shared" si="29"/>
        <v>0</v>
      </c>
      <c r="X129" s="195">
        <f t="shared" si="29"/>
        <v>0</v>
      </c>
      <c r="Y129" s="195">
        <f t="shared" si="29"/>
        <v>0</v>
      </c>
      <c r="Z129" s="195">
        <f t="shared" si="29"/>
        <v>0</v>
      </c>
      <c r="AA129" s="195">
        <f t="shared" si="29"/>
        <v>0</v>
      </c>
      <c r="AB129" s="195">
        <f t="shared" si="29"/>
        <v>0</v>
      </c>
      <c r="AC129" s="195">
        <f t="shared" si="29"/>
        <v>0</v>
      </c>
      <c r="AD129" s="195">
        <f t="shared" si="29"/>
        <v>0</v>
      </c>
      <c r="AE129" s="195">
        <f t="shared" si="29"/>
        <v>0</v>
      </c>
      <c r="AF129" s="195">
        <f t="shared" si="29"/>
        <v>0</v>
      </c>
      <c r="AG129" s="195">
        <f t="shared" si="29"/>
        <v>0</v>
      </c>
      <c r="AH129" s="195">
        <f t="shared" si="29"/>
        <v>0</v>
      </c>
      <c r="AI129" s="195">
        <f t="shared" si="29"/>
        <v>0</v>
      </c>
      <c r="AJ129" s="195">
        <f t="shared" si="29"/>
        <v>0</v>
      </c>
      <c r="AK129" s="195">
        <f t="shared" si="29"/>
        <v>0</v>
      </c>
      <c r="AL129" s="195">
        <f t="shared" si="29"/>
        <v>0</v>
      </c>
      <c r="AM129" s="195">
        <f t="shared" si="29"/>
        <v>0</v>
      </c>
      <c r="AN129" s="195">
        <f t="shared" si="29"/>
        <v>0</v>
      </c>
      <c r="AO129" s="194"/>
    </row>
    <row r="130" spans="2:41" s="193" customFormat="1" ht="20.100000000000001" customHeight="1" x14ac:dyDescent="0.25">
      <c r="B130" s="199"/>
      <c r="C130" s="198"/>
      <c r="D130" s="197" t="s">
        <v>261</v>
      </c>
      <c r="E130" s="286">
        <f>'Mix de Usos'!$L$28</f>
        <v>74</v>
      </c>
      <c r="F130" s="195">
        <f>$E130*'Entradas e Passaporte'!E194</f>
        <v>0</v>
      </c>
      <c r="G130" s="195">
        <f>$E130*'Entradas e Passaporte'!F194</f>
        <v>0</v>
      </c>
      <c r="H130" s="195">
        <f>$E130*'Entradas e Passaporte'!G194</f>
        <v>0</v>
      </c>
      <c r="I130" s="195">
        <f>$E130*'Entradas e Passaporte'!H194</f>
        <v>0</v>
      </c>
      <c r="J130" s="195">
        <f>$E130*'Entradas e Passaporte'!I194</f>
        <v>0</v>
      </c>
      <c r="K130" s="195">
        <f>$E130*'Entradas e Passaporte'!J194</f>
        <v>0</v>
      </c>
      <c r="L130" s="195">
        <f>$E130*'Entradas e Passaporte'!K194</f>
        <v>0</v>
      </c>
      <c r="M130" s="195">
        <f>$E130*'Entradas e Passaporte'!L194</f>
        <v>0</v>
      </c>
      <c r="N130" s="195">
        <f>$E130*'Entradas e Passaporte'!M194</f>
        <v>0</v>
      </c>
      <c r="O130" s="195">
        <f>$E130*'Entradas e Passaporte'!N194</f>
        <v>0</v>
      </c>
      <c r="P130" s="195">
        <f>$E130*'Entradas e Passaporte'!O194</f>
        <v>0</v>
      </c>
      <c r="Q130" s="195">
        <f>$E130*'Entradas e Passaporte'!P194</f>
        <v>0</v>
      </c>
      <c r="R130" s="195">
        <f>$E130*'Entradas e Passaporte'!Q194</f>
        <v>0</v>
      </c>
      <c r="S130" s="195">
        <f>$E130*'Entradas e Passaporte'!R194</f>
        <v>0</v>
      </c>
      <c r="T130" s="195">
        <f>$E130*'Entradas e Passaporte'!S194</f>
        <v>0</v>
      </c>
      <c r="U130" s="195">
        <f>$E130*'Entradas e Passaporte'!T194</f>
        <v>0</v>
      </c>
      <c r="V130" s="195">
        <f>$E130*'Entradas e Passaporte'!U194</f>
        <v>0</v>
      </c>
      <c r="W130" s="195">
        <f>$E130*'Entradas e Passaporte'!V194</f>
        <v>0</v>
      </c>
      <c r="X130" s="195">
        <f>$E130*'Entradas e Passaporte'!W194</f>
        <v>0</v>
      </c>
      <c r="Y130" s="195">
        <f>$E130*'Entradas e Passaporte'!X194</f>
        <v>0</v>
      </c>
      <c r="Z130" s="195">
        <f>$E130*'Entradas e Passaporte'!Y194</f>
        <v>0</v>
      </c>
      <c r="AA130" s="195">
        <f>$E130*'Entradas e Passaporte'!Z194</f>
        <v>0</v>
      </c>
      <c r="AB130" s="195">
        <f>$E130*'Entradas e Passaporte'!AA194</f>
        <v>0</v>
      </c>
      <c r="AC130" s="195">
        <f>$E130*'Entradas e Passaporte'!AB194</f>
        <v>0</v>
      </c>
      <c r="AD130" s="195">
        <f>$E130*'Entradas e Passaporte'!AC194</f>
        <v>0</v>
      </c>
      <c r="AE130" s="195">
        <f>$E130*'Entradas e Passaporte'!AD194</f>
        <v>0</v>
      </c>
      <c r="AF130" s="195">
        <f>$E130*'Entradas e Passaporte'!AE194</f>
        <v>0</v>
      </c>
      <c r="AG130" s="195">
        <f>$E130*'Entradas e Passaporte'!AF194</f>
        <v>0</v>
      </c>
      <c r="AH130" s="195">
        <f>$E130*'Entradas e Passaporte'!AG194</f>
        <v>0</v>
      </c>
      <c r="AI130" s="195">
        <f>$E130*'Entradas e Passaporte'!AH194</f>
        <v>0</v>
      </c>
      <c r="AJ130" s="195">
        <f>$E130*'Entradas e Passaporte'!AI194</f>
        <v>0</v>
      </c>
      <c r="AK130" s="195">
        <f>$E130*'Entradas e Passaporte'!AJ194</f>
        <v>0</v>
      </c>
      <c r="AL130" s="195">
        <f>$E130*'Entradas e Passaporte'!AK194</f>
        <v>0</v>
      </c>
      <c r="AM130" s="195">
        <f>$E130*'Entradas e Passaporte'!AL194</f>
        <v>0</v>
      </c>
      <c r="AN130" s="195">
        <f>$E130*'Entradas e Passaporte'!AM194</f>
        <v>0</v>
      </c>
      <c r="AO130" s="194"/>
    </row>
    <row r="131" spans="2:41" s="193" customFormat="1" ht="20.100000000000001" customHeight="1" x14ac:dyDescent="0.25">
      <c r="B131" s="199"/>
      <c r="C131" s="198"/>
      <c r="D131" s="197" t="s">
        <v>260</v>
      </c>
      <c r="E131" s="286">
        <f>'Mix de Usos'!$L$28</f>
        <v>74</v>
      </c>
      <c r="F131" s="195">
        <f>$E131*'Entradas e Passaporte'!E195</f>
        <v>0</v>
      </c>
      <c r="G131" s="195">
        <f>$E131*'Entradas e Passaporte'!F195</f>
        <v>0</v>
      </c>
      <c r="H131" s="195">
        <f>$E131*'Entradas e Passaporte'!G195</f>
        <v>0</v>
      </c>
      <c r="I131" s="195">
        <f>$E131*'Entradas e Passaporte'!H195</f>
        <v>0</v>
      </c>
      <c r="J131" s="195">
        <f>$E131*'Entradas e Passaporte'!I195</f>
        <v>0</v>
      </c>
      <c r="K131" s="195">
        <f>$E131*'Entradas e Passaporte'!J195</f>
        <v>0</v>
      </c>
      <c r="L131" s="195">
        <f>$E131*'Entradas e Passaporte'!K195</f>
        <v>0</v>
      </c>
      <c r="M131" s="195">
        <f>$E131*'Entradas e Passaporte'!L195</f>
        <v>0</v>
      </c>
      <c r="N131" s="195">
        <f>$E131*'Entradas e Passaporte'!M195</f>
        <v>0</v>
      </c>
      <c r="O131" s="195">
        <f>$E131*'Entradas e Passaporte'!N195</f>
        <v>0</v>
      </c>
      <c r="P131" s="195">
        <f>$E131*'Entradas e Passaporte'!O195</f>
        <v>0</v>
      </c>
      <c r="Q131" s="195">
        <f>$E131*'Entradas e Passaporte'!P195</f>
        <v>0</v>
      </c>
      <c r="R131" s="195">
        <f>$E131*'Entradas e Passaporte'!Q195</f>
        <v>0</v>
      </c>
      <c r="S131" s="195">
        <f>$E131*'Entradas e Passaporte'!R195</f>
        <v>0</v>
      </c>
      <c r="T131" s="195">
        <f>$E131*'Entradas e Passaporte'!S195</f>
        <v>0</v>
      </c>
      <c r="U131" s="195">
        <f>$E131*'Entradas e Passaporte'!T195</f>
        <v>0</v>
      </c>
      <c r="V131" s="195">
        <f>$E131*'Entradas e Passaporte'!U195</f>
        <v>0</v>
      </c>
      <c r="W131" s="195">
        <f>$E131*'Entradas e Passaporte'!V195</f>
        <v>0</v>
      </c>
      <c r="X131" s="195">
        <f>$E131*'Entradas e Passaporte'!W195</f>
        <v>0</v>
      </c>
      <c r="Y131" s="195">
        <f>$E131*'Entradas e Passaporte'!X195</f>
        <v>0</v>
      </c>
      <c r="Z131" s="195">
        <f>$E131*'Entradas e Passaporte'!Y195</f>
        <v>0</v>
      </c>
      <c r="AA131" s="195">
        <f>$E131*'Entradas e Passaporte'!Z195</f>
        <v>0</v>
      </c>
      <c r="AB131" s="195">
        <f>$E131*'Entradas e Passaporte'!AA195</f>
        <v>0</v>
      </c>
      <c r="AC131" s="195">
        <f>$E131*'Entradas e Passaporte'!AB195</f>
        <v>0</v>
      </c>
      <c r="AD131" s="195">
        <f>$E131*'Entradas e Passaporte'!AC195</f>
        <v>0</v>
      </c>
      <c r="AE131" s="195">
        <f>$E131*'Entradas e Passaporte'!AD195</f>
        <v>0</v>
      </c>
      <c r="AF131" s="195">
        <f>$E131*'Entradas e Passaporte'!AE195</f>
        <v>0</v>
      </c>
      <c r="AG131" s="195">
        <f>$E131*'Entradas e Passaporte'!AF195</f>
        <v>0</v>
      </c>
      <c r="AH131" s="195">
        <f>$E131*'Entradas e Passaporte'!AG195</f>
        <v>0</v>
      </c>
      <c r="AI131" s="195">
        <f>$E131*'Entradas e Passaporte'!AH195</f>
        <v>0</v>
      </c>
      <c r="AJ131" s="195">
        <f>$E131*'Entradas e Passaporte'!AI195</f>
        <v>0</v>
      </c>
      <c r="AK131" s="195">
        <f>$E131*'Entradas e Passaporte'!AJ195</f>
        <v>0</v>
      </c>
      <c r="AL131" s="195">
        <f>$E131*'Entradas e Passaporte'!AK195</f>
        <v>0</v>
      </c>
      <c r="AM131" s="195">
        <f>$E131*'Entradas e Passaporte'!AL195</f>
        <v>0</v>
      </c>
      <c r="AN131" s="195">
        <f>$E131*'Entradas e Passaporte'!AM195</f>
        <v>0</v>
      </c>
      <c r="AO131" s="194"/>
    </row>
    <row r="132" spans="2:41" s="193" customFormat="1" ht="20.100000000000001" customHeight="1" x14ac:dyDescent="0.25">
      <c r="B132" s="199"/>
      <c r="C132" s="198"/>
      <c r="D132" s="197" t="s">
        <v>259</v>
      </c>
      <c r="E132" s="286">
        <f>'Mix de Usos'!$L$28</f>
        <v>74</v>
      </c>
      <c r="F132" s="195">
        <f>$E132*'Entradas e Passaporte'!E196</f>
        <v>0</v>
      </c>
      <c r="G132" s="195">
        <f>$E132*'Entradas e Passaporte'!F196</f>
        <v>0</v>
      </c>
      <c r="H132" s="195">
        <f>$E132*'Entradas e Passaporte'!G196</f>
        <v>0</v>
      </c>
      <c r="I132" s="195">
        <f>$E132*'Entradas e Passaporte'!H196</f>
        <v>0</v>
      </c>
      <c r="J132" s="195">
        <f>$E132*'Entradas e Passaporte'!I196</f>
        <v>0</v>
      </c>
      <c r="K132" s="195">
        <f>$E132*'Entradas e Passaporte'!J196</f>
        <v>0</v>
      </c>
      <c r="L132" s="195">
        <f>$E132*'Entradas e Passaporte'!K196</f>
        <v>0</v>
      </c>
      <c r="M132" s="195">
        <f>$E132*'Entradas e Passaporte'!L196</f>
        <v>0</v>
      </c>
      <c r="N132" s="195">
        <f>$E132*'Entradas e Passaporte'!M196</f>
        <v>0</v>
      </c>
      <c r="O132" s="195">
        <f>$E132*'Entradas e Passaporte'!N196</f>
        <v>0</v>
      </c>
      <c r="P132" s="195">
        <f>$E132*'Entradas e Passaporte'!O196</f>
        <v>0</v>
      </c>
      <c r="Q132" s="195">
        <f>$E132*'Entradas e Passaporte'!P196</f>
        <v>0</v>
      </c>
      <c r="R132" s="195">
        <f>$E132*'Entradas e Passaporte'!Q196</f>
        <v>0</v>
      </c>
      <c r="S132" s="195">
        <f>$E132*'Entradas e Passaporte'!R196</f>
        <v>0</v>
      </c>
      <c r="T132" s="195">
        <f>$E132*'Entradas e Passaporte'!S196</f>
        <v>0</v>
      </c>
      <c r="U132" s="195">
        <f>$E132*'Entradas e Passaporte'!T196</f>
        <v>0</v>
      </c>
      <c r="V132" s="195">
        <f>$E132*'Entradas e Passaporte'!U196</f>
        <v>0</v>
      </c>
      <c r="W132" s="195">
        <f>$E132*'Entradas e Passaporte'!V196</f>
        <v>0</v>
      </c>
      <c r="X132" s="195">
        <f>$E132*'Entradas e Passaporte'!W196</f>
        <v>0</v>
      </c>
      <c r="Y132" s="195">
        <f>$E132*'Entradas e Passaporte'!X196</f>
        <v>0</v>
      </c>
      <c r="Z132" s="195">
        <f>$E132*'Entradas e Passaporte'!Y196</f>
        <v>0</v>
      </c>
      <c r="AA132" s="195">
        <f>$E132*'Entradas e Passaporte'!Z196</f>
        <v>0</v>
      </c>
      <c r="AB132" s="195">
        <f>$E132*'Entradas e Passaporte'!AA196</f>
        <v>0</v>
      </c>
      <c r="AC132" s="195">
        <f>$E132*'Entradas e Passaporte'!AB196</f>
        <v>0</v>
      </c>
      <c r="AD132" s="195">
        <f>$E132*'Entradas e Passaporte'!AC196</f>
        <v>0</v>
      </c>
      <c r="AE132" s="195">
        <f>$E132*'Entradas e Passaporte'!AD196</f>
        <v>0</v>
      </c>
      <c r="AF132" s="195">
        <f>$E132*'Entradas e Passaporte'!AE196</f>
        <v>0</v>
      </c>
      <c r="AG132" s="195">
        <f>$E132*'Entradas e Passaporte'!AF196</f>
        <v>0</v>
      </c>
      <c r="AH132" s="195">
        <f>$E132*'Entradas e Passaporte'!AG196</f>
        <v>0</v>
      </c>
      <c r="AI132" s="195">
        <f>$E132*'Entradas e Passaporte'!AH196</f>
        <v>0</v>
      </c>
      <c r="AJ132" s="195">
        <f>$E132*'Entradas e Passaporte'!AI196</f>
        <v>0</v>
      </c>
      <c r="AK132" s="195">
        <f>$E132*'Entradas e Passaporte'!AJ196</f>
        <v>0</v>
      </c>
      <c r="AL132" s="195">
        <f>$E132*'Entradas e Passaporte'!AK196</f>
        <v>0</v>
      </c>
      <c r="AM132" s="195">
        <f>$E132*'Entradas e Passaporte'!AL196</f>
        <v>0</v>
      </c>
      <c r="AN132" s="195">
        <f>$E132*'Entradas e Passaporte'!AM196</f>
        <v>0</v>
      </c>
      <c r="AO132" s="194"/>
    </row>
    <row r="133" spans="2:41" s="193" customFormat="1" ht="20.100000000000001" customHeight="1" x14ac:dyDescent="0.25">
      <c r="B133" s="199"/>
      <c r="C133" s="198"/>
      <c r="D133" s="197" t="s">
        <v>258</v>
      </c>
      <c r="E133" s="286">
        <f>'Mix de Usos'!$L$28</f>
        <v>74</v>
      </c>
      <c r="F133" s="195">
        <f>$E133*'Entradas e Passaporte'!E197</f>
        <v>0</v>
      </c>
      <c r="G133" s="195">
        <f>$E133*'Entradas e Passaporte'!F197</f>
        <v>0</v>
      </c>
      <c r="H133" s="195">
        <f>$E133*'Entradas e Passaporte'!G197</f>
        <v>0</v>
      </c>
      <c r="I133" s="195">
        <f>$E133*'Entradas e Passaporte'!H197</f>
        <v>0</v>
      </c>
      <c r="J133" s="195">
        <f>$E133*'Entradas e Passaporte'!I197</f>
        <v>0</v>
      </c>
      <c r="K133" s="195">
        <f>$E133*'Entradas e Passaporte'!J197</f>
        <v>0</v>
      </c>
      <c r="L133" s="195">
        <f>$E133*'Entradas e Passaporte'!K197</f>
        <v>0</v>
      </c>
      <c r="M133" s="195">
        <f>$E133*'Entradas e Passaporte'!L197</f>
        <v>0</v>
      </c>
      <c r="N133" s="195">
        <f>$E133*'Entradas e Passaporte'!M197</f>
        <v>0</v>
      </c>
      <c r="O133" s="195">
        <f>$E133*'Entradas e Passaporte'!N197</f>
        <v>0</v>
      </c>
      <c r="P133" s="195">
        <f>$E133*'Entradas e Passaporte'!O197</f>
        <v>0</v>
      </c>
      <c r="Q133" s="195">
        <f>$E133*'Entradas e Passaporte'!P197</f>
        <v>0</v>
      </c>
      <c r="R133" s="195">
        <f>$E133*'Entradas e Passaporte'!Q197</f>
        <v>0</v>
      </c>
      <c r="S133" s="195">
        <f>$E133*'Entradas e Passaporte'!R197</f>
        <v>0</v>
      </c>
      <c r="T133" s="195">
        <f>$E133*'Entradas e Passaporte'!S197</f>
        <v>0</v>
      </c>
      <c r="U133" s="195">
        <f>$E133*'Entradas e Passaporte'!T197</f>
        <v>0</v>
      </c>
      <c r="V133" s="195">
        <f>$E133*'Entradas e Passaporte'!U197</f>
        <v>0</v>
      </c>
      <c r="W133" s="195">
        <f>$E133*'Entradas e Passaporte'!V197</f>
        <v>0</v>
      </c>
      <c r="X133" s="195">
        <f>$E133*'Entradas e Passaporte'!W197</f>
        <v>0</v>
      </c>
      <c r="Y133" s="195">
        <f>$E133*'Entradas e Passaporte'!X197</f>
        <v>0</v>
      </c>
      <c r="Z133" s="195">
        <f>$E133*'Entradas e Passaporte'!Y197</f>
        <v>0</v>
      </c>
      <c r="AA133" s="195">
        <f>$E133*'Entradas e Passaporte'!Z197</f>
        <v>0</v>
      </c>
      <c r="AB133" s="195">
        <f>$E133*'Entradas e Passaporte'!AA197</f>
        <v>0</v>
      </c>
      <c r="AC133" s="195">
        <f>$E133*'Entradas e Passaporte'!AB197</f>
        <v>0</v>
      </c>
      <c r="AD133" s="195">
        <f>$E133*'Entradas e Passaporte'!AC197</f>
        <v>0</v>
      </c>
      <c r="AE133" s="195">
        <f>$E133*'Entradas e Passaporte'!AD197</f>
        <v>0</v>
      </c>
      <c r="AF133" s="195">
        <f>$E133*'Entradas e Passaporte'!AE197</f>
        <v>0</v>
      </c>
      <c r="AG133" s="195">
        <f>$E133*'Entradas e Passaporte'!AF197</f>
        <v>0</v>
      </c>
      <c r="AH133" s="195">
        <f>$E133*'Entradas e Passaporte'!AG197</f>
        <v>0</v>
      </c>
      <c r="AI133" s="195">
        <f>$E133*'Entradas e Passaporte'!AH197</f>
        <v>0</v>
      </c>
      <c r="AJ133" s="195">
        <f>$E133*'Entradas e Passaporte'!AI197</f>
        <v>0</v>
      </c>
      <c r="AK133" s="195">
        <f>$E133*'Entradas e Passaporte'!AJ197</f>
        <v>0</v>
      </c>
      <c r="AL133" s="195">
        <f>$E133*'Entradas e Passaporte'!AK197</f>
        <v>0</v>
      </c>
      <c r="AM133" s="195">
        <f>$E133*'Entradas e Passaporte'!AL197</f>
        <v>0</v>
      </c>
      <c r="AN133" s="195">
        <f>$E133*'Entradas e Passaporte'!AM197</f>
        <v>0</v>
      </c>
      <c r="AO133" s="194"/>
    </row>
    <row r="134" spans="2:41" s="193" customFormat="1" ht="20.100000000000001" customHeight="1" x14ac:dyDescent="0.25">
      <c r="B134" s="199"/>
      <c r="C134" s="198"/>
      <c r="D134" s="197" t="s">
        <v>257</v>
      </c>
      <c r="E134" s="286">
        <f>'Mix de Usos'!$L$28</f>
        <v>74</v>
      </c>
      <c r="F134" s="195">
        <f>$E134*'Entradas e Passaporte'!E198</f>
        <v>0</v>
      </c>
      <c r="G134" s="195">
        <f>$E134*'Entradas e Passaporte'!F198</f>
        <v>0</v>
      </c>
      <c r="H134" s="195">
        <f>$E134*'Entradas e Passaporte'!G198</f>
        <v>0</v>
      </c>
      <c r="I134" s="195">
        <f>$E134*'Entradas e Passaporte'!H198</f>
        <v>0</v>
      </c>
      <c r="J134" s="195">
        <f>$E134*'Entradas e Passaporte'!I198</f>
        <v>0</v>
      </c>
      <c r="K134" s="195">
        <f>$E134*'Entradas e Passaporte'!J198</f>
        <v>0</v>
      </c>
      <c r="L134" s="195">
        <f>$E134*'Entradas e Passaporte'!K198</f>
        <v>0</v>
      </c>
      <c r="M134" s="195">
        <f>$E134*'Entradas e Passaporte'!L198</f>
        <v>0</v>
      </c>
      <c r="N134" s="195">
        <f>$E134*'Entradas e Passaporte'!M198</f>
        <v>0</v>
      </c>
      <c r="O134" s="195">
        <f>$E134*'Entradas e Passaporte'!N198</f>
        <v>0</v>
      </c>
      <c r="P134" s="195">
        <f>$E134*'Entradas e Passaporte'!O198</f>
        <v>0</v>
      </c>
      <c r="Q134" s="195">
        <f>$E134*'Entradas e Passaporte'!P198</f>
        <v>0</v>
      </c>
      <c r="R134" s="195">
        <f>$E134*'Entradas e Passaporte'!Q198</f>
        <v>0</v>
      </c>
      <c r="S134" s="195">
        <f>$E134*'Entradas e Passaporte'!R198</f>
        <v>0</v>
      </c>
      <c r="T134" s="195">
        <f>$E134*'Entradas e Passaporte'!S198</f>
        <v>0</v>
      </c>
      <c r="U134" s="195">
        <f>$E134*'Entradas e Passaporte'!T198</f>
        <v>0</v>
      </c>
      <c r="V134" s="195">
        <f>$E134*'Entradas e Passaporte'!U198</f>
        <v>0</v>
      </c>
      <c r="W134" s="195">
        <f>$E134*'Entradas e Passaporte'!V198</f>
        <v>0</v>
      </c>
      <c r="X134" s="195">
        <f>$E134*'Entradas e Passaporte'!W198</f>
        <v>0</v>
      </c>
      <c r="Y134" s="195">
        <f>$E134*'Entradas e Passaporte'!X198</f>
        <v>0</v>
      </c>
      <c r="Z134" s="195">
        <f>$E134*'Entradas e Passaporte'!Y198</f>
        <v>0</v>
      </c>
      <c r="AA134" s="195">
        <f>$E134*'Entradas e Passaporte'!Z198</f>
        <v>0</v>
      </c>
      <c r="AB134" s="195">
        <f>$E134*'Entradas e Passaporte'!AA198</f>
        <v>0</v>
      </c>
      <c r="AC134" s="195">
        <f>$E134*'Entradas e Passaporte'!AB198</f>
        <v>0</v>
      </c>
      <c r="AD134" s="195">
        <f>$E134*'Entradas e Passaporte'!AC198</f>
        <v>0</v>
      </c>
      <c r="AE134" s="195">
        <f>$E134*'Entradas e Passaporte'!AD198</f>
        <v>0</v>
      </c>
      <c r="AF134" s="195">
        <f>$E134*'Entradas e Passaporte'!AE198</f>
        <v>0</v>
      </c>
      <c r="AG134" s="195">
        <f>$E134*'Entradas e Passaporte'!AF198</f>
        <v>0</v>
      </c>
      <c r="AH134" s="195">
        <f>$E134*'Entradas e Passaporte'!AG198</f>
        <v>0</v>
      </c>
      <c r="AI134" s="195">
        <f>$E134*'Entradas e Passaporte'!AH198</f>
        <v>0</v>
      </c>
      <c r="AJ134" s="195">
        <f>$E134*'Entradas e Passaporte'!AI198</f>
        <v>0</v>
      </c>
      <c r="AK134" s="195">
        <f>$E134*'Entradas e Passaporte'!AJ198</f>
        <v>0</v>
      </c>
      <c r="AL134" s="195">
        <f>$E134*'Entradas e Passaporte'!AK198</f>
        <v>0</v>
      </c>
      <c r="AM134" s="195">
        <f>$E134*'Entradas e Passaporte'!AL198</f>
        <v>0</v>
      </c>
      <c r="AN134" s="195">
        <f>$E134*'Entradas e Passaporte'!AM198</f>
        <v>0</v>
      </c>
      <c r="AO134" s="194"/>
    </row>
    <row r="136" spans="2:41" s="202" customFormat="1" ht="20.100000000000001" customHeight="1" x14ac:dyDescent="0.25">
      <c r="B136" s="207"/>
      <c r="C136" s="206"/>
      <c r="D136" s="205" t="s">
        <v>49</v>
      </c>
      <c r="E136" s="204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  <c r="T136" s="203"/>
      <c r="U136" s="203"/>
      <c r="V136" s="203"/>
      <c r="W136" s="203"/>
      <c r="X136" s="203"/>
      <c r="Y136" s="203"/>
      <c r="Z136" s="203"/>
      <c r="AA136" s="203"/>
      <c r="AB136" s="203"/>
      <c r="AC136" s="203"/>
      <c r="AD136" s="203"/>
      <c r="AE136" s="203"/>
      <c r="AF136" s="203"/>
      <c r="AG136" s="203"/>
      <c r="AH136" s="203"/>
      <c r="AI136" s="203"/>
      <c r="AJ136" s="203"/>
      <c r="AK136" s="203"/>
      <c r="AL136" s="203"/>
      <c r="AM136" s="203"/>
      <c r="AN136" s="203"/>
    </row>
    <row r="137" spans="2:41" s="193" customFormat="1" ht="20.100000000000001" customHeight="1" x14ac:dyDescent="0.25">
      <c r="B137" s="199"/>
      <c r="C137" s="198" t="s">
        <v>244</v>
      </c>
      <c r="D137" s="201" t="s">
        <v>256</v>
      </c>
      <c r="E137" s="200">
        <f>SUM(F137:AN137)</f>
        <v>0</v>
      </c>
      <c r="F137" s="195">
        <f t="shared" ref="F137:AN137" si="30">SUM(F138:F142)</f>
        <v>0</v>
      </c>
      <c r="G137" s="195">
        <f t="shared" si="30"/>
        <v>0</v>
      </c>
      <c r="H137" s="195">
        <f t="shared" si="30"/>
        <v>0</v>
      </c>
      <c r="I137" s="195">
        <f t="shared" si="30"/>
        <v>0</v>
      </c>
      <c r="J137" s="195">
        <f t="shared" si="30"/>
        <v>0</v>
      </c>
      <c r="K137" s="195">
        <f t="shared" si="30"/>
        <v>0</v>
      </c>
      <c r="L137" s="195">
        <f t="shared" si="30"/>
        <v>0</v>
      </c>
      <c r="M137" s="195">
        <f t="shared" si="30"/>
        <v>0</v>
      </c>
      <c r="N137" s="195">
        <f t="shared" si="30"/>
        <v>0</v>
      </c>
      <c r="O137" s="195">
        <f t="shared" si="30"/>
        <v>0</v>
      </c>
      <c r="P137" s="195">
        <f t="shared" si="30"/>
        <v>0</v>
      </c>
      <c r="Q137" s="195">
        <f t="shared" si="30"/>
        <v>0</v>
      </c>
      <c r="R137" s="195">
        <f t="shared" si="30"/>
        <v>0</v>
      </c>
      <c r="S137" s="195">
        <f t="shared" si="30"/>
        <v>0</v>
      </c>
      <c r="T137" s="195">
        <f t="shared" si="30"/>
        <v>0</v>
      </c>
      <c r="U137" s="195">
        <f t="shared" si="30"/>
        <v>0</v>
      </c>
      <c r="V137" s="195">
        <f t="shared" si="30"/>
        <v>0</v>
      </c>
      <c r="W137" s="195">
        <f t="shared" si="30"/>
        <v>0</v>
      </c>
      <c r="X137" s="195">
        <f t="shared" si="30"/>
        <v>0</v>
      </c>
      <c r="Y137" s="195">
        <f t="shared" si="30"/>
        <v>0</v>
      </c>
      <c r="Z137" s="195">
        <f t="shared" si="30"/>
        <v>0</v>
      </c>
      <c r="AA137" s="195">
        <f t="shared" si="30"/>
        <v>0</v>
      </c>
      <c r="AB137" s="195">
        <f t="shared" si="30"/>
        <v>0</v>
      </c>
      <c r="AC137" s="195">
        <f t="shared" si="30"/>
        <v>0</v>
      </c>
      <c r="AD137" s="195">
        <f t="shared" si="30"/>
        <v>0</v>
      </c>
      <c r="AE137" s="195">
        <f t="shared" si="30"/>
        <v>0</v>
      </c>
      <c r="AF137" s="195">
        <f t="shared" si="30"/>
        <v>0</v>
      </c>
      <c r="AG137" s="195">
        <f t="shared" si="30"/>
        <v>0</v>
      </c>
      <c r="AH137" s="195">
        <f t="shared" si="30"/>
        <v>0</v>
      </c>
      <c r="AI137" s="195">
        <f t="shared" si="30"/>
        <v>0</v>
      </c>
      <c r="AJ137" s="195">
        <f t="shared" si="30"/>
        <v>0</v>
      </c>
      <c r="AK137" s="195">
        <f t="shared" si="30"/>
        <v>0</v>
      </c>
      <c r="AL137" s="195">
        <f t="shared" si="30"/>
        <v>0</v>
      </c>
      <c r="AM137" s="195">
        <f t="shared" si="30"/>
        <v>0</v>
      </c>
      <c r="AN137" s="195">
        <f t="shared" si="30"/>
        <v>0</v>
      </c>
      <c r="AO137" s="194"/>
    </row>
    <row r="138" spans="2:41" s="193" customFormat="1" ht="20.100000000000001" customHeight="1" x14ac:dyDescent="0.25">
      <c r="B138" s="199"/>
      <c r="C138" s="198"/>
      <c r="D138" s="197" t="s">
        <v>255</v>
      </c>
      <c r="E138" s="286">
        <f>'Mix de Usos'!$D$28</f>
        <v>15</v>
      </c>
      <c r="F138" s="195">
        <f>$E138*'Entradas e Passaporte'!E202</f>
        <v>0</v>
      </c>
      <c r="G138" s="195">
        <f>$E138*'Entradas e Passaporte'!F202</f>
        <v>0</v>
      </c>
      <c r="H138" s="195">
        <f>$E138*'Entradas e Passaporte'!G202</f>
        <v>0</v>
      </c>
      <c r="I138" s="195">
        <f>$E138*'Entradas e Passaporte'!H202</f>
        <v>0</v>
      </c>
      <c r="J138" s="195">
        <f>$E138*'Entradas e Passaporte'!I202</f>
        <v>0</v>
      </c>
      <c r="K138" s="195">
        <f>$E138*'Entradas e Passaporte'!J202</f>
        <v>0</v>
      </c>
      <c r="L138" s="195">
        <f>$E138*'Entradas e Passaporte'!K202</f>
        <v>0</v>
      </c>
      <c r="M138" s="195">
        <f>$E138*'Entradas e Passaporte'!L202</f>
        <v>0</v>
      </c>
      <c r="N138" s="195">
        <f>$E138*'Entradas e Passaporte'!M202</f>
        <v>0</v>
      </c>
      <c r="O138" s="195">
        <f>$E138*'Entradas e Passaporte'!N202</f>
        <v>0</v>
      </c>
      <c r="P138" s="195">
        <f>$E138*'Entradas e Passaporte'!O202</f>
        <v>0</v>
      </c>
      <c r="Q138" s="195">
        <f>$E138*'Entradas e Passaporte'!P202</f>
        <v>0</v>
      </c>
      <c r="R138" s="195">
        <f>$E138*'Entradas e Passaporte'!Q202</f>
        <v>0</v>
      </c>
      <c r="S138" s="195">
        <f>$E138*'Entradas e Passaporte'!R202</f>
        <v>0</v>
      </c>
      <c r="T138" s="195">
        <f>$E138*'Entradas e Passaporte'!S202</f>
        <v>0</v>
      </c>
      <c r="U138" s="195">
        <f>$E138*'Entradas e Passaporte'!T202</f>
        <v>0</v>
      </c>
      <c r="V138" s="195">
        <f>$E138*'Entradas e Passaporte'!U202</f>
        <v>0</v>
      </c>
      <c r="W138" s="195">
        <f>$E138*'Entradas e Passaporte'!V202</f>
        <v>0</v>
      </c>
      <c r="X138" s="195">
        <f>$E138*'Entradas e Passaporte'!W202</f>
        <v>0</v>
      </c>
      <c r="Y138" s="195">
        <f>$E138*'Entradas e Passaporte'!X202</f>
        <v>0</v>
      </c>
      <c r="Z138" s="195">
        <f>$E138*'Entradas e Passaporte'!Y202</f>
        <v>0</v>
      </c>
      <c r="AA138" s="195">
        <f>$E138*'Entradas e Passaporte'!Z202</f>
        <v>0</v>
      </c>
      <c r="AB138" s="195">
        <f>$E138*'Entradas e Passaporte'!AA202</f>
        <v>0</v>
      </c>
      <c r="AC138" s="195">
        <f>$E138*'Entradas e Passaporte'!AB202</f>
        <v>0</v>
      </c>
      <c r="AD138" s="195">
        <f>$E138*'Entradas e Passaporte'!AC202</f>
        <v>0</v>
      </c>
      <c r="AE138" s="195">
        <f>$E138*'Entradas e Passaporte'!AD202</f>
        <v>0</v>
      </c>
      <c r="AF138" s="195">
        <f>$E138*'Entradas e Passaporte'!AE202</f>
        <v>0</v>
      </c>
      <c r="AG138" s="195">
        <f>$E138*'Entradas e Passaporte'!AF202</f>
        <v>0</v>
      </c>
      <c r="AH138" s="195">
        <f>$E138*'Entradas e Passaporte'!AG202</f>
        <v>0</v>
      </c>
      <c r="AI138" s="195">
        <f>$E138*'Entradas e Passaporte'!AH202</f>
        <v>0</v>
      </c>
      <c r="AJ138" s="195">
        <f>$E138*'Entradas e Passaporte'!AI202</f>
        <v>0</v>
      </c>
      <c r="AK138" s="195">
        <f>$E138*'Entradas e Passaporte'!AJ202</f>
        <v>0</v>
      </c>
      <c r="AL138" s="195">
        <f>$E138*'Entradas e Passaporte'!AK202</f>
        <v>0</v>
      </c>
      <c r="AM138" s="195">
        <f>$E138*'Entradas e Passaporte'!AL202</f>
        <v>0</v>
      </c>
      <c r="AN138" s="195">
        <f>$E138*'Entradas e Passaporte'!AM202</f>
        <v>0</v>
      </c>
      <c r="AO138" s="194"/>
    </row>
    <row r="139" spans="2:41" s="193" customFormat="1" ht="20.100000000000001" customHeight="1" x14ac:dyDescent="0.25">
      <c r="B139" s="199"/>
      <c r="C139" s="198"/>
      <c r="D139" s="197" t="s">
        <v>254</v>
      </c>
      <c r="E139" s="286">
        <f>'Mix de Usos'!$D$28</f>
        <v>15</v>
      </c>
      <c r="F139" s="195">
        <f>$E139*'Entradas e Passaporte'!E203</f>
        <v>0</v>
      </c>
      <c r="G139" s="195">
        <f>$E139*'Entradas e Passaporte'!F203</f>
        <v>0</v>
      </c>
      <c r="H139" s="195">
        <f>$E139*'Entradas e Passaporte'!G203</f>
        <v>0</v>
      </c>
      <c r="I139" s="195">
        <f>$E139*'Entradas e Passaporte'!H203</f>
        <v>0</v>
      </c>
      <c r="J139" s="195">
        <f>$E139*'Entradas e Passaporte'!I203</f>
        <v>0</v>
      </c>
      <c r="K139" s="195">
        <f>$E139*'Entradas e Passaporte'!J203</f>
        <v>0</v>
      </c>
      <c r="L139" s="195">
        <f>$E139*'Entradas e Passaporte'!K203</f>
        <v>0</v>
      </c>
      <c r="M139" s="195">
        <f>$E139*'Entradas e Passaporte'!L203</f>
        <v>0</v>
      </c>
      <c r="N139" s="195">
        <f>$E139*'Entradas e Passaporte'!M203</f>
        <v>0</v>
      </c>
      <c r="O139" s="195">
        <f>$E139*'Entradas e Passaporte'!N203</f>
        <v>0</v>
      </c>
      <c r="P139" s="195">
        <f>$E139*'Entradas e Passaporte'!O203</f>
        <v>0</v>
      </c>
      <c r="Q139" s="195">
        <f>$E139*'Entradas e Passaporte'!P203</f>
        <v>0</v>
      </c>
      <c r="R139" s="195">
        <f>$E139*'Entradas e Passaporte'!Q203</f>
        <v>0</v>
      </c>
      <c r="S139" s="195">
        <f>$E139*'Entradas e Passaporte'!R203</f>
        <v>0</v>
      </c>
      <c r="T139" s="195">
        <f>$E139*'Entradas e Passaporte'!S203</f>
        <v>0</v>
      </c>
      <c r="U139" s="195">
        <f>$E139*'Entradas e Passaporte'!T203</f>
        <v>0</v>
      </c>
      <c r="V139" s="195">
        <f>$E139*'Entradas e Passaporte'!U203</f>
        <v>0</v>
      </c>
      <c r="W139" s="195">
        <f>$E139*'Entradas e Passaporte'!V203</f>
        <v>0</v>
      </c>
      <c r="X139" s="195">
        <f>$E139*'Entradas e Passaporte'!W203</f>
        <v>0</v>
      </c>
      <c r="Y139" s="195">
        <f>$E139*'Entradas e Passaporte'!X203</f>
        <v>0</v>
      </c>
      <c r="Z139" s="195">
        <f>$E139*'Entradas e Passaporte'!Y203</f>
        <v>0</v>
      </c>
      <c r="AA139" s="195">
        <f>$E139*'Entradas e Passaporte'!Z203</f>
        <v>0</v>
      </c>
      <c r="AB139" s="195">
        <f>$E139*'Entradas e Passaporte'!AA203</f>
        <v>0</v>
      </c>
      <c r="AC139" s="195">
        <f>$E139*'Entradas e Passaporte'!AB203</f>
        <v>0</v>
      </c>
      <c r="AD139" s="195">
        <f>$E139*'Entradas e Passaporte'!AC203</f>
        <v>0</v>
      </c>
      <c r="AE139" s="195">
        <f>$E139*'Entradas e Passaporte'!AD203</f>
        <v>0</v>
      </c>
      <c r="AF139" s="195">
        <f>$E139*'Entradas e Passaporte'!AE203</f>
        <v>0</v>
      </c>
      <c r="AG139" s="195">
        <f>$E139*'Entradas e Passaporte'!AF203</f>
        <v>0</v>
      </c>
      <c r="AH139" s="195">
        <f>$E139*'Entradas e Passaporte'!AG203</f>
        <v>0</v>
      </c>
      <c r="AI139" s="195">
        <f>$E139*'Entradas e Passaporte'!AH203</f>
        <v>0</v>
      </c>
      <c r="AJ139" s="195">
        <f>$E139*'Entradas e Passaporte'!AI203</f>
        <v>0</v>
      </c>
      <c r="AK139" s="195">
        <f>$E139*'Entradas e Passaporte'!AJ203</f>
        <v>0</v>
      </c>
      <c r="AL139" s="195">
        <f>$E139*'Entradas e Passaporte'!AK203</f>
        <v>0</v>
      </c>
      <c r="AM139" s="195">
        <f>$E139*'Entradas e Passaporte'!AL203</f>
        <v>0</v>
      </c>
      <c r="AN139" s="195">
        <f>$E139*'Entradas e Passaporte'!AM203</f>
        <v>0</v>
      </c>
      <c r="AO139" s="194"/>
    </row>
    <row r="140" spans="2:41" s="193" customFormat="1" ht="20.100000000000001" customHeight="1" x14ac:dyDescent="0.25">
      <c r="B140" s="199"/>
      <c r="C140" s="198"/>
      <c r="D140" s="197" t="s">
        <v>253</v>
      </c>
      <c r="E140" s="286">
        <f>'Mix de Usos'!$D$28</f>
        <v>15</v>
      </c>
      <c r="F140" s="195">
        <f>$E140*'Entradas e Passaporte'!E204</f>
        <v>0</v>
      </c>
      <c r="G140" s="195">
        <f>$E140*'Entradas e Passaporte'!F204</f>
        <v>0</v>
      </c>
      <c r="H140" s="195">
        <f>$E140*'Entradas e Passaporte'!G204</f>
        <v>0</v>
      </c>
      <c r="I140" s="195">
        <f>$E140*'Entradas e Passaporte'!H204</f>
        <v>0</v>
      </c>
      <c r="J140" s="195">
        <f>$E140*'Entradas e Passaporte'!I204</f>
        <v>0</v>
      </c>
      <c r="K140" s="195">
        <f>$E140*'Entradas e Passaporte'!J204</f>
        <v>0</v>
      </c>
      <c r="L140" s="195">
        <f>$E140*'Entradas e Passaporte'!K204</f>
        <v>0</v>
      </c>
      <c r="M140" s="195">
        <f>$E140*'Entradas e Passaporte'!L204</f>
        <v>0</v>
      </c>
      <c r="N140" s="195">
        <f>$E140*'Entradas e Passaporte'!M204</f>
        <v>0</v>
      </c>
      <c r="O140" s="195">
        <f>$E140*'Entradas e Passaporte'!N204</f>
        <v>0</v>
      </c>
      <c r="P140" s="195">
        <f>$E140*'Entradas e Passaporte'!O204</f>
        <v>0</v>
      </c>
      <c r="Q140" s="195">
        <f>$E140*'Entradas e Passaporte'!P204</f>
        <v>0</v>
      </c>
      <c r="R140" s="195">
        <f>$E140*'Entradas e Passaporte'!Q204</f>
        <v>0</v>
      </c>
      <c r="S140" s="195">
        <f>$E140*'Entradas e Passaporte'!R204</f>
        <v>0</v>
      </c>
      <c r="T140" s="195">
        <f>$E140*'Entradas e Passaporte'!S204</f>
        <v>0</v>
      </c>
      <c r="U140" s="195">
        <f>$E140*'Entradas e Passaporte'!T204</f>
        <v>0</v>
      </c>
      <c r="V140" s="195">
        <f>$E140*'Entradas e Passaporte'!U204</f>
        <v>0</v>
      </c>
      <c r="W140" s="195">
        <f>$E140*'Entradas e Passaporte'!V204</f>
        <v>0</v>
      </c>
      <c r="X140" s="195">
        <f>$E140*'Entradas e Passaporte'!W204</f>
        <v>0</v>
      </c>
      <c r="Y140" s="195">
        <f>$E140*'Entradas e Passaporte'!X204</f>
        <v>0</v>
      </c>
      <c r="Z140" s="195">
        <f>$E140*'Entradas e Passaporte'!Y204</f>
        <v>0</v>
      </c>
      <c r="AA140" s="195">
        <f>$E140*'Entradas e Passaporte'!Z204</f>
        <v>0</v>
      </c>
      <c r="AB140" s="195">
        <f>$E140*'Entradas e Passaporte'!AA204</f>
        <v>0</v>
      </c>
      <c r="AC140" s="195">
        <f>$E140*'Entradas e Passaporte'!AB204</f>
        <v>0</v>
      </c>
      <c r="AD140" s="195">
        <f>$E140*'Entradas e Passaporte'!AC204</f>
        <v>0</v>
      </c>
      <c r="AE140" s="195">
        <f>$E140*'Entradas e Passaporte'!AD204</f>
        <v>0</v>
      </c>
      <c r="AF140" s="195">
        <f>$E140*'Entradas e Passaporte'!AE204</f>
        <v>0</v>
      </c>
      <c r="AG140" s="195">
        <f>$E140*'Entradas e Passaporte'!AF204</f>
        <v>0</v>
      </c>
      <c r="AH140" s="195">
        <f>$E140*'Entradas e Passaporte'!AG204</f>
        <v>0</v>
      </c>
      <c r="AI140" s="195">
        <f>$E140*'Entradas e Passaporte'!AH204</f>
        <v>0</v>
      </c>
      <c r="AJ140" s="195">
        <f>$E140*'Entradas e Passaporte'!AI204</f>
        <v>0</v>
      </c>
      <c r="AK140" s="195">
        <f>$E140*'Entradas e Passaporte'!AJ204</f>
        <v>0</v>
      </c>
      <c r="AL140" s="195">
        <f>$E140*'Entradas e Passaporte'!AK204</f>
        <v>0</v>
      </c>
      <c r="AM140" s="195">
        <f>$E140*'Entradas e Passaporte'!AL204</f>
        <v>0</v>
      </c>
      <c r="AN140" s="195">
        <f>$E140*'Entradas e Passaporte'!AM204</f>
        <v>0</v>
      </c>
      <c r="AO140" s="194"/>
    </row>
    <row r="141" spans="2:41" s="193" customFormat="1" ht="20.100000000000001" customHeight="1" x14ac:dyDescent="0.25">
      <c r="B141" s="199"/>
      <c r="C141" s="198"/>
      <c r="D141" s="197" t="s">
        <v>252</v>
      </c>
      <c r="E141" s="286">
        <f>'Mix de Usos'!$D$28</f>
        <v>15</v>
      </c>
      <c r="F141" s="195">
        <f>$E141*'Entradas e Passaporte'!E205</f>
        <v>0</v>
      </c>
      <c r="G141" s="195">
        <f>$E141*'Entradas e Passaporte'!F205</f>
        <v>0</v>
      </c>
      <c r="H141" s="195">
        <f>$E141*'Entradas e Passaporte'!G205</f>
        <v>0</v>
      </c>
      <c r="I141" s="195">
        <f>$E141*'Entradas e Passaporte'!H205</f>
        <v>0</v>
      </c>
      <c r="J141" s="195">
        <f>$E141*'Entradas e Passaporte'!I205</f>
        <v>0</v>
      </c>
      <c r="K141" s="195">
        <f>$E141*'Entradas e Passaporte'!J205</f>
        <v>0</v>
      </c>
      <c r="L141" s="195">
        <f>$E141*'Entradas e Passaporte'!K205</f>
        <v>0</v>
      </c>
      <c r="M141" s="195">
        <f>$E141*'Entradas e Passaporte'!L205</f>
        <v>0</v>
      </c>
      <c r="N141" s="195">
        <f>$E141*'Entradas e Passaporte'!M205</f>
        <v>0</v>
      </c>
      <c r="O141" s="195">
        <f>$E141*'Entradas e Passaporte'!N205</f>
        <v>0</v>
      </c>
      <c r="P141" s="195">
        <f>$E141*'Entradas e Passaporte'!O205</f>
        <v>0</v>
      </c>
      <c r="Q141" s="195">
        <f>$E141*'Entradas e Passaporte'!P205</f>
        <v>0</v>
      </c>
      <c r="R141" s="195">
        <f>$E141*'Entradas e Passaporte'!Q205</f>
        <v>0</v>
      </c>
      <c r="S141" s="195">
        <f>$E141*'Entradas e Passaporte'!R205</f>
        <v>0</v>
      </c>
      <c r="T141" s="195">
        <f>$E141*'Entradas e Passaporte'!S205</f>
        <v>0</v>
      </c>
      <c r="U141" s="195">
        <f>$E141*'Entradas e Passaporte'!T205</f>
        <v>0</v>
      </c>
      <c r="V141" s="195">
        <f>$E141*'Entradas e Passaporte'!U205</f>
        <v>0</v>
      </c>
      <c r="W141" s="195">
        <f>$E141*'Entradas e Passaporte'!V205</f>
        <v>0</v>
      </c>
      <c r="X141" s="195">
        <f>$E141*'Entradas e Passaporte'!W205</f>
        <v>0</v>
      </c>
      <c r="Y141" s="195">
        <f>$E141*'Entradas e Passaporte'!X205</f>
        <v>0</v>
      </c>
      <c r="Z141" s="195">
        <f>$E141*'Entradas e Passaporte'!Y205</f>
        <v>0</v>
      </c>
      <c r="AA141" s="195">
        <f>$E141*'Entradas e Passaporte'!Z205</f>
        <v>0</v>
      </c>
      <c r="AB141" s="195">
        <f>$E141*'Entradas e Passaporte'!AA205</f>
        <v>0</v>
      </c>
      <c r="AC141" s="195">
        <f>$E141*'Entradas e Passaporte'!AB205</f>
        <v>0</v>
      </c>
      <c r="AD141" s="195">
        <f>$E141*'Entradas e Passaporte'!AC205</f>
        <v>0</v>
      </c>
      <c r="AE141" s="195">
        <f>$E141*'Entradas e Passaporte'!AD205</f>
        <v>0</v>
      </c>
      <c r="AF141" s="195">
        <f>$E141*'Entradas e Passaporte'!AE205</f>
        <v>0</v>
      </c>
      <c r="AG141" s="195">
        <f>$E141*'Entradas e Passaporte'!AF205</f>
        <v>0</v>
      </c>
      <c r="AH141" s="195">
        <f>$E141*'Entradas e Passaporte'!AG205</f>
        <v>0</v>
      </c>
      <c r="AI141" s="195">
        <f>$E141*'Entradas e Passaporte'!AH205</f>
        <v>0</v>
      </c>
      <c r="AJ141" s="195">
        <f>$E141*'Entradas e Passaporte'!AI205</f>
        <v>0</v>
      </c>
      <c r="AK141" s="195">
        <f>$E141*'Entradas e Passaporte'!AJ205</f>
        <v>0</v>
      </c>
      <c r="AL141" s="195">
        <f>$E141*'Entradas e Passaporte'!AK205</f>
        <v>0</v>
      </c>
      <c r="AM141" s="195">
        <f>$E141*'Entradas e Passaporte'!AL205</f>
        <v>0</v>
      </c>
      <c r="AN141" s="195">
        <f>$E141*'Entradas e Passaporte'!AM205</f>
        <v>0</v>
      </c>
      <c r="AO141" s="194"/>
    </row>
    <row r="142" spans="2:41" s="193" customFormat="1" ht="20.100000000000001" customHeight="1" x14ac:dyDescent="0.25">
      <c r="B142" s="199"/>
      <c r="C142" s="198"/>
      <c r="D142" s="197" t="s">
        <v>251</v>
      </c>
      <c r="E142" s="286">
        <f>'Mix de Usos'!$D$28</f>
        <v>15</v>
      </c>
      <c r="F142" s="195">
        <f>$E142*'Entradas e Passaporte'!E206</f>
        <v>0</v>
      </c>
      <c r="G142" s="195">
        <f>$E142*'Entradas e Passaporte'!F206</f>
        <v>0</v>
      </c>
      <c r="H142" s="195">
        <f>$E142*'Entradas e Passaporte'!G206</f>
        <v>0</v>
      </c>
      <c r="I142" s="195">
        <f>$E142*'Entradas e Passaporte'!H206</f>
        <v>0</v>
      </c>
      <c r="J142" s="195">
        <f>$E142*'Entradas e Passaporte'!I206</f>
        <v>0</v>
      </c>
      <c r="K142" s="195">
        <f>$E142*'Entradas e Passaporte'!J206</f>
        <v>0</v>
      </c>
      <c r="L142" s="195">
        <f>$E142*'Entradas e Passaporte'!K206</f>
        <v>0</v>
      </c>
      <c r="M142" s="195">
        <f>$E142*'Entradas e Passaporte'!L206</f>
        <v>0</v>
      </c>
      <c r="N142" s="195">
        <f>$E142*'Entradas e Passaporte'!M206</f>
        <v>0</v>
      </c>
      <c r="O142" s="195">
        <f>$E142*'Entradas e Passaporte'!N206</f>
        <v>0</v>
      </c>
      <c r="P142" s="195">
        <f>$E142*'Entradas e Passaporte'!O206</f>
        <v>0</v>
      </c>
      <c r="Q142" s="195">
        <f>$E142*'Entradas e Passaporte'!P206</f>
        <v>0</v>
      </c>
      <c r="R142" s="195">
        <f>$E142*'Entradas e Passaporte'!Q206</f>
        <v>0</v>
      </c>
      <c r="S142" s="195">
        <f>$E142*'Entradas e Passaporte'!R206</f>
        <v>0</v>
      </c>
      <c r="T142" s="195">
        <f>$E142*'Entradas e Passaporte'!S206</f>
        <v>0</v>
      </c>
      <c r="U142" s="195">
        <f>$E142*'Entradas e Passaporte'!T206</f>
        <v>0</v>
      </c>
      <c r="V142" s="195">
        <f>$E142*'Entradas e Passaporte'!U206</f>
        <v>0</v>
      </c>
      <c r="W142" s="195">
        <f>$E142*'Entradas e Passaporte'!V206</f>
        <v>0</v>
      </c>
      <c r="X142" s="195">
        <f>$E142*'Entradas e Passaporte'!W206</f>
        <v>0</v>
      </c>
      <c r="Y142" s="195">
        <f>$E142*'Entradas e Passaporte'!X206</f>
        <v>0</v>
      </c>
      <c r="Z142" s="195">
        <f>$E142*'Entradas e Passaporte'!Y206</f>
        <v>0</v>
      </c>
      <c r="AA142" s="195">
        <f>$E142*'Entradas e Passaporte'!Z206</f>
        <v>0</v>
      </c>
      <c r="AB142" s="195">
        <f>$E142*'Entradas e Passaporte'!AA206</f>
        <v>0</v>
      </c>
      <c r="AC142" s="195">
        <f>$E142*'Entradas e Passaporte'!AB206</f>
        <v>0</v>
      </c>
      <c r="AD142" s="195">
        <f>$E142*'Entradas e Passaporte'!AC206</f>
        <v>0</v>
      </c>
      <c r="AE142" s="195">
        <f>$E142*'Entradas e Passaporte'!AD206</f>
        <v>0</v>
      </c>
      <c r="AF142" s="195">
        <f>$E142*'Entradas e Passaporte'!AE206</f>
        <v>0</v>
      </c>
      <c r="AG142" s="195">
        <f>$E142*'Entradas e Passaporte'!AF206</f>
        <v>0</v>
      </c>
      <c r="AH142" s="195">
        <f>$E142*'Entradas e Passaporte'!AG206</f>
        <v>0</v>
      </c>
      <c r="AI142" s="195">
        <f>$E142*'Entradas e Passaporte'!AH206</f>
        <v>0</v>
      </c>
      <c r="AJ142" s="195">
        <f>$E142*'Entradas e Passaporte'!AI206</f>
        <v>0</v>
      </c>
      <c r="AK142" s="195">
        <f>$E142*'Entradas e Passaporte'!AJ206</f>
        <v>0</v>
      </c>
      <c r="AL142" s="195">
        <f>$E142*'Entradas e Passaporte'!AK206</f>
        <v>0</v>
      </c>
      <c r="AM142" s="195">
        <f>$E142*'Entradas e Passaporte'!AL206</f>
        <v>0</v>
      </c>
      <c r="AN142" s="195">
        <f>$E142*'Entradas e Passaporte'!AM206</f>
        <v>0</v>
      </c>
      <c r="AO142" s="194"/>
    </row>
    <row r="143" spans="2:41" s="193" customFormat="1" ht="20.100000000000001" customHeight="1" x14ac:dyDescent="0.25">
      <c r="B143" s="199"/>
      <c r="C143" s="198" t="s">
        <v>244</v>
      </c>
      <c r="D143" s="201" t="s">
        <v>250</v>
      </c>
      <c r="E143" s="200">
        <f>SUM(F143:AN143)</f>
        <v>0</v>
      </c>
      <c r="F143" s="195">
        <f t="shared" ref="F143:AN143" si="31">SUM(F144:F148)</f>
        <v>0</v>
      </c>
      <c r="G143" s="195">
        <f t="shared" si="31"/>
        <v>0</v>
      </c>
      <c r="H143" s="195">
        <f t="shared" si="31"/>
        <v>0</v>
      </c>
      <c r="I143" s="195">
        <f t="shared" si="31"/>
        <v>0</v>
      </c>
      <c r="J143" s="195">
        <f t="shared" si="31"/>
        <v>0</v>
      </c>
      <c r="K143" s="195">
        <f t="shared" si="31"/>
        <v>0</v>
      </c>
      <c r="L143" s="195">
        <f t="shared" si="31"/>
        <v>0</v>
      </c>
      <c r="M143" s="195">
        <f t="shared" si="31"/>
        <v>0</v>
      </c>
      <c r="N143" s="195">
        <f t="shared" si="31"/>
        <v>0</v>
      </c>
      <c r="O143" s="195">
        <f t="shared" si="31"/>
        <v>0</v>
      </c>
      <c r="P143" s="195">
        <f t="shared" si="31"/>
        <v>0</v>
      </c>
      <c r="Q143" s="195">
        <f t="shared" si="31"/>
        <v>0</v>
      </c>
      <c r="R143" s="195">
        <f t="shared" si="31"/>
        <v>0</v>
      </c>
      <c r="S143" s="195">
        <f t="shared" si="31"/>
        <v>0</v>
      </c>
      <c r="T143" s="195">
        <f t="shared" si="31"/>
        <v>0</v>
      </c>
      <c r="U143" s="195">
        <f t="shared" si="31"/>
        <v>0</v>
      </c>
      <c r="V143" s="195">
        <f t="shared" si="31"/>
        <v>0</v>
      </c>
      <c r="W143" s="195">
        <f t="shared" si="31"/>
        <v>0</v>
      </c>
      <c r="X143" s="195">
        <f t="shared" si="31"/>
        <v>0</v>
      </c>
      <c r="Y143" s="195">
        <f t="shared" si="31"/>
        <v>0</v>
      </c>
      <c r="Z143" s="195">
        <f t="shared" si="31"/>
        <v>0</v>
      </c>
      <c r="AA143" s="195">
        <f t="shared" si="31"/>
        <v>0</v>
      </c>
      <c r="AB143" s="195">
        <f t="shared" si="31"/>
        <v>0</v>
      </c>
      <c r="AC143" s="195">
        <f t="shared" si="31"/>
        <v>0</v>
      </c>
      <c r="AD143" s="195">
        <f t="shared" si="31"/>
        <v>0</v>
      </c>
      <c r="AE143" s="195">
        <f t="shared" si="31"/>
        <v>0</v>
      </c>
      <c r="AF143" s="195">
        <f t="shared" si="31"/>
        <v>0</v>
      </c>
      <c r="AG143" s="195">
        <f t="shared" si="31"/>
        <v>0</v>
      </c>
      <c r="AH143" s="195">
        <f t="shared" si="31"/>
        <v>0</v>
      </c>
      <c r="AI143" s="195">
        <f t="shared" si="31"/>
        <v>0</v>
      </c>
      <c r="AJ143" s="195">
        <f t="shared" si="31"/>
        <v>0</v>
      </c>
      <c r="AK143" s="195">
        <f t="shared" si="31"/>
        <v>0</v>
      </c>
      <c r="AL143" s="195">
        <f t="shared" si="31"/>
        <v>0</v>
      </c>
      <c r="AM143" s="195">
        <f t="shared" si="31"/>
        <v>0</v>
      </c>
      <c r="AN143" s="195">
        <f t="shared" si="31"/>
        <v>0</v>
      </c>
      <c r="AO143" s="194"/>
    </row>
    <row r="144" spans="2:41" s="193" customFormat="1" ht="20.100000000000001" customHeight="1" x14ac:dyDescent="0.25">
      <c r="B144" s="199"/>
      <c r="C144" s="198"/>
      <c r="D144" s="197" t="s">
        <v>249</v>
      </c>
      <c r="E144" s="286">
        <f>'Mix de Usos'!$G$28</f>
        <v>47</v>
      </c>
      <c r="F144" s="195">
        <f>$E144*'Entradas e Passaporte'!E208</f>
        <v>0</v>
      </c>
      <c r="G144" s="195">
        <f>$E144*'Entradas e Passaporte'!F208</f>
        <v>0</v>
      </c>
      <c r="H144" s="195">
        <f>$E144*'Entradas e Passaporte'!G208</f>
        <v>0</v>
      </c>
      <c r="I144" s="195">
        <f>$E144*'Entradas e Passaporte'!H208</f>
        <v>0</v>
      </c>
      <c r="J144" s="195">
        <f>$E144*'Entradas e Passaporte'!I208</f>
        <v>0</v>
      </c>
      <c r="K144" s="195">
        <f>$E144*'Entradas e Passaporte'!J208</f>
        <v>0</v>
      </c>
      <c r="L144" s="195">
        <f>$E144*'Entradas e Passaporte'!K208</f>
        <v>0</v>
      </c>
      <c r="M144" s="195">
        <f>$E144*'Entradas e Passaporte'!L208</f>
        <v>0</v>
      </c>
      <c r="N144" s="195">
        <f>$E144*'Entradas e Passaporte'!M208</f>
        <v>0</v>
      </c>
      <c r="O144" s="195">
        <f>$E144*'Entradas e Passaporte'!N208</f>
        <v>0</v>
      </c>
      <c r="P144" s="195">
        <f>$E144*'Entradas e Passaporte'!O208</f>
        <v>0</v>
      </c>
      <c r="Q144" s="195">
        <f>$E144*'Entradas e Passaporte'!P208</f>
        <v>0</v>
      </c>
      <c r="R144" s="195">
        <f>$E144*'Entradas e Passaporte'!Q208</f>
        <v>0</v>
      </c>
      <c r="S144" s="195">
        <f>$E144*'Entradas e Passaporte'!R208</f>
        <v>0</v>
      </c>
      <c r="T144" s="195">
        <f>$E144*'Entradas e Passaporte'!S208</f>
        <v>0</v>
      </c>
      <c r="U144" s="195">
        <f>$E144*'Entradas e Passaporte'!T208</f>
        <v>0</v>
      </c>
      <c r="V144" s="195">
        <f>$E144*'Entradas e Passaporte'!U208</f>
        <v>0</v>
      </c>
      <c r="W144" s="195">
        <f>$E144*'Entradas e Passaporte'!V208</f>
        <v>0</v>
      </c>
      <c r="X144" s="195">
        <f>$E144*'Entradas e Passaporte'!W208</f>
        <v>0</v>
      </c>
      <c r="Y144" s="195">
        <f>$E144*'Entradas e Passaporte'!X208</f>
        <v>0</v>
      </c>
      <c r="Z144" s="195">
        <f>$E144*'Entradas e Passaporte'!Y208</f>
        <v>0</v>
      </c>
      <c r="AA144" s="195">
        <f>$E144*'Entradas e Passaporte'!Z208</f>
        <v>0</v>
      </c>
      <c r="AB144" s="195">
        <f>$E144*'Entradas e Passaporte'!AA208</f>
        <v>0</v>
      </c>
      <c r="AC144" s="195">
        <f>$E144*'Entradas e Passaporte'!AB208</f>
        <v>0</v>
      </c>
      <c r="AD144" s="195">
        <f>$E144*'Entradas e Passaporte'!AC208</f>
        <v>0</v>
      </c>
      <c r="AE144" s="195">
        <f>$E144*'Entradas e Passaporte'!AD208</f>
        <v>0</v>
      </c>
      <c r="AF144" s="195">
        <f>$E144*'Entradas e Passaporte'!AE208</f>
        <v>0</v>
      </c>
      <c r="AG144" s="195">
        <f>$E144*'Entradas e Passaporte'!AF208</f>
        <v>0</v>
      </c>
      <c r="AH144" s="195">
        <f>$E144*'Entradas e Passaporte'!AG208</f>
        <v>0</v>
      </c>
      <c r="AI144" s="195">
        <f>$E144*'Entradas e Passaporte'!AH208</f>
        <v>0</v>
      </c>
      <c r="AJ144" s="195">
        <f>$E144*'Entradas e Passaporte'!AI208</f>
        <v>0</v>
      </c>
      <c r="AK144" s="195">
        <f>$E144*'Entradas e Passaporte'!AJ208</f>
        <v>0</v>
      </c>
      <c r="AL144" s="195">
        <f>$E144*'Entradas e Passaporte'!AK208</f>
        <v>0</v>
      </c>
      <c r="AM144" s="195">
        <f>$E144*'Entradas e Passaporte'!AL208</f>
        <v>0</v>
      </c>
      <c r="AN144" s="195">
        <f>$E144*'Entradas e Passaporte'!AM208</f>
        <v>0</v>
      </c>
      <c r="AO144" s="194"/>
    </row>
    <row r="145" spans="2:41" s="193" customFormat="1" ht="20.100000000000001" customHeight="1" x14ac:dyDescent="0.25">
      <c r="B145" s="199"/>
      <c r="C145" s="198"/>
      <c r="D145" s="197" t="s">
        <v>248</v>
      </c>
      <c r="E145" s="286">
        <f>'Mix de Usos'!$G$28</f>
        <v>47</v>
      </c>
      <c r="F145" s="195">
        <f>$E145*'Entradas e Passaporte'!E209</f>
        <v>0</v>
      </c>
      <c r="G145" s="195">
        <f>$E145*'Entradas e Passaporte'!F209</f>
        <v>0</v>
      </c>
      <c r="H145" s="195">
        <f>$E145*'Entradas e Passaporte'!G209</f>
        <v>0</v>
      </c>
      <c r="I145" s="195">
        <f>$E145*'Entradas e Passaporte'!H209</f>
        <v>0</v>
      </c>
      <c r="J145" s="195">
        <f>$E145*'Entradas e Passaporte'!I209</f>
        <v>0</v>
      </c>
      <c r="K145" s="195">
        <f>$E145*'Entradas e Passaporte'!J209</f>
        <v>0</v>
      </c>
      <c r="L145" s="195">
        <f>$E145*'Entradas e Passaporte'!K209</f>
        <v>0</v>
      </c>
      <c r="M145" s="195">
        <f>$E145*'Entradas e Passaporte'!L209</f>
        <v>0</v>
      </c>
      <c r="N145" s="195">
        <f>$E145*'Entradas e Passaporte'!M209</f>
        <v>0</v>
      </c>
      <c r="O145" s="195">
        <f>$E145*'Entradas e Passaporte'!N209</f>
        <v>0</v>
      </c>
      <c r="P145" s="195">
        <f>$E145*'Entradas e Passaporte'!O209</f>
        <v>0</v>
      </c>
      <c r="Q145" s="195">
        <f>$E145*'Entradas e Passaporte'!P209</f>
        <v>0</v>
      </c>
      <c r="R145" s="195">
        <f>$E145*'Entradas e Passaporte'!Q209</f>
        <v>0</v>
      </c>
      <c r="S145" s="195">
        <f>$E145*'Entradas e Passaporte'!R209</f>
        <v>0</v>
      </c>
      <c r="T145" s="195">
        <f>$E145*'Entradas e Passaporte'!S209</f>
        <v>0</v>
      </c>
      <c r="U145" s="195">
        <f>$E145*'Entradas e Passaporte'!T209</f>
        <v>0</v>
      </c>
      <c r="V145" s="195">
        <f>$E145*'Entradas e Passaporte'!U209</f>
        <v>0</v>
      </c>
      <c r="W145" s="195">
        <f>$E145*'Entradas e Passaporte'!V209</f>
        <v>0</v>
      </c>
      <c r="X145" s="195">
        <f>$E145*'Entradas e Passaporte'!W209</f>
        <v>0</v>
      </c>
      <c r="Y145" s="195">
        <f>$E145*'Entradas e Passaporte'!X209</f>
        <v>0</v>
      </c>
      <c r="Z145" s="195">
        <f>$E145*'Entradas e Passaporte'!Y209</f>
        <v>0</v>
      </c>
      <c r="AA145" s="195">
        <f>$E145*'Entradas e Passaporte'!Z209</f>
        <v>0</v>
      </c>
      <c r="AB145" s="195">
        <f>$E145*'Entradas e Passaporte'!AA209</f>
        <v>0</v>
      </c>
      <c r="AC145" s="195">
        <f>$E145*'Entradas e Passaporte'!AB209</f>
        <v>0</v>
      </c>
      <c r="AD145" s="195">
        <f>$E145*'Entradas e Passaporte'!AC209</f>
        <v>0</v>
      </c>
      <c r="AE145" s="195">
        <f>$E145*'Entradas e Passaporte'!AD209</f>
        <v>0</v>
      </c>
      <c r="AF145" s="195">
        <f>$E145*'Entradas e Passaporte'!AE209</f>
        <v>0</v>
      </c>
      <c r="AG145" s="195">
        <f>$E145*'Entradas e Passaporte'!AF209</f>
        <v>0</v>
      </c>
      <c r="AH145" s="195">
        <f>$E145*'Entradas e Passaporte'!AG209</f>
        <v>0</v>
      </c>
      <c r="AI145" s="195">
        <f>$E145*'Entradas e Passaporte'!AH209</f>
        <v>0</v>
      </c>
      <c r="AJ145" s="195">
        <f>$E145*'Entradas e Passaporte'!AI209</f>
        <v>0</v>
      </c>
      <c r="AK145" s="195">
        <f>$E145*'Entradas e Passaporte'!AJ209</f>
        <v>0</v>
      </c>
      <c r="AL145" s="195">
        <f>$E145*'Entradas e Passaporte'!AK209</f>
        <v>0</v>
      </c>
      <c r="AM145" s="195">
        <f>$E145*'Entradas e Passaporte'!AL209</f>
        <v>0</v>
      </c>
      <c r="AN145" s="195">
        <f>$E145*'Entradas e Passaporte'!AM209</f>
        <v>0</v>
      </c>
      <c r="AO145" s="194"/>
    </row>
    <row r="146" spans="2:41" s="193" customFormat="1" ht="20.100000000000001" customHeight="1" x14ac:dyDescent="0.25">
      <c r="B146" s="199"/>
      <c r="C146" s="198"/>
      <c r="D146" s="197" t="s">
        <v>247</v>
      </c>
      <c r="E146" s="286">
        <f>'Mix de Usos'!$G$28</f>
        <v>47</v>
      </c>
      <c r="F146" s="195">
        <f>$E146*'Entradas e Passaporte'!E210</f>
        <v>0</v>
      </c>
      <c r="G146" s="195">
        <f>$E146*'Entradas e Passaporte'!F210</f>
        <v>0</v>
      </c>
      <c r="H146" s="195">
        <f>$E146*'Entradas e Passaporte'!G210</f>
        <v>0</v>
      </c>
      <c r="I146" s="195">
        <f>$E146*'Entradas e Passaporte'!H210</f>
        <v>0</v>
      </c>
      <c r="J146" s="195">
        <f>$E146*'Entradas e Passaporte'!I210</f>
        <v>0</v>
      </c>
      <c r="K146" s="195">
        <f>$E146*'Entradas e Passaporte'!J210</f>
        <v>0</v>
      </c>
      <c r="L146" s="195">
        <f>$E146*'Entradas e Passaporte'!K210</f>
        <v>0</v>
      </c>
      <c r="M146" s="195">
        <f>$E146*'Entradas e Passaporte'!L210</f>
        <v>0</v>
      </c>
      <c r="N146" s="195">
        <f>$E146*'Entradas e Passaporte'!M210</f>
        <v>0</v>
      </c>
      <c r="O146" s="195">
        <f>$E146*'Entradas e Passaporte'!N210</f>
        <v>0</v>
      </c>
      <c r="P146" s="195">
        <f>$E146*'Entradas e Passaporte'!O210</f>
        <v>0</v>
      </c>
      <c r="Q146" s="195">
        <f>$E146*'Entradas e Passaporte'!P210</f>
        <v>0</v>
      </c>
      <c r="R146" s="195">
        <f>$E146*'Entradas e Passaporte'!Q210</f>
        <v>0</v>
      </c>
      <c r="S146" s="195">
        <f>$E146*'Entradas e Passaporte'!R210</f>
        <v>0</v>
      </c>
      <c r="T146" s="195">
        <f>$E146*'Entradas e Passaporte'!S210</f>
        <v>0</v>
      </c>
      <c r="U146" s="195">
        <f>$E146*'Entradas e Passaporte'!T210</f>
        <v>0</v>
      </c>
      <c r="V146" s="195">
        <f>$E146*'Entradas e Passaporte'!U210</f>
        <v>0</v>
      </c>
      <c r="W146" s="195">
        <f>$E146*'Entradas e Passaporte'!V210</f>
        <v>0</v>
      </c>
      <c r="X146" s="195">
        <f>$E146*'Entradas e Passaporte'!W210</f>
        <v>0</v>
      </c>
      <c r="Y146" s="195">
        <f>$E146*'Entradas e Passaporte'!X210</f>
        <v>0</v>
      </c>
      <c r="Z146" s="195">
        <f>$E146*'Entradas e Passaporte'!Y210</f>
        <v>0</v>
      </c>
      <c r="AA146" s="195">
        <f>$E146*'Entradas e Passaporte'!Z210</f>
        <v>0</v>
      </c>
      <c r="AB146" s="195">
        <f>$E146*'Entradas e Passaporte'!AA210</f>
        <v>0</v>
      </c>
      <c r="AC146" s="195">
        <f>$E146*'Entradas e Passaporte'!AB210</f>
        <v>0</v>
      </c>
      <c r="AD146" s="195">
        <f>$E146*'Entradas e Passaporte'!AC210</f>
        <v>0</v>
      </c>
      <c r="AE146" s="195">
        <f>$E146*'Entradas e Passaporte'!AD210</f>
        <v>0</v>
      </c>
      <c r="AF146" s="195">
        <f>$E146*'Entradas e Passaporte'!AE210</f>
        <v>0</v>
      </c>
      <c r="AG146" s="195">
        <f>$E146*'Entradas e Passaporte'!AF210</f>
        <v>0</v>
      </c>
      <c r="AH146" s="195">
        <f>$E146*'Entradas e Passaporte'!AG210</f>
        <v>0</v>
      </c>
      <c r="AI146" s="195">
        <f>$E146*'Entradas e Passaporte'!AH210</f>
        <v>0</v>
      </c>
      <c r="AJ146" s="195">
        <f>$E146*'Entradas e Passaporte'!AI210</f>
        <v>0</v>
      </c>
      <c r="AK146" s="195">
        <f>$E146*'Entradas e Passaporte'!AJ210</f>
        <v>0</v>
      </c>
      <c r="AL146" s="195">
        <f>$E146*'Entradas e Passaporte'!AK210</f>
        <v>0</v>
      </c>
      <c r="AM146" s="195">
        <f>$E146*'Entradas e Passaporte'!AL210</f>
        <v>0</v>
      </c>
      <c r="AN146" s="195">
        <f>$E146*'Entradas e Passaporte'!AM210</f>
        <v>0</v>
      </c>
      <c r="AO146" s="194"/>
    </row>
    <row r="147" spans="2:41" s="193" customFormat="1" ht="20.100000000000001" customHeight="1" x14ac:dyDescent="0.25">
      <c r="B147" s="199"/>
      <c r="C147" s="198"/>
      <c r="D147" s="197" t="s">
        <v>246</v>
      </c>
      <c r="E147" s="286">
        <f>'Mix de Usos'!$G$28</f>
        <v>47</v>
      </c>
      <c r="F147" s="195">
        <f>$E147*'Entradas e Passaporte'!E211</f>
        <v>0</v>
      </c>
      <c r="G147" s="195">
        <f>$E147*'Entradas e Passaporte'!F211</f>
        <v>0</v>
      </c>
      <c r="H147" s="195">
        <f>$E147*'Entradas e Passaporte'!G211</f>
        <v>0</v>
      </c>
      <c r="I147" s="195">
        <f>$E147*'Entradas e Passaporte'!H211</f>
        <v>0</v>
      </c>
      <c r="J147" s="195">
        <f>$E147*'Entradas e Passaporte'!I211</f>
        <v>0</v>
      </c>
      <c r="K147" s="195">
        <f>$E147*'Entradas e Passaporte'!J211</f>
        <v>0</v>
      </c>
      <c r="L147" s="195">
        <f>$E147*'Entradas e Passaporte'!K211</f>
        <v>0</v>
      </c>
      <c r="M147" s="195">
        <f>$E147*'Entradas e Passaporte'!L211</f>
        <v>0</v>
      </c>
      <c r="N147" s="195">
        <f>$E147*'Entradas e Passaporte'!M211</f>
        <v>0</v>
      </c>
      <c r="O147" s="195">
        <f>$E147*'Entradas e Passaporte'!N211</f>
        <v>0</v>
      </c>
      <c r="P147" s="195">
        <f>$E147*'Entradas e Passaporte'!O211</f>
        <v>0</v>
      </c>
      <c r="Q147" s="195">
        <f>$E147*'Entradas e Passaporte'!P211</f>
        <v>0</v>
      </c>
      <c r="R147" s="195">
        <f>$E147*'Entradas e Passaporte'!Q211</f>
        <v>0</v>
      </c>
      <c r="S147" s="195">
        <f>$E147*'Entradas e Passaporte'!R211</f>
        <v>0</v>
      </c>
      <c r="T147" s="195">
        <f>$E147*'Entradas e Passaporte'!S211</f>
        <v>0</v>
      </c>
      <c r="U147" s="195">
        <f>$E147*'Entradas e Passaporte'!T211</f>
        <v>0</v>
      </c>
      <c r="V147" s="195">
        <f>$E147*'Entradas e Passaporte'!U211</f>
        <v>0</v>
      </c>
      <c r="W147" s="195">
        <f>$E147*'Entradas e Passaporte'!V211</f>
        <v>0</v>
      </c>
      <c r="X147" s="195">
        <f>$E147*'Entradas e Passaporte'!W211</f>
        <v>0</v>
      </c>
      <c r="Y147" s="195">
        <f>$E147*'Entradas e Passaporte'!X211</f>
        <v>0</v>
      </c>
      <c r="Z147" s="195">
        <f>$E147*'Entradas e Passaporte'!Y211</f>
        <v>0</v>
      </c>
      <c r="AA147" s="195">
        <f>$E147*'Entradas e Passaporte'!Z211</f>
        <v>0</v>
      </c>
      <c r="AB147" s="195">
        <f>$E147*'Entradas e Passaporte'!AA211</f>
        <v>0</v>
      </c>
      <c r="AC147" s="195">
        <f>$E147*'Entradas e Passaporte'!AB211</f>
        <v>0</v>
      </c>
      <c r="AD147" s="195">
        <f>$E147*'Entradas e Passaporte'!AC211</f>
        <v>0</v>
      </c>
      <c r="AE147" s="195">
        <f>$E147*'Entradas e Passaporte'!AD211</f>
        <v>0</v>
      </c>
      <c r="AF147" s="195">
        <f>$E147*'Entradas e Passaporte'!AE211</f>
        <v>0</v>
      </c>
      <c r="AG147" s="195">
        <f>$E147*'Entradas e Passaporte'!AF211</f>
        <v>0</v>
      </c>
      <c r="AH147" s="195">
        <f>$E147*'Entradas e Passaporte'!AG211</f>
        <v>0</v>
      </c>
      <c r="AI147" s="195">
        <f>$E147*'Entradas e Passaporte'!AH211</f>
        <v>0</v>
      </c>
      <c r="AJ147" s="195">
        <f>$E147*'Entradas e Passaporte'!AI211</f>
        <v>0</v>
      </c>
      <c r="AK147" s="195">
        <f>$E147*'Entradas e Passaporte'!AJ211</f>
        <v>0</v>
      </c>
      <c r="AL147" s="195">
        <f>$E147*'Entradas e Passaporte'!AK211</f>
        <v>0</v>
      </c>
      <c r="AM147" s="195">
        <f>$E147*'Entradas e Passaporte'!AL211</f>
        <v>0</v>
      </c>
      <c r="AN147" s="195">
        <f>$E147*'Entradas e Passaporte'!AM211</f>
        <v>0</v>
      </c>
      <c r="AO147" s="194"/>
    </row>
    <row r="148" spans="2:41" s="193" customFormat="1" ht="20.100000000000001" customHeight="1" x14ac:dyDescent="0.25">
      <c r="B148" s="199"/>
      <c r="C148" s="198"/>
      <c r="D148" s="197" t="s">
        <v>245</v>
      </c>
      <c r="E148" s="286">
        <f>'Mix de Usos'!$G$28</f>
        <v>47</v>
      </c>
      <c r="F148" s="195">
        <f>$E148*'Entradas e Passaporte'!E212</f>
        <v>0</v>
      </c>
      <c r="G148" s="195">
        <f>$E148*'Entradas e Passaporte'!F212</f>
        <v>0</v>
      </c>
      <c r="H148" s="195">
        <f>$E148*'Entradas e Passaporte'!G212</f>
        <v>0</v>
      </c>
      <c r="I148" s="195">
        <f>$E148*'Entradas e Passaporte'!H212</f>
        <v>0</v>
      </c>
      <c r="J148" s="195">
        <f>$E148*'Entradas e Passaporte'!I212</f>
        <v>0</v>
      </c>
      <c r="K148" s="195">
        <f>$E148*'Entradas e Passaporte'!J212</f>
        <v>0</v>
      </c>
      <c r="L148" s="195">
        <f>$E148*'Entradas e Passaporte'!K212</f>
        <v>0</v>
      </c>
      <c r="M148" s="195">
        <f>$E148*'Entradas e Passaporte'!L212</f>
        <v>0</v>
      </c>
      <c r="N148" s="195">
        <f>$E148*'Entradas e Passaporte'!M212</f>
        <v>0</v>
      </c>
      <c r="O148" s="195">
        <f>$E148*'Entradas e Passaporte'!N212</f>
        <v>0</v>
      </c>
      <c r="P148" s="195">
        <f>$E148*'Entradas e Passaporte'!O212</f>
        <v>0</v>
      </c>
      <c r="Q148" s="195">
        <f>$E148*'Entradas e Passaporte'!P212</f>
        <v>0</v>
      </c>
      <c r="R148" s="195">
        <f>$E148*'Entradas e Passaporte'!Q212</f>
        <v>0</v>
      </c>
      <c r="S148" s="195">
        <f>$E148*'Entradas e Passaporte'!R212</f>
        <v>0</v>
      </c>
      <c r="T148" s="195">
        <f>$E148*'Entradas e Passaporte'!S212</f>
        <v>0</v>
      </c>
      <c r="U148" s="195">
        <f>$E148*'Entradas e Passaporte'!T212</f>
        <v>0</v>
      </c>
      <c r="V148" s="195">
        <f>$E148*'Entradas e Passaporte'!U212</f>
        <v>0</v>
      </c>
      <c r="W148" s="195">
        <f>$E148*'Entradas e Passaporte'!V212</f>
        <v>0</v>
      </c>
      <c r="X148" s="195">
        <f>$E148*'Entradas e Passaporte'!W212</f>
        <v>0</v>
      </c>
      <c r="Y148" s="195">
        <f>$E148*'Entradas e Passaporte'!X212</f>
        <v>0</v>
      </c>
      <c r="Z148" s="195">
        <f>$E148*'Entradas e Passaporte'!Y212</f>
        <v>0</v>
      </c>
      <c r="AA148" s="195">
        <f>$E148*'Entradas e Passaporte'!Z212</f>
        <v>0</v>
      </c>
      <c r="AB148" s="195">
        <f>$E148*'Entradas e Passaporte'!AA212</f>
        <v>0</v>
      </c>
      <c r="AC148" s="195">
        <f>$E148*'Entradas e Passaporte'!AB212</f>
        <v>0</v>
      </c>
      <c r="AD148" s="195">
        <f>$E148*'Entradas e Passaporte'!AC212</f>
        <v>0</v>
      </c>
      <c r="AE148" s="195">
        <f>$E148*'Entradas e Passaporte'!AD212</f>
        <v>0</v>
      </c>
      <c r="AF148" s="195">
        <f>$E148*'Entradas e Passaporte'!AE212</f>
        <v>0</v>
      </c>
      <c r="AG148" s="195">
        <f>$E148*'Entradas e Passaporte'!AF212</f>
        <v>0</v>
      </c>
      <c r="AH148" s="195">
        <f>$E148*'Entradas e Passaporte'!AG212</f>
        <v>0</v>
      </c>
      <c r="AI148" s="195">
        <f>$E148*'Entradas e Passaporte'!AH212</f>
        <v>0</v>
      </c>
      <c r="AJ148" s="195">
        <f>$E148*'Entradas e Passaporte'!AI212</f>
        <v>0</v>
      </c>
      <c r="AK148" s="195">
        <f>$E148*'Entradas e Passaporte'!AJ212</f>
        <v>0</v>
      </c>
      <c r="AL148" s="195">
        <f>$E148*'Entradas e Passaporte'!AK212</f>
        <v>0</v>
      </c>
      <c r="AM148" s="195">
        <f>$E148*'Entradas e Passaporte'!AL212</f>
        <v>0</v>
      </c>
      <c r="AN148" s="195">
        <f>$E148*'Entradas e Passaporte'!AM212</f>
        <v>0</v>
      </c>
      <c r="AO148" s="194"/>
    </row>
    <row r="149" spans="2:41" s="193" customFormat="1" ht="20.100000000000001" customHeight="1" x14ac:dyDescent="0.25">
      <c r="B149" s="199"/>
      <c r="C149" s="198" t="s">
        <v>244</v>
      </c>
      <c r="D149" s="201" t="s">
        <v>243</v>
      </c>
      <c r="E149" s="200">
        <f>SUM(F149:AN149)</f>
        <v>0</v>
      </c>
      <c r="F149" s="195">
        <f t="shared" ref="F149:AN149" si="32">SUM(F150:F154)</f>
        <v>0</v>
      </c>
      <c r="G149" s="195">
        <f t="shared" si="32"/>
        <v>0</v>
      </c>
      <c r="H149" s="195">
        <f t="shared" si="32"/>
        <v>0</v>
      </c>
      <c r="I149" s="195">
        <f t="shared" si="32"/>
        <v>0</v>
      </c>
      <c r="J149" s="195">
        <f t="shared" si="32"/>
        <v>0</v>
      </c>
      <c r="K149" s="195">
        <f t="shared" si="32"/>
        <v>0</v>
      </c>
      <c r="L149" s="195">
        <f t="shared" si="32"/>
        <v>0</v>
      </c>
      <c r="M149" s="195">
        <f t="shared" si="32"/>
        <v>0</v>
      </c>
      <c r="N149" s="195">
        <f t="shared" si="32"/>
        <v>0</v>
      </c>
      <c r="O149" s="195">
        <f t="shared" si="32"/>
        <v>0</v>
      </c>
      <c r="P149" s="195">
        <f t="shared" si="32"/>
        <v>0</v>
      </c>
      <c r="Q149" s="195">
        <f t="shared" si="32"/>
        <v>0</v>
      </c>
      <c r="R149" s="195">
        <f t="shared" si="32"/>
        <v>0</v>
      </c>
      <c r="S149" s="195">
        <f t="shared" si="32"/>
        <v>0</v>
      </c>
      <c r="T149" s="195">
        <f t="shared" si="32"/>
        <v>0</v>
      </c>
      <c r="U149" s="195">
        <f t="shared" si="32"/>
        <v>0</v>
      </c>
      <c r="V149" s="195">
        <f t="shared" si="32"/>
        <v>0</v>
      </c>
      <c r="W149" s="195">
        <f t="shared" si="32"/>
        <v>0</v>
      </c>
      <c r="X149" s="195">
        <f t="shared" si="32"/>
        <v>0</v>
      </c>
      <c r="Y149" s="195">
        <f t="shared" si="32"/>
        <v>0</v>
      </c>
      <c r="Z149" s="195">
        <f t="shared" si="32"/>
        <v>0</v>
      </c>
      <c r="AA149" s="195">
        <f t="shared" si="32"/>
        <v>0</v>
      </c>
      <c r="AB149" s="195">
        <f t="shared" si="32"/>
        <v>0</v>
      </c>
      <c r="AC149" s="195">
        <f t="shared" si="32"/>
        <v>0</v>
      </c>
      <c r="AD149" s="195">
        <f t="shared" si="32"/>
        <v>0</v>
      </c>
      <c r="AE149" s="195">
        <f t="shared" si="32"/>
        <v>0</v>
      </c>
      <c r="AF149" s="195">
        <f t="shared" si="32"/>
        <v>0</v>
      </c>
      <c r="AG149" s="195">
        <f t="shared" si="32"/>
        <v>0</v>
      </c>
      <c r="AH149" s="195">
        <f t="shared" si="32"/>
        <v>0</v>
      </c>
      <c r="AI149" s="195">
        <f t="shared" si="32"/>
        <v>0</v>
      </c>
      <c r="AJ149" s="195">
        <f t="shared" si="32"/>
        <v>0</v>
      </c>
      <c r="AK149" s="195">
        <f t="shared" si="32"/>
        <v>0</v>
      </c>
      <c r="AL149" s="195">
        <f t="shared" si="32"/>
        <v>0</v>
      </c>
      <c r="AM149" s="195">
        <f t="shared" si="32"/>
        <v>0</v>
      </c>
      <c r="AN149" s="195">
        <f t="shared" si="32"/>
        <v>0</v>
      </c>
      <c r="AO149" s="194"/>
    </row>
    <row r="150" spans="2:41" s="193" customFormat="1" ht="20.100000000000001" customHeight="1" x14ac:dyDescent="0.25">
      <c r="B150" s="199"/>
      <c r="C150" s="198"/>
      <c r="D150" s="197" t="s">
        <v>242</v>
      </c>
      <c r="E150" s="286">
        <f>'Mix de Usos'!$J$28</f>
        <v>74</v>
      </c>
      <c r="F150" s="195">
        <f>$E150*'Entradas e Passaporte'!E214</f>
        <v>0</v>
      </c>
      <c r="G150" s="195">
        <f>$E150*'Entradas e Passaporte'!F214</f>
        <v>0</v>
      </c>
      <c r="H150" s="195">
        <f>$E150*'Entradas e Passaporte'!G214</f>
        <v>0</v>
      </c>
      <c r="I150" s="195">
        <f>$E150*'Entradas e Passaporte'!H214</f>
        <v>0</v>
      </c>
      <c r="J150" s="195">
        <f>$E150*'Entradas e Passaporte'!I214</f>
        <v>0</v>
      </c>
      <c r="K150" s="195">
        <f>$E150*'Entradas e Passaporte'!J214</f>
        <v>0</v>
      </c>
      <c r="L150" s="195">
        <f>$E150*'Entradas e Passaporte'!K214</f>
        <v>0</v>
      </c>
      <c r="M150" s="195">
        <f>$E150*'Entradas e Passaporte'!L214</f>
        <v>0</v>
      </c>
      <c r="N150" s="195">
        <f>$E150*'Entradas e Passaporte'!M214</f>
        <v>0</v>
      </c>
      <c r="O150" s="195">
        <f>$E150*'Entradas e Passaporte'!N214</f>
        <v>0</v>
      </c>
      <c r="P150" s="195">
        <f>$E150*'Entradas e Passaporte'!O214</f>
        <v>0</v>
      </c>
      <c r="Q150" s="195">
        <f>$E150*'Entradas e Passaporte'!P214</f>
        <v>0</v>
      </c>
      <c r="R150" s="195">
        <f>$E150*'Entradas e Passaporte'!Q214</f>
        <v>0</v>
      </c>
      <c r="S150" s="195">
        <f>$E150*'Entradas e Passaporte'!R214</f>
        <v>0</v>
      </c>
      <c r="T150" s="195">
        <f>$E150*'Entradas e Passaporte'!S214</f>
        <v>0</v>
      </c>
      <c r="U150" s="195">
        <f>$E150*'Entradas e Passaporte'!T214</f>
        <v>0</v>
      </c>
      <c r="V150" s="195">
        <f>$E150*'Entradas e Passaporte'!U214</f>
        <v>0</v>
      </c>
      <c r="W150" s="195">
        <f>$E150*'Entradas e Passaporte'!V214</f>
        <v>0</v>
      </c>
      <c r="X150" s="195">
        <f>$E150*'Entradas e Passaporte'!W214</f>
        <v>0</v>
      </c>
      <c r="Y150" s="195">
        <f>$E150*'Entradas e Passaporte'!X214</f>
        <v>0</v>
      </c>
      <c r="Z150" s="195">
        <f>$E150*'Entradas e Passaporte'!Y214</f>
        <v>0</v>
      </c>
      <c r="AA150" s="195">
        <f>$E150*'Entradas e Passaporte'!Z214</f>
        <v>0</v>
      </c>
      <c r="AB150" s="195">
        <f>$E150*'Entradas e Passaporte'!AA214</f>
        <v>0</v>
      </c>
      <c r="AC150" s="195">
        <f>$E150*'Entradas e Passaporte'!AB214</f>
        <v>0</v>
      </c>
      <c r="AD150" s="195">
        <f>$E150*'Entradas e Passaporte'!AC214</f>
        <v>0</v>
      </c>
      <c r="AE150" s="195">
        <f>$E150*'Entradas e Passaporte'!AD214</f>
        <v>0</v>
      </c>
      <c r="AF150" s="195">
        <f>$E150*'Entradas e Passaporte'!AE214</f>
        <v>0</v>
      </c>
      <c r="AG150" s="195">
        <f>$E150*'Entradas e Passaporte'!AF214</f>
        <v>0</v>
      </c>
      <c r="AH150" s="195">
        <f>$E150*'Entradas e Passaporte'!AG214</f>
        <v>0</v>
      </c>
      <c r="AI150" s="195">
        <f>$E150*'Entradas e Passaporte'!AH214</f>
        <v>0</v>
      </c>
      <c r="AJ150" s="195">
        <f>$E150*'Entradas e Passaporte'!AI214</f>
        <v>0</v>
      </c>
      <c r="AK150" s="195">
        <f>$E150*'Entradas e Passaporte'!AJ214</f>
        <v>0</v>
      </c>
      <c r="AL150" s="195">
        <f>$E150*'Entradas e Passaporte'!AK214</f>
        <v>0</v>
      </c>
      <c r="AM150" s="195">
        <f>$E150*'Entradas e Passaporte'!AL214</f>
        <v>0</v>
      </c>
      <c r="AN150" s="195">
        <f>$E150*'Entradas e Passaporte'!AM214</f>
        <v>0</v>
      </c>
      <c r="AO150" s="194"/>
    </row>
    <row r="151" spans="2:41" s="193" customFormat="1" ht="20.100000000000001" customHeight="1" x14ac:dyDescent="0.25">
      <c r="B151" s="199"/>
      <c r="C151" s="198"/>
      <c r="D151" s="197" t="s">
        <v>241</v>
      </c>
      <c r="E151" s="286">
        <f>'Mix de Usos'!$J$28</f>
        <v>74</v>
      </c>
      <c r="F151" s="195">
        <f>$E151*'Entradas e Passaporte'!E215</f>
        <v>0</v>
      </c>
      <c r="G151" s="195">
        <f>$E151*'Entradas e Passaporte'!F215</f>
        <v>0</v>
      </c>
      <c r="H151" s="195">
        <f>$E151*'Entradas e Passaporte'!G215</f>
        <v>0</v>
      </c>
      <c r="I151" s="195">
        <f>$E151*'Entradas e Passaporte'!H215</f>
        <v>0</v>
      </c>
      <c r="J151" s="195">
        <f>$E151*'Entradas e Passaporte'!I215</f>
        <v>0</v>
      </c>
      <c r="K151" s="195">
        <f>$E151*'Entradas e Passaporte'!J215</f>
        <v>0</v>
      </c>
      <c r="L151" s="195">
        <f>$E151*'Entradas e Passaporte'!K215</f>
        <v>0</v>
      </c>
      <c r="M151" s="195">
        <f>$E151*'Entradas e Passaporte'!L215</f>
        <v>0</v>
      </c>
      <c r="N151" s="195">
        <f>$E151*'Entradas e Passaporte'!M215</f>
        <v>0</v>
      </c>
      <c r="O151" s="195">
        <f>$E151*'Entradas e Passaporte'!N215</f>
        <v>0</v>
      </c>
      <c r="P151" s="195">
        <f>$E151*'Entradas e Passaporte'!O215</f>
        <v>0</v>
      </c>
      <c r="Q151" s="195">
        <f>$E151*'Entradas e Passaporte'!P215</f>
        <v>0</v>
      </c>
      <c r="R151" s="195">
        <f>$E151*'Entradas e Passaporte'!Q215</f>
        <v>0</v>
      </c>
      <c r="S151" s="195">
        <f>$E151*'Entradas e Passaporte'!R215</f>
        <v>0</v>
      </c>
      <c r="T151" s="195">
        <f>$E151*'Entradas e Passaporte'!S215</f>
        <v>0</v>
      </c>
      <c r="U151" s="195">
        <f>$E151*'Entradas e Passaporte'!T215</f>
        <v>0</v>
      </c>
      <c r="V151" s="195">
        <f>$E151*'Entradas e Passaporte'!U215</f>
        <v>0</v>
      </c>
      <c r="W151" s="195">
        <f>$E151*'Entradas e Passaporte'!V215</f>
        <v>0</v>
      </c>
      <c r="X151" s="195">
        <f>$E151*'Entradas e Passaporte'!W215</f>
        <v>0</v>
      </c>
      <c r="Y151" s="195">
        <f>$E151*'Entradas e Passaporte'!X215</f>
        <v>0</v>
      </c>
      <c r="Z151" s="195">
        <f>$E151*'Entradas e Passaporte'!Y215</f>
        <v>0</v>
      </c>
      <c r="AA151" s="195">
        <f>$E151*'Entradas e Passaporte'!Z215</f>
        <v>0</v>
      </c>
      <c r="AB151" s="195">
        <f>$E151*'Entradas e Passaporte'!AA215</f>
        <v>0</v>
      </c>
      <c r="AC151" s="195">
        <f>$E151*'Entradas e Passaporte'!AB215</f>
        <v>0</v>
      </c>
      <c r="AD151" s="195">
        <f>$E151*'Entradas e Passaporte'!AC215</f>
        <v>0</v>
      </c>
      <c r="AE151" s="195">
        <f>$E151*'Entradas e Passaporte'!AD215</f>
        <v>0</v>
      </c>
      <c r="AF151" s="195">
        <f>$E151*'Entradas e Passaporte'!AE215</f>
        <v>0</v>
      </c>
      <c r="AG151" s="195">
        <f>$E151*'Entradas e Passaporte'!AF215</f>
        <v>0</v>
      </c>
      <c r="AH151" s="195">
        <f>$E151*'Entradas e Passaporte'!AG215</f>
        <v>0</v>
      </c>
      <c r="AI151" s="195">
        <f>$E151*'Entradas e Passaporte'!AH215</f>
        <v>0</v>
      </c>
      <c r="AJ151" s="195">
        <f>$E151*'Entradas e Passaporte'!AI215</f>
        <v>0</v>
      </c>
      <c r="AK151" s="195">
        <f>$E151*'Entradas e Passaporte'!AJ215</f>
        <v>0</v>
      </c>
      <c r="AL151" s="195">
        <f>$E151*'Entradas e Passaporte'!AK215</f>
        <v>0</v>
      </c>
      <c r="AM151" s="195">
        <f>$E151*'Entradas e Passaporte'!AL215</f>
        <v>0</v>
      </c>
      <c r="AN151" s="195">
        <f>$E151*'Entradas e Passaporte'!AM215</f>
        <v>0</v>
      </c>
      <c r="AO151" s="194"/>
    </row>
    <row r="152" spans="2:41" s="193" customFormat="1" ht="20.100000000000001" customHeight="1" x14ac:dyDescent="0.25">
      <c r="B152" s="199"/>
      <c r="C152" s="198"/>
      <c r="D152" s="197" t="s">
        <v>240</v>
      </c>
      <c r="E152" s="286">
        <f>'Mix de Usos'!$J$28</f>
        <v>74</v>
      </c>
      <c r="F152" s="195">
        <f>$E152*'Entradas e Passaporte'!E216</f>
        <v>0</v>
      </c>
      <c r="G152" s="195">
        <f>$E152*'Entradas e Passaporte'!F216</f>
        <v>0</v>
      </c>
      <c r="H152" s="195">
        <f>$E152*'Entradas e Passaporte'!G216</f>
        <v>0</v>
      </c>
      <c r="I152" s="195">
        <f>$E152*'Entradas e Passaporte'!H216</f>
        <v>0</v>
      </c>
      <c r="J152" s="195">
        <f>$E152*'Entradas e Passaporte'!I216</f>
        <v>0</v>
      </c>
      <c r="K152" s="195">
        <f>$E152*'Entradas e Passaporte'!J216</f>
        <v>0</v>
      </c>
      <c r="L152" s="195">
        <f>$E152*'Entradas e Passaporte'!K216</f>
        <v>0</v>
      </c>
      <c r="M152" s="195">
        <f>$E152*'Entradas e Passaporte'!L216</f>
        <v>0</v>
      </c>
      <c r="N152" s="195">
        <f>$E152*'Entradas e Passaporte'!M216</f>
        <v>0</v>
      </c>
      <c r="O152" s="195">
        <f>$E152*'Entradas e Passaporte'!N216</f>
        <v>0</v>
      </c>
      <c r="P152" s="195">
        <f>$E152*'Entradas e Passaporte'!O216</f>
        <v>0</v>
      </c>
      <c r="Q152" s="195">
        <f>$E152*'Entradas e Passaporte'!P216</f>
        <v>0</v>
      </c>
      <c r="R152" s="195">
        <f>$E152*'Entradas e Passaporte'!Q216</f>
        <v>0</v>
      </c>
      <c r="S152" s="195">
        <f>$E152*'Entradas e Passaporte'!R216</f>
        <v>0</v>
      </c>
      <c r="T152" s="195">
        <f>$E152*'Entradas e Passaporte'!S216</f>
        <v>0</v>
      </c>
      <c r="U152" s="195">
        <f>$E152*'Entradas e Passaporte'!T216</f>
        <v>0</v>
      </c>
      <c r="V152" s="195">
        <f>$E152*'Entradas e Passaporte'!U216</f>
        <v>0</v>
      </c>
      <c r="W152" s="195">
        <f>$E152*'Entradas e Passaporte'!V216</f>
        <v>0</v>
      </c>
      <c r="X152" s="195">
        <f>$E152*'Entradas e Passaporte'!W216</f>
        <v>0</v>
      </c>
      <c r="Y152" s="195">
        <f>$E152*'Entradas e Passaporte'!X216</f>
        <v>0</v>
      </c>
      <c r="Z152" s="195">
        <f>$E152*'Entradas e Passaporte'!Y216</f>
        <v>0</v>
      </c>
      <c r="AA152" s="195">
        <f>$E152*'Entradas e Passaporte'!Z216</f>
        <v>0</v>
      </c>
      <c r="AB152" s="195">
        <f>$E152*'Entradas e Passaporte'!AA216</f>
        <v>0</v>
      </c>
      <c r="AC152" s="195">
        <f>$E152*'Entradas e Passaporte'!AB216</f>
        <v>0</v>
      </c>
      <c r="AD152" s="195">
        <f>$E152*'Entradas e Passaporte'!AC216</f>
        <v>0</v>
      </c>
      <c r="AE152" s="195">
        <f>$E152*'Entradas e Passaporte'!AD216</f>
        <v>0</v>
      </c>
      <c r="AF152" s="195">
        <f>$E152*'Entradas e Passaporte'!AE216</f>
        <v>0</v>
      </c>
      <c r="AG152" s="195">
        <f>$E152*'Entradas e Passaporte'!AF216</f>
        <v>0</v>
      </c>
      <c r="AH152" s="195">
        <f>$E152*'Entradas e Passaporte'!AG216</f>
        <v>0</v>
      </c>
      <c r="AI152" s="195">
        <f>$E152*'Entradas e Passaporte'!AH216</f>
        <v>0</v>
      </c>
      <c r="AJ152" s="195">
        <f>$E152*'Entradas e Passaporte'!AI216</f>
        <v>0</v>
      </c>
      <c r="AK152" s="195">
        <f>$E152*'Entradas e Passaporte'!AJ216</f>
        <v>0</v>
      </c>
      <c r="AL152" s="195">
        <f>$E152*'Entradas e Passaporte'!AK216</f>
        <v>0</v>
      </c>
      <c r="AM152" s="195">
        <f>$E152*'Entradas e Passaporte'!AL216</f>
        <v>0</v>
      </c>
      <c r="AN152" s="195">
        <f>$E152*'Entradas e Passaporte'!AM216</f>
        <v>0</v>
      </c>
      <c r="AO152" s="194"/>
    </row>
    <row r="153" spans="2:41" s="193" customFormat="1" ht="20.100000000000001" customHeight="1" x14ac:dyDescent="0.25">
      <c r="B153" s="199"/>
      <c r="C153" s="198"/>
      <c r="D153" s="197" t="s">
        <v>239</v>
      </c>
      <c r="E153" s="286">
        <f>'Mix de Usos'!$J$28</f>
        <v>74</v>
      </c>
      <c r="F153" s="195">
        <f>$E153*'Entradas e Passaporte'!E217</f>
        <v>0</v>
      </c>
      <c r="G153" s="195">
        <f>$E153*'Entradas e Passaporte'!F217</f>
        <v>0</v>
      </c>
      <c r="H153" s="195">
        <f>$E153*'Entradas e Passaporte'!G217</f>
        <v>0</v>
      </c>
      <c r="I153" s="195">
        <f>$E153*'Entradas e Passaporte'!H217</f>
        <v>0</v>
      </c>
      <c r="J153" s="195">
        <f>$E153*'Entradas e Passaporte'!I217</f>
        <v>0</v>
      </c>
      <c r="K153" s="195">
        <f>$E153*'Entradas e Passaporte'!J217</f>
        <v>0</v>
      </c>
      <c r="L153" s="195">
        <f>$E153*'Entradas e Passaporte'!K217</f>
        <v>0</v>
      </c>
      <c r="M153" s="195">
        <f>$E153*'Entradas e Passaporte'!L217</f>
        <v>0</v>
      </c>
      <c r="N153" s="195">
        <f>$E153*'Entradas e Passaporte'!M217</f>
        <v>0</v>
      </c>
      <c r="O153" s="195">
        <f>$E153*'Entradas e Passaporte'!N217</f>
        <v>0</v>
      </c>
      <c r="P153" s="195">
        <f>$E153*'Entradas e Passaporte'!O217</f>
        <v>0</v>
      </c>
      <c r="Q153" s="195">
        <f>$E153*'Entradas e Passaporte'!P217</f>
        <v>0</v>
      </c>
      <c r="R153" s="195">
        <f>$E153*'Entradas e Passaporte'!Q217</f>
        <v>0</v>
      </c>
      <c r="S153" s="195">
        <f>$E153*'Entradas e Passaporte'!R217</f>
        <v>0</v>
      </c>
      <c r="T153" s="195">
        <f>$E153*'Entradas e Passaporte'!S217</f>
        <v>0</v>
      </c>
      <c r="U153" s="195">
        <f>$E153*'Entradas e Passaporte'!T217</f>
        <v>0</v>
      </c>
      <c r="V153" s="195">
        <f>$E153*'Entradas e Passaporte'!U217</f>
        <v>0</v>
      </c>
      <c r="W153" s="195">
        <f>$E153*'Entradas e Passaporte'!V217</f>
        <v>0</v>
      </c>
      <c r="X153" s="195">
        <f>$E153*'Entradas e Passaporte'!W217</f>
        <v>0</v>
      </c>
      <c r="Y153" s="195">
        <f>$E153*'Entradas e Passaporte'!X217</f>
        <v>0</v>
      </c>
      <c r="Z153" s="195">
        <f>$E153*'Entradas e Passaporte'!Y217</f>
        <v>0</v>
      </c>
      <c r="AA153" s="195">
        <f>$E153*'Entradas e Passaporte'!Z217</f>
        <v>0</v>
      </c>
      <c r="AB153" s="195">
        <f>$E153*'Entradas e Passaporte'!AA217</f>
        <v>0</v>
      </c>
      <c r="AC153" s="195">
        <f>$E153*'Entradas e Passaporte'!AB217</f>
        <v>0</v>
      </c>
      <c r="AD153" s="195">
        <f>$E153*'Entradas e Passaporte'!AC217</f>
        <v>0</v>
      </c>
      <c r="AE153" s="195">
        <f>$E153*'Entradas e Passaporte'!AD217</f>
        <v>0</v>
      </c>
      <c r="AF153" s="195">
        <f>$E153*'Entradas e Passaporte'!AE217</f>
        <v>0</v>
      </c>
      <c r="AG153" s="195">
        <f>$E153*'Entradas e Passaporte'!AF217</f>
        <v>0</v>
      </c>
      <c r="AH153" s="195">
        <f>$E153*'Entradas e Passaporte'!AG217</f>
        <v>0</v>
      </c>
      <c r="AI153" s="195">
        <f>$E153*'Entradas e Passaporte'!AH217</f>
        <v>0</v>
      </c>
      <c r="AJ153" s="195">
        <f>$E153*'Entradas e Passaporte'!AI217</f>
        <v>0</v>
      </c>
      <c r="AK153" s="195">
        <f>$E153*'Entradas e Passaporte'!AJ217</f>
        <v>0</v>
      </c>
      <c r="AL153" s="195">
        <f>$E153*'Entradas e Passaporte'!AK217</f>
        <v>0</v>
      </c>
      <c r="AM153" s="195">
        <f>$E153*'Entradas e Passaporte'!AL217</f>
        <v>0</v>
      </c>
      <c r="AN153" s="195">
        <f>$E153*'Entradas e Passaporte'!AM217</f>
        <v>0</v>
      </c>
      <c r="AO153" s="194"/>
    </row>
    <row r="154" spans="2:41" s="193" customFormat="1" ht="20.100000000000001" customHeight="1" x14ac:dyDescent="0.25">
      <c r="B154" s="199"/>
      <c r="C154" s="198"/>
      <c r="D154" s="197" t="s">
        <v>238</v>
      </c>
      <c r="E154" s="286">
        <f>'Mix de Usos'!$J$28</f>
        <v>74</v>
      </c>
      <c r="F154" s="195">
        <f>$E154*'Entradas e Passaporte'!E218</f>
        <v>0</v>
      </c>
      <c r="G154" s="195">
        <f>$E154*'Entradas e Passaporte'!F218</f>
        <v>0</v>
      </c>
      <c r="H154" s="195">
        <f>$E154*'Entradas e Passaporte'!G218</f>
        <v>0</v>
      </c>
      <c r="I154" s="195">
        <f>$E154*'Entradas e Passaporte'!H218</f>
        <v>0</v>
      </c>
      <c r="J154" s="195">
        <f>$E154*'Entradas e Passaporte'!I218</f>
        <v>0</v>
      </c>
      <c r="K154" s="195">
        <f>$E154*'Entradas e Passaporte'!J218</f>
        <v>0</v>
      </c>
      <c r="L154" s="195">
        <f>$E154*'Entradas e Passaporte'!K218</f>
        <v>0</v>
      </c>
      <c r="M154" s="195">
        <f>$E154*'Entradas e Passaporte'!L218</f>
        <v>0</v>
      </c>
      <c r="N154" s="195">
        <f>$E154*'Entradas e Passaporte'!M218</f>
        <v>0</v>
      </c>
      <c r="O154" s="195">
        <f>$E154*'Entradas e Passaporte'!N218</f>
        <v>0</v>
      </c>
      <c r="P154" s="195">
        <f>$E154*'Entradas e Passaporte'!O218</f>
        <v>0</v>
      </c>
      <c r="Q154" s="195">
        <f>$E154*'Entradas e Passaporte'!P218</f>
        <v>0</v>
      </c>
      <c r="R154" s="195">
        <f>$E154*'Entradas e Passaporte'!Q218</f>
        <v>0</v>
      </c>
      <c r="S154" s="195">
        <f>$E154*'Entradas e Passaporte'!R218</f>
        <v>0</v>
      </c>
      <c r="T154" s="195">
        <f>$E154*'Entradas e Passaporte'!S218</f>
        <v>0</v>
      </c>
      <c r="U154" s="195">
        <f>$E154*'Entradas e Passaporte'!T218</f>
        <v>0</v>
      </c>
      <c r="V154" s="195">
        <f>$E154*'Entradas e Passaporte'!U218</f>
        <v>0</v>
      </c>
      <c r="W154" s="195">
        <f>$E154*'Entradas e Passaporte'!V218</f>
        <v>0</v>
      </c>
      <c r="X154" s="195">
        <f>$E154*'Entradas e Passaporte'!W218</f>
        <v>0</v>
      </c>
      <c r="Y154" s="195">
        <f>$E154*'Entradas e Passaporte'!X218</f>
        <v>0</v>
      </c>
      <c r="Z154" s="195">
        <f>$E154*'Entradas e Passaporte'!Y218</f>
        <v>0</v>
      </c>
      <c r="AA154" s="195">
        <f>$E154*'Entradas e Passaporte'!Z218</f>
        <v>0</v>
      </c>
      <c r="AB154" s="195">
        <f>$E154*'Entradas e Passaporte'!AA218</f>
        <v>0</v>
      </c>
      <c r="AC154" s="195">
        <f>$E154*'Entradas e Passaporte'!AB218</f>
        <v>0</v>
      </c>
      <c r="AD154" s="195">
        <f>$E154*'Entradas e Passaporte'!AC218</f>
        <v>0</v>
      </c>
      <c r="AE154" s="195">
        <f>$E154*'Entradas e Passaporte'!AD218</f>
        <v>0</v>
      </c>
      <c r="AF154" s="195">
        <f>$E154*'Entradas e Passaporte'!AE218</f>
        <v>0</v>
      </c>
      <c r="AG154" s="195">
        <f>$E154*'Entradas e Passaporte'!AF218</f>
        <v>0</v>
      </c>
      <c r="AH154" s="195">
        <f>$E154*'Entradas e Passaporte'!AG218</f>
        <v>0</v>
      </c>
      <c r="AI154" s="195">
        <f>$E154*'Entradas e Passaporte'!AH218</f>
        <v>0</v>
      </c>
      <c r="AJ154" s="195">
        <f>$E154*'Entradas e Passaporte'!AI218</f>
        <v>0</v>
      </c>
      <c r="AK154" s="195">
        <f>$E154*'Entradas e Passaporte'!AJ218</f>
        <v>0</v>
      </c>
      <c r="AL154" s="195">
        <f>$E154*'Entradas e Passaporte'!AK218</f>
        <v>0</v>
      </c>
      <c r="AM154" s="195">
        <f>$E154*'Entradas e Passaporte'!AL218</f>
        <v>0</v>
      </c>
      <c r="AN154" s="195">
        <f>$E154*'Entradas e Passaporte'!AM218</f>
        <v>0</v>
      </c>
      <c r="AO154" s="194"/>
    </row>
    <row r="157" spans="2:41" s="208" customFormat="1" ht="20.100000000000001" customHeight="1" x14ac:dyDescent="0.25">
      <c r="B157" s="213"/>
      <c r="C157" s="212"/>
      <c r="D157" s="216" t="s">
        <v>218</v>
      </c>
      <c r="E157" s="215"/>
      <c r="F157" s="214"/>
      <c r="G157" s="214"/>
      <c r="H157" s="214"/>
      <c r="I157" s="214"/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14"/>
      <c r="Y157" s="214"/>
      <c r="Z157" s="214"/>
      <c r="AA157" s="214"/>
      <c r="AB157" s="214"/>
      <c r="AC157" s="214"/>
      <c r="AD157" s="214"/>
      <c r="AE157" s="214"/>
      <c r="AF157" s="214"/>
      <c r="AG157" s="214"/>
      <c r="AH157" s="214"/>
      <c r="AI157" s="214"/>
      <c r="AJ157" s="214"/>
      <c r="AK157" s="214"/>
      <c r="AL157" s="214"/>
      <c r="AM157" s="214"/>
      <c r="AN157" s="214"/>
    </row>
    <row r="158" spans="2:41" s="208" customFormat="1" ht="20.100000000000001" customHeight="1" x14ac:dyDescent="0.3">
      <c r="B158" s="213">
        <v>3</v>
      </c>
      <c r="C158" s="212"/>
      <c r="D158" s="263" t="str">
        <f>'Mix de Usos'!$B$10</f>
        <v>Trezinho</v>
      </c>
      <c r="E158" s="215"/>
      <c r="F158" s="214"/>
      <c r="G158" s="214"/>
      <c r="H158" s="214"/>
      <c r="I158" s="214"/>
      <c r="J158" s="214"/>
      <c r="K158" s="214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14"/>
      <c r="Y158" s="214"/>
      <c r="Z158" s="214"/>
      <c r="AA158" s="214"/>
      <c r="AB158" s="214"/>
      <c r="AC158" s="214"/>
      <c r="AD158" s="214"/>
      <c r="AE158" s="214"/>
      <c r="AF158" s="214"/>
      <c r="AG158" s="214"/>
      <c r="AH158" s="214"/>
      <c r="AI158" s="214"/>
      <c r="AJ158" s="214"/>
      <c r="AK158" s="214"/>
      <c r="AL158" s="214"/>
      <c r="AM158" s="214"/>
      <c r="AN158" s="214"/>
    </row>
    <row r="159" spans="2:41" s="202" customFormat="1" ht="20.100000000000001" customHeight="1" x14ac:dyDescent="0.25">
      <c r="B159" s="207"/>
      <c r="C159" s="206"/>
      <c r="D159" s="205" t="s">
        <v>185</v>
      </c>
      <c r="E159" s="204"/>
      <c r="F159" s="203"/>
      <c r="G159" s="203"/>
      <c r="H159" s="203"/>
      <c r="I159" s="203"/>
      <c r="J159" s="203"/>
      <c r="K159" s="203"/>
      <c r="L159" s="203"/>
      <c r="M159" s="203"/>
      <c r="N159" s="203"/>
      <c r="O159" s="203"/>
      <c r="P159" s="203"/>
      <c r="Q159" s="203"/>
      <c r="R159" s="203"/>
      <c r="S159" s="203"/>
      <c r="T159" s="203"/>
      <c r="U159" s="203"/>
      <c r="V159" s="203"/>
      <c r="W159" s="203"/>
      <c r="X159" s="203"/>
      <c r="Y159" s="203"/>
      <c r="Z159" s="203"/>
      <c r="AA159" s="203"/>
      <c r="AB159" s="203"/>
      <c r="AC159" s="203"/>
      <c r="AD159" s="203"/>
      <c r="AE159" s="203"/>
      <c r="AF159" s="203"/>
      <c r="AG159" s="203"/>
      <c r="AH159" s="203"/>
      <c r="AI159" s="203"/>
      <c r="AJ159" s="203"/>
      <c r="AK159" s="203"/>
      <c r="AL159" s="203"/>
      <c r="AM159" s="203"/>
      <c r="AN159" s="203"/>
    </row>
    <row r="160" spans="2:41" s="193" customFormat="1" ht="20.100000000000001" customHeight="1" x14ac:dyDescent="0.25">
      <c r="C160" s="199" t="str">
        <f>"A"&amp;RIGHT(D157,1)</f>
        <v>A1</v>
      </c>
      <c r="D160" s="201" t="s">
        <v>184</v>
      </c>
      <c r="E160" s="200">
        <f>SUM(F160:AN160)</f>
        <v>0</v>
      </c>
      <c r="F160" s="195">
        <f t="shared" ref="F160:AN160" si="33">SUM(F161:F165)</f>
        <v>0</v>
      </c>
      <c r="G160" s="195">
        <f t="shared" si="33"/>
        <v>0</v>
      </c>
      <c r="H160" s="195">
        <f t="shared" si="33"/>
        <v>0</v>
      </c>
      <c r="I160" s="195">
        <f t="shared" si="33"/>
        <v>0</v>
      </c>
      <c r="J160" s="195">
        <f t="shared" si="33"/>
        <v>0</v>
      </c>
      <c r="K160" s="195">
        <f t="shared" si="33"/>
        <v>0</v>
      </c>
      <c r="L160" s="195">
        <f t="shared" si="33"/>
        <v>0</v>
      </c>
      <c r="M160" s="195">
        <f t="shared" si="33"/>
        <v>0</v>
      </c>
      <c r="N160" s="195">
        <f t="shared" si="33"/>
        <v>0</v>
      </c>
      <c r="O160" s="195">
        <f t="shared" si="33"/>
        <v>0</v>
      </c>
      <c r="P160" s="195">
        <f t="shared" si="33"/>
        <v>0</v>
      </c>
      <c r="Q160" s="195">
        <f t="shared" si="33"/>
        <v>0</v>
      </c>
      <c r="R160" s="195">
        <f t="shared" si="33"/>
        <v>0</v>
      </c>
      <c r="S160" s="195">
        <f t="shared" si="33"/>
        <v>0</v>
      </c>
      <c r="T160" s="195">
        <f t="shared" si="33"/>
        <v>0</v>
      </c>
      <c r="U160" s="195">
        <f t="shared" si="33"/>
        <v>0</v>
      </c>
      <c r="V160" s="195">
        <f t="shared" si="33"/>
        <v>0</v>
      </c>
      <c r="W160" s="195">
        <f t="shared" si="33"/>
        <v>0</v>
      </c>
      <c r="X160" s="195">
        <f t="shared" si="33"/>
        <v>0</v>
      </c>
      <c r="Y160" s="195">
        <f t="shared" si="33"/>
        <v>0</v>
      </c>
      <c r="Z160" s="195">
        <f t="shared" si="33"/>
        <v>0</v>
      </c>
      <c r="AA160" s="195">
        <f t="shared" si="33"/>
        <v>0</v>
      </c>
      <c r="AB160" s="195">
        <f t="shared" si="33"/>
        <v>0</v>
      </c>
      <c r="AC160" s="195">
        <f t="shared" si="33"/>
        <v>0</v>
      </c>
      <c r="AD160" s="195">
        <f t="shared" si="33"/>
        <v>0</v>
      </c>
      <c r="AE160" s="195">
        <f t="shared" si="33"/>
        <v>0</v>
      </c>
      <c r="AF160" s="195">
        <f t="shared" si="33"/>
        <v>0</v>
      </c>
      <c r="AG160" s="195">
        <f t="shared" si="33"/>
        <v>0</v>
      </c>
      <c r="AH160" s="195">
        <f t="shared" si="33"/>
        <v>0</v>
      </c>
      <c r="AI160" s="195">
        <f t="shared" si="33"/>
        <v>0</v>
      </c>
      <c r="AJ160" s="195">
        <f t="shared" si="33"/>
        <v>0</v>
      </c>
      <c r="AK160" s="195">
        <f t="shared" si="33"/>
        <v>0</v>
      </c>
      <c r="AL160" s="195">
        <f t="shared" si="33"/>
        <v>0</v>
      </c>
      <c r="AM160" s="195">
        <f t="shared" si="33"/>
        <v>0</v>
      </c>
      <c r="AN160" s="195">
        <f t="shared" si="33"/>
        <v>0</v>
      </c>
      <c r="AO160" s="194"/>
    </row>
    <row r="161" spans="2:41" s="193" customFormat="1" ht="20.100000000000001" customHeight="1" x14ac:dyDescent="0.25">
      <c r="C161" s="199"/>
      <c r="D161" s="197" t="s">
        <v>183</v>
      </c>
      <c r="E161" s="278">
        <f>VLOOKUP($C160,'Mix de Usos'!$A$10:$L$21,5,0)</f>
        <v>0</v>
      </c>
      <c r="F161" s="195">
        <f>$E161*'Atrações - Compra de Tickets'!E11</f>
        <v>0</v>
      </c>
      <c r="G161" s="195">
        <f>$E161*'Atrações - Compra de Tickets'!F11</f>
        <v>0</v>
      </c>
      <c r="H161" s="195">
        <f>$E161*'Atrações - Compra de Tickets'!G11</f>
        <v>0</v>
      </c>
      <c r="I161" s="195">
        <f>$E161*'Atrações - Compra de Tickets'!H11</f>
        <v>0</v>
      </c>
      <c r="J161" s="195">
        <f>$E161*'Atrações - Compra de Tickets'!I11</f>
        <v>0</v>
      </c>
      <c r="K161" s="195">
        <f>$E161*'Atrações - Compra de Tickets'!J11</f>
        <v>0</v>
      </c>
      <c r="L161" s="195">
        <f>$E161*'Atrações - Compra de Tickets'!K11</f>
        <v>0</v>
      </c>
      <c r="M161" s="195">
        <f>$E161*'Atrações - Compra de Tickets'!L11</f>
        <v>0</v>
      </c>
      <c r="N161" s="195">
        <f>$E161*'Atrações - Compra de Tickets'!M11</f>
        <v>0</v>
      </c>
      <c r="O161" s="195">
        <f>$E161*'Atrações - Compra de Tickets'!N11</f>
        <v>0</v>
      </c>
      <c r="P161" s="195">
        <f>$E161*'Atrações - Compra de Tickets'!O11</f>
        <v>0</v>
      </c>
      <c r="Q161" s="195">
        <f>$E161*'Atrações - Compra de Tickets'!P11</f>
        <v>0</v>
      </c>
      <c r="R161" s="195">
        <f>$E161*'Atrações - Compra de Tickets'!Q11</f>
        <v>0</v>
      </c>
      <c r="S161" s="195">
        <f>$E161*'Atrações - Compra de Tickets'!R11</f>
        <v>0</v>
      </c>
      <c r="T161" s="195">
        <f>$E161*'Atrações - Compra de Tickets'!S11</f>
        <v>0</v>
      </c>
      <c r="U161" s="195">
        <f>$E161*'Atrações - Compra de Tickets'!T11</f>
        <v>0</v>
      </c>
      <c r="V161" s="195">
        <f>$E161*'Atrações - Compra de Tickets'!U11</f>
        <v>0</v>
      </c>
      <c r="W161" s="195">
        <f>$E161*'Atrações - Compra de Tickets'!V11</f>
        <v>0</v>
      </c>
      <c r="X161" s="195">
        <f>$E161*'Atrações - Compra de Tickets'!W11</f>
        <v>0</v>
      </c>
      <c r="Y161" s="195">
        <f>$E161*'Atrações - Compra de Tickets'!X11</f>
        <v>0</v>
      </c>
      <c r="Z161" s="195">
        <f>$E161*'Atrações - Compra de Tickets'!Y11</f>
        <v>0</v>
      </c>
      <c r="AA161" s="195">
        <f>$E161*'Atrações - Compra de Tickets'!Z11</f>
        <v>0</v>
      </c>
      <c r="AB161" s="195">
        <f>$E161*'Atrações - Compra de Tickets'!AA11</f>
        <v>0</v>
      </c>
      <c r="AC161" s="195">
        <f>$E161*'Atrações - Compra de Tickets'!AB11</f>
        <v>0</v>
      </c>
      <c r="AD161" s="195">
        <f>$E161*'Atrações - Compra de Tickets'!AC11</f>
        <v>0</v>
      </c>
      <c r="AE161" s="195">
        <f>$E161*'Atrações - Compra de Tickets'!AD11</f>
        <v>0</v>
      </c>
      <c r="AF161" s="195">
        <f>$E161*'Atrações - Compra de Tickets'!AE11</f>
        <v>0</v>
      </c>
      <c r="AG161" s="195">
        <f>$E161*'Atrações - Compra de Tickets'!AF11</f>
        <v>0</v>
      </c>
      <c r="AH161" s="195">
        <f>$E161*'Atrações - Compra de Tickets'!AG11</f>
        <v>0</v>
      </c>
      <c r="AI161" s="195">
        <f>$E161*'Atrações - Compra de Tickets'!AH11</f>
        <v>0</v>
      </c>
      <c r="AJ161" s="195">
        <f>$E161*'Atrações - Compra de Tickets'!AI11</f>
        <v>0</v>
      </c>
      <c r="AK161" s="195">
        <f>$E161*'Atrações - Compra de Tickets'!AJ11</f>
        <v>0</v>
      </c>
      <c r="AL161" s="195">
        <f>$E161*'Atrações - Compra de Tickets'!AK11</f>
        <v>0</v>
      </c>
      <c r="AM161" s="195">
        <f>$E161*'Atrações - Compra de Tickets'!AL11</f>
        <v>0</v>
      </c>
      <c r="AN161" s="195">
        <f>$E161*'Atrações - Compra de Tickets'!AM11</f>
        <v>0</v>
      </c>
      <c r="AO161" s="194"/>
    </row>
    <row r="162" spans="2:41" s="193" customFormat="1" ht="20.100000000000001" customHeight="1" x14ac:dyDescent="0.25">
      <c r="C162" s="199"/>
      <c r="D162" s="197" t="s">
        <v>182</v>
      </c>
      <c r="E162" s="278">
        <f>VLOOKUP($C160,'Mix de Usos'!$A$10:$L$21,5,0)</f>
        <v>0</v>
      </c>
      <c r="F162" s="195">
        <f>$E162*'Atrações - Compra de Tickets'!E12</f>
        <v>0</v>
      </c>
      <c r="G162" s="195">
        <f>$E162*'Atrações - Compra de Tickets'!F12</f>
        <v>0</v>
      </c>
      <c r="H162" s="195">
        <f>$E162*'Atrações - Compra de Tickets'!G12</f>
        <v>0</v>
      </c>
      <c r="I162" s="195">
        <f>$E162*'Atrações - Compra de Tickets'!H12</f>
        <v>0</v>
      </c>
      <c r="J162" s="195">
        <f>$E162*'Atrações - Compra de Tickets'!I12</f>
        <v>0</v>
      </c>
      <c r="K162" s="195">
        <f>$E162*'Atrações - Compra de Tickets'!J12</f>
        <v>0</v>
      </c>
      <c r="L162" s="195">
        <f>$E162*'Atrações - Compra de Tickets'!K12</f>
        <v>0</v>
      </c>
      <c r="M162" s="195">
        <f>$E162*'Atrações - Compra de Tickets'!L12</f>
        <v>0</v>
      </c>
      <c r="N162" s="195">
        <f>$E162*'Atrações - Compra de Tickets'!M12</f>
        <v>0</v>
      </c>
      <c r="O162" s="195">
        <f>$E162*'Atrações - Compra de Tickets'!N12</f>
        <v>0</v>
      </c>
      <c r="P162" s="195">
        <f>$E162*'Atrações - Compra de Tickets'!O12</f>
        <v>0</v>
      </c>
      <c r="Q162" s="195">
        <f>$E162*'Atrações - Compra de Tickets'!P12</f>
        <v>0</v>
      </c>
      <c r="R162" s="195">
        <f>$E162*'Atrações - Compra de Tickets'!Q12</f>
        <v>0</v>
      </c>
      <c r="S162" s="195">
        <f>$E162*'Atrações - Compra de Tickets'!R12</f>
        <v>0</v>
      </c>
      <c r="T162" s="195">
        <f>$E162*'Atrações - Compra de Tickets'!S12</f>
        <v>0</v>
      </c>
      <c r="U162" s="195">
        <f>$E162*'Atrações - Compra de Tickets'!T12</f>
        <v>0</v>
      </c>
      <c r="V162" s="195">
        <f>$E162*'Atrações - Compra de Tickets'!U12</f>
        <v>0</v>
      </c>
      <c r="W162" s="195">
        <f>$E162*'Atrações - Compra de Tickets'!V12</f>
        <v>0</v>
      </c>
      <c r="X162" s="195">
        <f>$E162*'Atrações - Compra de Tickets'!W12</f>
        <v>0</v>
      </c>
      <c r="Y162" s="195">
        <f>$E162*'Atrações - Compra de Tickets'!X12</f>
        <v>0</v>
      </c>
      <c r="Z162" s="195">
        <f>$E162*'Atrações - Compra de Tickets'!Y12</f>
        <v>0</v>
      </c>
      <c r="AA162" s="195">
        <f>$E162*'Atrações - Compra de Tickets'!Z12</f>
        <v>0</v>
      </c>
      <c r="AB162" s="195">
        <f>$E162*'Atrações - Compra de Tickets'!AA12</f>
        <v>0</v>
      </c>
      <c r="AC162" s="195">
        <f>$E162*'Atrações - Compra de Tickets'!AB12</f>
        <v>0</v>
      </c>
      <c r="AD162" s="195">
        <f>$E162*'Atrações - Compra de Tickets'!AC12</f>
        <v>0</v>
      </c>
      <c r="AE162" s="195">
        <f>$E162*'Atrações - Compra de Tickets'!AD12</f>
        <v>0</v>
      </c>
      <c r="AF162" s="195">
        <f>$E162*'Atrações - Compra de Tickets'!AE12</f>
        <v>0</v>
      </c>
      <c r="AG162" s="195">
        <f>$E162*'Atrações - Compra de Tickets'!AF12</f>
        <v>0</v>
      </c>
      <c r="AH162" s="195">
        <f>$E162*'Atrações - Compra de Tickets'!AG12</f>
        <v>0</v>
      </c>
      <c r="AI162" s="195">
        <f>$E162*'Atrações - Compra de Tickets'!AH12</f>
        <v>0</v>
      </c>
      <c r="AJ162" s="195">
        <f>$E162*'Atrações - Compra de Tickets'!AI12</f>
        <v>0</v>
      </c>
      <c r="AK162" s="195">
        <f>$E162*'Atrações - Compra de Tickets'!AJ12</f>
        <v>0</v>
      </c>
      <c r="AL162" s="195">
        <f>$E162*'Atrações - Compra de Tickets'!AK12</f>
        <v>0</v>
      </c>
      <c r="AM162" s="195">
        <f>$E162*'Atrações - Compra de Tickets'!AL12</f>
        <v>0</v>
      </c>
      <c r="AN162" s="195">
        <f>$E162*'Atrações - Compra de Tickets'!AM12</f>
        <v>0</v>
      </c>
      <c r="AO162" s="194"/>
    </row>
    <row r="163" spans="2:41" s="193" customFormat="1" ht="20.100000000000001" customHeight="1" x14ac:dyDescent="0.25">
      <c r="C163" s="199"/>
      <c r="D163" s="197" t="s">
        <v>181</v>
      </c>
      <c r="E163" s="278">
        <f>VLOOKUP($C160,'Mix de Usos'!$A$10:$L$21,5,0)</f>
        <v>0</v>
      </c>
      <c r="F163" s="195">
        <f>$E163*'Atrações - Compra de Tickets'!E13</f>
        <v>0</v>
      </c>
      <c r="G163" s="195">
        <f>$E163*'Atrações - Compra de Tickets'!F13</f>
        <v>0</v>
      </c>
      <c r="H163" s="195">
        <f>$E163*'Atrações - Compra de Tickets'!G13</f>
        <v>0</v>
      </c>
      <c r="I163" s="195">
        <f>$E163*'Atrações - Compra de Tickets'!H13</f>
        <v>0</v>
      </c>
      <c r="J163" s="195">
        <f>$E163*'Atrações - Compra de Tickets'!I13</f>
        <v>0</v>
      </c>
      <c r="K163" s="195">
        <f>$E163*'Atrações - Compra de Tickets'!J13</f>
        <v>0</v>
      </c>
      <c r="L163" s="195">
        <f>$E163*'Atrações - Compra de Tickets'!K13</f>
        <v>0</v>
      </c>
      <c r="M163" s="195">
        <f>$E163*'Atrações - Compra de Tickets'!L13</f>
        <v>0</v>
      </c>
      <c r="N163" s="195">
        <f>$E163*'Atrações - Compra de Tickets'!M13</f>
        <v>0</v>
      </c>
      <c r="O163" s="195">
        <f>$E163*'Atrações - Compra de Tickets'!N13</f>
        <v>0</v>
      </c>
      <c r="P163" s="195">
        <f>$E163*'Atrações - Compra de Tickets'!O13</f>
        <v>0</v>
      </c>
      <c r="Q163" s="195">
        <f>$E163*'Atrações - Compra de Tickets'!P13</f>
        <v>0</v>
      </c>
      <c r="R163" s="195">
        <f>$E163*'Atrações - Compra de Tickets'!Q13</f>
        <v>0</v>
      </c>
      <c r="S163" s="195">
        <f>$E163*'Atrações - Compra de Tickets'!R13</f>
        <v>0</v>
      </c>
      <c r="T163" s="195">
        <f>$E163*'Atrações - Compra de Tickets'!S13</f>
        <v>0</v>
      </c>
      <c r="U163" s="195">
        <f>$E163*'Atrações - Compra de Tickets'!T13</f>
        <v>0</v>
      </c>
      <c r="V163" s="195">
        <f>$E163*'Atrações - Compra de Tickets'!U13</f>
        <v>0</v>
      </c>
      <c r="W163" s="195">
        <f>$E163*'Atrações - Compra de Tickets'!V13</f>
        <v>0</v>
      </c>
      <c r="X163" s="195">
        <f>$E163*'Atrações - Compra de Tickets'!W13</f>
        <v>0</v>
      </c>
      <c r="Y163" s="195">
        <f>$E163*'Atrações - Compra de Tickets'!X13</f>
        <v>0</v>
      </c>
      <c r="Z163" s="195">
        <f>$E163*'Atrações - Compra de Tickets'!Y13</f>
        <v>0</v>
      </c>
      <c r="AA163" s="195">
        <f>$E163*'Atrações - Compra de Tickets'!Z13</f>
        <v>0</v>
      </c>
      <c r="AB163" s="195">
        <f>$E163*'Atrações - Compra de Tickets'!AA13</f>
        <v>0</v>
      </c>
      <c r="AC163" s="195">
        <f>$E163*'Atrações - Compra de Tickets'!AB13</f>
        <v>0</v>
      </c>
      <c r="AD163" s="195">
        <f>$E163*'Atrações - Compra de Tickets'!AC13</f>
        <v>0</v>
      </c>
      <c r="AE163" s="195">
        <f>$E163*'Atrações - Compra de Tickets'!AD13</f>
        <v>0</v>
      </c>
      <c r="AF163" s="195">
        <f>$E163*'Atrações - Compra de Tickets'!AE13</f>
        <v>0</v>
      </c>
      <c r="AG163" s="195">
        <f>$E163*'Atrações - Compra de Tickets'!AF13</f>
        <v>0</v>
      </c>
      <c r="AH163" s="195">
        <f>$E163*'Atrações - Compra de Tickets'!AG13</f>
        <v>0</v>
      </c>
      <c r="AI163" s="195">
        <f>$E163*'Atrações - Compra de Tickets'!AH13</f>
        <v>0</v>
      </c>
      <c r="AJ163" s="195">
        <f>$E163*'Atrações - Compra de Tickets'!AI13</f>
        <v>0</v>
      </c>
      <c r="AK163" s="195">
        <f>$E163*'Atrações - Compra de Tickets'!AJ13</f>
        <v>0</v>
      </c>
      <c r="AL163" s="195">
        <f>$E163*'Atrações - Compra de Tickets'!AK13</f>
        <v>0</v>
      </c>
      <c r="AM163" s="195">
        <f>$E163*'Atrações - Compra de Tickets'!AL13</f>
        <v>0</v>
      </c>
      <c r="AN163" s="195">
        <f>$E163*'Atrações - Compra de Tickets'!AM13</f>
        <v>0</v>
      </c>
      <c r="AO163" s="194"/>
    </row>
    <row r="164" spans="2:41" s="193" customFormat="1" ht="20.100000000000001" customHeight="1" x14ac:dyDescent="0.25">
      <c r="C164" s="199"/>
      <c r="D164" s="197" t="s">
        <v>180</v>
      </c>
      <c r="E164" s="278">
        <f>VLOOKUP($C160,'Mix de Usos'!$A$10:$L$21,5,0)</f>
        <v>0</v>
      </c>
      <c r="F164" s="195">
        <f>$E164*'Atrações - Compra de Tickets'!E14</f>
        <v>0</v>
      </c>
      <c r="G164" s="195">
        <f>$E164*'Atrações - Compra de Tickets'!F14</f>
        <v>0</v>
      </c>
      <c r="H164" s="195">
        <f>$E164*'Atrações - Compra de Tickets'!G14</f>
        <v>0</v>
      </c>
      <c r="I164" s="195">
        <f>$E164*'Atrações - Compra de Tickets'!H14</f>
        <v>0</v>
      </c>
      <c r="J164" s="195">
        <f>$E164*'Atrações - Compra de Tickets'!I14</f>
        <v>0</v>
      </c>
      <c r="K164" s="195">
        <f>$E164*'Atrações - Compra de Tickets'!J14</f>
        <v>0</v>
      </c>
      <c r="L164" s="195">
        <f>$E164*'Atrações - Compra de Tickets'!K14</f>
        <v>0</v>
      </c>
      <c r="M164" s="195">
        <f>$E164*'Atrações - Compra de Tickets'!L14</f>
        <v>0</v>
      </c>
      <c r="N164" s="195">
        <f>$E164*'Atrações - Compra de Tickets'!M14</f>
        <v>0</v>
      </c>
      <c r="O164" s="195">
        <f>$E164*'Atrações - Compra de Tickets'!N14</f>
        <v>0</v>
      </c>
      <c r="P164" s="195">
        <f>$E164*'Atrações - Compra de Tickets'!O14</f>
        <v>0</v>
      </c>
      <c r="Q164" s="195">
        <f>$E164*'Atrações - Compra de Tickets'!P14</f>
        <v>0</v>
      </c>
      <c r="R164" s="195">
        <f>$E164*'Atrações - Compra de Tickets'!Q14</f>
        <v>0</v>
      </c>
      <c r="S164" s="195">
        <f>$E164*'Atrações - Compra de Tickets'!R14</f>
        <v>0</v>
      </c>
      <c r="T164" s="195">
        <f>$E164*'Atrações - Compra de Tickets'!S14</f>
        <v>0</v>
      </c>
      <c r="U164" s="195">
        <f>$E164*'Atrações - Compra de Tickets'!T14</f>
        <v>0</v>
      </c>
      <c r="V164" s="195">
        <f>$E164*'Atrações - Compra de Tickets'!U14</f>
        <v>0</v>
      </c>
      <c r="W164" s="195">
        <f>$E164*'Atrações - Compra de Tickets'!V14</f>
        <v>0</v>
      </c>
      <c r="X164" s="195">
        <f>$E164*'Atrações - Compra de Tickets'!W14</f>
        <v>0</v>
      </c>
      <c r="Y164" s="195">
        <f>$E164*'Atrações - Compra de Tickets'!X14</f>
        <v>0</v>
      </c>
      <c r="Z164" s="195">
        <f>$E164*'Atrações - Compra de Tickets'!Y14</f>
        <v>0</v>
      </c>
      <c r="AA164" s="195">
        <f>$E164*'Atrações - Compra de Tickets'!Z14</f>
        <v>0</v>
      </c>
      <c r="AB164" s="195">
        <f>$E164*'Atrações - Compra de Tickets'!AA14</f>
        <v>0</v>
      </c>
      <c r="AC164" s="195">
        <f>$E164*'Atrações - Compra de Tickets'!AB14</f>
        <v>0</v>
      </c>
      <c r="AD164" s="195">
        <f>$E164*'Atrações - Compra de Tickets'!AC14</f>
        <v>0</v>
      </c>
      <c r="AE164" s="195">
        <f>$E164*'Atrações - Compra de Tickets'!AD14</f>
        <v>0</v>
      </c>
      <c r="AF164" s="195">
        <f>$E164*'Atrações - Compra de Tickets'!AE14</f>
        <v>0</v>
      </c>
      <c r="AG164" s="195">
        <f>$E164*'Atrações - Compra de Tickets'!AF14</f>
        <v>0</v>
      </c>
      <c r="AH164" s="195">
        <f>$E164*'Atrações - Compra de Tickets'!AG14</f>
        <v>0</v>
      </c>
      <c r="AI164" s="195">
        <f>$E164*'Atrações - Compra de Tickets'!AH14</f>
        <v>0</v>
      </c>
      <c r="AJ164" s="195">
        <f>$E164*'Atrações - Compra de Tickets'!AI14</f>
        <v>0</v>
      </c>
      <c r="AK164" s="195">
        <f>$E164*'Atrações - Compra de Tickets'!AJ14</f>
        <v>0</v>
      </c>
      <c r="AL164" s="195">
        <f>$E164*'Atrações - Compra de Tickets'!AK14</f>
        <v>0</v>
      </c>
      <c r="AM164" s="195">
        <f>$E164*'Atrações - Compra de Tickets'!AL14</f>
        <v>0</v>
      </c>
      <c r="AN164" s="195">
        <f>$E164*'Atrações - Compra de Tickets'!AM14</f>
        <v>0</v>
      </c>
      <c r="AO164" s="194"/>
    </row>
    <row r="165" spans="2:41" s="193" customFormat="1" ht="20.100000000000001" customHeight="1" x14ac:dyDescent="0.25">
      <c r="C165" s="199"/>
      <c r="D165" s="197" t="s">
        <v>179</v>
      </c>
      <c r="E165" s="278">
        <f>VLOOKUP($C160,'Mix de Usos'!$A$10:$L$21,5,0)</f>
        <v>0</v>
      </c>
      <c r="F165" s="195">
        <f>$E165*'Atrações - Compra de Tickets'!E15</f>
        <v>0</v>
      </c>
      <c r="G165" s="195">
        <f>$E165*'Atrações - Compra de Tickets'!F15</f>
        <v>0</v>
      </c>
      <c r="H165" s="195">
        <f>$E165*'Atrações - Compra de Tickets'!G15</f>
        <v>0</v>
      </c>
      <c r="I165" s="195">
        <f>$E165*'Atrações - Compra de Tickets'!H15</f>
        <v>0</v>
      </c>
      <c r="J165" s="195">
        <f>$E165*'Atrações - Compra de Tickets'!I15</f>
        <v>0</v>
      </c>
      <c r="K165" s="195">
        <f>$E165*'Atrações - Compra de Tickets'!J15</f>
        <v>0</v>
      </c>
      <c r="L165" s="195">
        <f>$E165*'Atrações - Compra de Tickets'!K15</f>
        <v>0</v>
      </c>
      <c r="M165" s="195">
        <f>$E165*'Atrações - Compra de Tickets'!L15</f>
        <v>0</v>
      </c>
      <c r="N165" s="195">
        <f>$E165*'Atrações - Compra de Tickets'!M15</f>
        <v>0</v>
      </c>
      <c r="O165" s="195">
        <f>$E165*'Atrações - Compra de Tickets'!N15</f>
        <v>0</v>
      </c>
      <c r="P165" s="195">
        <f>$E165*'Atrações - Compra de Tickets'!O15</f>
        <v>0</v>
      </c>
      <c r="Q165" s="195">
        <f>$E165*'Atrações - Compra de Tickets'!P15</f>
        <v>0</v>
      </c>
      <c r="R165" s="195">
        <f>$E165*'Atrações - Compra de Tickets'!Q15</f>
        <v>0</v>
      </c>
      <c r="S165" s="195">
        <f>$E165*'Atrações - Compra de Tickets'!R15</f>
        <v>0</v>
      </c>
      <c r="T165" s="195">
        <f>$E165*'Atrações - Compra de Tickets'!S15</f>
        <v>0</v>
      </c>
      <c r="U165" s="195">
        <f>$E165*'Atrações - Compra de Tickets'!T15</f>
        <v>0</v>
      </c>
      <c r="V165" s="195">
        <f>$E165*'Atrações - Compra de Tickets'!U15</f>
        <v>0</v>
      </c>
      <c r="W165" s="195">
        <f>$E165*'Atrações - Compra de Tickets'!V15</f>
        <v>0</v>
      </c>
      <c r="X165" s="195">
        <f>$E165*'Atrações - Compra de Tickets'!W15</f>
        <v>0</v>
      </c>
      <c r="Y165" s="195">
        <f>$E165*'Atrações - Compra de Tickets'!X15</f>
        <v>0</v>
      </c>
      <c r="Z165" s="195">
        <f>$E165*'Atrações - Compra de Tickets'!Y15</f>
        <v>0</v>
      </c>
      <c r="AA165" s="195">
        <f>$E165*'Atrações - Compra de Tickets'!Z15</f>
        <v>0</v>
      </c>
      <c r="AB165" s="195">
        <f>$E165*'Atrações - Compra de Tickets'!AA15</f>
        <v>0</v>
      </c>
      <c r="AC165" s="195">
        <f>$E165*'Atrações - Compra de Tickets'!AB15</f>
        <v>0</v>
      </c>
      <c r="AD165" s="195">
        <f>$E165*'Atrações - Compra de Tickets'!AC15</f>
        <v>0</v>
      </c>
      <c r="AE165" s="195">
        <f>$E165*'Atrações - Compra de Tickets'!AD15</f>
        <v>0</v>
      </c>
      <c r="AF165" s="195">
        <f>$E165*'Atrações - Compra de Tickets'!AE15</f>
        <v>0</v>
      </c>
      <c r="AG165" s="195">
        <f>$E165*'Atrações - Compra de Tickets'!AF15</f>
        <v>0</v>
      </c>
      <c r="AH165" s="195">
        <f>$E165*'Atrações - Compra de Tickets'!AG15</f>
        <v>0</v>
      </c>
      <c r="AI165" s="195">
        <f>$E165*'Atrações - Compra de Tickets'!AH15</f>
        <v>0</v>
      </c>
      <c r="AJ165" s="195">
        <f>$E165*'Atrações - Compra de Tickets'!AI15</f>
        <v>0</v>
      </c>
      <c r="AK165" s="195">
        <f>$E165*'Atrações - Compra de Tickets'!AJ15</f>
        <v>0</v>
      </c>
      <c r="AL165" s="195">
        <f>$E165*'Atrações - Compra de Tickets'!AK15</f>
        <v>0</v>
      </c>
      <c r="AM165" s="195">
        <f>$E165*'Atrações - Compra de Tickets'!AL15</f>
        <v>0</v>
      </c>
      <c r="AN165" s="195">
        <f>$E165*'Atrações - Compra de Tickets'!AM15</f>
        <v>0</v>
      </c>
      <c r="AO165" s="194"/>
    </row>
    <row r="166" spans="2:41" s="193" customFormat="1" ht="20.100000000000001" customHeight="1" x14ac:dyDescent="0.25">
      <c r="C166" s="199" t="str">
        <f>C160</f>
        <v>A1</v>
      </c>
      <c r="D166" s="201" t="s">
        <v>178</v>
      </c>
      <c r="E166" s="200">
        <f>SUM(F166:AN166)</f>
        <v>167363.29912481195</v>
      </c>
      <c r="F166" s="195">
        <f t="shared" ref="F166:AN166" si="34">SUM(F167:F171)</f>
        <v>2699.4390187500007</v>
      </c>
      <c r="G166" s="195">
        <f t="shared" si="34"/>
        <v>2814.7952346165785</v>
      </c>
      <c r="H166" s="195">
        <f t="shared" si="34"/>
        <v>3032.704336423069</v>
      </c>
      <c r="I166" s="195">
        <f t="shared" si="34"/>
        <v>3252.7478875565348</v>
      </c>
      <c r="J166" s="195">
        <f t="shared" si="34"/>
        <v>3680.0411947155235</v>
      </c>
      <c r="K166" s="195">
        <f t="shared" si="34"/>
        <v>4111.6046059996925</v>
      </c>
      <c r="L166" s="195">
        <f t="shared" si="34"/>
        <v>4754.6903174354247</v>
      </c>
      <c r="M166" s="195">
        <f t="shared" si="34"/>
        <v>4779.2031862004096</v>
      </c>
      <c r="N166" s="195">
        <f t="shared" si="34"/>
        <v>4803.7027315859286</v>
      </c>
      <c r="O166" s="195">
        <f t="shared" si="34"/>
        <v>4828.1884588727971</v>
      </c>
      <c r="P166" s="195">
        <f t="shared" si="34"/>
        <v>4852.6598418193607</v>
      </c>
      <c r="Q166" s="195">
        <f t="shared" si="34"/>
        <v>4877.1163199021557</v>
      </c>
      <c r="R166" s="195">
        <f t="shared" si="34"/>
        <v>4901.5572952452376</v>
      </c>
      <c r="S166" s="195">
        <f t="shared" si="34"/>
        <v>4925.9821291950839</v>
      </c>
      <c r="T166" s="195">
        <f t="shared" si="34"/>
        <v>4950.3901384904784</v>
      </c>
      <c r="U166" s="195">
        <f t="shared" si="34"/>
        <v>4974.7805909684948</v>
      </c>
      <c r="V166" s="195">
        <f t="shared" si="34"/>
        <v>4999.152700737146</v>
      </c>
      <c r="W166" s="195">
        <f t="shared" si="34"/>
        <v>5023.505622732896</v>
      </c>
      <c r="X166" s="195">
        <f t="shared" si="34"/>
        <v>5047.8384465663494</v>
      </c>
      <c r="Y166" s="195">
        <f t="shared" si="34"/>
        <v>5072.1501895408419</v>
      </c>
      <c r="Z166" s="195">
        <f t="shared" si="34"/>
        <v>5096.439788706617</v>
      </c>
      <c r="AA166" s="195">
        <f t="shared" si="34"/>
        <v>5120.7060917855715</v>
      </c>
      <c r="AB166" s="195">
        <f t="shared" si="34"/>
        <v>5144.9478467677091</v>
      </c>
      <c r="AC166" s="195">
        <f t="shared" si="34"/>
        <v>5169.163689938292</v>
      </c>
      <c r="AD166" s="195">
        <f t="shared" si="34"/>
        <v>5193.3521320419177</v>
      </c>
      <c r="AE166" s="195">
        <f t="shared" si="34"/>
        <v>5217.5115422234658</v>
      </c>
      <c r="AF166" s="195">
        <f t="shared" si="34"/>
        <v>5241.6401293017771</v>
      </c>
      <c r="AG166" s="195">
        <f t="shared" si="34"/>
        <v>5265.7359198247041</v>
      </c>
      <c r="AH166" s="195">
        <f t="shared" si="34"/>
        <v>5289.7967322161903</v>
      </c>
      <c r="AI166" s="195">
        <f t="shared" si="34"/>
        <v>5313.8201461472499</v>
      </c>
      <c r="AJ166" s="195">
        <f t="shared" si="34"/>
        <v>5337.8034660284839</v>
      </c>
      <c r="AK166" s="195">
        <f t="shared" si="34"/>
        <v>5361.7436772128221</v>
      </c>
      <c r="AL166" s="195">
        <f t="shared" si="34"/>
        <v>5385.6373930846221</v>
      </c>
      <c r="AM166" s="195">
        <f t="shared" si="34"/>
        <v>5409.4807906549368</v>
      </c>
      <c r="AN166" s="195">
        <f t="shared" si="34"/>
        <v>5433.2695315235969</v>
      </c>
      <c r="AO166" s="194"/>
    </row>
    <row r="167" spans="2:41" s="193" customFormat="1" ht="20.100000000000001" customHeight="1" x14ac:dyDescent="0.25">
      <c r="B167" s="199"/>
      <c r="C167" s="198"/>
      <c r="D167" s="197" t="s">
        <v>177</v>
      </c>
      <c r="E167" s="278">
        <f>VLOOKUP($C166,'Mix de Usos'!$A$10:$L$21,8,0)</f>
        <v>10.501100000000001</v>
      </c>
      <c r="F167" s="195">
        <f>$E167*'Atrações - Compra de Tickets'!E17</f>
        <v>26.994390187500006</v>
      </c>
      <c r="G167" s="195">
        <f>$E167*'Atrações - Compra de Tickets'!F17</f>
        <v>73.128380195338721</v>
      </c>
      <c r="H167" s="195">
        <f>$E167*'Atrações - Compra de Tickets'!G17</f>
        <v>127.252273956312</v>
      </c>
      <c r="I167" s="195">
        <f>$E167*'Atrações - Compra de Tickets'!H17</f>
        <v>188.46421260502564</v>
      </c>
      <c r="J167" s="195">
        <f>$E167*'Atrações - Compra de Tickets'!I17</f>
        <v>272.02864511337157</v>
      </c>
      <c r="K167" s="195">
        <f>$E167*'Atrações - Compra de Tickets'!J17</f>
        <v>303.92981247549727</v>
      </c>
      <c r="L167" s="195">
        <f>$E167*'Atrações - Compra de Tickets'!K17</f>
        <v>351.46670826482665</v>
      </c>
      <c r="M167" s="195">
        <f>$E167*'Atrações - Compra de Tickets'!L17</f>
        <v>353.27869952393439</v>
      </c>
      <c r="N167" s="195">
        <f>$E167*'Atrações - Compra de Tickets'!M17</f>
        <v>355.0897059188319</v>
      </c>
      <c r="O167" s="195">
        <f>$E167*'Atrações - Compra de Tickets'!N17</f>
        <v>356.89969087987714</v>
      </c>
      <c r="P167" s="195">
        <f>$E167*'Atrações - Compra de Tickets'!O17</f>
        <v>358.70861550728716</v>
      </c>
      <c r="Q167" s="195">
        <f>$E167*'Atrações - Compra de Tickets'!P17</f>
        <v>360.5164383671675</v>
      </c>
      <c r="R167" s="195">
        <f>$E167*'Atrações - Compra de Tickets'!Q17</f>
        <v>362.32311526452804</v>
      </c>
      <c r="S167" s="195">
        <f>$E167*'Atrações - Compra de Tickets'!R17</f>
        <v>364.12859899010061</v>
      </c>
      <c r="T167" s="195">
        <f>$E167*'Atrações - Compra de Tickets'!S17</f>
        <v>365.9328390372163</v>
      </c>
      <c r="U167" s="195">
        <f>$E167*'Atrações - Compra de Tickets'!T17</f>
        <v>367.73578128439118</v>
      </c>
      <c r="V167" s="195">
        <f>$E167*'Atrações - Compra de Tickets'!U17</f>
        <v>369.53736763848991</v>
      </c>
      <c r="W167" s="195">
        <f>$E167*'Atrações - Compra de Tickets'!V17</f>
        <v>371.33753563241572</v>
      </c>
      <c r="X167" s="195">
        <f>$E167*'Atrações - Compra de Tickets'!W17</f>
        <v>373.13621797018465</v>
      </c>
      <c r="Y167" s="195">
        <f>$E167*'Atrações - Compra de Tickets'!X17</f>
        <v>374.93334201085906</v>
      </c>
      <c r="Z167" s="195">
        <f>$E167*'Atrações - Compra de Tickets'!Y17</f>
        <v>376.72882918119325</v>
      </c>
      <c r="AA167" s="195">
        <f>$E167*'Atrações - Compra de Tickets'!Z17</f>
        <v>378.52259430478961</v>
      </c>
      <c r="AB167" s="195">
        <f>$E167*'Atrações - Compra de Tickets'!AA17</f>
        <v>380.31454483306919</v>
      </c>
      <c r="AC167" s="195">
        <f>$E167*'Atrações - Compra de Tickets'!AB17</f>
        <v>382.1045799602386</v>
      </c>
      <c r="AD167" s="195">
        <f>$E167*'Atrações - Compra de Tickets'!AC17</f>
        <v>383.89258960053866</v>
      </c>
      <c r="AE167" s="195">
        <f>$E167*'Atrações - Compra de Tickets'!AD17</f>
        <v>385.67845320115867</v>
      </c>
      <c r="AF167" s="195">
        <f>$E167*'Atrações - Compra de Tickets'!AE17</f>
        <v>387.46203835798741</v>
      </c>
      <c r="AG167" s="195">
        <f>$E167*'Atrações - Compra de Tickets'!AF17</f>
        <v>389.24319919344214</v>
      </c>
      <c r="AH167" s="195">
        <f>$E167*'Atrações - Compra de Tickets'!AG17</f>
        <v>391.02177444542087</v>
      </c>
      <c r="AI167" s="195">
        <f>$E167*'Atrações - Compra de Tickets'!AH17</f>
        <v>392.79758520320479</v>
      </c>
      <c r="AJ167" s="195">
        <f>$E167*'Atrações - Compra de Tickets'!AI17</f>
        <v>394.57043220882565</v>
      </c>
      <c r="AK167" s="195">
        <f>$E167*'Atrações - Compra de Tickets'!AJ17</f>
        <v>396.34009261957198</v>
      </c>
      <c r="AL167" s="195">
        <f>$E167*'Atrações - Compra de Tickets'!AK17</f>
        <v>398.10631609681542</v>
      </c>
      <c r="AM167" s="195">
        <f>$E167*'Atrações - Compra de Tickets'!AL17</f>
        <v>399.86882004521306</v>
      </c>
      <c r="AN167" s="195">
        <f>$E167*'Atrações - Compra de Tickets'!AM17</f>
        <v>401.62728377022444</v>
      </c>
      <c r="AO167" s="194"/>
    </row>
    <row r="168" spans="2:41" s="193" customFormat="1" ht="20.100000000000001" customHeight="1" x14ac:dyDescent="0.25">
      <c r="B168" s="199"/>
      <c r="C168" s="198"/>
      <c r="D168" s="197" t="s">
        <v>176</v>
      </c>
      <c r="E168" s="278">
        <f>VLOOKUP($C166,'Mix de Usos'!$A$10:$L$21,8,0)</f>
        <v>10.501100000000001</v>
      </c>
      <c r="F168" s="195">
        <f>$E168*'Atrações - Compra de Tickets'!E18</f>
        <v>67.485975468750013</v>
      </c>
      <c r="G168" s="195">
        <f>$E168*'Atrações - Compra de Tickets'!F18</f>
        <v>164.49663351099289</v>
      </c>
      <c r="H168" s="195">
        <f>$E168*'Atrações - Compra de Tickets'!G18</f>
        <v>278.64487443055157</v>
      </c>
      <c r="I168" s="195">
        <f>$E168*'Atrações - Compra de Tickets'!H18</f>
        <v>407.63436526858499</v>
      </c>
      <c r="J168" s="195">
        <f>$E168*'Atrações - Compra de Tickets'!I18</f>
        <v>584.24334007303651</v>
      </c>
      <c r="K168" s="195">
        <f>$E168*'Atrações - Compra de Tickets'!J18</f>
        <v>652.7583472485112</v>
      </c>
      <c r="L168" s="195">
        <f>$E168*'Atrações - Compra de Tickets'!K18</f>
        <v>754.85463479604789</v>
      </c>
      <c r="M168" s="195">
        <f>$E168*'Atrações - Compra de Tickets'!L18</f>
        <v>758.74629784117712</v>
      </c>
      <c r="N168" s="195">
        <f>$E168*'Atrações - Compra de Tickets'!M18</f>
        <v>762.6358456665821</v>
      </c>
      <c r="O168" s="195">
        <f>$E168*'Atrações - Compra de Tickets'!N18</f>
        <v>766.52319973064516</v>
      </c>
      <c r="P168" s="195">
        <f>$E168*'Atrações - Compra de Tickets'!O18</f>
        <v>770.40827648724166</v>
      </c>
      <c r="Q168" s="195">
        <f>$E168*'Atrações - Compra de Tickets'!P18</f>
        <v>774.29098694766628</v>
      </c>
      <c r="R168" s="195">
        <f>$E168*'Atrações - Compra de Tickets'!Q18</f>
        <v>778.17123619313418</v>
      </c>
      <c r="S168" s="195">
        <f>$E168*'Atrações - Compra de Tickets'!R18</f>
        <v>782.0489228310114</v>
      </c>
      <c r="T168" s="195">
        <f>$E168*'Atrações - Compra de Tickets'!S18</f>
        <v>785.92393838674855</v>
      </c>
      <c r="U168" s="195">
        <f>$E168*'Atrações - Compra de Tickets'!T18</f>
        <v>789.79616662215835</v>
      </c>
      <c r="V168" s="195">
        <f>$E168*'Atrações - Compra de Tickets'!U18</f>
        <v>793.66548276902938</v>
      </c>
      <c r="W168" s="195">
        <f>$E168*'Atrações - Compra de Tickets'!V18</f>
        <v>797.53175266507469</v>
      </c>
      <c r="X168" s="195">
        <f>$E168*'Atrações - Compra de Tickets'!W18</f>
        <v>801.39483177687373</v>
      </c>
      <c r="Y168" s="195">
        <f>$E168*'Atrações - Compra de Tickets'!X18</f>
        <v>805.25456409150399</v>
      </c>
      <c r="Z168" s="195">
        <f>$E168*'Atrações - Compra de Tickets'!Y18</f>
        <v>809.11078085506256</v>
      </c>
      <c r="AA168" s="195">
        <f>$E168*'Atrações - Compra de Tickets'!Z18</f>
        <v>812.96329913187753</v>
      </c>
      <c r="AB168" s="195">
        <f>$E168*'Atrações - Compra de Tickets'!AA18</f>
        <v>816.81192015284171</v>
      </c>
      <c r="AC168" s="195">
        <f>$E168*'Atrações - Compra de Tickets'!AB18</f>
        <v>820.65642741460351</v>
      </c>
      <c r="AD168" s="195">
        <f>$E168*'Atrações - Compra de Tickets'!AC18</f>
        <v>824.49658448297487</v>
      </c>
      <c r="AE168" s="195">
        <f>$E168*'Atrações - Compra de Tickets'!AD18</f>
        <v>828.33213244339777</v>
      </c>
      <c r="AF168" s="195">
        <f>$E168*'Atrações - Compra de Tickets'!AE18</f>
        <v>832.16278692795015</v>
      </c>
      <c r="AG168" s="195">
        <f>$E168*'Atrações - Compra de Tickets'!AF18</f>
        <v>835.98823463136989</v>
      </c>
      <c r="AH168" s="195">
        <f>$E168*'Atrações - Compra de Tickets'!AG18</f>
        <v>839.80812920664266</v>
      </c>
      <c r="AI168" s="195">
        <f>$E168*'Atrações - Compra de Tickets'!AH18</f>
        <v>843.62208640233746</v>
      </c>
      <c r="AJ168" s="195">
        <f>$E168*'Atrações - Compra de Tickets'!AI18</f>
        <v>847.42967826668234</v>
      </c>
      <c r="AK168" s="195">
        <f>$E168*'Atrações - Compra de Tickets'!AJ18</f>
        <v>851.23042619430794</v>
      </c>
      <c r="AL168" s="195">
        <f>$E168*'Atrações - Compra de Tickets'!AK18</f>
        <v>855.02379252611479</v>
      </c>
      <c r="AM168" s="195">
        <f>$E168*'Atrações - Compra de Tickets'!AL18</f>
        <v>858.80917032437787</v>
      </c>
      <c r="AN168" s="195">
        <f>$E168*'Atrações - Compra de Tickets'!AM18</f>
        <v>862.58587082468648</v>
      </c>
      <c r="AO168" s="194"/>
    </row>
    <row r="169" spans="2:41" s="193" customFormat="1" ht="20.100000000000001" customHeight="1" x14ac:dyDescent="0.25">
      <c r="B169" s="199"/>
      <c r="C169" s="198"/>
      <c r="D169" s="197" t="s">
        <v>175</v>
      </c>
      <c r="E169" s="278">
        <f>VLOOKUP($C166,'Mix de Usos'!$A$10:$L$21,8,0)</f>
        <v>10.501100000000001</v>
      </c>
      <c r="F169" s="195">
        <f>$E169*'Atrações - Compra de Tickets'!E19</f>
        <v>1619.6634112500003</v>
      </c>
      <c r="G169" s="195">
        <f>$E169*'Atrações - Compra de Tickets'!F19</f>
        <v>1667.259513368092</v>
      </c>
      <c r="H169" s="195">
        <f>$E169*'Atrações - Compra de Tickets'!G19</f>
        <v>1773.0402632463829</v>
      </c>
      <c r="I169" s="195">
        <f>$E169*'Atrações - Compra de Tickets'!H19</f>
        <v>1876.7054212046182</v>
      </c>
      <c r="J169" s="195">
        <f>$E169*'Atrações - Compra de Tickets'!I19</f>
        <v>2094.9738513276529</v>
      </c>
      <c r="K169" s="195">
        <f>$E169*'Atrações - Compra de Tickets'!J19</f>
        <v>2340.6542701035046</v>
      </c>
      <c r="L169" s="195">
        <f>$E169*'Atrações - Compra de Tickets'!K19</f>
        <v>2706.7501039096383</v>
      </c>
      <c r="M169" s="195">
        <f>$E169*'Atrações - Compra de Tickets'!L19</f>
        <v>2720.7047898401684</v>
      </c>
      <c r="N169" s="195">
        <f>$E169*'Atrações - Compra de Tickets'!M19</f>
        <v>2734.651891037237</v>
      </c>
      <c r="O169" s="195">
        <f>$E169*'Atrações - Compra de Tickets'!N19</f>
        <v>2748.5911258671053</v>
      </c>
      <c r="P169" s="195">
        <f>$E169*'Atrações - Compra de Tickets'!O19</f>
        <v>2762.5221947509249</v>
      </c>
      <c r="Q169" s="195">
        <f>$E169*'Atrações - Compra de Tickets'!P19</f>
        <v>2776.4447785938987</v>
      </c>
      <c r="R169" s="195">
        <f>$E169*'Atrações - Compra de Tickets'!Q19</f>
        <v>2790.3585370372084</v>
      </c>
      <c r="S169" s="195">
        <f>$E169*'Atrações - Compra de Tickets'!R19</f>
        <v>2804.2631065081769</v>
      </c>
      <c r="T169" s="195">
        <f>$E169*'Atrações - Compra de Tickets'!S19</f>
        <v>2818.1580980398594</v>
      </c>
      <c r="U169" s="195">
        <f>$E169*'Atrações - Compra de Tickets'!T19</f>
        <v>2832.0430948265443</v>
      </c>
      <c r="V169" s="195">
        <f>$E169*'Atrações - Compra de Tickets'!U19</f>
        <v>2845.9176494756421</v>
      </c>
      <c r="W169" s="195">
        <f>$E169*'Atrações - Compra de Tickets'!V19</f>
        <v>2859.781280909383</v>
      </c>
      <c r="X169" s="195">
        <f>$E169*'Atrações - Compra de Tickets'!W19</f>
        <v>2873.6334708612912</v>
      </c>
      <c r="Y169" s="195">
        <f>$E169*'Atrações - Compra de Tickets'!X19</f>
        <v>2887.4736599018097</v>
      </c>
      <c r="Z169" s="195">
        <f>$E169*'Atrações - Compra de Tickets'!Y19</f>
        <v>2901.3012429149026</v>
      </c>
      <c r="AA169" s="195">
        <f>$E169*'Atrações - Compra de Tickets'!Z19</f>
        <v>2915.1155639316903</v>
      </c>
      <c r="AB169" s="195">
        <f>$E169*'Atrações - Compra de Tickets'!AA19</f>
        <v>2928.9159102079207</v>
      </c>
      <c r="AC169" s="195">
        <f>$E169*'Atrações - Compra de Tickets'!AB19</f>
        <v>2942.7015054080703</v>
      </c>
      <c r="AD169" s="195">
        <f>$E169*'Atrações - Compra de Tickets'!AC19</f>
        <v>2956.4715017288222</v>
      </c>
      <c r="AE169" s="195">
        <f>$E169*'Atrações - Compra de Tickets'!AD19</f>
        <v>2970.224970756974</v>
      </c>
      <c r="AF169" s="195">
        <f>$E169*'Atrações - Compra de Tickets'!AE19</f>
        <v>2983.9608928089151</v>
      </c>
      <c r="AG169" s="195">
        <f>$E169*'Atrações - Compra de Tickets'!AF19</f>
        <v>2997.6781444378066</v>
      </c>
      <c r="AH169" s="195">
        <f>$E169*'Atrações - Compra de Tickets'!AG19</f>
        <v>3011.3754837160327</v>
      </c>
      <c r="AI169" s="195">
        <f>$E169*'Atrações - Compra de Tickets'!AH19</f>
        <v>3025.0515327987059</v>
      </c>
      <c r="AJ169" s="195">
        <f>$E169*'Atrações - Compra de Tickets'!AI19</f>
        <v>3038.7047571406952</v>
      </c>
      <c r="AK169" s="195">
        <f>$E169*'Atrações - Compra de Tickets'!AJ19</f>
        <v>3052.3334405637147</v>
      </c>
      <c r="AL169" s="195">
        <f>$E169*'Atrações - Compra de Tickets'!AK19</f>
        <v>3065.9356551352134</v>
      </c>
      <c r="AM169" s="195">
        <f>$E169*'Atrações - Compra de Tickets'!AL19</f>
        <v>3079.5092245040423</v>
      </c>
      <c r="AN169" s="195">
        <f>$E169*'Atrações - Compra de Tickets'!AM19</f>
        <v>3093.0516789057529</v>
      </c>
      <c r="AO169" s="194"/>
    </row>
    <row r="170" spans="2:41" s="193" customFormat="1" ht="20.100000000000001" customHeight="1" x14ac:dyDescent="0.25">
      <c r="B170" s="199"/>
      <c r="C170" s="198"/>
      <c r="D170" s="197" t="s">
        <v>174</v>
      </c>
      <c r="E170" s="278">
        <f>VLOOKUP($C166,'Mix de Usos'!$A$10:$L$21,8,0)</f>
        <v>10.501100000000001</v>
      </c>
      <c r="F170" s="195">
        <f>$E170*'Atrações - Compra de Tickets'!E20</f>
        <v>809.83170562500015</v>
      </c>
      <c r="G170" s="195">
        <f>$E170*'Atrações - Compra de Tickets'!F20</f>
        <v>735.11192347246572</v>
      </c>
      <c r="H170" s="195">
        <f>$E170*'Atrações - Compra de Tickets'!G20</f>
        <v>674.23082807357684</v>
      </c>
      <c r="I170" s="195">
        <f>$E170*'Atrações - Compra de Tickets'!H20</f>
        <v>596.81418240887308</v>
      </c>
      <c r="J170" s="195">
        <f>$E170*'Atrações - Compra de Tickets'!I20</f>
        <v>532.28115840365354</v>
      </c>
      <c r="K170" s="195">
        <f>$E170*'Atrações - Compra de Tickets'!J20</f>
        <v>594.70249021179575</v>
      </c>
      <c r="L170" s="195">
        <f>$E170*'Atrações - Compra de Tickets'!K20</f>
        <v>687.71840751386003</v>
      </c>
      <c r="M170" s="195">
        <f>$E170*'Atrações - Compra de Tickets'!L20</f>
        <v>691.2639488520274</v>
      </c>
      <c r="N170" s="195">
        <f>$E170*'Atrações - Compra de Tickets'!M20</f>
        <v>694.80756309658898</v>
      </c>
      <c r="O170" s="195">
        <f>$E170*'Atrações - Compra de Tickets'!N20</f>
        <v>698.34917869136143</v>
      </c>
      <c r="P170" s="195">
        <f>$E170*'Atrações - Compra de Tickets'!O20</f>
        <v>701.88871952075249</v>
      </c>
      <c r="Q170" s="195">
        <f>$E170*'Atrações - Compra de Tickets'!P20</f>
        <v>705.42610451064809</v>
      </c>
      <c r="R170" s="195">
        <f>$E170*'Atrações - Compra de Tickets'!Q20</f>
        <v>708.96124718427143</v>
      </c>
      <c r="S170" s="195">
        <f>$E170*'Atrações - Compra de Tickets'!R20</f>
        <v>712.494055166777</v>
      </c>
      <c r="T170" s="195">
        <f>$E170*'Atrações - Compra de Tickets'!S20</f>
        <v>716.02442963126316</v>
      </c>
      <c r="U170" s="195">
        <f>$E170*'Atrações - Compra de Tickets'!T20</f>
        <v>719.5522646776833</v>
      </c>
      <c r="V170" s="195">
        <f>$E170*'Atrações - Compra de Tickets'!U20</f>
        <v>723.07744663462097</v>
      </c>
      <c r="W170" s="195">
        <f>$E170*'Atrações - Compra de Tickets'!V20</f>
        <v>726.59985327208642</v>
      </c>
      <c r="X170" s="195">
        <f>$E170*'Atrações - Compra de Tickets'!W20</f>
        <v>730.11935291135705</v>
      </c>
      <c r="Y170" s="195">
        <f>$E170*'Atrações - Compra de Tickets'!X20</f>
        <v>733.63580341518764</v>
      </c>
      <c r="Z170" s="195">
        <f>$E170*'Atrações - Compra de Tickets'!Y20</f>
        <v>737.14905103852539</v>
      </c>
      <c r="AA170" s="195">
        <f>$E170*'Atrações - Compra de Tickets'!Z20</f>
        <v>740.65892911586559</v>
      </c>
      <c r="AB170" s="195">
        <f>$E170*'Atrações - Compra de Tickets'!AA20</f>
        <v>744.16525655648172</v>
      </c>
      <c r="AC170" s="195">
        <f>$E170*'Atrações - Compra de Tickets'!AB20</f>
        <v>747.66783611267488</v>
      </c>
      <c r="AD170" s="195">
        <f>$E170*'Atrações - Compra de Tickets'!AC20</f>
        <v>751.16645237854311</v>
      </c>
      <c r="AE170" s="195">
        <f>$E170*'Atrações - Compra de Tickets'!AD20</f>
        <v>754.66086946720236</v>
      </c>
      <c r="AF170" s="195">
        <f>$E170*'Atrações - Compra de Tickets'!AE20</f>
        <v>758.15082830220933</v>
      </c>
      <c r="AG170" s="195">
        <f>$E170*'Atrações - Compra de Tickets'!AF20</f>
        <v>761.63604344344526</v>
      </c>
      <c r="AH170" s="195">
        <f>$E170*'Atrações - Compra de Tickets'!AG20</f>
        <v>765.11619934775013</v>
      </c>
      <c r="AI170" s="195">
        <f>$E170*'Atrações - Compra de Tickets'!AH20</f>
        <v>768.59094593873851</v>
      </c>
      <c r="AJ170" s="195">
        <f>$E170*'Atrações - Compra de Tickets'!AI20</f>
        <v>772.05989332636022</v>
      </c>
      <c r="AK170" s="195">
        <f>$E170*'Atrações - Compra de Tickets'!AJ20</f>
        <v>775.52260547206311</v>
      </c>
      <c r="AL170" s="195">
        <f>$E170*'Atrações - Compra de Tickets'!AK20</f>
        <v>778.97859253576007</v>
      </c>
      <c r="AM170" s="195">
        <f>$E170*'Atrações - Compra de Tickets'!AL20</f>
        <v>782.42730156033031</v>
      </c>
      <c r="AN170" s="195">
        <f>$E170*'Atrações - Compra de Tickets'!AM20</f>
        <v>785.86810503957361</v>
      </c>
      <c r="AO170" s="194"/>
    </row>
    <row r="171" spans="2:41" s="193" customFormat="1" ht="20.100000000000001" customHeight="1" x14ac:dyDescent="0.25">
      <c r="B171" s="199"/>
      <c r="C171" s="198"/>
      <c r="D171" s="197" t="s">
        <v>173</v>
      </c>
      <c r="E171" s="278">
        <f>VLOOKUP($C166,'Mix de Usos'!$A$10:$L$21,8,0)</f>
        <v>10.501100000000001</v>
      </c>
      <c r="F171" s="195">
        <f>$E171*'Atrações - Compra de Tickets'!E21</f>
        <v>175.46353621874985</v>
      </c>
      <c r="G171" s="195">
        <f>$E171*'Atrações - Compra de Tickets'!F21</f>
        <v>174.79878406968942</v>
      </c>
      <c r="H171" s="195">
        <f>$E171*'Atrações - Compra de Tickets'!G21</f>
        <v>179.53609671624557</v>
      </c>
      <c r="I171" s="195">
        <f>$E171*'Atrações - Compra de Tickets'!H21</f>
        <v>183.12970606943284</v>
      </c>
      <c r="J171" s="195">
        <f>$E171*'Atrações - Compra de Tickets'!I21</f>
        <v>196.51419979780897</v>
      </c>
      <c r="K171" s="195">
        <f>$E171*'Atrações - Compra de Tickets'!J21</f>
        <v>219.5596859603836</v>
      </c>
      <c r="L171" s="195">
        <f>$E171*'Atrações - Compra de Tickets'!K21</f>
        <v>253.90046295105171</v>
      </c>
      <c r="M171" s="195">
        <f>$E171*'Atrações - Compra de Tickets'!L21</f>
        <v>255.20945014310189</v>
      </c>
      <c r="N171" s="195">
        <f>$E171*'Atrações - Compra de Tickets'!M21</f>
        <v>256.51772586668864</v>
      </c>
      <c r="O171" s="195">
        <f>$E171*'Atrações - Compra de Tickets'!N21</f>
        <v>257.82526370380731</v>
      </c>
      <c r="P171" s="195">
        <f>$E171*'Atrações - Compra de Tickets'!O21</f>
        <v>259.13203555315386</v>
      </c>
      <c r="Q171" s="195">
        <f>$E171*'Atrações - Compra de Tickets'!P21</f>
        <v>260.43801148277515</v>
      </c>
      <c r="R171" s="195">
        <f>$E171*'Atrações - Compra de Tickets'!Q21</f>
        <v>261.74315956609576</v>
      </c>
      <c r="S171" s="195">
        <f>$E171*'Atrações - Compra de Tickets'!R21</f>
        <v>263.04744569901749</v>
      </c>
      <c r="T171" s="195">
        <f>$E171*'Atrações - Compra de Tickets'!S21</f>
        <v>264.35083339539159</v>
      </c>
      <c r="U171" s="195">
        <f>$E171*'Atrações - Compra de Tickets'!T21</f>
        <v>265.65328355771766</v>
      </c>
      <c r="V171" s="195">
        <f>$E171*'Atrações - Compra de Tickets'!U21</f>
        <v>266.95475421936362</v>
      </c>
      <c r="W171" s="195">
        <f>$E171*'Atrações - Compra de Tickets'!V21</f>
        <v>268.25520025393666</v>
      </c>
      <c r="X171" s="195">
        <f>$E171*'Atrações - Compra de Tickets'!W21</f>
        <v>269.5545730466431</v>
      </c>
      <c r="Y171" s="195">
        <f>$E171*'Atrações - Compra de Tickets'!X21</f>
        <v>270.85282012148093</v>
      </c>
      <c r="Z171" s="195">
        <f>$E171*'Atrações - Compra de Tickets'!Y21</f>
        <v>272.14988471693334</v>
      </c>
      <c r="AA171" s="195">
        <f>$E171*'Atrações - Compra de Tickets'!Z21</f>
        <v>273.44570530134956</v>
      </c>
      <c r="AB171" s="195">
        <f>$E171*'Atrações - Compra de Tickets'!AA21</f>
        <v>274.74021501739571</v>
      </c>
      <c r="AC171" s="195">
        <f>$E171*'Atrações - Compra de Tickets'!AB21</f>
        <v>276.03334104270482</v>
      </c>
      <c r="AD171" s="195">
        <f>$E171*'Atrações - Compra de Tickets'!AC21</f>
        <v>277.32500385103839</v>
      </c>
      <c r="AE171" s="195">
        <f>$E171*'Atrações - Compra de Tickets'!AD21</f>
        <v>278.61511635473312</v>
      </c>
      <c r="AF171" s="195">
        <f>$E171*'Atrações - Compra de Tickets'!AE21</f>
        <v>279.90358290471494</v>
      </c>
      <c r="AG171" s="195">
        <f>$E171*'Atrações - Compra de Tickets'!AF21</f>
        <v>281.19029811863919</v>
      </c>
      <c r="AH171" s="195">
        <f>$E171*'Atrações - Compra de Tickets'!AG21</f>
        <v>282.47514550034469</v>
      </c>
      <c r="AI171" s="195">
        <f>$E171*'Atrações - Compra de Tickets'!AH21</f>
        <v>283.7579958042632</v>
      </c>
      <c r="AJ171" s="195">
        <f>$E171*'Atrações - Compra de Tickets'!AI21</f>
        <v>285.03870508592115</v>
      </c>
      <c r="AK171" s="195">
        <f>$E171*'Atrações - Compra de Tickets'!AJ21</f>
        <v>286.31711236316477</v>
      </c>
      <c r="AL171" s="195">
        <f>$E171*'Atrações - Compra de Tickets'!AK21</f>
        <v>287.59303679071883</v>
      </c>
      <c r="AM171" s="195">
        <f>$E171*'Atrações - Compra de Tickets'!AL21</f>
        <v>288.86627422097359</v>
      </c>
      <c r="AN171" s="195">
        <f>$E171*'Atrações - Compra de Tickets'!AM21</f>
        <v>290.13659298336017</v>
      </c>
      <c r="AO171" s="194"/>
    </row>
    <row r="172" spans="2:41" s="193" customFormat="1" ht="20.100000000000001" customHeight="1" x14ac:dyDescent="0.25">
      <c r="B172" s="199"/>
      <c r="C172" s="199" t="str">
        <f>C166</f>
        <v>A1</v>
      </c>
      <c r="D172" s="201" t="s">
        <v>172</v>
      </c>
      <c r="E172" s="200">
        <f>SUM(F172:AN172)</f>
        <v>18298387.370979443</v>
      </c>
      <c r="F172" s="195">
        <f t="shared" ref="F172:AN172" si="35">SUM(F173:F177)</f>
        <v>295138.66605</v>
      </c>
      <c r="G172" s="195">
        <f t="shared" si="35"/>
        <v>307750.94565141259</v>
      </c>
      <c r="H172" s="195">
        <f t="shared" si="35"/>
        <v>331575.67411558883</v>
      </c>
      <c r="I172" s="195">
        <f t="shared" si="35"/>
        <v>355633.76903951442</v>
      </c>
      <c r="J172" s="195">
        <f t="shared" si="35"/>
        <v>402351.17062223051</v>
      </c>
      <c r="K172" s="195">
        <f t="shared" si="35"/>
        <v>449535.43692263297</v>
      </c>
      <c r="L172" s="195">
        <f t="shared" si="35"/>
        <v>519846.14137293969</v>
      </c>
      <c r="M172" s="195">
        <f t="shared" si="35"/>
        <v>522526.21502457804</v>
      </c>
      <c r="N172" s="195">
        <f t="shared" si="35"/>
        <v>525204.83198672824</v>
      </c>
      <c r="O172" s="195">
        <f t="shared" si="35"/>
        <v>527881.93817009241</v>
      </c>
      <c r="P172" s="195">
        <f t="shared" si="35"/>
        <v>530557.47603891673</v>
      </c>
      <c r="Q172" s="195">
        <f t="shared" si="35"/>
        <v>533231.38430930243</v>
      </c>
      <c r="R172" s="195">
        <f t="shared" si="35"/>
        <v>535903.59761347924</v>
      </c>
      <c r="S172" s="195">
        <f t="shared" si="35"/>
        <v>538574.0461253291</v>
      </c>
      <c r="T172" s="195">
        <f t="shared" si="35"/>
        <v>541242.65514162579</v>
      </c>
      <c r="U172" s="195">
        <f t="shared" si="35"/>
        <v>543909.34461255546</v>
      </c>
      <c r="V172" s="195">
        <f t="shared" si="35"/>
        <v>546574.02861392789</v>
      </c>
      <c r="W172" s="195">
        <f t="shared" si="35"/>
        <v>549236.61475213</v>
      </c>
      <c r="X172" s="195">
        <f t="shared" si="35"/>
        <v>551897.00349125417</v>
      </c>
      <c r="Y172" s="195">
        <f t="shared" si="35"/>
        <v>554555.0873897986</v>
      </c>
      <c r="Z172" s="195">
        <f t="shared" si="35"/>
        <v>557210.75023192354</v>
      </c>
      <c r="AA172" s="195">
        <f t="shared" si="35"/>
        <v>559863.86603522254</v>
      </c>
      <c r="AB172" s="195">
        <f t="shared" si="35"/>
        <v>562514.29791326961</v>
      </c>
      <c r="AC172" s="195">
        <f t="shared" si="35"/>
        <v>565161.89676658658</v>
      </c>
      <c r="AD172" s="195">
        <f t="shared" si="35"/>
        <v>567806.49976991629</v>
      </c>
      <c r="AE172" s="195">
        <f t="shared" si="35"/>
        <v>570447.92861643224</v>
      </c>
      <c r="AF172" s="195">
        <f t="shared" si="35"/>
        <v>573085.98747032764</v>
      </c>
      <c r="AG172" s="195">
        <f t="shared" si="35"/>
        <v>575720.46056750091</v>
      </c>
      <c r="AH172" s="195">
        <f t="shared" si="35"/>
        <v>578351.10938897019</v>
      </c>
      <c r="AI172" s="195">
        <f t="shared" si="35"/>
        <v>580977.66931209934</v>
      </c>
      <c r="AJ172" s="195">
        <f t="shared" si="35"/>
        <v>583599.84561911435</v>
      </c>
      <c r="AK172" s="195">
        <f t="shared" si="35"/>
        <v>586217.30870860198</v>
      </c>
      <c r="AL172" s="195">
        <f t="shared" si="35"/>
        <v>588829.68831058545</v>
      </c>
      <c r="AM172" s="195">
        <f t="shared" si="35"/>
        <v>591436.5664449397</v>
      </c>
      <c r="AN172" s="195">
        <f t="shared" si="35"/>
        <v>594037.46877991338</v>
      </c>
      <c r="AO172" s="194"/>
    </row>
    <row r="173" spans="2:41" s="193" customFormat="1" ht="20.100000000000001" customHeight="1" x14ac:dyDescent="0.25">
      <c r="B173" s="199"/>
      <c r="C173" s="198"/>
      <c r="D173" s="197" t="s">
        <v>171</v>
      </c>
      <c r="E173" s="278">
        <f>VLOOKUP($C172,'Mix de Usos'!$A$10:$L$21,11,0)</f>
        <v>10.501100000000001</v>
      </c>
      <c r="F173" s="195">
        <f>$E173*'Atrações - Compra de Tickets'!E23</f>
        <v>2951.3866605000003</v>
      </c>
      <c r="G173" s="195">
        <f>$E173*'Atrações - Compra de Tickets'!F23</f>
        <v>7995.3695680237015</v>
      </c>
      <c r="H173" s="195">
        <f>$E173*'Atrações - Compra de Tickets'!G23</f>
        <v>13912.915285890111</v>
      </c>
      <c r="I173" s="195">
        <f>$E173*'Atrações - Compra de Tickets'!H23</f>
        <v>20605.420578149467</v>
      </c>
      <c r="J173" s="195">
        <f>$E173*'Atrações - Compra de Tickets'!I23</f>
        <v>29741.798532395296</v>
      </c>
      <c r="K173" s="195">
        <f>$E173*'Atrações - Compra de Tickets'!J23</f>
        <v>33229.659497321038</v>
      </c>
      <c r="L173" s="195">
        <f>$E173*'Atrações - Compra de Tickets'!K23</f>
        <v>38427.02677028771</v>
      </c>
      <c r="M173" s="195">
        <f>$E173*'Atrações - Compra de Tickets'!L23</f>
        <v>38625.137814616821</v>
      </c>
      <c r="N173" s="195">
        <f>$E173*'Atrações - Compra de Tickets'!M23</f>
        <v>38823.141180458952</v>
      </c>
      <c r="O173" s="195">
        <f>$E173*'Atrações - Compra de Tickets'!N23</f>
        <v>39021.032869533235</v>
      </c>
      <c r="P173" s="195">
        <f>$E173*'Atrações - Compra de Tickets'!O23</f>
        <v>39218.808628796723</v>
      </c>
      <c r="Q173" s="195">
        <f>$E173*'Atrações - Compra de Tickets'!P23</f>
        <v>39416.463928143647</v>
      </c>
      <c r="R173" s="195">
        <f>$E173*'Atrações - Compra de Tickets'!Q23</f>
        <v>39613.993935588398</v>
      </c>
      <c r="S173" s="195">
        <f>$E173*'Atrações - Compra de Tickets'!R23</f>
        <v>39811.393489584341</v>
      </c>
      <c r="T173" s="195">
        <f>$E173*'Atrações - Compra de Tickets'!S23</f>
        <v>40008.657068068977</v>
      </c>
      <c r="U173" s="195">
        <f>$E173*'Atrações - Compra de Tickets'!T23</f>
        <v>40205.778753760096</v>
      </c>
      <c r="V173" s="195">
        <f>$E173*'Atrações - Compra de Tickets'!U23</f>
        <v>40402.752195141562</v>
      </c>
      <c r="W173" s="195">
        <f>$E173*'Atrações - Compra de Tickets'!V23</f>
        <v>40599.570562477456</v>
      </c>
      <c r="X173" s="195">
        <f>$E173*'Atrações - Compra de Tickets'!W23</f>
        <v>40796.226498073527</v>
      </c>
      <c r="Y173" s="195">
        <f>$E173*'Atrações - Compra de Tickets'!X23</f>
        <v>40992.712059853926</v>
      </c>
      <c r="Z173" s="195">
        <f>$E173*'Atrações - Compra de Tickets'!Y23</f>
        <v>41189.018657143795</v>
      </c>
      <c r="AA173" s="195">
        <f>$E173*'Atrações - Compra de Tickets'!Z23</f>
        <v>41385.136977323658</v>
      </c>
      <c r="AB173" s="195">
        <f>$E173*'Atrações - Compra de Tickets'!AA23</f>
        <v>41581.056901748889</v>
      </c>
      <c r="AC173" s="195">
        <f>$E173*'Atrações - Compra de Tickets'!AB23</f>
        <v>41776.767408986096</v>
      </c>
      <c r="AD173" s="195">
        <f>$E173*'Atrações - Compra de Tickets'!AC23</f>
        <v>41972.25646299222</v>
      </c>
      <c r="AE173" s="195">
        <f>$E173*'Atrações - Compra de Tickets'!AD23</f>
        <v>42167.510883326679</v>
      </c>
      <c r="AF173" s="195">
        <f>$E173*'Atrações - Compra de Tickets'!AE23</f>
        <v>42362.516193806623</v>
      </c>
      <c r="AG173" s="195">
        <f>$E173*'Atrações - Compra de Tickets'!AF23</f>
        <v>42557.256445149673</v>
      </c>
      <c r="AH173" s="195">
        <f>$E173*'Atrações - Compra de Tickets'!AG23</f>
        <v>42751.714006032678</v>
      </c>
      <c r="AI173" s="195">
        <f>$E173*'Atrações - Compra de Tickets'!AH23</f>
        <v>42945.869315550386</v>
      </c>
      <c r="AJ173" s="195">
        <f>$E173*'Atrações - Compra de Tickets'!AI23</f>
        <v>43139.700588164938</v>
      </c>
      <c r="AK173" s="195">
        <f>$E173*'Atrações - Compra de Tickets'!AJ23</f>
        <v>43333.183459739856</v>
      </c>
      <c r="AL173" s="195">
        <f>$E173*'Atrações - Compra de Tickets'!AK23</f>
        <v>43526.290559918481</v>
      </c>
      <c r="AM173" s="195">
        <f>$E173*'Atrações - Compra de Tickets'!AL23</f>
        <v>43718.990991609957</v>
      </c>
      <c r="AN173" s="195">
        <f>$E173*'Atrações - Compra de Tickets'!AM23</f>
        <v>43911.249692211204</v>
      </c>
      <c r="AO173" s="194"/>
    </row>
    <row r="174" spans="2:41" s="193" customFormat="1" ht="20.100000000000001" customHeight="1" x14ac:dyDescent="0.25">
      <c r="B174" s="199"/>
      <c r="C174" s="198"/>
      <c r="D174" s="197" t="s">
        <v>170</v>
      </c>
      <c r="E174" s="278">
        <f>VLOOKUP($C172,'Mix de Usos'!$A$10:$L$21,11,0)</f>
        <v>10.501100000000001</v>
      </c>
      <c r="F174" s="195">
        <f>$E174*'Atrações - Compra de Tickets'!E24</f>
        <v>7378.4666512500007</v>
      </c>
      <c r="G174" s="195">
        <f>$E174*'Atrações - Compra de Tickets'!F24</f>
        <v>17984.965263868551</v>
      </c>
      <c r="H174" s="195">
        <f>$E174*'Atrações - Compra de Tickets'!G24</f>
        <v>30465.17293774031</v>
      </c>
      <c r="I174" s="195">
        <f>$E174*'Atrações - Compra de Tickets'!H24</f>
        <v>44568.023936031954</v>
      </c>
      <c r="J174" s="195">
        <f>$E174*'Atrações - Compra de Tickets'!I24</f>
        <v>63877.271847985328</v>
      </c>
      <c r="K174" s="195">
        <f>$E174*'Atrações - Compra de Tickets'!J24</f>
        <v>71368.245965837225</v>
      </c>
      <c r="L174" s="195">
        <f>$E174*'Atrações - Compra de Tickets'!K24</f>
        <v>82530.773404367908</v>
      </c>
      <c r="M174" s="195">
        <f>$E174*'Atrações - Compra de Tickets'!L24</f>
        <v>82956.261897302014</v>
      </c>
      <c r="N174" s="195">
        <f>$E174*'Atrações - Compra de Tickets'!M24</f>
        <v>83381.519126212981</v>
      </c>
      <c r="O174" s="195">
        <f>$E174*'Atrações - Compra de Tickets'!N24</f>
        <v>83806.536503883879</v>
      </c>
      <c r="P174" s="195">
        <f>$E174*'Atrações - Compra de Tickets'!O24</f>
        <v>84231.304895938418</v>
      </c>
      <c r="Q174" s="195">
        <f>$E174*'Atrações - Compra de Tickets'!P24</f>
        <v>84655.814572944859</v>
      </c>
      <c r="R174" s="195">
        <f>$E174*'Atrações - Compra de Tickets'!Q24</f>
        <v>85080.055157115989</v>
      </c>
      <c r="S174" s="195">
        <f>$E174*'Atrações - Compra de Tickets'!R24</f>
        <v>85504.015562857254</v>
      </c>
      <c r="T174" s="195">
        <f>$E174*'Atrações - Compra de Tickets'!S24</f>
        <v>85927.683930284518</v>
      </c>
      <c r="U174" s="195">
        <f>$E174*'Atrações - Compra de Tickets'!T24</f>
        <v>86351.047550689313</v>
      </c>
      <c r="V174" s="195">
        <f>$E174*'Atrações - Compra de Tickets'!U24</f>
        <v>86774.092782747204</v>
      </c>
      <c r="W174" s="195">
        <f>$E174*'Atrações - Compra de Tickets'!V24</f>
        <v>87196.80495804816</v>
      </c>
      <c r="X174" s="195">
        <f>$E174*'Atrações - Compra de Tickets'!W24</f>
        <v>87619.168274271535</v>
      </c>
      <c r="Y174" s="195">
        <f>$E174*'Atrações - Compra de Tickets'!X24</f>
        <v>88041.165674004427</v>
      </c>
      <c r="Z174" s="195">
        <f>$E174*'Atrações - Compra de Tickets'!Y24</f>
        <v>88462.778706820172</v>
      </c>
      <c r="AA174" s="195">
        <f>$E174*'Atrações - Compra de Tickets'!Z24</f>
        <v>88883.987371751937</v>
      </c>
      <c r="AB174" s="195">
        <f>$E174*'Atrações - Compra de Tickets'!AA24</f>
        <v>89304.769936710683</v>
      </c>
      <c r="AC174" s="195">
        <f>$E174*'Atrações - Compra de Tickets'!AB24</f>
        <v>89725.10273066329</v>
      </c>
      <c r="AD174" s="195">
        <f>$E174*'Atrações - Compra de Tickets'!AC24</f>
        <v>90144.959903471914</v>
      </c>
      <c r="AE174" s="195">
        <f>$E174*'Atrações - Compra de Tickets'!AD24</f>
        <v>90564.3131471448</v>
      </c>
      <c r="AF174" s="195">
        <f>$E174*'Atrações - Compra de Tickets'!AE24</f>
        <v>90983.131370789226</v>
      </c>
      <c r="AG174" s="195">
        <f>$E174*'Atrações - Compra de Tickets'!AF24</f>
        <v>91401.380319696458</v>
      </c>
      <c r="AH174" s="195">
        <f>$E174*'Atrações - Compra de Tickets'!AG24</f>
        <v>91819.022126592929</v>
      </c>
      <c r="AI174" s="195">
        <f>$E174*'Atrações - Compra de Tickets'!AH24</f>
        <v>92236.014779988895</v>
      </c>
      <c r="AJ174" s="195">
        <f>$E174*'Atrações - Compra de Tickets'!AI24</f>
        <v>92652.311490490581</v>
      </c>
      <c r="AK174" s="195">
        <f>$E174*'Atrações - Compra de Tickets'!AJ24</f>
        <v>93067.859930577659</v>
      </c>
      <c r="AL174" s="195">
        <f>$E174*'Atrações - Compra de Tickets'!AK24</f>
        <v>93482.601316188535</v>
      </c>
      <c r="AM174" s="195">
        <f>$E174*'Atrações - Compra de Tickets'!AL24</f>
        <v>93896.469288798631</v>
      </c>
      <c r="AN174" s="195">
        <f>$E174*'Atrações - Compra de Tickets'!AM24</f>
        <v>94309.388543499052</v>
      </c>
      <c r="AO174" s="194"/>
    </row>
    <row r="175" spans="2:41" s="193" customFormat="1" ht="20.100000000000001" customHeight="1" x14ac:dyDescent="0.25">
      <c r="B175" s="199"/>
      <c r="C175" s="198"/>
      <c r="D175" s="197" t="s">
        <v>169</v>
      </c>
      <c r="E175" s="278">
        <f>VLOOKUP($C172,'Mix de Usos'!$A$10:$L$21,11,0)</f>
        <v>10.501100000000001</v>
      </c>
      <c r="F175" s="195">
        <f>$E175*'Atrações - Compra de Tickets'!E25</f>
        <v>177083.19963000002</v>
      </c>
      <c r="G175" s="195">
        <f>$E175*'Atrações - Compra de Tickets'!F25</f>
        <v>182287.04012824473</v>
      </c>
      <c r="H175" s="195">
        <f>$E175*'Atrações - Compra de Tickets'!G25</f>
        <v>193852.40211493784</v>
      </c>
      <c r="I175" s="195">
        <f>$E175*'Atrações - Compra de Tickets'!H25</f>
        <v>205186.45938503824</v>
      </c>
      <c r="J175" s="195">
        <f>$E175*'Atrações - Compra de Tickets'!I25</f>
        <v>229050.47441182338</v>
      </c>
      <c r="K175" s="195">
        <f>$E175*'Atrações - Compra de Tickets'!J25</f>
        <v>255911.53353131647</v>
      </c>
      <c r="L175" s="195">
        <f>$E175*'Atrações - Compra de Tickets'!K25</f>
        <v>295938.01136078709</v>
      </c>
      <c r="M175" s="195">
        <f>$E175*'Atrações - Compra de Tickets'!L25</f>
        <v>297463.72368919174</v>
      </c>
      <c r="N175" s="195">
        <f>$E175*'Atrações - Compra de Tickets'!M25</f>
        <v>298988.6067534046</v>
      </c>
      <c r="O175" s="195">
        <f>$E175*'Atrações - Compra de Tickets'!N25</f>
        <v>300512.62976147013</v>
      </c>
      <c r="P175" s="195">
        <f>$E175*'Atrações - Compra de Tickets'!O25</f>
        <v>302035.75995943445</v>
      </c>
      <c r="Q175" s="195">
        <f>$E175*'Atrações - Compra de Tickets'!P25</f>
        <v>303557.96245959966</v>
      </c>
      <c r="R175" s="195">
        <f>$E175*'Atrações - Compra de Tickets'!Q25</f>
        <v>305079.20004940144</v>
      </c>
      <c r="S175" s="195">
        <f>$E175*'Atrações - Compra de Tickets'!R25</f>
        <v>306599.43297822733</v>
      </c>
      <c r="T175" s="195">
        <f>$E175*'Atrações - Compra de Tickets'!S25</f>
        <v>308118.61871902464</v>
      </c>
      <c r="U175" s="195">
        <f>$E175*'Atrações - Compra de Tickets'!T25</f>
        <v>309636.71170103556</v>
      </c>
      <c r="V175" s="195">
        <f>$E175*'Atrações - Compra de Tickets'!U25</f>
        <v>311153.6630093368</v>
      </c>
      <c r="W175" s="195">
        <f>$E175*'Atrações - Compra de Tickets'!V25</f>
        <v>312669.42004609253</v>
      </c>
      <c r="X175" s="195">
        <f>$E175*'Atrações - Compra de Tickets'!W25</f>
        <v>314183.92614750116</v>
      </c>
      <c r="Y175" s="195">
        <f>$E175*'Atrações - Compra de Tickets'!X25</f>
        <v>315697.12014926452</v>
      </c>
      <c r="Z175" s="195">
        <f>$E175*'Atrações - Compra de Tickets'!Y25</f>
        <v>317208.93589202937</v>
      </c>
      <c r="AA175" s="195">
        <f>$E175*'Atrações - Compra de Tickets'!Z25</f>
        <v>318719.30165653146</v>
      </c>
      <c r="AB175" s="195">
        <f>$E175*'Atrações - Compra de Tickets'!AA25</f>
        <v>320228.139516066</v>
      </c>
      <c r="AC175" s="195">
        <f>$E175*'Atrações - Compra de Tickets'!AB25</f>
        <v>321735.36459128238</v>
      </c>
      <c r="AD175" s="195">
        <f>$E175*'Atrações - Compra de Tickets'!AC25</f>
        <v>323240.88418901787</v>
      </c>
      <c r="AE175" s="195">
        <f>$E175*'Atrações - Compra de Tickets'!AD25</f>
        <v>324744.59680276253</v>
      </c>
      <c r="AF175" s="195">
        <f>$E175*'Atrações - Compra de Tickets'!AE25</f>
        <v>326246.39094710804</v>
      </c>
      <c r="AG175" s="195">
        <f>$E175*'Atrações - Compra de Tickets'!AF25</f>
        <v>327746.1437918669</v>
      </c>
      <c r="AH175" s="195">
        <f>$E175*'Atrações - Compra de Tickets'!AG25</f>
        <v>329243.71955295291</v>
      </c>
      <c r="AI175" s="195">
        <f>$E175*'Atrações - Compra de Tickets'!AH25</f>
        <v>330738.96758599184</v>
      </c>
      <c r="AJ175" s="195">
        <f>$E175*'Atrações - Compra de Tickets'!AI25</f>
        <v>332231.72011404939</v>
      </c>
      <c r="AK175" s="195">
        <f>$E175*'Atrações - Compra de Tickets'!AJ25</f>
        <v>333721.78950163285</v>
      </c>
      <c r="AL175" s="195">
        <f>$E175*'Atrações - Compra de Tickets'!AK25</f>
        <v>335208.96496145002</v>
      </c>
      <c r="AM175" s="195">
        <f>$E175*'Atrações - Compra de Tickets'!AL25</f>
        <v>336693.0085457752</v>
      </c>
      <c r="AN175" s="195">
        <f>$E175*'Atrações - Compra de Tickets'!AM25</f>
        <v>338173.65022702905</v>
      </c>
      <c r="AO175" s="194"/>
    </row>
    <row r="176" spans="2:41" s="193" customFormat="1" ht="20.100000000000001" customHeight="1" x14ac:dyDescent="0.25">
      <c r="B176" s="199"/>
      <c r="C176" s="198"/>
      <c r="D176" s="197" t="s">
        <v>168</v>
      </c>
      <c r="E176" s="278">
        <f>VLOOKUP($C172,'Mix de Usos'!$A$10:$L$21,11,0)</f>
        <v>10.501100000000001</v>
      </c>
      <c r="F176" s="195">
        <f>$E176*'Atrações - Compra de Tickets'!E26</f>
        <v>88541.599815000009</v>
      </c>
      <c r="G176" s="195">
        <f>$E176*'Atrações - Compra de Tickets'!F26</f>
        <v>80372.236966322918</v>
      </c>
      <c r="H176" s="195">
        <f>$E176*'Atrações - Compra de Tickets'!G26</f>
        <v>73715.903869377726</v>
      </c>
      <c r="I176" s="195">
        <f>$E176*'Atrações - Compra de Tickets'!H26</f>
        <v>65251.683943370124</v>
      </c>
      <c r="J176" s="195">
        <f>$E176*'Atrações - Compra de Tickets'!I26</f>
        <v>58196.073318799448</v>
      </c>
      <c r="K176" s="195">
        <f>$E176*'Atrações - Compra de Tickets'!J26</f>
        <v>65020.805596489656</v>
      </c>
      <c r="L176" s="195">
        <f>$E176*'Atrações - Compra de Tickets'!K26</f>
        <v>75190.545888182023</v>
      </c>
      <c r="M176" s="195">
        <f>$E176*'Atrações - Compra de Tickets'!L26</f>
        <v>75578.191741155009</v>
      </c>
      <c r="N176" s="195">
        <f>$E176*'Atrações - Compra de Tickets'!M26</f>
        <v>75965.626898560397</v>
      </c>
      <c r="O176" s="195">
        <f>$E176*'Atrações - Compra de Tickets'!N26</f>
        <v>76352.843536922184</v>
      </c>
      <c r="P176" s="195">
        <f>$E176*'Atrações - Compra de Tickets'!O26</f>
        <v>76739.833334268944</v>
      </c>
      <c r="Q176" s="195">
        <f>$E176*'Atrações - Compra de Tickets'!P26</f>
        <v>77126.587426497528</v>
      </c>
      <c r="R176" s="195">
        <f>$E176*'Atrações - Compra de Tickets'!Q26</f>
        <v>77513.09635881368</v>
      </c>
      <c r="S176" s="195">
        <f>$E176*'Atrações - Compra de Tickets'!R26</f>
        <v>77899.350031567621</v>
      </c>
      <c r="T176" s="195">
        <f>$E176*'Atrações - Compra de Tickets'!S26</f>
        <v>78285.337639684774</v>
      </c>
      <c r="U176" s="195">
        <f>$E176*'Atrações - Compra de Tickets'!T26</f>
        <v>78671.047604760039</v>
      </c>
      <c r="V176" s="195">
        <f>$E176*'Atrações - Compra de Tickets'!U26</f>
        <v>79056.467498718572</v>
      </c>
      <c r="W176" s="195">
        <f>$E176*'Atrações - Compra de Tickets'!V26</f>
        <v>79441.583957748109</v>
      </c>
      <c r="X176" s="195">
        <f>$E176*'Atrações - Compra de Tickets'!W26</f>
        <v>79826.382584975057</v>
      </c>
      <c r="Y176" s="195">
        <f>$E176*'Atrações - Compra de Tickets'!X26</f>
        <v>80210.847840060509</v>
      </c>
      <c r="Z176" s="195">
        <f>$E176*'Atrações - Compra de Tickets'!Y26</f>
        <v>80594.962913545445</v>
      </c>
      <c r="AA176" s="195">
        <f>$E176*'Atrações - Compra de Tickets'!Z26</f>
        <v>80978.709583334625</v>
      </c>
      <c r="AB176" s="195">
        <f>$E176*'Atrações - Compra de Tickets'!AA26</f>
        <v>81362.068050175338</v>
      </c>
      <c r="AC176" s="195">
        <f>$E176*'Atrações - Compra de Tickets'!AB26</f>
        <v>81745.016748319118</v>
      </c>
      <c r="AD176" s="195">
        <f>$E176*'Atrações - Compra de Tickets'!AC26</f>
        <v>82127.532126720718</v>
      </c>
      <c r="AE176" s="195">
        <f>$E176*'Atrações - Compra de Tickets'!AD26</f>
        <v>82509.588395080791</v>
      </c>
      <c r="AF176" s="195">
        <f>$E176*'Atrações - Compra de Tickets'!AE26</f>
        <v>82891.157227708216</v>
      </c>
      <c r="AG176" s="195">
        <f>$E176*'Atrações - Compra de Tickets'!AF26</f>
        <v>83272.207416483347</v>
      </c>
      <c r="AH176" s="195">
        <f>$E176*'Atrações - Compra de Tickets'!AG26</f>
        <v>83652.704462020687</v>
      </c>
      <c r="AI176" s="195">
        <f>$E176*'Atrações - Compra de Tickets'!AH26</f>
        <v>84032.610089302063</v>
      </c>
      <c r="AJ176" s="195">
        <f>$E176*'Atrações - Compra de Tickets'!AI26</f>
        <v>84411.881670348725</v>
      </c>
      <c r="AK176" s="195">
        <f>$E176*'Atrações - Compra de Tickets'!AJ26</f>
        <v>84790.471531612216</v>
      </c>
      <c r="AL176" s="195">
        <f>$E176*'Atrações - Compra de Tickets'!AK26</f>
        <v>85168.326117243108</v>
      </c>
      <c r="AM176" s="195">
        <f>$E176*'Atrações - Compra de Tickets'!AL26</f>
        <v>85545.384970596118</v>
      </c>
      <c r="AN176" s="195">
        <f>$E176*'Atrações - Compra de Tickets'!AM26</f>
        <v>85921.579484326707</v>
      </c>
      <c r="AO176" s="194"/>
    </row>
    <row r="177" spans="2:41" s="193" customFormat="1" ht="20.100000000000001" customHeight="1" x14ac:dyDescent="0.25">
      <c r="B177" s="199"/>
      <c r="C177" s="198"/>
      <c r="D177" s="197" t="s">
        <v>167</v>
      </c>
      <c r="E177" s="278">
        <f>VLOOKUP($C172,'Mix de Usos'!$A$10:$L$21,11,0)</f>
        <v>10.501100000000001</v>
      </c>
      <c r="F177" s="195">
        <f>$E177*'Atrações - Compra de Tickets'!E27</f>
        <v>19184.013293249984</v>
      </c>
      <c r="G177" s="195">
        <f>$E177*'Atrações - Compra de Tickets'!F27</f>
        <v>19111.33372495271</v>
      </c>
      <c r="H177" s="195">
        <f>$E177*'Atrações - Compra de Tickets'!G27</f>
        <v>19629.279907642849</v>
      </c>
      <c r="I177" s="195">
        <f>$E177*'Atrações - Compra de Tickets'!H27</f>
        <v>20022.181196924659</v>
      </c>
      <c r="J177" s="195">
        <f>$E177*'Atrações - Compra de Tickets'!I27</f>
        <v>21485.552511227113</v>
      </c>
      <c r="K177" s="195">
        <f>$E177*'Atrações - Compra de Tickets'!J27</f>
        <v>24005.192331668604</v>
      </c>
      <c r="L177" s="195">
        <f>$E177*'Atrações - Compra de Tickets'!K27</f>
        <v>27759.783949314984</v>
      </c>
      <c r="M177" s="195">
        <f>$E177*'Atrações - Compra de Tickets'!L27</f>
        <v>27902.899882312471</v>
      </c>
      <c r="N177" s="195">
        <f>$E177*'Atrações - Compra de Tickets'!M27</f>
        <v>28045.938028091288</v>
      </c>
      <c r="O177" s="195">
        <f>$E177*'Atrações - Compra de Tickets'!N27</f>
        <v>28188.895498282935</v>
      </c>
      <c r="P177" s="195">
        <f>$E177*'Atrações - Compra de Tickets'!O27</f>
        <v>28331.769220478156</v>
      </c>
      <c r="Q177" s="195">
        <f>$E177*'Atrações - Compra de Tickets'!P27</f>
        <v>28474.55592211675</v>
      </c>
      <c r="R177" s="195">
        <f>$E177*'Atrações - Compra de Tickets'!Q27</f>
        <v>28617.2521125598</v>
      </c>
      <c r="S177" s="195">
        <f>$E177*'Atrações - Compra de Tickets'!R27</f>
        <v>28759.854063092578</v>
      </c>
      <c r="T177" s="195">
        <f>$E177*'Atrações - Compra de Tickets'!S27</f>
        <v>28902.35778456281</v>
      </c>
      <c r="U177" s="195">
        <f>$E177*'Atrações - Compra de Tickets'!T27</f>
        <v>29044.759002310464</v>
      </c>
      <c r="V177" s="195">
        <f>$E177*'Atrações - Compra de Tickets'!U27</f>
        <v>29187.053127983756</v>
      </c>
      <c r="W177" s="195">
        <f>$E177*'Atrações - Compra de Tickets'!V27</f>
        <v>29329.23522776374</v>
      </c>
      <c r="X177" s="195">
        <f>$E177*'Atrações - Compra de Tickets'!W27</f>
        <v>29471.299986432976</v>
      </c>
      <c r="Y177" s="195">
        <f>$E177*'Atrações - Compra de Tickets'!X27</f>
        <v>29613.241666615249</v>
      </c>
      <c r="Z177" s="195">
        <f>$E177*'Atrações - Compra de Tickets'!Y27</f>
        <v>29755.054062384719</v>
      </c>
      <c r="AA177" s="195">
        <f>$E177*'Atrações - Compra de Tickets'!Z27</f>
        <v>29896.73044628089</v>
      </c>
      <c r="AB177" s="195">
        <f>$E177*'Atrações - Compra de Tickets'!AA27</f>
        <v>30038.263508568598</v>
      </c>
      <c r="AC177" s="195">
        <f>$E177*'Atrações - Compra de Tickets'!AB27</f>
        <v>30179.645287335727</v>
      </c>
      <c r="AD177" s="195">
        <f>$E177*'Atrações - Compra de Tickets'!AC27</f>
        <v>30320.86708771353</v>
      </c>
      <c r="AE177" s="195">
        <f>$E177*'Atrações - Compra de Tickets'!AD27</f>
        <v>30461.919388117483</v>
      </c>
      <c r="AF177" s="195">
        <f>$E177*'Atrações - Compra de Tickets'!AE27</f>
        <v>30602.791730915495</v>
      </c>
      <c r="AG177" s="195">
        <f>$E177*'Atrações - Compra de Tickets'!AF27</f>
        <v>30743.472594304552</v>
      </c>
      <c r="AH177" s="195">
        <f>$E177*'Atrações - Compra de Tickets'!AG27</f>
        <v>30883.949241371014</v>
      </c>
      <c r="AI177" s="195">
        <f>$E177*'Atrações - Compra de Tickets'!AH27</f>
        <v>31024.207541266107</v>
      </c>
      <c r="AJ177" s="195">
        <f>$E177*'Atrações - Compra de Tickets'!AI27</f>
        <v>31164.231756060712</v>
      </c>
      <c r="AK177" s="195">
        <f>$E177*'Atrações - Compra de Tickets'!AJ27</f>
        <v>31304.004285039351</v>
      </c>
      <c r="AL177" s="195">
        <f>$E177*'Atrações - Compra de Tickets'!AK27</f>
        <v>31443.505355785266</v>
      </c>
      <c r="AM177" s="195">
        <f>$E177*'Atrações - Compra de Tickets'!AL27</f>
        <v>31582.712648159781</v>
      </c>
      <c r="AN177" s="195">
        <f>$E177*'Atrações - Compra de Tickets'!AM27</f>
        <v>31721.60083284738</v>
      </c>
      <c r="AO177" s="194"/>
    </row>
    <row r="178" spans="2:41" s="208" customFormat="1" ht="20.100000000000001" customHeight="1" x14ac:dyDescent="0.25">
      <c r="B178" s="213"/>
      <c r="C178" s="212"/>
      <c r="D178" s="211"/>
      <c r="E178" s="210"/>
      <c r="F178" s="209"/>
      <c r="G178" s="209"/>
      <c r="H178" s="209"/>
      <c r="I178" s="209"/>
      <c r="J178" s="209"/>
      <c r="K178" s="209"/>
      <c r="L178" s="209"/>
      <c r="M178" s="209"/>
      <c r="N178" s="209"/>
      <c r="O178" s="209"/>
      <c r="P178" s="209"/>
      <c r="Q178" s="209"/>
      <c r="R178" s="209"/>
      <c r="S178" s="209"/>
      <c r="T178" s="209"/>
      <c r="U178" s="209"/>
      <c r="V178" s="209"/>
      <c r="W178" s="209"/>
      <c r="X178" s="209"/>
      <c r="Y178" s="209"/>
      <c r="Z178" s="209"/>
      <c r="AA178" s="209"/>
      <c r="AB178" s="209"/>
      <c r="AC178" s="209"/>
      <c r="AD178" s="209"/>
      <c r="AE178" s="209"/>
      <c r="AF178" s="209"/>
      <c r="AG178" s="209"/>
      <c r="AH178" s="209"/>
      <c r="AI178" s="209"/>
      <c r="AJ178" s="209"/>
      <c r="AK178" s="209"/>
      <c r="AL178" s="209"/>
      <c r="AM178" s="209"/>
      <c r="AN178" s="209"/>
    </row>
    <row r="179" spans="2:41" s="202" customFormat="1" ht="20.100000000000001" customHeight="1" x14ac:dyDescent="0.25">
      <c r="B179" s="207"/>
      <c r="C179" s="206"/>
      <c r="D179" s="205" t="s">
        <v>47</v>
      </c>
      <c r="E179" s="204"/>
      <c r="F179" s="203"/>
      <c r="G179" s="203"/>
      <c r="H179" s="203"/>
      <c r="I179" s="203"/>
      <c r="J179" s="203"/>
      <c r="K179" s="203"/>
      <c r="L179" s="203"/>
      <c r="M179" s="203"/>
      <c r="N179" s="203"/>
      <c r="O179" s="203"/>
      <c r="P179" s="203"/>
      <c r="Q179" s="203"/>
      <c r="R179" s="203"/>
      <c r="S179" s="203"/>
      <c r="T179" s="203"/>
      <c r="U179" s="203"/>
      <c r="V179" s="203"/>
      <c r="W179" s="203"/>
      <c r="X179" s="203"/>
      <c r="Y179" s="203"/>
      <c r="Z179" s="203"/>
      <c r="AA179" s="203"/>
      <c r="AB179" s="203"/>
      <c r="AC179" s="203"/>
      <c r="AD179" s="203"/>
      <c r="AE179" s="203"/>
      <c r="AF179" s="203"/>
      <c r="AG179" s="203"/>
      <c r="AH179" s="203"/>
      <c r="AI179" s="203"/>
      <c r="AJ179" s="203"/>
      <c r="AK179" s="203"/>
      <c r="AL179" s="203"/>
      <c r="AM179" s="203"/>
      <c r="AN179" s="203"/>
    </row>
    <row r="180" spans="2:41" s="193" customFormat="1" ht="20.100000000000001" customHeight="1" x14ac:dyDescent="0.25">
      <c r="B180" s="199"/>
      <c r="C180" s="199" t="str">
        <f>C172</f>
        <v>A1</v>
      </c>
      <c r="D180" s="201" t="s">
        <v>166</v>
      </c>
      <c r="E180" s="200">
        <f>SUM(F180:AN180)</f>
        <v>0</v>
      </c>
      <c r="F180" s="195">
        <f t="shared" ref="F180:AN180" si="36">SUM(F181:F185)</f>
        <v>0</v>
      </c>
      <c r="G180" s="195">
        <f t="shared" si="36"/>
        <v>0</v>
      </c>
      <c r="H180" s="195">
        <f t="shared" si="36"/>
        <v>0</v>
      </c>
      <c r="I180" s="195">
        <f t="shared" si="36"/>
        <v>0</v>
      </c>
      <c r="J180" s="195">
        <f t="shared" si="36"/>
        <v>0</v>
      </c>
      <c r="K180" s="195">
        <f t="shared" si="36"/>
        <v>0</v>
      </c>
      <c r="L180" s="195">
        <f t="shared" si="36"/>
        <v>0</v>
      </c>
      <c r="M180" s="195">
        <f t="shared" si="36"/>
        <v>0</v>
      </c>
      <c r="N180" s="195">
        <f t="shared" si="36"/>
        <v>0</v>
      </c>
      <c r="O180" s="195">
        <f t="shared" si="36"/>
        <v>0</v>
      </c>
      <c r="P180" s="195">
        <f t="shared" si="36"/>
        <v>0</v>
      </c>
      <c r="Q180" s="195">
        <f t="shared" si="36"/>
        <v>0</v>
      </c>
      <c r="R180" s="195">
        <f t="shared" si="36"/>
        <v>0</v>
      </c>
      <c r="S180" s="195">
        <f t="shared" si="36"/>
        <v>0</v>
      </c>
      <c r="T180" s="195">
        <f t="shared" si="36"/>
        <v>0</v>
      </c>
      <c r="U180" s="195">
        <f t="shared" si="36"/>
        <v>0</v>
      </c>
      <c r="V180" s="195">
        <f t="shared" si="36"/>
        <v>0</v>
      </c>
      <c r="W180" s="195">
        <f t="shared" si="36"/>
        <v>0</v>
      </c>
      <c r="X180" s="195">
        <f t="shared" si="36"/>
        <v>0</v>
      </c>
      <c r="Y180" s="195">
        <f t="shared" si="36"/>
        <v>0</v>
      </c>
      <c r="Z180" s="195">
        <f t="shared" si="36"/>
        <v>0</v>
      </c>
      <c r="AA180" s="195">
        <f t="shared" si="36"/>
        <v>0</v>
      </c>
      <c r="AB180" s="195">
        <f t="shared" si="36"/>
        <v>0</v>
      </c>
      <c r="AC180" s="195">
        <f t="shared" si="36"/>
        <v>0</v>
      </c>
      <c r="AD180" s="195">
        <f t="shared" si="36"/>
        <v>0</v>
      </c>
      <c r="AE180" s="195">
        <f t="shared" si="36"/>
        <v>0</v>
      </c>
      <c r="AF180" s="195">
        <f t="shared" si="36"/>
        <v>0</v>
      </c>
      <c r="AG180" s="195">
        <f t="shared" si="36"/>
        <v>0</v>
      </c>
      <c r="AH180" s="195">
        <f t="shared" si="36"/>
        <v>0</v>
      </c>
      <c r="AI180" s="195">
        <f t="shared" si="36"/>
        <v>0</v>
      </c>
      <c r="AJ180" s="195">
        <f t="shared" si="36"/>
        <v>0</v>
      </c>
      <c r="AK180" s="195">
        <f t="shared" si="36"/>
        <v>0</v>
      </c>
      <c r="AL180" s="195">
        <f t="shared" si="36"/>
        <v>0</v>
      </c>
      <c r="AM180" s="195">
        <f t="shared" si="36"/>
        <v>0</v>
      </c>
      <c r="AN180" s="195">
        <f t="shared" si="36"/>
        <v>0</v>
      </c>
      <c r="AO180" s="194"/>
    </row>
    <row r="181" spans="2:41" s="193" customFormat="1" ht="20.100000000000001" customHeight="1" x14ac:dyDescent="0.25">
      <c r="B181" s="199"/>
      <c r="C181" s="198"/>
      <c r="D181" s="197" t="s">
        <v>165</v>
      </c>
      <c r="E181" s="278">
        <f>VLOOKUP($C180,'Mix de Usos'!$A$10:$L$21,6,0)</f>
        <v>0</v>
      </c>
      <c r="F181" s="195">
        <f>$E181*'Atrações - Compra de Tickets'!E31</f>
        <v>0</v>
      </c>
      <c r="G181" s="195">
        <f>$E181*'Atrações - Compra de Tickets'!F31</f>
        <v>0</v>
      </c>
      <c r="H181" s="195">
        <f>$E181*'Atrações - Compra de Tickets'!G31</f>
        <v>0</v>
      </c>
      <c r="I181" s="195">
        <f>$E181*'Atrações - Compra de Tickets'!H31</f>
        <v>0</v>
      </c>
      <c r="J181" s="195">
        <f>$E181*'Atrações - Compra de Tickets'!I31</f>
        <v>0</v>
      </c>
      <c r="K181" s="195">
        <f>$E181*'Atrações - Compra de Tickets'!J31</f>
        <v>0</v>
      </c>
      <c r="L181" s="195">
        <f>$E181*'Atrações - Compra de Tickets'!K31</f>
        <v>0</v>
      </c>
      <c r="M181" s="195">
        <f>$E181*'Atrações - Compra de Tickets'!L31</f>
        <v>0</v>
      </c>
      <c r="N181" s="195">
        <f>$E181*'Atrações - Compra de Tickets'!M31</f>
        <v>0</v>
      </c>
      <c r="O181" s="195">
        <f>$E181*'Atrações - Compra de Tickets'!N31</f>
        <v>0</v>
      </c>
      <c r="P181" s="195">
        <f>$E181*'Atrações - Compra de Tickets'!O31</f>
        <v>0</v>
      </c>
      <c r="Q181" s="195">
        <f>$E181*'Atrações - Compra de Tickets'!P31</f>
        <v>0</v>
      </c>
      <c r="R181" s="195">
        <f>$E181*'Atrações - Compra de Tickets'!Q31</f>
        <v>0</v>
      </c>
      <c r="S181" s="195">
        <f>$E181*'Atrações - Compra de Tickets'!R31</f>
        <v>0</v>
      </c>
      <c r="T181" s="195">
        <f>$E181*'Atrações - Compra de Tickets'!S31</f>
        <v>0</v>
      </c>
      <c r="U181" s="195">
        <f>$E181*'Atrações - Compra de Tickets'!T31</f>
        <v>0</v>
      </c>
      <c r="V181" s="195">
        <f>$E181*'Atrações - Compra de Tickets'!U31</f>
        <v>0</v>
      </c>
      <c r="W181" s="195">
        <f>$E181*'Atrações - Compra de Tickets'!V31</f>
        <v>0</v>
      </c>
      <c r="X181" s="195">
        <f>$E181*'Atrações - Compra de Tickets'!W31</f>
        <v>0</v>
      </c>
      <c r="Y181" s="195">
        <f>$E181*'Atrações - Compra de Tickets'!X31</f>
        <v>0</v>
      </c>
      <c r="Z181" s="195">
        <f>$E181*'Atrações - Compra de Tickets'!Y31</f>
        <v>0</v>
      </c>
      <c r="AA181" s="195">
        <f>$E181*'Atrações - Compra de Tickets'!Z31</f>
        <v>0</v>
      </c>
      <c r="AB181" s="195">
        <f>$E181*'Atrações - Compra de Tickets'!AA31</f>
        <v>0</v>
      </c>
      <c r="AC181" s="195">
        <f>$E181*'Atrações - Compra de Tickets'!AB31</f>
        <v>0</v>
      </c>
      <c r="AD181" s="195">
        <f>$E181*'Atrações - Compra de Tickets'!AC31</f>
        <v>0</v>
      </c>
      <c r="AE181" s="195">
        <f>$E181*'Atrações - Compra de Tickets'!AD31</f>
        <v>0</v>
      </c>
      <c r="AF181" s="195">
        <f>$E181*'Atrações - Compra de Tickets'!AE31</f>
        <v>0</v>
      </c>
      <c r="AG181" s="195">
        <f>$E181*'Atrações - Compra de Tickets'!AF31</f>
        <v>0</v>
      </c>
      <c r="AH181" s="195">
        <f>$E181*'Atrações - Compra de Tickets'!AG31</f>
        <v>0</v>
      </c>
      <c r="AI181" s="195">
        <f>$E181*'Atrações - Compra de Tickets'!AH31</f>
        <v>0</v>
      </c>
      <c r="AJ181" s="195">
        <f>$E181*'Atrações - Compra de Tickets'!AI31</f>
        <v>0</v>
      </c>
      <c r="AK181" s="195">
        <f>$E181*'Atrações - Compra de Tickets'!AJ31</f>
        <v>0</v>
      </c>
      <c r="AL181" s="195">
        <f>$E181*'Atrações - Compra de Tickets'!AK31</f>
        <v>0</v>
      </c>
      <c r="AM181" s="195">
        <f>$E181*'Atrações - Compra de Tickets'!AL31</f>
        <v>0</v>
      </c>
      <c r="AN181" s="195">
        <f>$E181*'Atrações - Compra de Tickets'!AM31</f>
        <v>0</v>
      </c>
      <c r="AO181" s="194"/>
    </row>
    <row r="182" spans="2:41" s="193" customFormat="1" ht="20.100000000000001" customHeight="1" x14ac:dyDescent="0.25">
      <c r="B182" s="199"/>
      <c r="C182" s="198"/>
      <c r="D182" s="197" t="s">
        <v>164</v>
      </c>
      <c r="E182" s="278">
        <f>VLOOKUP($C180,'Mix de Usos'!$A$10:$L$21,6,0)</f>
        <v>0</v>
      </c>
      <c r="F182" s="195">
        <f>$E182*'Atrações - Compra de Tickets'!E32</f>
        <v>0</v>
      </c>
      <c r="G182" s="195">
        <f>$E182*'Atrações - Compra de Tickets'!F32</f>
        <v>0</v>
      </c>
      <c r="H182" s="195">
        <f>$E182*'Atrações - Compra de Tickets'!G32</f>
        <v>0</v>
      </c>
      <c r="I182" s="195">
        <f>$E182*'Atrações - Compra de Tickets'!H32</f>
        <v>0</v>
      </c>
      <c r="J182" s="195">
        <f>$E182*'Atrações - Compra de Tickets'!I32</f>
        <v>0</v>
      </c>
      <c r="K182" s="195">
        <f>$E182*'Atrações - Compra de Tickets'!J32</f>
        <v>0</v>
      </c>
      <c r="L182" s="195">
        <f>$E182*'Atrações - Compra de Tickets'!K32</f>
        <v>0</v>
      </c>
      <c r="M182" s="195">
        <f>$E182*'Atrações - Compra de Tickets'!L32</f>
        <v>0</v>
      </c>
      <c r="N182" s="195">
        <f>$E182*'Atrações - Compra de Tickets'!M32</f>
        <v>0</v>
      </c>
      <c r="O182" s="195">
        <f>$E182*'Atrações - Compra de Tickets'!N32</f>
        <v>0</v>
      </c>
      <c r="P182" s="195">
        <f>$E182*'Atrações - Compra de Tickets'!O32</f>
        <v>0</v>
      </c>
      <c r="Q182" s="195">
        <f>$E182*'Atrações - Compra de Tickets'!P32</f>
        <v>0</v>
      </c>
      <c r="R182" s="195">
        <f>$E182*'Atrações - Compra de Tickets'!Q32</f>
        <v>0</v>
      </c>
      <c r="S182" s="195">
        <f>$E182*'Atrações - Compra de Tickets'!R32</f>
        <v>0</v>
      </c>
      <c r="T182" s="195">
        <f>$E182*'Atrações - Compra de Tickets'!S32</f>
        <v>0</v>
      </c>
      <c r="U182" s="195">
        <f>$E182*'Atrações - Compra de Tickets'!T32</f>
        <v>0</v>
      </c>
      <c r="V182" s="195">
        <f>$E182*'Atrações - Compra de Tickets'!U32</f>
        <v>0</v>
      </c>
      <c r="W182" s="195">
        <f>$E182*'Atrações - Compra de Tickets'!V32</f>
        <v>0</v>
      </c>
      <c r="X182" s="195">
        <f>$E182*'Atrações - Compra de Tickets'!W32</f>
        <v>0</v>
      </c>
      <c r="Y182" s="195">
        <f>$E182*'Atrações - Compra de Tickets'!X32</f>
        <v>0</v>
      </c>
      <c r="Z182" s="195">
        <f>$E182*'Atrações - Compra de Tickets'!Y32</f>
        <v>0</v>
      </c>
      <c r="AA182" s="195">
        <f>$E182*'Atrações - Compra de Tickets'!Z32</f>
        <v>0</v>
      </c>
      <c r="AB182" s="195">
        <f>$E182*'Atrações - Compra de Tickets'!AA32</f>
        <v>0</v>
      </c>
      <c r="AC182" s="195">
        <f>$E182*'Atrações - Compra de Tickets'!AB32</f>
        <v>0</v>
      </c>
      <c r="AD182" s="195">
        <f>$E182*'Atrações - Compra de Tickets'!AC32</f>
        <v>0</v>
      </c>
      <c r="AE182" s="195">
        <f>$E182*'Atrações - Compra de Tickets'!AD32</f>
        <v>0</v>
      </c>
      <c r="AF182" s="195">
        <f>$E182*'Atrações - Compra de Tickets'!AE32</f>
        <v>0</v>
      </c>
      <c r="AG182" s="195">
        <f>$E182*'Atrações - Compra de Tickets'!AF32</f>
        <v>0</v>
      </c>
      <c r="AH182" s="195">
        <f>$E182*'Atrações - Compra de Tickets'!AG32</f>
        <v>0</v>
      </c>
      <c r="AI182" s="195">
        <f>$E182*'Atrações - Compra de Tickets'!AH32</f>
        <v>0</v>
      </c>
      <c r="AJ182" s="195">
        <f>$E182*'Atrações - Compra de Tickets'!AI32</f>
        <v>0</v>
      </c>
      <c r="AK182" s="195">
        <f>$E182*'Atrações - Compra de Tickets'!AJ32</f>
        <v>0</v>
      </c>
      <c r="AL182" s="195">
        <f>$E182*'Atrações - Compra de Tickets'!AK32</f>
        <v>0</v>
      </c>
      <c r="AM182" s="195">
        <f>$E182*'Atrações - Compra de Tickets'!AL32</f>
        <v>0</v>
      </c>
      <c r="AN182" s="195">
        <f>$E182*'Atrações - Compra de Tickets'!AM32</f>
        <v>0</v>
      </c>
      <c r="AO182" s="194"/>
    </row>
    <row r="183" spans="2:41" s="193" customFormat="1" ht="20.100000000000001" customHeight="1" x14ac:dyDescent="0.25">
      <c r="B183" s="199"/>
      <c r="C183" s="198"/>
      <c r="D183" s="197" t="s">
        <v>163</v>
      </c>
      <c r="E183" s="278">
        <f>VLOOKUP($C180,'Mix de Usos'!$A$10:$L$21,6,0)</f>
        <v>0</v>
      </c>
      <c r="F183" s="195">
        <f>$E183*'Atrações - Compra de Tickets'!E33</f>
        <v>0</v>
      </c>
      <c r="G183" s="195">
        <f>$E183*'Atrações - Compra de Tickets'!F33</f>
        <v>0</v>
      </c>
      <c r="H183" s="195">
        <f>$E183*'Atrações - Compra de Tickets'!G33</f>
        <v>0</v>
      </c>
      <c r="I183" s="195">
        <f>$E183*'Atrações - Compra de Tickets'!H33</f>
        <v>0</v>
      </c>
      <c r="J183" s="195">
        <f>$E183*'Atrações - Compra de Tickets'!I33</f>
        <v>0</v>
      </c>
      <c r="K183" s="195">
        <f>$E183*'Atrações - Compra de Tickets'!J33</f>
        <v>0</v>
      </c>
      <c r="L183" s="195">
        <f>$E183*'Atrações - Compra de Tickets'!K33</f>
        <v>0</v>
      </c>
      <c r="M183" s="195">
        <f>$E183*'Atrações - Compra de Tickets'!L33</f>
        <v>0</v>
      </c>
      <c r="N183" s="195">
        <f>$E183*'Atrações - Compra de Tickets'!M33</f>
        <v>0</v>
      </c>
      <c r="O183" s="195">
        <f>$E183*'Atrações - Compra de Tickets'!N33</f>
        <v>0</v>
      </c>
      <c r="P183" s="195">
        <f>$E183*'Atrações - Compra de Tickets'!O33</f>
        <v>0</v>
      </c>
      <c r="Q183" s="195">
        <f>$E183*'Atrações - Compra de Tickets'!P33</f>
        <v>0</v>
      </c>
      <c r="R183" s="195">
        <f>$E183*'Atrações - Compra de Tickets'!Q33</f>
        <v>0</v>
      </c>
      <c r="S183" s="195">
        <f>$E183*'Atrações - Compra de Tickets'!R33</f>
        <v>0</v>
      </c>
      <c r="T183" s="195">
        <f>$E183*'Atrações - Compra de Tickets'!S33</f>
        <v>0</v>
      </c>
      <c r="U183" s="195">
        <f>$E183*'Atrações - Compra de Tickets'!T33</f>
        <v>0</v>
      </c>
      <c r="V183" s="195">
        <f>$E183*'Atrações - Compra de Tickets'!U33</f>
        <v>0</v>
      </c>
      <c r="W183" s="195">
        <f>$E183*'Atrações - Compra de Tickets'!V33</f>
        <v>0</v>
      </c>
      <c r="X183" s="195">
        <f>$E183*'Atrações - Compra de Tickets'!W33</f>
        <v>0</v>
      </c>
      <c r="Y183" s="195">
        <f>$E183*'Atrações - Compra de Tickets'!X33</f>
        <v>0</v>
      </c>
      <c r="Z183" s="195">
        <f>$E183*'Atrações - Compra de Tickets'!Y33</f>
        <v>0</v>
      </c>
      <c r="AA183" s="195">
        <f>$E183*'Atrações - Compra de Tickets'!Z33</f>
        <v>0</v>
      </c>
      <c r="AB183" s="195">
        <f>$E183*'Atrações - Compra de Tickets'!AA33</f>
        <v>0</v>
      </c>
      <c r="AC183" s="195">
        <f>$E183*'Atrações - Compra de Tickets'!AB33</f>
        <v>0</v>
      </c>
      <c r="AD183" s="195">
        <f>$E183*'Atrações - Compra de Tickets'!AC33</f>
        <v>0</v>
      </c>
      <c r="AE183" s="195">
        <f>$E183*'Atrações - Compra de Tickets'!AD33</f>
        <v>0</v>
      </c>
      <c r="AF183" s="195">
        <f>$E183*'Atrações - Compra de Tickets'!AE33</f>
        <v>0</v>
      </c>
      <c r="AG183" s="195">
        <f>$E183*'Atrações - Compra de Tickets'!AF33</f>
        <v>0</v>
      </c>
      <c r="AH183" s="195">
        <f>$E183*'Atrações - Compra de Tickets'!AG33</f>
        <v>0</v>
      </c>
      <c r="AI183" s="195">
        <f>$E183*'Atrações - Compra de Tickets'!AH33</f>
        <v>0</v>
      </c>
      <c r="AJ183" s="195">
        <f>$E183*'Atrações - Compra de Tickets'!AI33</f>
        <v>0</v>
      </c>
      <c r="AK183" s="195">
        <f>$E183*'Atrações - Compra de Tickets'!AJ33</f>
        <v>0</v>
      </c>
      <c r="AL183" s="195">
        <f>$E183*'Atrações - Compra de Tickets'!AK33</f>
        <v>0</v>
      </c>
      <c r="AM183" s="195">
        <f>$E183*'Atrações - Compra de Tickets'!AL33</f>
        <v>0</v>
      </c>
      <c r="AN183" s="195">
        <f>$E183*'Atrações - Compra de Tickets'!AM33</f>
        <v>0</v>
      </c>
      <c r="AO183" s="194"/>
    </row>
    <row r="184" spans="2:41" s="193" customFormat="1" ht="20.100000000000001" customHeight="1" x14ac:dyDescent="0.25">
      <c r="B184" s="199"/>
      <c r="C184" s="198"/>
      <c r="D184" s="197" t="s">
        <v>162</v>
      </c>
      <c r="E184" s="278">
        <f>VLOOKUP($C180,'Mix de Usos'!$A$10:$L$21,6,0)</f>
        <v>0</v>
      </c>
      <c r="F184" s="195">
        <f>$E184*'Atrações - Compra de Tickets'!E34</f>
        <v>0</v>
      </c>
      <c r="G184" s="195">
        <f>$E184*'Atrações - Compra de Tickets'!F34</f>
        <v>0</v>
      </c>
      <c r="H184" s="195">
        <f>$E184*'Atrações - Compra de Tickets'!G34</f>
        <v>0</v>
      </c>
      <c r="I184" s="195">
        <f>$E184*'Atrações - Compra de Tickets'!H34</f>
        <v>0</v>
      </c>
      <c r="J184" s="195">
        <f>$E184*'Atrações - Compra de Tickets'!I34</f>
        <v>0</v>
      </c>
      <c r="K184" s="195">
        <f>$E184*'Atrações - Compra de Tickets'!J34</f>
        <v>0</v>
      </c>
      <c r="L184" s="195">
        <f>$E184*'Atrações - Compra de Tickets'!K34</f>
        <v>0</v>
      </c>
      <c r="M184" s="195">
        <f>$E184*'Atrações - Compra de Tickets'!L34</f>
        <v>0</v>
      </c>
      <c r="N184" s="195">
        <f>$E184*'Atrações - Compra de Tickets'!M34</f>
        <v>0</v>
      </c>
      <c r="O184" s="195">
        <f>$E184*'Atrações - Compra de Tickets'!N34</f>
        <v>0</v>
      </c>
      <c r="P184" s="195">
        <f>$E184*'Atrações - Compra de Tickets'!O34</f>
        <v>0</v>
      </c>
      <c r="Q184" s="195">
        <f>$E184*'Atrações - Compra de Tickets'!P34</f>
        <v>0</v>
      </c>
      <c r="R184" s="195">
        <f>$E184*'Atrações - Compra de Tickets'!Q34</f>
        <v>0</v>
      </c>
      <c r="S184" s="195">
        <f>$E184*'Atrações - Compra de Tickets'!R34</f>
        <v>0</v>
      </c>
      <c r="T184" s="195">
        <f>$E184*'Atrações - Compra de Tickets'!S34</f>
        <v>0</v>
      </c>
      <c r="U184" s="195">
        <f>$E184*'Atrações - Compra de Tickets'!T34</f>
        <v>0</v>
      </c>
      <c r="V184" s="195">
        <f>$E184*'Atrações - Compra de Tickets'!U34</f>
        <v>0</v>
      </c>
      <c r="W184" s="195">
        <f>$E184*'Atrações - Compra de Tickets'!V34</f>
        <v>0</v>
      </c>
      <c r="X184" s="195">
        <f>$E184*'Atrações - Compra de Tickets'!W34</f>
        <v>0</v>
      </c>
      <c r="Y184" s="195">
        <f>$E184*'Atrações - Compra de Tickets'!X34</f>
        <v>0</v>
      </c>
      <c r="Z184" s="195">
        <f>$E184*'Atrações - Compra de Tickets'!Y34</f>
        <v>0</v>
      </c>
      <c r="AA184" s="195">
        <f>$E184*'Atrações - Compra de Tickets'!Z34</f>
        <v>0</v>
      </c>
      <c r="AB184" s="195">
        <f>$E184*'Atrações - Compra de Tickets'!AA34</f>
        <v>0</v>
      </c>
      <c r="AC184" s="195">
        <f>$E184*'Atrações - Compra de Tickets'!AB34</f>
        <v>0</v>
      </c>
      <c r="AD184" s="195">
        <f>$E184*'Atrações - Compra de Tickets'!AC34</f>
        <v>0</v>
      </c>
      <c r="AE184" s="195">
        <f>$E184*'Atrações - Compra de Tickets'!AD34</f>
        <v>0</v>
      </c>
      <c r="AF184" s="195">
        <f>$E184*'Atrações - Compra de Tickets'!AE34</f>
        <v>0</v>
      </c>
      <c r="AG184" s="195">
        <f>$E184*'Atrações - Compra de Tickets'!AF34</f>
        <v>0</v>
      </c>
      <c r="AH184" s="195">
        <f>$E184*'Atrações - Compra de Tickets'!AG34</f>
        <v>0</v>
      </c>
      <c r="AI184" s="195">
        <f>$E184*'Atrações - Compra de Tickets'!AH34</f>
        <v>0</v>
      </c>
      <c r="AJ184" s="195">
        <f>$E184*'Atrações - Compra de Tickets'!AI34</f>
        <v>0</v>
      </c>
      <c r="AK184" s="195">
        <f>$E184*'Atrações - Compra de Tickets'!AJ34</f>
        <v>0</v>
      </c>
      <c r="AL184" s="195">
        <f>$E184*'Atrações - Compra de Tickets'!AK34</f>
        <v>0</v>
      </c>
      <c r="AM184" s="195">
        <f>$E184*'Atrações - Compra de Tickets'!AL34</f>
        <v>0</v>
      </c>
      <c r="AN184" s="195">
        <f>$E184*'Atrações - Compra de Tickets'!AM34</f>
        <v>0</v>
      </c>
      <c r="AO184" s="194"/>
    </row>
    <row r="185" spans="2:41" s="193" customFormat="1" ht="20.100000000000001" customHeight="1" x14ac:dyDescent="0.25">
      <c r="B185" s="199"/>
      <c r="C185" s="198"/>
      <c r="D185" s="197" t="s">
        <v>161</v>
      </c>
      <c r="E185" s="278">
        <f>VLOOKUP($C180,'Mix de Usos'!$A$10:$L$21,6,0)</f>
        <v>0</v>
      </c>
      <c r="F185" s="195">
        <f>$E185*'Atrações - Compra de Tickets'!E35</f>
        <v>0</v>
      </c>
      <c r="G185" s="195">
        <f>$E185*'Atrações - Compra de Tickets'!F35</f>
        <v>0</v>
      </c>
      <c r="H185" s="195">
        <f>$E185*'Atrações - Compra de Tickets'!G35</f>
        <v>0</v>
      </c>
      <c r="I185" s="195">
        <f>$E185*'Atrações - Compra de Tickets'!H35</f>
        <v>0</v>
      </c>
      <c r="J185" s="195">
        <f>$E185*'Atrações - Compra de Tickets'!I35</f>
        <v>0</v>
      </c>
      <c r="K185" s="195">
        <f>$E185*'Atrações - Compra de Tickets'!J35</f>
        <v>0</v>
      </c>
      <c r="L185" s="195">
        <f>$E185*'Atrações - Compra de Tickets'!K35</f>
        <v>0</v>
      </c>
      <c r="M185" s="195">
        <f>$E185*'Atrações - Compra de Tickets'!L35</f>
        <v>0</v>
      </c>
      <c r="N185" s="195">
        <f>$E185*'Atrações - Compra de Tickets'!M35</f>
        <v>0</v>
      </c>
      <c r="O185" s="195">
        <f>$E185*'Atrações - Compra de Tickets'!N35</f>
        <v>0</v>
      </c>
      <c r="P185" s="195">
        <f>$E185*'Atrações - Compra de Tickets'!O35</f>
        <v>0</v>
      </c>
      <c r="Q185" s="195">
        <f>$E185*'Atrações - Compra de Tickets'!P35</f>
        <v>0</v>
      </c>
      <c r="R185" s="195">
        <f>$E185*'Atrações - Compra de Tickets'!Q35</f>
        <v>0</v>
      </c>
      <c r="S185" s="195">
        <f>$E185*'Atrações - Compra de Tickets'!R35</f>
        <v>0</v>
      </c>
      <c r="T185" s="195">
        <f>$E185*'Atrações - Compra de Tickets'!S35</f>
        <v>0</v>
      </c>
      <c r="U185" s="195">
        <f>$E185*'Atrações - Compra de Tickets'!T35</f>
        <v>0</v>
      </c>
      <c r="V185" s="195">
        <f>$E185*'Atrações - Compra de Tickets'!U35</f>
        <v>0</v>
      </c>
      <c r="W185" s="195">
        <f>$E185*'Atrações - Compra de Tickets'!V35</f>
        <v>0</v>
      </c>
      <c r="X185" s="195">
        <f>$E185*'Atrações - Compra de Tickets'!W35</f>
        <v>0</v>
      </c>
      <c r="Y185" s="195">
        <f>$E185*'Atrações - Compra de Tickets'!X35</f>
        <v>0</v>
      </c>
      <c r="Z185" s="195">
        <f>$E185*'Atrações - Compra de Tickets'!Y35</f>
        <v>0</v>
      </c>
      <c r="AA185" s="195">
        <f>$E185*'Atrações - Compra de Tickets'!Z35</f>
        <v>0</v>
      </c>
      <c r="AB185" s="195">
        <f>$E185*'Atrações - Compra de Tickets'!AA35</f>
        <v>0</v>
      </c>
      <c r="AC185" s="195">
        <f>$E185*'Atrações - Compra de Tickets'!AB35</f>
        <v>0</v>
      </c>
      <c r="AD185" s="195">
        <f>$E185*'Atrações - Compra de Tickets'!AC35</f>
        <v>0</v>
      </c>
      <c r="AE185" s="195">
        <f>$E185*'Atrações - Compra de Tickets'!AD35</f>
        <v>0</v>
      </c>
      <c r="AF185" s="195">
        <f>$E185*'Atrações - Compra de Tickets'!AE35</f>
        <v>0</v>
      </c>
      <c r="AG185" s="195">
        <f>$E185*'Atrações - Compra de Tickets'!AF35</f>
        <v>0</v>
      </c>
      <c r="AH185" s="195">
        <f>$E185*'Atrações - Compra de Tickets'!AG35</f>
        <v>0</v>
      </c>
      <c r="AI185" s="195">
        <f>$E185*'Atrações - Compra de Tickets'!AH35</f>
        <v>0</v>
      </c>
      <c r="AJ185" s="195">
        <f>$E185*'Atrações - Compra de Tickets'!AI35</f>
        <v>0</v>
      </c>
      <c r="AK185" s="195">
        <f>$E185*'Atrações - Compra de Tickets'!AJ35</f>
        <v>0</v>
      </c>
      <c r="AL185" s="195">
        <f>$E185*'Atrações - Compra de Tickets'!AK35</f>
        <v>0</v>
      </c>
      <c r="AM185" s="195">
        <f>$E185*'Atrações - Compra de Tickets'!AL35</f>
        <v>0</v>
      </c>
      <c r="AN185" s="195">
        <f>$E185*'Atrações - Compra de Tickets'!AM35</f>
        <v>0</v>
      </c>
      <c r="AO185" s="194"/>
    </row>
    <row r="186" spans="2:41" s="193" customFormat="1" ht="20.100000000000001" customHeight="1" x14ac:dyDescent="0.25">
      <c r="B186" s="199"/>
      <c r="C186" s="199" t="str">
        <f>C180</f>
        <v>A1</v>
      </c>
      <c r="D186" s="201" t="s">
        <v>160</v>
      </c>
      <c r="E186" s="200">
        <f>SUM(F186:AN186)</f>
        <v>2517144.0188371716</v>
      </c>
      <c r="F186" s="195">
        <f t="shared" ref="F186:AN186" si="37">SUM(F187:F191)</f>
        <v>40599.562841999999</v>
      </c>
      <c r="G186" s="195">
        <f t="shared" si="37"/>
        <v>42334.520328633342</v>
      </c>
      <c r="H186" s="195">
        <f t="shared" si="37"/>
        <v>45611.873219802954</v>
      </c>
      <c r="I186" s="195">
        <f t="shared" si="37"/>
        <v>48921.328228850274</v>
      </c>
      <c r="J186" s="195">
        <f t="shared" si="37"/>
        <v>55347.819568521467</v>
      </c>
      <c r="K186" s="195">
        <f t="shared" si="37"/>
        <v>61838.533274235364</v>
      </c>
      <c r="L186" s="195">
        <f t="shared" si="37"/>
        <v>71510.542374228782</v>
      </c>
      <c r="M186" s="195">
        <f t="shared" si="37"/>
        <v>71879.215920454153</v>
      </c>
      <c r="N186" s="195">
        <f t="shared" si="37"/>
        <v>72247.689083052377</v>
      </c>
      <c r="O186" s="195">
        <f t="shared" si="37"/>
        <v>72615.954421446862</v>
      </c>
      <c r="P186" s="195">
        <f t="shared" si="37"/>
        <v>72984.00402096317</v>
      </c>
      <c r="Q186" s="195">
        <f t="shared" si="37"/>
        <v>73351.82945132842</v>
      </c>
      <c r="R186" s="195">
        <f t="shared" si="37"/>
        <v>73719.421720488375</v>
      </c>
      <c r="S186" s="195">
        <f t="shared" si="37"/>
        <v>74086.771223094067</v>
      </c>
      <c r="T186" s="195">
        <f t="shared" si="37"/>
        <v>74453.867682896802</v>
      </c>
      <c r="U186" s="195">
        <f t="shared" si="37"/>
        <v>74820.700088166166</v>
      </c>
      <c r="V186" s="195">
        <f t="shared" si="37"/>
        <v>75187.256619086678</v>
      </c>
      <c r="W186" s="195">
        <f t="shared" si="37"/>
        <v>75553.524565902771</v>
      </c>
      <c r="X186" s="195">
        <f t="shared" si="37"/>
        <v>75919.490236357902</v>
      </c>
      <c r="Y186" s="195">
        <f t="shared" si="37"/>
        <v>76285.138850694246</v>
      </c>
      <c r="Z186" s="195">
        <f t="shared" si="37"/>
        <v>76650.454422147523</v>
      </c>
      <c r="AA186" s="195">
        <f t="shared" si="37"/>
        <v>77015.419620455024</v>
      </c>
      <c r="AB186" s="195">
        <f t="shared" si="37"/>
        <v>77380.015615386335</v>
      </c>
      <c r="AC186" s="195">
        <f t="shared" si="37"/>
        <v>77744.221896671908</v>
      </c>
      <c r="AD186" s="195">
        <f t="shared" si="37"/>
        <v>78108.016065910429</v>
      </c>
      <c r="AE186" s="195">
        <f t="shared" si="37"/>
        <v>78471.373595040932</v>
      </c>
      <c r="AF186" s="195">
        <f t="shared" si="37"/>
        <v>78834.267544698727</v>
      </c>
      <c r="AG186" s="195">
        <f t="shared" si="37"/>
        <v>79196.668234163531</v>
      </c>
      <c r="AH186" s="195">
        <f t="shared" si="37"/>
        <v>79558.542852531507</v>
      </c>
      <c r="AI186" s="195">
        <f t="shared" si="37"/>
        <v>79919.854998054638</v>
      </c>
      <c r="AJ186" s="195">
        <f t="shared" si="37"/>
        <v>80280.564129068414</v>
      </c>
      <c r="AK186" s="195">
        <f t="shared" si="37"/>
        <v>80640.624905280856</v>
      </c>
      <c r="AL186" s="195">
        <f t="shared" si="37"/>
        <v>80999.98639199273</v>
      </c>
      <c r="AM186" s="195">
        <f t="shared" si="37"/>
        <v>81358.591091450246</v>
      </c>
      <c r="AN186" s="195">
        <f t="shared" si="37"/>
        <v>81716.373754114902</v>
      </c>
      <c r="AO186" s="194"/>
    </row>
    <row r="187" spans="2:41" s="193" customFormat="1" ht="20.100000000000001" customHeight="1" x14ac:dyDescent="0.25">
      <c r="B187" s="199"/>
      <c r="C187" s="198"/>
      <c r="D187" s="197" t="s">
        <v>159</v>
      </c>
      <c r="E187" s="278">
        <f>VLOOKUP($C186,'Mix de Usos'!$A$10:$L$21,9,0)</f>
        <v>8.4008800000000008</v>
      </c>
      <c r="F187" s="195">
        <f>$E187*'Atrações - Compra de Tickets'!E37</f>
        <v>405.99562842000006</v>
      </c>
      <c r="G187" s="195">
        <f>$E187*'Atrações - Compra de Tickets'!F37</f>
        <v>1099.8508381378942</v>
      </c>
      <c r="H187" s="195">
        <f>$E187*'Atrações - Compra de Tickets'!G37</f>
        <v>1913.874200302932</v>
      </c>
      <c r="I187" s="195">
        <f>$E187*'Atrações - Compra de Tickets'!H37</f>
        <v>2834.5017575795855</v>
      </c>
      <c r="J187" s="195">
        <f>$E187*'Atrações - Compra de Tickets'!I37</f>
        <v>4091.3108225051078</v>
      </c>
      <c r="K187" s="195">
        <f>$E187*'Atrações - Compra de Tickets'!J37</f>
        <v>4571.1043796314789</v>
      </c>
      <c r="L187" s="195">
        <f>$E187*'Atrações - Compra de Tickets'!K37</f>
        <v>5286.0592923029926</v>
      </c>
      <c r="M187" s="195">
        <f>$E187*'Atrações - Compra de Tickets'!L37</f>
        <v>5313.3116408399719</v>
      </c>
      <c r="N187" s="195">
        <f>$E187*'Atrações - Compra de Tickets'!M37</f>
        <v>5340.549177019232</v>
      </c>
      <c r="O187" s="195">
        <f>$E187*'Atrações - Compra de Tickets'!N37</f>
        <v>5367.7713508333527</v>
      </c>
      <c r="P187" s="195">
        <f>$E187*'Atrações - Compra de Tickets'!O37</f>
        <v>5394.977577229598</v>
      </c>
      <c r="Q187" s="195">
        <f>$E187*'Atrações - Compra de Tickets'!P37</f>
        <v>5422.1672330421989</v>
      </c>
      <c r="R187" s="195">
        <f>$E187*'Atrações - Compra de Tickets'!Q37</f>
        <v>5449.3396535785023</v>
      </c>
      <c r="S187" s="195">
        <f>$E187*'Atrações - Compra de Tickets'!R37</f>
        <v>5476.494128811114</v>
      </c>
      <c r="T187" s="195">
        <f>$E187*'Atrações - Compra de Tickets'!S37</f>
        <v>5503.6298991197318</v>
      </c>
      <c r="U187" s="195">
        <f>$E187*'Atrações - Compra de Tickets'!T37</f>
        <v>5530.7461505172423</v>
      </c>
      <c r="V187" s="195">
        <f>$E187*'Atrações - Compra de Tickets'!U37</f>
        <v>5557.8420092828874</v>
      </c>
      <c r="W187" s="195">
        <f>$E187*'Atrações - Compra de Tickets'!V37</f>
        <v>5584.9165359115323</v>
      </c>
      <c r="X187" s="195">
        <f>$E187*'Atrações - Compra de Tickets'!W37</f>
        <v>5611.968718271577</v>
      </c>
      <c r="Y187" s="195">
        <f>$E187*'Atrações - Compra de Tickets'!X37</f>
        <v>5638.9974638433205</v>
      </c>
      <c r="Z187" s="195">
        <f>$E187*'Atrações - Compra de Tickets'!Y37</f>
        <v>5666.0015908851456</v>
      </c>
      <c r="AA187" s="195">
        <f>$E187*'Atrações - Compra de Tickets'!Z37</f>
        <v>5692.9798183440353</v>
      </c>
      <c r="AB187" s="195">
        <f>$E187*'Atrações - Compra de Tickets'!AA37</f>
        <v>5719.9307542893594</v>
      </c>
      <c r="AC187" s="195">
        <f>$E187*'Atrações - Compra de Tickets'!AB37</f>
        <v>5746.8528826019883</v>
      </c>
      <c r="AD187" s="195">
        <f>$E187*'Atrações - Compra de Tickets'!AC37</f>
        <v>5773.7445475920995</v>
      </c>
      <c r="AE187" s="195">
        <f>$E187*'Atrações - Compra de Tickets'!AD37</f>
        <v>5800.6039361454268</v>
      </c>
      <c r="AF187" s="195">
        <f>$E187*'Atrações - Compra de Tickets'!AE37</f>
        <v>5827.4290569041314</v>
      </c>
      <c r="AG187" s="195">
        <f>$E187*'Atrações - Compra de Tickets'!AF37</f>
        <v>5854.2177158693694</v>
      </c>
      <c r="AH187" s="195">
        <f>$E187*'Atrações - Compra de Tickets'!AG37</f>
        <v>5880.9674876591298</v>
      </c>
      <c r="AI187" s="195">
        <f>$E187*'Atrações - Compra de Tickets'!AH37</f>
        <v>5907.6756814562004</v>
      </c>
      <c r="AJ187" s="195">
        <f>$E187*'Atrações - Compra de Tickets'!AI37</f>
        <v>5934.3393004207373</v>
      </c>
      <c r="AK187" s="195">
        <f>$E187*'Atrações - Compra de Tickets'!AJ37</f>
        <v>5960.9549929983623</v>
      </c>
      <c r="AL187" s="195">
        <f>$E187*'Atrações - Compra de Tickets'!AK37</f>
        <v>5987.5189940961045</v>
      </c>
      <c r="AM187" s="195">
        <f>$E187*'Atrações - Compra de Tickets'!AL37</f>
        <v>6014.0270534800038</v>
      </c>
      <c r="AN187" s="195">
        <f>$E187*'Atrações - Compra de Tickets'!AM37</f>
        <v>6040.4743479041754</v>
      </c>
      <c r="AO187" s="194"/>
    </row>
    <row r="188" spans="2:41" s="193" customFormat="1" ht="20.100000000000001" customHeight="1" x14ac:dyDescent="0.25">
      <c r="B188" s="199"/>
      <c r="C188" s="198"/>
      <c r="D188" s="197" t="s">
        <v>158</v>
      </c>
      <c r="E188" s="278">
        <f>VLOOKUP($C186,'Mix de Usos'!$A$10:$L$21,9,0)</f>
        <v>8.4008800000000008</v>
      </c>
      <c r="F188" s="195">
        <f>$E188*'Atrações - Compra de Tickets'!E38</f>
        <v>1014.98907105</v>
      </c>
      <c r="G188" s="195">
        <f>$E188*'Atrações - Compra de Tickets'!F38</f>
        <v>2474.0293680053328</v>
      </c>
      <c r="H188" s="195">
        <f>$E188*'Atrações - Compra de Tickets'!G38</f>
        <v>4190.8189114354964</v>
      </c>
      <c r="I188" s="195">
        <f>$E188*'Atrações - Compra de Tickets'!H38</f>
        <v>6130.8208536395177</v>
      </c>
      <c r="J188" s="195">
        <f>$E188*'Atrações - Compra de Tickets'!I38</f>
        <v>8787.0198346984689</v>
      </c>
      <c r="K188" s="195">
        <f>$E188*'Atrações - Compra de Tickets'!J38</f>
        <v>9817.4855426176055</v>
      </c>
      <c r="L188" s="195">
        <f>$E188*'Atrações - Compra de Tickets'!K38</f>
        <v>11353.013707332562</v>
      </c>
      <c r="M188" s="195">
        <f>$E188*'Atrações - Compra de Tickets'!L38</f>
        <v>11411.544319531304</v>
      </c>
      <c r="N188" s="195">
        <f>$E188*'Atrações - Compra de Tickets'!M38</f>
        <v>11470.043118825395</v>
      </c>
      <c r="O188" s="195">
        <f>$E188*'Atrações - Compra de Tickets'!N38</f>
        <v>11528.508923948903</v>
      </c>
      <c r="P188" s="195">
        <f>$E188*'Atrações - Compra de Tickets'!O38</f>
        <v>11586.940478368115</v>
      </c>
      <c r="Q188" s="195">
        <f>$E188*'Atrações - Compra de Tickets'!P38</f>
        <v>11645.336443692904</v>
      </c>
      <c r="R188" s="195">
        <f>$E188*'Atrações - Compra de Tickets'!Q38</f>
        <v>11703.695392344735</v>
      </c>
      <c r="S188" s="195">
        <f>$E188*'Atrações - Compra de Tickets'!R38</f>
        <v>11762.015799378412</v>
      </c>
      <c r="T188" s="195">
        <f>$E188*'Atrações - Compra de Tickets'!S38</f>
        <v>11820.296033336699</v>
      </c>
      <c r="U188" s="195">
        <f>$E188*'Atrações - Compra de Tickets'!T38</f>
        <v>11878.534345997261</v>
      </c>
      <c r="V188" s="195">
        <f>$E188*'Atrações - Compra de Tickets'!U38</f>
        <v>11936.728860846202</v>
      </c>
      <c r="W188" s="195">
        <f>$E188*'Atrações - Compra de Tickets'!V38</f>
        <v>11994.877560082725</v>
      </c>
      <c r="X188" s="195">
        <f>$E188*'Atrações - Compra de Tickets'!W38</f>
        <v>12052.978269924182</v>
      </c>
      <c r="Y188" s="195">
        <f>$E188*'Atrações - Compra de Tickets'!X38</f>
        <v>12111.028643936221</v>
      </c>
      <c r="Z188" s="195">
        <f>$E188*'Atrações - Compra de Tickets'!Y38</f>
        <v>12169.026144060141</v>
      </c>
      <c r="AA188" s="195">
        <f>$E188*'Atrações - Compra de Tickets'!Z38</f>
        <v>12226.968018943437</v>
      </c>
      <c r="AB188" s="195">
        <f>$E188*'Atrações - Compra de Tickets'!AA38</f>
        <v>12284.851279098737</v>
      </c>
      <c r="AC188" s="195">
        <f>$E188*'Atrações - Compra de Tickets'!AB38</f>
        <v>12342.672668315636</v>
      </c>
      <c r="AD188" s="195">
        <f>$E188*'Atrações - Compra de Tickets'!AC38</f>
        <v>12400.428630623941</v>
      </c>
      <c r="AE188" s="195">
        <f>$E188*'Atrações - Compra de Tickets'!AD38</f>
        <v>12458.115271948698</v>
      </c>
      <c r="AF188" s="195">
        <f>$E188*'Atrações - Compra de Tickets'!AE38</f>
        <v>12515.728315396369</v>
      </c>
      <c r="AG188" s="195">
        <f>$E188*'Atrações - Compra de Tickets'!AF38</f>
        <v>12573.263048855804</v>
      </c>
      <c r="AH188" s="195">
        <f>$E188*'Atrações - Compra de Tickets'!AG38</f>
        <v>12630.714263267904</v>
      </c>
      <c r="AI188" s="195">
        <f>$E188*'Atrações - Compra de Tickets'!AH38</f>
        <v>12688.076179491154</v>
      </c>
      <c r="AJ188" s="195">
        <f>$E188*'Atrações - Compra de Tickets'!AI38</f>
        <v>12745.342361130903</v>
      </c>
      <c r="AK188" s="195">
        <f>$E188*'Atrações - Compra de Tickets'!AJ38</f>
        <v>12802.505609962391</v>
      </c>
      <c r="AL188" s="195">
        <f>$E188*'Atrações - Compra de Tickets'!AK38</f>
        <v>12859.557839592766</v>
      </c>
      <c r="AM188" s="195">
        <f>$E188*'Atrações - Compra de Tickets'!AL38</f>
        <v>12916.489921678643</v>
      </c>
      <c r="AN188" s="195">
        <f>$E188*'Atrações - Compra de Tickets'!AM38</f>
        <v>12973.291497203285</v>
      </c>
      <c r="AO188" s="194"/>
    </row>
    <row r="189" spans="2:41" s="193" customFormat="1" ht="20.100000000000001" customHeight="1" x14ac:dyDescent="0.25">
      <c r="B189" s="199"/>
      <c r="C189" s="198"/>
      <c r="D189" s="197" t="s">
        <v>157</v>
      </c>
      <c r="E189" s="278">
        <f>VLOOKUP($C186,'Mix de Usos'!$A$10:$L$21,9,0)</f>
        <v>8.4008800000000008</v>
      </c>
      <c r="F189" s="195">
        <f>$E189*'Atrações - Compra de Tickets'!E39</f>
        <v>24359.737705200001</v>
      </c>
      <c r="G189" s="195">
        <f>$E189*'Atrações - Compra de Tickets'!F39</f>
        <v>25075.583081056098</v>
      </c>
      <c r="H189" s="195">
        <f>$E189*'Atrações - Compra de Tickets'!G39</f>
        <v>26666.525559225596</v>
      </c>
      <c r="I189" s="195">
        <f>$E189*'Atrações - Compra de Tickets'!H39</f>
        <v>28225.649534917455</v>
      </c>
      <c r="J189" s="195">
        <f>$E189*'Atrações - Compra de Tickets'!I39</f>
        <v>31508.406723967895</v>
      </c>
      <c r="K189" s="195">
        <f>$E189*'Atrações - Compra de Tickets'!J39</f>
        <v>35203.440222356701</v>
      </c>
      <c r="L189" s="195">
        <f>$E189*'Atrações - Compra de Tickets'!K39</f>
        <v>40709.521562800961</v>
      </c>
      <c r="M189" s="195">
        <f>$E189*'Atrações - Compra de Tickets'!L39</f>
        <v>40919.400039196138</v>
      </c>
      <c r="N189" s="195">
        <f>$E189*'Atrações - Compra de Tickets'!M39</f>
        <v>41129.164441200046</v>
      </c>
      <c r="O189" s="195">
        <f>$E189*'Atrações - Compra de Tickets'!N39</f>
        <v>41338.810533041258</v>
      </c>
      <c r="P189" s="195">
        <f>$E189*'Atrações - Compra de Tickets'!O39</f>
        <v>41548.333809053911</v>
      </c>
      <c r="Q189" s="195">
        <f>$E189*'Atrações - Compra de Tickets'!P39</f>
        <v>41757.72947005224</v>
      </c>
      <c r="R189" s="195">
        <f>$E189*'Atrações - Compra de Tickets'!Q39</f>
        <v>41966.992397039612</v>
      </c>
      <c r="S189" s="195">
        <f>$E189*'Atrações - Compra de Tickets'!R39</f>
        <v>42176.117121882977</v>
      </c>
      <c r="T189" s="195">
        <f>$E189*'Atrações - Compra de Tickets'!S39</f>
        <v>42385.097794519483</v>
      </c>
      <c r="U189" s="195">
        <f>$E189*'Atrações - Compra de Tickets'!T39</f>
        <v>42593.928146191232</v>
      </c>
      <c r="V189" s="195">
        <f>$E189*'Atrações - Compra de Tickets'!U39</f>
        <v>42802.601448113659</v>
      </c>
      <c r="W189" s="195">
        <f>$E189*'Atrações - Compra de Tickets'!V39</f>
        <v>43011.110464877122</v>
      </c>
      <c r="X189" s="195">
        <f>$E189*'Atrações - Compra de Tickets'!W39</f>
        <v>43219.447401753823</v>
      </c>
      <c r="Y189" s="195">
        <f>$E189*'Atrações - Compra de Tickets'!X39</f>
        <v>43427.603844923215</v>
      </c>
      <c r="Z189" s="195">
        <f>$E189*'Atrações - Compra de Tickets'!Y39</f>
        <v>43635.570693440139</v>
      </c>
      <c r="AA189" s="195">
        <f>$E189*'Atrações - Compra de Tickets'!Z39</f>
        <v>43843.338081532624</v>
      </c>
      <c r="AB189" s="195">
        <f>$E189*'Atrações - Compra de Tickets'!AA39</f>
        <v>44050.895289527121</v>
      </c>
      <c r="AC189" s="195">
        <f>$E189*'Atrações - Compra de Tickets'!AB39</f>
        <v>44258.230641337381</v>
      </c>
      <c r="AD189" s="195">
        <f>$E189*'Atrações - Compra de Tickets'!AC39</f>
        <v>44465.331386001482</v>
      </c>
      <c r="AE189" s="195">
        <f>$E189*'Atrações - Compra de Tickets'!AD39</f>
        <v>44672.183560184894</v>
      </c>
      <c r="AF189" s="195">
        <f>$E189*'Atrações - Compra de Tickets'!AE39</f>
        <v>44878.771827846082</v>
      </c>
      <c r="AG189" s="195">
        <f>$E189*'Atrações - Compra de Tickets'!AF39</f>
        <v>45085.079292344606</v>
      </c>
      <c r="AH189" s="195">
        <f>$E189*'Atrações - Compra de Tickets'!AG39</f>
        <v>45291.087275089129</v>
      </c>
      <c r="AI189" s="195">
        <f>$E189*'Atrações - Compra de Tickets'!AH39</f>
        <v>45496.775053292535</v>
      </c>
      <c r="AJ189" s="195">
        <f>$E189*'Atrações - Compra de Tickets'!AI39</f>
        <v>45702.119547396062</v>
      </c>
      <c r="AK189" s="195">
        <f>$E189*'Atrações - Compra de Tickets'!AJ39</f>
        <v>45907.094946078279</v>
      </c>
      <c r="AL189" s="195">
        <f>$E189*'Atrações - Compra de Tickets'!AK39</f>
        <v>46111.672253233613</v>
      </c>
      <c r="AM189" s="195">
        <f>$E189*'Atrações - Compra de Tickets'!AL39</f>
        <v>46315.818736540787</v>
      </c>
      <c r="AN189" s="195">
        <f>$E189*'Atrações - Compra de Tickets'!AM39</f>
        <v>46519.497250742519</v>
      </c>
      <c r="AO189" s="194"/>
    </row>
    <row r="190" spans="2:41" s="193" customFormat="1" ht="20.100000000000001" customHeight="1" x14ac:dyDescent="0.25">
      <c r="B190" s="199"/>
      <c r="C190" s="198"/>
      <c r="D190" s="197" t="s">
        <v>156</v>
      </c>
      <c r="E190" s="278">
        <f>VLOOKUP($C186,'Mix de Usos'!$A$10:$L$21,9,0)</f>
        <v>8.4008800000000008</v>
      </c>
      <c r="F190" s="195">
        <f>$E190*'Atrações - Compra de Tickets'!E40</f>
        <v>12179.868852600001</v>
      </c>
      <c r="G190" s="195">
        <f>$E190*'Atrações - Compra de Tickets'!F40</f>
        <v>11056.083329025885</v>
      </c>
      <c r="H190" s="195">
        <f>$E190*'Atrações - Compra de Tickets'!G40</f>
        <v>10140.431654226593</v>
      </c>
      <c r="I190" s="195">
        <f>$E190*'Atrações - Compra de Tickets'!H40</f>
        <v>8976.0853034294505</v>
      </c>
      <c r="J190" s="195">
        <f>$E190*'Atrações - Compra de Tickets'!I40</f>
        <v>8005.5086223909484</v>
      </c>
      <c r="K190" s="195">
        <f>$E190*'Atrações - Compra de Tickets'!J40</f>
        <v>8944.325452785406</v>
      </c>
      <c r="L190" s="195">
        <f>$E190*'Atrações - Compra de Tickets'!K40</f>
        <v>10343.284849008454</v>
      </c>
      <c r="M190" s="195">
        <f>$E190*'Atrações - Compra de Tickets'!L40</f>
        <v>10396.609790734494</v>
      </c>
      <c r="N190" s="195">
        <f>$E190*'Atrações - Compra de Tickets'!M40</f>
        <v>10449.905748972698</v>
      </c>
      <c r="O190" s="195">
        <f>$E190*'Atrações - Compra de Tickets'!N40</f>
        <v>10503.171647518075</v>
      </c>
      <c r="P190" s="195">
        <f>$E190*'Atrações - Compra de Tickets'!O40</f>
        <v>10556.406341592117</v>
      </c>
      <c r="Q190" s="195">
        <f>$E190*'Atrações - Compra de Tickets'!P40</f>
        <v>10609.608611840147</v>
      </c>
      <c r="R190" s="195">
        <f>$E190*'Atrações - Compra de Tickets'!Q40</f>
        <v>10662.777157651442</v>
      </c>
      <c r="S190" s="195">
        <f>$E190*'Atrações - Compra de Tickets'!R40</f>
        <v>10715.910589708328</v>
      </c>
      <c r="T190" s="195">
        <f>$E190*'Atrações - Compra de Tickets'!S40</f>
        <v>10769.007421654196</v>
      </c>
      <c r="U190" s="195">
        <f>$E190*'Atrações - Compra de Tickets'!T40</f>
        <v>10822.066060752357</v>
      </c>
      <c r="V190" s="195">
        <f>$E190*'Atrações - Compra de Tickets'!U40</f>
        <v>10875.084797384699</v>
      </c>
      <c r="W190" s="195">
        <f>$E190*'Atrações - Compra de Tickets'!V40</f>
        <v>10928.061793212179</v>
      </c>
      <c r="X190" s="195">
        <f>$E190*'Atrações - Compra de Tickets'!W40</f>
        <v>10980.995067786811</v>
      </c>
      <c r="Y190" s="195">
        <f>$E190*'Atrações - Compra de Tickets'!X40</f>
        <v>11033.882483364419</v>
      </c>
      <c r="Z190" s="195">
        <f>$E190*'Atrações - Compra de Tickets'!Y40</f>
        <v>11086.721727619422</v>
      </c>
      <c r="AA190" s="195">
        <f>$E190*'Atrações - Compra de Tickets'!Z40</f>
        <v>11139.510293902618</v>
      </c>
      <c r="AB190" s="195">
        <f>$E190*'Atrações - Compra de Tickets'!AA40</f>
        <v>11192.245458609486</v>
      </c>
      <c r="AC190" s="195">
        <f>$E190*'Atrações - Compra de Tickets'!AB40</f>
        <v>11244.924255134631</v>
      </c>
      <c r="AD190" s="195">
        <f>$E190*'Atrações - Compra de Tickets'!AC40</f>
        <v>11297.543443773289</v>
      </c>
      <c r="AE190" s="195">
        <f>$E190*'Atrações - Compra de Tickets'!AD40</f>
        <v>11350.099476786725</v>
      </c>
      <c r="AF190" s="195">
        <f>$E190*'Atrações - Compra de Tickets'!AE40</f>
        <v>11402.588457665228</v>
      </c>
      <c r="AG190" s="195">
        <f>$E190*'Atrações - Compra de Tickets'!AF40</f>
        <v>11455.006093389418</v>
      </c>
      <c r="AH190" s="195">
        <f>$E190*'Atrações - Compra de Tickets'!AG40</f>
        <v>11507.347638190162</v>
      </c>
      <c r="AI190" s="195">
        <f>$E190*'Atrações - Compra de Tickets'!AH40</f>
        <v>11559.607826918626</v>
      </c>
      <c r="AJ190" s="195">
        <f>$E190*'Atrações - Compra de Tickets'!AI40</f>
        <v>11611.78079562846</v>
      </c>
      <c r="AK190" s="195">
        <f>$E190*'Atrações - Compra de Tickets'!AJ40</f>
        <v>11663.859986299827</v>
      </c>
      <c r="AL190" s="195">
        <f>$E190*'Atrações - Compra de Tickets'!AK40</f>
        <v>11715.838031737831</v>
      </c>
      <c r="AM190" s="195">
        <f>$E190*'Atrações - Compra de Tickets'!AL40</f>
        <v>11767.706615467367</v>
      </c>
      <c r="AN190" s="195">
        <f>$E190*'Atrações - Compra de Tickets'!AM40</f>
        <v>11819.456299795187</v>
      </c>
      <c r="AO190" s="194"/>
    </row>
    <row r="191" spans="2:41" s="193" customFormat="1" ht="20.100000000000001" customHeight="1" x14ac:dyDescent="0.25">
      <c r="B191" s="199"/>
      <c r="C191" s="198"/>
      <c r="D191" s="197" t="s">
        <v>155</v>
      </c>
      <c r="E191" s="278">
        <f>VLOOKUP($C186,'Mix de Usos'!$A$10:$L$21,9,0)</f>
        <v>8.4008800000000008</v>
      </c>
      <c r="F191" s="195">
        <f>$E191*'Atrações - Compra de Tickets'!E41</f>
        <v>2638.9715847299981</v>
      </c>
      <c r="G191" s="195">
        <f>$E191*'Atrações - Compra de Tickets'!F41</f>
        <v>2628.9737124081289</v>
      </c>
      <c r="H191" s="195">
        <f>$E191*'Atrações - Compra de Tickets'!G41</f>
        <v>2700.2228946123337</v>
      </c>
      <c r="I191" s="195">
        <f>$E191*'Atrações - Compra de Tickets'!H41</f>
        <v>2754.2707792842707</v>
      </c>
      <c r="J191" s="195">
        <f>$E191*'Atrações - Compra de Tickets'!I41</f>
        <v>2955.573564959047</v>
      </c>
      <c r="K191" s="195">
        <f>$E191*'Atrações - Compra de Tickets'!J41</f>
        <v>3302.1776768441691</v>
      </c>
      <c r="L191" s="195">
        <f>$E191*'Atrações - Compra de Tickets'!K41</f>
        <v>3818.662962783817</v>
      </c>
      <c r="M191" s="195">
        <f>$E191*'Atrações - Compra de Tickets'!L41</f>
        <v>3838.3501301522519</v>
      </c>
      <c r="N191" s="195">
        <f>$E191*'Atrações - Compra de Tickets'!M41</f>
        <v>3858.0265970349965</v>
      </c>
      <c r="O191" s="195">
        <f>$E191*'Atrações - Compra de Tickets'!N41</f>
        <v>3877.6919661052616</v>
      </c>
      <c r="P191" s="195">
        <f>$E191*'Atrações - Compra de Tickets'!O41</f>
        <v>3897.3458147194337</v>
      </c>
      <c r="Q191" s="195">
        <f>$E191*'Atrações - Compra de Tickets'!P41</f>
        <v>3916.9876927009382</v>
      </c>
      <c r="R191" s="195">
        <f>$E191*'Atrações - Compra de Tickets'!Q41</f>
        <v>3936.6171198740794</v>
      </c>
      <c r="S191" s="195">
        <f>$E191*'Atrações - Compra de Tickets'!R41</f>
        <v>3956.2335833132229</v>
      </c>
      <c r="T191" s="195">
        <f>$E191*'Atrações - Compra de Tickets'!S41</f>
        <v>3975.8365342666884</v>
      </c>
      <c r="U191" s="195">
        <f>$E191*'Atrações - Compra de Tickets'!T41</f>
        <v>3995.4253847080731</v>
      </c>
      <c r="V191" s="195">
        <f>$E191*'Atrações - Compra de Tickets'!U41</f>
        <v>4014.9995034592293</v>
      </c>
      <c r="W191" s="195">
        <f>$E191*'Atrações - Compra de Tickets'!V41</f>
        <v>4034.5582118192074</v>
      </c>
      <c r="X191" s="195">
        <f>$E191*'Atrações - Compra de Tickets'!W41</f>
        <v>4054.1007786215118</v>
      </c>
      <c r="Y191" s="195">
        <f>$E191*'Atrações - Compra de Tickets'!X41</f>
        <v>4073.6264146270728</v>
      </c>
      <c r="Z191" s="195">
        <f>$E191*'Atrações - Compra de Tickets'!Y41</f>
        <v>4093.1342661426779</v>
      </c>
      <c r="AA191" s="195">
        <f>$E191*'Atrações - Compra de Tickets'!Z41</f>
        <v>4112.623407732297</v>
      </c>
      <c r="AB191" s="195">
        <f>$E191*'Atrações - Compra de Tickets'!AA41</f>
        <v>4132.0928338616313</v>
      </c>
      <c r="AC191" s="195">
        <f>$E191*'Atrações - Compra de Tickets'!AB41</f>
        <v>4151.5414492822802</v>
      </c>
      <c r="AD191" s="195">
        <f>$E191*'Atrações - Compra de Tickets'!AC41</f>
        <v>4170.9680579196174</v>
      </c>
      <c r="AE191" s="195">
        <f>$E191*'Atrações - Compra de Tickets'!AD41</f>
        <v>4190.3713499751848</v>
      </c>
      <c r="AF191" s="195">
        <f>$E191*'Atrações - Compra de Tickets'!AE41</f>
        <v>4209.7498868869116</v>
      </c>
      <c r="AG191" s="195">
        <f>$E191*'Atrações - Compra de Tickets'!AF41</f>
        <v>4229.1020837043334</v>
      </c>
      <c r="AH191" s="195">
        <f>$E191*'Atrações - Compra de Tickets'!AG41</f>
        <v>4248.4261883251838</v>
      </c>
      <c r="AI191" s="195">
        <f>$E191*'Atrações - Compra de Tickets'!AH41</f>
        <v>4267.7202568961184</v>
      </c>
      <c r="AJ191" s="195">
        <f>$E191*'Atrações - Compra de Tickets'!AI41</f>
        <v>4286.9821244922532</v>
      </c>
      <c r="AK191" s="195">
        <f>$E191*'Atrações - Compra de Tickets'!AJ41</f>
        <v>4306.2093699419984</v>
      </c>
      <c r="AL191" s="195">
        <f>$E191*'Atrações - Compra de Tickets'!AK41</f>
        <v>4325.3992733324121</v>
      </c>
      <c r="AM191" s="195">
        <f>$E191*'Atrações - Compra de Tickets'!AL41</f>
        <v>4344.5487642834432</v>
      </c>
      <c r="AN191" s="195">
        <f>$E191*'Atrações - Compra de Tickets'!AM41</f>
        <v>4363.6543584697365</v>
      </c>
      <c r="AO191" s="194"/>
    </row>
    <row r="192" spans="2:41" s="193" customFormat="1" ht="20.100000000000001" customHeight="1" x14ac:dyDescent="0.25">
      <c r="B192" s="199"/>
      <c r="C192" s="199" t="str">
        <f>C186</f>
        <v>A1</v>
      </c>
      <c r="D192" s="201" t="s">
        <v>154</v>
      </c>
      <c r="E192" s="200">
        <f>SUM(F192:AN192)</f>
        <v>11710967.917426847</v>
      </c>
      <c r="F192" s="195">
        <f t="shared" ref="F192:AN192" si="38">SUM(F193:F197)</f>
        <v>188888.74627199999</v>
      </c>
      <c r="G192" s="195">
        <f t="shared" si="38"/>
        <v>196960.60521690408</v>
      </c>
      <c r="H192" s="195">
        <f t="shared" si="38"/>
        <v>212208.43143397686</v>
      </c>
      <c r="I192" s="195">
        <f t="shared" si="38"/>
        <v>227605.61218528924</v>
      </c>
      <c r="J192" s="195">
        <f t="shared" si="38"/>
        <v>257504.74919822757</v>
      </c>
      <c r="K192" s="195">
        <f t="shared" si="38"/>
        <v>287702.67963048513</v>
      </c>
      <c r="L192" s="195">
        <f t="shared" si="38"/>
        <v>332701.53047868144</v>
      </c>
      <c r="M192" s="195">
        <f t="shared" si="38"/>
        <v>334416.77761573001</v>
      </c>
      <c r="N192" s="195">
        <f t="shared" si="38"/>
        <v>336131.0924715061</v>
      </c>
      <c r="O192" s="195">
        <f t="shared" si="38"/>
        <v>337844.44042885915</v>
      </c>
      <c r="P192" s="195">
        <f t="shared" si="38"/>
        <v>339556.78466490674</v>
      </c>
      <c r="Q192" s="195">
        <f t="shared" si="38"/>
        <v>341268.08595795353</v>
      </c>
      <c r="R192" s="195">
        <f t="shared" si="38"/>
        <v>342978.30247262679</v>
      </c>
      <c r="S192" s="195">
        <f t="shared" si="38"/>
        <v>344687.38952021062</v>
      </c>
      <c r="T192" s="195">
        <f t="shared" si="38"/>
        <v>346395.29929064051</v>
      </c>
      <c r="U192" s="195">
        <f t="shared" si="38"/>
        <v>348101.9805520355</v>
      </c>
      <c r="V192" s="195">
        <f t="shared" si="38"/>
        <v>349807.37831291388</v>
      </c>
      <c r="W192" s="195">
        <f t="shared" si="38"/>
        <v>351511.43344136322</v>
      </c>
      <c r="X192" s="195">
        <f t="shared" si="38"/>
        <v>353214.08223440277</v>
      </c>
      <c r="Y192" s="195">
        <f t="shared" si="38"/>
        <v>354915.25592947117</v>
      </c>
      <c r="Z192" s="195">
        <f t="shared" si="38"/>
        <v>356614.88014843105</v>
      </c>
      <c r="AA192" s="195">
        <f t="shared" si="38"/>
        <v>358312.87426254246</v>
      </c>
      <c r="AB192" s="195">
        <f t="shared" si="38"/>
        <v>360009.15066449257</v>
      </c>
      <c r="AC192" s="195">
        <f t="shared" si="38"/>
        <v>361703.61393061554</v>
      </c>
      <c r="AD192" s="195">
        <f t="shared" si="38"/>
        <v>363396.15985274647</v>
      </c>
      <c r="AE192" s="195">
        <f t="shared" si="38"/>
        <v>365086.67431451671</v>
      </c>
      <c r="AF192" s="195">
        <f t="shared" si="38"/>
        <v>366775.03198100964</v>
      </c>
      <c r="AG192" s="195">
        <f t="shared" si="38"/>
        <v>368461.09476320056</v>
      </c>
      <c r="AH192" s="195">
        <f t="shared" si="38"/>
        <v>370144.71000894095</v>
      </c>
      <c r="AI192" s="195">
        <f t="shared" si="38"/>
        <v>371825.70835974358</v>
      </c>
      <c r="AJ192" s="195">
        <f t="shared" si="38"/>
        <v>373503.90119623317</v>
      </c>
      <c r="AK192" s="195">
        <f t="shared" si="38"/>
        <v>375179.07757350529</v>
      </c>
      <c r="AL192" s="195">
        <f t="shared" si="38"/>
        <v>376851.00051877473</v>
      </c>
      <c r="AM192" s="195">
        <f t="shared" si="38"/>
        <v>378519.40252476145</v>
      </c>
      <c r="AN192" s="195">
        <f t="shared" si="38"/>
        <v>380183.98001914454</v>
      </c>
      <c r="AO192" s="194"/>
    </row>
    <row r="193" spans="2:41" s="193" customFormat="1" ht="20.100000000000001" customHeight="1" x14ac:dyDescent="0.25">
      <c r="B193" s="199"/>
      <c r="C193" s="198"/>
      <c r="D193" s="197" t="s">
        <v>153</v>
      </c>
      <c r="E193" s="278">
        <f>VLOOKUP($C192,'Mix de Usos'!$A$10:$L$21,12,0)</f>
        <v>8.4008800000000008</v>
      </c>
      <c r="F193" s="195">
        <f>$E193*'Atrações - Compra de Tickets'!E43</f>
        <v>1888.8874627200003</v>
      </c>
      <c r="G193" s="195">
        <f>$E193*'Atrações - Compra de Tickets'!F43</f>
        <v>5117.0365235351692</v>
      </c>
      <c r="H193" s="195">
        <f>$E193*'Atrações - Compra de Tickets'!G43</f>
        <v>8904.2657829696709</v>
      </c>
      <c r="I193" s="195">
        <f>$E193*'Atrações - Compra de Tickets'!H43</f>
        <v>13187.469170015662</v>
      </c>
      <c r="J193" s="195">
        <f>$E193*'Atrações - Compra de Tickets'!I43</f>
        <v>19034.751060732986</v>
      </c>
      <c r="K193" s="195">
        <f>$E193*'Atrações - Compra de Tickets'!J43</f>
        <v>21266.982078285466</v>
      </c>
      <c r="L193" s="195">
        <f>$E193*'Atrações - Compra de Tickets'!K43</f>
        <v>24593.297132984138</v>
      </c>
      <c r="M193" s="195">
        <f>$E193*'Atrações - Compra de Tickets'!L43</f>
        <v>24720.088201354767</v>
      </c>
      <c r="N193" s="195">
        <f>$E193*'Atrações - Compra de Tickets'!M43</f>
        <v>24846.810355493737</v>
      </c>
      <c r="O193" s="195">
        <f>$E193*'Atrações - Compra de Tickets'!N43</f>
        <v>24973.461036501274</v>
      </c>
      <c r="P193" s="195">
        <f>$E193*'Atrações - Compra de Tickets'!O43</f>
        <v>25100.03752242991</v>
      </c>
      <c r="Q193" s="195">
        <f>$E193*'Atrações - Compra de Tickets'!P43</f>
        <v>25226.536914011933</v>
      </c>
      <c r="R193" s="195">
        <f>$E193*'Atrações - Compra de Tickets'!Q43</f>
        <v>25352.956118776579</v>
      </c>
      <c r="S193" s="195">
        <f>$E193*'Atrações - Compra de Tickets'!R43</f>
        <v>25479.29183333398</v>
      </c>
      <c r="T193" s="195">
        <f>$E193*'Atrações - Compra de Tickets'!S43</f>
        <v>25605.540523564148</v>
      </c>
      <c r="U193" s="195">
        <f>$E193*'Atrações - Compra de Tickets'!T43</f>
        <v>25731.69840240647</v>
      </c>
      <c r="V193" s="195">
        <f>$E193*'Atrações - Compra de Tickets'!U43</f>
        <v>25857.7614048906</v>
      </c>
      <c r="W193" s="195">
        <f>$E193*'Atrações - Compra de Tickets'!V43</f>
        <v>25983.725159985574</v>
      </c>
      <c r="X193" s="195">
        <f>$E193*'Atrações - Compra de Tickets'!W43</f>
        <v>26109.584958767056</v>
      </c>
      <c r="Y193" s="195">
        <f>$E193*'Atrações - Compra de Tickets'!X43</f>
        <v>26235.335718306516</v>
      </c>
      <c r="Z193" s="195">
        <f>$E193*'Atrações - Compra de Tickets'!Y43</f>
        <v>26360.971940572028</v>
      </c>
      <c r="AA193" s="195">
        <f>$E193*'Atrações - Compra de Tickets'!Z43</f>
        <v>26486.487665487148</v>
      </c>
      <c r="AB193" s="195">
        <f>$E193*'Atrações - Compra de Tickets'!AA43</f>
        <v>26611.876417119292</v>
      </c>
      <c r="AC193" s="195">
        <f>$E193*'Atrações - Compra de Tickets'!AB43</f>
        <v>26737.131141751102</v>
      </c>
      <c r="AD193" s="195">
        <f>$E193*'Atrações - Compra de Tickets'!AC43</f>
        <v>26862.244136315021</v>
      </c>
      <c r="AE193" s="195">
        <f>$E193*'Atrações - Compra de Tickets'!AD43</f>
        <v>26987.206965329078</v>
      </c>
      <c r="AF193" s="195">
        <f>$E193*'Atrações - Compra de Tickets'!AE43</f>
        <v>27112.010364036243</v>
      </c>
      <c r="AG193" s="195">
        <f>$E193*'Atrações - Compra de Tickets'!AF43</f>
        <v>27236.644124895796</v>
      </c>
      <c r="AH193" s="195">
        <f>$E193*'Atrações - Compra de Tickets'!AG43</f>
        <v>27361.09696386092</v>
      </c>
      <c r="AI193" s="195">
        <f>$E193*'Atrações - Compra de Tickets'!AH43</f>
        <v>27485.356361952254</v>
      </c>
      <c r="AJ193" s="195">
        <f>$E193*'Atrações - Compra de Tickets'!AI43</f>
        <v>27609.408376425563</v>
      </c>
      <c r="AK193" s="195">
        <f>$E193*'Atrações - Compra de Tickets'!AJ43</f>
        <v>27733.237414233514</v>
      </c>
      <c r="AL193" s="195">
        <f>$E193*'Atrações - Compra de Tickets'!AK43</f>
        <v>27856.825958347836</v>
      </c>
      <c r="AM193" s="195">
        <f>$E193*'Atrações - Compra de Tickets'!AL43</f>
        <v>27980.154234630376</v>
      </c>
      <c r="AN193" s="195">
        <f>$E193*'Atrações - Compra de Tickets'!AM43</f>
        <v>28103.19980301517</v>
      </c>
      <c r="AO193" s="194"/>
    </row>
    <row r="194" spans="2:41" s="193" customFormat="1" ht="20.100000000000001" customHeight="1" x14ac:dyDescent="0.25">
      <c r="B194" s="199"/>
      <c r="C194" s="198"/>
      <c r="D194" s="197" t="s">
        <v>152</v>
      </c>
      <c r="E194" s="278">
        <f>VLOOKUP($C192,'Mix de Usos'!$A$10:$L$21,12,0)</f>
        <v>8.4008800000000008</v>
      </c>
      <c r="F194" s="195">
        <f>$E194*'Atrações - Compra de Tickets'!E44</f>
        <v>4722.2186568000006</v>
      </c>
      <c r="G194" s="195">
        <f>$E194*'Atrações - Compra de Tickets'!F44</f>
        <v>11510.377768875876</v>
      </c>
      <c r="H194" s="195">
        <f>$E194*'Atrações - Compra de Tickets'!G44</f>
        <v>19497.710680153796</v>
      </c>
      <c r="I194" s="195">
        <f>$E194*'Atrações - Compra de Tickets'!H44</f>
        <v>28523.535319060451</v>
      </c>
      <c r="J194" s="195">
        <f>$E194*'Atrações - Compra de Tickets'!I44</f>
        <v>40881.453982710613</v>
      </c>
      <c r="K194" s="195">
        <f>$E194*'Atrações - Compra de Tickets'!J44</f>
        <v>45675.677418135827</v>
      </c>
      <c r="L194" s="195">
        <f>$E194*'Atrações - Compra de Tickets'!K44</f>
        <v>52819.694978795465</v>
      </c>
      <c r="M194" s="195">
        <f>$E194*'Atrações - Compra de Tickets'!L44</f>
        <v>53092.007614273301</v>
      </c>
      <c r="N194" s="195">
        <f>$E194*'Atrações - Compra de Tickets'!M44</f>
        <v>53364.172240776323</v>
      </c>
      <c r="O194" s="195">
        <f>$E194*'Atrações - Compra de Tickets'!N44</f>
        <v>53636.183362485688</v>
      </c>
      <c r="P194" s="195">
        <f>$E194*'Atrações - Compra de Tickets'!O44</f>
        <v>53908.03513340059</v>
      </c>
      <c r="Q194" s="195">
        <f>$E194*'Atrações - Compra de Tickets'!P44</f>
        <v>54179.72132668471</v>
      </c>
      <c r="R194" s="195">
        <f>$E194*'Atrações - Compra de Tickets'!Q44</f>
        <v>54451.235300554232</v>
      </c>
      <c r="S194" s="195">
        <f>$E194*'Atrações - Compra de Tickets'!R44</f>
        <v>54722.569960228655</v>
      </c>
      <c r="T194" s="195">
        <f>$E194*'Atrações - Compra de Tickets'!S44</f>
        <v>54993.717715382096</v>
      </c>
      <c r="U194" s="195">
        <f>$E194*'Atrações - Compra de Tickets'!T44</f>
        <v>55264.670432441162</v>
      </c>
      <c r="V194" s="195">
        <f>$E194*'Atrações - Compra de Tickets'!U44</f>
        <v>55535.419380958221</v>
      </c>
      <c r="W194" s="195">
        <f>$E194*'Atrações - Compra de Tickets'!V44</f>
        <v>55805.955173150825</v>
      </c>
      <c r="X194" s="195">
        <f>$E194*'Atrações - Compra de Tickets'!W44</f>
        <v>56076.267695533796</v>
      </c>
      <c r="Y194" s="195">
        <f>$E194*'Atrações - Compra de Tickets'!X44</f>
        <v>56346.346031362853</v>
      </c>
      <c r="Z194" s="195">
        <f>$E194*'Atrações - Compra de Tickets'!Y44</f>
        <v>56616.178372364913</v>
      </c>
      <c r="AA194" s="195">
        <f>$E194*'Atrações - Compra de Tickets'!Z44</f>
        <v>56885.75191792124</v>
      </c>
      <c r="AB194" s="195">
        <f>$E194*'Atrações - Compra de Tickets'!AA44</f>
        <v>57155.052759494843</v>
      </c>
      <c r="AC194" s="195">
        <f>$E194*'Atrações - Compra de Tickets'!AB44</f>
        <v>57424.065747624525</v>
      </c>
      <c r="AD194" s="195">
        <f>$E194*'Atrações - Compra de Tickets'!AC44</f>
        <v>57692.774338222043</v>
      </c>
      <c r="AE194" s="195">
        <f>$E194*'Atrações - Compra de Tickets'!AD44</f>
        <v>57961.160414172678</v>
      </c>
      <c r="AF194" s="195">
        <f>$E194*'Atrações - Compra de Tickets'!AE44</f>
        <v>58229.204077305105</v>
      </c>
      <c r="AG194" s="195">
        <f>$E194*'Atrações - Compra de Tickets'!AF44</f>
        <v>58496.883404605738</v>
      </c>
      <c r="AH194" s="195">
        <f>$E194*'Atrações - Compra de Tickets'!AG44</f>
        <v>58764.17416101948</v>
      </c>
      <c r="AI194" s="195">
        <f>$E194*'Atrações - Compra de Tickets'!AH44</f>
        <v>59031.049459192895</v>
      </c>
      <c r="AJ194" s="195">
        <f>$E194*'Atrações - Compra de Tickets'!AI44</f>
        <v>59297.479353913986</v>
      </c>
      <c r="AK194" s="195">
        <f>$E194*'Atrações - Compra de Tickets'!AJ44</f>
        <v>59563.430355569704</v>
      </c>
      <c r="AL194" s="195">
        <f>$E194*'Atrações - Compra de Tickets'!AK44</f>
        <v>59828.864842360679</v>
      </c>
      <c r="AM194" s="195">
        <f>$E194*'Atrações - Compra de Tickets'!AL44</f>
        <v>60093.740344831138</v>
      </c>
      <c r="AN194" s="195">
        <f>$E194*'Atrações - Compra de Tickets'!AM44</f>
        <v>60358.008667839407</v>
      </c>
      <c r="AO194" s="194"/>
    </row>
    <row r="195" spans="2:41" s="193" customFormat="1" ht="20.100000000000001" customHeight="1" x14ac:dyDescent="0.25">
      <c r="B195" s="199"/>
      <c r="C195" s="198"/>
      <c r="D195" s="197" t="s">
        <v>151</v>
      </c>
      <c r="E195" s="278">
        <f>VLOOKUP($C192,'Mix de Usos'!$A$10:$L$21,12,0)</f>
        <v>8.4008800000000008</v>
      </c>
      <c r="F195" s="195">
        <f>$E195*'Atrações - Compra de Tickets'!E45</f>
        <v>113333.24776320001</v>
      </c>
      <c r="G195" s="195">
        <f>$E195*'Atrações - Compra de Tickets'!F45</f>
        <v>116663.70568207663</v>
      </c>
      <c r="H195" s="195">
        <f>$E195*'Atrações - Compra de Tickets'!G45</f>
        <v>124065.53735356023</v>
      </c>
      <c r="I195" s="195">
        <f>$E195*'Atrações - Compra de Tickets'!H45</f>
        <v>131319.33400642447</v>
      </c>
      <c r="J195" s="195">
        <f>$E195*'Atrações - Compra de Tickets'!I45</f>
        <v>146592.30362356696</v>
      </c>
      <c r="K195" s="195">
        <f>$E195*'Atrações - Compra de Tickets'!J45</f>
        <v>163783.38146004255</v>
      </c>
      <c r="L195" s="195">
        <f>$E195*'Atrações - Compra de Tickets'!K45</f>
        <v>189400.32727090374</v>
      </c>
      <c r="M195" s="195">
        <f>$E195*'Atrações - Compra de Tickets'!L45</f>
        <v>190376.78316108277</v>
      </c>
      <c r="N195" s="195">
        <f>$E195*'Atrações - Compra de Tickets'!M45</f>
        <v>191352.70832217895</v>
      </c>
      <c r="O195" s="195">
        <f>$E195*'Atrações - Compra de Tickets'!N45</f>
        <v>192328.08304734089</v>
      </c>
      <c r="P195" s="195">
        <f>$E195*'Atrações - Compra de Tickets'!O45</f>
        <v>193302.88637403809</v>
      </c>
      <c r="Q195" s="195">
        <f>$E195*'Atrações - Compra de Tickets'!P45</f>
        <v>194277.09597414377</v>
      </c>
      <c r="R195" s="195">
        <f>$E195*'Atrações - Compra de Tickets'!Q45</f>
        <v>195250.68803161697</v>
      </c>
      <c r="S195" s="195">
        <f>$E195*'Atrações - Compra de Tickets'!R45</f>
        <v>196223.63710606549</v>
      </c>
      <c r="T195" s="195">
        <f>$E195*'Atrações - Compra de Tickets'!S45</f>
        <v>197195.91598017578</v>
      </c>
      <c r="U195" s="195">
        <f>$E195*'Atrações - Compra de Tickets'!T45</f>
        <v>198167.49548866274</v>
      </c>
      <c r="V195" s="195">
        <f>$E195*'Atrações - Compra de Tickets'!U45</f>
        <v>199138.3443259756</v>
      </c>
      <c r="W195" s="195">
        <f>$E195*'Atrações - Compra de Tickets'!V45</f>
        <v>200108.42882949923</v>
      </c>
      <c r="X195" s="195">
        <f>$E195*'Atrações - Compra de Tickets'!W45</f>
        <v>201077.71273440076</v>
      </c>
      <c r="Y195" s="195">
        <f>$E195*'Atrações - Compra de Tickets'!X45</f>
        <v>202046.1568955293</v>
      </c>
      <c r="Z195" s="195">
        <f>$E195*'Atrações - Compra de Tickets'!Y45</f>
        <v>203013.71897089883</v>
      </c>
      <c r="AA195" s="195">
        <f>$E195*'Atrações - Compra de Tickets'!Z45</f>
        <v>203980.35306018018</v>
      </c>
      <c r="AB195" s="195">
        <f>$E195*'Atrações - Compra de Tickets'!AA45</f>
        <v>204946.00929028229</v>
      </c>
      <c r="AC195" s="195">
        <f>$E195*'Atrações - Compra de Tickets'!AB45</f>
        <v>205910.63333842077</v>
      </c>
      <c r="AD195" s="195">
        <f>$E195*'Atrações - Compra de Tickets'!AC45</f>
        <v>206874.16588097144</v>
      </c>
      <c r="AE195" s="195">
        <f>$E195*'Atrações - Compra de Tickets'!AD45</f>
        <v>207836.54195376803</v>
      </c>
      <c r="AF195" s="195">
        <f>$E195*'Atrações - Compra de Tickets'!AE45</f>
        <v>208797.69020614916</v>
      </c>
      <c r="AG195" s="195">
        <f>$E195*'Atrações - Compra de Tickets'!AF45</f>
        <v>209757.5320267948</v>
      </c>
      <c r="AH195" s="195">
        <f>$E195*'Atrações - Compra de Tickets'!AG45</f>
        <v>210715.9805138899</v>
      </c>
      <c r="AI195" s="195">
        <f>$E195*'Atrações - Compra de Tickets'!AH45</f>
        <v>211672.93925503478</v>
      </c>
      <c r="AJ195" s="195">
        <f>$E195*'Atrações - Compra de Tickets'!AI45</f>
        <v>212628.30087299162</v>
      </c>
      <c r="AK195" s="195">
        <f>$E195*'Atrações - Compra de Tickets'!AJ45</f>
        <v>213581.94528104505</v>
      </c>
      <c r="AL195" s="195">
        <f>$E195*'Atrações - Compra de Tickets'!AK45</f>
        <v>214533.73757532804</v>
      </c>
      <c r="AM195" s="195">
        <f>$E195*'Atrações - Compra de Tickets'!AL45</f>
        <v>215483.52546929618</v>
      </c>
      <c r="AN195" s="195">
        <f>$E195*'Atrações - Compra de Tickets'!AM45</f>
        <v>216431.1361452986</v>
      </c>
      <c r="AO195" s="194"/>
    </row>
    <row r="196" spans="2:41" s="193" customFormat="1" ht="20.100000000000001" customHeight="1" x14ac:dyDescent="0.25">
      <c r="B196" s="199"/>
      <c r="C196" s="198"/>
      <c r="D196" s="197" t="s">
        <v>150</v>
      </c>
      <c r="E196" s="278">
        <f>VLOOKUP($C192,'Mix de Usos'!$A$10:$L$21,12,0)</f>
        <v>8.4008800000000008</v>
      </c>
      <c r="F196" s="195">
        <f>$E196*'Atrações - Compra de Tickets'!E46</f>
        <v>56666.623881600004</v>
      </c>
      <c r="G196" s="195">
        <f>$E196*'Atrações - Compra de Tickets'!F46</f>
        <v>51438.231658446683</v>
      </c>
      <c r="H196" s="195">
        <f>$E196*'Atrações - Compra de Tickets'!G46</f>
        <v>47178.178476401743</v>
      </c>
      <c r="I196" s="195">
        <f>$E196*'Atrações - Compra de Tickets'!H46</f>
        <v>41761.077723756884</v>
      </c>
      <c r="J196" s="195">
        <f>$E196*'Atrações - Compra de Tickets'!I46</f>
        <v>37245.486924031648</v>
      </c>
      <c r="K196" s="195">
        <f>$E196*'Atrações - Compra de Tickets'!J46</f>
        <v>41613.315581753384</v>
      </c>
      <c r="L196" s="195">
        <f>$E196*'Atrações - Compra de Tickets'!K46</f>
        <v>48121.949368436501</v>
      </c>
      <c r="M196" s="195">
        <f>$E196*'Atrações - Compra de Tickets'!L46</f>
        <v>48370.042714339201</v>
      </c>
      <c r="N196" s="195">
        <f>$E196*'Atrações - Compra de Tickets'!M46</f>
        <v>48618.00121507865</v>
      </c>
      <c r="O196" s="195">
        <f>$E196*'Atrações - Compra de Tickets'!N46</f>
        <v>48865.819863630204</v>
      </c>
      <c r="P196" s="195">
        <f>$E196*'Atrações - Compra de Tickets'!O46</f>
        <v>49113.493333932129</v>
      </c>
      <c r="Q196" s="195">
        <f>$E196*'Atrações - Compra de Tickets'!P46</f>
        <v>49361.015952958427</v>
      </c>
      <c r="R196" s="195">
        <f>$E196*'Atrações - Compra de Tickets'!Q46</f>
        <v>49608.381669640767</v>
      </c>
      <c r="S196" s="195">
        <f>$E196*'Atrações - Compra de Tickets'!R46</f>
        <v>49855.584020203292</v>
      </c>
      <c r="T196" s="195">
        <f>$E196*'Atrações - Compra de Tickets'!S46</f>
        <v>50102.61608939826</v>
      </c>
      <c r="U196" s="195">
        <f>$E196*'Atrações - Compra de Tickets'!T46</f>
        <v>50349.470467046442</v>
      </c>
      <c r="V196" s="195">
        <f>$E196*'Atrações - Compra de Tickets'!U46</f>
        <v>50596.139199179888</v>
      </c>
      <c r="W196" s="195">
        <f>$E196*'Atrações - Compra de Tickets'!V46</f>
        <v>50842.613732958795</v>
      </c>
      <c r="X196" s="195">
        <f>$E196*'Atrações - Compra de Tickets'!W46</f>
        <v>51088.884854384036</v>
      </c>
      <c r="Y196" s="195">
        <f>$E196*'Atrações - Compra de Tickets'!X46</f>
        <v>51334.942617638728</v>
      </c>
      <c r="Z196" s="195">
        <f>$E196*'Atrações - Compra de Tickets'!Y46</f>
        <v>51580.77626466909</v>
      </c>
      <c r="AA196" s="195">
        <f>$E196*'Atrações - Compra de Tickets'!Z46</f>
        <v>51826.374133334168</v>
      </c>
      <c r="AB196" s="195">
        <f>$E196*'Atrações - Compra de Tickets'!AA46</f>
        <v>52071.723552112227</v>
      </c>
      <c r="AC196" s="195">
        <f>$E196*'Atrações - Compra de Tickets'!AB46</f>
        <v>52316.810718924251</v>
      </c>
      <c r="AD196" s="195">
        <f>$E196*'Atrações - Compra de Tickets'!AC46</f>
        <v>52561.62056110127</v>
      </c>
      <c r="AE196" s="195">
        <f>$E196*'Atrações - Compra de Tickets'!AD46</f>
        <v>52806.136572851719</v>
      </c>
      <c r="AF196" s="195">
        <f>$E196*'Atrações - Compra de Tickets'!AE46</f>
        <v>53050.340625733268</v>
      </c>
      <c r="AG196" s="195">
        <f>$E196*'Atrações - Compra de Tickets'!AF46</f>
        <v>53294.212746549354</v>
      </c>
      <c r="AH196" s="195">
        <f>$E196*'Atrações - Compra de Tickets'!AG46</f>
        <v>53537.73085569324</v>
      </c>
      <c r="AI196" s="195">
        <f>$E196*'Atrações - Compra de Tickets'!AH46</f>
        <v>53780.870457153338</v>
      </c>
      <c r="AJ196" s="195">
        <f>$E196*'Atrações - Compra de Tickets'!AI46</f>
        <v>54023.604269023192</v>
      </c>
      <c r="AK196" s="195">
        <f>$E196*'Atrações - Compra de Tickets'!AJ46</f>
        <v>54265.901780231827</v>
      </c>
      <c r="AL196" s="195">
        <f>$E196*'Atrações - Compra de Tickets'!AK46</f>
        <v>54507.728715035591</v>
      </c>
      <c r="AM196" s="195">
        <f>$E196*'Atrações - Compra de Tickets'!AL46</f>
        <v>54749.046381181521</v>
      </c>
      <c r="AN196" s="195">
        <f>$E196*'Atrações - Compra de Tickets'!AM46</f>
        <v>54989.8108699691</v>
      </c>
      <c r="AO196" s="194"/>
    </row>
    <row r="197" spans="2:41" s="193" customFormat="1" ht="20.100000000000001" customHeight="1" x14ac:dyDescent="0.25">
      <c r="B197" s="199"/>
      <c r="C197" s="198"/>
      <c r="D197" s="197" t="s">
        <v>149</v>
      </c>
      <c r="E197" s="278">
        <f>VLOOKUP($C192,'Mix de Usos'!$A$10:$L$21,12,0)</f>
        <v>8.4008800000000008</v>
      </c>
      <c r="F197" s="195">
        <f>$E197*'Atrações - Compra de Tickets'!E47</f>
        <v>12277.768507679992</v>
      </c>
      <c r="G197" s="195">
        <f>$E197*'Atrações - Compra de Tickets'!F47</f>
        <v>12231.253583969736</v>
      </c>
      <c r="H197" s="195">
        <f>$E197*'Atrações - Compra de Tickets'!G47</f>
        <v>12562.739140891426</v>
      </c>
      <c r="I197" s="195">
        <f>$E197*'Atrações - Compra de Tickets'!H47</f>
        <v>12814.195966031784</v>
      </c>
      <c r="J197" s="195">
        <f>$E197*'Atrações - Compra de Tickets'!I47</f>
        <v>13750.753607185354</v>
      </c>
      <c r="K197" s="195">
        <f>$E197*'Atrações - Compra de Tickets'!J47</f>
        <v>15363.32309226791</v>
      </c>
      <c r="L197" s="195">
        <f>$E197*'Atrações - Compra de Tickets'!K47</f>
        <v>17766.261727561592</v>
      </c>
      <c r="M197" s="195">
        <f>$E197*'Atrações - Compra de Tickets'!L47</f>
        <v>17857.855924679981</v>
      </c>
      <c r="N197" s="195">
        <f>$E197*'Atrações - Compra de Tickets'!M47</f>
        <v>17949.400337978426</v>
      </c>
      <c r="O197" s="195">
        <f>$E197*'Atrações - Compra de Tickets'!N47</f>
        <v>18040.89311890108</v>
      </c>
      <c r="P197" s="195">
        <f>$E197*'Atrações - Compra de Tickets'!O47</f>
        <v>18132.33230110602</v>
      </c>
      <c r="Q197" s="195">
        <f>$E197*'Atrações - Compra de Tickets'!P47</f>
        <v>18223.715790154718</v>
      </c>
      <c r="R197" s="195">
        <f>$E197*'Atrações - Compra de Tickets'!Q47</f>
        <v>18315.041352038275</v>
      </c>
      <c r="S197" s="195">
        <f>$E197*'Atrações - Compra de Tickets'!R47</f>
        <v>18406.306600379252</v>
      </c>
      <c r="T197" s="195">
        <f>$E197*'Atrações - Compra de Tickets'!S47</f>
        <v>18497.508982120202</v>
      </c>
      <c r="U197" s="195">
        <f>$E197*'Atrações - Compra de Tickets'!T47</f>
        <v>18588.6457614787</v>
      </c>
      <c r="V197" s="195">
        <f>$E197*'Atrações - Compra de Tickets'!U47</f>
        <v>18679.714001909604</v>
      </c>
      <c r="W197" s="195">
        <f>$E197*'Atrações - Compra de Tickets'!V47</f>
        <v>18770.710545768798</v>
      </c>
      <c r="X197" s="195">
        <f>$E197*'Atrações - Compra de Tickets'!W47</f>
        <v>18861.631991317106</v>
      </c>
      <c r="Y197" s="195">
        <f>$E197*'Atrações - Compra de Tickets'!X47</f>
        <v>18952.47466663376</v>
      </c>
      <c r="Z197" s="195">
        <f>$E197*'Atrações - Compra de Tickets'!Y47</f>
        <v>19043.234599926218</v>
      </c>
      <c r="AA197" s="195">
        <f>$E197*'Atrações - Compra de Tickets'!Z47</f>
        <v>19133.907485619769</v>
      </c>
      <c r="AB197" s="195">
        <f>$E197*'Atrações - Compra de Tickets'!AA47</f>
        <v>19224.488645483903</v>
      </c>
      <c r="AC197" s="195">
        <f>$E197*'Atrações - Compra de Tickets'!AB47</f>
        <v>19314.972983894866</v>
      </c>
      <c r="AD197" s="195">
        <f>$E197*'Atrações - Compra de Tickets'!AC47</f>
        <v>19405.354936136664</v>
      </c>
      <c r="AE197" s="195">
        <f>$E197*'Atrações - Compra de Tickets'!AD47</f>
        <v>19495.62840839519</v>
      </c>
      <c r="AF197" s="195">
        <f>$E197*'Atrações - Compra de Tickets'!AE47</f>
        <v>19585.786707785923</v>
      </c>
      <c r="AG197" s="195">
        <f>$E197*'Atrações - Compra de Tickets'!AF47</f>
        <v>19675.822460354913</v>
      </c>
      <c r="AH197" s="195">
        <f>$E197*'Atrações - Compra de Tickets'!AG47</f>
        <v>19765.72751447745</v>
      </c>
      <c r="AI197" s="195">
        <f>$E197*'Atrações - Compra de Tickets'!AH47</f>
        <v>19855.492826410307</v>
      </c>
      <c r="AJ197" s="195">
        <f>$E197*'Atrações - Compra de Tickets'!AI47</f>
        <v>19945.108323878856</v>
      </c>
      <c r="AK197" s="195">
        <f>$E197*'Atrações - Compra de Tickets'!AJ47</f>
        <v>20034.562742425187</v>
      </c>
      <c r="AL197" s="195">
        <f>$E197*'Atrações - Compra de Tickets'!AK47</f>
        <v>20123.84342770257</v>
      </c>
      <c r="AM197" s="195">
        <f>$E197*'Atrações - Compra de Tickets'!AL47</f>
        <v>20212.93609482226</v>
      </c>
      <c r="AN197" s="195">
        <f>$E197*'Atrações - Compra de Tickets'!AM47</f>
        <v>20301.824533022325</v>
      </c>
      <c r="AO197" s="194"/>
    </row>
    <row r="199" spans="2:41" s="202" customFormat="1" ht="20.100000000000001" customHeight="1" x14ac:dyDescent="0.25">
      <c r="B199" s="207"/>
      <c r="C199" s="206"/>
      <c r="D199" s="205" t="s">
        <v>49</v>
      </c>
      <c r="E199" s="204"/>
      <c r="F199" s="203"/>
      <c r="G199" s="203"/>
      <c r="H199" s="203"/>
      <c r="I199" s="203"/>
      <c r="J199" s="203"/>
      <c r="K199" s="203"/>
      <c r="L199" s="203"/>
      <c r="M199" s="203"/>
      <c r="N199" s="203"/>
      <c r="O199" s="203"/>
      <c r="P199" s="203"/>
      <c r="Q199" s="203"/>
      <c r="R199" s="203"/>
      <c r="S199" s="203"/>
      <c r="T199" s="203"/>
      <c r="U199" s="203"/>
      <c r="V199" s="203"/>
      <c r="W199" s="203"/>
      <c r="X199" s="203"/>
      <c r="Y199" s="203"/>
      <c r="Z199" s="203"/>
      <c r="AA199" s="203"/>
      <c r="AB199" s="203"/>
      <c r="AC199" s="203"/>
      <c r="AD199" s="203"/>
      <c r="AE199" s="203"/>
      <c r="AF199" s="203"/>
      <c r="AG199" s="203"/>
      <c r="AH199" s="203"/>
      <c r="AI199" s="203"/>
      <c r="AJ199" s="203"/>
      <c r="AK199" s="203"/>
      <c r="AL199" s="203"/>
      <c r="AM199" s="203"/>
      <c r="AN199" s="203"/>
    </row>
    <row r="200" spans="2:41" s="193" customFormat="1" ht="20.100000000000001" customHeight="1" x14ac:dyDescent="0.25">
      <c r="B200" s="199"/>
      <c r="C200" s="199" t="str">
        <f>C192</f>
        <v>A1</v>
      </c>
      <c r="D200" s="201" t="s">
        <v>148</v>
      </c>
      <c r="E200" s="200">
        <f>SUM(F200:AN200)</f>
        <v>0</v>
      </c>
      <c r="F200" s="195">
        <f t="shared" ref="F200:AN200" si="39">SUM(F201:F205)</f>
        <v>0</v>
      </c>
      <c r="G200" s="195">
        <f t="shared" si="39"/>
        <v>0</v>
      </c>
      <c r="H200" s="195">
        <f t="shared" si="39"/>
        <v>0</v>
      </c>
      <c r="I200" s="195">
        <f t="shared" si="39"/>
        <v>0</v>
      </c>
      <c r="J200" s="195">
        <f t="shared" si="39"/>
        <v>0</v>
      </c>
      <c r="K200" s="195">
        <f t="shared" si="39"/>
        <v>0</v>
      </c>
      <c r="L200" s="195">
        <f t="shared" si="39"/>
        <v>0</v>
      </c>
      <c r="M200" s="195">
        <f t="shared" si="39"/>
        <v>0</v>
      </c>
      <c r="N200" s="195">
        <f t="shared" si="39"/>
        <v>0</v>
      </c>
      <c r="O200" s="195">
        <f t="shared" si="39"/>
        <v>0</v>
      </c>
      <c r="P200" s="195">
        <f t="shared" si="39"/>
        <v>0</v>
      </c>
      <c r="Q200" s="195">
        <f t="shared" si="39"/>
        <v>0</v>
      </c>
      <c r="R200" s="195">
        <f t="shared" si="39"/>
        <v>0</v>
      </c>
      <c r="S200" s="195">
        <f t="shared" si="39"/>
        <v>0</v>
      </c>
      <c r="T200" s="195">
        <f t="shared" si="39"/>
        <v>0</v>
      </c>
      <c r="U200" s="195">
        <f t="shared" si="39"/>
        <v>0</v>
      </c>
      <c r="V200" s="195">
        <f t="shared" si="39"/>
        <v>0</v>
      </c>
      <c r="W200" s="195">
        <f t="shared" si="39"/>
        <v>0</v>
      </c>
      <c r="X200" s="195">
        <f t="shared" si="39"/>
        <v>0</v>
      </c>
      <c r="Y200" s="195">
        <f t="shared" si="39"/>
        <v>0</v>
      </c>
      <c r="Z200" s="195">
        <f t="shared" si="39"/>
        <v>0</v>
      </c>
      <c r="AA200" s="195">
        <f t="shared" si="39"/>
        <v>0</v>
      </c>
      <c r="AB200" s="195">
        <f t="shared" si="39"/>
        <v>0</v>
      </c>
      <c r="AC200" s="195">
        <f t="shared" si="39"/>
        <v>0</v>
      </c>
      <c r="AD200" s="195">
        <f t="shared" si="39"/>
        <v>0</v>
      </c>
      <c r="AE200" s="195">
        <f t="shared" si="39"/>
        <v>0</v>
      </c>
      <c r="AF200" s="195">
        <f t="shared" si="39"/>
        <v>0</v>
      </c>
      <c r="AG200" s="195">
        <f t="shared" si="39"/>
        <v>0</v>
      </c>
      <c r="AH200" s="195">
        <f t="shared" si="39"/>
        <v>0</v>
      </c>
      <c r="AI200" s="195">
        <f t="shared" si="39"/>
        <v>0</v>
      </c>
      <c r="AJ200" s="195">
        <f t="shared" si="39"/>
        <v>0</v>
      </c>
      <c r="AK200" s="195">
        <f t="shared" si="39"/>
        <v>0</v>
      </c>
      <c r="AL200" s="195">
        <f t="shared" si="39"/>
        <v>0</v>
      </c>
      <c r="AM200" s="195">
        <f t="shared" si="39"/>
        <v>0</v>
      </c>
      <c r="AN200" s="195">
        <f t="shared" si="39"/>
        <v>0</v>
      </c>
      <c r="AO200" s="194"/>
    </row>
    <row r="201" spans="2:41" s="193" customFormat="1" ht="20.100000000000001" customHeight="1" x14ac:dyDescent="0.25">
      <c r="B201" s="199"/>
      <c r="C201" s="198"/>
      <c r="D201" s="197" t="s">
        <v>147</v>
      </c>
      <c r="E201" s="278">
        <f>VLOOKUP($C200,'Mix de Usos'!$A$10:$L$21,4,0)</f>
        <v>0</v>
      </c>
      <c r="F201" s="195">
        <f>$E201*'Atrações - Compra de Tickets'!E51</f>
        <v>0</v>
      </c>
      <c r="G201" s="195">
        <f>$E201*'Atrações - Compra de Tickets'!F51</f>
        <v>0</v>
      </c>
      <c r="H201" s="195">
        <f>$E201*'Atrações - Compra de Tickets'!G51</f>
        <v>0</v>
      </c>
      <c r="I201" s="195">
        <f>$E201*'Atrações - Compra de Tickets'!H51</f>
        <v>0</v>
      </c>
      <c r="J201" s="195">
        <f>$E201*'Atrações - Compra de Tickets'!I51</f>
        <v>0</v>
      </c>
      <c r="K201" s="195">
        <f>$E201*'Atrações - Compra de Tickets'!J51</f>
        <v>0</v>
      </c>
      <c r="L201" s="195">
        <f>$E201*'Atrações - Compra de Tickets'!K51</f>
        <v>0</v>
      </c>
      <c r="M201" s="195">
        <f>$E201*'Atrações - Compra de Tickets'!L51</f>
        <v>0</v>
      </c>
      <c r="N201" s="195">
        <f>$E201*'Atrações - Compra de Tickets'!M51</f>
        <v>0</v>
      </c>
      <c r="O201" s="195">
        <f>$E201*'Atrações - Compra de Tickets'!N51</f>
        <v>0</v>
      </c>
      <c r="P201" s="195">
        <f>$E201*'Atrações - Compra de Tickets'!O51</f>
        <v>0</v>
      </c>
      <c r="Q201" s="195">
        <f>$E201*'Atrações - Compra de Tickets'!P51</f>
        <v>0</v>
      </c>
      <c r="R201" s="195">
        <f>$E201*'Atrações - Compra de Tickets'!Q51</f>
        <v>0</v>
      </c>
      <c r="S201" s="195">
        <f>$E201*'Atrações - Compra de Tickets'!R51</f>
        <v>0</v>
      </c>
      <c r="T201" s="195">
        <f>$E201*'Atrações - Compra de Tickets'!S51</f>
        <v>0</v>
      </c>
      <c r="U201" s="195">
        <f>$E201*'Atrações - Compra de Tickets'!T51</f>
        <v>0</v>
      </c>
      <c r="V201" s="195">
        <f>$E201*'Atrações - Compra de Tickets'!U51</f>
        <v>0</v>
      </c>
      <c r="W201" s="195">
        <f>$E201*'Atrações - Compra de Tickets'!V51</f>
        <v>0</v>
      </c>
      <c r="X201" s="195">
        <f>$E201*'Atrações - Compra de Tickets'!W51</f>
        <v>0</v>
      </c>
      <c r="Y201" s="195">
        <f>$E201*'Atrações - Compra de Tickets'!X51</f>
        <v>0</v>
      </c>
      <c r="Z201" s="195">
        <f>$E201*'Atrações - Compra de Tickets'!Y51</f>
        <v>0</v>
      </c>
      <c r="AA201" s="195">
        <f>$E201*'Atrações - Compra de Tickets'!Z51</f>
        <v>0</v>
      </c>
      <c r="AB201" s="195">
        <f>$E201*'Atrações - Compra de Tickets'!AA51</f>
        <v>0</v>
      </c>
      <c r="AC201" s="195">
        <f>$E201*'Atrações - Compra de Tickets'!AB51</f>
        <v>0</v>
      </c>
      <c r="AD201" s="195">
        <f>$E201*'Atrações - Compra de Tickets'!AC51</f>
        <v>0</v>
      </c>
      <c r="AE201" s="195">
        <f>$E201*'Atrações - Compra de Tickets'!AD51</f>
        <v>0</v>
      </c>
      <c r="AF201" s="195">
        <f>$E201*'Atrações - Compra de Tickets'!AE51</f>
        <v>0</v>
      </c>
      <c r="AG201" s="195">
        <f>$E201*'Atrações - Compra de Tickets'!AF51</f>
        <v>0</v>
      </c>
      <c r="AH201" s="195">
        <f>$E201*'Atrações - Compra de Tickets'!AG51</f>
        <v>0</v>
      </c>
      <c r="AI201" s="195">
        <f>$E201*'Atrações - Compra de Tickets'!AH51</f>
        <v>0</v>
      </c>
      <c r="AJ201" s="195">
        <f>$E201*'Atrações - Compra de Tickets'!AI51</f>
        <v>0</v>
      </c>
      <c r="AK201" s="195">
        <f>$E201*'Atrações - Compra de Tickets'!AJ51</f>
        <v>0</v>
      </c>
      <c r="AL201" s="195">
        <f>$E201*'Atrações - Compra de Tickets'!AK51</f>
        <v>0</v>
      </c>
      <c r="AM201" s="195">
        <f>$E201*'Atrações - Compra de Tickets'!AL51</f>
        <v>0</v>
      </c>
      <c r="AN201" s="195">
        <f>$E201*'Atrações - Compra de Tickets'!AM51</f>
        <v>0</v>
      </c>
      <c r="AO201" s="194"/>
    </row>
    <row r="202" spans="2:41" s="193" customFormat="1" ht="20.100000000000001" customHeight="1" x14ac:dyDescent="0.25">
      <c r="B202" s="199"/>
      <c r="C202" s="198"/>
      <c r="D202" s="197" t="s">
        <v>146</v>
      </c>
      <c r="E202" s="278">
        <f>VLOOKUP($C200,'Mix de Usos'!$A$10:$L$21,4,0)</f>
        <v>0</v>
      </c>
      <c r="F202" s="195">
        <f>$E202*'Atrações - Compra de Tickets'!E52</f>
        <v>0</v>
      </c>
      <c r="G202" s="195">
        <f>$E202*'Atrações - Compra de Tickets'!F52</f>
        <v>0</v>
      </c>
      <c r="H202" s="195">
        <f>$E202*'Atrações - Compra de Tickets'!G52</f>
        <v>0</v>
      </c>
      <c r="I202" s="195">
        <f>$E202*'Atrações - Compra de Tickets'!H52</f>
        <v>0</v>
      </c>
      <c r="J202" s="195">
        <f>$E202*'Atrações - Compra de Tickets'!I52</f>
        <v>0</v>
      </c>
      <c r="K202" s="195">
        <f>$E202*'Atrações - Compra de Tickets'!J52</f>
        <v>0</v>
      </c>
      <c r="L202" s="195">
        <f>$E202*'Atrações - Compra de Tickets'!K52</f>
        <v>0</v>
      </c>
      <c r="M202" s="195">
        <f>$E202*'Atrações - Compra de Tickets'!L52</f>
        <v>0</v>
      </c>
      <c r="N202" s="195">
        <f>$E202*'Atrações - Compra de Tickets'!M52</f>
        <v>0</v>
      </c>
      <c r="O202" s="195">
        <f>$E202*'Atrações - Compra de Tickets'!N52</f>
        <v>0</v>
      </c>
      <c r="P202" s="195">
        <f>$E202*'Atrações - Compra de Tickets'!O52</f>
        <v>0</v>
      </c>
      <c r="Q202" s="195">
        <f>$E202*'Atrações - Compra de Tickets'!P52</f>
        <v>0</v>
      </c>
      <c r="R202" s="195">
        <f>$E202*'Atrações - Compra de Tickets'!Q52</f>
        <v>0</v>
      </c>
      <c r="S202" s="195">
        <f>$E202*'Atrações - Compra de Tickets'!R52</f>
        <v>0</v>
      </c>
      <c r="T202" s="195">
        <f>$E202*'Atrações - Compra de Tickets'!S52</f>
        <v>0</v>
      </c>
      <c r="U202" s="195">
        <f>$E202*'Atrações - Compra de Tickets'!T52</f>
        <v>0</v>
      </c>
      <c r="V202" s="195">
        <f>$E202*'Atrações - Compra de Tickets'!U52</f>
        <v>0</v>
      </c>
      <c r="W202" s="195">
        <f>$E202*'Atrações - Compra de Tickets'!V52</f>
        <v>0</v>
      </c>
      <c r="X202" s="195">
        <f>$E202*'Atrações - Compra de Tickets'!W52</f>
        <v>0</v>
      </c>
      <c r="Y202" s="195">
        <f>$E202*'Atrações - Compra de Tickets'!X52</f>
        <v>0</v>
      </c>
      <c r="Z202" s="195">
        <f>$E202*'Atrações - Compra de Tickets'!Y52</f>
        <v>0</v>
      </c>
      <c r="AA202" s="195">
        <f>$E202*'Atrações - Compra de Tickets'!Z52</f>
        <v>0</v>
      </c>
      <c r="AB202" s="195">
        <f>$E202*'Atrações - Compra de Tickets'!AA52</f>
        <v>0</v>
      </c>
      <c r="AC202" s="195">
        <f>$E202*'Atrações - Compra de Tickets'!AB52</f>
        <v>0</v>
      </c>
      <c r="AD202" s="195">
        <f>$E202*'Atrações - Compra de Tickets'!AC52</f>
        <v>0</v>
      </c>
      <c r="AE202" s="195">
        <f>$E202*'Atrações - Compra de Tickets'!AD52</f>
        <v>0</v>
      </c>
      <c r="AF202" s="195">
        <f>$E202*'Atrações - Compra de Tickets'!AE52</f>
        <v>0</v>
      </c>
      <c r="AG202" s="195">
        <f>$E202*'Atrações - Compra de Tickets'!AF52</f>
        <v>0</v>
      </c>
      <c r="AH202" s="195">
        <f>$E202*'Atrações - Compra de Tickets'!AG52</f>
        <v>0</v>
      </c>
      <c r="AI202" s="195">
        <f>$E202*'Atrações - Compra de Tickets'!AH52</f>
        <v>0</v>
      </c>
      <c r="AJ202" s="195">
        <f>$E202*'Atrações - Compra de Tickets'!AI52</f>
        <v>0</v>
      </c>
      <c r="AK202" s="195">
        <f>$E202*'Atrações - Compra de Tickets'!AJ52</f>
        <v>0</v>
      </c>
      <c r="AL202" s="195">
        <f>$E202*'Atrações - Compra de Tickets'!AK52</f>
        <v>0</v>
      </c>
      <c r="AM202" s="195">
        <f>$E202*'Atrações - Compra de Tickets'!AL52</f>
        <v>0</v>
      </c>
      <c r="AN202" s="195">
        <f>$E202*'Atrações - Compra de Tickets'!AM52</f>
        <v>0</v>
      </c>
      <c r="AO202" s="194"/>
    </row>
    <row r="203" spans="2:41" s="193" customFormat="1" ht="20.100000000000001" customHeight="1" x14ac:dyDescent="0.25">
      <c r="B203" s="199"/>
      <c r="C203" s="198"/>
      <c r="D203" s="197" t="s">
        <v>145</v>
      </c>
      <c r="E203" s="278">
        <f>VLOOKUP($C200,'Mix de Usos'!$A$10:$L$21,4,0)</f>
        <v>0</v>
      </c>
      <c r="F203" s="195">
        <f>$E203*'Atrações - Compra de Tickets'!E53</f>
        <v>0</v>
      </c>
      <c r="G203" s="195">
        <f>$E203*'Atrações - Compra de Tickets'!F53</f>
        <v>0</v>
      </c>
      <c r="H203" s="195">
        <f>$E203*'Atrações - Compra de Tickets'!G53</f>
        <v>0</v>
      </c>
      <c r="I203" s="195">
        <f>$E203*'Atrações - Compra de Tickets'!H53</f>
        <v>0</v>
      </c>
      <c r="J203" s="195">
        <f>$E203*'Atrações - Compra de Tickets'!I53</f>
        <v>0</v>
      </c>
      <c r="K203" s="195">
        <f>$E203*'Atrações - Compra de Tickets'!J53</f>
        <v>0</v>
      </c>
      <c r="L203" s="195">
        <f>$E203*'Atrações - Compra de Tickets'!K53</f>
        <v>0</v>
      </c>
      <c r="M203" s="195">
        <f>$E203*'Atrações - Compra de Tickets'!L53</f>
        <v>0</v>
      </c>
      <c r="N203" s="195">
        <f>$E203*'Atrações - Compra de Tickets'!M53</f>
        <v>0</v>
      </c>
      <c r="O203" s="195">
        <f>$E203*'Atrações - Compra de Tickets'!N53</f>
        <v>0</v>
      </c>
      <c r="P203" s="195">
        <f>$E203*'Atrações - Compra de Tickets'!O53</f>
        <v>0</v>
      </c>
      <c r="Q203" s="195">
        <f>$E203*'Atrações - Compra de Tickets'!P53</f>
        <v>0</v>
      </c>
      <c r="R203" s="195">
        <f>$E203*'Atrações - Compra de Tickets'!Q53</f>
        <v>0</v>
      </c>
      <c r="S203" s="195">
        <f>$E203*'Atrações - Compra de Tickets'!R53</f>
        <v>0</v>
      </c>
      <c r="T203" s="195">
        <f>$E203*'Atrações - Compra de Tickets'!S53</f>
        <v>0</v>
      </c>
      <c r="U203" s="195">
        <f>$E203*'Atrações - Compra de Tickets'!T53</f>
        <v>0</v>
      </c>
      <c r="V203" s="195">
        <f>$E203*'Atrações - Compra de Tickets'!U53</f>
        <v>0</v>
      </c>
      <c r="W203" s="195">
        <f>$E203*'Atrações - Compra de Tickets'!V53</f>
        <v>0</v>
      </c>
      <c r="X203" s="195">
        <f>$E203*'Atrações - Compra de Tickets'!W53</f>
        <v>0</v>
      </c>
      <c r="Y203" s="195">
        <f>$E203*'Atrações - Compra de Tickets'!X53</f>
        <v>0</v>
      </c>
      <c r="Z203" s="195">
        <f>$E203*'Atrações - Compra de Tickets'!Y53</f>
        <v>0</v>
      </c>
      <c r="AA203" s="195">
        <f>$E203*'Atrações - Compra de Tickets'!Z53</f>
        <v>0</v>
      </c>
      <c r="AB203" s="195">
        <f>$E203*'Atrações - Compra de Tickets'!AA53</f>
        <v>0</v>
      </c>
      <c r="AC203" s="195">
        <f>$E203*'Atrações - Compra de Tickets'!AB53</f>
        <v>0</v>
      </c>
      <c r="AD203" s="195">
        <f>$E203*'Atrações - Compra de Tickets'!AC53</f>
        <v>0</v>
      </c>
      <c r="AE203" s="195">
        <f>$E203*'Atrações - Compra de Tickets'!AD53</f>
        <v>0</v>
      </c>
      <c r="AF203" s="195">
        <f>$E203*'Atrações - Compra de Tickets'!AE53</f>
        <v>0</v>
      </c>
      <c r="AG203" s="195">
        <f>$E203*'Atrações - Compra de Tickets'!AF53</f>
        <v>0</v>
      </c>
      <c r="AH203" s="195">
        <f>$E203*'Atrações - Compra de Tickets'!AG53</f>
        <v>0</v>
      </c>
      <c r="AI203" s="195">
        <f>$E203*'Atrações - Compra de Tickets'!AH53</f>
        <v>0</v>
      </c>
      <c r="AJ203" s="195">
        <f>$E203*'Atrações - Compra de Tickets'!AI53</f>
        <v>0</v>
      </c>
      <c r="AK203" s="195">
        <f>$E203*'Atrações - Compra de Tickets'!AJ53</f>
        <v>0</v>
      </c>
      <c r="AL203" s="195">
        <f>$E203*'Atrações - Compra de Tickets'!AK53</f>
        <v>0</v>
      </c>
      <c r="AM203" s="195">
        <f>$E203*'Atrações - Compra de Tickets'!AL53</f>
        <v>0</v>
      </c>
      <c r="AN203" s="195">
        <f>$E203*'Atrações - Compra de Tickets'!AM53</f>
        <v>0</v>
      </c>
      <c r="AO203" s="194"/>
    </row>
    <row r="204" spans="2:41" s="193" customFormat="1" ht="20.100000000000001" customHeight="1" x14ac:dyDescent="0.25">
      <c r="B204" s="199"/>
      <c r="C204" s="198"/>
      <c r="D204" s="197" t="s">
        <v>144</v>
      </c>
      <c r="E204" s="278">
        <f>VLOOKUP($C200,'Mix de Usos'!$A$10:$L$21,4,0)</f>
        <v>0</v>
      </c>
      <c r="F204" s="195">
        <f>$E204*'Atrações - Compra de Tickets'!E54</f>
        <v>0</v>
      </c>
      <c r="G204" s="195">
        <f>$E204*'Atrações - Compra de Tickets'!F54</f>
        <v>0</v>
      </c>
      <c r="H204" s="195">
        <f>$E204*'Atrações - Compra de Tickets'!G54</f>
        <v>0</v>
      </c>
      <c r="I204" s="195">
        <f>$E204*'Atrações - Compra de Tickets'!H54</f>
        <v>0</v>
      </c>
      <c r="J204" s="195">
        <f>$E204*'Atrações - Compra de Tickets'!I54</f>
        <v>0</v>
      </c>
      <c r="K204" s="195">
        <f>$E204*'Atrações - Compra de Tickets'!J54</f>
        <v>0</v>
      </c>
      <c r="L204" s="195">
        <f>$E204*'Atrações - Compra de Tickets'!K54</f>
        <v>0</v>
      </c>
      <c r="M204" s="195">
        <f>$E204*'Atrações - Compra de Tickets'!L54</f>
        <v>0</v>
      </c>
      <c r="N204" s="195">
        <f>$E204*'Atrações - Compra de Tickets'!M54</f>
        <v>0</v>
      </c>
      <c r="O204" s="195">
        <f>$E204*'Atrações - Compra de Tickets'!N54</f>
        <v>0</v>
      </c>
      <c r="P204" s="195">
        <f>$E204*'Atrações - Compra de Tickets'!O54</f>
        <v>0</v>
      </c>
      <c r="Q204" s="195">
        <f>$E204*'Atrações - Compra de Tickets'!P54</f>
        <v>0</v>
      </c>
      <c r="R204" s="195">
        <f>$E204*'Atrações - Compra de Tickets'!Q54</f>
        <v>0</v>
      </c>
      <c r="S204" s="195">
        <f>$E204*'Atrações - Compra de Tickets'!R54</f>
        <v>0</v>
      </c>
      <c r="T204" s="195">
        <f>$E204*'Atrações - Compra de Tickets'!S54</f>
        <v>0</v>
      </c>
      <c r="U204" s="195">
        <f>$E204*'Atrações - Compra de Tickets'!T54</f>
        <v>0</v>
      </c>
      <c r="V204" s="195">
        <f>$E204*'Atrações - Compra de Tickets'!U54</f>
        <v>0</v>
      </c>
      <c r="W204" s="195">
        <f>$E204*'Atrações - Compra de Tickets'!V54</f>
        <v>0</v>
      </c>
      <c r="X204" s="195">
        <f>$E204*'Atrações - Compra de Tickets'!W54</f>
        <v>0</v>
      </c>
      <c r="Y204" s="195">
        <f>$E204*'Atrações - Compra de Tickets'!X54</f>
        <v>0</v>
      </c>
      <c r="Z204" s="195">
        <f>$E204*'Atrações - Compra de Tickets'!Y54</f>
        <v>0</v>
      </c>
      <c r="AA204" s="195">
        <f>$E204*'Atrações - Compra de Tickets'!Z54</f>
        <v>0</v>
      </c>
      <c r="AB204" s="195">
        <f>$E204*'Atrações - Compra de Tickets'!AA54</f>
        <v>0</v>
      </c>
      <c r="AC204" s="195">
        <f>$E204*'Atrações - Compra de Tickets'!AB54</f>
        <v>0</v>
      </c>
      <c r="AD204" s="195">
        <f>$E204*'Atrações - Compra de Tickets'!AC54</f>
        <v>0</v>
      </c>
      <c r="AE204" s="195">
        <f>$E204*'Atrações - Compra de Tickets'!AD54</f>
        <v>0</v>
      </c>
      <c r="AF204" s="195">
        <f>$E204*'Atrações - Compra de Tickets'!AE54</f>
        <v>0</v>
      </c>
      <c r="AG204" s="195">
        <f>$E204*'Atrações - Compra de Tickets'!AF54</f>
        <v>0</v>
      </c>
      <c r="AH204" s="195">
        <f>$E204*'Atrações - Compra de Tickets'!AG54</f>
        <v>0</v>
      </c>
      <c r="AI204" s="195">
        <f>$E204*'Atrações - Compra de Tickets'!AH54</f>
        <v>0</v>
      </c>
      <c r="AJ204" s="195">
        <f>$E204*'Atrações - Compra de Tickets'!AI54</f>
        <v>0</v>
      </c>
      <c r="AK204" s="195">
        <f>$E204*'Atrações - Compra de Tickets'!AJ54</f>
        <v>0</v>
      </c>
      <c r="AL204" s="195">
        <f>$E204*'Atrações - Compra de Tickets'!AK54</f>
        <v>0</v>
      </c>
      <c r="AM204" s="195">
        <f>$E204*'Atrações - Compra de Tickets'!AL54</f>
        <v>0</v>
      </c>
      <c r="AN204" s="195">
        <f>$E204*'Atrações - Compra de Tickets'!AM54</f>
        <v>0</v>
      </c>
      <c r="AO204" s="194"/>
    </row>
    <row r="205" spans="2:41" s="193" customFormat="1" ht="20.100000000000001" customHeight="1" x14ac:dyDescent="0.25">
      <c r="B205" s="199"/>
      <c r="C205" s="198"/>
      <c r="D205" s="197" t="s">
        <v>143</v>
      </c>
      <c r="E205" s="278">
        <f>VLOOKUP($C200,'Mix de Usos'!$A$10:$L$21,4,0)</f>
        <v>0</v>
      </c>
      <c r="F205" s="195">
        <f>$E205*'Atrações - Compra de Tickets'!E55</f>
        <v>0</v>
      </c>
      <c r="G205" s="195">
        <f>$E205*'Atrações - Compra de Tickets'!F55</f>
        <v>0</v>
      </c>
      <c r="H205" s="195">
        <f>$E205*'Atrações - Compra de Tickets'!G55</f>
        <v>0</v>
      </c>
      <c r="I205" s="195">
        <f>$E205*'Atrações - Compra de Tickets'!H55</f>
        <v>0</v>
      </c>
      <c r="J205" s="195">
        <f>$E205*'Atrações - Compra de Tickets'!I55</f>
        <v>0</v>
      </c>
      <c r="K205" s="195">
        <f>$E205*'Atrações - Compra de Tickets'!J55</f>
        <v>0</v>
      </c>
      <c r="L205" s="195">
        <f>$E205*'Atrações - Compra de Tickets'!K55</f>
        <v>0</v>
      </c>
      <c r="M205" s="195">
        <f>$E205*'Atrações - Compra de Tickets'!L55</f>
        <v>0</v>
      </c>
      <c r="N205" s="195">
        <f>$E205*'Atrações - Compra de Tickets'!M55</f>
        <v>0</v>
      </c>
      <c r="O205" s="195">
        <f>$E205*'Atrações - Compra de Tickets'!N55</f>
        <v>0</v>
      </c>
      <c r="P205" s="195">
        <f>$E205*'Atrações - Compra de Tickets'!O55</f>
        <v>0</v>
      </c>
      <c r="Q205" s="195">
        <f>$E205*'Atrações - Compra de Tickets'!P55</f>
        <v>0</v>
      </c>
      <c r="R205" s="195">
        <f>$E205*'Atrações - Compra de Tickets'!Q55</f>
        <v>0</v>
      </c>
      <c r="S205" s="195">
        <f>$E205*'Atrações - Compra de Tickets'!R55</f>
        <v>0</v>
      </c>
      <c r="T205" s="195">
        <f>$E205*'Atrações - Compra de Tickets'!S55</f>
        <v>0</v>
      </c>
      <c r="U205" s="195">
        <f>$E205*'Atrações - Compra de Tickets'!T55</f>
        <v>0</v>
      </c>
      <c r="V205" s="195">
        <f>$E205*'Atrações - Compra de Tickets'!U55</f>
        <v>0</v>
      </c>
      <c r="W205" s="195">
        <f>$E205*'Atrações - Compra de Tickets'!V55</f>
        <v>0</v>
      </c>
      <c r="X205" s="195">
        <f>$E205*'Atrações - Compra de Tickets'!W55</f>
        <v>0</v>
      </c>
      <c r="Y205" s="195">
        <f>$E205*'Atrações - Compra de Tickets'!X55</f>
        <v>0</v>
      </c>
      <c r="Z205" s="195">
        <f>$E205*'Atrações - Compra de Tickets'!Y55</f>
        <v>0</v>
      </c>
      <c r="AA205" s="195">
        <f>$E205*'Atrações - Compra de Tickets'!Z55</f>
        <v>0</v>
      </c>
      <c r="AB205" s="195">
        <f>$E205*'Atrações - Compra de Tickets'!AA55</f>
        <v>0</v>
      </c>
      <c r="AC205" s="195">
        <f>$E205*'Atrações - Compra de Tickets'!AB55</f>
        <v>0</v>
      </c>
      <c r="AD205" s="195">
        <f>$E205*'Atrações - Compra de Tickets'!AC55</f>
        <v>0</v>
      </c>
      <c r="AE205" s="195">
        <f>$E205*'Atrações - Compra de Tickets'!AD55</f>
        <v>0</v>
      </c>
      <c r="AF205" s="195">
        <f>$E205*'Atrações - Compra de Tickets'!AE55</f>
        <v>0</v>
      </c>
      <c r="AG205" s="195">
        <f>$E205*'Atrações - Compra de Tickets'!AF55</f>
        <v>0</v>
      </c>
      <c r="AH205" s="195">
        <f>$E205*'Atrações - Compra de Tickets'!AG55</f>
        <v>0</v>
      </c>
      <c r="AI205" s="195">
        <f>$E205*'Atrações - Compra de Tickets'!AH55</f>
        <v>0</v>
      </c>
      <c r="AJ205" s="195">
        <f>$E205*'Atrações - Compra de Tickets'!AI55</f>
        <v>0</v>
      </c>
      <c r="AK205" s="195">
        <f>$E205*'Atrações - Compra de Tickets'!AJ55</f>
        <v>0</v>
      </c>
      <c r="AL205" s="195">
        <f>$E205*'Atrações - Compra de Tickets'!AK55</f>
        <v>0</v>
      </c>
      <c r="AM205" s="195">
        <f>$E205*'Atrações - Compra de Tickets'!AL55</f>
        <v>0</v>
      </c>
      <c r="AN205" s="195">
        <f>$E205*'Atrações - Compra de Tickets'!AM55</f>
        <v>0</v>
      </c>
      <c r="AO205" s="194"/>
    </row>
    <row r="206" spans="2:41" s="193" customFormat="1" ht="20.100000000000001" customHeight="1" x14ac:dyDescent="0.25">
      <c r="B206" s="199"/>
      <c r="C206" s="199" t="str">
        <f>C200</f>
        <v>A1</v>
      </c>
      <c r="D206" s="201" t="s">
        <v>142</v>
      </c>
      <c r="E206" s="200">
        <f>SUM(F206:AN206)</f>
        <v>26778.127859969925</v>
      </c>
      <c r="F206" s="195">
        <f t="shared" ref="F206:AN206" si="40">SUM(F207:F211)</f>
        <v>431.91024300000004</v>
      </c>
      <c r="G206" s="195">
        <f t="shared" si="40"/>
        <v>450.3672375386526</v>
      </c>
      <c r="H206" s="195">
        <f t="shared" si="40"/>
        <v>485.23269382769098</v>
      </c>
      <c r="I206" s="195">
        <f t="shared" si="40"/>
        <v>520.43966200904561</v>
      </c>
      <c r="J206" s="195">
        <f t="shared" si="40"/>
        <v>588.80659115448373</v>
      </c>
      <c r="K206" s="195">
        <f t="shared" si="40"/>
        <v>657.85673695995092</v>
      </c>
      <c r="L206" s="195">
        <f t="shared" si="40"/>
        <v>760.75045078966798</v>
      </c>
      <c r="M206" s="195">
        <f t="shared" si="40"/>
        <v>764.67250979206574</v>
      </c>
      <c r="N206" s="195">
        <f t="shared" si="40"/>
        <v>768.59243705374854</v>
      </c>
      <c r="O206" s="195">
        <f t="shared" si="40"/>
        <v>772.51015341964751</v>
      </c>
      <c r="P206" s="195">
        <f t="shared" si="40"/>
        <v>776.42557469109761</v>
      </c>
      <c r="Q206" s="195">
        <f t="shared" si="40"/>
        <v>780.33861118434504</v>
      </c>
      <c r="R206" s="195">
        <f t="shared" si="40"/>
        <v>784.24916723923809</v>
      </c>
      <c r="S206" s="195">
        <f t="shared" si="40"/>
        <v>788.15714067121326</v>
      </c>
      <c r="T206" s="195">
        <f t="shared" si="40"/>
        <v>792.06242215847669</v>
      </c>
      <c r="U206" s="195">
        <f t="shared" si="40"/>
        <v>795.96489455495919</v>
      </c>
      <c r="V206" s="195">
        <f t="shared" si="40"/>
        <v>799.86443211794335</v>
      </c>
      <c r="W206" s="195">
        <f t="shared" si="40"/>
        <v>803.76089963726349</v>
      </c>
      <c r="X206" s="195">
        <f t="shared" si="40"/>
        <v>807.65415145061604</v>
      </c>
      <c r="Y206" s="195">
        <f t="shared" si="40"/>
        <v>811.54403032653477</v>
      </c>
      <c r="Z206" s="195">
        <f t="shared" si="40"/>
        <v>815.43036619305883</v>
      </c>
      <c r="AA206" s="195">
        <f t="shared" si="40"/>
        <v>819.31297468569153</v>
      </c>
      <c r="AB206" s="195">
        <f t="shared" si="40"/>
        <v>823.19165548283343</v>
      </c>
      <c r="AC206" s="195">
        <f t="shared" si="40"/>
        <v>827.06619039012685</v>
      </c>
      <c r="AD206" s="195">
        <f t="shared" si="40"/>
        <v>830.93634112670679</v>
      </c>
      <c r="AE206" s="195">
        <f t="shared" si="40"/>
        <v>834.80184675575458</v>
      </c>
      <c r="AF206" s="195">
        <f t="shared" si="40"/>
        <v>838.66242068828433</v>
      </c>
      <c r="AG206" s="195">
        <f t="shared" si="40"/>
        <v>842.51774717195258</v>
      </c>
      <c r="AH206" s="195">
        <f t="shared" si="40"/>
        <v>846.36747715459057</v>
      </c>
      <c r="AI206" s="195">
        <f t="shared" si="40"/>
        <v>850.21122338355997</v>
      </c>
      <c r="AJ206" s="195">
        <f t="shared" si="40"/>
        <v>854.04855456455766</v>
      </c>
      <c r="AK206" s="195">
        <f t="shared" si="40"/>
        <v>857.87898835405156</v>
      </c>
      <c r="AL206" s="195">
        <f t="shared" si="40"/>
        <v>861.70198289353971</v>
      </c>
      <c r="AM206" s="195">
        <f t="shared" si="40"/>
        <v>865.51692650478992</v>
      </c>
      <c r="AN206" s="195">
        <f t="shared" si="40"/>
        <v>869.32312504377569</v>
      </c>
      <c r="AO206" s="194"/>
    </row>
    <row r="207" spans="2:41" s="193" customFormat="1" ht="20.100000000000001" customHeight="1" x14ac:dyDescent="0.25">
      <c r="B207" s="199"/>
      <c r="C207" s="198"/>
      <c r="D207" s="197" t="s">
        <v>141</v>
      </c>
      <c r="E207" s="278">
        <f>VLOOKUP($C206,'Mix de Usos'!$A$10:$L$21,7,0)</f>
        <v>8.4008800000000008</v>
      </c>
      <c r="F207" s="195">
        <f>$E207*'Atrações - Compra de Tickets'!E57</f>
        <v>4.3191024300000009</v>
      </c>
      <c r="G207" s="195">
        <f>$E207*'Atrações - Compra de Tickets'!F57</f>
        <v>11.700540831254198</v>
      </c>
      <c r="H207" s="195">
        <f>$E207*'Atrações - Compra de Tickets'!G57</f>
        <v>20.360363833009917</v>
      </c>
      <c r="I207" s="195">
        <f>$E207*'Atrações - Compra de Tickets'!H57</f>
        <v>30.154274016804102</v>
      </c>
      <c r="J207" s="195">
        <f>$E207*'Atrações - Compra de Tickets'!I57</f>
        <v>43.524583218139448</v>
      </c>
      <c r="K207" s="195">
        <f>$E207*'Atrações - Compra de Tickets'!J57</f>
        <v>48.628769996079569</v>
      </c>
      <c r="L207" s="195">
        <f>$E207*'Atrações - Compra de Tickets'!K57</f>
        <v>56.234673322372259</v>
      </c>
      <c r="M207" s="195">
        <f>$E207*'Atrações - Compra de Tickets'!L57</f>
        <v>56.524591923829504</v>
      </c>
      <c r="N207" s="195">
        <f>$E207*'Atrações - Compra de Tickets'!M57</f>
        <v>56.814352947013113</v>
      </c>
      <c r="O207" s="195">
        <f>$E207*'Atrações - Compra de Tickets'!N57</f>
        <v>57.103950540780353</v>
      </c>
      <c r="P207" s="195">
        <f>$E207*'Atrações - Compra de Tickets'!O57</f>
        <v>57.393378481165946</v>
      </c>
      <c r="Q207" s="195">
        <f>$E207*'Atrações - Compra de Tickets'!P57</f>
        <v>57.682630138746802</v>
      </c>
      <c r="R207" s="195">
        <f>$E207*'Atrações - Compra de Tickets'!Q57</f>
        <v>57.971698442324488</v>
      </c>
      <c r="S207" s="195">
        <f>$E207*'Atrações - Compra de Tickets'!R57</f>
        <v>58.260575838416102</v>
      </c>
      <c r="T207" s="195">
        <f>$E207*'Atrações - Compra de Tickets'!S57</f>
        <v>58.549254245954607</v>
      </c>
      <c r="U207" s="195">
        <f>$E207*'Atrações - Compra de Tickets'!T57</f>
        <v>58.837725005502591</v>
      </c>
      <c r="V207" s="195">
        <f>$E207*'Atrações - Compra de Tickets'!U57</f>
        <v>59.12597882215838</v>
      </c>
      <c r="W207" s="195">
        <f>$E207*'Atrações - Compra de Tickets'!V57</f>
        <v>59.414005701186525</v>
      </c>
      <c r="X207" s="195">
        <f>$E207*'Atrações - Compra de Tickets'!W57</f>
        <v>59.701794875229545</v>
      </c>
      <c r="Y207" s="195">
        <f>$E207*'Atrações - Compra de Tickets'!X57</f>
        <v>59.98933472173745</v>
      </c>
      <c r="Z207" s="195">
        <f>$E207*'Atrações - Compra de Tickets'!Y57</f>
        <v>60.276612668990921</v>
      </c>
      <c r="AA207" s="195">
        <f>$E207*'Atrações - Compra de Tickets'!Z57</f>
        <v>60.56361508876634</v>
      </c>
      <c r="AB207" s="195">
        <f>$E207*'Atrações - Compra de Tickets'!AA57</f>
        <v>60.850327173291056</v>
      </c>
      <c r="AC207" s="195">
        <f>$E207*'Atrações - Compra de Tickets'!AB57</f>
        <v>61.136732793638181</v>
      </c>
      <c r="AD207" s="195">
        <f>$E207*'Atrações - Compra de Tickets'!AC57</f>
        <v>61.422814336086169</v>
      </c>
      <c r="AE207" s="195">
        <f>$E207*'Atrações - Compra de Tickets'!AD57</f>
        <v>61.708552512185392</v>
      </c>
      <c r="AF207" s="195">
        <f>$E207*'Atrações - Compra de Tickets'!AE57</f>
        <v>61.993926137278002</v>
      </c>
      <c r="AG207" s="195">
        <f>$E207*'Atrações - Compra de Tickets'!AF57</f>
        <v>62.278911870950751</v>
      </c>
      <c r="AH207" s="195">
        <f>$E207*'Atrações - Compra de Tickets'!AG57</f>
        <v>62.56348391126734</v>
      </c>
      <c r="AI207" s="195">
        <f>$E207*'Atrações - Compra de Tickets'!AH57</f>
        <v>62.847613632512768</v>
      </c>
      <c r="AJ207" s="195">
        <f>$E207*'Atrações - Compra de Tickets'!AI57</f>
        <v>63.131269153412106</v>
      </c>
      <c r="AK207" s="195">
        <f>$E207*'Atrações - Compra de Tickets'!AJ57</f>
        <v>63.414414819131508</v>
      </c>
      <c r="AL207" s="195">
        <f>$E207*'Atrações - Compra de Tickets'!AK57</f>
        <v>63.697010575490474</v>
      </c>
      <c r="AM207" s="195">
        <f>$E207*'Atrações - Compra de Tickets'!AL57</f>
        <v>63.979011207234088</v>
      </c>
      <c r="AN207" s="195">
        <f>$E207*'Atrações - Compra de Tickets'!AM57</f>
        <v>64.260365403235909</v>
      </c>
      <c r="AO207" s="194"/>
    </row>
    <row r="208" spans="2:41" s="193" customFormat="1" ht="20.100000000000001" customHeight="1" x14ac:dyDescent="0.25">
      <c r="B208" s="199"/>
      <c r="C208" s="198"/>
      <c r="D208" s="197" t="s">
        <v>140</v>
      </c>
      <c r="E208" s="278">
        <f>VLOOKUP($C206,'Mix de Usos'!$A$10:$L$21,7,0)</f>
        <v>8.4008800000000008</v>
      </c>
      <c r="F208" s="195">
        <f>$E208*'Atrações - Compra de Tickets'!E58</f>
        <v>10.797756075000002</v>
      </c>
      <c r="G208" s="195">
        <f>$E208*'Atrações - Compra de Tickets'!F58</f>
        <v>26.319461361758862</v>
      </c>
      <c r="H208" s="195">
        <f>$E208*'Atrações - Compra de Tickets'!G58</f>
        <v>44.583179908888269</v>
      </c>
      <c r="I208" s="195">
        <f>$E208*'Atrações - Compra de Tickets'!H58</f>
        <v>65.221498442973598</v>
      </c>
      <c r="J208" s="195">
        <f>$E208*'Atrações - Compra de Tickets'!I58</f>
        <v>93.478934411685856</v>
      </c>
      <c r="K208" s="195">
        <f>$E208*'Atrações - Compra de Tickets'!J58</f>
        <v>104.4413355597618</v>
      </c>
      <c r="L208" s="195">
        <f>$E208*'Atrações - Compra de Tickets'!K58</f>
        <v>120.77674156736769</v>
      </c>
      <c r="M208" s="195">
        <f>$E208*'Atrações - Compra de Tickets'!L58</f>
        <v>121.39940765458836</v>
      </c>
      <c r="N208" s="195">
        <f>$E208*'Atrações - Compra de Tickets'!M58</f>
        <v>122.02173530665317</v>
      </c>
      <c r="O208" s="195">
        <f>$E208*'Atrações - Compra de Tickets'!N58</f>
        <v>122.64371195690325</v>
      </c>
      <c r="P208" s="195">
        <f>$E208*'Atrações - Compra de Tickets'!O58</f>
        <v>123.26532423795868</v>
      </c>
      <c r="Q208" s="195">
        <f>$E208*'Atrações - Compra de Tickets'!P58</f>
        <v>123.88655791162664</v>
      </c>
      <c r="R208" s="195">
        <f>$E208*'Atrações - Compra de Tickets'!Q58</f>
        <v>124.50739779090145</v>
      </c>
      <c r="S208" s="195">
        <f>$E208*'Atrações - Compra de Tickets'!R58</f>
        <v>125.12782765296184</v>
      </c>
      <c r="T208" s="195">
        <f>$E208*'Atrações - Compra de Tickets'!S58</f>
        <v>125.74783014187979</v>
      </c>
      <c r="U208" s="195">
        <f>$E208*'Atrações - Compra de Tickets'!T58</f>
        <v>126.36738665954533</v>
      </c>
      <c r="V208" s="195">
        <f>$E208*'Atrações - Compra de Tickets'!U58</f>
        <v>126.9864772430447</v>
      </c>
      <c r="W208" s="195">
        <f>$E208*'Atrações - Compra de Tickets'!V58</f>
        <v>127.60508042641196</v>
      </c>
      <c r="X208" s="195">
        <f>$E208*'Atrações - Compra de Tickets'!W58</f>
        <v>128.22317308429982</v>
      </c>
      <c r="Y208" s="195">
        <f>$E208*'Atrações - Compra de Tickets'!X58</f>
        <v>128.84073025464065</v>
      </c>
      <c r="Z208" s="195">
        <f>$E208*'Atrações - Compra de Tickets'!Y58</f>
        <v>129.45772493681005</v>
      </c>
      <c r="AA208" s="195">
        <f>$E208*'Atrações - Compra de Tickets'!Z58</f>
        <v>130.07412786110041</v>
      </c>
      <c r="AB208" s="195">
        <f>$E208*'Atrações - Compra de Tickets'!AA58</f>
        <v>130.68990722445466</v>
      </c>
      <c r="AC208" s="195">
        <f>$E208*'Atrações - Compra de Tickets'!AB58</f>
        <v>131.30502838633657</v>
      </c>
      <c r="AD208" s="195">
        <f>$E208*'Atrações - Compra de Tickets'!AC58</f>
        <v>131.91945351727597</v>
      </c>
      <c r="AE208" s="195">
        <f>$E208*'Atrações - Compra de Tickets'!AD58</f>
        <v>132.53314119094361</v>
      </c>
      <c r="AF208" s="195">
        <f>$E208*'Atrações - Compra de Tickets'!AE58</f>
        <v>133.14604590847202</v>
      </c>
      <c r="AG208" s="195">
        <f>$E208*'Atrações - Compra de Tickets'!AF58</f>
        <v>133.7581175410192</v>
      </c>
      <c r="AH208" s="195">
        <f>$E208*'Atrações - Compra de Tickets'!AG58</f>
        <v>134.36930067306284</v>
      </c>
      <c r="AI208" s="195">
        <f>$E208*'Atrações - Compra de Tickets'!AH58</f>
        <v>134.97953382437402</v>
      </c>
      <c r="AJ208" s="195">
        <f>$E208*'Atrações - Compra de Tickets'!AI58</f>
        <v>135.58874852266919</v>
      </c>
      <c r="AK208" s="195">
        <f>$E208*'Atrações - Compra de Tickets'!AJ58</f>
        <v>136.19686819108927</v>
      </c>
      <c r="AL208" s="195">
        <f>$E208*'Atrações - Compra de Tickets'!AK58</f>
        <v>136.80380680417838</v>
      </c>
      <c r="AM208" s="195">
        <f>$E208*'Atrações - Compra de Tickets'!AL58</f>
        <v>137.40946725190045</v>
      </c>
      <c r="AN208" s="195">
        <f>$E208*'Atrações - Compra de Tickets'!AM58</f>
        <v>138.01373933194986</v>
      </c>
      <c r="AO208" s="194"/>
    </row>
    <row r="209" spans="2:41" s="193" customFormat="1" ht="20.100000000000001" customHeight="1" x14ac:dyDescent="0.25">
      <c r="B209" s="199"/>
      <c r="C209" s="198"/>
      <c r="D209" s="197" t="s">
        <v>139</v>
      </c>
      <c r="E209" s="278">
        <f>VLOOKUP($C206,'Mix de Usos'!$A$10:$L$21,7,0)</f>
        <v>8.4008800000000008</v>
      </c>
      <c r="F209" s="195">
        <f>$E209*'Atrações - Compra de Tickets'!E59</f>
        <v>259.14614580000006</v>
      </c>
      <c r="G209" s="195">
        <f>$E209*'Atrações - Compra de Tickets'!F59</f>
        <v>266.76152213889469</v>
      </c>
      <c r="H209" s="195">
        <f>$E209*'Atrações - Compra de Tickets'!G59</f>
        <v>283.68644211942126</v>
      </c>
      <c r="I209" s="195">
        <f>$E209*'Atrações - Compra de Tickets'!H59</f>
        <v>300.27286739273893</v>
      </c>
      <c r="J209" s="195">
        <f>$E209*'Atrações - Compra de Tickets'!I59</f>
        <v>335.19581621242446</v>
      </c>
      <c r="K209" s="195">
        <f>$E209*'Atrações - Compra de Tickets'!J59</f>
        <v>374.50468321656075</v>
      </c>
      <c r="L209" s="195">
        <f>$E209*'Atrações - Compra de Tickets'!K59</f>
        <v>433.08001662554216</v>
      </c>
      <c r="M209" s="195">
        <f>$E209*'Atrações - Compra de Tickets'!L59</f>
        <v>435.3127663744271</v>
      </c>
      <c r="N209" s="195">
        <f>$E209*'Atrações - Compra de Tickets'!M59</f>
        <v>437.54430256595793</v>
      </c>
      <c r="O209" s="195">
        <f>$E209*'Atrações - Compra de Tickets'!N59</f>
        <v>439.77458013873684</v>
      </c>
      <c r="P209" s="195">
        <f>$E209*'Atrações - Compra de Tickets'!O59</f>
        <v>442.00355116014799</v>
      </c>
      <c r="Q209" s="195">
        <f>$E209*'Atrações - Compra de Tickets'!P59</f>
        <v>444.23116457502397</v>
      </c>
      <c r="R209" s="195">
        <f>$E209*'Atrações - Compra de Tickets'!Q59</f>
        <v>446.45736592595335</v>
      </c>
      <c r="S209" s="195">
        <f>$E209*'Atrações - Compra de Tickets'!R59</f>
        <v>448.68209704130828</v>
      </c>
      <c r="T209" s="195">
        <f>$E209*'Atrações - Compra de Tickets'!S59</f>
        <v>450.90529568637749</v>
      </c>
      <c r="U209" s="195">
        <f>$E209*'Atrações - Compra de Tickets'!T59</f>
        <v>453.12689517224709</v>
      </c>
      <c r="V209" s="195">
        <f>$E209*'Atrações - Compra de Tickets'!U59</f>
        <v>455.34682391610278</v>
      </c>
      <c r="W209" s="195">
        <f>$E209*'Atrações - Compra de Tickets'!V59</f>
        <v>457.5650049455013</v>
      </c>
      <c r="X209" s="195">
        <f>$E209*'Atrações - Compra de Tickets'!W59</f>
        <v>459.78135533780664</v>
      </c>
      <c r="Y209" s="195">
        <f>$E209*'Atrações - Compra de Tickets'!X59</f>
        <v>461.99578558428959</v>
      </c>
      <c r="Z209" s="195">
        <f>$E209*'Atrações - Compra de Tickets'!Y59</f>
        <v>464.20819886638446</v>
      </c>
      <c r="AA209" s="195">
        <f>$E209*'Atrações - Compra de Tickets'!Z59</f>
        <v>466.41849022907047</v>
      </c>
      <c r="AB209" s="195">
        <f>$E209*'Atrações - Compra de Tickets'!AA59</f>
        <v>468.62654563326743</v>
      </c>
      <c r="AC209" s="195">
        <f>$E209*'Atrações - Compra de Tickets'!AB59</f>
        <v>470.83224086529128</v>
      </c>
      <c r="AD209" s="195">
        <f>$E209*'Atrações - Compra de Tickets'!AC59</f>
        <v>473.03544027661155</v>
      </c>
      <c r="AE209" s="195">
        <f>$E209*'Atrações - Compra de Tickets'!AD59</f>
        <v>475.23599532111598</v>
      </c>
      <c r="AF209" s="195">
        <f>$E209*'Atrações - Compra de Tickets'!AE59</f>
        <v>477.43374284942644</v>
      </c>
      <c r="AG209" s="195">
        <f>$E209*'Atrações - Compra de Tickets'!AF59</f>
        <v>479.62850311004911</v>
      </c>
      <c r="AH209" s="195">
        <f>$E209*'Atrações - Compra de Tickets'!AG59</f>
        <v>481.8200773945652</v>
      </c>
      <c r="AI209" s="195">
        <f>$E209*'Atrações - Compra de Tickets'!AH59</f>
        <v>484.00824524779296</v>
      </c>
      <c r="AJ209" s="195">
        <f>$E209*'Atrações - Compra de Tickets'!AI59</f>
        <v>486.1927611425113</v>
      </c>
      <c r="AK209" s="195">
        <f>$E209*'Atrações - Compra de Tickets'!AJ59</f>
        <v>488.37335049019441</v>
      </c>
      <c r="AL209" s="195">
        <f>$E209*'Atrações - Compra de Tickets'!AK59</f>
        <v>490.54970482163424</v>
      </c>
      <c r="AM209" s="195">
        <f>$E209*'Atrações - Compra de Tickets'!AL59</f>
        <v>492.7214759206467</v>
      </c>
      <c r="AN209" s="195">
        <f>$E209*'Atrações - Compra de Tickets'!AM59</f>
        <v>494.8882686249205</v>
      </c>
      <c r="AO209" s="194"/>
    </row>
    <row r="210" spans="2:41" s="193" customFormat="1" ht="20.100000000000001" customHeight="1" x14ac:dyDescent="0.25">
      <c r="B210" s="199"/>
      <c r="C210" s="198"/>
      <c r="D210" s="197" t="s">
        <v>138</v>
      </c>
      <c r="E210" s="278">
        <f>VLOOKUP($C206,'Mix de Usos'!$A$10:$L$21,7,0)</f>
        <v>8.4008800000000008</v>
      </c>
      <c r="F210" s="195">
        <f>$E210*'Atrações - Compra de Tickets'!E60</f>
        <v>129.57307290000003</v>
      </c>
      <c r="G210" s="195">
        <f>$E210*'Atrações - Compra de Tickets'!F60</f>
        <v>117.61790775559453</v>
      </c>
      <c r="H210" s="195">
        <f>$E210*'Atrações - Compra de Tickets'!G60</f>
        <v>107.87693249177228</v>
      </c>
      <c r="I210" s="195">
        <f>$E210*'Atrações - Compra de Tickets'!H60</f>
        <v>95.490269185419706</v>
      </c>
      <c r="J210" s="195">
        <f>$E210*'Atrações - Compra de Tickets'!I60</f>
        <v>85.164985344584565</v>
      </c>
      <c r="K210" s="195">
        <f>$E210*'Atrações - Compra de Tickets'!J60</f>
        <v>95.152398433887313</v>
      </c>
      <c r="L210" s="195">
        <f>$E210*'Atrações - Compra de Tickets'!K60</f>
        <v>110.0349452022176</v>
      </c>
      <c r="M210" s="195">
        <f>$E210*'Atrações - Compra de Tickets'!L60</f>
        <v>110.60223181632439</v>
      </c>
      <c r="N210" s="195">
        <f>$E210*'Atrações - Compra de Tickets'!M60</f>
        <v>111.16921009545423</v>
      </c>
      <c r="O210" s="195">
        <f>$E210*'Atrações - Compra de Tickets'!N60</f>
        <v>111.73586859061784</v>
      </c>
      <c r="P210" s="195">
        <f>$E210*'Atrações - Compra de Tickets'!O60</f>
        <v>112.30219512332042</v>
      </c>
      <c r="Q210" s="195">
        <f>$E210*'Atrações - Compra de Tickets'!P60</f>
        <v>112.8681767217037</v>
      </c>
      <c r="R210" s="195">
        <f>$E210*'Atrações - Compra de Tickets'!Q60</f>
        <v>113.43379954948344</v>
      </c>
      <c r="S210" s="195">
        <f>$E210*'Atrações - Compra de Tickets'!R60</f>
        <v>113.99904882668436</v>
      </c>
      <c r="T210" s="195">
        <f>$E210*'Atrações - Compra de Tickets'!S60</f>
        <v>114.56390874100211</v>
      </c>
      <c r="U210" s="195">
        <f>$E210*'Atrações - Compra de Tickets'!T60</f>
        <v>115.12836234842936</v>
      </c>
      <c r="V210" s="195">
        <f>$E210*'Atrações - Compra de Tickets'!U60</f>
        <v>115.69239146153936</v>
      </c>
      <c r="W210" s="195">
        <f>$E210*'Atrações - Compra de Tickets'!V60</f>
        <v>116.25597652353383</v>
      </c>
      <c r="X210" s="195">
        <f>$E210*'Atrações - Compra de Tickets'!W60</f>
        <v>116.81909646581715</v>
      </c>
      <c r="Y210" s="195">
        <f>$E210*'Atrações - Compra de Tickets'!X60</f>
        <v>117.38172854643003</v>
      </c>
      <c r="Z210" s="195">
        <f>$E210*'Atrações - Compra de Tickets'!Y60</f>
        <v>117.94384816616406</v>
      </c>
      <c r="AA210" s="195">
        <f>$E210*'Atrações - Compra de Tickets'!Z60</f>
        <v>118.50542865853849</v>
      </c>
      <c r="AB210" s="195">
        <f>$E210*'Atrações - Compra de Tickets'!AA60</f>
        <v>119.06644104903708</v>
      </c>
      <c r="AC210" s="195">
        <f>$E210*'Atrações - Compra de Tickets'!AB60</f>
        <v>119.62685377802801</v>
      </c>
      <c r="AD210" s="195">
        <f>$E210*'Atrações - Compra de Tickets'!AC60</f>
        <v>120.18663238056692</v>
      </c>
      <c r="AE210" s="195">
        <f>$E210*'Atrações - Compra de Tickets'!AD60</f>
        <v>120.7457391147524</v>
      </c>
      <c r="AF210" s="195">
        <f>$E210*'Atrações - Compra de Tickets'!AE60</f>
        <v>121.30413252835351</v>
      </c>
      <c r="AG210" s="195">
        <f>$E210*'Atrações - Compra de Tickets'!AF60</f>
        <v>121.86176695095125</v>
      </c>
      <c r="AH210" s="195">
        <f>$E210*'Atrações - Compra de Tickets'!AG60</f>
        <v>122.41859189564003</v>
      </c>
      <c r="AI210" s="195">
        <f>$E210*'Atrações - Compra de Tickets'!AH60</f>
        <v>122.97455135019815</v>
      </c>
      <c r="AJ210" s="195">
        <f>$E210*'Atrações - Compra de Tickets'!AI60</f>
        <v>123.52958293221766</v>
      </c>
      <c r="AK210" s="195">
        <f>$E210*'Atrações - Compra de Tickets'!AJ60</f>
        <v>124.08361687553008</v>
      </c>
      <c r="AL210" s="195">
        <f>$E210*'Atrações - Compra de Tickets'!AK60</f>
        <v>124.63657480572162</v>
      </c>
      <c r="AM210" s="195">
        <f>$E210*'Atrações - Compra de Tickets'!AL60</f>
        <v>125.18836824965287</v>
      </c>
      <c r="AN210" s="195">
        <f>$E210*'Atrações - Compra de Tickets'!AM60</f>
        <v>125.73889680633177</v>
      </c>
      <c r="AO210" s="194"/>
    </row>
    <row r="211" spans="2:41" s="193" customFormat="1" ht="20.100000000000001" customHeight="1" x14ac:dyDescent="0.25">
      <c r="B211" s="199"/>
      <c r="C211" s="198"/>
      <c r="D211" s="197" t="s">
        <v>137</v>
      </c>
      <c r="E211" s="278">
        <f>VLOOKUP($C206,'Mix de Usos'!$A$10:$L$21,7,0)</f>
        <v>8.4008800000000008</v>
      </c>
      <c r="F211" s="195">
        <f>$E211*'Atrações - Compra de Tickets'!E61</f>
        <v>28.074165794999985</v>
      </c>
      <c r="G211" s="195">
        <f>$E211*'Atrações - Compra de Tickets'!F61</f>
        <v>27.967805451150308</v>
      </c>
      <c r="H211" s="195">
        <f>$E211*'Atrações - Compra de Tickets'!G61</f>
        <v>28.725775474599299</v>
      </c>
      <c r="I211" s="195">
        <f>$E211*'Atrações - Compra de Tickets'!H61</f>
        <v>29.300752971109262</v>
      </c>
      <c r="J211" s="195">
        <f>$E211*'Atrações - Compra de Tickets'!I61</f>
        <v>31.44227196764944</v>
      </c>
      <c r="K211" s="195">
        <f>$E211*'Atrações - Compra de Tickets'!J61</f>
        <v>35.129549753661372</v>
      </c>
      <c r="L211" s="195">
        <f>$E211*'Atrações - Compra de Tickets'!K61</f>
        <v>40.624074072168277</v>
      </c>
      <c r="M211" s="195">
        <f>$E211*'Atrações - Compra de Tickets'!L61</f>
        <v>40.833512022896301</v>
      </c>
      <c r="N211" s="195">
        <f>$E211*'Atrações - Compra de Tickets'!M61</f>
        <v>41.042836138670189</v>
      </c>
      <c r="O211" s="195">
        <f>$E211*'Atrações - Compra de Tickets'!N61</f>
        <v>41.252042192609181</v>
      </c>
      <c r="P211" s="195">
        <f>$E211*'Atrações - Compra de Tickets'!O61</f>
        <v>41.461125688504623</v>
      </c>
      <c r="Q211" s="195">
        <f>$E211*'Atrações - Compra de Tickets'!P61</f>
        <v>41.67008183724402</v>
      </c>
      <c r="R211" s="195">
        <f>$E211*'Atrações - Compra de Tickets'!Q61</f>
        <v>41.878905530575324</v>
      </c>
      <c r="S211" s="195">
        <f>$E211*'Atrações - Compra de Tickets'!R61</f>
        <v>42.0875913118428</v>
      </c>
      <c r="T211" s="195">
        <f>$E211*'Atrações - Compra de Tickets'!S61</f>
        <v>42.296133343262653</v>
      </c>
      <c r="U211" s="195">
        <f>$E211*'Atrações - Compra de Tickets'!T61</f>
        <v>42.504525369234834</v>
      </c>
      <c r="V211" s="195">
        <f>$E211*'Atrações - Compra de Tickets'!U61</f>
        <v>42.712760675098188</v>
      </c>
      <c r="W211" s="195">
        <f>$E211*'Atrações - Compra de Tickets'!V61</f>
        <v>42.920832040629861</v>
      </c>
      <c r="X211" s="195">
        <f>$E211*'Atrações - Compra de Tickets'!W61</f>
        <v>43.128731687462896</v>
      </c>
      <c r="Y211" s="195">
        <f>$E211*'Atrações - Compra de Tickets'!X61</f>
        <v>43.336451219436952</v>
      </c>
      <c r="Z211" s="195">
        <f>$E211*'Atrações - Compra de Tickets'!Y61</f>
        <v>43.543981554709347</v>
      </c>
      <c r="AA211" s="195">
        <f>$E211*'Atrações - Compra de Tickets'!Z61</f>
        <v>43.751312848215939</v>
      </c>
      <c r="AB211" s="195">
        <f>$E211*'Atrações - Compra de Tickets'!AA61</f>
        <v>43.958434402783318</v>
      </c>
      <c r="AC211" s="195">
        <f>$E211*'Atrações - Compra de Tickets'!AB61</f>
        <v>44.165334566832776</v>
      </c>
      <c r="AD211" s="195">
        <f>$E211*'Atrações - Compra de Tickets'!AC61</f>
        <v>44.372000616166147</v>
      </c>
      <c r="AE211" s="195">
        <f>$E211*'Atrações - Compra de Tickets'!AD61</f>
        <v>44.578418616757297</v>
      </c>
      <c r="AF211" s="195">
        <f>$E211*'Atrações - Compra de Tickets'!AE61</f>
        <v>44.784573264754393</v>
      </c>
      <c r="AG211" s="195">
        <f>$E211*'Atrações - Compra de Tickets'!AF61</f>
        <v>44.990447698982265</v>
      </c>
      <c r="AH211" s="195">
        <f>$E211*'Atrações - Compra de Tickets'!AG61</f>
        <v>45.196023280055144</v>
      </c>
      <c r="AI211" s="195">
        <f>$E211*'Atrações - Compra de Tickets'!AH61</f>
        <v>45.401279328682115</v>
      </c>
      <c r="AJ211" s="195">
        <f>$E211*'Atrações - Compra de Tickets'!AI61</f>
        <v>45.606192813747377</v>
      </c>
      <c r="AK211" s="195">
        <f>$E211*'Atrações - Compra de Tickets'!AJ61</f>
        <v>45.810737978106367</v>
      </c>
      <c r="AL211" s="195">
        <f>$E211*'Atrações - Compra de Tickets'!AK61</f>
        <v>46.014885886515025</v>
      </c>
      <c r="AM211" s="195">
        <f>$E211*'Atrações - Compra de Tickets'!AL61</f>
        <v>46.218603875355782</v>
      </c>
      <c r="AN211" s="195">
        <f>$E211*'Atrações - Compra de Tickets'!AM61</f>
        <v>46.421854877337637</v>
      </c>
      <c r="AO211" s="194"/>
    </row>
    <row r="212" spans="2:41" s="193" customFormat="1" ht="20.100000000000001" customHeight="1" x14ac:dyDescent="0.25">
      <c r="B212" s="199"/>
      <c r="C212" s="199" t="str">
        <f>C206</f>
        <v>A1</v>
      </c>
      <c r="D212" s="201" t="s">
        <v>136</v>
      </c>
      <c r="E212" s="200">
        <f>SUM(F212:AN212)</f>
        <v>2927741.9793567117</v>
      </c>
      <c r="F212" s="195">
        <f t="shared" ref="F212:AN212" si="41">SUM(F213:F217)</f>
        <v>47222.186567999997</v>
      </c>
      <c r="G212" s="195">
        <f t="shared" si="41"/>
        <v>49240.151304226019</v>
      </c>
      <c r="H212" s="195">
        <f t="shared" si="41"/>
        <v>53052.107858494215</v>
      </c>
      <c r="I212" s="195">
        <f t="shared" si="41"/>
        <v>56901.40304632231</v>
      </c>
      <c r="J212" s="195">
        <f t="shared" si="41"/>
        <v>64376.187299556892</v>
      </c>
      <c r="K212" s="195">
        <f t="shared" si="41"/>
        <v>71925.669907621283</v>
      </c>
      <c r="L212" s="195">
        <f t="shared" si="41"/>
        <v>83175.382619670359</v>
      </c>
      <c r="M212" s="195">
        <f t="shared" si="41"/>
        <v>83604.194403932503</v>
      </c>
      <c r="N212" s="195">
        <f t="shared" si="41"/>
        <v>84032.773117876524</v>
      </c>
      <c r="O212" s="195">
        <f t="shared" si="41"/>
        <v>84461.110107214787</v>
      </c>
      <c r="P212" s="195">
        <f t="shared" si="41"/>
        <v>84889.196166226684</v>
      </c>
      <c r="Q212" s="195">
        <f t="shared" si="41"/>
        <v>85317.021489488383</v>
      </c>
      <c r="R212" s="195">
        <f t="shared" si="41"/>
        <v>85744.575618156698</v>
      </c>
      <c r="S212" s="195">
        <f t="shared" si="41"/>
        <v>86171.847380052655</v>
      </c>
      <c r="T212" s="195">
        <f t="shared" si="41"/>
        <v>86598.824822660128</v>
      </c>
      <c r="U212" s="195">
        <f t="shared" si="41"/>
        <v>87025.495138008875</v>
      </c>
      <c r="V212" s="195">
        <f t="shared" si="41"/>
        <v>87451.844578228469</v>
      </c>
      <c r="W212" s="195">
        <f t="shared" si="41"/>
        <v>87877.858360340804</v>
      </c>
      <c r="X212" s="195">
        <f t="shared" si="41"/>
        <v>88303.520558600692</v>
      </c>
      <c r="Y212" s="195">
        <f t="shared" si="41"/>
        <v>88728.813982367792</v>
      </c>
      <c r="Z212" s="195">
        <f t="shared" si="41"/>
        <v>89153.720037107763</v>
      </c>
      <c r="AA212" s="195">
        <f t="shared" si="41"/>
        <v>89578.218565635616</v>
      </c>
      <c r="AB212" s="195">
        <f t="shared" si="41"/>
        <v>90002.287666123142</v>
      </c>
      <c r="AC212" s="195">
        <f t="shared" si="41"/>
        <v>90425.903482653885</v>
      </c>
      <c r="AD212" s="195">
        <f t="shared" si="41"/>
        <v>90849.039963186617</v>
      </c>
      <c r="AE212" s="195">
        <f t="shared" si="41"/>
        <v>91271.668578629178</v>
      </c>
      <c r="AF212" s="195">
        <f t="shared" si="41"/>
        <v>91693.75799525241</v>
      </c>
      <c r="AG212" s="195">
        <f t="shared" si="41"/>
        <v>92115.273690800139</v>
      </c>
      <c r="AH212" s="195">
        <f t="shared" si="41"/>
        <v>92536.177502235238</v>
      </c>
      <c r="AI212" s="195">
        <f t="shared" si="41"/>
        <v>92956.427089935896</v>
      </c>
      <c r="AJ212" s="195">
        <f t="shared" si="41"/>
        <v>93375.975299058293</v>
      </c>
      <c r="AK212" s="195">
        <f t="shared" si="41"/>
        <v>93794.769393376322</v>
      </c>
      <c r="AL212" s="195">
        <f t="shared" si="41"/>
        <v>94212.750129693683</v>
      </c>
      <c r="AM212" s="195">
        <f t="shared" si="41"/>
        <v>94629.850631190362</v>
      </c>
      <c r="AN212" s="195">
        <f t="shared" si="41"/>
        <v>95045.995004786135</v>
      </c>
      <c r="AO212" s="194"/>
    </row>
    <row r="213" spans="2:41" s="193" customFormat="1" ht="20.100000000000001" customHeight="1" x14ac:dyDescent="0.25">
      <c r="B213" s="199"/>
      <c r="C213" s="198"/>
      <c r="D213" s="197" t="s">
        <v>135</v>
      </c>
      <c r="E213" s="278">
        <f>VLOOKUP($C212,'Mix de Usos'!$A$10:$L$21,10,0)</f>
        <v>8.4008800000000008</v>
      </c>
      <c r="F213" s="195">
        <f>$E213*'Atrações - Compra de Tickets'!E63</f>
        <v>472.22186568000006</v>
      </c>
      <c r="G213" s="195">
        <f>$E213*'Atrações - Compra de Tickets'!F63</f>
        <v>1279.2591308837923</v>
      </c>
      <c r="H213" s="195">
        <f>$E213*'Atrações - Compra de Tickets'!G63</f>
        <v>2226.0664457424177</v>
      </c>
      <c r="I213" s="195">
        <f>$E213*'Atrações - Compra de Tickets'!H63</f>
        <v>3296.8672925039155</v>
      </c>
      <c r="J213" s="195">
        <f>$E213*'Atrações - Compra de Tickets'!I63</f>
        <v>4758.6877651832465</v>
      </c>
      <c r="K213" s="195">
        <f>$E213*'Atrações - Compra de Tickets'!J63</f>
        <v>5316.7455195713665</v>
      </c>
      <c r="L213" s="195">
        <f>$E213*'Atrações - Compra de Tickets'!K63</f>
        <v>6148.3242832460346</v>
      </c>
      <c r="M213" s="195">
        <f>$E213*'Atrações - Compra de Tickets'!L63</f>
        <v>6180.0220503386918</v>
      </c>
      <c r="N213" s="195">
        <f>$E213*'Atrações - Compra de Tickets'!M63</f>
        <v>6211.7025888734343</v>
      </c>
      <c r="O213" s="195">
        <f>$E213*'Atrações - Compra de Tickets'!N63</f>
        <v>6243.3652591253185</v>
      </c>
      <c r="P213" s="195">
        <f>$E213*'Atrações - Compra de Tickets'!O63</f>
        <v>6275.0093806074774</v>
      </c>
      <c r="Q213" s="195">
        <f>$E213*'Atrações - Compra de Tickets'!P63</f>
        <v>6306.6342285029832</v>
      </c>
      <c r="R213" s="195">
        <f>$E213*'Atrações - Compra de Tickets'!Q63</f>
        <v>6338.2390296941448</v>
      </c>
      <c r="S213" s="195">
        <f>$E213*'Atrações - Compra de Tickets'!R63</f>
        <v>6369.8229583334951</v>
      </c>
      <c r="T213" s="195">
        <f>$E213*'Atrações - Compra de Tickets'!S63</f>
        <v>6401.3851308910371</v>
      </c>
      <c r="U213" s="195">
        <f>$E213*'Atrações - Compra de Tickets'!T63</f>
        <v>6432.9246006016174</v>
      </c>
      <c r="V213" s="195">
        <f>$E213*'Atrações - Compra de Tickets'!U63</f>
        <v>6464.44035122265</v>
      </c>
      <c r="W213" s="195">
        <f>$E213*'Atrações - Compra de Tickets'!V63</f>
        <v>6495.9312899963934</v>
      </c>
      <c r="X213" s="195">
        <f>$E213*'Atrações - Compra de Tickets'!W63</f>
        <v>6527.3962396917641</v>
      </c>
      <c r="Y213" s="195">
        <f>$E213*'Atrações - Compra de Tickets'!X63</f>
        <v>6558.8339295766291</v>
      </c>
      <c r="Z213" s="195">
        <f>$E213*'Atrações - Compra de Tickets'!Y63</f>
        <v>6590.242985143007</v>
      </c>
      <c r="AA213" s="195">
        <f>$E213*'Atrações - Compra de Tickets'!Z63</f>
        <v>6621.6219163717869</v>
      </c>
      <c r="AB213" s="195">
        <f>$E213*'Atrações - Compra de Tickets'!AA63</f>
        <v>6652.9691042798231</v>
      </c>
      <c r="AC213" s="195">
        <f>$E213*'Atrações - Compra de Tickets'!AB63</f>
        <v>6684.2827854377756</v>
      </c>
      <c r="AD213" s="195">
        <f>$E213*'Atrações - Compra de Tickets'!AC63</f>
        <v>6715.5610340787553</v>
      </c>
      <c r="AE213" s="195">
        <f>$E213*'Atrações - Compra de Tickets'!AD63</f>
        <v>6746.8017413322696</v>
      </c>
      <c r="AF213" s="195">
        <f>$E213*'Atrações - Compra de Tickets'!AE63</f>
        <v>6778.0025910090608</v>
      </c>
      <c r="AG213" s="195">
        <f>$E213*'Atrações - Compra de Tickets'!AF63</f>
        <v>6809.1610312239491</v>
      </c>
      <c r="AH213" s="195">
        <f>$E213*'Atrações - Compra de Tickets'!AG63</f>
        <v>6840.2742409652301</v>
      </c>
      <c r="AI213" s="195">
        <f>$E213*'Atrações - Compra de Tickets'!AH63</f>
        <v>6871.3390904880634</v>
      </c>
      <c r="AJ213" s="195">
        <f>$E213*'Atrações - Compra de Tickets'!AI63</f>
        <v>6902.3520941063907</v>
      </c>
      <c r="AK213" s="195">
        <f>$E213*'Atrações - Compra de Tickets'!AJ63</f>
        <v>6933.3093535583785</v>
      </c>
      <c r="AL213" s="195">
        <f>$E213*'Atrações - Compra de Tickets'!AK63</f>
        <v>6964.2064895869589</v>
      </c>
      <c r="AM213" s="195">
        <f>$E213*'Atrações - Compra de Tickets'!AL63</f>
        <v>6995.038558657594</v>
      </c>
      <c r="AN213" s="195">
        <f>$E213*'Atrações - Compra de Tickets'!AM63</f>
        <v>7025.7999507537925</v>
      </c>
      <c r="AO213" s="194"/>
    </row>
    <row r="214" spans="2:41" s="193" customFormat="1" ht="20.100000000000001" customHeight="1" x14ac:dyDescent="0.25">
      <c r="B214" s="199"/>
      <c r="C214" s="198"/>
      <c r="D214" s="197" t="s">
        <v>134</v>
      </c>
      <c r="E214" s="278">
        <f>VLOOKUP($C212,'Mix de Usos'!$A$10:$L$21,10,0)</f>
        <v>8.4008800000000008</v>
      </c>
      <c r="F214" s="195">
        <f>$E214*'Atrações - Compra de Tickets'!E64</f>
        <v>1180.5546642000002</v>
      </c>
      <c r="G214" s="195">
        <f>$E214*'Atrações - Compra de Tickets'!F64</f>
        <v>2877.5944422189691</v>
      </c>
      <c r="H214" s="195">
        <f>$E214*'Atrações - Compra de Tickets'!G64</f>
        <v>4874.4276700384489</v>
      </c>
      <c r="I214" s="195">
        <f>$E214*'Atrações - Compra de Tickets'!H64</f>
        <v>7130.8838297651128</v>
      </c>
      <c r="J214" s="195">
        <f>$E214*'Atrações - Compra de Tickets'!I64</f>
        <v>10220.363495677653</v>
      </c>
      <c r="K214" s="195">
        <f>$E214*'Atrações - Compra de Tickets'!J64</f>
        <v>11418.919354533957</v>
      </c>
      <c r="L214" s="195">
        <f>$E214*'Atrações - Compra de Tickets'!K64</f>
        <v>13204.923744698866</v>
      </c>
      <c r="M214" s="195">
        <f>$E214*'Atrações - Compra de Tickets'!L64</f>
        <v>13273.001903568325</v>
      </c>
      <c r="N214" s="195">
        <f>$E214*'Atrações - Compra de Tickets'!M64</f>
        <v>13341.043060194081</v>
      </c>
      <c r="O214" s="195">
        <f>$E214*'Atrações - Compra de Tickets'!N64</f>
        <v>13409.045840621422</v>
      </c>
      <c r="P214" s="195">
        <f>$E214*'Atrações - Compra de Tickets'!O64</f>
        <v>13477.008783350147</v>
      </c>
      <c r="Q214" s="195">
        <f>$E214*'Atrações - Compra de Tickets'!P64</f>
        <v>13544.930331671178</v>
      </c>
      <c r="R214" s="195">
        <f>$E214*'Atrações - Compra de Tickets'!Q64</f>
        <v>13612.808825138558</v>
      </c>
      <c r="S214" s="195">
        <f>$E214*'Atrações - Compra de Tickets'!R64</f>
        <v>13680.642490057164</v>
      </c>
      <c r="T214" s="195">
        <f>$E214*'Atrações - Compra de Tickets'!S64</f>
        <v>13748.429428845524</v>
      </c>
      <c r="U214" s="195">
        <f>$E214*'Atrações - Compra de Tickets'!T64</f>
        <v>13816.167608110291</v>
      </c>
      <c r="V214" s="195">
        <f>$E214*'Atrações - Compra de Tickets'!U64</f>
        <v>13883.854845239555</v>
      </c>
      <c r="W214" s="195">
        <f>$E214*'Atrações - Compra de Tickets'!V64</f>
        <v>13951.488793287706</v>
      </c>
      <c r="X214" s="195">
        <f>$E214*'Atrações - Compra de Tickets'!W64</f>
        <v>14019.066923883449</v>
      </c>
      <c r="Y214" s="195">
        <f>$E214*'Atrações - Compra de Tickets'!X64</f>
        <v>14086.586507840713</v>
      </c>
      <c r="Z214" s="195">
        <f>$E214*'Atrações - Compra de Tickets'!Y64</f>
        <v>14154.044593091228</v>
      </c>
      <c r="AA214" s="195">
        <f>$E214*'Atrações - Compra de Tickets'!Z64</f>
        <v>14221.43797948031</v>
      </c>
      <c r="AB214" s="195">
        <f>$E214*'Atrações - Compra de Tickets'!AA64</f>
        <v>14288.763189873711</v>
      </c>
      <c r="AC214" s="195">
        <f>$E214*'Atrações - Compra de Tickets'!AB64</f>
        <v>14356.016436906131</v>
      </c>
      <c r="AD214" s="195">
        <f>$E214*'Atrações - Compra de Tickets'!AC64</f>
        <v>14423.193584555511</v>
      </c>
      <c r="AE214" s="195">
        <f>$E214*'Atrações - Compra de Tickets'!AD64</f>
        <v>14490.29010354317</v>
      </c>
      <c r="AF214" s="195">
        <f>$E214*'Atrações - Compra de Tickets'!AE64</f>
        <v>14557.301019326276</v>
      </c>
      <c r="AG214" s="195">
        <f>$E214*'Atrações - Compra de Tickets'!AF64</f>
        <v>14624.220851151435</v>
      </c>
      <c r="AH214" s="195">
        <f>$E214*'Atrações - Compra de Tickets'!AG64</f>
        <v>14691.04354025487</v>
      </c>
      <c r="AI214" s="195">
        <f>$E214*'Atrações - Compra de Tickets'!AH64</f>
        <v>14757.762364798224</v>
      </c>
      <c r="AJ214" s="195">
        <f>$E214*'Atrações - Compra de Tickets'!AI64</f>
        <v>14824.369838478497</v>
      </c>
      <c r="AK214" s="195">
        <f>$E214*'Atrações - Compra de Tickets'!AJ64</f>
        <v>14890.857588892426</v>
      </c>
      <c r="AL214" s="195">
        <f>$E214*'Atrações - Compra de Tickets'!AK64</f>
        <v>14957.21621059017</v>
      </c>
      <c r="AM214" s="195">
        <f>$E214*'Atrações - Compra de Tickets'!AL64</f>
        <v>15023.435086207784</v>
      </c>
      <c r="AN214" s="195">
        <f>$E214*'Atrações - Compra de Tickets'!AM64</f>
        <v>15089.502166959852</v>
      </c>
      <c r="AO214" s="194"/>
    </row>
    <row r="215" spans="2:41" s="193" customFormat="1" ht="20.100000000000001" customHeight="1" x14ac:dyDescent="0.25">
      <c r="B215" s="199"/>
      <c r="C215" s="198"/>
      <c r="D215" s="197" t="s">
        <v>133</v>
      </c>
      <c r="E215" s="278">
        <f>VLOOKUP($C212,'Mix de Usos'!$A$10:$L$21,10,0)</f>
        <v>8.4008800000000008</v>
      </c>
      <c r="F215" s="195">
        <f>$E215*'Atrações - Compra de Tickets'!E65</f>
        <v>28333.311940800002</v>
      </c>
      <c r="G215" s="195">
        <f>$E215*'Atrações - Compra de Tickets'!F65</f>
        <v>29165.926420519158</v>
      </c>
      <c r="H215" s="195">
        <f>$E215*'Atrações - Compra de Tickets'!G65</f>
        <v>31016.384338390057</v>
      </c>
      <c r="I215" s="195">
        <f>$E215*'Atrações - Compra de Tickets'!H65</f>
        <v>32829.833501606117</v>
      </c>
      <c r="J215" s="195">
        <f>$E215*'Atrações - Compra de Tickets'!I65</f>
        <v>36648.075905891739</v>
      </c>
      <c r="K215" s="195">
        <f>$E215*'Atrações - Compra de Tickets'!J65</f>
        <v>40945.845365010638</v>
      </c>
      <c r="L215" s="195">
        <f>$E215*'Atrações - Compra de Tickets'!K65</f>
        <v>47350.081817725935</v>
      </c>
      <c r="M215" s="195">
        <f>$E215*'Atrações - Compra de Tickets'!L65</f>
        <v>47594.195790270693</v>
      </c>
      <c r="N215" s="195">
        <f>$E215*'Atrações - Compra de Tickets'!M65</f>
        <v>47838.177080544738</v>
      </c>
      <c r="O215" s="195">
        <f>$E215*'Atrações - Compra de Tickets'!N65</f>
        <v>48082.020761835221</v>
      </c>
      <c r="P215" s="195">
        <f>$E215*'Atrações - Compra de Tickets'!O65</f>
        <v>48325.721593509523</v>
      </c>
      <c r="Q215" s="195">
        <f>$E215*'Atrações - Compra de Tickets'!P65</f>
        <v>48569.273993535942</v>
      </c>
      <c r="R215" s="195">
        <f>$E215*'Atrações - Compra de Tickets'!Q65</f>
        <v>48812.672007904242</v>
      </c>
      <c r="S215" s="195">
        <f>$E215*'Atrações - Compra de Tickets'!R65</f>
        <v>49055.909276516373</v>
      </c>
      <c r="T215" s="195">
        <f>$E215*'Atrações - Compra de Tickets'!S65</f>
        <v>49298.978995043944</v>
      </c>
      <c r="U215" s="195">
        <f>$E215*'Atrações - Compra de Tickets'!T65</f>
        <v>49541.873872165685</v>
      </c>
      <c r="V215" s="195">
        <f>$E215*'Atrações - Compra de Tickets'!U65</f>
        <v>49784.586081493901</v>
      </c>
      <c r="W215" s="195">
        <f>$E215*'Atrações - Compra de Tickets'!V65</f>
        <v>50027.107207374807</v>
      </c>
      <c r="X215" s="195">
        <f>$E215*'Atrações - Compra de Tickets'!W65</f>
        <v>50269.42818360019</v>
      </c>
      <c r="Y215" s="195">
        <f>$E215*'Atrações - Compra de Tickets'!X65</f>
        <v>50511.539223882326</v>
      </c>
      <c r="Z215" s="195">
        <f>$E215*'Atrações - Compra de Tickets'!Y65</f>
        <v>50753.429742724707</v>
      </c>
      <c r="AA215" s="195">
        <f>$E215*'Atrações - Compra de Tickets'!Z65</f>
        <v>50995.088265045044</v>
      </c>
      <c r="AB215" s="195">
        <f>$E215*'Atrações - Compra de Tickets'!AA65</f>
        <v>51236.502322570574</v>
      </c>
      <c r="AC215" s="195">
        <f>$E215*'Atrações - Compra de Tickets'!AB65</f>
        <v>51477.658334605192</v>
      </c>
      <c r="AD215" s="195">
        <f>$E215*'Atrações - Compra de Tickets'!AC65</f>
        <v>51718.541470242861</v>
      </c>
      <c r="AE215" s="195">
        <f>$E215*'Atrações - Compra de Tickets'!AD65</f>
        <v>51959.135488442007</v>
      </c>
      <c r="AF215" s="195">
        <f>$E215*'Atrações - Compra de Tickets'!AE65</f>
        <v>52199.422551537289</v>
      </c>
      <c r="AG215" s="195">
        <f>$E215*'Atrações - Compra de Tickets'!AF65</f>
        <v>52439.383006698699</v>
      </c>
      <c r="AH215" s="195">
        <f>$E215*'Atrações - Compra de Tickets'!AG65</f>
        <v>52678.995128472474</v>
      </c>
      <c r="AI215" s="195">
        <f>$E215*'Atrações - Compra de Tickets'!AH65</f>
        <v>52918.234813758696</v>
      </c>
      <c r="AJ215" s="195">
        <f>$E215*'Atrações - Compra de Tickets'!AI65</f>
        <v>53157.075218247905</v>
      </c>
      <c r="AK215" s="195">
        <f>$E215*'Atrações - Compra de Tickets'!AJ65</f>
        <v>53395.486320261261</v>
      </c>
      <c r="AL215" s="195">
        <f>$E215*'Atrações - Compra de Tickets'!AK65</f>
        <v>53633.434393832009</v>
      </c>
      <c r="AM215" s="195">
        <f>$E215*'Atrações - Compra de Tickets'!AL65</f>
        <v>53870.881367324044</v>
      </c>
      <c r="AN215" s="195">
        <f>$E215*'Atrações - Compra de Tickets'!AM65</f>
        <v>54107.784036324651</v>
      </c>
      <c r="AO215" s="194"/>
    </row>
    <row r="216" spans="2:41" s="193" customFormat="1" ht="20.100000000000001" customHeight="1" x14ac:dyDescent="0.25">
      <c r="B216" s="199"/>
      <c r="C216" s="198"/>
      <c r="D216" s="197" t="s">
        <v>132</v>
      </c>
      <c r="E216" s="278">
        <f>VLOOKUP($C212,'Mix de Usos'!$A$10:$L$21,10,0)</f>
        <v>8.4008800000000008</v>
      </c>
      <c r="F216" s="195">
        <f>$E216*'Atrações - Compra de Tickets'!E66</f>
        <v>14166.655970400001</v>
      </c>
      <c r="G216" s="195">
        <f>$E216*'Atrações - Compra de Tickets'!F66</f>
        <v>12859.557914611671</v>
      </c>
      <c r="H216" s="195">
        <f>$E216*'Atrações - Compra de Tickets'!G66</f>
        <v>11794.544619100436</v>
      </c>
      <c r="I216" s="195">
        <f>$E216*'Atrações - Compra de Tickets'!H66</f>
        <v>10440.269430939221</v>
      </c>
      <c r="J216" s="195">
        <f>$E216*'Atrações - Compra de Tickets'!I66</f>
        <v>9311.3717310079119</v>
      </c>
      <c r="K216" s="195">
        <f>$E216*'Atrações - Compra de Tickets'!J66</f>
        <v>10403.328895438346</v>
      </c>
      <c r="L216" s="195">
        <f>$E216*'Atrações - Compra de Tickets'!K66</f>
        <v>12030.487342109125</v>
      </c>
      <c r="M216" s="195">
        <f>$E216*'Atrações - Compra de Tickets'!L66</f>
        <v>12092.5106785848</v>
      </c>
      <c r="N216" s="195">
        <f>$E216*'Atrações - Compra de Tickets'!M66</f>
        <v>12154.500303769662</v>
      </c>
      <c r="O216" s="195">
        <f>$E216*'Atrações - Compra de Tickets'!N66</f>
        <v>12216.454965907551</v>
      </c>
      <c r="P216" s="195">
        <f>$E216*'Atrações - Compra de Tickets'!O66</f>
        <v>12278.373333483032</v>
      </c>
      <c r="Q216" s="195">
        <f>$E216*'Atrações - Compra de Tickets'!P66</f>
        <v>12340.253988239607</v>
      </c>
      <c r="R216" s="195">
        <f>$E216*'Atrações - Compra de Tickets'!Q66</f>
        <v>12402.095417410192</v>
      </c>
      <c r="S216" s="195">
        <f>$E216*'Atrações - Compra de Tickets'!R66</f>
        <v>12463.896005050823</v>
      </c>
      <c r="T216" s="195">
        <f>$E216*'Atrações - Compra de Tickets'!S66</f>
        <v>12525.654022349565</v>
      </c>
      <c r="U216" s="195">
        <f>$E216*'Atrações - Compra de Tickets'!T66</f>
        <v>12587.36761676161</v>
      </c>
      <c r="V216" s="195">
        <f>$E216*'Atrações - Compra de Tickets'!U66</f>
        <v>12649.034799794972</v>
      </c>
      <c r="W216" s="195">
        <f>$E216*'Atrações - Compra de Tickets'!V66</f>
        <v>12710.653433239699</v>
      </c>
      <c r="X216" s="195">
        <f>$E216*'Atrações - Compra de Tickets'!W66</f>
        <v>12772.221213596009</v>
      </c>
      <c r="Y216" s="195">
        <f>$E216*'Atrações - Compra de Tickets'!X66</f>
        <v>12833.735654409682</v>
      </c>
      <c r="Z216" s="195">
        <f>$E216*'Atrações - Compra de Tickets'!Y66</f>
        <v>12895.194066167272</v>
      </c>
      <c r="AA216" s="195">
        <f>$E216*'Atrações - Compra de Tickets'!Z66</f>
        <v>12956.593533333542</v>
      </c>
      <c r="AB216" s="195">
        <f>$E216*'Atrações - Compra de Tickets'!AA66</f>
        <v>13017.930888028057</v>
      </c>
      <c r="AC216" s="195">
        <f>$E216*'Atrações - Compra de Tickets'!AB66</f>
        <v>13079.202679731063</v>
      </c>
      <c r="AD216" s="195">
        <f>$E216*'Atrações - Compra de Tickets'!AC66</f>
        <v>13140.405140275318</v>
      </c>
      <c r="AE216" s="195">
        <f>$E216*'Atrações - Compra de Tickets'!AD66</f>
        <v>13201.53414321293</v>
      </c>
      <c r="AF216" s="195">
        <f>$E216*'Atrações - Compra de Tickets'!AE66</f>
        <v>13262.585156433317</v>
      </c>
      <c r="AG216" s="195">
        <f>$E216*'Atrações - Compra de Tickets'!AF66</f>
        <v>13323.553186637339</v>
      </c>
      <c r="AH216" s="195">
        <f>$E216*'Atrações - Compra de Tickets'!AG66</f>
        <v>13384.43271392331</v>
      </c>
      <c r="AI216" s="195">
        <f>$E216*'Atrações - Compra de Tickets'!AH66</f>
        <v>13445.217614288335</v>
      </c>
      <c r="AJ216" s="195">
        <f>$E216*'Atrações - Compra de Tickets'!AI66</f>
        <v>13505.901067255798</v>
      </c>
      <c r="AK216" s="195">
        <f>$E216*'Atrações - Compra de Tickets'!AJ66</f>
        <v>13566.475445057957</v>
      </c>
      <c r="AL216" s="195">
        <f>$E216*'Atrações - Compra de Tickets'!AK66</f>
        <v>13626.932178758898</v>
      </c>
      <c r="AM216" s="195">
        <f>$E216*'Atrações - Compra de Tickets'!AL66</f>
        <v>13687.26159529538</v>
      </c>
      <c r="AN216" s="195">
        <f>$E216*'Atrações - Compra de Tickets'!AM66</f>
        <v>13747.452717492275</v>
      </c>
      <c r="AO216" s="194"/>
    </row>
    <row r="217" spans="2:41" s="193" customFormat="1" ht="20.100000000000001" customHeight="1" x14ac:dyDescent="0.25">
      <c r="B217" s="199"/>
      <c r="C217" s="198"/>
      <c r="D217" s="197" t="s">
        <v>131</v>
      </c>
      <c r="E217" s="278">
        <f>VLOOKUP($C212,'Mix de Usos'!$A$10:$L$21,10,0)</f>
        <v>8.4008800000000008</v>
      </c>
      <c r="F217" s="195">
        <f>$E217*'Atrações - Compra de Tickets'!E67</f>
        <v>3069.4421269199979</v>
      </c>
      <c r="G217" s="195">
        <f>$E217*'Atrações - Compra de Tickets'!F67</f>
        <v>3057.8133959924339</v>
      </c>
      <c r="H217" s="195">
        <f>$E217*'Atrações - Compra de Tickets'!G67</f>
        <v>3140.6847852228566</v>
      </c>
      <c r="I217" s="195">
        <f>$E217*'Atrações - Compra de Tickets'!H67</f>
        <v>3203.5489915079461</v>
      </c>
      <c r="J217" s="195">
        <f>$E217*'Atrações - Compra de Tickets'!I67</f>
        <v>3437.6884017963384</v>
      </c>
      <c r="K217" s="195">
        <f>$E217*'Atrações - Compra de Tickets'!J67</f>
        <v>3840.8307730669776</v>
      </c>
      <c r="L217" s="195">
        <f>$E217*'Atrações - Compra de Tickets'!K67</f>
        <v>4441.565431890398</v>
      </c>
      <c r="M217" s="195">
        <f>$E217*'Atrações - Compra de Tickets'!L67</f>
        <v>4464.4639811699953</v>
      </c>
      <c r="N217" s="195">
        <f>$E217*'Atrações - Compra de Tickets'!M67</f>
        <v>4487.3500844946066</v>
      </c>
      <c r="O217" s="195">
        <f>$E217*'Atrações - Compra de Tickets'!N67</f>
        <v>4510.22327972527</v>
      </c>
      <c r="P217" s="195">
        <f>$E217*'Atrações - Compra de Tickets'!O67</f>
        <v>4533.083075276505</v>
      </c>
      <c r="Q217" s="195">
        <f>$E217*'Atrações - Compra de Tickets'!P67</f>
        <v>4555.9289475386795</v>
      </c>
      <c r="R217" s="195">
        <f>$E217*'Atrações - Compra de Tickets'!Q67</f>
        <v>4578.7603380095688</v>
      </c>
      <c r="S217" s="195">
        <f>$E217*'Atrações - Compra de Tickets'!R67</f>
        <v>4601.576650094813</v>
      </c>
      <c r="T217" s="195">
        <f>$E217*'Atrações - Compra de Tickets'!S67</f>
        <v>4624.3772455300505</v>
      </c>
      <c r="U217" s="195">
        <f>$E217*'Atrações - Compra de Tickets'!T67</f>
        <v>4647.1614403696749</v>
      </c>
      <c r="V217" s="195">
        <f>$E217*'Atrações - Compra de Tickets'!U67</f>
        <v>4669.928500477401</v>
      </c>
      <c r="W217" s="195">
        <f>$E217*'Atrações - Compra de Tickets'!V67</f>
        <v>4692.6776364421994</v>
      </c>
      <c r="X217" s="195">
        <f>$E217*'Atrações - Compra de Tickets'!W67</f>
        <v>4715.4079978292766</v>
      </c>
      <c r="Y217" s="195">
        <f>$E217*'Atrações - Compra de Tickets'!X67</f>
        <v>4738.1186666584399</v>
      </c>
      <c r="Z217" s="195">
        <f>$E217*'Atrações - Compra de Tickets'!Y67</f>
        <v>4760.8086499815545</v>
      </c>
      <c r="AA217" s="195">
        <f>$E217*'Atrações - Compra de Tickets'!Z67</f>
        <v>4783.4768714049424</v>
      </c>
      <c r="AB217" s="195">
        <f>$E217*'Atrações - Compra de Tickets'!AA67</f>
        <v>4806.1221613709758</v>
      </c>
      <c r="AC217" s="195">
        <f>$E217*'Atrações - Compra de Tickets'!AB67</f>
        <v>4828.7432459737165</v>
      </c>
      <c r="AD217" s="195">
        <f>$E217*'Atrações - Compra de Tickets'!AC67</f>
        <v>4851.338734034166</v>
      </c>
      <c r="AE217" s="195">
        <f>$E217*'Atrações - Compra de Tickets'!AD67</f>
        <v>4873.9071020987976</v>
      </c>
      <c r="AF217" s="195">
        <f>$E217*'Atrações - Compra de Tickets'!AE67</f>
        <v>4896.4466769464807</v>
      </c>
      <c r="AG217" s="195">
        <f>$E217*'Atrações - Compra de Tickets'!AF67</f>
        <v>4918.9556150887283</v>
      </c>
      <c r="AH217" s="195">
        <f>$E217*'Atrações - Compra de Tickets'!AG67</f>
        <v>4941.4318786193626</v>
      </c>
      <c r="AI217" s="195">
        <f>$E217*'Atrações - Compra de Tickets'!AH67</f>
        <v>4963.8732066025768</v>
      </c>
      <c r="AJ217" s="195">
        <f>$E217*'Atrações - Compra de Tickets'!AI67</f>
        <v>4986.277080969714</v>
      </c>
      <c r="AK217" s="195">
        <f>$E217*'Atrações - Compra de Tickets'!AJ67</f>
        <v>5008.6406856062968</v>
      </c>
      <c r="AL217" s="195">
        <f>$E217*'Atrações - Compra de Tickets'!AK67</f>
        <v>5030.9608569256425</v>
      </c>
      <c r="AM217" s="195">
        <f>$E217*'Atrações - Compra de Tickets'!AL67</f>
        <v>5053.2340237055651</v>
      </c>
      <c r="AN217" s="195">
        <f>$E217*'Atrações - Compra de Tickets'!AM67</f>
        <v>5075.4561332555813</v>
      </c>
      <c r="AO217" s="194"/>
    </row>
    <row r="219" spans="2:41" s="208" customFormat="1" ht="20.100000000000001" customHeight="1" x14ac:dyDescent="0.25">
      <c r="B219" s="213"/>
      <c r="C219" s="212"/>
      <c r="D219" s="216" t="s">
        <v>217</v>
      </c>
      <c r="E219" s="215"/>
      <c r="F219" s="214"/>
      <c r="G219" s="214"/>
      <c r="H219" s="214"/>
      <c r="I219" s="214"/>
      <c r="J219" s="214"/>
      <c r="K219" s="214"/>
      <c r="L219" s="214"/>
      <c r="M219" s="214"/>
      <c r="N219" s="214"/>
      <c r="O219" s="214"/>
      <c r="P219" s="214"/>
      <c r="Q219" s="214"/>
      <c r="R219" s="214"/>
      <c r="S219" s="214"/>
      <c r="T219" s="214"/>
      <c r="U219" s="214"/>
      <c r="V219" s="214"/>
      <c r="W219" s="214"/>
      <c r="X219" s="214"/>
      <c r="Y219" s="214"/>
      <c r="Z219" s="214"/>
      <c r="AA219" s="214"/>
      <c r="AB219" s="214"/>
      <c r="AC219" s="214"/>
      <c r="AD219" s="214"/>
      <c r="AE219" s="214"/>
      <c r="AF219" s="214"/>
      <c r="AG219" s="214"/>
      <c r="AH219" s="214"/>
      <c r="AI219" s="214"/>
      <c r="AJ219" s="214"/>
      <c r="AK219" s="214"/>
      <c r="AL219" s="214"/>
      <c r="AM219" s="214"/>
      <c r="AN219" s="214"/>
    </row>
    <row r="220" spans="2:41" s="208" customFormat="1" ht="20.100000000000001" customHeight="1" x14ac:dyDescent="0.3">
      <c r="B220" s="213">
        <f>B158+1</f>
        <v>4</v>
      </c>
      <c r="C220" s="212"/>
      <c r="D220" s="263" t="str">
        <f>'Mix de Usos'!$B$11</f>
        <v>Safari</v>
      </c>
      <c r="E220" s="215"/>
      <c r="F220" s="214"/>
      <c r="G220" s="214"/>
      <c r="H220" s="214"/>
      <c r="I220" s="214"/>
      <c r="J220" s="214"/>
      <c r="K220" s="214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14"/>
      <c r="Y220" s="214"/>
      <c r="Z220" s="214"/>
      <c r="AA220" s="214"/>
      <c r="AB220" s="214"/>
      <c r="AC220" s="214"/>
      <c r="AD220" s="214"/>
      <c r="AE220" s="214"/>
      <c r="AF220" s="214"/>
      <c r="AG220" s="214"/>
      <c r="AH220" s="214"/>
      <c r="AI220" s="214"/>
      <c r="AJ220" s="214"/>
      <c r="AK220" s="214"/>
      <c r="AL220" s="214"/>
      <c r="AM220" s="214"/>
      <c r="AN220" s="214"/>
    </row>
    <row r="221" spans="2:41" s="202" customFormat="1" ht="20.100000000000001" customHeight="1" x14ac:dyDescent="0.25">
      <c r="B221" s="207"/>
      <c r="C221" s="206"/>
      <c r="D221" s="205" t="s">
        <v>185</v>
      </c>
      <c r="E221" s="204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3"/>
      <c r="W221" s="203"/>
      <c r="X221" s="203"/>
      <c r="Y221" s="203"/>
      <c r="Z221" s="203"/>
      <c r="AA221" s="203"/>
      <c r="AB221" s="203"/>
      <c r="AC221" s="203"/>
      <c r="AD221" s="203"/>
      <c r="AE221" s="203"/>
      <c r="AF221" s="203"/>
      <c r="AG221" s="203"/>
      <c r="AH221" s="203"/>
      <c r="AI221" s="203"/>
      <c r="AJ221" s="203"/>
      <c r="AK221" s="203"/>
      <c r="AL221" s="203"/>
      <c r="AM221" s="203"/>
      <c r="AN221" s="203"/>
    </row>
    <row r="222" spans="2:41" s="193" customFormat="1" ht="20.100000000000001" customHeight="1" x14ac:dyDescent="0.25">
      <c r="B222" s="199"/>
      <c r="C222" s="199" t="str">
        <f>"A"&amp;RIGHT(D219,1)</f>
        <v>A2</v>
      </c>
      <c r="D222" s="201" t="s">
        <v>184</v>
      </c>
      <c r="E222" s="200">
        <f>SUM(F222:AN222)</f>
        <v>0</v>
      </c>
      <c r="F222" s="195">
        <f t="shared" ref="F222:AN222" si="42">SUM(F223:F227)</f>
        <v>0</v>
      </c>
      <c r="G222" s="195">
        <f t="shared" si="42"/>
        <v>0</v>
      </c>
      <c r="H222" s="195">
        <f t="shared" si="42"/>
        <v>0</v>
      </c>
      <c r="I222" s="195">
        <f t="shared" si="42"/>
        <v>0</v>
      </c>
      <c r="J222" s="195">
        <f t="shared" si="42"/>
        <v>0</v>
      </c>
      <c r="K222" s="195">
        <f t="shared" si="42"/>
        <v>0</v>
      </c>
      <c r="L222" s="195">
        <f t="shared" si="42"/>
        <v>0</v>
      </c>
      <c r="M222" s="195">
        <f t="shared" si="42"/>
        <v>0</v>
      </c>
      <c r="N222" s="195">
        <f t="shared" si="42"/>
        <v>0</v>
      </c>
      <c r="O222" s="195">
        <f t="shared" si="42"/>
        <v>0</v>
      </c>
      <c r="P222" s="195">
        <f t="shared" si="42"/>
        <v>0</v>
      </c>
      <c r="Q222" s="195">
        <f t="shared" si="42"/>
        <v>0</v>
      </c>
      <c r="R222" s="195">
        <f t="shared" si="42"/>
        <v>0</v>
      </c>
      <c r="S222" s="195">
        <f t="shared" si="42"/>
        <v>0</v>
      </c>
      <c r="T222" s="195">
        <f t="shared" si="42"/>
        <v>0</v>
      </c>
      <c r="U222" s="195">
        <f t="shared" si="42"/>
        <v>0</v>
      </c>
      <c r="V222" s="195">
        <f t="shared" si="42"/>
        <v>0</v>
      </c>
      <c r="W222" s="195">
        <f t="shared" si="42"/>
        <v>0</v>
      </c>
      <c r="X222" s="195">
        <f t="shared" si="42"/>
        <v>0</v>
      </c>
      <c r="Y222" s="195">
        <f t="shared" si="42"/>
        <v>0</v>
      </c>
      <c r="Z222" s="195">
        <f t="shared" si="42"/>
        <v>0</v>
      </c>
      <c r="AA222" s="195">
        <f t="shared" si="42"/>
        <v>0</v>
      </c>
      <c r="AB222" s="195">
        <f t="shared" si="42"/>
        <v>0</v>
      </c>
      <c r="AC222" s="195">
        <f t="shared" si="42"/>
        <v>0</v>
      </c>
      <c r="AD222" s="195">
        <f t="shared" si="42"/>
        <v>0</v>
      </c>
      <c r="AE222" s="195">
        <f t="shared" si="42"/>
        <v>0</v>
      </c>
      <c r="AF222" s="195">
        <f t="shared" si="42"/>
        <v>0</v>
      </c>
      <c r="AG222" s="195">
        <f t="shared" si="42"/>
        <v>0</v>
      </c>
      <c r="AH222" s="195">
        <f t="shared" si="42"/>
        <v>0</v>
      </c>
      <c r="AI222" s="195">
        <f t="shared" si="42"/>
        <v>0</v>
      </c>
      <c r="AJ222" s="195">
        <f t="shared" si="42"/>
        <v>0</v>
      </c>
      <c r="AK222" s="195">
        <f t="shared" si="42"/>
        <v>0</v>
      </c>
      <c r="AL222" s="195">
        <f t="shared" si="42"/>
        <v>0</v>
      </c>
      <c r="AM222" s="195">
        <f t="shared" si="42"/>
        <v>0</v>
      </c>
      <c r="AN222" s="195">
        <f t="shared" si="42"/>
        <v>0</v>
      </c>
      <c r="AO222" s="194"/>
    </row>
    <row r="223" spans="2:41" s="193" customFormat="1" ht="20.100000000000001" customHeight="1" x14ac:dyDescent="0.25">
      <c r="B223" s="199"/>
      <c r="C223" s="199"/>
      <c r="D223" s="197" t="s">
        <v>183</v>
      </c>
      <c r="E223" s="278">
        <f>VLOOKUP($C222,'Mix de Usos'!$A$10:$L$21,5,0)</f>
        <v>0</v>
      </c>
      <c r="F223" s="195">
        <f>$E223*'Atrações - Compra de Tickets'!E73</f>
        <v>0</v>
      </c>
      <c r="G223" s="195">
        <f>$E223*'Atrações - Compra de Tickets'!F73</f>
        <v>0</v>
      </c>
      <c r="H223" s="195">
        <f>$E223*'Atrações - Compra de Tickets'!G73</f>
        <v>0</v>
      </c>
      <c r="I223" s="195">
        <f>$E223*'Atrações - Compra de Tickets'!H73</f>
        <v>0</v>
      </c>
      <c r="J223" s="195">
        <f>$E223*'Atrações - Compra de Tickets'!I73</f>
        <v>0</v>
      </c>
      <c r="K223" s="195">
        <f>$E223*'Atrações - Compra de Tickets'!J73</f>
        <v>0</v>
      </c>
      <c r="L223" s="195">
        <f>$E223*'Atrações - Compra de Tickets'!K73</f>
        <v>0</v>
      </c>
      <c r="M223" s="195">
        <f>$E223*'Atrações - Compra de Tickets'!L73</f>
        <v>0</v>
      </c>
      <c r="N223" s="195">
        <f>$E223*'Atrações - Compra de Tickets'!M73</f>
        <v>0</v>
      </c>
      <c r="O223" s="195">
        <f>$E223*'Atrações - Compra de Tickets'!N73</f>
        <v>0</v>
      </c>
      <c r="P223" s="195">
        <f>$E223*'Atrações - Compra de Tickets'!O73</f>
        <v>0</v>
      </c>
      <c r="Q223" s="195">
        <f>$E223*'Atrações - Compra de Tickets'!P73</f>
        <v>0</v>
      </c>
      <c r="R223" s="195">
        <f>$E223*'Atrações - Compra de Tickets'!Q73</f>
        <v>0</v>
      </c>
      <c r="S223" s="195">
        <f>$E223*'Atrações - Compra de Tickets'!R73</f>
        <v>0</v>
      </c>
      <c r="T223" s="195">
        <f>$E223*'Atrações - Compra de Tickets'!S73</f>
        <v>0</v>
      </c>
      <c r="U223" s="195">
        <f>$E223*'Atrações - Compra de Tickets'!T73</f>
        <v>0</v>
      </c>
      <c r="V223" s="195">
        <f>$E223*'Atrações - Compra de Tickets'!U73</f>
        <v>0</v>
      </c>
      <c r="W223" s="195">
        <f>$E223*'Atrações - Compra de Tickets'!V73</f>
        <v>0</v>
      </c>
      <c r="X223" s="195">
        <f>$E223*'Atrações - Compra de Tickets'!W73</f>
        <v>0</v>
      </c>
      <c r="Y223" s="195">
        <f>$E223*'Atrações - Compra de Tickets'!X73</f>
        <v>0</v>
      </c>
      <c r="Z223" s="195">
        <f>$E223*'Atrações - Compra de Tickets'!Y73</f>
        <v>0</v>
      </c>
      <c r="AA223" s="195">
        <f>$E223*'Atrações - Compra de Tickets'!Z73</f>
        <v>0</v>
      </c>
      <c r="AB223" s="195">
        <f>$E223*'Atrações - Compra de Tickets'!AA73</f>
        <v>0</v>
      </c>
      <c r="AC223" s="195">
        <f>$E223*'Atrações - Compra de Tickets'!AB73</f>
        <v>0</v>
      </c>
      <c r="AD223" s="195">
        <f>$E223*'Atrações - Compra de Tickets'!AC73</f>
        <v>0</v>
      </c>
      <c r="AE223" s="195">
        <f>$E223*'Atrações - Compra de Tickets'!AD73</f>
        <v>0</v>
      </c>
      <c r="AF223" s="195">
        <f>$E223*'Atrações - Compra de Tickets'!AE73</f>
        <v>0</v>
      </c>
      <c r="AG223" s="195">
        <f>$E223*'Atrações - Compra de Tickets'!AF73</f>
        <v>0</v>
      </c>
      <c r="AH223" s="195">
        <f>$E223*'Atrações - Compra de Tickets'!AG73</f>
        <v>0</v>
      </c>
      <c r="AI223" s="195">
        <f>$E223*'Atrações - Compra de Tickets'!AH73</f>
        <v>0</v>
      </c>
      <c r="AJ223" s="195">
        <f>$E223*'Atrações - Compra de Tickets'!AI73</f>
        <v>0</v>
      </c>
      <c r="AK223" s="195">
        <f>$E223*'Atrações - Compra de Tickets'!AJ73</f>
        <v>0</v>
      </c>
      <c r="AL223" s="195">
        <f>$E223*'Atrações - Compra de Tickets'!AK73</f>
        <v>0</v>
      </c>
      <c r="AM223" s="195">
        <f>$E223*'Atrações - Compra de Tickets'!AL73</f>
        <v>0</v>
      </c>
      <c r="AN223" s="195">
        <f>$E223*'Atrações - Compra de Tickets'!AM73</f>
        <v>0</v>
      </c>
      <c r="AO223" s="194"/>
    </row>
    <row r="224" spans="2:41" s="193" customFormat="1" ht="20.100000000000001" customHeight="1" x14ac:dyDescent="0.25">
      <c r="B224" s="199"/>
      <c r="C224" s="199"/>
      <c r="D224" s="197" t="s">
        <v>182</v>
      </c>
      <c r="E224" s="278">
        <f>VLOOKUP($C222,'Mix de Usos'!$A$10:$L$21,5,0)</f>
        <v>0</v>
      </c>
      <c r="F224" s="195">
        <f>$E224*'Atrações - Compra de Tickets'!E74</f>
        <v>0</v>
      </c>
      <c r="G224" s="195">
        <f>$E224*'Atrações - Compra de Tickets'!F74</f>
        <v>0</v>
      </c>
      <c r="H224" s="195">
        <f>$E224*'Atrações - Compra de Tickets'!G74</f>
        <v>0</v>
      </c>
      <c r="I224" s="195">
        <f>$E224*'Atrações - Compra de Tickets'!H74</f>
        <v>0</v>
      </c>
      <c r="J224" s="195">
        <f>$E224*'Atrações - Compra de Tickets'!I74</f>
        <v>0</v>
      </c>
      <c r="K224" s="195">
        <f>$E224*'Atrações - Compra de Tickets'!J74</f>
        <v>0</v>
      </c>
      <c r="L224" s="195">
        <f>$E224*'Atrações - Compra de Tickets'!K74</f>
        <v>0</v>
      </c>
      <c r="M224" s="195">
        <f>$E224*'Atrações - Compra de Tickets'!L74</f>
        <v>0</v>
      </c>
      <c r="N224" s="195">
        <f>$E224*'Atrações - Compra de Tickets'!M74</f>
        <v>0</v>
      </c>
      <c r="O224" s="195">
        <f>$E224*'Atrações - Compra de Tickets'!N74</f>
        <v>0</v>
      </c>
      <c r="P224" s="195">
        <f>$E224*'Atrações - Compra de Tickets'!O74</f>
        <v>0</v>
      </c>
      <c r="Q224" s="195">
        <f>$E224*'Atrações - Compra de Tickets'!P74</f>
        <v>0</v>
      </c>
      <c r="R224" s="195">
        <f>$E224*'Atrações - Compra de Tickets'!Q74</f>
        <v>0</v>
      </c>
      <c r="S224" s="195">
        <f>$E224*'Atrações - Compra de Tickets'!R74</f>
        <v>0</v>
      </c>
      <c r="T224" s="195">
        <f>$E224*'Atrações - Compra de Tickets'!S74</f>
        <v>0</v>
      </c>
      <c r="U224" s="195">
        <f>$E224*'Atrações - Compra de Tickets'!T74</f>
        <v>0</v>
      </c>
      <c r="V224" s="195">
        <f>$E224*'Atrações - Compra de Tickets'!U74</f>
        <v>0</v>
      </c>
      <c r="W224" s="195">
        <f>$E224*'Atrações - Compra de Tickets'!V74</f>
        <v>0</v>
      </c>
      <c r="X224" s="195">
        <f>$E224*'Atrações - Compra de Tickets'!W74</f>
        <v>0</v>
      </c>
      <c r="Y224" s="195">
        <f>$E224*'Atrações - Compra de Tickets'!X74</f>
        <v>0</v>
      </c>
      <c r="Z224" s="195">
        <f>$E224*'Atrações - Compra de Tickets'!Y74</f>
        <v>0</v>
      </c>
      <c r="AA224" s="195">
        <f>$E224*'Atrações - Compra de Tickets'!Z74</f>
        <v>0</v>
      </c>
      <c r="AB224" s="195">
        <f>$E224*'Atrações - Compra de Tickets'!AA74</f>
        <v>0</v>
      </c>
      <c r="AC224" s="195">
        <f>$E224*'Atrações - Compra de Tickets'!AB74</f>
        <v>0</v>
      </c>
      <c r="AD224" s="195">
        <f>$E224*'Atrações - Compra de Tickets'!AC74</f>
        <v>0</v>
      </c>
      <c r="AE224" s="195">
        <f>$E224*'Atrações - Compra de Tickets'!AD74</f>
        <v>0</v>
      </c>
      <c r="AF224" s="195">
        <f>$E224*'Atrações - Compra de Tickets'!AE74</f>
        <v>0</v>
      </c>
      <c r="AG224" s="195">
        <f>$E224*'Atrações - Compra de Tickets'!AF74</f>
        <v>0</v>
      </c>
      <c r="AH224" s="195">
        <f>$E224*'Atrações - Compra de Tickets'!AG74</f>
        <v>0</v>
      </c>
      <c r="AI224" s="195">
        <f>$E224*'Atrações - Compra de Tickets'!AH74</f>
        <v>0</v>
      </c>
      <c r="AJ224" s="195">
        <f>$E224*'Atrações - Compra de Tickets'!AI74</f>
        <v>0</v>
      </c>
      <c r="AK224" s="195">
        <f>$E224*'Atrações - Compra de Tickets'!AJ74</f>
        <v>0</v>
      </c>
      <c r="AL224" s="195">
        <f>$E224*'Atrações - Compra de Tickets'!AK74</f>
        <v>0</v>
      </c>
      <c r="AM224" s="195">
        <f>$E224*'Atrações - Compra de Tickets'!AL74</f>
        <v>0</v>
      </c>
      <c r="AN224" s="195">
        <f>$E224*'Atrações - Compra de Tickets'!AM74</f>
        <v>0</v>
      </c>
      <c r="AO224" s="194"/>
    </row>
    <row r="225" spans="2:41" s="193" customFormat="1" ht="20.100000000000001" customHeight="1" x14ac:dyDescent="0.25">
      <c r="B225" s="199"/>
      <c r="C225" s="199"/>
      <c r="D225" s="197" t="s">
        <v>181</v>
      </c>
      <c r="E225" s="278">
        <f>VLOOKUP($C222,'Mix de Usos'!$A$10:$L$21,5,0)</f>
        <v>0</v>
      </c>
      <c r="F225" s="195">
        <f>$E225*'Atrações - Compra de Tickets'!E75</f>
        <v>0</v>
      </c>
      <c r="G225" s="195">
        <f>$E225*'Atrações - Compra de Tickets'!F75</f>
        <v>0</v>
      </c>
      <c r="H225" s="195">
        <f>$E225*'Atrações - Compra de Tickets'!G75</f>
        <v>0</v>
      </c>
      <c r="I225" s="195">
        <f>$E225*'Atrações - Compra de Tickets'!H75</f>
        <v>0</v>
      </c>
      <c r="J225" s="195">
        <f>$E225*'Atrações - Compra de Tickets'!I75</f>
        <v>0</v>
      </c>
      <c r="K225" s="195">
        <f>$E225*'Atrações - Compra de Tickets'!J75</f>
        <v>0</v>
      </c>
      <c r="L225" s="195">
        <f>$E225*'Atrações - Compra de Tickets'!K75</f>
        <v>0</v>
      </c>
      <c r="M225" s="195">
        <f>$E225*'Atrações - Compra de Tickets'!L75</f>
        <v>0</v>
      </c>
      <c r="N225" s="195">
        <f>$E225*'Atrações - Compra de Tickets'!M75</f>
        <v>0</v>
      </c>
      <c r="O225" s="195">
        <f>$E225*'Atrações - Compra de Tickets'!N75</f>
        <v>0</v>
      </c>
      <c r="P225" s="195">
        <f>$E225*'Atrações - Compra de Tickets'!O75</f>
        <v>0</v>
      </c>
      <c r="Q225" s="195">
        <f>$E225*'Atrações - Compra de Tickets'!P75</f>
        <v>0</v>
      </c>
      <c r="R225" s="195">
        <f>$E225*'Atrações - Compra de Tickets'!Q75</f>
        <v>0</v>
      </c>
      <c r="S225" s="195">
        <f>$E225*'Atrações - Compra de Tickets'!R75</f>
        <v>0</v>
      </c>
      <c r="T225" s="195">
        <f>$E225*'Atrações - Compra de Tickets'!S75</f>
        <v>0</v>
      </c>
      <c r="U225" s="195">
        <f>$E225*'Atrações - Compra de Tickets'!T75</f>
        <v>0</v>
      </c>
      <c r="V225" s="195">
        <f>$E225*'Atrações - Compra de Tickets'!U75</f>
        <v>0</v>
      </c>
      <c r="W225" s="195">
        <f>$E225*'Atrações - Compra de Tickets'!V75</f>
        <v>0</v>
      </c>
      <c r="X225" s="195">
        <f>$E225*'Atrações - Compra de Tickets'!W75</f>
        <v>0</v>
      </c>
      <c r="Y225" s="195">
        <f>$E225*'Atrações - Compra de Tickets'!X75</f>
        <v>0</v>
      </c>
      <c r="Z225" s="195">
        <f>$E225*'Atrações - Compra de Tickets'!Y75</f>
        <v>0</v>
      </c>
      <c r="AA225" s="195">
        <f>$E225*'Atrações - Compra de Tickets'!Z75</f>
        <v>0</v>
      </c>
      <c r="AB225" s="195">
        <f>$E225*'Atrações - Compra de Tickets'!AA75</f>
        <v>0</v>
      </c>
      <c r="AC225" s="195">
        <f>$E225*'Atrações - Compra de Tickets'!AB75</f>
        <v>0</v>
      </c>
      <c r="AD225" s="195">
        <f>$E225*'Atrações - Compra de Tickets'!AC75</f>
        <v>0</v>
      </c>
      <c r="AE225" s="195">
        <f>$E225*'Atrações - Compra de Tickets'!AD75</f>
        <v>0</v>
      </c>
      <c r="AF225" s="195">
        <f>$E225*'Atrações - Compra de Tickets'!AE75</f>
        <v>0</v>
      </c>
      <c r="AG225" s="195">
        <f>$E225*'Atrações - Compra de Tickets'!AF75</f>
        <v>0</v>
      </c>
      <c r="AH225" s="195">
        <f>$E225*'Atrações - Compra de Tickets'!AG75</f>
        <v>0</v>
      </c>
      <c r="AI225" s="195">
        <f>$E225*'Atrações - Compra de Tickets'!AH75</f>
        <v>0</v>
      </c>
      <c r="AJ225" s="195">
        <f>$E225*'Atrações - Compra de Tickets'!AI75</f>
        <v>0</v>
      </c>
      <c r="AK225" s="195">
        <f>$E225*'Atrações - Compra de Tickets'!AJ75</f>
        <v>0</v>
      </c>
      <c r="AL225" s="195">
        <f>$E225*'Atrações - Compra de Tickets'!AK75</f>
        <v>0</v>
      </c>
      <c r="AM225" s="195">
        <f>$E225*'Atrações - Compra de Tickets'!AL75</f>
        <v>0</v>
      </c>
      <c r="AN225" s="195">
        <f>$E225*'Atrações - Compra de Tickets'!AM75</f>
        <v>0</v>
      </c>
      <c r="AO225" s="194"/>
    </row>
    <row r="226" spans="2:41" s="193" customFormat="1" ht="20.100000000000001" customHeight="1" x14ac:dyDescent="0.25">
      <c r="B226" s="199"/>
      <c r="C226" s="199"/>
      <c r="D226" s="197" t="s">
        <v>180</v>
      </c>
      <c r="E226" s="278">
        <f>VLOOKUP($C222,'Mix de Usos'!$A$10:$L$21,5,0)</f>
        <v>0</v>
      </c>
      <c r="F226" s="195">
        <f>$E226*'Atrações - Compra de Tickets'!E76</f>
        <v>0</v>
      </c>
      <c r="G226" s="195">
        <f>$E226*'Atrações - Compra de Tickets'!F76</f>
        <v>0</v>
      </c>
      <c r="H226" s="195">
        <f>$E226*'Atrações - Compra de Tickets'!G76</f>
        <v>0</v>
      </c>
      <c r="I226" s="195">
        <f>$E226*'Atrações - Compra de Tickets'!H76</f>
        <v>0</v>
      </c>
      <c r="J226" s="195">
        <f>$E226*'Atrações - Compra de Tickets'!I76</f>
        <v>0</v>
      </c>
      <c r="K226" s="195">
        <f>$E226*'Atrações - Compra de Tickets'!J76</f>
        <v>0</v>
      </c>
      <c r="L226" s="195">
        <f>$E226*'Atrações - Compra de Tickets'!K76</f>
        <v>0</v>
      </c>
      <c r="M226" s="195">
        <f>$E226*'Atrações - Compra de Tickets'!L76</f>
        <v>0</v>
      </c>
      <c r="N226" s="195">
        <f>$E226*'Atrações - Compra de Tickets'!M76</f>
        <v>0</v>
      </c>
      <c r="O226" s="195">
        <f>$E226*'Atrações - Compra de Tickets'!N76</f>
        <v>0</v>
      </c>
      <c r="P226" s="195">
        <f>$E226*'Atrações - Compra de Tickets'!O76</f>
        <v>0</v>
      </c>
      <c r="Q226" s="195">
        <f>$E226*'Atrações - Compra de Tickets'!P76</f>
        <v>0</v>
      </c>
      <c r="R226" s="195">
        <f>$E226*'Atrações - Compra de Tickets'!Q76</f>
        <v>0</v>
      </c>
      <c r="S226" s="195">
        <f>$E226*'Atrações - Compra de Tickets'!R76</f>
        <v>0</v>
      </c>
      <c r="T226" s="195">
        <f>$E226*'Atrações - Compra de Tickets'!S76</f>
        <v>0</v>
      </c>
      <c r="U226" s="195">
        <f>$E226*'Atrações - Compra de Tickets'!T76</f>
        <v>0</v>
      </c>
      <c r="V226" s="195">
        <f>$E226*'Atrações - Compra de Tickets'!U76</f>
        <v>0</v>
      </c>
      <c r="W226" s="195">
        <f>$E226*'Atrações - Compra de Tickets'!V76</f>
        <v>0</v>
      </c>
      <c r="X226" s="195">
        <f>$E226*'Atrações - Compra de Tickets'!W76</f>
        <v>0</v>
      </c>
      <c r="Y226" s="195">
        <f>$E226*'Atrações - Compra de Tickets'!X76</f>
        <v>0</v>
      </c>
      <c r="Z226" s="195">
        <f>$E226*'Atrações - Compra de Tickets'!Y76</f>
        <v>0</v>
      </c>
      <c r="AA226" s="195">
        <f>$E226*'Atrações - Compra de Tickets'!Z76</f>
        <v>0</v>
      </c>
      <c r="AB226" s="195">
        <f>$E226*'Atrações - Compra de Tickets'!AA76</f>
        <v>0</v>
      </c>
      <c r="AC226" s="195">
        <f>$E226*'Atrações - Compra de Tickets'!AB76</f>
        <v>0</v>
      </c>
      <c r="AD226" s="195">
        <f>$E226*'Atrações - Compra de Tickets'!AC76</f>
        <v>0</v>
      </c>
      <c r="AE226" s="195">
        <f>$E226*'Atrações - Compra de Tickets'!AD76</f>
        <v>0</v>
      </c>
      <c r="AF226" s="195">
        <f>$E226*'Atrações - Compra de Tickets'!AE76</f>
        <v>0</v>
      </c>
      <c r="AG226" s="195">
        <f>$E226*'Atrações - Compra de Tickets'!AF76</f>
        <v>0</v>
      </c>
      <c r="AH226" s="195">
        <f>$E226*'Atrações - Compra de Tickets'!AG76</f>
        <v>0</v>
      </c>
      <c r="AI226" s="195">
        <f>$E226*'Atrações - Compra de Tickets'!AH76</f>
        <v>0</v>
      </c>
      <c r="AJ226" s="195">
        <f>$E226*'Atrações - Compra de Tickets'!AI76</f>
        <v>0</v>
      </c>
      <c r="AK226" s="195">
        <f>$E226*'Atrações - Compra de Tickets'!AJ76</f>
        <v>0</v>
      </c>
      <c r="AL226" s="195">
        <f>$E226*'Atrações - Compra de Tickets'!AK76</f>
        <v>0</v>
      </c>
      <c r="AM226" s="195">
        <f>$E226*'Atrações - Compra de Tickets'!AL76</f>
        <v>0</v>
      </c>
      <c r="AN226" s="195">
        <f>$E226*'Atrações - Compra de Tickets'!AM76</f>
        <v>0</v>
      </c>
      <c r="AO226" s="194"/>
    </row>
    <row r="227" spans="2:41" s="193" customFormat="1" ht="20.100000000000001" customHeight="1" x14ac:dyDescent="0.25">
      <c r="B227" s="199"/>
      <c r="C227" s="199"/>
      <c r="D227" s="197" t="s">
        <v>179</v>
      </c>
      <c r="E227" s="278">
        <f>VLOOKUP($C222,'Mix de Usos'!$A$10:$L$21,5,0)</f>
        <v>0</v>
      </c>
      <c r="F227" s="195">
        <f>$E227*'Atrações - Compra de Tickets'!E77</f>
        <v>0</v>
      </c>
      <c r="G227" s="195">
        <f>$E227*'Atrações - Compra de Tickets'!F77</f>
        <v>0</v>
      </c>
      <c r="H227" s="195">
        <f>$E227*'Atrações - Compra de Tickets'!G77</f>
        <v>0</v>
      </c>
      <c r="I227" s="195">
        <f>$E227*'Atrações - Compra de Tickets'!H77</f>
        <v>0</v>
      </c>
      <c r="J227" s="195">
        <f>$E227*'Atrações - Compra de Tickets'!I77</f>
        <v>0</v>
      </c>
      <c r="K227" s="195">
        <f>$E227*'Atrações - Compra de Tickets'!J77</f>
        <v>0</v>
      </c>
      <c r="L227" s="195">
        <f>$E227*'Atrações - Compra de Tickets'!K77</f>
        <v>0</v>
      </c>
      <c r="M227" s="195">
        <f>$E227*'Atrações - Compra de Tickets'!L77</f>
        <v>0</v>
      </c>
      <c r="N227" s="195">
        <f>$E227*'Atrações - Compra de Tickets'!M77</f>
        <v>0</v>
      </c>
      <c r="O227" s="195">
        <f>$E227*'Atrações - Compra de Tickets'!N77</f>
        <v>0</v>
      </c>
      <c r="P227" s="195">
        <f>$E227*'Atrações - Compra de Tickets'!O77</f>
        <v>0</v>
      </c>
      <c r="Q227" s="195">
        <f>$E227*'Atrações - Compra de Tickets'!P77</f>
        <v>0</v>
      </c>
      <c r="R227" s="195">
        <f>$E227*'Atrações - Compra de Tickets'!Q77</f>
        <v>0</v>
      </c>
      <c r="S227" s="195">
        <f>$E227*'Atrações - Compra de Tickets'!R77</f>
        <v>0</v>
      </c>
      <c r="T227" s="195">
        <f>$E227*'Atrações - Compra de Tickets'!S77</f>
        <v>0</v>
      </c>
      <c r="U227" s="195">
        <f>$E227*'Atrações - Compra de Tickets'!T77</f>
        <v>0</v>
      </c>
      <c r="V227" s="195">
        <f>$E227*'Atrações - Compra de Tickets'!U77</f>
        <v>0</v>
      </c>
      <c r="W227" s="195">
        <f>$E227*'Atrações - Compra de Tickets'!V77</f>
        <v>0</v>
      </c>
      <c r="X227" s="195">
        <f>$E227*'Atrações - Compra de Tickets'!W77</f>
        <v>0</v>
      </c>
      <c r="Y227" s="195">
        <f>$E227*'Atrações - Compra de Tickets'!X77</f>
        <v>0</v>
      </c>
      <c r="Z227" s="195">
        <f>$E227*'Atrações - Compra de Tickets'!Y77</f>
        <v>0</v>
      </c>
      <c r="AA227" s="195">
        <f>$E227*'Atrações - Compra de Tickets'!Z77</f>
        <v>0</v>
      </c>
      <c r="AB227" s="195">
        <f>$E227*'Atrações - Compra de Tickets'!AA77</f>
        <v>0</v>
      </c>
      <c r="AC227" s="195">
        <f>$E227*'Atrações - Compra de Tickets'!AB77</f>
        <v>0</v>
      </c>
      <c r="AD227" s="195">
        <f>$E227*'Atrações - Compra de Tickets'!AC77</f>
        <v>0</v>
      </c>
      <c r="AE227" s="195">
        <f>$E227*'Atrações - Compra de Tickets'!AD77</f>
        <v>0</v>
      </c>
      <c r="AF227" s="195">
        <f>$E227*'Atrações - Compra de Tickets'!AE77</f>
        <v>0</v>
      </c>
      <c r="AG227" s="195">
        <f>$E227*'Atrações - Compra de Tickets'!AF77</f>
        <v>0</v>
      </c>
      <c r="AH227" s="195">
        <f>$E227*'Atrações - Compra de Tickets'!AG77</f>
        <v>0</v>
      </c>
      <c r="AI227" s="195">
        <f>$E227*'Atrações - Compra de Tickets'!AH77</f>
        <v>0</v>
      </c>
      <c r="AJ227" s="195">
        <f>$E227*'Atrações - Compra de Tickets'!AI77</f>
        <v>0</v>
      </c>
      <c r="AK227" s="195">
        <f>$E227*'Atrações - Compra de Tickets'!AJ77</f>
        <v>0</v>
      </c>
      <c r="AL227" s="195">
        <f>$E227*'Atrações - Compra de Tickets'!AK77</f>
        <v>0</v>
      </c>
      <c r="AM227" s="195">
        <f>$E227*'Atrações - Compra de Tickets'!AL77</f>
        <v>0</v>
      </c>
      <c r="AN227" s="195">
        <f>$E227*'Atrações - Compra de Tickets'!AM77</f>
        <v>0</v>
      </c>
      <c r="AO227" s="194"/>
    </row>
    <row r="228" spans="2:41" s="193" customFormat="1" ht="20.100000000000001" customHeight="1" x14ac:dyDescent="0.25">
      <c r="B228" s="199"/>
      <c r="C228" s="199" t="str">
        <f>C222</f>
        <v>A2</v>
      </c>
      <c r="D228" s="201" t="s">
        <v>178</v>
      </c>
      <c r="E228" s="200">
        <f>SUM(F228:AN228)</f>
        <v>29787.753759612129</v>
      </c>
      <c r="F228" s="195">
        <f t="shared" ref="F228:AN228" si="43">SUM(F229:F233)</f>
        <v>67.485975468750013</v>
      </c>
      <c r="G228" s="195">
        <f t="shared" si="43"/>
        <v>182.8209504883468</v>
      </c>
      <c r="H228" s="195">
        <f t="shared" si="43"/>
        <v>318.13068489078</v>
      </c>
      <c r="I228" s="195">
        <f t="shared" si="43"/>
        <v>471.16053151256409</v>
      </c>
      <c r="J228" s="195">
        <f t="shared" si="43"/>
        <v>680.07161278342892</v>
      </c>
      <c r="K228" s="195">
        <f t="shared" si="43"/>
        <v>759.82453118874321</v>
      </c>
      <c r="L228" s="195">
        <f t="shared" si="43"/>
        <v>878.6667706620666</v>
      </c>
      <c r="M228" s="195">
        <f t="shared" si="43"/>
        <v>883.19674880983598</v>
      </c>
      <c r="N228" s="195">
        <f t="shared" si="43"/>
        <v>887.72426479707974</v>
      </c>
      <c r="O228" s="195">
        <f t="shared" si="43"/>
        <v>892.24922719969277</v>
      </c>
      <c r="P228" s="195">
        <f t="shared" si="43"/>
        <v>896.77153876821785</v>
      </c>
      <c r="Q228" s="195">
        <f t="shared" si="43"/>
        <v>901.29109591791882</v>
      </c>
      <c r="R228" s="195">
        <f t="shared" si="43"/>
        <v>905.8077881613201</v>
      </c>
      <c r="S228" s="195">
        <f t="shared" si="43"/>
        <v>910.32149747525159</v>
      </c>
      <c r="T228" s="195">
        <f t="shared" si="43"/>
        <v>914.83209759304066</v>
      </c>
      <c r="U228" s="195">
        <f t="shared" si="43"/>
        <v>919.33945321097792</v>
      </c>
      <c r="V228" s="195">
        <f t="shared" si="43"/>
        <v>923.84341909622469</v>
      </c>
      <c r="W228" s="195">
        <f t="shared" si="43"/>
        <v>928.34383908103939</v>
      </c>
      <c r="X228" s="195">
        <f t="shared" si="43"/>
        <v>932.84054492546159</v>
      </c>
      <c r="Y228" s="195">
        <f t="shared" si="43"/>
        <v>937.3333550271476</v>
      </c>
      <c r="Z228" s="195">
        <f t="shared" si="43"/>
        <v>941.82207295298315</v>
      </c>
      <c r="AA228" s="195">
        <f t="shared" si="43"/>
        <v>946.30648576197405</v>
      </c>
      <c r="AB228" s="195">
        <f t="shared" si="43"/>
        <v>950.78636208267301</v>
      </c>
      <c r="AC228" s="195">
        <f t="shared" si="43"/>
        <v>955.26144990059652</v>
      </c>
      <c r="AD228" s="195">
        <f t="shared" si="43"/>
        <v>959.73147400134656</v>
      </c>
      <c r="AE228" s="195">
        <f t="shared" si="43"/>
        <v>964.19613300289677</v>
      </c>
      <c r="AF228" s="195">
        <f t="shared" si="43"/>
        <v>968.65509589496855</v>
      </c>
      <c r="AG228" s="195">
        <f t="shared" si="43"/>
        <v>973.1079979836054</v>
      </c>
      <c r="AH228" s="195">
        <f t="shared" si="43"/>
        <v>977.55443611355224</v>
      </c>
      <c r="AI228" s="195">
        <f t="shared" si="43"/>
        <v>981.99396300801197</v>
      </c>
      <c r="AJ228" s="195">
        <f t="shared" si="43"/>
        <v>986.42608052206413</v>
      </c>
      <c r="AK228" s="195">
        <f t="shared" si="43"/>
        <v>990.85023154892997</v>
      </c>
      <c r="AL228" s="195">
        <f t="shared" si="43"/>
        <v>995.26579024203852</v>
      </c>
      <c r="AM228" s="195">
        <f t="shared" si="43"/>
        <v>999.67205011303258</v>
      </c>
      <c r="AN228" s="195">
        <f t="shared" si="43"/>
        <v>1004.0682094255611</v>
      </c>
      <c r="AO228" s="194"/>
    </row>
    <row r="229" spans="2:41" s="193" customFormat="1" ht="20.100000000000001" customHeight="1" x14ac:dyDescent="0.25">
      <c r="B229" s="199"/>
      <c r="C229" s="198"/>
      <c r="D229" s="197" t="s">
        <v>177</v>
      </c>
      <c r="E229" s="278">
        <f>VLOOKUP($C228,'Mix de Usos'!$A$10:$L$21,8,0)</f>
        <v>26.252750000000002</v>
      </c>
      <c r="F229" s="195">
        <f>$E229*'Atrações - Compra de Tickets'!E79</f>
        <v>67.485975468750013</v>
      </c>
      <c r="G229" s="195">
        <f>$E229*'Atrações - Compra de Tickets'!F79</f>
        <v>182.8209504883468</v>
      </c>
      <c r="H229" s="195">
        <f>$E229*'Atrações - Compra de Tickets'!G79</f>
        <v>318.13068489078</v>
      </c>
      <c r="I229" s="195">
        <f>$E229*'Atrações - Compra de Tickets'!H79</f>
        <v>471.16053151256409</v>
      </c>
      <c r="J229" s="195">
        <f>$E229*'Atrações - Compra de Tickets'!I79</f>
        <v>680.07161278342892</v>
      </c>
      <c r="K229" s="195">
        <f>$E229*'Atrações - Compra de Tickets'!J79</f>
        <v>759.82453118874321</v>
      </c>
      <c r="L229" s="195">
        <f>$E229*'Atrações - Compra de Tickets'!K79</f>
        <v>878.6667706620666</v>
      </c>
      <c r="M229" s="195">
        <f>$E229*'Atrações - Compra de Tickets'!L79</f>
        <v>883.19674880983598</v>
      </c>
      <c r="N229" s="195">
        <f>$E229*'Atrações - Compra de Tickets'!M79</f>
        <v>887.72426479707974</v>
      </c>
      <c r="O229" s="195">
        <f>$E229*'Atrações - Compra de Tickets'!N79</f>
        <v>892.24922719969277</v>
      </c>
      <c r="P229" s="195">
        <f>$E229*'Atrações - Compra de Tickets'!O79</f>
        <v>896.77153876821785</v>
      </c>
      <c r="Q229" s="195">
        <f>$E229*'Atrações - Compra de Tickets'!P79</f>
        <v>901.29109591791882</v>
      </c>
      <c r="R229" s="195">
        <f>$E229*'Atrações - Compra de Tickets'!Q79</f>
        <v>905.8077881613201</v>
      </c>
      <c r="S229" s="195">
        <f>$E229*'Atrações - Compra de Tickets'!R79</f>
        <v>910.32149747525159</v>
      </c>
      <c r="T229" s="195">
        <f>$E229*'Atrações - Compra de Tickets'!S79</f>
        <v>914.83209759304066</v>
      </c>
      <c r="U229" s="195">
        <f>$E229*'Atrações - Compra de Tickets'!T79</f>
        <v>919.33945321097792</v>
      </c>
      <c r="V229" s="195">
        <f>$E229*'Atrações - Compra de Tickets'!U79</f>
        <v>923.84341909622469</v>
      </c>
      <c r="W229" s="195">
        <f>$E229*'Atrações - Compra de Tickets'!V79</f>
        <v>928.34383908103939</v>
      </c>
      <c r="X229" s="195">
        <f>$E229*'Atrações - Compra de Tickets'!W79</f>
        <v>932.84054492546159</v>
      </c>
      <c r="Y229" s="195">
        <f>$E229*'Atrações - Compra de Tickets'!X79</f>
        <v>937.3333550271476</v>
      </c>
      <c r="Z229" s="195">
        <f>$E229*'Atrações - Compra de Tickets'!Y79</f>
        <v>941.82207295298315</v>
      </c>
      <c r="AA229" s="195">
        <f>$E229*'Atrações - Compra de Tickets'!Z79</f>
        <v>946.30648576197405</v>
      </c>
      <c r="AB229" s="195">
        <f>$E229*'Atrações - Compra de Tickets'!AA79</f>
        <v>950.78636208267301</v>
      </c>
      <c r="AC229" s="195">
        <f>$E229*'Atrações - Compra de Tickets'!AB79</f>
        <v>955.26144990059652</v>
      </c>
      <c r="AD229" s="195">
        <f>$E229*'Atrações - Compra de Tickets'!AC79</f>
        <v>959.73147400134656</v>
      </c>
      <c r="AE229" s="195">
        <f>$E229*'Atrações - Compra de Tickets'!AD79</f>
        <v>964.19613300289677</v>
      </c>
      <c r="AF229" s="195">
        <f>$E229*'Atrações - Compra de Tickets'!AE79</f>
        <v>968.65509589496855</v>
      </c>
      <c r="AG229" s="195">
        <f>$E229*'Atrações - Compra de Tickets'!AF79</f>
        <v>973.1079979836054</v>
      </c>
      <c r="AH229" s="195">
        <f>$E229*'Atrações - Compra de Tickets'!AG79</f>
        <v>977.55443611355224</v>
      </c>
      <c r="AI229" s="195">
        <f>$E229*'Atrações - Compra de Tickets'!AH79</f>
        <v>981.99396300801197</v>
      </c>
      <c r="AJ229" s="195">
        <f>$E229*'Atrações - Compra de Tickets'!AI79</f>
        <v>986.42608052206413</v>
      </c>
      <c r="AK229" s="195">
        <f>$E229*'Atrações - Compra de Tickets'!AJ79</f>
        <v>990.85023154892997</v>
      </c>
      <c r="AL229" s="195">
        <f>$E229*'Atrações - Compra de Tickets'!AK79</f>
        <v>995.26579024203852</v>
      </c>
      <c r="AM229" s="195">
        <f>$E229*'Atrações - Compra de Tickets'!AL79</f>
        <v>999.67205011303258</v>
      </c>
      <c r="AN229" s="195">
        <f>$E229*'Atrações - Compra de Tickets'!AM79</f>
        <v>1004.0682094255611</v>
      </c>
      <c r="AO229" s="194"/>
    </row>
    <row r="230" spans="2:41" s="193" customFormat="1" ht="20.100000000000001" customHeight="1" x14ac:dyDescent="0.25">
      <c r="B230" s="199"/>
      <c r="C230" s="198"/>
      <c r="D230" s="197" t="s">
        <v>176</v>
      </c>
      <c r="E230" s="278">
        <f>VLOOKUP($C228,'Mix de Usos'!$A$10:$L$21,8,0)</f>
        <v>26.252750000000002</v>
      </c>
      <c r="F230" s="195">
        <f>$E230*'Atrações - Compra de Tickets'!E80</f>
        <v>0</v>
      </c>
      <c r="G230" s="195">
        <f>$E230*'Atrações - Compra de Tickets'!F80</f>
        <v>0</v>
      </c>
      <c r="H230" s="195">
        <f>$E230*'Atrações - Compra de Tickets'!G80</f>
        <v>0</v>
      </c>
      <c r="I230" s="195">
        <f>$E230*'Atrações - Compra de Tickets'!H80</f>
        <v>0</v>
      </c>
      <c r="J230" s="195">
        <f>$E230*'Atrações - Compra de Tickets'!I80</f>
        <v>0</v>
      </c>
      <c r="K230" s="195">
        <f>$E230*'Atrações - Compra de Tickets'!J80</f>
        <v>0</v>
      </c>
      <c r="L230" s="195">
        <f>$E230*'Atrações - Compra de Tickets'!K80</f>
        <v>0</v>
      </c>
      <c r="M230" s="195">
        <f>$E230*'Atrações - Compra de Tickets'!L80</f>
        <v>0</v>
      </c>
      <c r="N230" s="195">
        <f>$E230*'Atrações - Compra de Tickets'!M80</f>
        <v>0</v>
      </c>
      <c r="O230" s="195">
        <f>$E230*'Atrações - Compra de Tickets'!N80</f>
        <v>0</v>
      </c>
      <c r="P230" s="195">
        <f>$E230*'Atrações - Compra de Tickets'!O80</f>
        <v>0</v>
      </c>
      <c r="Q230" s="195">
        <f>$E230*'Atrações - Compra de Tickets'!P80</f>
        <v>0</v>
      </c>
      <c r="R230" s="195">
        <f>$E230*'Atrações - Compra de Tickets'!Q80</f>
        <v>0</v>
      </c>
      <c r="S230" s="195">
        <f>$E230*'Atrações - Compra de Tickets'!R80</f>
        <v>0</v>
      </c>
      <c r="T230" s="195">
        <f>$E230*'Atrações - Compra de Tickets'!S80</f>
        <v>0</v>
      </c>
      <c r="U230" s="195">
        <f>$E230*'Atrações - Compra de Tickets'!T80</f>
        <v>0</v>
      </c>
      <c r="V230" s="195">
        <f>$E230*'Atrações - Compra de Tickets'!U80</f>
        <v>0</v>
      </c>
      <c r="W230" s="195">
        <f>$E230*'Atrações - Compra de Tickets'!V80</f>
        <v>0</v>
      </c>
      <c r="X230" s="195">
        <f>$E230*'Atrações - Compra de Tickets'!W80</f>
        <v>0</v>
      </c>
      <c r="Y230" s="195">
        <f>$E230*'Atrações - Compra de Tickets'!X80</f>
        <v>0</v>
      </c>
      <c r="Z230" s="195">
        <f>$E230*'Atrações - Compra de Tickets'!Y80</f>
        <v>0</v>
      </c>
      <c r="AA230" s="195">
        <f>$E230*'Atrações - Compra de Tickets'!Z80</f>
        <v>0</v>
      </c>
      <c r="AB230" s="195">
        <f>$E230*'Atrações - Compra de Tickets'!AA80</f>
        <v>0</v>
      </c>
      <c r="AC230" s="195">
        <f>$E230*'Atrações - Compra de Tickets'!AB80</f>
        <v>0</v>
      </c>
      <c r="AD230" s="195">
        <f>$E230*'Atrações - Compra de Tickets'!AC80</f>
        <v>0</v>
      </c>
      <c r="AE230" s="195">
        <f>$E230*'Atrações - Compra de Tickets'!AD80</f>
        <v>0</v>
      </c>
      <c r="AF230" s="195">
        <f>$E230*'Atrações - Compra de Tickets'!AE80</f>
        <v>0</v>
      </c>
      <c r="AG230" s="195">
        <f>$E230*'Atrações - Compra de Tickets'!AF80</f>
        <v>0</v>
      </c>
      <c r="AH230" s="195">
        <f>$E230*'Atrações - Compra de Tickets'!AG80</f>
        <v>0</v>
      </c>
      <c r="AI230" s="195">
        <f>$E230*'Atrações - Compra de Tickets'!AH80</f>
        <v>0</v>
      </c>
      <c r="AJ230" s="195">
        <f>$E230*'Atrações - Compra de Tickets'!AI80</f>
        <v>0</v>
      </c>
      <c r="AK230" s="195">
        <f>$E230*'Atrações - Compra de Tickets'!AJ80</f>
        <v>0</v>
      </c>
      <c r="AL230" s="195">
        <f>$E230*'Atrações - Compra de Tickets'!AK80</f>
        <v>0</v>
      </c>
      <c r="AM230" s="195">
        <f>$E230*'Atrações - Compra de Tickets'!AL80</f>
        <v>0</v>
      </c>
      <c r="AN230" s="195">
        <f>$E230*'Atrações - Compra de Tickets'!AM80</f>
        <v>0</v>
      </c>
      <c r="AO230" s="194"/>
    </row>
    <row r="231" spans="2:41" s="193" customFormat="1" ht="20.100000000000001" customHeight="1" x14ac:dyDescent="0.25">
      <c r="B231" s="199"/>
      <c r="C231" s="198"/>
      <c r="D231" s="197" t="s">
        <v>175</v>
      </c>
      <c r="E231" s="278">
        <f>VLOOKUP($C228,'Mix de Usos'!$A$10:$L$21,8,0)</f>
        <v>26.252750000000002</v>
      </c>
      <c r="F231" s="195">
        <f>$E231*'Atrações - Compra de Tickets'!E81</f>
        <v>0</v>
      </c>
      <c r="G231" s="195">
        <f>$E231*'Atrações - Compra de Tickets'!F81</f>
        <v>0</v>
      </c>
      <c r="H231" s="195">
        <f>$E231*'Atrações - Compra de Tickets'!G81</f>
        <v>0</v>
      </c>
      <c r="I231" s="195">
        <f>$E231*'Atrações - Compra de Tickets'!H81</f>
        <v>0</v>
      </c>
      <c r="J231" s="195">
        <f>$E231*'Atrações - Compra de Tickets'!I81</f>
        <v>0</v>
      </c>
      <c r="K231" s="195">
        <f>$E231*'Atrações - Compra de Tickets'!J81</f>
        <v>0</v>
      </c>
      <c r="L231" s="195">
        <f>$E231*'Atrações - Compra de Tickets'!K81</f>
        <v>0</v>
      </c>
      <c r="M231" s="195">
        <f>$E231*'Atrações - Compra de Tickets'!L81</f>
        <v>0</v>
      </c>
      <c r="N231" s="195">
        <f>$E231*'Atrações - Compra de Tickets'!M81</f>
        <v>0</v>
      </c>
      <c r="O231" s="195">
        <f>$E231*'Atrações - Compra de Tickets'!N81</f>
        <v>0</v>
      </c>
      <c r="P231" s="195">
        <f>$E231*'Atrações - Compra de Tickets'!O81</f>
        <v>0</v>
      </c>
      <c r="Q231" s="195">
        <f>$E231*'Atrações - Compra de Tickets'!P81</f>
        <v>0</v>
      </c>
      <c r="R231" s="195">
        <f>$E231*'Atrações - Compra de Tickets'!Q81</f>
        <v>0</v>
      </c>
      <c r="S231" s="195">
        <f>$E231*'Atrações - Compra de Tickets'!R81</f>
        <v>0</v>
      </c>
      <c r="T231" s="195">
        <f>$E231*'Atrações - Compra de Tickets'!S81</f>
        <v>0</v>
      </c>
      <c r="U231" s="195">
        <f>$E231*'Atrações - Compra de Tickets'!T81</f>
        <v>0</v>
      </c>
      <c r="V231" s="195">
        <f>$E231*'Atrações - Compra de Tickets'!U81</f>
        <v>0</v>
      </c>
      <c r="W231" s="195">
        <f>$E231*'Atrações - Compra de Tickets'!V81</f>
        <v>0</v>
      </c>
      <c r="X231" s="195">
        <f>$E231*'Atrações - Compra de Tickets'!W81</f>
        <v>0</v>
      </c>
      <c r="Y231" s="195">
        <f>$E231*'Atrações - Compra de Tickets'!X81</f>
        <v>0</v>
      </c>
      <c r="Z231" s="195">
        <f>$E231*'Atrações - Compra de Tickets'!Y81</f>
        <v>0</v>
      </c>
      <c r="AA231" s="195">
        <f>$E231*'Atrações - Compra de Tickets'!Z81</f>
        <v>0</v>
      </c>
      <c r="AB231" s="195">
        <f>$E231*'Atrações - Compra de Tickets'!AA81</f>
        <v>0</v>
      </c>
      <c r="AC231" s="195">
        <f>$E231*'Atrações - Compra de Tickets'!AB81</f>
        <v>0</v>
      </c>
      <c r="AD231" s="195">
        <f>$E231*'Atrações - Compra de Tickets'!AC81</f>
        <v>0</v>
      </c>
      <c r="AE231" s="195">
        <f>$E231*'Atrações - Compra de Tickets'!AD81</f>
        <v>0</v>
      </c>
      <c r="AF231" s="195">
        <f>$E231*'Atrações - Compra de Tickets'!AE81</f>
        <v>0</v>
      </c>
      <c r="AG231" s="195">
        <f>$E231*'Atrações - Compra de Tickets'!AF81</f>
        <v>0</v>
      </c>
      <c r="AH231" s="195">
        <f>$E231*'Atrações - Compra de Tickets'!AG81</f>
        <v>0</v>
      </c>
      <c r="AI231" s="195">
        <f>$E231*'Atrações - Compra de Tickets'!AH81</f>
        <v>0</v>
      </c>
      <c r="AJ231" s="195">
        <f>$E231*'Atrações - Compra de Tickets'!AI81</f>
        <v>0</v>
      </c>
      <c r="AK231" s="195">
        <f>$E231*'Atrações - Compra de Tickets'!AJ81</f>
        <v>0</v>
      </c>
      <c r="AL231" s="195">
        <f>$E231*'Atrações - Compra de Tickets'!AK81</f>
        <v>0</v>
      </c>
      <c r="AM231" s="195">
        <f>$E231*'Atrações - Compra de Tickets'!AL81</f>
        <v>0</v>
      </c>
      <c r="AN231" s="195">
        <f>$E231*'Atrações - Compra de Tickets'!AM81</f>
        <v>0</v>
      </c>
      <c r="AO231" s="194"/>
    </row>
    <row r="232" spans="2:41" s="193" customFormat="1" ht="20.100000000000001" customHeight="1" x14ac:dyDescent="0.25">
      <c r="B232" s="199"/>
      <c r="C232" s="198"/>
      <c r="D232" s="197" t="s">
        <v>174</v>
      </c>
      <c r="E232" s="278">
        <f>VLOOKUP($C228,'Mix de Usos'!$A$10:$L$21,8,0)</f>
        <v>26.252750000000002</v>
      </c>
      <c r="F232" s="195">
        <f>$E232*'Atrações - Compra de Tickets'!E82</f>
        <v>0</v>
      </c>
      <c r="G232" s="195">
        <f>$E232*'Atrações - Compra de Tickets'!F82</f>
        <v>0</v>
      </c>
      <c r="H232" s="195">
        <f>$E232*'Atrações - Compra de Tickets'!G82</f>
        <v>0</v>
      </c>
      <c r="I232" s="195">
        <f>$E232*'Atrações - Compra de Tickets'!H82</f>
        <v>0</v>
      </c>
      <c r="J232" s="195">
        <f>$E232*'Atrações - Compra de Tickets'!I82</f>
        <v>0</v>
      </c>
      <c r="K232" s="195">
        <f>$E232*'Atrações - Compra de Tickets'!J82</f>
        <v>0</v>
      </c>
      <c r="L232" s="195">
        <f>$E232*'Atrações - Compra de Tickets'!K82</f>
        <v>0</v>
      </c>
      <c r="M232" s="195">
        <f>$E232*'Atrações - Compra de Tickets'!L82</f>
        <v>0</v>
      </c>
      <c r="N232" s="195">
        <f>$E232*'Atrações - Compra de Tickets'!M82</f>
        <v>0</v>
      </c>
      <c r="O232" s="195">
        <f>$E232*'Atrações - Compra de Tickets'!N82</f>
        <v>0</v>
      </c>
      <c r="P232" s="195">
        <f>$E232*'Atrações - Compra de Tickets'!O82</f>
        <v>0</v>
      </c>
      <c r="Q232" s="195">
        <f>$E232*'Atrações - Compra de Tickets'!P82</f>
        <v>0</v>
      </c>
      <c r="R232" s="195">
        <f>$E232*'Atrações - Compra de Tickets'!Q82</f>
        <v>0</v>
      </c>
      <c r="S232" s="195">
        <f>$E232*'Atrações - Compra de Tickets'!R82</f>
        <v>0</v>
      </c>
      <c r="T232" s="195">
        <f>$E232*'Atrações - Compra de Tickets'!S82</f>
        <v>0</v>
      </c>
      <c r="U232" s="195">
        <f>$E232*'Atrações - Compra de Tickets'!T82</f>
        <v>0</v>
      </c>
      <c r="V232" s="195">
        <f>$E232*'Atrações - Compra de Tickets'!U82</f>
        <v>0</v>
      </c>
      <c r="W232" s="195">
        <f>$E232*'Atrações - Compra de Tickets'!V82</f>
        <v>0</v>
      </c>
      <c r="X232" s="195">
        <f>$E232*'Atrações - Compra de Tickets'!W82</f>
        <v>0</v>
      </c>
      <c r="Y232" s="195">
        <f>$E232*'Atrações - Compra de Tickets'!X82</f>
        <v>0</v>
      </c>
      <c r="Z232" s="195">
        <f>$E232*'Atrações - Compra de Tickets'!Y82</f>
        <v>0</v>
      </c>
      <c r="AA232" s="195">
        <f>$E232*'Atrações - Compra de Tickets'!Z82</f>
        <v>0</v>
      </c>
      <c r="AB232" s="195">
        <f>$E232*'Atrações - Compra de Tickets'!AA82</f>
        <v>0</v>
      </c>
      <c r="AC232" s="195">
        <f>$E232*'Atrações - Compra de Tickets'!AB82</f>
        <v>0</v>
      </c>
      <c r="AD232" s="195">
        <f>$E232*'Atrações - Compra de Tickets'!AC82</f>
        <v>0</v>
      </c>
      <c r="AE232" s="195">
        <f>$E232*'Atrações - Compra de Tickets'!AD82</f>
        <v>0</v>
      </c>
      <c r="AF232" s="195">
        <f>$E232*'Atrações - Compra de Tickets'!AE82</f>
        <v>0</v>
      </c>
      <c r="AG232" s="195">
        <f>$E232*'Atrações - Compra de Tickets'!AF82</f>
        <v>0</v>
      </c>
      <c r="AH232" s="195">
        <f>$E232*'Atrações - Compra de Tickets'!AG82</f>
        <v>0</v>
      </c>
      <c r="AI232" s="195">
        <f>$E232*'Atrações - Compra de Tickets'!AH82</f>
        <v>0</v>
      </c>
      <c r="AJ232" s="195">
        <f>$E232*'Atrações - Compra de Tickets'!AI82</f>
        <v>0</v>
      </c>
      <c r="AK232" s="195">
        <f>$E232*'Atrações - Compra de Tickets'!AJ82</f>
        <v>0</v>
      </c>
      <c r="AL232" s="195">
        <f>$E232*'Atrações - Compra de Tickets'!AK82</f>
        <v>0</v>
      </c>
      <c r="AM232" s="195">
        <f>$E232*'Atrações - Compra de Tickets'!AL82</f>
        <v>0</v>
      </c>
      <c r="AN232" s="195">
        <f>$E232*'Atrações - Compra de Tickets'!AM82</f>
        <v>0</v>
      </c>
      <c r="AO232" s="194"/>
    </row>
    <row r="233" spans="2:41" s="193" customFormat="1" ht="20.100000000000001" customHeight="1" x14ac:dyDescent="0.25">
      <c r="B233" s="199"/>
      <c r="C233" s="198"/>
      <c r="D233" s="197" t="s">
        <v>173</v>
      </c>
      <c r="E233" s="278">
        <f>VLOOKUP($C228,'Mix de Usos'!$A$10:$L$21,8,0)</f>
        <v>26.252750000000002</v>
      </c>
      <c r="F233" s="195">
        <f>$E233*'Atrações - Compra de Tickets'!E83</f>
        <v>0</v>
      </c>
      <c r="G233" s="195">
        <f>$E233*'Atrações - Compra de Tickets'!F83</f>
        <v>0</v>
      </c>
      <c r="H233" s="195">
        <f>$E233*'Atrações - Compra de Tickets'!G83</f>
        <v>0</v>
      </c>
      <c r="I233" s="195">
        <f>$E233*'Atrações - Compra de Tickets'!H83</f>
        <v>0</v>
      </c>
      <c r="J233" s="195">
        <f>$E233*'Atrações - Compra de Tickets'!I83</f>
        <v>0</v>
      </c>
      <c r="K233" s="195">
        <f>$E233*'Atrações - Compra de Tickets'!J83</f>
        <v>0</v>
      </c>
      <c r="L233" s="195">
        <f>$E233*'Atrações - Compra de Tickets'!K83</f>
        <v>0</v>
      </c>
      <c r="M233" s="195">
        <f>$E233*'Atrações - Compra de Tickets'!L83</f>
        <v>0</v>
      </c>
      <c r="N233" s="195">
        <f>$E233*'Atrações - Compra de Tickets'!M83</f>
        <v>0</v>
      </c>
      <c r="O233" s="195">
        <f>$E233*'Atrações - Compra de Tickets'!N83</f>
        <v>0</v>
      </c>
      <c r="P233" s="195">
        <f>$E233*'Atrações - Compra de Tickets'!O83</f>
        <v>0</v>
      </c>
      <c r="Q233" s="195">
        <f>$E233*'Atrações - Compra de Tickets'!P83</f>
        <v>0</v>
      </c>
      <c r="R233" s="195">
        <f>$E233*'Atrações - Compra de Tickets'!Q83</f>
        <v>0</v>
      </c>
      <c r="S233" s="195">
        <f>$E233*'Atrações - Compra de Tickets'!R83</f>
        <v>0</v>
      </c>
      <c r="T233" s="195">
        <f>$E233*'Atrações - Compra de Tickets'!S83</f>
        <v>0</v>
      </c>
      <c r="U233" s="195">
        <f>$E233*'Atrações - Compra de Tickets'!T83</f>
        <v>0</v>
      </c>
      <c r="V233" s="195">
        <f>$E233*'Atrações - Compra de Tickets'!U83</f>
        <v>0</v>
      </c>
      <c r="W233" s="195">
        <f>$E233*'Atrações - Compra de Tickets'!V83</f>
        <v>0</v>
      </c>
      <c r="X233" s="195">
        <f>$E233*'Atrações - Compra de Tickets'!W83</f>
        <v>0</v>
      </c>
      <c r="Y233" s="195">
        <f>$E233*'Atrações - Compra de Tickets'!X83</f>
        <v>0</v>
      </c>
      <c r="Z233" s="195">
        <f>$E233*'Atrações - Compra de Tickets'!Y83</f>
        <v>0</v>
      </c>
      <c r="AA233" s="195">
        <f>$E233*'Atrações - Compra de Tickets'!Z83</f>
        <v>0</v>
      </c>
      <c r="AB233" s="195">
        <f>$E233*'Atrações - Compra de Tickets'!AA83</f>
        <v>0</v>
      </c>
      <c r="AC233" s="195">
        <f>$E233*'Atrações - Compra de Tickets'!AB83</f>
        <v>0</v>
      </c>
      <c r="AD233" s="195">
        <f>$E233*'Atrações - Compra de Tickets'!AC83</f>
        <v>0</v>
      </c>
      <c r="AE233" s="195">
        <f>$E233*'Atrações - Compra de Tickets'!AD83</f>
        <v>0</v>
      </c>
      <c r="AF233" s="195">
        <f>$E233*'Atrações - Compra de Tickets'!AE83</f>
        <v>0</v>
      </c>
      <c r="AG233" s="195">
        <f>$E233*'Atrações - Compra de Tickets'!AF83</f>
        <v>0</v>
      </c>
      <c r="AH233" s="195">
        <f>$E233*'Atrações - Compra de Tickets'!AG83</f>
        <v>0</v>
      </c>
      <c r="AI233" s="195">
        <f>$E233*'Atrações - Compra de Tickets'!AH83</f>
        <v>0</v>
      </c>
      <c r="AJ233" s="195">
        <f>$E233*'Atrações - Compra de Tickets'!AI83</f>
        <v>0</v>
      </c>
      <c r="AK233" s="195">
        <f>$E233*'Atrações - Compra de Tickets'!AJ83</f>
        <v>0</v>
      </c>
      <c r="AL233" s="195">
        <f>$E233*'Atrações - Compra de Tickets'!AK83</f>
        <v>0</v>
      </c>
      <c r="AM233" s="195">
        <f>$E233*'Atrações - Compra de Tickets'!AL83</f>
        <v>0</v>
      </c>
      <c r="AN233" s="195">
        <f>$E233*'Atrações - Compra de Tickets'!AM83</f>
        <v>0</v>
      </c>
      <c r="AO233" s="194"/>
    </row>
    <row r="234" spans="2:41" s="193" customFormat="1" ht="20.100000000000001" customHeight="1" x14ac:dyDescent="0.25">
      <c r="B234" s="199"/>
      <c r="C234" s="199" t="str">
        <f>C228</f>
        <v>A2</v>
      </c>
      <c r="D234" s="201" t="s">
        <v>172</v>
      </c>
      <c r="E234" s="200">
        <f>SUM(F234:AN234)</f>
        <v>45745968.427448601</v>
      </c>
      <c r="F234" s="195">
        <f t="shared" ref="F234:AN234" si="44">SUM(F235:F239)</f>
        <v>737846.66512499994</v>
      </c>
      <c r="G234" s="195">
        <f t="shared" si="44"/>
        <v>769377.36412853154</v>
      </c>
      <c r="H234" s="195">
        <f t="shared" si="44"/>
        <v>828939.18528897222</v>
      </c>
      <c r="I234" s="195">
        <f t="shared" si="44"/>
        <v>889084.42259878607</v>
      </c>
      <c r="J234" s="195">
        <f t="shared" si="44"/>
        <v>1005877.9265555764</v>
      </c>
      <c r="K234" s="195">
        <f t="shared" si="44"/>
        <v>1123838.5923065825</v>
      </c>
      <c r="L234" s="195">
        <f t="shared" si="44"/>
        <v>1299615.3534323492</v>
      </c>
      <c r="M234" s="195">
        <f t="shared" si="44"/>
        <v>1306315.5375614453</v>
      </c>
      <c r="N234" s="195">
        <f t="shared" si="44"/>
        <v>1313012.0799668205</v>
      </c>
      <c r="O234" s="195">
        <f t="shared" si="44"/>
        <v>1319704.8454252309</v>
      </c>
      <c r="P234" s="195">
        <f t="shared" si="44"/>
        <v>1326393.6900972917</v>
      </c>
      <c r="Q234" s="195">
        <f t="shared" si="44"/>
        <v>1333078.4607732559</v>
      </c>
      <c r="R234" s="195">
        <f t="shared" si="44"/>
        <v>1339758.9940336985</v>
      </c>
      <c r="S234" s="195">
        <f t="shared" si="44"/>
        <v>1346435.115313323</v>
      </c>
      <c r="T234" s="195">
        <f t="shared" si="44"/>
        <v>1353106.6378540643</v>
      </c>
      <c r="U234" s="195">
        <f t="shared" si="44"/>
        <v>1359773.3615313887</v>
      </c>
      <c r="V234" s="195">
        <f t="shared" si="44"/>
        <v>1366435.0715348199</v>
      </c>
      <c r="W234" s="195">
        <f t="shared" si="44"/>
        <v>1373091.5368803253</v>
      </c>
      <c r="X234" s="195">
        <f t="shared" si="44"/>
        <v>1379742.5087281356</v>
      </c>
      <c r="Y234" s="195">
        <f t="shared" si="44"/>
        <v>1386387.7184744964</v>
      </c>
      <c r="Z234" s="195">
        <f t="shared" si="44"/>
        <v>1393026.8755798088</v>
      </c>
      <c r="AA234" s="195">
        <f t="shared" si="44"/>
        <v>1399659.6650880566</v>
      </c>
      <c r="AB234" s="195">
        <f t="shared" si="44"/>
        <v>1406285.744783174</v>
      </c>
      <c r="AC234" s="195">
        <f t="shared" si="44"/>
        <v>1412904.7419164665</v>
      </c>
      <c r="AD234" s="195">
        <f t="shared" si="44"/>
        <v>1419516.2494247905</v>
      </c>
      <c r="AE234" s="195">
        <f t="shared" si="44"/>
        <v>1426119.8215410807</v>
      </c>
      <c r="AF234" s="195">
        <f t="shared" si="44"/>
        <v>1432714.968675819</v>
      </c>
      <c r="AG234" s="195">
        <f t="shared" si="44"/>
        <v>1439301.1514187525</v>
      </c>
      <c r="AH234" s="195">
        <f t="shared" si="44"/>
        <v>1445877.7734724253</v>
      </c>
      <c r="AI234" s="195">
        <f t="shared" si="44"/>
        <v>1452444.1732802482</v>
      </c>
      <c r="AJ234" s="195">
        <f t="shared" si="44"/>
        <v>1458999.6140477858</v>
      </c>
      <c r="AK234" s="195">
        <f t="shared" si="44"/>
        <v>1465543.271771505</v>
      </c>
      <c r="AL234" s="195">
        <f t="shared" si="44"/>
        <v>1472074.2207764634</v>
      </c>
      <c r="AM234" s="195">
        <f t="shared" si="44"/>
        <v>1478591.4161123494</v>
      </c>
      <c r="AN234" s="195">
        <f t="shared" si="44"/>
        <v>1485093.6719497833</v>
      </c>
      <c r="AO234" s="194"/>
    </row>
    <row r="235" spans="2:41" s="193" customFormat="1" ht="20.100000000000001" customHeight="1" x14ac:dyDescent="0.25">
      <c r="B235" s="199"/>
      <c r="C235" s="198"/>
      <c r="D235" s="197" t="s">
        <v>171</v>
      </c>
      <c r="E235" s="278">
        <f>VLOOKUP($C234,'Mix de Usos'!$A$10:$L$21,11,0)</f>
        <v>26.252750000000002</v>
      </c>
      <c r="F235" s="195">
        <f>$E235*'Atrações - Compra de Tickets'!E85</f>
        <v>7378.4666512500007</v>
      </c>
      <c r="G235" s="195">
        <f>$E235*'Atrações - Compra de Tickets'!F85</f>
        <v>19988.423920059253</v>
      </c>
      <c r="H235" s="195">
        <f>$E235*'Atrações - Compra de Tickets'!G85</f>
        <v>34782.288214725275</v>
      </c>
      <c r="I235" s="195">
        <f>$E235*'Atrações - Compra de Tickets'!H85</f>
        <v>51513.551445373669</v>
      </c>
      <c r="J235" s="195">
        <f>$E235*'Atrações - Compra de Tickets'!I85</f>
        <v>74354.49633098823</v>
      </c>
      <c r="K235" s="195">
        <f>$E235*'Atrações - Compra de Tickets'!J85</f>
        <v>83074.14874330259</v>
      </c>
      <c r="L235" s="195">
        <f>$E235*'Atrações - Compra de Tickets'!K85</f>
        <v>96067.566925719264</v>
      </c>
      <c r="M235" s="195">
        <f>$E235*'Atrações - Compra de Tickets'!L85</f>
        <v>96562.844536542048</v>
      </c>
      <c r="N235" s="195">
        <f>$E235*'Atrações - Compra de Tickets'!M85</f>
        <v>97057.85295114739</v>
      </c>
      <c r="O235" s="195">
        <f>$E235*'Atrações - Compra de Tickets'!N85</f>
        <v>97552.582173833085</v>
      </c>
      <c r="P235" s="195">
        <f>$E235*'Atrações - Compra de Tickets'!O85</f>
        <v>98047.02157199182</v>
      </c>
      <c r="Q235" s="195">
        <f>$E235*'Atrações - Compra de Tickets'!P85</f>
        <v>98541.159820359113</v>
      </c>
      <c r="R235" s="195">
        <f>$E235*'Atrações - Compra de Tickets'!Q85</f>
        <v>99034.984838970995</v>
      </c>
      <c r="S235" s="195">
        <f>$E235*'Atrações - Compra de Tickets'!R85</f>
        <v>99528.483723960861</v>
      </c>
      <c r="T235" s="195">
        <f>$E235*'Atrações - Compra de Tickets'!S85</f>
        <v>100021.64267017243</v>
      </c>
      <c r="U235" s="195">
        <f>$E235*'Atrações - Compra de Tickets'!T85</f>
        <v>100514.44688440025</v>
      </c>
      <c r="V235" s="195">
        <f>$E235*'Atrações - Compra de Tickets'!U85</f>
        <v>101006.88048785391</v>
      </c>
      <c r="W235" s="195">
        <f>$E235*'Atrações - Compra de Tickets'!V85</f>
        <v>101498.92640619364</v>
      </c>
      <c r="X235" s="195">
        <f>$E235*'Atrações - Compra de Tickets'!W85</f>
        <v>101990.56624518381</v>
      </c>
      <c r="Y235" s="195">
        <f>$E235*'Atrações - Compra de Tickets'!X85</f>
        <v>102481.78014963481</v>
      </c>
      <c r="Z235" s="195">
        <f>$E235*'Atrações - Compra de Tickets'!Y85</f>
        <v>102972.54664285948</v>
      </c>
      <c r="AA235" s="195">
        <f>$E235*'Atrações - Compra de Tickets'!Z85</f>
        <v>103462.84244330914</v>
      </c>
      <c r="AB235" s="195">
        <f>$E235*'Atrações - Compra de Tickets'!AA85</f>
        <v>103952.64225437223</v>
      </c>
      <c r="AC235" s="195">
        <f>$E235*'Atrações - Compra de Tickets'!AB85</f>
        <v>104441.91852246523</v>
      </c>
      <c r="AD235" s="195">
        <f>$E235*'Atrações - Compra de Tickets'!AC85</f>
        <v>104930.64115748055</v>
      </c>
      <c r="AE235" s="195">
        <f>$E235*'Atrações - Compra de Tickets'!AD85</f>
        <v>105418.77720831671</v>
      </c>
      <c r="AF235" s="195">
        <f>$E235*'Atrações - Compra de Tickets'!AE85</f>
        <v>105906.29048451656</v>
      </c>
      <c r="AG235" s="195">
        <f>$E235*'Atrações - Compra de Tickets'!AF85</f>
        <v>106393.14111287419</v>
      </c>
      <c r="AH235" s="195">
        <f>$E235*'Atrações - Compra de Tickets'!AG85</f>
        <v>106879.28501508171</v>
      </c>
      <c r="AI235" s="195">
        <f>$E235*'Atrações - Compra de Tickets'!AH85</f>
        <v>107364.67328887596</v>
      </c>
      <c r="AJ235" s="195">
        <f>$E235*'Atrações - Compra de Tickets'!AI85</f>
        <v>107849.25147041235</v>
      </c>
      <c r="AK235" s="195">
        <f>$E235*'Atrações - Compra de Tickets'!AJ85</f>
        <v>108332.95864934965</v>
      </c>
      <c r="AL235" s="195">
        <f>$E235*'Atrações - Compra de Tickets'!AK85</f>
        <v>108815.7263997962</v>
      </c>
      <c r="AM235" s="195">
        <f>$E235*'Atrações - Compra de Tickets'!AL85</f>
        <v>109297.47747902489</v>
      </c>
      <c r="AN235" s="195">
        <f>$E235*'Atrações - Compra de Tickets'!AM85</f>
        <v>109778.124230528</v>
      </c>
      <c r="AO235" s="194"/>
    </row>
    <row r="236" spans="2:41" s="193" customFormat="1" ht="20.100000000000001" customHeight="1" x14ac:dyDescent="0.25">
      <c r="B236" s="199"/>
      <c r="C236" s="198"/>
      <c r="D236" s="197" t="s">
        <v>170</v>
      </c>
      <c r="E236" s="278">
        <f>VLOOKUP($C234,'Mix de Usos'!$A$10:$L$21,11,0)</f>
        <v>26.252750000000002</v>
      </c>
      <c r="F236" s="195">
        <f>$E236*'Atrações - Compra de Tickets'!E86</f>
        <v>18446.166628125004</v>
      </c>
      <c r="G236" s="195">
        <f>$E236*'Atrações - Compra de Tickets'!F86</f>
        <v>44962.413159671378</v>
      </c>
      <c r="H236" s="195">
        <f>$E236*'Atrações - Compra de Tickets'!G86</f>
        <v>76162.932344350775</v>
      </c>
      <c r="I236" s="195">
        <f>$E236*'Atrações - Compra de Tickets'!H86</f>
        <v>111420.05984007989</v>
      </c>
      <c r="J236" s="195">
        <f>$E236*'Atrações - Compra de Tickets'!I86</f>
        <v>159693.17961996331</v>
      </c>
      <c r="K236" s="195">
        <f>$E236*'Atrações - Compra de Tickets'!J86</f>
        <v>178420.61491459305</v>
      </c>
      <c r="L236" s="195">
        <f>$E236*'Atrações - Compra de Tickets'!K86</f>
        <v>206326.93351091977</v>
      </c>
      <c r="M236" s="195">
        <f>$E236*'Atrações - Compra de Tickets'!L86</f>
        <v>207390.65474325506</v>
      </c>
      <c r="N236" s="195">
        <f>$E236*'Atrações - Compra de Tickets'!M86</f>
        <v>208453.79781553245</v>
      </c>
      <c r="O236" s="195">
        <f>$E236*'Atrações - Compra de Tickets'!N86</f>
        <v>209516.3412597097</v>
      </c>
      <c r="P236" s="195">
        <f>$E236*'Atrações - Compra de Tickets'!O86</f>
        <v>210578.26223984602</v>
      </c>
      <c r="Q236" s="195">
        <f>$E236*'Atrações - Compra de Tickets'!P86</f>
        <v>211639.53643236213</v>
      </c>
      <c r="R236" s="195">
        <f>$E236*'Atrações - Compra de Tickets'!Q86</f>
        <v>212700.13789278996</v>
      </c>
      <c r="S236" s="195">
        <f>$E236*'Atrações - Compra de Tickets'!R86</f>
        <v>213760.03890714314</v>
      </c>
      <c r="T236" s="195">
        <f>$E236*'Atrações - Compra de Tickets'!S86</f>
        <v>214819.2098257113</v>
      </c>
      <c r="U236" s="195">
        <f>$E236*'Atrações - Compra de Tickets'!T86</f>
        <v>215877.61887672325</v>
      </c>
      <c r="V236" s="195">
        <f>$E236*'Atrações - Compra de Tickets'!U86</f>
        <v>216935.231956868</v>
      </c>
      <c r="W236" s="195">
        <f>$E236*'Atrações - Compra de Tickets'!V86</f>
        <v>217992.01239512043</v>
      </c>
      <c r="X236" s="195">
        <f>$E236*'Atrações - Compra de Tickets'!W86</f>
        <v>219047.92068567884</v>
      </c>
      <c r="Y236" s="195">
        <f>$E236*'Atrações - Compra de Tickets'!X86</f>
        <v>220102.91418501106</v>
      </c>
      <c r="Z236" s="195">
        <f>$E236*'Atrações - Compra de Tickets'!Y86</f>
        <v>221156.94676705045</v>
      </c>
      <c r="AA236" s="195">
        <f>$E236*'Atrações - Compra de Tickets'!Z86</f>
        <v>222209.96842937983</v>
      </c>
      <c r="AB236" s="195">
        <f>$E236*'Atrações - Compra de Tickets'!AA86</f>
        <v>223261.92484177672</v>
      </c>
      <c r="AC236" s="195">
        <f>$E236*'Atrações - Compra de Tickets'!AB86</f>
        <v>224312.75682665824</v>
      </c>
      <c r="AD236" s="195">
        <f>$E236*'Atrações - Compra de Tickets'!AC86</f>
        <v>225362.39975867976</v>
      </c>
      <c r="AE236" s="195">
        <f>$E236*'Atrações - Compra de Tickets'!AD86</f>
        <v>226410.782867862</v>
      </c>
      <c r="AF236" s="195">
        <f>$E236*'Atrações - Compra de Tickets'!AE86</f>
        <v>227457.82842697305</v>
      </c>
      <c r="AG236" s="195">
        <f>$E236*'Atrações - Compra de Tickets'!AF86</f>
        <v>228503.45079924114</v>
      </c>
      <c r="AH236" s="195">
        <f>$E236*'Atrações - Compra de Tickets'!AG86</f>
        <v>229547.55531648232</v>
      </c>
      <c r="AI236" s="195">
        <f>$E236*'Atrações - Compra de Tickets'!AH86</f>
        <v>230590.03694997224</v>
      </c>
      <c r="AJ236" s="195">
        <f>$E236*'Atrações - Compra de Tickets'!AI86</f>
        <v>231630.77872622648</v>
      </c>
      <c r="AK236" s="195">
        <f>$E236*'Atrações - Compra de Tickets'!AJ86</f>
        <v>232669.64982644413</v>
      </c>
      <c r="AL236" s="195">
        <f>$E236*'Atrações - Compra de Tickets'!AK86</f>
        <v>233706.50329047136</v>
      </c>
      <c r="AM236" s="195">
        <f>$E236*'Atrações - Compra de Tickets'!AL86</f>
        <v>234741.17322199658</v>
      </c>
      <c r="AN236" s="195">
        <f>$E236*'Atrações - Compra de Tickets'!AM86</f>
        <v>235773.47135874763</v>
      </c>
      <c r="AO236" s="194"/>
    </row>
    <row r="237" spans="2:41" s="193" customFormat="1" ht="20.100000000000001" customHeight="1" x14ac:dyDescent="0.25">
      <c r="B237" s="199"/>
      <c r="C237" s="198"/>
      <c r="D237" s="197" t="s">
        <v>169</v>
      </c>
      <c r="E237" s="278">
        <f>VLOOKUP($C234,'Mix de Usos'!$A$10:$L$21,11,0)</f>
        <v>26.252750000000002</v>
      </c>
      <c r="F237" s="195">
        <f>$E237*'Atrações - Compra de Tickets'!E87</f>
        <v>442707.999075</v>
      </c>
      <c r="G237" s="195">
        <f>$E237*'Atrações - Compra de Tickets'!F87</f>
        <v>455717.60032061179</v>
      </c>
      <c r="H237" s="195">
        <f>$E237*'Atrações - Compra de Tickets'!G87</f>
        <v>484631.00528734463</v>
      </c>
      <c r="I237" s="195">
        <f>$E237*'Atrações - Compra de Tickets'!H87</f>
        <v>512966.14846259559</v>
      </c>
      <c r="J237" s="195">
        <f>$E237*'Atrações - Compra de Tickets'!I87</f>
        <v>572626.18602955842</v>
      </c>
      <c r="K237" s="195">
        <f>$E237*'Atrações - Compra de Tickets'!J87</f>
        <v>639778.83382829116</v>
      </c>
      <c r="L237" s="195">
        <f>$E237*'Atrações - Compra de Tickets'!K87</f>
        <v>739845.0284019676</v>
      </c>
      <c r="M237" s="195">
        <f>$E237*'Atrações - Compra de Tickets'!L87</f>
        <v>743659.30922297935</v>
      </c>
      <c r="N237" s="195">
        <f>$E237*'Atrações - Compra de Tickets'!M87</f>
        <v>747471.51688351145</v>
      </c>
      <c r="O237" s="195">
        <f>$E237*'Atrações - Compra de Tickets'!N87</f>
        <v>751281.57440367539</v>
      </c>
      <c r="P237" s="195">
        <f>$E237*'Atrações - Compra de Tickets'!O87</f>
        <v>755089.39989858621</v>
      </c>
      <c r="Q237" s="195">
        <f>$E237*'Atrações - Compra de Tickets'!P87</f>
        <v>758894.90614899911</v>
      </c>
      <c r="R237" s="195">
        <f>$E237*'Atrações - Compra de Tickets'!Q87</f>
        <v>762698.00012350362</v>
      </c>
      <c r="S237" s="195">
        <f>$E237*'Atrações - Compra de Tickets'!R87</f>
        <v>766498.58244556841</v>
      </c>
      <c r="T237" s="195">
        <f>$E237*'Atrações - Compra de Tickets'!S87</f>
        <v>770296.54679756158</v>
      </c>
      <c r="U237" s="195">
        <f>$E237*'Atrações - Compra de Tickets'!T87</f>
        <v>774091.77925258887</v>
      </c>
      <c r="V237" s="195">
        <f>$E237*'Atrações - Compra de Tickets'!U87</f>
        <v>777884.15752334206</v>
      </c>
      <c r="W237" s="195">
        <f>$E237*'Atrações - Compra de Tickets'!V87</f>
        <v>781673.55011523142</v>
      </c>
      <c r="X237" s="195">
        <f>$E237*'Atrações - Compra de Tickets'!W87</f>
        <v>785459.81536875293</v>
      </c>
      <c r="Y237" s="195">
        <f>$E237*'Atrações - Compra de Tickets'!X87</f>
        <v>789242.80037316121</v>
      </c>
      <c r="Z237" s="195">
        <f>$E237*'Atrações - Compra de Tickets'!Y87</f>
        <v>793022.33973007347</v>
      </c>
      <c r="AA237" s="195">
        <f>$E237*'Atrações - Compra de Tickets'!Z87</f>
        <v>796798.25414132862</v>
      </c>
      <c r="AB237" s="195">
        <f>$E237*'Atrações - Compra de Tickets'!AA87</f>
        <v>800570.34879016504</v>
      </c>
      <c r="AC237" s="195">
        <f>$E237*'Atrações - Compra de Tickets'!AB87</f>
        <v>804338.41147820593</v>
      </c>
      <c r="AD237" s="195">
        <f>$E237*'Atrações - Compra de Tickets'!AC87</f>
        <v>808102.21047254466</v>
      </c>
      <c r="AE237" s="195">
        <f>$E237*'Atrações - Compra de Tickets'!AD87</f>
        <v>811861.49200690631</v>
      </c>
      <c r="AF237" s="195">
        <f>$E237*'Atrações - Compra de Tickets'!AE87</f>
        <v>815615.97736777004</v>
      </c>
      <c r="AG237" s="195">
        <f>$E237*'Atrações - Compra de Tickets'!AF87</f>
        <v>819365.35947966715</v>
      </c>
      <c r="AH237" s="195">
        <f>$E237*'Atrações - Compra de Tickets'!AG87</f>
        <v>823109.29888238222</v>
      </c>
      <c r="AI237" s="195">
        <f>$E237*'Atrações - Compra de Tickets'!AH87</f>
        <v>826847.41896497959</v>
      </c>
      <c r="AJ237" s="195">
        <f>$E237*'Atrações - Compra de Tickets'!AI87</f>
        <v>830579.30028512341</v>
      </c>
      <c r="AK237" s="195">
        <f>$E237*'Atrações - Compra de Tickets'!AJ87</f>
        <v>834304.47375408222</v>
      </c>
      <c r="AL237" s="195">
        <f>$E237*'Atrações - Compra de Tickets'!AK87</f>
        <v>838022.41240362509</v>
      </c>
      <c r="AM237" s="195">
        <f>$E237*'Atrações - Compra de Tickets'!AL87</f>
        <v>841732.521364438</v>
      </c>
      <c r="AN237" s="195">
        <f>$E237*'Atrações - Compra de Tickets'!AM87</f>
        <v>845434.12556757254</v>
      </c>
      <c r="AO237" s="194"/>
    </row>
    <row r="238" spans="2:41" s="193" customFormat="1" ht="20.100000000000001" customHeight="1" x14ac:dyDescent="0.25">
      <c r="B238" s="199"/>
      <c r="C238" s="198"/>
      <c r="D238" s="197" t="s">
        <v>168</v>
      </c>
      <c r="E238" s="278">
        <f>VLOOKUP($C234,'Mix de Usos'!$A$10:$L$21,11,0)</f>
        <v>26.252750000000002</v>
      </c>
      <c r="F238" s="195">
        <f>$E238*'Atrações - Compra de Tickets'!E88</f>
        <v>221353.9995375</v>
      </c>
      <c r="G238" s="195">
        <f>$E238*'Atrações - Compra de Tickets'!F88</f>
        <v>200930.5924158073</v>
      </c>
      <c r="H238" s="195">
        <f>$E238*'Atrações - Compra de Tickets'!G88</f>
        <v>184289.75967344432</v>
      </c>
      <c r="I238" s="195">
        <f>$E238*'Atrações - Compra de Tickets'!H88</f>
        <v>163129.20985842531</v>
      </c>
      <c r="J238" s="195">
        <f>$E238*'Atrações - Compra de Tickets'!I88</f>
        <v>145490.18329699864</v>
      </c>
      <c r="K238" s="195">
        <f>$E238*'Atrações - Compra de Tickets'!J88</f>
        <v>162552.01399122414</v>
      </c>
      <c r="L238" s="195">
        <f>$E238*'Atrações - Compra de Tickets'!K88</f>
        <v>187976.36472045508</v>
      </c>
      <c r="M238" s="195">
        <f>$E238*'Atrações - Compra de Tickets'!L88</f>
        <v>188945.47935288752</v>
      </c>
      <c r="N238" s="195">
        <f>$E238*'Atrações - Compra de Tickets'!M88</f>
        <v>189914.06724640098</v>
      </c>
      <c r="O238" s="195">
        <f>$E238*'Atrações - Compra de Tickets'!N88</f>
        <v>190882.10884230546</v>
      </c>
      <c r="P238" s="195">
        <f>$E238*'Atrações - Compra de Tickets'!O88</f>
        <v>191849.58333567236</v>
      </c>
      <c r="Q238" s="195">
        <f>$E238*'Atrações - Compra de Tickets'!P88</f>
        <v>192816.46856624383</v>
      </c>
      <c r="R238" s="195">
        <f>$E238*'Atrações - Compra de Tickets'!Q88</f>
        <v>193782.74089703418</v>
      </c>
      <c r="S238" s="195">
        <f>$E238*'Atrações - Compra de Tickets'!R88</f>
        <v>194748.37507891908</v>
      </c>
      <c r="T238" s="195">
        <f>$E238*'Atrações - Compra de Tickets'!S88</f>
        <v>195713.34409921191</v>
      </c>
      <c r="U238" s="195">
        <f>$E238*'Atrações - Compra de Tickets'!T88</f>
        <v>196677.61901190013</v>
      </c>
      <c r="V238" s="195">
        <f>$E238*'Atrações - Compra de Tickets'!U88</f>
        <v>197641.16874679641</v>
      </c>
      <c r="W238" s="195">
        <f>$E238*'Atrações - Compra de Tickets'!V88</f>
        <v>198603.95989437026</v>
      </c>
      <c r="X238" s="195">
        <f>$E238*'Atrações - Compra de Tickets'!W88</f>
        <v>199565.95646243764</v>
      </c>
      <c r="Y238" s="195">
        <f>$E238*'Atrações - Compra de Tickets'!X88</f>
        <v>200527.11960015126</v>
      </c>
      <c r="Z238" s="195">
        <f>$E238*'Atrações - Compra de Tickets'!Y88</f>
        <v>201487.40728386361</v>
      </c>
      <c r="AA238" s="195">
        <f>$E238*'Atrações - Compra de Tickets'!Z88</f>
        <v>202446.77395833656</v>
      </c>
      <c r="AB238" s="195">
        <f>$E238*'Atrações - Compra de Tickets'!AA88</f>
        <v>203405.17012543834</v>
      </c>
      <c r="AC238" s="195">
        <f>$E238*'Atrações - Compra de Tickets'!AB88</f>
        <v>204362.54187079781</v>
      </c>
      <c r="AD238" s="195">
        <f>$E238*'Atrações - Compra de Tickets'!AC88</f>
        <v>205318.83031680179</v>
      </c>
      <c r="AE238" s="195">
        <f>$E238*'Atrações - Compra de Tickets'!AD88</f>
        <v>206273.97098770199</v>
      </c>
      <c r="AF238" s="195">
        <f>$E238*'Atrações - Compra de Tickets'!AE88</f>
        <v>207227.89306927053</v>
      </c>
      <c r="AG238" s="195">
        <f>$E238*'Atrações - Compra de Tickets'!AF88</f>
        <v>208180.51854120838</v>
      </c>
      <c r="AH238" s="195">
        <f>$E238*'Atrações - Compra de Tickets'!AG88</f>
        <v>209131.7611550517</v>
      </c>
      <c r="AI238" s="195">
        <f>$E238*'Atrações - Compra de Tickets'!AH88</f>
        <v>210081.52522325516</v>
      </c>
      <c r="AJ238" s="195">
        <f>$E238*'Atrações - Compra de Tickets'!AI88</f>
        <v>211029.70417587183</v>
      </c>
      <c r="AK238" s="195">
        <f>$E238*'Atrações - Compra de Tickets'!AJ88</f>
        <v>211976.17882903054</v>
      </c>
      <c r="AL238" s="195">
        <f>$E238*'Atrações - Compra de Tickets'!AK88</f>
        <v>212920.81529310776</v>
      </c>
      <c r="AM238" s="195">
        <f>$E238*'Atrações - Compra de Tickets'!AL88</f>
        <v>213863.4624264903</v>
      </c>
      <c r="AN238" s="195">
        <f>$E238*'Atrações - Compra de Tickets'!AM88</f>
        <v>214803.94871081677</v>
      </c>
      <c r="AO238" s="194"/>
    </row>
    <row r="239" spans="2:41" s="193" customFormat="1" ht="20.100000000000001" customHeight="1" x14ac:dyDescent="0.25">
      <c r="B239" s="199"/>
      <c r="C239" s="198"/>
      <c r="D239" s="197" t="s">
        <v>167</v>
      </c>
      <c r="E239" s="278">
        <f>VLOOKUP($C234,'Mix de Usos'!$A$10:$L$21,11,0)</f>
        <v>26.252750000000002</v>
      </c>
      <c r="F239" s="195">
        <f>$E239*'Atrações - Compra de Tickets'!E89</f>
        <v>47960.033233124959</v>
      </c>
      <c r="G239" s="195">
        <f>$E239*'Atrações - Compra de Tickets'!F89</f>
        <v>47778.334312381776</v>
      </c>
      <c r="H239" s="195">
        <f>$E239*'Atrações - Compra de Tickets'!G89</f>
        <v>49073.199769107123</v>
      </c>
      <c r="I239" s="195">
        <f>$E239*'Atrações - Compra de Tickets'!H89</f>
        <v>50055.45299231165</v>
      </c>
      <c r="J239" s="195">
        <f>$E239*'Atrações - Compra de Tickets'!I89</f>
        <v>53713.881278067784</v>
      </c>
      <c r="K239" s="195">
        <f>$E239*'Atrações - Compra de Tickets'!J89</f>
        <v>60012.980829171509</v>
      </c>
      <c r="L239" s="195">
        <f>$E239*'Atrações - Compra de Tickets'!K89</f>
        <v>69399.459873287458</v>
      </c>
      <c r="M239" s="195">
        <f>$E239*'Atrações - Compra de Tickets'!L89</f>
        <v>69757.249705781185</v>
      </c>
      <c r="N239" s="195">
        <f>$E239*'Atrações - Compra de Tickets'!M89</f>
        <v>70114.845070228228</v>
      </c>
      <c r="O239" s="195">
        <f>$E239*'Atrações - Compra de Tickets'!N89</f>
        <v>70472.238745707335</v>
      </c>
      <c r="P239" s="195">
        <f>$E239*'Atrações - Compra de Tickets'!O89</f>
        <v>70829.423051195379</v>
      </c>
      <c r="Q239" s="195">
        <f>$E239*'Atrações - Compra de Tickets'!P89</f>
        <v>71186.389805291867</v>
      </c>
      <c r="R239" s="195">
        <f>$E239*'Atrações - Compra de Tickets'!Q89</f>
        <v>71543.130281399499</v>
      </c>
      <c r="S239" s="195">
        <f>$E239*'Atrações - Compra de Tickets'!R89</f>
        <v>71899.635157731449</v>
      </c>
      <c r="T239" s="195">
        <f>$E239*'Atrações - Compra de Tickets'!S89</f>
        <v>72255.894461407021</v>
      </c>
      <c r="U239" s="195">
        <f>$E239*'Atrações - Compra de Tickets'!T89</f>
        <v>72611.897505776156</v>
      </c>
      <c r="V239" s="195">
        <f>$E239*'Atrações - Compra de Tickets'!U89</f>
        <v>72967.632819959385</v>
      </c>
      <c r="W239" s="195">
        <f>$E239*'Atrações - Compra de Tickets'!V89</f>
        <v>73323.08806940935</v>
      </c>
      <c r="X239" s="195">
        <f>$E239*'Atrações - Compra de Tickets'!W89</f>
        <v>73678.24996608244</v>
      </c>
      <c r="Y239" s="195">
        <f>$E239*'Atrações - Compra de Tickets'!X89</f>
        <v>74033.10416653812</v>
      </c>
      <c r="Z239" s="195">
        <f>$E239*'Atrações - Compra de Tickets'!Y89</f>
        <v>74387.635155961791</v>
      </c>
      <c r="AA239" s="195">
        <f>$E239*'Atrações - Compra de Tickets'!Z89</f>
        <v>74741.826115702221</v>
      </c>
      <c r="AB239" s="195">
        <f>$E239*'Atrações - Compra de Tickets'!AA89</f>
        <v>75095.658771421498</v>
      </c>
      <c r="AC239" s="195">
        <f>$E239*'Atrações - Compra de Tickets'!AB89</f>
        <v>75449.11321833932</v>
      </c>
      <c r="AD239" s="195">
        <f>$E239*'Atrações - Compra de Tickets'!AC89</f>
        <v>75802.167719283825</v>
      </c>
      <c r="AE239" s="195">
        <f>$E239*'Atrações - Compra de Tickets'!AD89</f>
        <v>76154.79847029371</v>
      </c>
      <c r="AF239" s="195">
        <f>$E239*'Atrações - Compra de Tickets'!AE89</f>
        <v>76506.979327288733</v>
      </c>
      <c r="AG239" s="195">
        <f>$E239*'Atrações - Compra de Tickets'!AF89</f>
        <v>76858.681485761379</v>
      </c>
      <c r="AH239" s="195">
        <f>$E239*'Atrações - Compra de Tickets'!AG89</f>
        <v>77209.873103427541</v>
      </c>
      <c r="AI239" s="195">
        <f>$E239*'Atrações - Compra de Tickets'!AH89</f>
        <v>77560.518853165268</v>
      </c>
      <c r="AJ239" s="195">
        <f>$E239*'Atrações - Compra de Tickets'!AI89</f>
        <v>77910.579390151775</v>
      </c>
      <c r="AK239" s="195">
        <f>$E239*'Atrações - Compra de Tickets'!AJ89</f>
        <v>78260.010712598378</v>
      </c>
      <c r="AL239" s="195">
        <f>$E239*'Atrações - Compra de Tickets'!AK89</f>
        <v>78608.763389463158</v>
      </c>
      <c r="AM239" s="195">
        <f>$E239*'Atrações - Compra de Tickets'!AL89</f>
        <v>78956.781620399459</v>
      </c>
      <c r="AN239" s="195">
        <f>$E239*'Atrações - Compra de Tickets'!AM89</f>
        <v>79304.002082118444</v>
      </c>
      <c r="AO239" s="194"/>
    </row>
    <row r="240" spans="2:41" s="208" customFormat="1" ht="20.100000000000001" customHeight="1" x14ac:dyDescent="0.25">
      <c r="B240" s="213"/>
      <c r="C240" s="212"/>
      <c r="D240" s="211"/>
      <c r="E240" s="210"/>
      <c r="F240" s="209"/>
      <c r="G240" s="209"/>
      <c r="H240" s="209"/>
      <c r="I240" s="209"/>
      <c r="J240" s="209"/>
      <c r="K240" s="209"/>
      <c r="L240" s="209"/>
      <c r="M240" s="209"/>
      <c r="N240" s="209"/>
      <c r="O240" s="209"/>
      <c r="P240" s="209"/>
      <c r="Q240" s="209"/>
      <c r="R240" s="209"/>
      <c r="S240" s="209"/>
      <c r="T240" s="209"/>
      <c r="U240" s="209"/>
      <c r="V240" s="209"/>
      <c r="W240" s="209"/>
      <c r="X240" s="209"/>
      <c r="Y240" s="209"/>
      <c r="Z240" s="209"/>
      <c r="AA240" s="209"/>
      <c r="AB240" s="209"/>
      <c r="AC240" s="209"/>
      <c r="AD240" s="209"/>
      <c r="AE240" s="209"/>
      <c r="AF240" s="209"/>
      <c r="AG240" s="209"/>
      <c r="AH240" s="209"/>
      <c r="AI240" s="209"/>
      <c r="AJ240" s="209"/>
      <c r="AK240" s="209"/>
      <c r="AL240" s="209"/>
      <c r="AM240" s="209"/>
      <c r="AN240" s="209"/>
    </row>
    <row r="241" spans="2:41" s="202" customFormat="1" ht="20.100000000000001" customHeight="1" x14ac:dyDescent="0.25">
      <c r="B241" s="207"/>
      <c r="C241" s="206"/>
      <c r="D241" s="205" t="s">
        <v>47</v>
      </c>
      <c r="E241" s="204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  <c r="T241" s="203"/>
      <c r="U241" s="203"/>
      <c r="V241" s="203"/>
      <c r="W241" s="203"/>
      <c r="X241" s="203"/>
      <c r="Y241" s="203"/>
      <c r="Z241" s="203"/>
      <c r="AA241" s="203"/>
      <c r="AB241" s="203"/>
      <c r="AC241" s="203"/>
      <c r="AD241" s="203"/>
      <c r="AE241" s="203"/>
      <c r="AF241" s="203"/>
      <c r="AG241" s="203"/>
      <c r="AH241" s="203"/>
      <c r="AI241" s="203"/>
      <c r="AJ241" s="203"/>
      <c r="AK241" s="203"/>
      <c r="AL241" s="203"/>
      <c r="AM241" s="203"/>
      <c r="AN241" s="203"/>
    </row>
    <row r="242" spans="2:41" s="193" customFormat="1" ht="20.100000000000001" customHeight="1" x14ac:dyDescent="0.25">
      <c r="B242" s="199"/>
      <c r="C242" s="199" t="str">
        <f>C234</f>
        <v>A2</v>
      </c>
      <c r="D242" s="201" t="s">
        <v>166</v>
      </c>
      <c r="E242" s="200">
        <f>SUM(F242:AN242)</f>
        <v>0</v>
      </c>
      <c r="F242" s="195">
        <f t="shared" ref="F242:AN242" si="45">SUM(F243:F247)</f>
        <v>0</v>
      </c>
      <c r="G242" s="195">
        <f t="shared" si="45"/>
        <v>0</v>
      </c>
      <c r="H242" s="195">
        <f t="shared" si="45"/>
        <v>0</v>
      </c>
      <c r="I242" s="195">
        <f t="shared" si="45"/>
        <v>0</v>
      </c>
      <c r="J242" s="195">
        <f t="shared" si="45"/>
        <v>0</v>
      </c>
      <c r="K242" s="195">
        <f t="shared" si="45"/>
        <v>0</v>
      </c>
      <c r="L242" s="195">
        <f t="shared" si="45"/>
        <v>0</v>
      </c>
      <c r="M242" s="195">
        <f t="shared" si="45"/>
        <v>0</v>
      </c>
      <c r="N242" s="195">
        <f t="shared" si="45"/>
        <v>0</v>
      </c>
      <c r="O242" s="195">
        <f t="shared" si="45"/>
        <v>0</v>
      </c>
      <c r="P242" s="195">
        <f t="shared" si="45"/>
        <v>0</v>
      </c>
      <c r="Q242" s="195">
        <f t="shared" si="45"/>
        <v>0</v>
      </c>
      <c r="R242" s="195">
        <f t="shared" si="45"/>
        <v>0</v>
      </c>
      <c r="S242" s="195">
        <f t="shared" si="45"/>
        <v>0</v>
      </c>
      <c r="T242" s="195">
        <f t="shared" si="45"/>
        <v>0</v>
      </c>
      <c r="U242" s="195">
        <f t="shared" si="45"/>
        <v>0</v>
      </c>
      <c r="V242" s="195">
        <f t="shared" si="45"/>
        <v>0</v>
      </c>
      <c r="W242" s="195">
        <f t="shared" si="45"/>
        <v>0</v>
      </c>
      <c r="X242" s="195">
        <f t="shared" si="45"/>
        <v>0</v>
      </c>
      <c r="Y242" s="195">
        <f t="shared" si="45"/>
        <v>0</v>
      </c>
      <c r="Z242" s="195">
        <f t="shared" si="45"/>
        <v>0</v>
      </c>
      <c r="AA242" s="195">
        <f t="shared" si="45"/>
        <v>0</v>
      </c>
      <c r="AB242" s="195">
        <f t="shared" si="45"/>
        <v>0</v>
      </c>
      <c r="AC242" s="195">
        <f t="shared" si="45"/>
        <v>0</v>
      </c>
      <c r="AD242" s="195">
        <f t="shared" si="45"/>
        <v>0</v>
      </c>
      <c r="AE242" s="195">
        <f t="shared" si="45"/>
        <v>0</v>
      </c>
      <c r="AF242" s="195">
        <f t="shared" si="45"/>
        <v>0</v>
      </c>
      <c r="AG242" s="195">
        <f t="shared" si="45"/>
        <v>0</v>
      </c>
      <c r="AH242" s="195">
        <f t="shared" si="45"/>
        <v>0</v>
      </c>
      <c r="AI242" s="195">
        <f t="shared" si="45"/>
        <v>0</v>
      </c>
      <c r="AJ242" s="195">
        <f t="shared" si="45"/>
        <v>0</v>
      </c>
      <c r="AK242" s="195">
        <f t="shared" si="45"/>
        <v>0</v>
      </c>
      <c r="AL242" s="195">
        <f t="shared" si="45"/>
        <v>0</v>
      </c>
      <c r="AM242" s="195">
        <f t="shared" si="45"/>
        <v>0</v>
      </c>
      <c r="AN242" s="195">
        <f t="shared" si="45"/>
        <v>0</v>
      </c>
      <c r="AO242" s="194"/>
    </row>
    <row r="243" spans="2:41" s="193" customFormat="1" ht="20.100000000000001" customHeight="1" x14ac:dyDescent="0.25">
      <c r="B243" s="199"/>
      <c r="C243" s="198"/>
      <c r="D243" s="197" t="s">
        <v>165</v>
      </c>
      <c r="E243" s="278">
        <f>VLOOKUP($C242,'Mix de Usos'!$A$10:$L$21,6,0)</f>
        <v>0</v>
      </c>
      <c r="F243" s="195">
        <f>$E243*'Atrações - Compra de Tickets'!E93</f>
        <v>0</v>
      </c>
      <c r="G243" s="195">
        <f>$E243*'Atrações - Compra de Tickets'!F93</f>
        <v>0</v>
      </c>
      <c r="H243" s="195">
        <f>$E243*'Atrações - Compra de Tickets'!G93</f>
        <v>0</v>
      </c>
      <c r="I243" s="195">
        <f>$E243*'Atrações - Compra de Tickets'!H93</f>
        <v>0</v>
      </c>
      <c r="J243" s="195">
        <f>$E243*'Atrações - Compra de Tickets'!I93</f>
        <v>0</v>
      </c>
      <c r="K243" s="195">
        <f>$E243*'Atrações - Compra de Tickets'!J93</f>
        <v>0</v>
      </c>
      <c r="L243" s="195">
        <f>$E243*'Atrações - Compra de Tickets'!K93</f>
        <v>0</v>
      </c>
      <c r="M243" s="195">
        <f>$E243*'Atrações - Compra de Tickets'!L93</f>
        <v>0</v>
      </c>
      <c r="N243" s="195">
        <f>$E243*'Atrações - Compra de Tickets'!M93</f>
        <v>0</v>
      </c>
      <c r="O243" s="195">
        <f>$E243*'Atrações - Compra de Tickets'!N93</f>
        <v>0</v>
      </c>
      <c r="P243" s="195">
        <f>$E243*'Atrações - Compra de Tickets'!O93</f>
        <v>0</v>
      </c>
      <c r="Q243" s="195">
        <f>$E243*'Atrações - Compra de Tickets'!P93</f>
        <v>0</v>
      </c>
      <c r="R243" s="195">
        <f>$E243*'Atrações - Compra de Tickets'!Q93</f>
        <v>0</v>
      </c>
      <c r="S243" s="195">
        <f>$E243*'Atrações - Compra de Tickets'!R93</f>
        <v>0</v>
      </c>
      <c r="T243" s="195">
        <f>$E243*'Atrações - Compra de Tickets'!S93</f>
        <v>0</v>
      </c>
      <c r="U243" s="195">
        <f>$E243*'Atrações - Compra de Tickets'!T93</f>
        <v>0</v>
      </c>
      <c r="V243" s="195">
        <f>$E243*'Atrações - Compra de Tickets'!U93</f>
        <v>0</v>
      </c>
      <c r="W243" s="195">
        <f>$E243*'Atrações - Compra de Tickets'!V93</f>
        <v>0</v>
      </c>
      <c r="X243" s="195">
        <f>$E243*'Atrações - Compra de Tickets'!W93</f>
        <v>0</v>
      </c>
      <c r="Y243" s="195">
        <f>$E243*'Atrações - Compra de Tickets'!X93</f>
        <v>0</v>
      </c>
      <c r="Z243" s="195">
        <f>$E243*'Atrações - Compra de Tickets'!Y93</f>
        <v>0</v>
      </c>
      <c r="AA243" s="195">
        <f>$E243*'Atrações - Compra de Tickets'!Z93</f>
        <v>0</v>
      </c>
      <c r="AB243" s="195">
        <f>$E243*'Atrações - Compra de Tickets'!AA93</f>
        <v>0</v>
      </c>
      <c r="AC243" s="195">
        <f>$E243*'Atrações - Compra de Tickets'!AB93</f>
        <v>0</v>
      </c>
      <c r="AD243" s="195">
        <f>$E243*'Atrações - Compra de Tickets'!AC93</f>
        <v>0</v>
      </c>
      <c r="AE243" s="195">
        <f>$E243*'Atrações - Compra de Tickets'!AD93</f>
        <v>0</v>
      </c>
      <c r="AF243" s="195">
        <f>$E243*'Atrações - Compra de Tickets'!AE93</f>
        <v>0</v>
      </c>
      <c r="AG243" s="195">
        <f>$E243*'Atrações - Compra de Tickets'!AF93</f>
        <v>0</v>
      </c>
      <c r="AH243" s="195">
        <f>$E243*'Atrações - Compra de Tickets'!AG93</f>
        <v>0</v>
      </c>
      <c r="AI243" s="195">
        <f>$E243*'Atrações - Compra de Tickets'!AH93</f>
        <v>0</v>
      </c>
      <c r="AJ243" s="195">
        <f>$E243*'Atrações - Compra de Tickets'!AI93</f>
        <v>0</v>
      </c>
      <c r="AK243" s="195">
        <f>$E243*'Atrações - Compra de Tickets'!AJ93</f>
        <v>0</v>
      </c>
      <c r="AL243" s="195">
        <f>$E243*'Atrações - Compra de Tickets'!AK93</f>
        <v>0</v>
      </c>
      <c r="AM243" s="195">
        <f>$E243*'Atrações - Compra de Tickets'!AL93</f>
        <v>0</v>
      </c>
      <c r="AN243" s="195">
        <f>$E243*'Atrações - Compra de Tickets'!AM93</f>
        <v>0</v>
      </c>
      <c r="AO243" s="194"/>
    </row>
    <row r="244" spans="2:41" s="193" customFormat="1" ht="20.100000000000001" customHeight="1" x14ac:dyDescent="0.25">
      <c r="B244" s="199"/>
      <c r="C244" s="198"/>
      <c r="D244" s="197" t="s">
        <v>164</v>
      </c>
      <c r="E244" s="278">
        <f>VLOOKUP($C242,'Mix de Usos'!$A$10:$L$21,6,0)</f>
        <v>0</v>
      </c>
      <c r="F244" s="195">
        <f>$E244*'Atrações - Compra de Tickets'!E94</f>
        <v>0</v>
      </c>
      <c r="G244" s="195">
        <f>$E244*'Atrações - Compra de Tickets'!F94</f>
        <v>0</v>
      </c>
      <c r="H244" s="195">
        <f>$E244*'Atrações - Compra de Tickets'!G94</f>
        <v>0</v>
      </c>
      <c r="I244" s="195">
        <f>$E244*'Atrações - Compra de Tickets'!H94</f>
        <v>0</v>
      </c>
      <c r="J244" s="195">
        <f>$E244*'Atrações - Compra de Tickets'!I94</f>
        <v>0</v>
      </c>
      <c r="K244" s="195">
        <f>$E244*'Atrações - Compra de Tickets'!J94</f>
        <v>0</v>
      </c>
      <c r="L244" s="195">
        <f>$E244*'Atrações - Compra de Tickets'!K94</f>
        <v>0</v>
      </c>
      <c r="M244" s="195">
        <f>$E244*'Atrações - Compra de Tickets'!L94</f>
        <v>0</v>
      </c>
      <c r="N244" s="195">
        <f>$E244*'Atrações - Compra de Tickets'!M94</f>
        <v>0</v>
      </c>
      <c r="O244" s="195">
        <f>$E244*'Atrações - Compra de Tickets'!N94</f>
        <v>0</v>
      </c>
      <c r="P244" s="195">
        <f>$E244*'Atrações - Compra de Tickets'!O94</f>
        <v>0</v>
      </c>
      <c r="Q244" s="195">
        <f>$E244*'Atrações - Compra de Tickets'!P94</f>
        <v>0</v>
      </c>
      <c r="R244" s="195">
        <f>$E244*'Atrações - Compra de Tickets'!Q94</f>
        <v>0</v>
      </c>
      <c r="S244" s="195">
        <f>$E244*'Atrações - Compra de Tickets'!R94</f>
        <v>0</v>
      </c>
      <c r="T244" s="195">
        <f>$E244*'Atrações - Compra de Tickets'!S94</f>
        <v>0</v>
      </c>
      <c r="U244" s="195">
        <f>$E244*'Atrações - Compra de Tickets'!T94</f>
        <v>0</v>
      </c>
      <c r="V244" s="195">
        <f>$E244*'Atrações - Compra de Tickets'!U94</f>
        <v>0</v>
      </c>
      <c r="W244" s="195">
        <f>$E244*'Atrações - Compra de Tickets'!V94</f>
        <v>0</v>
      </c>
      <c r="X244" s="195">
        <f>$E244*'Atrações - Compra de Tickets'!W94</f>
        <v>0</v>
      </c>
      <c r="Y244" s="195">
        <f>$E244*'Atrações - Compra de Tickets'!X94</f>
        <v>0</v>
      </c>
      <c r="Z244" s="195">
        <f>$E244*'Atrações - Compra de Tickets'!Y94</f>
        <v>0</v>
      </c>
      <c r="AA244" s="195">
        <f>$E244*'Atrações - Compra de Tickets'!Z94</f>
        <v>0</v>
      </c>
      <c r="AB244" s="195">
        <f>$E244*'Atrações - Compra de Tickets'!AA94</f>
        <v>0</v>
      </c>
      <c r="AC244" s="195">
        <f>$E244*'Atrações - Compra de Tickets'!AB94</f>
        <v>0</v>
      </c>
      <c r="AD244" s="195">
        <f>$E244*'Atrações - Compra de Tickets'!AC94</f>
        <v>0</v>
      </c>
      <c r="AE244" s="195">
        <f>$E244*'Atrações - Compra de Tickets'!AD94</f>
        <v>0</v>
      </c>
      <c r="AF244" s="195">
        <f>$E244*'Atrações - Compra de Tickets'!AE94</f>
        <v>0</v>
      </c>
      <c r="AG244" s="195">
        <f>$E244*'Atrações - Compra de Tickets'!AF94</f>
        <v>0</v>
      </c>
      <c r="AH244" s="195">
        <f>$E244*'Atrações - Compra de Tickets'!AG94</f>
        <v>0</v>
      </c>
      <c r="AI244" s="195">
        <f>$E244*'Atrações - Compra de Tickets'!AH94</f>
        <v>0</v>
      </c>
      <c r="AJ244" s="195">
        <f>$E244*'Atrações - Compra de Tickets'!AI94</f>
        <v>0</v>
      </c>
      <c r="AK244" s="195">
        <f>$E244*'Atrações - Compra de Tickets'!AJ94</f>
        <v>0</v>
      </c>
      <c r="AL244" s="195">
        <f>$E244*'Atrações - Compra de Tickets'!AK94</f>
        <v>0</v>
      </c>
      <c r="AM244" s="195">
        <f>$E244*'Atrações - Compra de Tickets'!AL94</f>
        <v>0</v>
      </c>
      <c r="AN244" s="195">
        <f>$E244*'Atrações - Compra de Tickets'!AM94</f>
        <v>0</v>
      </c>
      <c r="AO244" s="194"/>
    </row>
    <row r="245" spans="2:41" s="193" customFormat="1" ht="20.100000000000001" customHeight="1" x14ac:dyDescent="0.25">
      <c r="B245" s="199"/>
      <c r="C245" s="198"/>
      <c r="D245" s="197" t="s">
        <v>163</v>
      </c>
      <c r="E245" s="278">
        <f>VLOOKUP($C242,'Mix de Usos'!$A$10:$L$21,6,0)</f>
        <v>0</v>
      </c>
      <c r="F245" s="195">
        <f>$E245*'Atrações - Compra de Tickets'!E95</f>
        <v>0</v>
      </c>
      <c r="G245" s="195">
        <f>$E245*'Atrações - Compra de Tickets'!F95</f>
        <v>0</v>
      </c>
      <c r="H245" s="195">
        <f>$E245*'Atrações - Compra de Tickets'!G95</f>
        <v>0</v>
      </c>
      <c r="I245" s="195">
        <f>$E245*'Atrações - Compra de Tickets'!H95</f>
        <v>0</v>
      </c>
      <c r="J245" s="195">
        <f>$E245*'Atrações - Compra de Tickets'!I95</f>
        <v>0</v>
      </c>
      <c r="K245" s="195">
        <f>$E245*'Atrações - Compra de Tickets'!J95</f>
        <v>0</v>
      </c>
      <c r="L245" s="195">
        <f>$E245*'Atrações - Compra de Tickets'!K95</f>
        <v>0</v>
      </c>
      <c r="M245" s="195">
        <f>$E245*'Atrações - Compra de Tickets'!L95</f>
        <v>0</v>
      </c>
      <c r="N245" s="195">
        <f>$E245*'Atrações - Compra de Tickets'!M95</f>
        <v>0</v>
      </c>
      <c r="O245" s="195">
        <f>$E245*'Atrações - Compra de Tickets'!N95</f>
        <v>0</v>
      </c>
      <c r="P245" s="195">
        <f>$E245*'Atrações - Compra de Tickets'!O95</f>
        <v>0</v>
      </c>
      <c r="Q245" s="195">
        <f>$E245*'Atrações - Compra de Tickets'!P95</f>
        <v>0</v>
      </c>
      <c r="R245" s="195">
        <f>$E245*'Atrações - Compra de Tickets'!Q95</f>
        <v>0</v>
      </c>
      <c r="S245" s="195">
        <f>$E245*'Atrações - Compra de Tickets'!R95</f>
        <v>0</v>
      </c>
      <c r="T245" s="195">
        <f>$E245*'Atrações - Compra de Tickets'!S95</f>
        <v>0</v>
      </c>
      <c r="U245" s="195">
        <f>$E245*'Atrações - Compra de Tickets'!T95</f>
        <v>0</v>
      </c>
      <c r="V245" s="195">
        <f>$E245*'Atrações - Compra de Tickets'!U95</f>
        <v>0</v>
      </c>
      <c r="W245" s="195">
        <f>$E245*'Atrações - Compra de Tickets'!V95</f>
        <v>0</v>
      </c>
      <c r="X245" s="195">
        <f>$E245*'Atrações - Compra de Tickets'!W95</f>
        <v>0</v>
      </c>
      <c r="Y245" s="195">
        <f>$E245*'Atrações - Compra de Tickets'!X95</f>
        <v>0</v>
      </c>
      <c r="Z245" s="195">
        <f>$E245*'Atrações - Compra de Tickets'!Y95</f>
        <v>0</v>
      </c>
      <c r="AA245" s="195">
        <f>$E245*'Atrações - Compra de Tickets'!Z95</f>
        <v>0</v>
      </c>
      <c r="AB245" s="195">
        <f>$E245*'Atrações - Compra de Tickets'!AA95</f>
        <v>0</v>
      </c>
      <c r="AC245" s="195">
        <f>$E245*'Atrações - Compra de Tickets'!AB95</f>
        <v>0</v>
      </c>
      <c r="AD245" s="195">
        <f>$E245*'Atrações - Compra de Tickets'!AC95</f>
        <v>0</v>
      </c>
      <c r="AE245" s="195">
        <f>$E245*'Atrações - Compra de Tickets'!AD95</f>
        <v>0</v>
      </c>
      <c r="AF245" s="195">
        <f>$E245*'Atrações - Compra de Tickets'!AE95</f>
        <v>0</v>
      </c>
      <c r="AG245" s="195">
        <f>$E245*'Atrações - Compra de Tickets'!AF95</f>
        <v>0</v>
      </c>
      <c r="AH245" s="195">
        <f>$E245*'Atrações - Compra de Tickets'!AG95</f>
        <v>0</v>
      </c>
      <c r="AI245" s="195">
        <f>$E245*'Atrações - Compra de Tickets'!AH95</f>
        <v>0</v>
      </c>
      <c r="AJ245" s="195">
        <f>$E245*'Atrações - Compra de Tickets'!AI95</f>
        <v>0</v>
      </c>
      <c r="AK245" s="195">
        <f>$E245*'Atrações - Compra de Tickets'!AJ95</f>
        <v>0</v>
      </c>
      <c r="AL245" s="195">
        <f>$E245*'Atrações - Compra de Tickets'!AK95</f>
        <v>0</v>
      </c>
      <c r="AM245" s="195">
        <f>$E245*'Atrações - Compra de Tickets'!AL95</f>
        <v>0</v>
      </c>
      <c r="AN245" s="195">
        <f>$E245*'Atrações - Compra de Tickets'!AM95</f>
        <v>0</v>
      </c>
      <c r="AO245" s="194"/>
    </row>
    <row r="246" spans="2:41" s="193" customFormat="1" ht="20.100000000000001" customHeight="1" x14ac:dyDescent="0.25">
      <c r="B246" s="199"/>
      <c r="C246" s="198"/>
      <c r="D246" s="197" t="s">
        <v>162</v>
      </c>
      <c r="E246" s="278">
        <f>VLOOKUP($C242,'Mix de Usos'!$A$10:$L$21,6,0)</f>
        <v>0</v>
      </c>
      <c r="F246" s="195">
        <f>$E246*'Atrações - Compra de Tickets'!E96</f>
        <v>0</v>
      </c>
      <c r="G246" s="195">
        <f>$E246*'Atrações - Compra de Tickets'!F96</f>
        <v>0</v>
      </c>
      <c r="H246" s="195">
        <f>$E246*'Atrações - Compra de Tickets'!G96</f>
        <v>0</v>
      </c>
      <c r="I246" s="195">
        <f>$E246*'Atrações - Compra de Tickets'!H96</f>
        <v>0</v>
      </c>
      <c r="J246" s="195">
        <f>$E246*'Atrações - Compra de Tickets'!I96</f>
        <v>0</v>
      </c>
      <c r="K246" s="195">
        <f>$E246*'Atrações - Compra de Tickets'!J96</f>
        <v>0</v>
      </c>
      <c r="L246" s="195">
        <f>$E246*'Atrações - Compra de Tickets'!K96</f>
        <v>0</v>
      </c>
      <c r="M246" s="195">
        <f>$E246*'Atrações - Compra de Tickets'!L96</f>
        <v>0</v>
      </c>
      <c r="N246" s="195">
        <f>$E246*'Atrações - Compra de Tickets'!M96</f>
        <v>0</v>
      </c>
      <c r="O246" s="195">
        <f>$E246*'Atrações - Compra de Tickets'!N96</f>
        <v>0</v>
      </c>
      <c r="P246" s="195">
        <f>$E246*'Atrações - Compra de Tickets'!O96</f>
        <v>0</v>
      </c>
      <c r="Q246" s="195">
        <f>$E246*'Atrações - Compra de Tickets'!P96</f>
        <v>0</v>
      </c>
      <c r="R246" s="195">
        <f>$E246*'Atrações - Compra de Tickets'!Q96</f>
        <v>0</v>
      </c>
      <c r="S246" s="195">
        <f>$E246*'Atrações - Compra de Tickets'!R96</f>
        <v>0</v>
      </c>
      <c r="T246" s="195">
        <f>$E246*'Atrações - Compra de Tickets'!S96</f>
        <v>0</v>
      </c>
      <c r="U246" s="195">
        <f>$E246*'Atrações - Compra de Tickets'!T96</f>
        <v>0</v>
      </c>
      <c r="V246" s="195">
        <f>$E246*'Atrações - Compra de Tickets'!U96</f>
        <v>0</v>
      </c>
      <c r="W246" s="195">
        <f>$E246*'Atrações - Compra de Tickets'!V96</f>
        <v>0</v>
      </c>
      <c r="X246" s="195">
        <f>$E246*'Atrações - Compra de Tickets'!W96</f>
        <v>0</v>
      </c>
      <c r="Y246" s="195">
        <f>$E246*'Atrações - Compra de Tickets'!X96</f>
        <v>0</v>
      </c>
      <c r="Z246" s="195">
        <f>$E246*'Atrações - Compra de Tickets'!Y96</f>
        <v>0</v>
      </c>
      <c r="AA246" s="195">
        <f>$E246*'Atrações - Compra de Tickets'!Z96</f>
        <v>0</v>
      </c>
      <c r="AB246" s="195">
        <f>$E246*'Atrações - Compra de Tickets'!AA96</f>
        <v>0</v>
      </c>
      <c r="AC246" s="195">
        <f>$E246*'Atrações - Compra de Tickets'!AB96</f>
        <v>0</v>
      </c>
      <c r="AD246" s="195">
        <f>$E246*'Atrações - Compra de Tickets'!AC96</f>
        <v>0</v>
      </c>
      <c r="AE246" s="195">
        <f>$E246*'Atrações - Compra de Tickets'!AD96</f>
        <v>0</v>
      </c>
      <c r="AF246" s="195">
        <f>$E246*'Atrações - Compra de Tickets'!AE96</f>
        <v>0</v>
      </c>
      <c r="AG246" s="195">
        <f>$E246*'Atrações - Compra de Tickets'!AF96</f>
        <v>0</v>
      </c>
      <c r="AH246" s="195">
        <f>$E246*'Atrações - Compra de Tickets'!AG96</f>
        <v>0</v>
      </c>
      <c r="AI246" s="195">
        <f>$E246*'Atrações - Compra de Tickets'!AH96</f>
        <v>0</v>
      </c>
      <c r="AJ246" s="195">
        <f>$E246*'Atrações - Compra de Tickets'!AI96</f>
        <v>0</v>
      </c>
      <c r="AK246" s="195">
        <f>$E246*'Atrações - Compra de Tickets'!AJ96</f>
        <v>0</v>
      </c>
      <c r="AL246" s="195">
        <f>$E246*'Atrações - Compra de Tickets'!AK96</f>
        <v>0</v>
      </c>
      <c r="AM246" s="195">
        <f>$E246*'Atrações - Compra de Tickets'!AL96</f>
        <v>0</v>
      </c>
      <c r="AN246" s="195">
        <f>$E246*'Atrações - Compra de Tickets'!AM96</f>
        <v>0</v>
      </c>
      <c r="AO246" s="194"/>
    </row>
    <row r="247" spans="2:41" s="193" customFormat="1" ht="20.100000000000001" customHeight="1" x14ac:dyDescent="0.25">
      <c r="B247" s="199"/>
      <c r="C247" s="198"/>
      <c r="D247" s="197" t="s">
        <v>161</v>
      </c>
      <c r="E247" s="278">
        <f>VLOOKUP($C242,'Mix de Usos'!$A$10:$L$21,6,0)</f>
        <v>0</v>
      </c>
      <c r="F247" s="195">
        <f>$E247*'Atrações - Compra de Tickets'!E97</f>
        <v>0</v>
      </c>
      <c r="G247" s="195">
        <f>$E247*'Atrações - Compra de Tickets'!F97</f>
        <v>0</v>
      </c>
      <c r="H247" s="195">
        <f>$E247*'Atrações - Compra de Tickets'!G97</f>
        <v>0</v>
      </c>
      <c r="I247" s="195">
        <f>$E247*'Atrações - Compra de Tickets'!H97</f>
        <v>0</v>
      </c>
      <c r="J247" s="195">
        <f>$E247*'Atrações - Compra de Tickets'!I97</f>
        <v>0</v>
      </c>
      <c r="K247" s="195">
        <f>$E247*'Atrações - Compra de Tickets'!J97</f>
        <v>0</v>
      </c>
      <c r="L247" s="195">
        <f>$E247*'Atrações - Compra de Tickets'!K97</f>
        <v>0</v>
      </c>
      <c r="M247" s="195">
        <f>$E247*'Atrações - Compra de Tickets'!L97</f>
        <v>0</v>
      </c>
      <c r="N247" s="195">
        <f>$E247*'Atrações - Compra de Tickets'!M97</f>
        <v>0</v>
      </c>
      <c r="O247" s="195">
        <f>$E247*'Atrações - Compra de Tickets'!N97</f>
        <v>0</v>
      </c>
      <c r="P247" s="195">
        <f>$E247*'Atrações - Compra de Tickets'!O97</f>
        <v>0</v>
      </c>
      <c r="Q247" s="195">
        <f>$E247*'Atrações - Compra de Tickets'!P97</f>
        <v>0</v>
      </c>
      <c r="R247" s="195">
        <f>$E247*'Atrações - Compra de Tickets'!Q97</f>
        <v>0</v>
      </c>
      <c r="S247" s="195">
        <f>$E247*'Atrações - Compra de Tickets'!R97</f>
        <v>0</v>
      </c>
      <c r="T247" s="195">
        <f>$E247*'Atrações - Compra de Tickets'!S97</f>
        <v>0</v>
      </c>
      <c r="U247" s="195">
        <f>$E247*'Atrações - Compra de Tickets'!T97</f>
        <v>0</v>
      </c>
      <c r="V247" s="195">
        <f>$E247*'Atrações - Compra de Tickets'!U97</f>
        <v>0</v>
      </c>
      <c r="W247" s="195">
        <f>$E247*'Atrações - Compra de Tickets'!V97</f>
        <v>0</v>
      </c>
      <c r="X247" s="195">
        <f>$E247*'Atrações - Compra de Tickets'!W97</f>
        <v>0</v>
      </c>
      <c r="Y247" s="195">
        <f>$E247*'Atrações - Compra de Tickets'!X97</f>
        <v>0</v>
      </c>
      <c r="Z247" s="195">
        <f>$E247*'Atrações - Compra de Tickets'!Y97</f>
        <v>0</v>
      </c>
      <c r="AA247" s="195">
        <f>$E247*'Atrações - Compra de Tickets'!Z97</f>
        <v>0</v>
      </c>
      <c r="AB247" s="195">
        <f>$E247*'Atrações - Compra de Tickets'!AA97</f>
        <v>0</v>
      </c>
      <c r="AC247" s="195">
        <f>$E247*'Atrações - Compra de Tickets'!AB97</f>
        <v>0</v>
      </c>
      <c r="AD247" s="195">
        <f>$E247*'Atrações - Compra de Tickets'!AC97</f>
        <v>0</v>
      </c>
      <c r="AE247" s="195">
        <f>$E247*'Atrações - Compra de Tickets'!AD97</f>
        <v>0</v>
      </c>
      <c r="AF247" s="195">
        <f>$E247*'Atrações - Compra de Tickets'!AE97</f>
        <v>0</v>
      </c>
      <c r="AG247" s="195">
        <f>$E247*'Atrações - Compra de Tickets'!AF97</f>
        <v>0</v>
      </c>
      <c r="AH247" s="195">
        <f>$E247*'Atrações - Compra de Tickets'!AG97</f>
        <v>0</v>
      </c>
      <c r="AI247" s="195">
        <f>$E247*'Atrações - Compra de Tickets'!AH97</f>
        <v>0</v>
      </c>
      <c r="AJ247" s="195">
        <f>$E247*'Atrações - Compra de Tickets'!AI97</f>
        <v>0</v>
      </c>
      <c r="AK247" s="195">
        <f>$E247*'Atrações - Compra de Tickets'!AJ97</f>
        <v>0</v>
      </c>
      <c r="AL247" s="195">
        <f>$E247*'Atrações - Compra de Tickets'!AK97</f>
        <v>0</v>
      </c>
      <c r="AM247" s="195">
        <f>$E247*'Atrações - Compra de Tickets'!AL97</f>
        <v>0</v>
      </c>
      <c r="AN247" s="195">
        <f>$E247*'Atrações - Compra de Tickets'!AM97</f>
        <v>0</v>
      </c>
      <c r="AO247" s="194"/>
    </row>
    <row r="248" spans="2:41" s="193" customFormat="1" ht="20.100000000000001" customHeight="1" x14ac:dyDescent="0.25">
      <c r="B248" s="199"/>
      <c r="C248" s="199" t="str">
        <f>C242</f>
        <v>A2</v>
      </c>
      <c r="D248" s="201" t="s">
        <v>160</v>
      </c>
      <c r="E248" s="200">
        <f>SUM(F248:AN248)</f>
        <v>448007.81654456642</v>
      </c>
      <c r="F248" s="195">
        <f t="shared" ref="F248:AN248" si="46">SUM(F249:F253)</f>
        <v>1014.9890710500001</v>
      </c>
      <c r="G248" s="195">
        <f t="shared" si="46"/>
        <v>2749.6270953447361</v>
      </c>
      <c r="H248" s="195">
        <f t="shared" si="46"/>
        <v>4784.6855007573304</v>
      </c>
      <c r="I248" s="195">
        <f t="shared" si="46"/>
        <v>7086.2543939489633</v>
      </c>
      <c r="J248" s="195">
        <f t="shared" si="46"/>
        <v>10228.27705626277</v>
      </c>
      <c r="K248" s="195">
        <f t="shared" si="46"/>
        <v>11427.760949078696</v>
      </c>
      <c r="L248" s="195">
        <f t="shared" si="46"/>
        <v>13215.148230757481</v>
      </c>
      <c r="M248" s="195">
        <f t="shared" si="46"/>
        <v>13283.27910209993</v>
      </c>
      <c r="N248" s="195">
        <f t="shared" si="46"/>
        <v>13351.372942548081</v>
      </c>
      <c r="O248" s="195">
        <f t="shared" si="46"/>
        <v>13419.428377083381</v>
      </c>
      <c r="P248" s="195">
        <f t="shared" si="46"/>
        <v>13487.443943073997</v>
      </c>
      <c r="Q248" s="195">
        <f t="shared" si="46"/>
        <v>13555.418082605496</v>
      </c>
      <c r="R248" s="195">
        <f t="shared" si="46"/>
        <v>13623.349133946254</v>
      </c>
      <c r="S248" s="195">
        <f t="shared" si="46"/>
        <v>13691.235322027786</v>
      </c>
      <c r="T248" s="195">
        <f t="shared" si="46"/>
        <v>13759.074747799328</v>
      </c>
      <c r="U248" s="195">
        <f t="shared" si="46"/>
        <v>13826.865376293106</v>
      </c>
      <c r="V248" s="195">
        <f t="shared" si="46"/>
        <v>13894.605023207218</v>
      </c>
      <c r="W248" s="195">
        <f t="shared" si="46"/>
        <v>13962.291339778831</v>
      </c>
      <c r="X248" s="195">
        <f t="shared" si="46"/>
        <v>14029.921795678943</v>
      </c>
      <c r="Y248" s="195">
        <f t="shared" si="46"/>
        <v>14097.493659608303</v>
      </c>
      <c r="Z248" s="195">
        <f t="shared" si="46"/>
        <v>14165.003977212864</v>
      </c>
      <c r="AA248" s="195">
        <f t="shared" si="46"/>
        <v>14232.449545860087</v>
      </c>
      <c r="AB248" s="195">
        <f t="shared" si="46"/>
        <v>14299.8268857234</v>
      </c>
      <c r="AC248" s="195">
        <f t="shared" si="46"/>
        <v>14367.132206504972</v>
      </c>
      <c r="AD248" s="195">
        <f t="shared" si="46"/>
        <v>14434.36136898025</v>
      </c>
      <c r="AE248" s="195">
        <f t="shared" si="46"/>
        <v>14501.509840363566</v>
      </c>
      <c r="AF248" s="195">
        <f t="shared" si="46"/>
        <v>14568.572642260327</v>
      </c>
      <c r="AG248" s="195">
        <f t="shared" si="46"/>
        <v>14635.544289673424</v>
      </c>
      <c r="AH248" s="195">
        <f t="shared" si="46"/>
        <v>14702.418719147825</v>
      </c>
      <c r="AI248" s="195">
        <f t="shared" si="46"/>
        <v>14769.189203640501</v>
      </c>
      <c r="AJ248" s="195">
        <f t="shared" si="46"/>
        <v>14835.848251051844</v>
      </c>
      <c r="AK248" s="195">
        <f t="shared" si="46"/>
        <v>14902.387482495906</v>
      </c>
      <c r="AL248" s="195">
        <f t="shared" si="46"/>
        <v>14968.79748524026</v>
      </c>
      <c r="AM248" s="195">
        <f t="shared" si="46"/>
        <v>15035.06763370001</v>
      </c>
      <c r="AN248" s="195">
        <f t="shared" si="46"/>
        <v>15101.185869760438</v>
      </c>
      <c r="AO248" s="194"/>
    </row>
    <row r="249" spans="2:41" s="193" customFormat="1" ht="20.100000000000001" customHeight="1" x14ac:dyDescent="0.25">
      <c r="B249" s="199"/>
      <c r="C249" s="198"/>
      <c r="D249" s="197" t="s">
        <v>159</v>
      </c>
      <c r="E249" s="278">
        <f>VLOOKUP($C248,'Mix de Usos'!$A$10:$L$21,9,0)</f>
        <v>21.002200000000002</v>
      </c>
      <c r="F249" s="195">
        <f>$E249*'Atrações - Compra de Tickets'!E99</f>
        <v>1014.9890710500001</v>
      </c>
      <c r="G249" s="195">
        <f>$E249*'Atrações - Compra de Tickets'!F99</f>
        <v>2749.6270953447361</v>
      </c>
      <c r="H249" s="195">
        <f>$E249*'Atrações - Compra de Tickets'!G99</f>
        <v>4784.6855007573304</v>
      </c>
      <c r="I249" s="195">
        <f>$E249*'Atrações - Compra de Tickets'!H99</f>
        <v>7086.2543939489633</v>
      </c>
      <c r="J249" s="195">
        <f>$E249*'Atrações - Compra de Tickets'!I99</f>
        <v>10228.27705626277</v>
      </c>
      <c r="K249" s="195">
        <f>$E249*'Atrações - Compra de Tickets'!J99</f>
        <v>11427.760949078696</v>
      </c>
      <c r="L249" s="195">
        <f>$E249*'Atrações - Compra de Tickets'!K99</f>
        <v>13215.148230757481</v>
      </c>
      <c r="M249" s="195">
        <f>$E249*'Atrações - Compra de Tickets'!L99</f>
        <v>13283.27910209993</v>
      </c>
      <c r="N249" s="195">
        <f>$E249*'Atrações - Compra de Tickets'!M99</f>
        <v>13351.372942548081</v>
      </c>
      <c r="O249" s="195">
        <f>$E249*'Atrações - Compra de Tickets'!N99</f>
        <v>13419.428377083381</v>
      </c>
      <c r="P249" s="195">
        <f>$E249*'Atrações - Compra de Tickets'!O99</f>
        <v>13487.443943073997</v>
      </c>
      <c r="Q249" s="195">
        <f>$E249*'Atrações - Compra de Tickets'!P99</f>
        <v>13555.418082605496</v>
      </c>
      <c r="R249" s="195">
        <f>$E249*'Atrações - Compra de Tickets'!Q99</f>
        <v>13623.349133946254</v>
      </c>
      <c r="S249" s="195">
        <f>$E249*'Atrações - Compra de Tickets'!R99</f>
        <v>13691.235322027786</v>
      </c>
      <c r="T249" s="195">
        <f>$E249*'Atrações - Compra de Tickets'!S99</f>
        <v>13759.074747799328</v>
      </c>
      <c r="U249" s="195">
        <f>$E249*'Atrações - Compra de Tickets'!T99</f>
        <v>13826.865376293106</v>
      </c>
      <c r="V249" s="195">
        <f>$E249*'Atrações - Compra de Tickets'!U99</f>
        <v>13894.605023207218</v>
      </c>
      <c r="W249" s="195">
        <f>$E249*'Atrações - Compra de Tickets'!V99</f>
        <v>13962.291339778831</v>
      </c>
      <c r="X249" s="195">
        <f>$E249*'Atrações - Compra de Tickets'!W99</f>
        <v>14029.921795678943</v>
      </c>
      <c r="Y249" s="195">
        <f>$E249*'Atrações - Compra de Tickets'!X99</f>
        <v>14097.493659608303</v>
      </c>
      <c r="Z249" s="195">
        <f>$E249*'Atrações - Compra de Tickets'!Y99</f>
        <v>14165.003977212864</v>
      </c>
      <c r="AA249" s="195">
        <f>$E249*'Atrações - Compra de Tickets'!Z99</f>
        <v>14232.449545860087</v>
      </c>
      <c r="AB249" s="195">
        <f>$E249*'Atrações - Compra de Tickets'!AA99</f>
        <v>14299.8268857234</v>
      </c>
      <c r="AC249" s="195">
        <f>$E249*'Atrações - Compra de Tickets'!AB99</f>
        <v>14367.132206504972</v>
      </c>
      <c r="AD249" s="195">
        <f>$E249*'Atrações - Compra de Tickets'!AC99</f>
        <v>14434.36136898025</v>
      </c>
      <c r="AE249" s="195">
        <f>$E249*'Atrações - Compra de Tickets'!AD99</f>
        <v>14501.509840363566</v>
      </c>
      <c r="AF249" s="195">
        <f>$E249*'Atrações - Compra de Tickets'!AE99</f>
        <v>14568.572642260327</v>
      </c>
      <c r="AG249" s="195">
        <f>$E249*'Atrações - Compra de Tickets'!AF99</f>
        <v>14635.544289673424</v>
      </c>
      <c r="AH249" s="195">
        <f>$E249*'Atrações - Compra de Tickets'!AG99</f>
        <v>14702.418719147825</v>
      </c>
      <c r="AI249" s="195">
        <f>$E249*'Atrações - Compra de Tickets'!AH99</f>
        <v>14769.189203640501</v>
      </c>
      <c r="AJ249" s="195">
        <f>$E249*'Atrações - Compra de Tickets'!AI99</f>
        <v>14835.848251051844</v>
      </c>
      <c r="AK249" s="195">
        <f>$E249*'Atrações - Compra de Tickets'!AJ99</f>
        <v>14902.387482495906</v>
      </c>
      <c r="AL249" s="195">
        <f>$E249*'Atrações - Compra de Tickets'!AK99</f>
        <v>14968.79748524026</v>
      </c>
      <c r="AM249" s="195">
        <f>$E249*'Atrações - Compra de Tickets'!AL99</f>
        <v>15035.06763370001</v>
      </c>
      <c r="AN249" s="195">
        <f>$E249*'Atrações - Compra de Tickets'!AM99</f>
        <v>15101.185869760438</v>
      </c>
      <c r="AO249" s="194"/>
    </row>
    <row r="250" spans="2:41" s="193" customFormat="1" ht="20.100000000000001" customHeight="1" x14ac:dyDescent="0.25">
      <c r="B250" s="199"/>
      <c r="C250" s="198"/>
      <c r="D250" s="197" t="s">
        <v>158</v>
      </c>
      <c r="E250" s="278">
        <f>VLOOKUP($C248,'Mix de Usos'!$A$10:$L$21,9,0)</f>
        <v>21.002200000000002</v>
      </c>
      <c r="F250" s="195">
        <f>$E250*'Atrações - Compra de Tickets'!E100</f>
        <v>0</v>
      </c>
      <c r="G250" s="195">
        <f>$E250*'Atrações - Compra de Tickets'!F100</f>
        <v>0</v>
      </c>
      <c r="H250" s="195">
        <f>$E250*'Atrações - Compra de Tickets'!G100</f>
        <v>0</v>
      </c>
      <c r="I250" s="195">
        <f>$E250*'Atrações - Compra de Tickets'!H100</f>
        <v>0</v>
      </c>
      <c r="J250" s="195">
        <f>$E250*'Atrações - Compra de Tickets'!I100</f>
        <v>0</v>
      </c>
      <c r="K250" s="195">
        <f>$E250*'Atrações - Compra de Tickets'!J100</f>
        <v>0</v>
      </c>
      <c r="L250" s="195">
        <f>$E250*'Atrações - Compra de Tickets'!K100</f>
        <v>0</v>
      </c>
      <c r="M250" s="195">
        <f>$E250*'Atrações - Compra de Tickets'!L100</f>
        <v>0</v>
      </c>
      <c r="N250" s="195">
        <f>$E250*'Atrações - Compra de Tickets'!M100</f>
        <v>0</v>
      </c>
      <c r="O250" s="195">
        <f>$E250*'Atrações - Compra de Tickets'!N100</f>
        <v>0</v>
      </c>
      <c r="P250" s="195">
        <f>$E250*'Atrações - Compra de Tickets'!O100</f>
        <v>0</v>
      </c>
      <c r="Q250" s="195">
        <f>$E250*'Atrações - Compra de Tickets'!P100</f>
        <v>0</v>
      </c>
      <c r="R250" s="195">
        <f>$E250*'Atrações - Compra de Tickets'!Q100</f>
        <v>0</v>
      </c>
      <c r="S250" s="195">
        <f>$E250*'Atrações - Compra de Tickets'!R100</f>
        <v>0</v>
      </c>
      <c r="T250" s="195">
        <f>$E250*'Atrações - Compra de Tickets'!S100</f>
        <v>0</v>
      </c>
      <c r="U250" s="195">
        <f>$E250*'Atrações - Compra de Tickets'!T100</f>
        <v>0</v>
      </c>
      <c r="V250" s="195">
        <f>$E250*'Atrações - Compra de Tickets'!U100</f>
        <v>0</v>
      </c>
      <c r="W250" s="195">
        <f>$E250*'Atrações - Compra de Tickets'!V100</f>
        <v>0</v>
      </c>
      <c r="X250" s="195">
        <f>$E250*'Atrações - Compra de Tickets'!W100</f>
        <v>0</v>
      </c>
      <c r="Y250" s="195">
        <f>$E250*'Atrações - Compra de Tickets'!X100</f>
        <v>0</v>
      </c>
      <c r="Z250" s="195">
        <f>$E250*'Atrações - Compra de Tickets'!Y100</f>
        <v>0</v>
      </c>
      <c r="AA250" s="195">
        <f>$E250*'Atrações - Compra de Tickets'!Z100</f>
        <v>0</v>
      </c>
      <c r="AB250" s="195">
        <f>$E250*'Atrações - Compra de Tickets'!AA100</f>
        <v>0</v>
      </c>
      <c r="AC250" s="195">
        <f>$E250*'Atrações - Compra de Tickets'!AB100</f>
        <v>0</v>
      </c>
      <c r="AD250" s="195">
        <f>$E250*'Atrações - Compra de Tickets'!AC100</f>
        <v>0</v>
      </c>
      <c r="AE250" s="195">
        <f>$E250*'Atrações - Compra de Tickets'!AD100</f>
        <v>0</v>
      </c>
      <c r="AF250" s="195">
        <f>$E250*'Atrações - Compra de Tickets'!AE100</f>
        <v>0</v>
      </c>
      <c r="AG250" s="195">
        <f>$E250*'Atrações - Compra de Tickets'!AF100</f>
        <v>0</v>
      </c>
      <c r="AH250" s="195">
        <f>$E250*'Atrações - Compra de Tickets'!AG100</f>
        <v>0</v>
      </c>
      <c r="AI250" s="195">
        <f>$E250*'Atrações - Compra de Tickets'!AH100</f>
        <v>0</v>
      </c>
      <c r="AJ250" s="195">
        <f>$E250*'Atrações - Compra de Tickets'!AI100</f>
        <v>0</v>
      </c>
      <c r="AK250" s="195">
        <f>$E250*'Atrações - Compra de Tickets'!AJ100</f>
        <v>0</v>
      </c>
      <c r="AL250" s="195">
        <f>$E250*'Atrações - Compra de Tickets'!AK100</f>
        <v>0</v>
      </c>
      <c r="AM250" s="195">
        <f>$E250*'Atrações - Compra de Tickets'!AL100</f>
        <v>0</v>
      </c>
      <c r="AN250" s="195">
        <f>$E250*'Atrações - Compra de Tickets'!AM100</f>
        <v>0</v>
      </c>
      <c r="AO250" s="194"/>
    </row>
    <row r="251" spans="2:41" s="193" customFormat="1" ht="20.100000000000001" customHeight="1" x14ac:dyDescent="0.25">
      <c r="B251" s="199"/>
      <c r="C251" s="198"/>
      <c r="D251" s="197" t="s">
        <v>157</v>
      </c>
      <c r="E251" s="278">
        <f>VLOOKUP($C248,'Mix de Usos'!$A$10:$L$21,9,0)</f>
        <v>21.002200000000002</v>
      </c>
      <c r="F251" s="195">
        <f>$E251*'Atrações - Compra de Tickets'!E101</f>
        <v>0</v>
      </c>
      <c r="G251" s="195">
        <f>$E251*'Atrações - Compra de Tickets'!F101</f>
        <v>0</v>
      </c>
      <c r="H251" s="195">
        <f>$E251*'Atrações - Compra de Tickets'!G101</f>
        <v>0</v>
      </c>
      <c r="I251" s="195">
        <f>$E251*'Atrações - Compra de Tickets'!H101</f>
        <v>0</v>
      </c>
      <c r="J251" s="195">
        <f>$E251*'Atrações - Compra de Tickets'!I101</f>
        <v>0</v>
      </c>
      <c r="K251" s="195">
        <f>$E251*'Atrações - Compra de Tickets'!J101</f>
        <v>0</v>
      </c>
      <c r="L251" s="195">
        <f>$E251*'Atrações - Compra de Tickets'!K101</f>
        <v>0</v>
      </c>
      <c r="M251" s="195">
        <f>$E251*'Atrações - Compra de Tickets'!L101</f>
        <v>0</v>
      </c>
      <c r="N251" s="195">
        <f>$E251*'Atrações - Compra de Tickets'!M101</f>
        <v>0</v>
      </c>
      <c r="O251" s="195">
        <f>$E251*'Atrações - Compra de Tickets'!N101</f>
        <v>0</v>
      </c>
      <c r="P251" s="195">
        <f>$E251*'Atrações - Compra de Tickets'!O101</f>
        <v>0</v>
      </c>
      <c r="Q251" s="195">
        <f>$E251*'Atrações - Compra de Tickets'!P101</f>
        <v>0</v>
      </c>
      <c r="R251" s="195">
        <f>$E251*'Atrações - Compra de Tickets'!Q101</f>
        <v>0</v>
      </c>
      <c r="S251" s="195">
        <f>$E251*'Atrações - Compra de Tickets'!R101</f>
        <v>0</v>
      </c>
      <c r="T251" s="195">
        <f>$E251*'Atrações - Compra de Tickets'!S101</f>
        <v>0</v>
      </c>
      <c r="U251" s="195">
        <f>$E251*'Atrações - Compra de Tickets'!T101</f>
        <v>0</v>
      </c>
      <c r="V251" s="195">
        <f>$E251*'Atrações - Compra de Tickets'!U101</f>
        <v>0</v>
      </c>
      <c r="W251" s="195">
        <f>$E251*'Atrações - Compra de Tickets'!V101</f>
        <v>0</v>
      </c>
      <c r="X251" s="195">
        <f>$E251*'Atrações - Compra de Tickets'!W101</f>
        <v>0</v>
      </c>
      <c r="Y251" s="195">
        <f>$E251*'Atrações - Compra de Tickets'!X101</f>
        <v>0</v>
      </c>
      <c r="Z251" s="195">
        <f>$E251*'Atrações - Compra de Tickets'!Y101</f>
        <v>0</v>
      </c>
      <c r="AA251" s="195">
        <f>$E251*'Atrações - Compra de Tickets'!Z101</f>
        <v>0</v>
      </c>
      <c r="AB251" s="195">
        <f>$E251*'Atrações - Compra de Tickets'!AA101</f>
        <v>0</v>
      </c>
      <c r="AC251" s="195">
        <f>$E251*'Atrações - Compra de Tickets'!AB101</f>
        <v>0</v>
      </c>
      <c r="AD251" s="195">
        <f>$E251*'Atrações - Compra de Tickets'!AC101</f>
        <v>0</v>
      </c>
      <c r="AE251" s="195">
        <f>$E251*'Atrações - Compra de Tickets'!AD101</f>
        <v>0</v>
      </c>
      <c r="AF251" s="195">
        <f>$E251*'Atrações - Compra de Tickets'!AE101</f>
        <v>0</v>
      </c>
      <c r="AG251" s="195">
        <f>$E251*'Atrações - Compra de Tickets'!AF101</f>
        <v>0</v>
      </c>
      <c r="AH251" s="195">
        <f>$E251*'Atrações - Compra de Tickets'!AG101</f>
        <v>0</v>
      </c>
      <c r="AI251" s="195">
        <f>$E251*'Atrações - Compra de Tickets'!AH101</f>
        <v>0</v>
      </c>
      <c r="AJ251" s="195">
        <f>$E251*'Atrações - Compra de Tickets'!AI101</f>
        <v>0</v>
      </c>
      <c r="AK251" s="195">
        <f>$E251*'Atrações - Compra de Tickets'!AJ101</f>
        <v>0</v>
      </c>
      <c r="AL251" s="195">
        <f>$E251*'Atrações - Compra de Tickets'!AK101</f>
        <v>0</v>
      </c>
      <c r="AM251" s="195">
        <f>$E251*'Atrações - Compra de Tickets'!AL101</f>
        <v>0</v>
      </c>
      <c r="AN251" s="195">
        <f>$E251*'Atrações - Compra de Tickets'!AM101</f>
        <v>0</v>
      </c>
      <c r="AO251" s="194"/>
    </row>
    <row r="252" spans="2:41" s="193" customFormat="1" ht="20.100000000000001" customHeight="1" x14ac:dyDescent="0.25">
      <c r="B252" s="199"/>
      <c r="C252" s="198"/>
      <c r="D252" s="197" t="s">
        <v>156</v>
      </c>
      <c r="E252" s="278">
        <f>VLOOKUP($C248,'Mix de Usos'!$A$10:$L$21,9,0)</f>
        <v>21.002200000000002</v>
      </c>
      <c r="F252" s="195">
        <f>$E252*'Atrações - Compra de Tickets'!E102</f>
        <v>0</v>
      </c>
      <c r="G252" s="195">
        <f>$E252*'Atrações - Compra de Tickets'!F102</f>
        <v>0</v>
      </c>
      <c r="H252" s="195">
        <f>$E252*'Atrações - Compra de Tickets'!G102</f>
        <v>0</v>
      </c>
      <c r="I252" s="195">
        <f>$E252*'Atrações - Compra de Tickets'!H102</f>
        <v>0</v>
      </c>
      <c r="J252" s="195">
        <f>$E252*'Atrações - Compra de Tickets'!I102</f>
        <v>0</v>
      </c>
      <c r="K252" s="195">
        <f>$E252*'Atrações - Compra de Tickets'!J102</f>
        <v>0</v>
      </c>
      <c r="L252" s="195">
        <f>$E252*'Atrações - Compra de Tickets'!K102</f>
        <v>0</v>
      </c>
      <c r="M252" s="195">
        <f>$E252*'Atrações - Compra de Tickets'!L102</f>
        <v>0</v>
      </c>
      <c r="N252" s="195">
        <f>$E252*'Atrações - Compra de Tickets'!M102</f>
        <v>0</v>
      </c>
      <c r="O252" s="195">
        <f>$E252*'Atrações - Compra de Tickets'!N102</f>
        <v>0</v>
      </c>
      <c r="P252" s="195">
        <f>$E252*'Atrações - Compra de Tickets'!O102</f>
        <v>0</v>
      </c>
      <c r="Q252" s="195">
        <f>$E252*'Atrações - Compra de Tickets'!P102</f>
        <v>0</v>
      </c>
      <c r="R252" s="195">
        <f>$E252*'Atrações - Compra de Tickets'!Q102</f>
        <v>0</v>
      </c>
      <c r="S252" s="195">
        <f>$E252*'Atrações - Compra de Tickets'!R102</f>
        <v>0</v>
      </c>
      <c r="T252" s="195">
        <f>$E252*'Atrações - Compra de Tickets'!S102</f>
        <v>0</v>
      </c>
      <c r="U252" s="195">
        <f>$E252*'Atrações - Compra de Tickets'!T102</f>
        <v>0</v>
      </c>
      <c r="V252" s="195">
        <f>$E252*'Atrações - Compra de Tickets'!U102</f>
        <v>0</v>
      </c>
      <c r="W252" s="195">
        <f>$E252*'Atrações - Compra de Tickets'!V102</f>
        <v>0</v>
      </c>
      <c r="X252" s="195">
        <f>$E252*'Atrações - Compra de Tickets'!W102</f>
        <v>0</v>
      </c>
      <c r="Y252" s="195">
        <f>$E252*'Atrações - Compra de Tickets'!X102</f>
        <v>0</v>
      </c>
      <c r="Z252" s="195">
        <f>$E252*'Atrações - Compra de Tickets'!Y102</f>
        <v>0</v>
      </c>
      <c r="AA252" s="195">
        <f>$E252*'Atrações - Compra de Tickets'!Z102</f>
        <v>0</v>
      </c>
      <c r="AB252" s="195">
        <f>$E252*'Atrações - Compra de Tickets'!AA102</f>
        <v>0</v>
      </c>
      <c r="AC252" s="195">
        <f>$E252*'Atrações - Compra de Tickets'!AB102</f>
        <v>0</v>
      </c>
      <c r="AD252" s="195">
        <f>$E252*'Atrações - Compra de Tickets'!AC102</f>
        <v>0</v>
      </c>
      <c r="AE252" s="195">
        <f>$E252*'Atrações - Compra de Tickets'!AD102</f>
        <v>0</v>
      </c>
      <c r="AF252" s="195">
        <f>$E252*'Atrações - Compra de Tickets'!AE102</f>
        <v>0</v>
      </c>
      <c r="AG252" s="195">
        <f>$E252*'Atrações - Compra de Tickets'!AF102</f>
        <v>0</v>
      </c>
      <c r="AH252" s="195">
        <f>$E252*'Atrações - Compra de Tickets'!AG102</f>
        <v>0</v>
      </c>
      <c r="AI252" s="195">
        <f>$E252*'Atrações - Compra de Tickets'!AH102</f>
        <v>0</v>
      </c>
      <c r="AJ252" s="195">
        <f>$E252*'Atrações - Compra de Tickets'!AI102</f>
        <v>0</v>
      </c>
      <c r="AK252" s="195">
        <f>$E252*'Atrações - Compra de Tickets'!AJ102</f>
        <v>0</v>
      </c>
      <c r="AL252" s="195">
        <f>$E252*'Atrações - Compra de Tickets'!AK102</f>
        <v>0</v>
      </c>
      <c r="AM252" s="195">
        <f>$E252*'Atrações - Compra de Tickets'!AL102</f>
        <v>0</v>
      </c>
      <c r="AN252" s="195">
        <f>$E252*'Atrações - Compra de Tickets'!AM102</f>
        <v>0</v>
      </c>
      <c r="AO252" s="194"/>
    </row>
    <row r="253" spans="2:41" s="193" customFormat="1" ht="20.100000000000001" customHeight="1" x14ac:dyDescent="0.25">
      <c r="B253" s="199"/>
      <c r="C253" s="198"/>
      <c r="D253" s="197" t="s">
        <v>155</v>
      </c>
      <c r="E253" s="278">
        <f>VLOOKUP($C248,'Mix de Usos'!$A$10:$L$21,9,0)</f>
        <v>21.002200000000002</v>
      </c>
      <c r="F253" s="195">
        <f>$E253*'Atrações - Compra de Tickets'!E103</f>
        <v>0</v>
      </c>
      <c r="G253" s="195">
        <f>$E253*'Atrações - Compra de Tickets'!F103</f>
        <v>0</v>
      </c>
      <c r="H253" s="195">
        <f>$E253*'Atrações - Compra de Tickets'!G103</f>
        <v>0</v>
      </c>
      <c r="I253" s="195">
        <f>$E253*'Atrações - Compra de Tickets'!H103</f>
        <v>0</v>
      </c>
      <c r="J253" s="195">
        <f>$E253*'Atrações - Compra de Tickets'!I103</f>
        <v>0</v>
      </c>
      <c r="K253" s="195">
        <f>$E253*'Atrações - Compra de Tickets'!J103</f>
        <v>0</v>
      </c>
      <c r="L253" s="195">
        <f>$E253*'Atrações - Compra de Tickets'!K103</f>
        <v>0</v>
      </c>
      <c r="M253" s="195">
        <f>$E253*'Atrações - Compra de Tickets'!L103</f>
        <v>0</v>
      </c>
      <c r="N253" s="195">
        <f>$E253*'Atrações - Compra de Tickets'!M103</f>
        <v>0</v>
      </c>
      <c r="O253" s="195">
        <f>$E253*'Atrações - Compra de Tickets'!N103</f>
        <v>0</v>
      </c>
      <c r="P253" s="195">
        <f>$E253*'Atrações - Compra de Tickets'!O103</f>
        <v>0</v>
      </c>
      <c r="Q253" s="195">
        <f>$E253*'Atrações - Compra de Tickets'!P103</f>
        <v>0</v>
      </c>
      <c r="R253" s="195">
        <f>$E253*'Atrações - Compra de Tickets'!Q103</f>
        <v>0</v>
      </c>
      <c r="S253" s="195">
        <f>$E253*'Atrações - Compra de Tickets'!R103</f>
        <v>0</v>
      </c>
      <c r="T253" s="195">
        <f>$E253*'Atrações - Compra de Tickets'!S103</f>
        <v>0</v>
      </c>
      <c r="U253" s="195">
        <f>$E253*'Atrações - Compra de Tickets'!T103</f>
        <v>0</v>
      </c>
      <c r="V253" s="195">
        <f>$E253*'Atrações - Compra de Tickets'!U103</f>
        <v>0</v>
      </c>
      <c r="W253" s="195">
        <f>$E253*'Atrações - Compra de Tickets'!V103</f>
        <v>0</v>
      </c>
      <c r="X253" s="195">
        <f>$E253*'Atrações - Compra de Tickets'!W103</f>
        <v>0</v>
      </c>
      <c r="Y253" s="195">
        <f>$E253*'Atrações - Compra de Tickets'!X103</f>
        <v>0</v>
      </c>
      <c r="Z253" s="195">
        <f>$E253*'Atrações - Compra de Tickets'!Y103</f>
        <v>0</v>
      </c>
      <c r="AA253" s="195">
        <f>$E253*'Atrações - Compra de Tickets'!Z103</f>
        <v>0</v>
      </c>
      <c r="AB253" s="195">
        <f>$E253*'Atrações - Compra de Tickets'!AA103</f>
        <v>0</v>
      </c>
      <c r="AC253" s="195">
        <f>$E253*'Atrações - Compra de Tickets'!AB103</f>
        <v>0</v>
      </c>
      <c r="AD253" s="195">
        <f>$E253*'Atrações - Compra de Tickets'!AC103</f>
        <v>0</v>
      </c>
      <c r="AE253" s="195">
        <f>$E253*'Atrações - Compra de Tickets'!AD103</f>
        <v>0</v>
      </c>
      <c r="AF253" s="195">
        <f>$E253*'Atrações - Compra de Tickets'!AE103</f>
        <v>0</v>
      </c>
      <c r="AG253" s="195">
        <f>$E253*'Atrações - Compra de Tickets'!AF103</f>
        <v>0</v>
      </c>
      <c r="AH253" s="195">
        <f>$E253*'Atrações - Compra de Tickets'!AG103</f>
        <v>0</v>
      </c>
      <c r="AI253" s="195">
        <f>$E253*'Atrações - Compra de Tickets'!AH103</f>
        <v>0</v>
      </c>
      <c r="AJ253" s="195">
        <f>$E253*'Atrações - Compra de Tickets'!AI103</f>
        <v>0</v>
      </c>
      <c r="AK253" s="195">
        <f>$E253*'Atrações - Compra de Tickets'!AJ103</f>
        <v>0</v>
      </c>
      <c r="AL253" s="195">
        <f>$E253*'Atrações - Compra de Tickets'!AK103</f>
        <v>0</v>
      </c>
      <c r="AM253" s="195">
        <f>$E253*'Atrações - Compra de Tickets'!AL103</f>
        <v>0</v>
      </c>
      <c r="AN253" s="195">
        <f>$E253*'Atrações - Compra de Tickets'!AM103</f>
        <v>0</v>
      </c>
      <c r="AO253" s="194"/>
    </row>
    <row r="254" spans="2:41" s="193" customFormat="1" ht="20.100000000000001" customHeight="1" x14ac:dyDescent="0.25">
      <c r="B254" s="199"/>
      <c r="C254" s="199" t="str">
        <f>C248</f>
        <v>A2</v>
      </c>
      <c r="D254" s="201" t="s">
        <v>154</v>
      </c>
      <c r="E254" s="200">
        <f>SUM(F254:AN254)</f>
        <v>29277419.793567106</v>
      </c>
      <c r="F254" s="195">
        <f t="shared" ref="F254:AN254" si="47">SUM(F255:F259)</f>
        <v>472221.86568000005</v>
      </c>
      <c r="G254" s="195">
        <f t="shared" si="47"/>
        <v>492401.51304226019</v>
      </c>
      <c r="H254" s="195">
        <f t="shared" si="47"/>
        <v>530521.07858494215</v>
      </c>
      <c r="I254" s="195">
        <f t="shared" si="47"/>
        <v>569014.03046322311</v>
      </c>
      <c r="J254" s="195">
        <f t="shared" si="47"/>
        <v>643761.87299556891</v>
      </c>
      <c r="K254" s="195">
        <f t="shared" si="47"/>
        <v>719256.69907621283</v>
      </c>
      <c r="L254" s="195">
        <f t="shared" si="47"/>
        <v>831753.82619670359</v>
      </c>
      <c r="M254" s="195">
        <f t="shared" si="47"/>
        <v>836041.94403932511</v>
      </c>
      <c r="N254" s="195">
        <f t="shared" si="47"/>
        <v>840327.73117876519</v>
      </c>
      <c r="O254" s="195">
        <f t="shared" si="47"/>
        <v>844611.10107214795</v>
      </c>
      <c r="P254" s="195">
        <f t="shared" si="47"/>
        <v>848891.96166226687</v>
      </c>
      <c r="Q254" s="195">
        <f t="shared" si="47"/>
        <v>853170.21489488392</v>
      </c>
      <c r="R254" s="195">
        <f t="shared" si="47"/>
        <v>857445.75618156709</v>
      </c>
      <c r="S254" s="195">
        <f t="shared" si="47"/>
        <v>861718.4738005267</v>
      </c>
      <c r="T254" s="195">
        <f t="shared" si="47"/>
        <v>865988.24822660128</v>
      </c>
      <c r="U254" s="195">
        <f t="shared" si="47"/>
        <v>870254.95138008869</v>
      </c>
      <c r="V254" s="195">
        <f t="shared" si="47"/>
        <v>874518.44578228483</v>
      </c>
      <c r="W254" s="195">
        <f t="shared" si="47"/>
        <v>878778.58360340795</v>
      </c>
      <c r="X254" s="195">
        <f t="shared" si="47"/>
        <v>883035.20558600698</v>
      </c>
      <c r="Y254" s="195">
        <f t="shared" si="47"/>
        <v>887288.13982367795</v>
      </c>
      <c r="Z254" s="195">
        <f t="shared" si="47"/>
        <v>891537.20037107775</v>
      </c>
      <c r="AA254" s="195">
        <f t="shared" si="47"/>
        <v>895782.18565635616</v>
      </c>
      <c r="AB254" s="195">
        <f t="shared" si="47"/>
        <v>900022.87666123128</v>
      </c>
      <c r="AC254" s="195">
        <f t="shared" si="47"/>
        <v>904259.03482653876</v>
      </c>
      <c r="AD254" s="195">
        <f t="shared" si="47"/>
        <v>908490.39963186625</v>
      </c>
      <c r="AE254" s="195">
        <f t="shared" si="47"/>
        <v>912716.68578629161</v>
      </c>
      <c r="AF254" s="195">
        <f t="shared" si="47"/>
        <v>916937.57995252428</v>
      </c>
      <c r="AG254" s="195">
        <f t="shared" si="47"/>
        <v>921152.73690800148</v>
      </c>
      <c r="AH254" s="195">
        <f t="shared" si="47"/>
        <v>925361.77502235246</v>
      </c>
      <c r="AI254" s="195">
        <f t="shared" si="47"/>
        <v>929564.2708993589</v>
      </c>
      <c r="AJ254" s="195">
        <f t="shared" si="47"/>
        <v>933759.75299058296</v>
      </c>
      <c r="AK254" s="195">
        <f t="shared" si="47"/>
        <v>937947.69393376319</v>
      </c>
      <c r="AL254" s="195">
        <f t="shared" si="47"/>
        <v>942127.50129693665</v>
      </c>
      <c r="AM254" s="195">
        <f t="shared" si="47"/>
        <v>946298.50631190382</v>
      </c>
      <c r="AN254" s="195">
        <f t="shared" si="47"/>
        <v>950459.95004786155</v>
      </c>
      <c r="AO254" s="194"/>
    </row>
    <row r="255" spans="2:41" s="193" customFormat="1" ht="20.100000000000001" customHeight="1" x14ac:dyDescent="0.25">
      <c r="B255" s="199"/>
      <c r="C255" s="198"/>
      <c r="D255" s="197" t="s">
        <v>153</v>
      </c>
      <c r="E255" s="278">
        <f>VLOOKUP($C254,'Mix de Usos'!$A$10:$L$21,12,0)</f>
        <v>21.002200000000002</v>
      </c>
      <c r="F255" s="195">
        <f>$E255*'Atrações - Compra de Tickets'!E105</f>
        <v>4722.2186568000006</v>
      </c>
      <c r="G255" s="195">
        <f>$E255*'Atrações - Compra de Tickets'!F105</f>
        <v>12792.591308837922</v>
      </c>
      <c r="H255" s="195">
        <f>$E255*'Atrações - Compra de Tickets'!G105</f>
        <v>22260.66445742418</v>
      </c>
      <c r="I255" s="195">
        <f>$E255*'Atrações - Compra de Tickets'!H105</f>
        <v>32968.672925039158</v>
      </c>
      <c r="J255" s="195">
        <f>$E255*'Atrações - Compra de Tickets'!I105</f>
        <v>47586.877651832467</v>
      </c>
      <c r="K255" s="195">
        <f>$E255*'Atrações - Compra de Tickets'!J105</f>
        <v>53167.455195713665</v>
      </c>
      <c r="L255" s="195">
        <f>$E255*'Atrações - Compra de Tickets'!K105</f>
        <v>61483.242832460346</v>
      </c>
      <c r="M255" s="195">
        <f>$E255*'Atrações - Compra de Tickets'!L105</f>
        <v>61800.220503386918</v>
      </c>
      <c r="N255" s="195">
        <f>$E255*'Atrações - Compra de Tickets'!M105</f>
        <v>62117.025888734337</v>
      </c>
      <c r="O255" s="195">
        <f>$E255*'Atrações - Compra de Tickets'!N105</f>
        <v>62433.652591253187</v>
      </c>
      <c r="P255" s="195">
        <f>$E255*'Atrações - Compra de Tickets'!O105</f>
        <v>62750.093806074772</v>
      </c>
      <c r="Q255" s="195">
        <f>$E255*'Atrações - Compra de Tickets'!P105</f>
        <v>63066.342285029838</v>
      </c>
      <c r="R255" s="195">
        <f>$E255*'Atrações - Compra de Tickets'!Q105</f>
        <v>63382.390296941441</v>
      </c>
      <c r="S255" s="195">
        <f>$E255*'Atrações - Compra de Tickets'!R105</f>
        <v>63698.229583334949</v>
      </c>
      <c r="T255" s="195">
        <f>$E255*'Atrações - Compra de Tickets'!S105</f>
        <v>64013.851308910365</v>
      </c>
      <c r="U255" s="195">
        <f>$E255*'Atrações - Compra de Tickets'!T105</f>
        <v>64329.246006016168</v>
      </c>
      <c r="V255" s="195">
        <f>$E255*'Atrações - Compra de Tickets'!U105</f>
        <v>64644.403512226505</v>
      </c>
      <c r="W255" s="195">
        <f>$E255*'Atrações - Compra de Tickets'!V105</f>
        <v>64959.312899963938</v>
      </c>
      <c r="X255" s="195">
        <f>$E255*'Atrações - Compra de Tickets'!W105</f>
        <v>65273.962396917639</v>
      </c>
      <c r="Y255" s="195">
        <f>$E255*'Atrações - Compra de Tickets'!X105</f>
        <v>65588.339295766287</v>
      </c>
      <c r="Z255" s="195">
        <f>$E255*'Atrações - Compra de Tickets'!Y105</f>
        <v>65902.429851430075</v>
      </c>
      <c r="AA255" s="195">
        <f>$E255*'Atrações - Compra de Tickets'!Z105</f>
        <v>66216.219163717862</v>
      </c>
      <c r="AB255" s="195">
        <f>$E255*'Atrações - Compra de Tickets'!AA105</f>
        <v>66529.691042798237</v>
      </c>
      <c r="AC255" s="195">
        <f>$E255*'Atrações - Compra de Tickets'!AB105</f>
        <v>66842.827854377756</v>
      </c>
      <c r="AD255" s="195">
        <f>$E255*'Atrações - Compra de Tickets'!AC105</f>
        <v>67155.610340787549</v>
      </c>
      <c r="AE255" s="195">
        <f>$E255*'Atrações - Compra de Tickets'!AD105</f>
        <v>67468.017413322697</v>
      </c>
      <c r="AF255" s="195">
        <f>$E255*'Atrações - Compra de Tickets'!AE105</f>
        <v>67780.025910090611</v>
      </c>
      <c r="AG255" s="195">
        <f>$E255*'Atrações - Compra de Tickets'!AF105</f>
        <v>68091.610312239485</v>
      </c>
      <c r="AH255" s="195">
        <f>$E255*'Atrações - Compra de Tickets'!AG105</f>
        <v>68402.742409652303</v>
      </c>
      <c r="AI255" s="195">
        <f>$E255*'Atrações - Compra de Tickets'!AH105</f>
        <v>68713.390904880638</v>
      </c>
      <c r="AJ255" s="195">
        <f>$E255*'Atrações - Compra de Tickets'!AI105</f>
        <v>69023.520941063907</v>
      </c>
      <c r="AK255" s="195">
        <f>$E255*'Atrações - Compra de Tickets'!AJ105</f>
        <v>69333.093535583786</v>
      </c>
      <c r="AL255" s="195">
        <f>$E255*'Atrações - Compra de Tickets'!AK105</f>
        <v>69642.064895869582</v>
      </c>
      <c r="AM255" s="195">
        <f>$E255*'Atrações - Compra de Tickets'!AL105</f>
        <v>69950.38558657594</v>
      </c>
      <c r="AN255" s="195">
        <f>$E255*'Atrações - Compra de Tickets'!AM105</f>
        <v>70257.999507537927</v>
      </c>
      <c r="AO255" s="194"/>
    </row>
    <row r="256" spans="2:41" s="193" customFormat="1" ht="20.100000000000001" customHeight="1" x14ac:dyDescent="0.25">
      <c r="B256" s="199"/>
      <c r="C256" s="198"/>
      <c r="D256" s="197" t="s">
        <v>152</v>
      </c>
      <c r="E256" s="278">
        <f>VLOOKUP($C254,'Mix de Usos'!$A$10:$L$21,12,0)</f>
        <v>21.002200000000002</v>
      </c>
      <c r="F256" s="195">
        <f>$E256*'Atrações - Compra de Tickets'!E106</f>
        <v>11805.546642000001</v>
      </c>
      <c r="G256" s="195">
        <f>$E256*'Atrações - Compra de Tickets'!F106</f>
        <v>28775.944422189692</v>
      </c>
      <c r="H256" s="195">
        <f>$E256*'Atrações - Compra de Tickets'!G106</f>
        <v>48744.276700384493</v>
      </c>
      <c r="I256" s="195">
        <f>$E256*'Atrações - Compra de Tickets'!H106</f>
        <v>71308.838297651135</v>
      </c>
      <c r="J256" s="195">
        <f>$E256*'Atrações - Compra de Tickets'!I106</f>
        <v>102203.63495677653</v>
      </c>
      <c r="K256" s="195">
        <f>$E256*'Atrações - Compra de Tickets'!J106</f>
        <v>114189.19354533956</v>
      </c>
      <c r="L256" s="195">
        <f>$E256*'Atrações - Compra de Tickets'!K106</f>
        <v>132049.23744698867</v>
      </c>
      <c r="M256" s="195">
        <f>$E256*'Atrações - Compra de Tickets'!L106</f>
        <v>132730.01903568325</v>
      </c>
      <c r="N256" s="195">
        <f>$E256*'Atrações - Compra de Tickets'!M106</f>
        <v>133410.43060194081</v>
      </c>
      <c r="O256" s="195">
        <f>$E256*'Atrações - Compra de Tickets'!N106</f>
        <v>134090.45840621422</v>
      </c>
      <c r="P256" s="195">
        <f>$E256*'Atrações - Compra de Tickets'!O106</f>
        <v>134770.08783350149</v>
      </c>
      <c r="Q256" s="195">
        <f>$E256*'Atrações - Compra de Tickets'!P106</f>
        <v>135449.3033167118</v>
      </c>
      <c r="R256" s="195">
        <f>$E256*'Atrações - Compra de Tickets'!Q106</f>
        <v>136128.08825138558</v>
      </c>
      <c r="S256" s="195">
        <f>$E256*'Atrações - Compra de Tickets'!R106</f>
        <v>136806.42490057164</v>
      </c>
      <c r="T256" s="195">
        <f>$E256*'Atrações - Compra de Tickets'!S106</f>
        <v>137484.29428845525</v>
      </c>
      <c r="U256" s="195">
        <f>$E256*'Atrações - Compra de Tickets'!T106</f>
        <v>138161.67608110289</v>
      </c>
      <c r="V256" s="195">
        <f>$E256*'Atrações - Compra de Tickets'!U106</f>
        <v>138838.54845239557</v>
      </c>
      <c r="W256" s="195">
        <f>$E256*'Atrações - Compra de Tickets'!V106</f>
        <v>139514.88793287706</v>
      </c>
      <c r="X256" s="195">
        <f>$E256*'Atrações - Compra de Tickets'!W106</f>
        <v>140190.6692388345</v>
      </c>
      <c r="Y256" s="195">
        <f>$E256*'Atrações - Compra de Tickets'!X106</f>
        <v>140865.86507840714</v>
      </c>
      <c r="Z256" s="195">
        <f>$E256*'Atrações - Compra de Tickets'!Y106</f>
        <v>141540.4459309123</v>
      </c>
      <c r="AA256" s="195">
        <f>$E256*'Atrações - Compra de Tickets'!Z106</f>
        <v>142214.3797948031</v>
      </c>
      <c r="AB256" s="195">
        <f>$E256*'Atrações - Compra de Tickets'!AA106</f>
        <v>142887.63189873711</v>
      </c>
      <c r="AC256" s="195">
        <f>$E256*'Atrações - Compra de Tickets'!AB106</f>
        <v>143560.16436906133</v>
      </c>
      <c r="AD256" s="195">
        <f>$E256*'Atrações - Compra de Tickets'!AC106</f>
        <v>144231.9358455551</v>
      </c>
      <c r="AE256" s="195">
        <f>$E256*'Atrações - Compra de Tickets'!AD106</f>
        <v>144902.90103543169</v>
      </c>
      <c r="AF256" s="195">
        <f>$E256*'Atrações - Compra de Tickets'!AE106</f>
        <v>145573.01019326277</v>
      </c>
      <c r="AG256" s="195">
        <f>$E256*'Atrações - Compra de Tickets'!AF106</f>
        <v>146242.20851151436</v>
      </c>
      <c r="AH256" s="195">
        <f>$E256*'Atrações - Compra de Tickets'!AG106</f>
        <v>146910.4354025487</v>
      </c>
      <c r="AI256" s="195">
        <f>$E256*'Atrações - Compra de Tickets'!AH106</f>
        <v>147577.62364798223</v>
      </c>
      <c r="AJ256" s="195">
        <f>$E256*'Atrações - Compra de Tickets'!AI106</f>
        <v>148243.69838478498</v>
      </c>
      <c r="AK256" s="195">
        <f>$E256*'Atrações - Compra de Tickets'!AJ106</f>
        <v>148908.57588892427</v>
      </c>
      <c r="AL256" s="195">
        <f>$E256*'Atrações - Compra de Tickets'!AK106</f>
        <v>149572.16210590169</v>
      </c>
      <c r="AM256" s="195">
        <f>$E256*'Atrações - Compra de Tickets'!AL106</f>
        <v>150234.35086207784</v>
      </c>
      <c r="AN256" s="195">
        <f>$E256*'Atrações - Compra de Tickets'!AM106</f>
        <v>150895.0216695985</v>
      </c>
      <c r="AO256" s="194"/>
    </row>
    <row r="257" spans="2:41" s="193" customFormat="1" ht="20.100000000000001" customHeight="1" x14ac:dyDescent="0.25">
      <c r="B257" s="199"/>
      <c r="C257" s="198"/>
      <c r="D257" s="197" t="s">
        <v>151</v>
      </c>
      <c r="E257" s="278">
        <f>VLOOKUP($C254,'Mix de Usos'!$A$10:$L$21,12,0)</f>
        <v>21.002200000000002</v>
      </c>
      <c r="F257" s="195">
        <f>$E257*'Atrações - Compra de Tickets'!E107</f>
        <v>283333.11940800003</v>
      </c>
      <c r="G257" s="195">
        <f>$E257*'Atrações - Compra de Tickets'!F107</f>
        <v>291659.26420519158</v>
      </c>
      <c r="H257" s="195">
        <f>$E257*'Atrações - Compra de Tickets'!G107</f>
        <v>310163.84338390059</v>
      </c>
      <c r="I257" s="195">
        <f>$E257*'Atrações - Compra de Tickets'!H107</f>
        <v>328298.3350160612</v>
      </c>
      <c r="J257" s="195">
        <f>$E257*'Atrações - Compra de Tickets'!I107</f>
        <v>366480.75905891741</v>
      </c>
      <c r="K257" s="195">
        <f>$E257*'Atrações - Compra de Tickets'!J107</f>
        <v>409458.45365010638</v>
      </c>
      <c r="L257" s="195">
        <f>$E257*'Atrações - Compra de Tickets'!K107</f>
        <v>473500.81817725941</v>
      </c>
      <c r="M257" s="195">
        <f>$E257*'Atrações - Compra de Tickets'!L107</f>
        <v>475941.95790270693</v>
      </c>
      <c r="N257" s="195">
        <f>$E257*'Atrações - Compra de Tickets'!M107</f>
        <v>478381.77080544736</v>
      </c>
      <c r="O257" s="195">
        <f>$E257*'Atrações - Compra de Tickets'!N107</f>
        <v>480820.20761835226</v>
      </c>
      <c r="P257" s="195">
        <f>$E257*'Atrações - Compra de Tickets'!O107</f>
        <v>483257.21593509521</v>
      </c>
      <c r="Q257" s="195">
        <f>$E257*'Atrações - Compra de Tickets'!P107</f>
        <v>485692.73993535945</v>
      </c>
      <c r="R257" s="195">
        <f>$E257*'Atrações - Compra de Tickets'!Q107</f>
        <v>488126.72007904242</v>
      </c>
      <c r="S257" s="195">
        <f>$E257*'Atrações - Compra de Tickets'!R107</f>
        <v>490559.09276516375</v>
      </c>
      <c r="T257" s="195">
        <f>$E257*'Atrações - Compra de Tickets'!S107</f>
        <v>492989.78995043942</v>
      </c>
      <c r="U257" s="195">
        <f>$E257*'Atrações - Compra de Tickets'!T107</f>
        <v>495418.73872165685</v>
      </c>
      <c r="V257" s="195">
        <f>$E257*'Atrações - Compra de Tickets'!U107</f>
        <v>497845.86081493902</v>
      </c>
      <c r="W257" s="195">
        <f>$E257*'Atrações - Compra de Tickets'!V107</f>
        <v>500271.0720737481</v>
      </c>
      <c r="X257" s="195">
        <f>$E257*'Atrações - Compra de Tickets'!W107</f>
        <v>502694.2818360019</v>
      </c>
      <c r="Y257" s="195">
        <f>$E257*'Atrações - Compra de Tickets'!X107</f>
        <v>505115.39223882323</v>
      </c>
      <c r="Z257" s="195">
        <f>$E257*'Atrações - Compra de Tickets'!Y107</f>
        <v>507534.29742724705</v>
      </c>
      <c r="AA257" s="195">
        <f>$E257*'Atrações - Compra de Tickets'!Z107</f>
        <v>509950.8826504504</v>
      </c>
      <c r="AB257" s="195">
        <f>$E257*'Atrações - Compra de Tickets'!AA107</f>
        <v>512365.02322570572</v>
      </c>
      <c r="AC257" s="195">
        <f>$E257*'Atrações - Compra de Tickets'!AB107</f>
        <v>514776.58334605192</v>
      </c>
      <c r="AD257" s="195">
        <f>$E257*'Atrações - Compra de Tickets'!AC107</f>
        <v>517185.41470242862</v>
      </c>
      <c r="AE257" s="195">
        <f>$E257*'Atrações - Compra de Tickets'!AD107</f>
        <v>519591.35488442006</v>
      </c>
      <c r="AF257" s="195">
        <f>$E257*'Atrações - Compra de Tickets'!AE107</f>
        <v>521994.22551537293</v>
      </c>
      <c r="AG257" s="195">
        <f>$E257*'Atrações - Compra de Tickets'!AF107</f>
        <v>524393.83006698696</v>
      </c>
      <c r="AH257" s="195">
        <f>$E257*'Atrações - Compra de Tickets'!AG107</f>
        <v>526789.95128472475</v>
      </c>
      <c r="AI257" s="195">
        <f>$E257*'Atrações - Compra de Tickets'!AH107</f>
        <v>529182.34813758696</v>
      </c>
      <c r="AJ257" s="195">
        <f>$E257*'Atrações - Compra de Tickets'!AI107</f>
        <v>531570.75218247902</v>
      </c>
      <c r="AK257" s="195">
        <f>$E257*'Atrações - Compra de Tickets'!AJ107</f>
        <v>533954.86320261261</v>
      </c>
      <c r="AL257" s="195">
        <f>$E257*'Atrações - Compra de Tickets'!AK107</f>
        <v>536334.34393832006</v>
      </c>
      <c r="AM257" s="195">
        <f>$E257*'Atrações - Compra de Tickets'!AL107</f>
        <v>538708.81367324048</v>
      </c>
      <c r="AN257" s="195">
        <f>$E257*'Atrações - Compra de Tickets'!AM107</f>
        <v>541077.84036324651</v>
      </c>
      <c r="AO257" s="194"/>
    </row>
    <row r="258" spans="2:41" s="193" customFormat="1" ht="20.100000000000001" customHeight="1" x14ac:dyDescent="0.25">
      <c r="B258" s="199"/>
      <c r="C258" s="198"/>
      <c r="D258" s="197" t="s">
        <v>150</v>
      </c>
      <c r="E258" s="278">
        <f>VLOOKUP($C254,'Mix de Usos'!$A$10:$L$21,12,0)</f>
        <v>21.002200000000002</v>
      </c>
      <c r="F258" s="195">
        <f>$E258*'Atrações - Compra de Tickets'!E108</f>
        <v>141666.55970400001</v>
      </c>
      <c r="G258" s="195">
        <f>$E258*'Atrações - Compra de Tickets'!F108</f>
        <v>128595.5791461167</v>
      </c>
      <c r="H258" s="195">
        <f>$E258*'Atrações - Compra de Tickets'!G108</f>
        <v>117945.44619100436</v>
      </c>
      <c r="I258" s="195">
        <f>$E258*'Atrações - Compra de Tickets'!H108</f>
        <v>104402.6943093922</v>
      </c>
      <c r="J258" s="195">
        <f>$E258*'Atrações - Compra de Tickets'!I108</f>
        <v>93113.717310079126</v>
      </c>
      <c r="K258" s="195">
        <f>$E258*'Atrações - Compra de Tickets'!J108</f>
        <v>104033.28895438346</v>
      </c>
      <c r="L258" s="195">
        <f>$E258*'Atrações - Compra de Tickets'!K108</f>
        <v>120304.87342109125</v>
      </c>
      <c r="M258" s="195">
        <f>$E258*'Atrações - Compra de Tickets'!L108</f>
        <v>120925.10678584801</v>
      </c>
      <c r="N258" s="195">
        <f>$E258*'Atrações - Compra de Tickets'!M108</f>
        <v>121545.00303769663</v>
      </c>
      <c r="O258" s="195">
        <f>$E258*'Atrações - Compra de Tickets'!N108</f>
        <v>122164.54965907551</v>
      </c>
      <c r="P258" s="195">
        <f>$E258*'Atrações - Compra de Tickets'!O108</f>
        <v>122783.73333483032</v>
      </c>
      <c r="Q258" s="195">
        <f>$E258*'Atrações - Compra de Tickets'!P108</f>
        <v>123402.53988239606</v>
      </c>
      <c r="R258" s="195">
        <f>$E258*'Atrações - Compra de Tickets'!Q108</f>
        <v>124020.95417410192</v>
      </c>
      <c r="S258" s="195">
        <f>$E258*'Atrações - Compra de Tickets'!R108</f>
        <v>124638.96005050823</v>
      </c>
      <c r="T258" s="195">
        <f>$E258*'Atrações - Compra de Tickets'!S108</f>
        <v>125256.54022349564</v>
      </c>
      <c r="U258" s="195">
        <f>$E258*'Atrações - Compra de Tickets'!T108</f>
        <v>125873.6761676161</v>
      </c>
      <c r="V258" s="195">
        <f>$E258*'Atrações - Compra de Tickets'!U108</f>
        <v>126490.34799794972</v>
      </c>
      <c r="W258" s="195">
        <f>$E258*'Atrações - Compra de Tickets'!V108</f>
        <v>127106.53433239699</v>
      </c>
      <c r="X258" s="195">
        <f>$E258*'Atrações - Compra de Tickets'!W108</f>
        <v>127722.2121359601</v>
      </c>
      <c r="Y258" s="195">
        <f>$E258*'Atrações - Compra de Tickets'!X108</f>
        <v>128337.35654409682</v>
      </c>
      <c r="Z258" s="195">
        <f>$E258*'Atrações - Compra de Tickets'!Y108</f>
        <v>128951.94066167272</v>
      </c>
      <c r="AA258" s="195">
        <f>$E258*'Atrações - Compra de Tickets'!Z108</f>
        <v>129565.93533333542</v>
      </c>
      <c r="AB258" s="195">
        <f>$E258*'Atrações - Compra de Tickets'!AA108</f>
        <v>130179.30888028056</v>
      </c>
      <c r="AC258" s="195">
        <f>$E258*'Atrações - Compra de Tickets'!AB108</f>
        <v>130792.02679731062</v>
      </c>
      <c r="AD258" s="195">
        <f>$E258*'Atrações - Compra de Tickets'!AC108</f>
        <v>131404.05140275316</v>
      </c>
      <c r="AE258" s="195">
        <f>$E258*'Atrações - Compra de Tickets'!AD108</f>
        <v>132015.34143212929</v>
      </c>
      <c r="AF258" s="195">
        <f>$E258*'Atrações - Compra de Tickets'!AE108</f>
        <v>132625.85156433316</v>
      </c>
      <c r="AG258" s="195">
        <f>$E258*'Atrações - Compra de Tickets'!AF108</f>
        <v>133235.53186637338</v>
      </c>
      <c r="AH258" s="195">
        <f>$E258*'Atrações - Compra de Tickets'!AG108</f>
        <v>133844.32713923309</v>
      </c>
      <c r="AI258" s="195">
        <f>$E258*'Atrações - Compra de Tickets'!AH108</f>
        <v>134452.17614288334</v>
      </c>
      <c r="AJ258" s="195">
        <f>$E258*'Atrações - Compra de Tickets'!AI108</f>
        <v>135059.01067255798</v>
      </c>
      <c r="AK258" s="195">
        <f>$E258*'Atrações - Compra de Tickets'!AJ108</f>
        <v>135664.75445057958</v>
      </c>
      <c r="AL258" s="195">
        <f>$E258*'Atrações - Compra de Tickets'!AK108</f>
        <v>136269.321787589</v>
      </c>
      <c r="AM258" s="195">
        <f>$E258*'Atrações - Compra de Tickets'!AL108</f>
        <v>136872.61595295378</v>
      </c>
      <c r="AN258" s="195">
        <f>$E258*'Atrações - Compra de Tickets'!AM108</f>
        <v>137474.52717492275</v>
      </c>
      <c r="AO258" s="194"/>
    </row>
    <row r="259" spans="2:41" s="193" customFormat="1" ht="20.100000000000001" customHeight="1" x14ac:dyDescent="0.25">
      <c r="B259" s="199"/>
      <c r="C259" s="198"/>
      <c r="D259" s="197" t="s">
        <v>149</v>
      </c>
      <c r="E259" s="278">
        <f>VLOOKUP($C254,'Mix de Usos'!$A$10:$L$21,12,0)</f>
        <v>21.002200000000002</v>
      </c>
      <c r="F259" s="195">
        <f>$E259*'Atrações - Compra de Tickets'!E109</f>
        <v>30694.421269199982</v>
      </c>
      <c r="G259" s="195">
        <f>$E259*'Atrações - Compra de Tickets'!F109</f>
        <v>30578.13395992434</v>
      </c>
      <c r="H259" s="195">
        <f>$E259*'Atrações - Compra de Tickets'!G109</f>
        <v>31406.847852228566</v>
      </c>
      <c r="I259" s="195">
        <f>$E259*'Atrações - Compra de Tickets'!H109</f>
        <v>32035.489915079459</v>
      </c>
      <c r="J259" s="195">
        <f>$E259*'Atrações - Compra de Tickets'!I109</f>
        <v>34376.884017963384</v>
      </c>
      <c r="K259" s="195">
        <f>$E259*'Atrações - Compra de Tickets'!J109</f>
        <v>38408.307730669774</v>
      </c>
      <c r="L259" s="195">
        <f>$E259*'Atrações - Compra de Tickets'!K109</f>
        <v>44415.65431890398</v>
      </c>
      <c r="M259" s="195">
        <f>$E259*'Atrações - Compra de Tickets'!L109</f>
        <v>44644.639811699955</v>
      </c>
      <c r="N259" s="195">
        <f>$E259*'Atrações - Compra de Tickets'!M109</f>
        <v>44873.500844946066</v>
      </c>
      <c r="O259" s="195">
        <f>$E259*'Atrações - Compra de Tickets'!N109</f>
        <v>45102.232797252698</v>
      </c>
      <c r="P259" s="195">
        <f>$E259*'Atrações - Compra de Tickets'!O109</f>
        <v>45330.830752765047</v>
      </c>
      <c r="Q259" s="195">
        <f>$E259*'Atrações - Compra de Tickets'!P109</f>
        <v>45559.289475386795</v>
      </c>
      <c r="R259" s="195">
        <f>$E259*'Atrações - Compra de Tickets'!Q109</f>
        <v>45787.603380095687</v>
      </c>
      <c r="S259" s="195">
        <f>$E259*'Atrações - Compra de Tickets'!R109</f>
        <v>46015.766500948128</v>
      </c>
      <c r="T259" s="195">
        <f>$E259*'Atrações - Compra de Tickets'!S109</f>
        <v>46243.772455300503</v>
      </c>
      <c r="U259" s="195">
        <f>$E259*'Atrações - Compra de Tickets'!T109</f>
        <v>46471.614403696753</v>
      </c>
      <c r="V259" s="195">
        <f>$E259*'Atrações - Compra de Tickets'!U109</f>
        <v>46699.285004774007</v>
      </c>
      <c r="W259" s="195">
        <f>$E259*'Atrações - Compra de Tickets'!V109</f>
        <v>46926.776364421989</v>
      </c>
      <c r="X259" s="195">
        <f>$E259*'Atrações - Compra de Tickets'!W109</f>
        <v>47154.079978292772</v>
      </c>
      <c r="Y259" s="195">
        <f>$E259*'Atrações - Compra de Tickets'!X109</f>
        <v>47381.186666584399</v>
      </c>
      <c r="Z259" s="195">
        <f>$E259*'Atrações - Compra de Tickets'!Y109</f>
        <v>47608.086499815545</v>
      </c>
      <c r="AA259" s="195">
        <f>$E259*'Atrações - Compra de Tickets'!Z109</f>
        <v>47834.768714049424</v>
      </c>
      <c r="AB259" s="195">
        <f>$E259*'Atrações - Compra de Tickets'!AA109</f>
        <v>48061.221613709757</v>
      </c>
      <c r="AC259" s="195">
        <f>$E259*'Atrações - Compra de Tickets'!AB109</f>
        <v>48287.432459737167</v>
      </c>
      <c r="AD259" s="195">
        <f>$E259*'Atrações - Compra de Tickets'!AC109</f>
        <v>48513.387340341658</v>
      </c>
      <c r="AE259" s="195">
        <f>$E259*'Atrações - Compra de Tickets'!AD109</f>
        <v>48739.071020987976</v>
      </c>
      <c r="AF259" s="195">
        <f>$E259*'Atrações - Compra de Tickets'!AE109</f>
        <v>48964.466769464801</v>
      </c>
      <c r="AG259" s="195">
        <f>$E259*'Atrações - Compra de Tickets'!AF109</f>
        <v>49189.556150887278</v>
      </c>
      <c r="AH259" s="195">
        <f>$E259*'Atrações - Compra de Tickets'!AG109</f>
        <v>49414.318786193631</v>
      </c>
      <c r="AI259" s="195">
        <f>$E259*'Atrações - Compra de Tickets'!AH109</f>
        <v>49638.732066025776</v>
      </c>
      <c r="AJ259" s="195">
        <f>$E259*'Atrações - Compra de Tickets'!AI109</f>
        <v>49862.77080969714</v>
      </c>
      <c r="AK259" s="195">
        <f>$E259*'Atrações - Compra de Tickets'!AJ109</f>
        <v>50086.406856062968</v>
      </c>
      <c r="AL259" s="195">
        <f>$E259*'Atrações - Compra de Tickets'!AK109</f>
        <v>50309.60856925643</v>
      </c>
      <c r="AM259" s="195">
        <f>$E259*'Atrações - Compra de Tickets'!AL109</f>
        <v>50532.340237055651</v>
      </c>
      <c r="AN259" s="195">
        <f>$E259*'Atrações - Compra de Tickets'!AM109</f>
        <v>50754.561332555815</v>
      </c>
      <c r="AO259" s="194"/>
    </row>
    <row r="261" spans="2:41" s="202" customFormat="1" ht="20.100000000000001" customHeight="1" x14ac:dyDescent="0.25">
      <c r="B261" s="207"/>
      <c r="C261" s="206"/>
      <c r="D261" s="205" t="s">
        <v>49</v>
      </c>
      <c r="E261" s="204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  <c r="T261" s="203"/>
      <c r="U261" s="203"/>
      <c r="V261" s="203"/>
      <c r="W261" s="203"/>
      <c r="X261" s="203"/>
      <c r="Y261" s="203"/>
      <c r="Z261" s="203"/>
      <c r="AA261" s="203"/>
      <c r="AB261" s="203"/>
      <c r="AC261" s="203"/>
      <c r="AD261" s="203"/>
      <c r="AE261" s="203"/>
      <c r="AF261" s="203"/>
      <c r="AG261" s="203"/>
      <c r="AH261" s="203"/>
      <c r="AI261" s="203"/>
      <c r="AJ261" s="203"/>
      <c r="AK261" s="203"/>
      <c r="AL261" s="203"/>
      <c r="AM261" s="203"/>
      <c r="AN261" s="203"/>
    </row>
    <row r="262" spans="2:41" s="193" customFormat="1" ht="20.100000000000001" customHeight="1" x14ac:dyDescent="0.25">
      <c r="B262" s="199"/>
      <c r="C262" s="199" t="str">
        <f>C254</f>
        <v>A2</v>
      </c>
      <c r="D262" s="201" t="s">
        <v>148</v>
      </c>
      <c r="E262" s="200">
        <f>SUM(F262:AN262)</f>
        <v>0</v>
      </c>
      <c r="F262" s="195">
        <f t="shared" ref="F262:AN262" si="48">SUM(F263:F267)</f>
        <v>0</v>
      </c>
      <c r="G262" s="195">
        <f t="shared" si="48"/>
        <v>0</v>
      </c>
      <c r="H262" s="195">
        <f t="shared" si="48"/>
        <v>0</v>
      </c>
      <c r="I262" s="195">
        <f t="shared" si="48"/>
        <v>0</v>
      </c>
      <c r="J262" s="195">
        <f t="shared" si="48"/>
        <v>0</v>
      </c>
      <c r="K262" s="195">
        <f t="shared" si="48"/>
        <v>0</v>
      </c>
      <c r="L262" s="195">
        <f t="shared" si="48"/>
        <v>0</v>
      </c>
      <c r="M262" s="195">
        <f t="shared" si="48"/>
        <v>0</v>
      </c>
      <c r="N262" s="195">
        <f t="shared" si="48"/>
        <v>0</v>
      </c>
      <c r="O262" s="195">
        <f t="shared" si="48"/>
        <v>0</v>
      </c>
      <c r="P262" s="195">
        <f t="shared" si="48"/>
        <v>0</v>
      </c>
      <c r="Q262" s="195">
        <f t="shared" si="48"/>
        <v>0</v>
      </c>
      <c r="R262" s="195">
        <f t="shared" si="48"/>
        <v>0</v>
      </c>
      <c r="S262" s="195">
        <f t="shared" si="48"/>
        <v>0</v>
      </c>
      <c r="T262" s="195">
        <f t="shared" si="48"/>
        <v>0</v>
      </c>
      <c r="U262" s="195">
        <f t="shared" si="48"/>
        <v>0</v>
      </c>
      <c r="V262" s="195">
        <f t="shared" si="48"/>
        <v>0</v>
      </c>
      <c r="W262" s="195">
        <f t="shared" si="48"/>
        <v>0</v>
      </c>
      <c r="X262" s="195">
        <f t="shared" si="48"/>
        <v>0</v>
      </c>
      <c r="Y262" s="195">
        <f t="shared" si="48"/>
        <v>0</v>
      </c>
      <c r="Z262" s="195">
        <f t="shared" si="48"/>
        <v>0</v>
      </c>
      <c r="AA262" s="195">
        <f t="shared" si="48"/>
        <v>0</v>
      </c>
      <c r="AB262" s="195">
        <f t="shared" si="48"/>
        <v>0</v>
      </c>
      <c r="AC262" s="195">
        <f t="shared" si="48"/>
        <v>0</v>
      </c>
      <c r="AD262" s="195">
        <f t="shared" si="48"/>
        <v>0</v>
      </c>
      <c r="AE262" s="195">
        <f t="shared" si="48"/>
        <v>0</v>
      </c>
      <c r="AF262" s="195">
        <f t="shared" si="48"/>
        <v>0</v>
      </c>
      <c r="AG262" s="195">
        <f t="shared" si="48"/>
        <v>0</v>
      </c>
      <c r="AH262" s="195">
        <f t="shared" si="48"/>
        <v>0</v>
      </c>
      <c r="AI262" s="195">
        <f t="shared" si="48"/>
        <v>0</v>
      </c>
      <c r="AJ262" s="195">
        <f t="shared" si="48"/>
        <v>0</v>
      </c>
      <c r="AK262" s="195">
        <f t="shared" si="48"/>
        <v>0</v>
      </c>
      <c r="AL262" s="195">
        <f t="shared" si="48"/>
        <v>0</v>
      </c>
      <c r="AM262" s="195">
        <f t="shared" si="48"/>
        <v>0</v>
      </c>
      <c r="AN262" s="195">
        <f t="shared" si="48"/>
        <v>0</v>
      </c>
      <c r="AO262" s="194"/>
    </row>
    <row r="263" spans="2:41" s="193" customFormat="1" ht="20.100000000000001" customHeight="1" x14ac:dyDescent="0.25">
      <c r="B263" s="199"/>
      <c r="C263" s="198"/>
      <c r="D263" s="197" t="s">
        <v>147</v>
      </c>
      <c r="E263" s="278">
        <f>VLOOKUP($C262,'Mix de Usos'!$A$10:$L$21,4,0)</f>
        <v>0</v>
      </c>
      <c r="F263" s="195">
        <f>$E263*'Atrações - Compra de Tickets'!E113</f>
        <v>0</v>
      </c>
      <c r="G263" s="195">
        <f>$E263*'Atrações - Compra de Tickets'!F113</f>
        <v>0</v>
      </c>
      <c r="H263" s="195">
        <f>$E263*'Atrações - Compra de Tickets'!G113</f>
        <v>0</v>
      </c>
      <c r="I263" s="195">
        <f>$E263*'Atrações - Compra de Tickets'!H113</f>
        <v>0</v>
      </c>
      <c r="J263" s="195">
        <f>$E263*'Atrações - Compra de Tickets'!I113</f>
        <v>0</v>
      </c>
      <c r="K263" s="195">
        <f>$E263*'Atrações - Compra de Tickets'!J113</f>
        <v>0</v>
      </c>
      <c r="L263" s="195">
        <f>$E263*'Atrações - Compra de Tickets'!K113</f>
        <v>0</v>
      </c>
      <c r="M263" s="195">
        <f>$E263*'Atrações - Compra de Tickets'!L113</f>
        <v>0</v>
      </c>
      <c r="N263" s="195">
        <f>$E263*'Atrações - Compra de Tickets'!M113</f>
        <v>0</v>
      </c>
      <c r="O263" s="195">
        <f>$E263*'Atrações - Compra de Tickets'!N113</f>
        <v>0</v>
      </c>
      <c r="P263" s="195">
        <f>$E263*'Atrações - Compra de Tickets'!O113</f>
        <v>0</v>
      </c>
      <c r="Q263" s="195">
        <f>$E263*'Atrações - Compra de Tickets'!P113</f>
        <v>0</v>
      </c>
      <c r="R263" s="195">
        <f>$E263*'Atrações - Compra de Tickets'!Q113</f>
        <v>0</v>
      </c>
      <c r="S263" s="195">
        <f>$E263*'Atrações - Compra de Tickets'!R113</f>
        <v>0</v>
      </c>
      <c r="T263" s="195">
        <f>$E263*'Atrações - Compra de Tickets'!S113</f>
        <v>0</v>
      </c>
      <c r="U263" s="195">
        <f>$E263*'Atrações - Compra de Tickets'!T113</f>
        <v>0</v>
      </c>
      <c r="V263" s="195">
        <f>$E263*'Atrações - Compra de Tickets'!U113</f>
        <v>0</v>
      </c>
      <c r="W263" s="195">
        <f>$E263*'Atrações - Compra de Tickets'!V113</f>
        <v>0</v>
      </c>
      <c r="X263" s="195">
        <f>$E263*'Atrações - Compra de Tickets'!W113</f>
        <v>0</v>
      </c>
      <c r="Y263" s="195">
        <f>$E263*'Atrações - Compra de Tickets'!X113</f>
        <v>0</v>
      </c>
      <c r="Z263" s="195">
        <f>$E263*'Atrações - Compra de Tickets'!Y113</f>
        <v>0</v>
      </c>
      <c r="AA263" s="195">
        <f>$E263*'Atrações - Compra de Tickets'!Z113</f>
        <v>0</v>
      </c>
      <c r="AB263" s="195">
        <f>$E263*'Atrações - Compra de Tickets'!AA113</f>
        <v>0</v>
      </c>
      <c r="AC263" s="195">
        <f>$E263*'Atrações - Compra de Tickets'!AB113</f>
        <v>0</v>
      </c>
      <c r="AD263" s="195">
        <f>$E263*'Atrações - Compra de Tickets'!AC113</f>
        <v>0</v>
      </c>
      <c r="AE263" s="195">
        <f>$E263*'Atrações - Compra de Tickets'!AD113</f>
        <v>0</v>
      </c>
      <c r="AF263" s="195">
        <f>$E263*'Atrações - Compra de Tickets'!AE113</f>
        <v>0</v>
      </c>
      <c r="AG263" s="195">
        <f>$E263*'Atrações - Compra de Tickets'!AF113</f>
        <v>0</v>
      </c>
      <c r="AH263" s="195">
        <f>$E263*'Atrações - Compra de Tickets'!AG113</f>
        <v>0</v>
      </c>
      <c r="AI263" s="195">
        <f>$E263*'Atrações - Compra de Tickets'!AH113</f>
        <v>0</v>
      </c>
      <c r="AJ263" s="195">
        <f>$E263*'Atrações - Compra de Tickets'!AI113</f>
        <v>0</v>
      </c>
      <c r="AK263" s="195">
        <f>$E263*'Atrações - Compra de Tickets'!AJ113</f>
        <v>0</v>
      </c>
      <c r="AL263" s="195">
        <f>$E263*'Atrações - Compra de Tickets'!AK113</f>
        <v>0</v>
      </c>
      <c r="AM263" s="195">
        <f>$E263*'Atrações - Compra de Tickets'!AL113</f>
        <v>0</v>
      </c>
      <c r="AN263" s="195">
        <f>$E263*'Atrações - Compra de Tickets'!AM113</f>
        <v>0</v>
      </c>
      <c r="AO263" s="194"/>
    </row>
    <row r="264" spans="2:41" s="193" customFormat="1" ht="20.100000000000001" customHeight="1" x14ac:dyDescent="0.25">
      <c r="B264" s="199"/>
      <c r="C264" s="198"/>
      <c r="D264" s="197" t="s">
        <v>146</v>
      </c>
      <c r="E264" s="278">
        <f>VLOOKUP($C262,'Mix de Usos'!$A$10:$L$21,4,0)</f>
        <v>0</v>
      </c>
      <c r="F264" s="195">
        <f>$E264*'Atrações - Compra de Tickets'!E114</f>
        <v>0</v>
      </c>
      <c r="G264" s="195">
        <f>$E264*'Atrações - Compra de Tickets'!F114</f>
        <v>0</v>
      </c>
      <c r="H264" s="195">
        <f>$E264*'Atrações - Compra de Tickets'!G114</f>
        <v>0</v>
      </c>
      <c r="I264" s="195">
        <f>$E264*'Atrações - Compra de Tickets'!H114</f>
        <v>0</v>
      </c>
      <c r="J264" s="195">
        <f>$E264*'Atrações - Compra de Tickets'!I114</f>
        <v>0</v>
      </c>
      <c r="K264" s="195">
        <f>$E264*'Atrações - Compra de Tickets'!J114</f>
        <v>0</v>
      </c>
      <c r="L264" s="195">
        <f>$E264*'Atrações - Compra de Tickets'!K114</f>
        <v>0</v>
      </c>
      <c r="M264" s="195">
        <f>$E264*'Atrações - Compra de Tickets'!L114</f>
        <v>0</v>
      </c>
      <c r="N264" s="195">
        <f>$E264*'Atrações - Compra de Tickets'!M114</f>
        <v>0</v>
      </c>
      <c r="O264" s="195">
        <f>$E264*'Atrações - Compra de Tickets'!N114</f>
        <v>0</v>
      </c>
      <c r="P264" s="195">
        <f>$E264*'Atrações - Compra de Tickets'!O114</f>
        <v>0</v>
      </c>
      <c r="Q264" s="195">
        <f>$E264*'Atrações - Compra de Tickets'!P114</f>
        <v>0</v>
      </c>
      <c r="R264" s="195">
        <f>$E264*'Atrações - Compra de Tickets'!Q114</f>
        <v>0</v>
      </c>
      <c r="S264" s="195">
        <f>$E264*'Atrações - Compra de Tickets'!R114</f>
        <v>0</v>
      </c>
      <c r="T264" s="195">
        <f>$E264*'Atrações - Compra de Tickets'!S114</f>
        <v>0</v>
      </c>
      <c r="U264" s="195">
        <f>$E264*'Atrações - Compra de Tickets'!T114</f>
        <v>0</v>
      </c>
      <c r="V264" s="195">
        <f>$E264*'Atrações - Compra de Tickets'!U114</f>
        <v>0</v>
      </c>
      <c r="W264" s="195">
        <f>$E264*'Atrações - Compra de Tickets'!V114</f>
        <v>0</v>
      </c>
      <c r="X264" s="195">
        <f>$E264*'Atrações - Compra de Tickets'!W114</f>
        <v>0</v>
      </c>
      <c r="Y264" s="195">
        <f>$E264*'Atrações - Compra de Tickets'!X114</f>
        <v>0</v>
      </c>
      <c r="Z264" s="195">
        <f>$E264*'Atrações - Compra de Tickets'!Y114</f>
        <v>0</v>
      </c>
      <c r="AA264" s="195">
        <f>$E264*'Atrações - Compra de Tickets'!Z114</f>
        <v>0</v>
      </c>
      <c r="AB264" s="195">
        <f>$E264*'Atrações - Compra de Tickets'!AA114</f>
        <v>0</v>
      </c>
      <c r="AC264" s="195">
        <f>$E264*'Atrações - Compra de Tickets'!AB114</f>
        <v>0</v>
      </c>
      <c r="AD264" s="195">
        <f>$E264*'Atrações - Compra de Tickets'!AC114</f>
        <v>0</v>
      </c>
      <c r="AE264" s="195">
        <f>$E264*'Atrações - Compra de Tickets'!AD114</f>
        <v>0</v>
      </c>
      <c r="AF264" s="195">
        <f>$E264*'Atrações - Compra de Tickets'!AE114</f>
        <v>0</v>
      </c>
      <c r="AG264" s="195">
        <f>$E264*'Atrações - Compra de Tickets'!AF114</f>
        <v>0</v>
      </c>
      <c r="AH264" s="195">
        <f>$E264*'Atrações - Compra de Tickets'!AG114</f>
        <v>0</v>
      </c>
      <c r="AI264" s="195">
        <f>$E264*'Atrações - Compra de Tickets'!AH114</f>
        <v>0</v>
      </c>
      <c r="AJ264" s="195">
        <f>$E264*'Atrações - Compra de Tickets'!AI114</f>
        <v>0</v>
      </c>
      <c r="AK264" s="195">
        <f>$E264*'Atrações - Compra de Tickets'!AJ114</f>
        <v>0</v>
      </c>
      <c r="AL264" s="195">
        <f>$E264*'Atrações - Compra de Tickets'!AK114</f>
        <v>0</v>
      </c>
      <c r="AM264" s="195">
        <f>$E264*'Atrações - Compra de Tickets'!AL114</f>
        <v>0</v>
      </c>
      <c r="AN264" s="195">
        <f>$E264*'Atrações - Compra de Tickets'!AM114</f>
        <v>0</v>
      </c>
      <c r="AO264" s="194"/>
    </row>
    <row r="265" spans="2:41" s="193" customFormat="1" ht="20.100000000000001" customHeight="1" x14ac:dyDescent="0.25">
      <c r="B265" s="199"/>
      <c r="C265" s="198"/>
      <c r="D265" s="197" t="s">
        <v>145</v>
      </c>
      <c r="E265" s="278">
        <f>VLOOKUP($C262,'Mix de Usos'!$A$10:$L$21,4,0)</f>
        <v>0</v>
      </c>
      <c r="F265" s="195">
        <f>$E265*'Atrações - Compra de Tickets'!E115</f>
        <v>0</v>
      </c>
      <c r="G265" s="195">
        <f>$E265*'Atrações - Compra de Tickets'!F115</f>
        <v>0</v>
      </c>
      <c r="H265" s="195">
        <f>$E265*'Atrações - Compra de Tickets'!G115</f>
        <v>0</v>
      </c>
      <c r="I265" s="195">
        <f>$E265*'Atrações - Compra de Tickets'!H115</f>
        <v>0</v>
      </c>
      <c r="J265" s="195">
        <f>$E265*'Atrações - Compra de Tickets'!I115</f>
        <v>0</v>
      </c>
      <c r="K265" s="195">
        <f>$E265*'Atrações - Compra de Tickets'!J115</f>
        <v>0</v>
      </c>
      <c r="L265" s="195">
        <f>$E265*'Atrações - Compra de Tickets'!K115</f>
        <v>0</v>
      </c>
      <c r="M265" s="195">
        <f>$E265*'Atrações - Compra de Tickets'!L115</f>
        <v>0</v>
      </c>
      <c r="N265" s="195">
        <f>$E265*'Atrações - Compra de Tickets'!M115</f>
        <v>0</v>
      </c>
      <c r="O265" s="195">
        <f>$E265*'Atrações - Compra de Tickets'!N115</f>
        <v>0</v>
      </c>
      <c r="P265" s="195">
        <f>$E265*'Atrações - Compra de Tickets'!O115</f>
        <v>0</v>
      </c>
      <c r="Q265" s="195">
        <f>$E265*'Atrações - Compra de Tickets'!P115</f>
        <v>0</v>
      </c>
      <c r="R265" s="195">
        <f>$E265*'Atrações - Compra de Tickets'!Q115</f>
        <v>0</v>
      </c>
      <c r="S265" s="195">
        <f>$E265*'Atrações - Compra de Tickets'!R115</f>
        <v>0</v>
      </c>
      <c r="T265" s="195">
        <f>$E265*'Atrações - Compra de Tickets'!S115</f>
        <v>0</v>
      </c>
      <c r="U265" s="195">
        <f>$E265*'Atrações - Compra de Tickets'!T115</f>
        <v>0</v>
      </c>
      <c r="V265" s="195">
        <f>$E265*'Atrações - Compra de Tickets'!U115</f>
        <v>0</v>
      </c>
      <c r="W265" s="195">
        <f>$E265*'Atrações - Compra de Tickets'!V115</f>
        <v>0</v>
      </c>
      <c r="X265" s="195">
        <f>$E265*'Atrações - Compra de Tickets'!W115</f>
        <v>0</v>
      </c>
      <c r="Y265" s="195">
        <f>$E265*'Atrações - Compra de Tickets'!X115</f>
        <v>0</v>
      </c>
      <c r="Z265" s="195">
        <f>$E265*'Atrações - Compra de Tickets'!Y115</f>
        <v>0</v>
      </c>
      <c r="AA265" s="195">
        <f>$E265*'Atrações - Compra de Tickets'!Z115</f>
        <v>0</v>
      </c>
      <c r="AB265" s="195">
        <f>$E265*'Atrações - Compra de Tickets'!AA115</f>
        <v>0</v>
      </c>
      <c r="AC265" s="195">
        <f>$E265*'Atrações - Compra de Tickets'!AB115</f>
        <v>0</v>
      </c>
      <c r="AD265" s="195">
        <f>$E265*'Atrações - Compra de Tickets'!AC115</f>
        <v>0</v>
      </c>
      <c r="AE265" s="195">
        <f>$E265*'Atrações - Compra de Tickets'!AD115</f>
        <v>0</v>
      </c>
      <c r="AF265" s="195">
        <f>$E265*'Atrações - Compra de Tickets'!AE115</f>
        <v>0</v>
      </c>
      <c r="AG265" s="195">
        <f>$E265*'Atrações - Compra de Tickets'!AF115</f>
        <v>0</v>
      </c>
      <c r="AH265" s="195">
        <f>$E265*'Atrações - Compra de Tickets'!AG115</f>
        <v>0</v>
      </c>
      <c r="AI265" s="195">
        <f>$E265*'Atrações - Compra de Tickets'!AH115</f>
        <v>0</v>
      </c>
      <c r="AJ265" s="195">
        <f>$E265*'Atrações - Compra de Tickets'!AI115</f>
        <v>0</v>
      </c>
      <c r="AK265" s="195">
        <f>$E265*'Atrações - Compra de Tickets'!AJ115</f>
        <v>0</v>
      </c>
      <c r="AL265" s="195">
        <f>$E265*'Atrações - Compra de Tickets'!AK115</f>
        <v>0</v>
      </c>
      <c r="AM265" s="195">
        <f>$E265*'Atrações - Compra de Tickets'!AL115</f>
        <v>0</v>
      </c>
      <c r="AN265" s="195">
        <f>$E265*'Atrações - Compra de Tickets'!AM115</f>
        <v>0</v>
      </c>
      <c r="AO265" s="194"/>
    </row>
    <row r="266" spans="2:41" s="193" customFormat="1" ht="20.100000000000001" customHeight="1" x14ac:dyDescent="0.25">
      <c r="B266" s="199"/>
      <c r="C266" s="198"/>
      <c r="D266" s="197" t="s">
        <v>144</v>
      </c>
      <c r="E266" s="278">
        <f>VLOOKUP($C262,'Mix de Usos'!$A$10:$L$21,4,0)</f>
        <v>0</v>
      </c>
      <c r="F266" s="195">
        <f>$E266*'Atrações - Compra de Tickets'!E116</f>
        <v>0</v>
      </c>
      <c r="G266" s="195">
        <f>$E266*'Atrações - Compra de Tickets'!F116</f>
        <v>0</v>
      </c>
      <c r="H266" s="195">
        <f>$E266*'Atrações - Compra de Tickets'!G116</f>
        <v>0</v>
      </c>
      <c r="I266" s="195">
        <f>$E266*'Atrações - Compra de Tickets'!H116</f>
        <v>0</v>
      </c>
      <c r="J266" s="195">
        <f>$E266*'Atrações - Compra de Tickets'!I116</f>
        <v>0</v>
      </c>
      <c r="K266" s="195">
        <f>$E266*'Atrações - Compra de Tickets'!J116</f>
        <v>0</v>
      </c>
      <c r="L266" s="195">
        <f>$E266*'Atrações - Compra de Tickets'!K116</f>
        <v>0</v>
      </c>
      <c r="M266" s="195">
        <f>$E266*'Atrações - Compra de Tickets'!L116</f>
        <v>0</v>
      </c>
      <c r="N266" s="195">
        <f>$E266*'Atrações - Compra de Tickets'!M116</f>
        <v>0</v>
      </c>
      <c r="O266" s="195">
        <f>$E266*'Atrações - Compra de Tickets'!N116</f>
        <v>0</v>
      </c>
      <c r="P266" s="195">
        <f>$E266*'Atrações - Compra de Tickets'!O116</f>
        <v>0</v>
      </c>
      <c r="Q266" s="195">
        <f>$E266*'Atrações - Compra de Tickets'!P116</f>
        <v>0</v>
      </c>
      <c r="R266" s="195">
        <f>$E266*'Atrações - Compra de Tickets'!Q116</f>
        <v>0</v>
      </c>
      <c r="S266" s="195">
        <f>$E266*'Atrações - Compra de Tickets'!R116</f>
        <v>0</v>
      </c>
      <c r="T266" s="195">
        <f>$E266*'Atrações - Compra de Tickets'!S116</f>
        <v>0</v>
      </c>
      <c r="U266" s="195">
        <f>$E266*'Atrações - Compra de Tickets'!T116</f>
        <v>0</v>
      </c>
      <c r="V266" s="195">
        <f>$E266*'Atrações - Compra de Tickets'!U116</f>
        <v>0</v>
      </c>
      <c r="W266" s="195">
        <f>$E266*'Atrações - Compra de Tickets'!V116</f>
        <v>0</v>
      </c>
      <c r="X266" s="195">
        <f>$E266*'Atrações - Compra de Tickets'!W116</f>
        <v>0</v>
      </c>
      <c r="Y266" s="195">
        <f>$E266*'Atrações - Compra de Tickets'!X116</f>
        <v>0</v>
      </c>
      <c r="Z266" s="195">
        <f>$E266*'Atrações - Compra de Tickets'!Y116</f>
        <v>0</v>
      </c>
      <c r="AA266" s="195">
        <f>$E266*'Atrações - Compra de Tickets'!Z116</f>
        <v>0</v>
      </c>
      <c r="AB266" s="195">
        <f>$E266*'Atrações - Compra de Tickets'!AA116</f>
        <v>0</v>
      </c>
      <c r="AC266" s="195">
        <f>$E266*'Atrações - Compra de Tickets'!AB116</f>
        <v>0</v>
      </c>
      <c r="AD266" s="195">
        <f>$E266*'Atrações - Compra de Tickets'!AC116</f>
        <v>0</v>
      </c>
      <c r="AE266" s="195">
        <f>$E266*'Atrações - Compra de Tickets'!AD116</f>
        <v>0</v>
      </c>
      <c r="AF266" s="195">
        <f>$E266*'Atrações - Compra de Tickets'!AE116</f>
        <v>0</v>
      </c>
      <c r="AG266" s="195">
        <f>$E266*'Atrações - Compra de Tickets'!AF116</f>
        <v>0</v>
      </c>
      <c r="AH266" s="195">
        <f>$E266*'Atrações - Compra de Tickets'!AG116</f>
        <v>0</v>
      </c>
      <c r="AI266" s="195">
        <f>$E266*'Atrações - Compra de Tickets'!AH116</f>
        <v>0</v>
      </c>
      <c r="AJ266" s="195">
        <f>$E266*'Atrações - Compra de Tickets'!AI116</f>
        <v>0</v>
      </c>
      <c r="AK266" s="195">
        <f>$E266*'Atrações - Compra de Tickets'!AJ116</f>
        <v>0</v>
      </c>
      <c r="AL266" s="195">
        <f>$E266*'Atrações - Compra de Tickets'!AK116</f>
        <v>0</v>
      </c>
      <c r="AM266" s="195">
        <f>$E266*'Atrações - Compra de Tickets'!AL116</f>
        <v>0</v>
      </c>
      <c r="AN266" s="195">
        <f>$E266*'Atrações - Compra de Tickets'!AM116</f>
        <v>0</v>
      </c>
      <c r="AO266" s="194"/>
    </row>
    <row r="267" spans="2:41" s="193" customFormat="1" ht="20.100000000000001" customHeight="1" x14ac:dyDescent="0.25">
      <c r="B267" s="199"/>
      <c r="C267" s="198"/>
      <c r="D267" s="197" t="s">
        <v>143</v>
      </c>
      <c r="E267" s="278">
        <f>VLOOKUP($C262,'Mix de Usos'!$A$10:$L$21,4,0)</f>
        <v>0</v>
      </c>
      <c r="F267" s="195">
        <f>$E267*'Atrações - Compra de Tickets'!E117</f>
        <v>0</v>
      </c>
      <c r="G267" s="195">
        <f>$E267*'Atrações - Compra de Tickets'!F117</f>
        <v>0</v>
      </c>
      <c r="H267" s="195">
        <f>$E267*'Atrações - Compra de Tickets'!G117</f>
        <v>0</v>
      </c>
      <c r="I267" s="195">
        <f>$E267*'Atrações - Compra de Tickets'!H117</f>
        <v>0</v>
      </c>
      <c r="J267" s="195">
        <f>$E267*'Atrações - Compra de Tickets'!I117</f>
        <v>0</v>
      </c>
      <c r="K267" s="195">
        <f>$E267*'Atrações - Compra de Tickets'!J117</f>
        <v>0</v>
      </c>
      <c r="L267" s="195">
        <f>$E267*'Atrações - Compra de Tickets'!K117</f>
        <v>0</v>
      </c>
      <c r="M267" s="195">
        <f>$E267*'Atrações - Compra de Tickets'!L117</f>
        <v>0</v>
      </c>
      <c r="N267" s="195">
        <f>$E267*'Atrações - Compra de Tickets'!M117</f>
        <v>0</v>
      </c>
      <c r="O267" s="195">
        <f>$E267*'Atrações - Compra de Tickets'!N117</f>
        <v>0</v>
      </c>
      <c r="P267" s="195">
        <f>$E267*'Atrações - Compra de Tickets'!O117</f>
        <v>0</v>
      </c>
      <c r="Q267" s="195">
        <f>$E267*'Atrações - Compra de Tickets'!P117</f>
        <v>0</v>
      </c>
      <c r="R267" s="195">
        <f>$E267*'Atrações - Compra de Tickets'!Q117</f>
        <v>0</v>
      </c>
      <c r="S267" s="195">
        <f>$E267*'Atrações - Compra de Tickets'!R117</f>
        <v>0</v>
      </c>
      <c r="T267" s="195">
        <f>$E267*'Atrações - Compra de Tickets'!S117</f>
        <v>0</v>
      </c>
      <c r="U267" s="195">
        <f>$E267*'Atrações - Compra de Tickets'!T117</f>
        <v>0</v>
      </c>
      <c r="V267" s="195">
        <f>$E267*'Atrações - Compra de Tickets'!U117</f>
        <v>0</v>
      </c>
      <c r="W267" s="195">
        <f>$E267*'Atrações - Compra de Tickets'!V117</f>
        <v>0</v>
      </c>
      <c r="X267" s="195">
        <f>$E267*'Atrações - Compra de Tickets'!W117</f>
        <v>0</v>
      </c>
      <c r="Y267" s="195">
        <f>$E267*'Atrações - Compra de Tickets'!X117</f>
        <v>0</v>
      </c>
      <c r="Z267" s="195">
        <f>$E267*'Atrações - Compra de Tickets'!Y117</f>
        <v>0</v>
      </c>
      <c r="AA267" s="195">
        <f>$E267*'Atrações - Compra de Tickets'!Z117</f>
        <v>0</v>
      </c>
      <c r="AB267" s="195">
        <f>$E267*'Atrações - Compra de Tickets'!AA117</f>
        <v>0</v>
      </c>
      <c r="AC267" s="195">
        <f>$E267*'Atrações - Compra de Tickets'!AB117</f>
        <v>0</v>
      </c>
      <c r="AD267" s="195">
        <f>$E267*'Atrações - Compra de Tickets'!AC117</f>
        <v>0</v>
      </c>
      <c r="AE267" s="195">
        <f>$E267*'Atrações - Compra de Tickets'!AD117</f>
        <v>0</v>
      </c>
      <c r="AF267" s="195">
        <f>$E267*'Atrações - Compra de Tickets'!AE117</f>
        <v>0</v>
      </c>
      <c r="AG267" s="195">
        <f>$E267*'Atrações - Compra de Tickets'!AF117</f>
        <v>0</v>
      </c>
      <c r="AH267" s="195">
        <f>$E267*'Atrações - Compra de Tickets'!AG117</f>
        <v>0</v>
      </c>
      <c r="AI267" s="195">
        <f>$E267*'Atrações - Compra de Tickets'!AH117</f>
        <v>0</v>
      </c>
      <c r="AJ267" s="195">
        <f>$E267*'Atrações - Compra de Tickets'!AI117</f>
        <v>0</v>
      </c>
      <c r="AK267" s="195">
        <f>$E267*'Atrações - Compra de Tickets'!AJ117</f>
        <v>0</v>
      </c>
      <c r="AL267" s="195">
        <f>$E267*'Atrações - Compra de Tickets'!AK117</f>
        <v>0</v>
      </c>
      <c r="AM267" s="195">
        <f>$E267*'Atrações - Compra de Tickets'!AL117</f>
        <v>0</v>
      </c>
      <c r="AN267" s="195">
        <f>$E267*'Atrações - Compra de Tickets'!AM117</f>
        <v>0</v>
      </c>
      <c r="AO267" s="194"/>
    </row>
    <row r="268" spans="2:41" s="193" customFormat="1" ht="20.100000000000001" customHeight="1" x14ac:dyDescent="0.25">
      <c r="B268" s="199"/>
      <c r="C268" s="199" t="str">
        <f>C262</f>
        <v>A2</v>
      </c>
      <c r="D268" s="201" t="s">
        <v>142</v>
      </c>
      <c r="E268" s="200">
        <f>SUM(F268:AN268)</f>
        <v>4766.0406015379385</v>
      </c>
      <c r="F268" s="195">
        <f t="shared" ref="F268:AN268" si="49">SUM(F269:F273)</f>
        <v>10.797756075000002</v>
      </c>
      <c r="G268" s="195">
        <f t="shared" si="49"/>
        <v>29.251352078135497</v>
      </c>
      <c r="H268" s="195">
        <f t="shared" si="49"/>
        <v>50.90090958252479</v>
      </c>
      <c r="I268" s="195">
        <f t="shared" si="49"/>
        <v>75.385685042010252</v>
      </c>
      <c r="J268" s="195">
        <f t="shared" si="49"/>
        <v>108.81145804534862</v>
      </c>
      <c r="K268" s="195">
        <f t="shared" si="49"/>
        <v>121.57192499019894</v>
      </c>
      <c r="L268" s="195">
        <f t="shared" si="49"/>
        <v>140.58668330593065</v>
      </c>
      <c r="M268" s="195">
        <f t="shared" si="49"/>
        <v>141.31147980957377</v>
      </c>
      <c r="N268" s="195">
        <f t="shared" si="49"/>
        <v>142.03588236753279</v>
      </c>
      <c r="O268" s="195">
        <f t="shared" si="49"/>
        <v>142.75987635195088</v>
      </c>
      <c r="P268" s="195">
        <f t="shared" si="49"/>
        <v>143.48344620291488</v>
      </c>
      <c r="Q268" s="195">
        <f t="shared" si="49"/>
        <v>144.206575346867</v>
      </c>
      <c r="R268" s="195">
        <f t="shared" si="49"/>
        <v>144.92924610581122</v>
      </c>
      <c r="S268" s="195">
        <f t="shared" si="49"/>
        <v>145.65143959604026</v>
      </c>
      <c r="T268" s="195">
        <f t="shared" si="49"/>
        <v>146.37313561488651</v>
      </c>
      <c r="U268" s="195">
        <f t="shared" si="49"/>
        <v>147.09431251375648</v>
      </c>
      <c r="V268" s="195">
        <f t="shared" si="49"/>
        <v>147.81494705539595</v>
      </c>
      <c r="W268" s="195">
        <f t="shared" si="49"/>
        <v>148.53501425296631</v>
      </c>
      <c r="X268" s="195">
        <f t="shared" si="49"/>
        <v>149.25448718807385</v>
      </c>
      <c r="Y268" s="195">
        <f t="shared" si="49"/>
        <v>149.97333680434363</v>
      </c>
      <c r="Z268" s="195">
        <f t="shared" si="49"/>
        <v>150.69153167247731</v>
      </c>
      <c r="AA268" s="195">
        <f t="shared" si="49"/>
        <v>151.40903772191587</v>
      </c>
      <c r="AB268" s="195">
        <f t="shared" si="49"/>
        <v>152.12581793322764</v>
      </c>
      <c r="AC268" s="195">
        <f t="shared" si="49"/>
        <v>152.84183198409545</v>
      </c>
      <c r="AD268" s="195">
        <f t="shared" si="49"/>
        <v>153.55703584021543</v>
      </c>
      <c r="AE268" s="195">
        <f t="shared" si="49"/>
        <v>154.27138128046349</v>
      </c>
      <c r="AF268" s="195">
        <f t="shared" si="49"/>
        <v>154.98481534319501</v>
      </c>
      <c r="AG268" s="195">
        <f t="shared" si="49"/>
        <v>155.69727967737688</v>
      </c>
      <c r="AH268" s="195">
        <f t="shared" si="49"/>
        <v>156.40870977816837</v>
      </c>
      <c r="AI268" s="195">
        <f t="shared" si="49"/>
        <v>157.11903408128191</v>
      </c>
      <c r="AJ268" s="195">
        <f t="shared" si="49"/>
        <v>157.82817288353027</v>
      </c>
      <c r="AK268" s="195">
        <f t="shared" si="49"/>
        <v>158.53603704782878</v>
      </c>
      <c r="AL268" s="195">
        <f t="shared" si="49"/>
        <v>159.24252643872617</v>
      </c>
      <c r="AM268" s="195">
        <f t="shared" si="49"/>
        <v>159.94752801808522</v>
      </c>
      <c r="AN268" s="195">
        <f t="shared" si="49"/>
        <v>160.65091350808979</v>
      </c>
      <c r="AO268" s="194"/>
    </row>
    <row r="269" spans="2:41" s="193" customFormat="1" ht="20.100000000000001" customHeight="1" x14ac:dyDescent="0.25">
      <c r="B269" s="199"/>
      <c r="C269" s="198"/>
      <c r="D269" s="197" t="s">
        <v>141</v>
      </c>
      <c r="E269" s="278">
        <f>VLOOKUP($C268,'Mix de Usos'!$A$10:$L$21,7,0)</f>
        <v>21.002200000000002</v>
      </c>
      <c r="F269" s="195">
        <f>$E269*'Atrações - Compra de Tickets'!E119</f>
        <v>10.797756075000002</v>
      </c>
      <c r="G269" s="195">
        <f>$E269*'Atrações - Compra de Tickets'!F119</f>
        <v>29.251352078135497</v>
      </c>
      <c r="H269" s="195">
        <f>$E269*'Atrações - Compra de Tickets'!G119</f>
        <v>50.90090958252479</v>
      </c>
      <c r="I269" s="195">
        <f>$E269*'Atrações - Compra de Tickets'!H119</f>
        <v>75.385685042010252</v>
      </c>
      <c r="J269" s="195">
        <f>$E269*'Atrações - Compra de Tickets'!I119</f>
        <v>108.81145804534862</v>
      </c>
      <c r="K269" s="195">
        <f>$E269*'Atrações - Compra de Tickets'!J119</f>
        <v>121.57192499019894</v>
      </c>
      <c r="L269" s="195">
        <f>$E269*'Atrações - Compra de Tickets'!K119</f>
        <v>140.58668330593065</v>
      </c>
      <c r="M269" s="195">
        <f>$E269*'Atrações - Compra de Tickets'!L119</f>
        <v>141.31147980957377</v>
      </c>
      <c r="N269" s="195">
        <f>$E269*'Atrações - Compra de Tickets'!M119</f>
        <v>142.03588236753279</v>
      </c>
      <c r="O269" s="195">
        <f>$E269*'Atrações - Compra de Tickets'!N119</f>
        <v>142.75987635195088</v>
      </c>
      <c r="P269" s="195">
        <f>$E269*'Atrações - Compra de Tickets'!O119</f>
        <v>143.48344620291488</v>
      </c>
      <c r="Q269" s="195">
        <f>$E269*'Atrações - Compra de Tickets'!P119</f>
        <v>144.206575346867</v>
      </c>
      <c r="R269" s="195">
        <f>$E269*'Atrações - Compra de Tickets'!Q119</f>
        <v>144.92924610581122</v>
      </c>
      <c r="S269" s="195">
        <f>$E269*'Atrações - Compra de Tickets'!R119</f>
        <v>145.65143959604026</v>
      </c>
      <c r="T269" s="195">
        <f>$E269*'Atrações - Compra de Tickets'!S119</f>
        <v>146.37313561488651</v>
      </c>
      <c r="U269" s="195">
        <f>$E269*'Atrações - Compra de Tickets'!T119</f>
        <v>147.09431251375648</v>
      </c>
      <c r="V269" s="195">
        <f>$E269*'Atrações - Compra de Tickets'!U119</f>
        <v>147.81494705539595</v>
      </c>
      <c r="W269" s="195">
        <f>$E269*'Atrações - Compra de Tickets'!V119</f>
        <v>148.53501425296631</v>
      </c>
      <c r="X269" s="195">
        <f>$E269*'Atrações - Compra de Tickets'!W119</f>
        <v>149.25448718807385</v>
      </c>
      <c r="Y269" s="195">
        <f>$E269*'Atrações - Compra de Tickets'!X119</f>
        <v>149.97333680434363</v>
      </c>
      <c r="Z269" s="195">
        <f>$E269*'Atrações - Compra de Tickets'!Y119</f>
        <v>150.69153167247731</v>
      </c>
      <c r="AA269" s="195">
        <f>$E269*'Atrações - Compra de Tickets'!Z119</f>
        <v>151.40903772191587</v>
      </c>
      <c r="AB269" s="195">
        <f>$E269*'Atrações - Compra de Tickets'!AA119</f>
        <v>152.12581793322764</v>
      </c>
      <c r="AC269" s="195">
        <f>$E269*'Atrações - Compra de Tickets'!AB119</f>
        <v>152.84183198409545</v>
      </c>
      <c r="AD269" s="195">
        <f>$E269*'Atrações - Compra de Tickets'!AC119</f>
        <v>153.55703584021543</v>
      </c>
      <c r="AE269" s="195">
        <f>$E269*'Atrações - Compra de Tickets'!AD119</f>
        <v>154.27138128046349</v>
      </c>
      <c r="AF269" s="195">
        <f>$E269*'Atrações - Compra de Tickets'!AE119</f>
        <v>154.98481534319501</v>
      </c>
      <c r="AG269" s="195">
        <f>$E269*'Atrações - Compra de Tickets'!AF119</f>
        <v>155.69727967737688</v>
      </c>
      <c r="AH269" s="195">
        <f>$E269*'Atrações - Compra de Tickets'!AG119</f>
        <v>156.40870977816837</v>
      </c>
      <c r="AI269" s="195">
        <f>$E269*'Atrações - Compra de Tickets'!AH119</f>
        <v>157.11903408128191</v>
      </c>
      <c r="AJ269" s="195">
        <f>$E269*'Atrações - Compra de Tickets'!AI119</f>
        <v>157.82817288353027</v>
      </c>
      <c r="AK269" s="195">
        <f>$E269*'Atrações - Compra de Tickets'!AJ119</f>
        <v>158.53603704782878</v>
      </c>
      <c r="AL269" s="195">
        <f>$E269*'Atrações - Compra de Tickets'!AK119</f>
        <v>159.24252643872617</v>
      </c>
      <c r="AM269" s="195">
        <f>$E269*'Atrações - Compra de Tickets'!AL119</f>
        <v>159.94752801808522</v>
      </c>
      <c r="AN269" s="195">
        <f>$E269*'Atrações - Compra de Tickets'!AM119</f>
        <v>160.65091350808979</v>
      </c>
      <c r="AO269" s="194"/>
    </row>
    <row r="270" spans="2:41" s="193" customFormat="1" ht="20.100000000000001" customHeight="1" x14ac:dyDescent="0.25">
      <c r="B270" s="199"/>
      <c r="C270" s="198"/>
      <c r="D270" s="197" t="s">
        <v>140</v>
      </c>
      <c r="E270" s="278">
        <f>VLOOKUP($C268,'Mix de Usos'!$A$10:$L$21,7,0)</f>
        <v>21.002200000000002</v>
      </c>
      <c r="F270" s="195">
        <f>$E270*'Atrações - Compra de Tickets'!E120</f>
        <v>0</v>
      </c>
      <c r="G270" s="195">
        <f>$E270*'Atrações - Compra de Tickets'!F120</f>
        <v>0</v>
      </c>
      <c r="H270" s="195">
        <f>$E270*'Atrações - Compra de Tickets'!G120</f>
        <v>0</v>
      </c>
      <c r="I270" s="195">
        <f>$E270*'Atrações - Compra de Tickets'!H120</f>
        <v>0</v>
      </c>
      <c r="J270" s="195">
        <f>$E270*'Atrações - Compra de Tickets'!I120</f>
        <v>0</v>
      </c>
      <c r="K270" s="195">
        <f>$E270*'Atrações - Compra de Tickets'!J120</f>
        <v>0</v>
      </c>
      <c r="L270" s="195">
        <f>$E270*'Atrações - Compra de Tickets'!K120</f>
        <v>0</v>
      </c>
      <c r="M270" s="195">
        <f>$E270*'Atrações - Compra de Tickets'!L120</f>
        <v>0</v>
      </c>
      <c r="N270" s="195">
        <f>$E270*'Atrações - Compra de Tickets'!M120</f>
        <v>0</v>
      </c>
      <c r="O270" s="195">
        <f>$E270*'Atrações - Compra de Tickets'!N120</f>
        <v>0</v>
      </c>
      <c r="P270" s="195">
        <f>$E270*'Atrações - Compra de Tickets'!O120</f>
        <v>0</v>
      </c>
      <c r="Q270" s="195">
        <f>$E270*'Atrações - Compra de Tickets'!P120</f>
        <v>0</v>
      </c>
      <c r="R270" s="195">
        <f>$E270*'Atrações - Compra de Tickets'!Q120</f>
        <v>0</v>
      </c>
      <c r="S270" s="195">
        <f>$E270*'Atrações - Compra de Tickets'!R120</f>
        <v>0</v>
      </c>
      <c r="T270" s="195">
        <f>$E270*'Atrações - Compra de Tickets'!S120</f>
        <v>0</v>
      </c>
      <c r="U270" s="195">
        <f>$E270*'Atrações - Compra de Tickets'!T120</f>
        <v>0</v>
      </c>
      <c r="V270" s="195">
        <f>$E270*'Atrações - Compra de Tickets'!U120</f>
        <v>0</v>
      </c>
      <c r="W270" s="195">
        <f>$E270*'Atrações - Compra de Tickets'!V120</f>
        <v>0</v>
      </c>
      <c r="X270" s="195">
        <f>$E270*'Atrações - Compra de Tickets'!W120</f>
        <v>0</v>
      </c>
      <c r="Y270" s="195">
        <f>$E270*'Atrações - Compra de Tickets'!X120</f>
        <v>0</v>
      </c>
      <c r="Z270" s="195">
        <f>$E270*'Atrações - Compra de Tickets'!Y120</f>
        <v>0</v>
      </c>
      <c r="AA270" s="195">
        <f>$E270*'Atrações - Compra de Tickets'!Z120</f>
        <v>0</v>
      </c>
      <c r="AB270" s="195">
        <f>$E270*'Atrações - Compra de Tickets'!AA120</f>
        <v>0</v>
      </c>
      <c r="AC270" s="195">
        <f>$E270*'Atrações - Compra de Tickets'!AB120</f>
        <v>0</v>
      </c>
      <c r="AD270" s="195">
        <f>$E270*'Atrações - Compra de Tickets'!AC120</f>
        <v>0</v>
      </c>
      <c r="AE270" s="195">
        <f>$E270*'Atrações - Compra de Tickets'!AD120</f>
        <v>0</v>
      </c>
      <c r="AF270" s="195">
        <f>$E270*'Atrações - Compra de Tickets'!AE120</f>
        <v>0</v>
      </c>
      <c r="AG270" s="195">
        <f>$E270*'Atrações - Compra de Tickets'!AF120</f>
        <v>0</v>
      </c>
      <c r="AH270" s="195">
        <f>$E270*'Atrações - Compra de Tickets'!AG120</f>
        <v>0</v>
      </c>
      <c r="AI270" s="195">
        <f>$E270*'Atrações - Compra de Tickets'!AH120</f>
        <v>0</v>
      </c>
      <c r="AJ270" s="195">
        <f>$E270*'Atrações - Compra de Tickets'!AI120</f>
        <v>0</v>
      </c>
      <c r="AK270" s="195">
        <f>$E270*'Atrações - Compra de Tickets'!AJ120</f>
        <v>0</v>
      </c>
      <c r="AL270" s="195">
        <f>$E270*'Atrações - Compra de Tickets'!AK120</f>
        <v>0</v>
      </c>
      <c r="AM270" s="195">
        <f>$E270*'Atrações - Compra de Tickets'!AL120</f>
        <v>0</v>
      </c>
      <c r="AN270" s="195">
        <f>$E270*'Atrações - Compra de Tickets'!AM120</f>
        <v>0</v>
      </c>
      <c r="AO270" s="194"/>
    </row>
    <row r="271" spans="2:41" s="193" customFormat="1" ht="20.100000000000001" customHeight="1" x14ac:dyDescent="0.25">
      <c r="B271" s="199"/>
      <c r="C271" s="198"/>
      <c r="D271" s="197" t="s">
        <v>139</v>
      </c>
      <c r="E271" s="278">
        <f>VLOOKUP($C268,'Mix de Usos'!$A$10:$L$21,7,0)</f>
        <v>21.002200000000002</v>
      </c>
      <c r="F271" s="195">
        <f>$E271*'Atrações - Compra de Tickets'!E121</f>
        <v>0</v>
      </c>
      <c r="G271" s="195">
        <f>$E271*'Atrações - Compra de Tickets'!F121</f>
        <v>0</v>
      </c>
      <c r="H271" s="195">
        <f>$E271*'Atrações - Compra de Tickets'!G121</f>
        <v>0</v>
      </c>
      <c r="I271" s="195">
        <f>$E271*'Atrações - Compra de Tickets'!H121</f>
        <v>0</v>
      </c>
      <c r="J271" s="195">
        <f>$E271*'Atrações - Compra de Tickets'!I121</f>
        <v>0</v>
      </c>
      <c r="K271" s="195">
        <f>$E271*'Atrações - Compra de Tickets'!J121</f>
        <v>0</v>
      </c>
      <c r="L271" s="195">
        <f>$E271*'Atrações - Compra de Tickets'!K121</f>
        <v>0</v>
      </c>
      <c r="M271" s="195">
        <f>$E271*'Atrações - Compra de Tickets'!L121</f>
        <v>0</v>
      </c>
      <c r="N271" s="195">
        <f>$E271*'Atrações - Compra de Tickets'!M121</f>
        <v>0</v>
      </c>
      <c r="O271" s="195">
        <f>$E271*'Atrações - Compra de Tickets'!N121</f>
        <v>0</v>
      </c>
      <c r="P271" s="195">
        <f>$E271*'Atrações - Compra de Tickets'!O121</f>
        <v>0</v>
      </c>
      <c r="Q271" s="195">
        <f>$E271*'Atrações - Compra de Tickets'!P121</f>
        <v>0</v>
      </c>
      <c r="R271" s="195">
        <f>$E271*'Atrações - Compra de Tickets'!Q121</f>
        <v>0</v>
      </c>
      <c r="S271" s="195">
        <f>$E271*'Atrações - Compra de Tickets'!R121</f>
        <v>0</v>
      </c>
      <c r="T271" s="195">
        <f>$E271*'Atrações - Compra de Tickets'!S121</f>
        <v>0</v>
      </c>
      <c r="U271" s="195">
        <f>$E271*'Atrações - Compra de Tickets'!T121</f>
        <v>0</v>
      </c>
      <c r="V271" s="195">
        <f>$E271*'Atrações - Compra de Tickets'!U121</f>
        <v>0</v>
      </c>
      <c r="W271" s="195">
        <f>$E271*'Atrações - Compra de Tickets'!V121</f>
        <v>0</v>
      </c>
      <c r="X271" s="195">
        <f>$E271*'Atrações - Compra de Tickets'!W121</f>
        <v>0</v>
      </c>
      <c r="Y271" s="195">
        <f>$E271*'Atrações - Compra de Tickets'!X121</f>
        <v>0</v>
      </c>
      <c r="Z271" s="195">
        <f>$E271*'Atrações - Compra de Tickets'!Y121</f>
        <v>0</v>
      </c>
      <c r="AA271" s="195">
        <f>$E271*'Atrações - Compra de Tickets'!Z121</f>
        <v>0</v>
      </c>
      <c r="AB271" s="195">
        <f>$E271*'Atrações - Compra de Tickets'!AA121</f>
        <v>0</v>
      </c>
      <c r="AC271" s="195">
        <f>$E271*'Atrações - Compra de Tickets'!AB121</f>
        <v>0</v>
      </c>
      <c r="AD271" s="195">
        <f>$E271*'Atrações - Compra de Tickets'!AC121</f>
        <v>0</v>
      </c>
      <c r="AE271" s="195">
        <f>$E271*'Atrações - Compra de Tickets'!AD121</f>
        <v>0</v>
      </c>
      <c r="AF271" s="195">
        <f>$E271*'Atrações - Compra de Tickets'!AE121</f>
        <v>0</v>
      </c>
      <c r="AG271" s="195">
        <f>$E271*'Atrações - Compra de Tickets'!AF121</f>
        <v>0</v>
      </c>
      <c r="AH271" s="195">
        <f>$E271*'Atrações - Compra de Tickets'!AG121</f>
        <v>0</v>
      </c>
      <c r="AI271" s="195">
        <f>$E271*'Atrações - Compra de Tickets'!AH121</f>
        <v>0</v>
      </c>
      <c r="AJ271" s="195">
        <f>$E271*'Atrações - Compra de Tickets'!AI121</f>
        <v>0</v>
      </c>
      <c r="AK271" s="195">
        <f>$E271*'Atrações - Compra de Tickets'!AJ121</f>
        <v>0</v>
      </c>
      <c r="AL271" s="195">
        <f>$E271*'Atrações - Compra de Tickets'!AK121</f>
        <v>0</v>
      </c>
      <c r="AM271" s="195">
        <f>$E271*'Atrações - Compra de Tickets'!AL121</f>
        <v>0</v>
      </c>
      <c r="AN271" s="195">
        <f>$E271*'Atrações - Compra de Tickets'!AM121</f>
        <v>0</v>
      </c>
      <c r="AO271" s="194"/>
    </row>
    <row r="272" spans="2:41" s="193" customFormat="1" ht="20.100000000000001" customHeight="1" x14ac:dyDescent="0.25">
      <c r="B272" s="199"/>
      <c r="C272" s="198"/>
      <c r="D272" s="197" t="s">
        <v>138</v>
      </c>
      <c r="E272" s="278">
        <f>VLOOKUP($C268,'Mix de Usos'!$A$10:$L$21,7,0)</f>
        <v>21.002200000000002</v>
      </c>
      <c r="F272" s="195">
        <f>$E272*'Atrações - Compra de Tickets'!E122</f>
        <v>0</v>
      </c>
      <c r="G272" s="195">
        <f>$E272*'Atrações - Compra de Tickets'!F122</f>
        <v>0</v>
      </c>
      <c r="H272" s="195">
        <f>$E272*'Atrações - Compra de Tickets'!G122</f>
        <v>0</v>
      </c>
      <c r="I272" s="195">
        <f>$E272*'Atrações - Compra de Tickets'!H122</f>
        <v>0</v>
      </c>
      <c r="J272" s="195">
        <f>$E272*'Atrações - Compra de Tickets'!I122</f>
        <v>0</v>
      </c>
      <c r="K272" s="195">
        <f>$E272*'Atrações - Compra de Tickets'!J122</f>
        <v>0</v>
      </c>
      <c r="L272" s="195">
        <f>$E272*'Atrações - Compra de Tickets'!K122</f>
        <v>0</v>
      </c>
      <c r="M272" s="195">
        <f>$E272*'Atrações - Compra de Tickets'!L122</f>
        <v>0</v>
      </c>
      <c r="N272" s="195">
        <f>$E272*'Atrações - Compra de Tickets'!M122</f>
        <v>0</v>
      </c>
      <c r="O272" s="195">
        <f>$E272*'Atrações - Compra de Tickets'!N122</f>
        <v>0</v>
      </c>
      <c r="P272" s="195">
        <f>$E272*'Atrações - Compra de Tickets'!O122</f>
        <v>0</v>
      </c>
      <c r="Q272" s="195">
        <f>$E272*'Atrações - Compra de Tickets'!P122</f>
        <v>0</v>
      </c>
      <c r="R272" s="195">
        <f>$E272*'Atrações - Compra de Tickets'!Q122</f>
        <v>0</v>
      </c>
      <c r="S272" s="195">
        <f>$E272*'Atrações - Compra de Tickets'!R122</f>
        <v>0</v>
      </c>
      <c r="T272" s="195">
        <f>$E272*'Atrações - Compra de Tickets'!S122</f>
        <v>0</v>
      </c>
      <c r="U272" s="195">
        <f>$E272*'Atrações - Compra de Tickets'!T122</f>
        <v>0</v>
      </c>
      <c r="V272" s="195">
        <f>$E272*'Atrações - Compra de Tickets'!U122</f>
        <v>0</v>
      </c>
      <c r="W272" s="195">
        <f>$E272*'Atrações - Compra de Tickets'!V122</f>
        <v>0</v>
      </c>
      <c r="X272" s="195">
        <f>$E272*'Atrações - Compra de Tickets'!W122</f>
        <v>0</v>
      </c>
      <c r="Y272" s="195">
        <f>$E272*'Atrações - Compra de Tickets'!X122</f>
        <v>0</v>
      </c>
      <c r="Z272" s="195">
        <f>$E272*'Atrações - Compra de Tickets'!Y122</f>
        <v>0</v>
      </c>
      <c r="AA272" s="195">
        <f>$E272*'Atrações - Compra de Tickets'!Z122</f>
        <v>0</v>
      </c>
      <c r="AB272" s="195">
        <f>$E272*'Atrações - Compra de Tickets'!AA122</f>
        <v>0</v>
      </c>
      <c r="AC272" s="195">
        <f>$E272*'Atrações - Compra de Tickets'!AB122</f>
        <v>0</v>
      </c>
      <c r="AD272" s="195">
        <f>$E272*'Atrações - Compra de Tickets'!AC122</f>
        <v>0</v>
      </c>
      <c r="AE272" s="195">
        <f>$E272*'Atrações - Compra de Tickets'!AD122</f>
        <v>0</v>
      </c>
      <c r="AF272" s="195">
        <f>$E272*'Atrações - Compra de Tickets'!AE122</f>
        <v>0</v>
      </c>
      <c r="AG272" s="195">
        <f>$E272*'Atrações - Compra de Tickets'!AF122</f>
        <v>0</v>
      </c>
      <c r="AH272" s="195">
        <f>$E272*'Atrações - Compra de Tickets'!AG122</f>
        <v>0</v>
      </c>
      <c r="AI272" s="195">
        <f>$E272*'Atrações - Compra de Tickets'!AH122</f>
        <v>0</v>
      </c>
      <c r="AJ272" s="195">
        <f>$E272*'Atrações - Compra de Tickets'!AI122</f>
        <v>0</v>
      </c>
      <c r="AK272" s="195">
        <f>$E272*'Atrações - Compra de Tickets'!AJ122</f>
        <v>0</v>
      </c>
      <c r="AL272" s="195">
        <f>$E272*'Atrações - Compra de Tickets'!AK122</f>
        <v>0</v>
      </c>
      <c r="AM272" s="195">
        <f>$E272*'Atrações - Compra de Tickets'!AL122</f>
        <v>0</v>
      </c>
      <c r="AN272" s="195">
        <f>$E272*'Atrações - Compra de Tickets'!AM122</f>
        <v>0</v>
      </c>
      <c r="AO272" s="194"/>
    </row>
    <row r="273" spans="2:41" s="193" customFormat="1" ht="20.100000000000001" customHeight="1" x14ac:dyDescent="0.25">
      <c r="B273" s="199"/>
      <c r="C273" s="198"/>
      <c r="D273" s="197" t="s">
        <v>137</v>
      </c>
      <c r="E273" s="278">
        <f>VLOOKUP($C268,'Mix de Usos'!$A$10:$L$21,7,0)</f>
        <v>21.002200000000002</v>
      </c>
      <c r="F273" s="195">
        <f>$E273*'Atrações - Compra de Tickets'!E123</f>
        <v>0</v>
      </c>
      <c r="G273" s="195">
        <f>$E273*'Atrações - Compra de Tickets'!F123</f>
        <v>0</v>
      </c>
      <c r="H273" s="195">
        <f>$E273*'Atrações - Compra de Tickets'!G123</f>
        <v>0</v>
      </c>
      <c r="I273" s="195">
        <f>$E273*'Atrações - Compra de Tickets'!H123</f>
        <v>0</v>
      </c>
      <c r="J273" s="195">
        <f>$E273*'Atrações - Compra de Tickets'!I123</f>
        <v>0</v>
      </c>
      <c r="K273" s="195">
        <f>$E273*'Atrações - Compra de Tickets'!J123</f>
        <v>0</v>
      </c>
      <c r="L273" s="195">
        <f>$E273*'Atrações - Compra de Tickets'!K123</f>
        <v>0</v>
      </c>
      <c r="M273" s="195">
        <f>$E273*'Atrações - Compra de Tickets'!L123</f>
        <v>0</v>
      </c>
      <c r="N273" s="195">
        <f>$E273*'Atrações - Compra de Tickets'!M123</f>
        <v>0</v>
      </c>
      <c r="O273" s="195">
        <f>$E273*'Atrações - Compra de Tickets'!N123</f>
        <v>0</v>
      </c>
      <c r="P273" s="195">
        <f>$E273*'Atrações - Compra de Tickets'!O123</f>
        <v>0</v>
      </c>
      <c r="Q273" s="195">
        <f>$E273*'Atrações - Compra de Tickets'!P123</f>
        <v>0</v>
      </c>
      <c r="R273" s="195">
        <f>$E273*'Atrações - Compra de Tickets'!Q123</f>
        <v>0</v>
      </c>
      <c r="S273" s="195">
        <f>$E273*'Atrações - Compra de Tickets'!R123</f>
        <v>0</v>
      </c>
      <c r="T273" s="195">
        <f>$E273*'Atrações - Compra de Tickets'!S123</f>
        <v>0</v>
      </c>
      <c r="U273" s="195">
        <f>$E273*'Atrações - Compra de Tickets'!T123</f>
        <v>0</v>
      </c>
      <c r="V273" s="195">
        <f>$E273*'Atrações - Compra de Tickets'!U123</f>
        <v>0</v>
      </c>
      <c r="W273" s="195">
        <f>$E273*'Atrações - Compra de Tickets'!V123</f>
        <v>0</v>
      </c>
      <c r="X273" s="195">
        <f>$E273*'Atrações - Compra de Tickets'!W123</f>
        <v>0</v>
      </c>
      <c r="Y273" s="195">
        <f>$E273*'Atrações - Compra de Tickets'!X123</f>
        <v>0</v>
      </c>
      <c r="Z273" s="195">
        <f>$E273*'Atrações - Compra de Tickets'!Y123</f>
        <v>0</v>
      </c>
      <c r="AA273" s="195">
        <f>$E273*'Atrações - Compra de Tickets'!Z123</f>
        <v>0</v>
      </c>
      <c r="AB273" s="195">
        <f>$E273*'Atrações - Compra de Tickets'!AA123</f>
        <v>0</v>
      </c>
      <c r="AC273" s="195">
        <f>$E273*'Atrações - Compra de Tickets'!AB123</f>
        <v>0</v>
      </c>
      <c r="AD273" s="195">
        <f>$E273*'Atrações - Compra de Tickets'!AC123</f>
        <v>0</v>
      </c>
      <c r="AE273" s="195">
        <f>$E273*'Atrações - Compra de Tickets'!AD123</f>
        <v>0</v>
      </c>
      <c r="AF273" s="195">
        <f>$E273*'Atrações - Compra de Tickets'!AE123</f>
        <v>0</v>
      </c>
      <c r="AG273" s="195">
        <f>$E273*'Atrações - Compra de Tickets'!AF123</f>
        <v>0</v>
      </c>
      <c r="AH273" s="195">
        <f>$E273*'Atrações - Compra de Tickets'!AG123</f>
        <v>0</v>
      </c>
      <c r="AI273" s="195">
        <f>$E273*'Atrações - Compra de Tickets'!AH123</f>
        <v>0</v>
      </c>
      <c r="AJ273" s="195">
        <f>$E273*'Atrações - Compra de Tickets'!AI123</f>
        <v>0</v>
      </c>
      <c r="AK273" s="195">
        <f>$E273*'Atrações - Compra de Tickets'!AJ123</f>
        <v>0</v>
      </c>
      <c r="AL273" s="195">
        <f>$E273*'Atrações - Compra de Tickets'!AK123</f>
        <v>0</v>
      </c>
      <c r="AM273" s="195">
        <f>$E273*'Atrações - Compra de Tickets'!AL123</f>
        <v>0</v>
      </c>
      <c r="AN273" s="195">
        <f>$E273*'Atrações - Compra de Tickets'!AM123</f>
        <v>0</v>
      </c>
      <c r="AO273" s="194"/>
    </row>
    <row r="274" spans="2:41" s="193" customFormat="1" ht="20.100000000000001" customHeight="1" x14ac:dyDescent="0.25">
      <c r="B274" s="199"/>
      <c r="C274" s="199" t="str">
        <f>C268</f>
        <v>A2</v>
      </c>
      <c r="D274" s="201" t="s">
        <v>136</v>
      </c>
      <c r="E274" s="200">
        <f>SUM(F274:AN274)</f>
        <v>7319354.9483917765</v>
      </c>
      <c r="F274" s="195">
        <f t="shared" ref="F274:AN274" si="50">SUM(F275:F279)</f>
        <v>118055.46642000001</v>
      </c>
      <c r="G274" s="195">
        <f t="shared" si="50"/>
        <v>123100.37826056505</v>
      </c>
      <c r="H274" s="195">
        <f t="shared" si="50"/>
        <v>132630.26964623554</v>
      </c>
      <c r="I274" s="195">
        <f t="shared" si="50"/>
        <v>142253.50761580578</v>
      </c>
      <c r="J274" s="195">
        <f t="shared" si="50"/>
        <v>160940.46824889223</v>
      </c>
      <c r="K274" s="195">
        <f t="shared" si="50"/>
        <v>179814.17476905321</v>
      </c>
      <c r="L274" s="195">
        <f t="shared" si="50"/>
        <v>207938.4565491759</v>
      </c>
      <c r="M274" s="195">
        <f t="shared" si="50"/>
        <v>209010.48600983128</v>
      </c>
      <c r="N274" s="195">
        <f t="shared" si="50"/>
        <v>210081.9327946913</v>
      </c>
      <c r="O274" s="195">
        <f t="shared" si="50"/>
        <v>211152.77526803699</v>
      </c>
      <c r="P274" s="195">
        <f t="shared" si="50"/>
        <v>212222.99041556672</v>
      </c>
      <c r="Q274" s="195">
        <f t="shared" si="50"/>
        <v>213292.55372372098</v>
      </c>
      <c r="R274" s="195">
        <f t="shared" si="50"/>
        <v>214361.43904539177</v>
      </c>
      <c r="S274" s="195">
        <f t="shared" si="50"/>
        <v>215429.61845013167</v>
      </c>
      <c r="T274" s="195">
        <f t="shared" si="50"/>
        <v>216497.06205665032</v>
      </c>
      <c r="U274" s="195">
        <f t="shared" si="50"/>
        <v>217563.73784502217</v>
      </c>
      <c r="V274" s="195">
        <f t="shared" si="50"/>
        <v>218629.61144557121</v>
      </c>
      <c r="W274" s="195">
        <f t="shared" si="50"/>
        <v>219694.64590085199</v>
      </c>
      <c r="X274" s="195">
        <f t="shared" si="50"/>
        <v>220758.80139650175</v>
      </c>
      <c r="Y274" s="195">
        <f t="shared" si="50"/>
        <v>221822.03495591949</v>
      </c>
      <c r="Z274" s="195">
        <f t="shared" si="50"/>
        <v>222884.30009276944</v>
      </c>
      <c r="AA274" s="195">
        <f t="shared" si="50"/>
        <v>223945.54641408904</v>
      </c>
      <c r="AB274" s="195">
        <f t="shared" si="50"/>
        <v>225005.71916530782</v>
      </c>
      <c r="AC274" s="195">
        <f t="shared" si="50"/>
        <v>226064.75870663469</v>
      </c>
      <c r="AD274" s="195">
        <f t="shared" si="50"/>
        <v>227122.59990796656</v>
      </c>
      <c r="AE274" s="195">
        <f t="shared" si="50"/>
        <v>228179.1714465729</v>
      </c>
      <c r="AF274" s="195">
        <f t="shared" si="50"/>
        <v>229234.39498813107</v>
      </c>
      <c r="AG274" s="195">
        <f t="shared" si="50"/>
        <v>230288.18422700037</v>
      </c>
      <c r="AH274" s="195">
        <f t="shared" si="50"/>
        <v>231340.44375558812</v>
      </c>
      <c r="AI274" s="195">
        <f t="shared" si="50"/>
        <v>232391.06772483973</v>
      </c>
      <c r="AJ274" s="195">
        <f t="shared" si="50"/>
        <v>233439.93824764574</v>
      </c>
      <c r="AK274" s="195">
        <f t="shared" si="50"/>
        <v>234486.9234834408</v>
      </c>
      <c r="AL274" s="195">
        <f t="shared" si="50"/>
        <v>235531.87532423416</v>
      </c>
      <c r="AM274" s="195">
        <f t="shared" si="50"/>
        <v>236574.62657797596</v>
      </c>
      <c r="AN274" s="195">
        <f t="shared" si="50"/>
        <v>237614.98751196539</v>
      </c>
      <c r="AO274" s="194"/>
    </row>
    <row r="275" spans="2:41" s="193" customFormat="1" ht="20.100000000000001" customHeight="1" x14ac:dyDescent="0.25">
      <c r="B275" s="199"/>
      <c r="C275" s="198"/>
      <c r="D275" s="197" t="s">
        <v>135</v>
      </c>
      <c r="E275" s="278">
        <f>VLOOKUP($C274,'Mix de Usos'!$A$10:$L$21,10,0)</f>
        <v>21.002200000000002</v>
      </c>
      <c r="F275" s="195">
        <f>$E275*'Atrações - Compra de Tickets'!E125</f>
        <v>1180.5546642000002</v>
      </c>
      <c r="G275" s="195">
        <f>$E275*'Atrações - Compra de Tickets'!F125</f>
        <v>3198.1478272094805</v>
      </c>
      <c r="H275" s="195">
        <f>$E275*'Atrações - Compra de Tickets'!G125</f>
        <v>5565.166114356045</v>
      </c>
      <c r="I275" s="195">
        <f>$E275*'Atrações - Compra de Tickets'!H125</f>
        <v>8242.1682312597895</v>
      </c>
      <c r="J275" s="195">
        <f>$E275*'Atrações - Compra de Tickets'!I125</f>
        <v>11896.719412958117</v>
      </c>
      <c r="K275" s="195">
        <f>$E275*'Atrações - Compra de Tickets'!J125</f>
        <v>13291.863798928416</v>
      </c>
      <c r="L275" s="195">
        <f>$E275*'Atrações - Compra de Tickets'!K125</f>
        <v>15370.810708115087</v>
      </c>
      <c r="M275" s="195">
        <f>$E275*'Atrações - Compra de Tickets'!L125</f>
        <v>15450.055125846729</v>
      </c>
      <c r="N275" s="195">
        <f>$E275*'Atrações - Compra de Tickets'!M125</f>
        <v>15529.256472183584</v>
      </c>
      <c r="O275" s="195">
        <f>$E275*'Atrações - Compra de Tickets'!N125</f>
        <v>15608.413147813297</v>
      </c>
      <c r="P275" s="195">
        <f>$E275*'Atrações - Compra de Tickets'!O125</f>
        <v>15687.523451518693</v>
      </c>
      <c r="Q275" s="195">
        <f>$E275*'Atrações - Compra de Tickets'!P125</f>
        <v>15766.585571257459</v>
      </c>
      <c r="R275" s="195">
        <f>$E275*'Atrações - Compra de Tickets'!Q125</f>
        <v>15845.59757423536</v>
      </c>
      <c r="S275" s="195">
        <f>$E275*'Atrações - Compra de Tickets'!R125</f>
        <v>15924.557395833737</v>
      </c>
      <c r="T275" s="195">
        <f>$E275*'Atrações - Compra de Tickets'!S125</f>
        <v>16003.462827227591</v>
      </c>
      <c r="U275" s="195">
        <f>$E275*'Atrações - Compra de Tickets'!T125</f>
        <v>16082.311501504042</v>
      </c>
      <c r="V275" s="195">
        <f>$E275*'Atrações - Compra de Tickets'!U125</f>
        <v>16161.100878056626</v>
      </c>
      <c r="W275" s="195">
        <f>$E275*'Atrações - Compra de Tickets'!V125</f>
        <v>16239.828224990984</v>
      </c>
      <c r="X275" s="195">
        <f>$E275*'Atrações - Compra de Tickets'!W125</f>
        <v>16318.49059922941</v>
      </c>
      <c r="Y275" s="195">
        <f>$E275*'Atrações - Compra de Tickets'!X125</f>
        <v>16397.084823941572</v>
      </c>
      <c r="Z275" s="195">
        <f>$E275*'Atrações - Compra de Tickets'!Y125</f>
        <v>16475.607462857519</v>
      </c>
      <c r="AA275" s="195">
        <f>$E275*'Atrações - Compra de Tickets'!Z125</f>
        <v>16554.054790929466</v>
      </c>
      <c r="AB275" s="195">
        <f>$E275*'Atrações - Compra de Tickets'!AA125</f>
        <v>16632.422760699559</v>
      </c>
      <c r="AC275" s="195">
        <f>$E275*'Atrações - Compra de Tickets'!AB125</f>
        <v>16710.706963594439</v>
      </c>
      <c r="AD275" s="195">
        <f>$E275*'Atrações - Compra de Tickets'!AC125</f>
        <v>16788.902585196887</v>
      </c>
      <c r="AE275" s="195">
        <f>$E275*'Atrações - Compra de Tickets'!AD125</f>
        <v>16867.004353330674</v>
      </c>
      <c r="AF275" s="195">
        <f>$E275*'Atrações - Compra de Tickets'!AE125</f>
        <v>16945.006477522653</v>
      </c>
      <c r="AG275" s="195">
        <f>$E275*'Atrações - Compra de Tickets'!AF125</f>
        <v>17022.902578059871</v>
      </c>
      <c r="AH275" s="195">
        <f>$E275*'Atrações - Compra de Tickets'!AG125</f>
        <v>17100.685602413076</v>
      </c>
      <c r="AI275" s="195">
        <f>$E275*'Atrações - Compra de Tickets'!AH125</f>
        <v>17178.34772622016</v>
      </c>
      <c r="AJ275" s="195">
        <f>$E275*'Atrações - Compra de Tickets'!AI125</f>
        <v>17255.880235265977</v>
      </c>
      <c r="AK275" s="195">
        <f>$E275*'Atrações - Compra de Tickets'!AJ125</f>
        <v>17333.273383895947</v>
      </c>
      <c r="AL275" s="195">
        <f>$E275*'Atrações - Compra de Tickets'!AK125</f>
        <v>17410.516223967395</v>
      </c>
      <c r="AM275" s="195">
        <f>$E275*'Atrações - Compra de Tickets'!AL125</f>
        <v>17487.596396643985</v>
      </c>
      <c r="AN275" s="195">
        <f>$E275*'Atrações - Compra de Tickets'!AM125</f>
        <v>17564.499876884482</v>
      </c>
      <c r="AO275" s="194"/>
    </row>
    <row r="276" spans="2:41" s="193" customFormat="1" ht="20.100000000000001" customHeight="1" x14ac:dyDescent="0.25">
      <c r="B276" s="199"/>
      <c r="C276" s="198"/>
      <c r="D276" s="197" t="s">
        <v>134</v>
      </c>
      <c r="E276" s="278">
        <f>VLOOKUP($C274,'Mix de Usos'!$A$10:$L$21,10,0)</f>
        <v>21.002200000000002</v>
      </c>
      <c r="F276" s="195">
        <f>$E276*'Atrações - Compra de Tickets'!E126</f>
        <v>2951.3866605000003</v>
      </c>
      <c r="G276" s="195">
        <f>$E276*'Atrações - Compra de Tickets'!F126</f>
        <v>7193.986105547423</v>
      </c>
      <c r="H276" s="195">
        <f>$E276*'Atrações - Compra de Tickets'!G126</f>
        <v>12186.069175096123</v>
      </c>
      <c r="I276" s="195">
        <f>$E276*'Atrações - Compra de Tickets'!H126</f>
        <v>17827.209574412784</v>
      </c>
      <c r="J276" s="195">
        <f>$E276*'Atrações - Compra de Tickets'!I126</f>
        <v>25550.908739194132</v>
      </c>
      <c r="K276" s="195">
        <f>$E276*'Atrações - Compra de Tickets'!J126</f>
        <v>28547.298386334889</v>
      </c>
      <c r="L276" s="195">
        <f>$E276*'Atrações - Compra de Tickets'!K126</f>
        <v>33012.309361747168</v>
      </c>
      <c r="M276" s="195">
        <f>$E276*'Atrações - Compra de Tickets'!L126</f>
        <v>33182.504758920812</v>
      </c>
      <c r="N276" s="195">
        <f>$E276*'Atrações - Compra de Tickets'!M126</f>
        <v>33352.607650485203</v>
      </c>
      <c r="O276" s="195">
        <f>$E276*'Atrações - Compra de Tickets'!N126</f>
        <v>33522.614601553556</v>
      </c>
      <c r="P276" s="195">
        <f>$E276*'Atrações - Compra de Tickets'!O126</f>
        <v>33692.521958375371</v>
      </c>
      <c r="Q276" s="195">
        <f>$E276*'Atrações - Compra de Tickets'!P126</f>
        <v>33862.325829177949</v>
      </c>
      <c r="R276" s="195">
        <f>$E276*'Atrações - Compra de Tickets'!Q126</f>
        <v>34032.022062846394</v>
      </c>
      <c r="S276" s="195">
        <f>$E276*'Atrações - Compra de Tickets'!R126</f>
        <v>34201.60622514291</v>
      </c>
      <c r="T276" s="195">
        <f>$E276*'Atrações - Compra de Tickets'!S126</f>
        <v>34371.073572113812</v>
      </c>
      <c r="U276" s="195">
        <f>$E276*'Atrações - Compra de Tickets'!T126</f>
        <v>34540.419020275724</v>
      </c>
      <c r="V276" s="195">
        <f>$E276*'Atrações - Compra de Tickets'!U126</f>
        <v>34709.637113098892</v>
      </c>
      <c r="W276" s="195">
        <f>$E276*'Atrações - Compra de Tickets'!V126</f>
        <v>34878.721983219264</v>
      </c>
      <c r="X276" s="195">
        <f>$E276*'Atrações - Compra de Tickets'!W126</f>
        <v>35047.667309708624</v>
      </c>
      <c r="Y276" s="195">
        <f>$E276*'Atrações - Compra de Tickets'!X126</f>
        <v>35216.466269601784</v>
      </c>
      <c r="Z276" s="195">
        <f>$E276*'Atrações - Compra de Tickets'!Y126</f>
        <v>35385.111482728076</v>
      </c>
      <c r="AA276" s="195">
        <f>$E276*'Atrações - Compra de Tickets'!Z126</f>
        <v>35553.594948700775</v>
      </c>
      <c r="AB276" s="195">
        <f>$E276*'Atrações - Compra de Tickets'!AA126</f>
        <v>35721.907974684276</v>
      </c>
      <c r="AC276" s="195">
        <f>$E276*'Atrações - Compra de Tickets'!AB126</f>
        <v>35890.041092265332</v>
      </c>
      <c r="AD276" s="195">
        <f>$E276*'Atrações - Compra de Tickets'!AC126</f>
        <v>36057.983961388774</v>
      </c>
      <c r="AE276" s="195">
        <f>$E276*'Atrações - Compra de Tickets'!AD126</f>
        <v>36225.725258857921</v>
      </c>
      <c r="AF276" s="195">
        <f>$E276*'Atrações - Compra de Tickets'!AE126</f>
        <v>36393.252548315693</v>
      </c>
      <c r="AG276" s="195">
        <f>$E276*'Atrações - Compra de Tickets'!AF126</f>
        <v>36560.552127878589</v>
      </c>
      <c r="AH276" s="195">
        <f>$E276*'Atrações - Compra de Tickets'!AG126</f>
        <v>36727.608850637174</v>
      </c>
      <c r="AI276" s="195">
        <f>$E276*'Atrações - Compra de Tickets'!AH126</f>
        <v>36894.405911995556</v>
      </c>
      <c r="AJ276" s="195">
        <f>$E276*'Atrações - Compra de Tickets'!AI126</f>
        <v>37060.924596196244</v>
      </c>
      <c r="AK276" s="195">
        <f>$E276*'Atrações - Compra de Tickets'!AJ126</f>
        <v>37227.143972231068</v>
      </c>
      <c r="AL276" s="195">
        <f>$E276*'Atrações - Compra de Tickets'!AK126</f>
        <v>37393.040526475423</v>
      </c>
      <c r="AM276" s="195">
        <f>$E276*'Atrações - Compra de Tickets'!AL126</f>
        <v>37558.587715519461</v>
      </c>
      <c r="AN276" s="195">
        <f>$E276*'Atrações - Compra de Tickets'!AM126</f>
        <v>37723.755417399625</v>
      </c>
      <c r="AO276" s="194"/>
    </row>
    <row r="277" spans="2:41" s="193" customFormat="1" ht="20.100000000000001" customHeight="1" x14ac:dyDescent="0.25">
      <c r="B277" s="199"/>
      <c r="C277" s="198"/>
      <c r="D277" s="197" t="s">
        <v>133</v>
      </c>
      <c r="E277" s="278">
        <f>VLOOKUP($C274,'Mix de Usos'!$A$10:$L$21,10,0)</f>
        <v>21.002200000000002</v>
      </c>
      <c r="F277" s="195">
        <f>$E277*'Atrações - Compra de Tickets'!E127</f>
        <v>70833.279852000007</v>
      </c>
      <c r="G277" s="195">
        <f>$E277*'Atrações - Compra de Tickets'!F127</f>
        <v>72914.816051297894</v>
      </c>
      <c r="H277" s="195">
        <f>$E277*'Atrações - Compra de Tickets'!G127</f>
        <v>77540.960845975147</v>
      </c>
      <c r="I277" s="195">
        <f>$E277*'Atrações - Compra de Tickets'!H127</f>
        <v>82074.583754015301</v>
      </c>
      <c r="J277" s="195">
        <f>$E277*'Atrações - Compra de Tickets'!I127</f>
        <v>91620.189764729352</v>
      </c>
      <c r="K277" s="195">
        <f>$E277*'Atrações - Compra de Tickets'!J127</f>
        <v>102364.6134125266</v>
      </c>
      <c r="L277" s="195">
        <f>$E277*'Atrações - Compra de Tickets'!K127</f>
        <v>118375.20454431485</v>
      </c>
      <c r="M277" s="195">
        <f>$E277*'Atrações - Compra de Tickets'!L127</f>
        <v>118985.48947567673</v>
      </c>
      <c r="N277" s="195">
        <f>$E277*'Atrações - Compra de Tickets'!M127</f>
        <v>119595.44270136184</v>
      </c>
      <c r="O277" s="195">
        <f>$E277*'Atrações - Compra de Tickets'!N127</f>
        <v>120205.05190458806</v>
      </c>
      <c r="P277" s="195">
        <f>$E277*'Atrações - Compra de Tickets'!O127</f>
        <v>120814.3039837738</v>
      </c>
      <c r="Q277" s="195">
        <f>$E277*'Atrações - Compra de Tickets'!P127</f>
        <v>121423.18498383986</v>
      </c>
      <c r="R277" s="195">
        <f>$E277*'Atrações - Compra de Tickets'!Q127</f>
        <v>122031.68001976061</v>
      </c>
      <c r="S277" s="195">
        <f>$E277*'Atrações - Compra de Tickets'!R127</f>
        <v>122639.77319129094</v>
      </c>
      <c r="T277" s="195">
        <f>$E277*'Atrações - Compra de Tickets'!S127</f>
        <v>123247.44748760985</v>
      </c>
      <c r="U277" s="195">
        <f>$E277*'Atrações - Compra de Tickets'!T127</f>
        <v>123854.68468041421</v>
      </c>
      <c r="V277" s="195">
        <f>$E277*'Atrações - Compra de Tickets'!U127</f>
        <v>124461.46520373476</v>
      </c>
      <c r="W277" s="195">
        <f>$E277*'Atrações - Compra de Tickets'!V127</f>
        <v>125067.76801843703</v>
      </c>
      <c r="X277" s="195">
        <f>$E277*'Atrações - Compra de Tickets'!W127</f>
        <v>125673.57045900048</v>
      </c>
      <c r="Y277" s="195">
        <f>$E277*'Atrações - Compra de Tickets'!X127</f>
        <v>126278.84805970581</v>
      </c>
      <c r="Z277" s="195">
        <f>$E277*'Atrações - Compra de Tickets'!Y127</f>
        <v>126883.57435681176</v>
      </c>
      <c r="AA277" s="195">
        <f>$E277*'Atrações - Compra de Tickets'!Z127</f>
        <v>127487.7206626126</v>
      </c>
      <c r="AB277" s="195">
        <f>$E277*'Atrações - Compra de Tickets'!AA127</f>
        <v>128091.25580642643</v>
      </c>
      <c r="AC277" s="195">
        <f>$E277*'Atrações - Compra de Tickets'!AB127</f>
        <v>128694.14583651298</v>
      </c>
      <c r="AD277" s="195">
        <f>$E277*'Atrações - Compra de Tickets'!AC127</f>
        <v>129296.35367560716</v>
      </c>
      <c r="AE277" s="195">
        <f>$E277*'Atrações - Compra de Tickets'!AD127</f>
        <v>129897.83872110501</v>
      </c>
      <c r="AF277" s="195">
        <f>$E277*'Atrações - Compra de Tickets'!AE127</f>
        <v>130498.55637884323</v>
      </c>
      <c r="AG277" s="195">
        <f>$E277*'Atrações - Compra de Tickets'!AF127</f>
        <v>131098.45751674674</v>
      </c>
      <c r="AH277" s="195">
        <f>$E277*'Atrações - Compra de Tickets'!AG127</f>
        <v>131697.48782118119</v>
      </c>
      <c r="AI277" s="195">
        <f>$E277*'Atrações - Compra de Tickets'!AH127</f>
        <v>132295.58703439674</v>
      </c>
      <c r="AJ277" s="195">
        <f>$E277*'Atrações - Compra de Tickets'!AI127</f>
        <v>132892.68804561975</v>
      </c>
      <c r="AK277" s="195">
        <f>$E277*'Atrações - Compra de Tickets'!AJ127</f>
        <v>133488.71580065315</v>
      </c>
      <c r="AL277" s="195">
        <f>$E277*'Atrações - Compra de Tickets'!AK127</f>
        <v>134083.58598458002</v>
      </c>
      <c r="AM277" s="195">
        <f>$E277*'Atrações - Compra de Tickets'!AL127</f>
        <v>134677.20341831012</v>
      </c>
      <c r="AN277" s="195">
        <f>$E277*'Atrações - Compra de Tickets'!AM127</f>
        <v>135269.46009081163</v>
      </c>
      <c r="AO277" s="194"/>
    </row>
    <row r="278" spans="2:41" s="193" customFormat="1" ht="20.100000000000001" customHeight="1" x14ac:dyDescent="0.25">
      <c r="B278" s="199"/>
      <c r="C278" s="198"/>
      <c r="D278" s="197" t="s">
        <v>132</v>
      </c>
      <c r="E278" s="278">
        <f>VLOOKUP($C274,'Mix de Usos'!$A$10:$L$21,10,0)</f>
        <v>21.002200000000002</v>
      </c>
      <c r="F278" s="195">
        <f>$E278*'Atrações - Compra de Tickets'!E128</f>
        <v>35416.639926000003</v>
      </c>
      <c r="G278" s="195">
        <f>$E278*'Atrações - Compra de Tickets'!F128</f>
        <v>32148.894786529174</v>
      </c>
      <c r="H278" s="195">
        <f>$E278*'Atrações - Compra de Tickets'!G128</f>
        <v>29486.36154775109</v>
      </c>
      <c r="I278" s="195">
        <f>$E278*'Atrações - Compra de Tickets'!H128</f>
        <v>26100.67357734805</v>
      </c>
      <c r="J278" s="195">
        <f>$E278*'Atrações - Compra de Tickets'!I128</f>
        <v>23278.429327519782</v>
      </c>
      <c r="K278" s="195">
        <f>$E278*'Atrações - Compra de Tickets'!J128</f>
        <v>26008.322238595865</v>
      </c>
      <c r="L278" s="195">
        <f>$E278*'Atrações - Compra de Tickets'!K128</f>
        <v>30076.218355272813</v>
      </c>
      <c r="M278" s="195">
        <f>$E278*'Atrações - Compra de Tickets'!L128</f>
        <v>30231.276696462002</v>
      </c>
      <c r="N278" s="195">
        <f>$E278*'Atrações - Compra de Tickets'!M128</f>
        <v>30386.250759424158</v>
      </c>
      <c r="O278" s="195">
        <f>$E278*'Atrações - Compra de Tickets'!N128</f>
        <v>30541.137414768877</v>
      </c>
      <c r="P278" s="195">
        <f>$E278*'Atrações - Compra de Tickets'!O128</f>
        <v>30695.93333370758</v>
      </c>
      <c r="Q278" s="195">
        <f>$E278*'Atrações - Compra de Tickets'!P128</f>
        <v>30850.634970599014</v>
      </c>
      <c r="R278" s="195">
        <f>$E278*'Atrações - Compra de Tickets'!Q128</f>
        <v>31005.23854352548</v>
      </c>
      <c r="S278" s="195">
        <f>$E278*'Atrações - Compra de Tickets'!R128</f>
        <v>31159.740012627059</v>
      </c>
      <c r="T278" s="195">
        <f>$E278*'Atrações - Compra de Tickets'!S128</f>
        <v>31314.13505587391</v>
      </c>
      <c r="U278" s="195">
        <f>$E278*'Atrações - Compra de Tickets'!T128</f>
        <v>31468.419041904024</v>
      </c>
      <c r="V278" s="195">
        <f>$E278*'Atrações - Compra de Tickets'!U128</f>
        <v>31622.58699948743</v>
      </c>
      <c r="W278" s="195">
        <f>$E278*'Atrações - Compra de Tickets'!V128</f>
        <v>31776.633583099247</v>
      </c>
      <c r="X278" s="195">
        <f>$E278*'Atrações - Compra de Tickets'!W128</f>
        <v>31930.553033990025</v>
      </c>
      <c r="Y278" s="195">
        <f>$E278*'Atrações - Compra de Tickets'!X128</f>
        <v>32084.339136024206</v>
      </c>
      <c r="Z278" s="195">
        <f>$E278*'Atrações - Compra de Tickets'!Y128</f>
        <v>32237.98516541818</v>
      </c>
      <c r="AA278" s="195">
        <f>$E278*'Atrações - Compra de Tickets'!Z128</f>
        <v>32391.483833333856</v>
      </c>
      <c r="AB278" s="195">
        <f>$E278*'Atrações - Compra de Tickets'!AA128</f>
        <v>32544.827220070139</v>
      </c>
      <c r="AC278" s="195">
        <f>$E278*'Atrações - Compra de Tickets'!AB128</f>
        <v>32698.006699327656</v>
      </c>
      <c r="AD278" s="195">
        <f>$E278*'Atrações - Compra de Tickets'!AC128</f>
        <v>32851.01285068829</v>
      </c>
      <c r="AE278" s="195">
        <f>$E278*'Atrações - Compra de Tickets'!AD128</f>
        <v>33003.835358032324</v>
      </c>
      <c r="AF278" s="195">
        <f>$E278*'Atrações - Compra de Tickets'!AE128</f>
        <v>33156.462891083291</v>
      </c>
      <c r="AG278" s="195">
        <f>$E278*'Atrações - Compra de Tickets'!AF128</f>
        <v>33308.882966593344</v>
      </c>
      <c r="AH278" s="195">
        <f>$E278*'Atrações - Compra de Tickets'!AG128</f>
        <v>33461.081784808273</v>
      </c>
      <c r="AI278" s="195">
        <f>$E278*'Atrações - Compra de Tickets'!AH128</f>
        <v>33613.044035720835</v>
      </c>
      <c r="AJ278" s="195">
        <f>$E278*'Atrações - Compra de Tickets'!AI128</f>
        <v>33764.752668139496</v>
      </c>
      <c r="AK278" s="195">
        <f>$E278*'Atrações - Compra de Tickets'!AJ128</f>
        <v>33916.188612644895</v>
      </c>
      <c r="AL278" s="195">
        <f>$E278*'Atrações - Compra de Tickets'!AK128</f>
        <v>34067.330446897249</v>
      </c>
      <c r="AM278" s="195">
        <f>$E278*'Atrações - Compra de Tickets'!AL128</f>
        <v>34218.153988238446</v>
      </c>
      <c r="AN278" s="195">
        <f>$E278*'Atrações - Compra de Tickets'!AM128</f>
        <v>34368.631793730689</v>
      </c>
      <c r="AO278" s="194"/>
    </row>
    <row r="279" spans="2:41" s="193" customFormat="1" ht="20.100000000000001" customHeight="1" x14ac:dyDescent="0.25">
      <c r="B279" s="199"/>
      <c r="C279" s="198"/>
      <c r="D279" s="197" t="s">
        <v>131</v>
      </c>
      <c r="E279" s="278">
        <f>VLOOKUP($C274,'Mix de Usos'!$A$10:$L$21,10,0)</f>
        <v>21.002200000000002</v>
      </c>
      <c r="F279" s="195">
        <f>$E279*'Atrações - Compra de Tickets'!E129</f>
        <v>7673.6053172999955</v>
      </c>
      <c r="G279" s="195">
        <f>$E279*'Atrações - Compra de Tickets'!F129</f>
        <v>7644.533489981085</v>
      </c>
      <c r="H279" s="195">
        <f>$E279*'Atrações - Compra de Tickets'!G129</f>
        <v>7851.7119630571415</v>
      </c>
      <c r="I279" s="195">
        <f>$E279*'Atrações - Compra de Tickets'!H129</f>
        <v>8008.8724787698648</v>
      </c>
      <c r="J279" s="195">
        <f>$E279*'Atrações - Compra de Tickets'!I129</f>
        <v>8594.2210044908461</v>
      </c>
      <c r="K279" s="195">
        <f>$E279*'Atrações - Compra de Tickets'!J129</f>
        <v>9602.0769326674435</v>
      </c>
      <c r="L279" s="195">
        <f>$E279*'Atrações - Compra de Tickets'!K129</f>
        <v>11103.913579725995</v>
      </c>
      <c r="M279" s="195">
        <f>$E279*'Atrações - Compra de Tickets'!L129</f>
        <v>11161.159952924989</v>
      </c>
      <c r="N279" s="195">
        <f>$E279*'Atrações - Compra de Tickets'!M129</f>
        <v>11218.375211236516</v>
      </c>
      <c r="O279" s="195">
        <f>$E279*'Atrações - Compra de Tickets'!N129</f>
        <v>11275.558199313175</v>
      </c>
      <c r="P279" s="195">
        <f>$E279*'Atrações - Compra de Tickets'!O129</f>
        <v>11332.707688191262</v>
      </c>
      <c r="Q279" s="195">
        <f>$E279*'Atrações - Compra de Tickets'!P129</f>
        <v>11389.822368846699</v>
      </c>
      <c r="R279" s="195">
        <f>$E279*'Atrações - Compra de Tickets'!Q129</f>
        <v>11446.900845023922</v>
      </c>
      <c r="S279" s="195">
        <f>$E279*'Atrações - Compra de Tickets'!R129</f>
        <v>11503.941625237032</v>
      </c>
      <c r="T279" s="195">
        <f>$E279*'Atrações - Compra de Tickets'!S129</f>
        <v>11560.943113825126</v>
      </c>
      <c r="U279" s="195">
        <f>$E279*'Atrações - Compra de Tickets'!T129</f>
        <v>11617.903600924188</v>
      </c>
      <c r="V279" s="195">
        <f>$E279*'Atrações - Compra de Tickets'!U129</f>
        <v>11674.821251193502</v>
      </c>
      <c r="W279" s="195">
        <f>$E279*'Atrações - Compra de Tickets'!V129</f>
        <v>11731.694091105497</v>
      </c>
      <c r="X279" s="195">
        <f>$E279*'Atrações - Compra de Tickets'!W129</f>
        <v>11788.519994573193</v>
      </c>
      <c r="Y279" s="195">
        <f>$E279*'Atrações - Compra de Tickets'!X129</f>
        <v>11845.2966666461</v>
      </c>
      <c r="Z279" s="195">
        <f>$E279*'Atrações - Compra de Tickets'!Y129</f>
        <v>11902.021624953886</v>
      </c>
      <c r="AA279" s="195">
        <f>$E279*'Atrações - Compra de Tickets'!Z129</f>
        <v>11958.692178512356</v>
      </c>
      <c r="AB279" s="195">
        <f>$E279*'Atrações - Compra de Tickets'!AA129</f>
        <v>12015.305403427439</v>
      </c>
      <c r="AC279" s="195">
        <f>$E279*'Atrações - Compra de Tickets'!AB129</f>
        <v>12071.858114934292</v>
      </c>
      <c r="AD279" s="195">
        <f>$E279*'Atrações - Compra de Tickets'!AC129</f>
        <v>12128.346835085415</v>
      </c>
      <c r="AE279" s="195">
        <f>$E279*'Atrações - Compra de Tickets'!AD129</f>
        <v>12184.767755246994</v>
      </c>
      <c r="AF279" s="195">
        <f>$E279*'Atrações - Compra de Tickets'!AE129</f>
        <v>12241.1166923662</v>
      </c>
      <c r="AG279" s="195">
        <f>$E279*'Atrações - Compra de Tickets'!AF129</f>
        <v>12297.389037721819</v>
      </c>
      <c r="AH279" s="195">
        <f>$E279*'Atrações - Compra de Tickets'!AG129</f>
        <v>12353.579696548408</v>
      </c>
      <c r="AI279" s="195">
        <f>$E279*'Atrações - Compra de Tickets'!AH129</f>
        <v>12409.683016506444</v>
      </c>
      <c r="AJ279" s="195">
        <f>$E279*'Atrações - Compra de Tickets'!AI129</f>
        <v>12465.692702424285</v>
      </c>
      <c r="AK279" s="195">
        <f>$E279*'Atrações - Compra de Tickets'!AJ129</f>
        <v>12521.601714015742</v>
      </c>
      <c r="AL279" s="195">
        <f>$E279*'Atrações - Compra de Tickets'!AK129</f>
        <v>12577.402142314108</v>
      </c>
      <c r="AM279" s="195">
        <f>$E279*'Atrações - Compra de Tickets'!AL129</f>
        <v>12633.085059263913</v>
      </c>
      <c r="AN279" s="195">
        <f>$E279*'Atrações - Compra de Tickets'!AM129</f>
        <v>12688.640333138954</v>
      </c>
      <c r="AO279" s="194"/>
    </row>
    <row r="282" spans="2:41" s="208" customFormat="1" ht="20.100000000000001" customHeight="1" x14ac:dyDescent="0.25">
      <c r="B282" s="213"/>
      <c r="C282" s="212"/>
      <c r="D282" s="216" t="s">
        <v>216</v>
      </c>
      <c r="E282" s="215"/>
      <c r="F282" s="214"/>
      <c r="G282" s="214"/>
      <c r="H282" s="214"/>
      <c r="I282" s="214"/>
      <c r="J282" s="214"/>
      <c r="K282" s="214"/>
      <c r="L282" s="214"/>
      <c r="M282" s="214"/>
      <c r="N282" s="214"/>
      <c r="O282" s="214"/>
      <c r="P282" s="214"/>
      <c r="Q282" s="214"/>
      <c r="R282" s="214"/>
      <c r="S282" s="214"/>
      <c r="T282" s="214"/>
      <c r="U282" s="214"/>
      <c r="V282" s="214"/>
      <c r="W282" s="214"/>
      <c r="X282" s="214"/>
      <c r="Y282" s="214"/>
      <c r="Z282" s="214"/>
      <c r="AA282" s="214"/>
      <c r="AB282" s="214"/>
      <c r="AC282" s="214"/>
      <c r="AD282" s="214"/>
      <c r="AE282" s="214"/>
      <c r="AF282" s="214"/>
      <c r="AG282" s="214"/>
      <c r="AH282" s="214"/>
      <c r="AI282" s="214"/>
      <c r="AJ282" s="214"/>
      <c r="AK282" s="214"/>
      <c r="AL282" s="214"/>
      <c r="AM282" s="214"/>
      <c r="AN282" s="214"/>
    </row>
    <row r="283" spans="2:41" s="208" customFormat="1" ht="20.100000000000001" customHeight="1" x14ac:dyDescent="0.3">
      <c r="B283" s="213">
        <v>5</v>
      </c>
      <c r="C283" s="212"/>
      <c r="D283" s="263" t="str">
        <f>'Mix de Usos'!$B$12</f>
        <v>Show de Aves</v>
      </c>
      <c r="E283" s="215"/>
      <c r="F283" s="214"/>
      <c r="G283" s="214"/>
      <c r="H283" s="214"/>
      <c r="I283" s="214"/>
      <c r="J283" s="214"/>
      <c r="K283" s="214"/>
      <c r="L283" s="214"/>
      <c r="M283" s="214"/>
      <c r="N283" s="214"/>
      <c r="O283" s="214"/>
      <c r="P283" s="214"/>
      <c r="Q283" s="214"/>
      <c r="R283" s="214"/>
      <c r="S283" s="214"/>
      <c r="T283" s="214"/>
      <c r="U283" s="214"/>
      <c r="V283" s="214"/>
      <c r="W283" s="214"/>
      <c r="X283" s="214"/>
      <c r="Y283" s="214"/>
      <c r="Z283" s="214"/>
      <c r="AA283" s="214"/>
      <c r="AB283" s="214"/>
      <c r="AC283" s="214"/>
      <c r="AD283" s="214"/>
      <c r="AE283" s="214"/>
      <c r="AF283" s="214"/>
      <c r="AG283" s="214"/>
      <c r="AH283" s="214"/>
      <c r="AI283" s="214"/>
      <c r="AJ283" s="214"/>
      <c r="AK283" s="214"/>
      <c r="AL283" s="214"/>
      <c r="AM283" s="214"/>
      <c r="AN283" s="214"/>
    </row>
    <row r="284" spans="2:41" s="202" customFormat="1" ht="20.100000000000001" customHeight="1" x14ac:dyDescent="0.25">
      <c r="B284" s="207"/>
      <c r="C284" s="206"/>
      <c r="D284" s="205" t="s">
        <v>185</v>
      </c>
      <c r="E284" s="204"/>
      <c r="F284" s="203"/>
      <c r="G284" s="203"/>
      <c r="H284" s="203"/>
      <c r="I284" s="203"/>
      <c r="J284" s="203"/>
      <c r="K284" s="203"/>
      <c r="L284" s="203"/>
      <c r="M284" s="203"/>
      <c r="N284" s="203"/>
      <c r="O284" s="203"/>
      <c r="P284" s="203"/>
      <c r="Q284" s="203"/>
      <c r="R284" s="203"/>
      <c r="S284" s="203"/>
      <c r="T284" s="203"/>
      <c r="U284" s="203"/>
      <c r="V284" s="203"/>
      <c r="W284" s="203"/>
      <c r="X284" s="203"/>
      <c r="Y284" s="203"/>
      <c r="Z284" s="203"/>
      <c r="AA284" s="203"/>
      <c r="AB284" s="203"/>
      <c r="AC284" s="203"/>
      <c r="AD284" s="203"/>
      <c r="AE284" s="203"/>
      <c r="AF284" s="203"/>
      <c r="AG284" s="203"/>
      <c r="AH284" s="203"/>
      <c r="AI284" s="203"/>
      <c r="AJ284" s="203"/>
      <c r="AK284" s="203"/>
      <c r="AL284" s="203"/>
      <c r="AM284" s="203"/>
      <c r="AN284" s="203"/>
    </row>
    <row r="285" spans="2:41" s="193" customFormat="1" ht="20.100000000000001" customHeight="1" x14ac:dyDescent="0.25">
      <c r="B285" s="199"/>
      <c r="C285" s="199" t="str">
        <f>"A"&amp;RIGHT(D282,1)</f>
        <v>A3</v>
      </c>
      <c r="D285" s="201" t="s">
        <v>184</v>
      </c>
      <c r="E285" s="200">
        <f>SUM(F285:AN285)</f>
        <v>0</v>
      </c>
      <c r="F285" s="195">
        <f t="shared" ref="F285:AN285" si="51">SUM(F286:F290)</f>
        <v>0</v>
      </c>
      <c r="G285" s="195">
        <f t="shared" si="51"/>
        <v>0</v>
      </c>
      <c r="H285" s="195">
        <f t="shared" si="51"/>
        <v>0</v>
      </c>
      <c r="I285" s="195">
        <f t="shared" si="51"/>
        <v>0</v>
      </c>
      <c r="J285" s="195">
        <f t="shared" si="51"/>
        <v>0</v>
      </c>
      <c r="K285" s="195">
        <f t="shared" si="51"/>
        <v>0</v>
      </c>
      <c r="L285" s="195">
        <f t="shared" si="51"/>
        <v>0</v>
      </c>
      <c r="M285" s="195">
        <f t="shared" si="51"/>
        <v>0</v>
      </c>
      <c r="N285" s="195">
        <f t="shared" si="51"/>
        <v>0</v>
      </c>
      <c r="O285" s="195">
        <f t="shared" si="51"/>
        <v>0</v>
      </c>
      <c r="P285" s="195">
        <f t="shared" si="51"/>
        <v>0</v>
      </c>
      <c r="Q285" s="195">
        <f t="shared" si="51"/>
        <v>0</v>
      </c>
      <c r="R285" s="195">
        <f t="shared" si="51"/>
        <v>0</v>
      </c>
      <c r="S285" s="195">
        <f t="shared" si="51"/>
        <v>0</v>
      </c>
      <c r="T285" s="195">
        <f t="shared" si="51"/>
        <v>0</v>
      </c>
      <c r="U285" s="195">
        <f t="shared" si="51"/>
        <v>0</v>
      </c>
      <c r="V285" s="195">
        <f t="shared" si="51"/>
        <v>0</v>
      </c>
      <c r="W285" s="195">
        <f t="shared" si="51"/>
        <v>0</v>
      </c>
      <c r="X285" s="195">
        <f t="shared" si="51"/>
        <v>0</v>
      </c>
      <c r="Y285" s="195">
        <f t="shared" si="51"/>
        <v>0</v>
      </c>
      <c r="Z285" s="195">
        <f t="shared" si="51"/>
        <v>0</v>
      </c>
      <c r="AA285" s="195">
        <f t="shared" si="51"/>
        <v>0</v>
      </c>
      <c r="AB285" s="195">
        <f t="shared" si="51"/>
        <v>0</v>
      </c>
      <c r="AC285" s="195">
        <f t="shared" si="51"/>
        <v>0</v>
      </c>
      <c r="AD285" s="195">
        <f t="shared" si="51"/>
        <v>0</v>
      </c>
      <c r="AE285" s="195">
        <f t="shared" si="51"/>
        <v>0</v>
      </c>
      <c r="AF285" s="195">
        <f t="shared" si="51"/>
        <v>0</v>
      </c>
      <c r="AG285" s="195">
        <f t="shared" si="51"/>
        <v>0</v>
      </c>
      <c r="AH285" s="195">
        <f t="shared" si="51"/>
        <v>0</v>
      </c>
      <c r="AI285" s="195">
        <f t="shared" si="51"/>
        <v>0</v>
      </c>
      <c r="AJ285" s="195">
        <f t="shared" si="51"/>
        <v>0</v>
      </c>
      <c r="AK285" s="195">
        <f t="shared" si="51"/>
        <v>0</v>
      </c>
      <c r="AL285" s="195">
        <f t="shared" si="51"/>
        <v>0</v>
      </c>
      <c r="AM285" s="195">
        <f t="shared" si="51"/>
        <v>0</v>
      </c>
      <c r="AN285" s="195">
        <f t="shared" si="51"/>
        <v>0</v>
      </c>
      <c r="AO285" s="194"/>
    </row>
    <row r="286" spans="2:41" s="193" customFormat="1" ht="20.100000000000001" customHeight="1" x14ac:dyDescent="0.25">
      <c r="B286" s="199"/>
      <c r="C286" s="199"/>
      <c r="D286" s="197" t="s">
        <v>183</v>
      </c>
      <c r="E286" s="278">
        <f>VLOOKUP($C285,'Mix de Usos'!$A$10:$L$21,5,0)</f>
        <v>0</v>
      </c>
      <c r="F286" s="195">
        <f>$E286*'Atrações - Compra de Tickets'!E136</f>
        <v>0</v>
      </c>
      <c r="G286" s="195">
        <f>$E286*'Atrações - Compra de Tickets'!F136</f>
        <v>0</v>
      </c>
      <c r="H286" s="195">
        <f>$E286*'Atrações - Compra de Tickets'!G136</f>
        <v>0</v>
      </c>
      <c r="I286" s="195">
        <f>$E286*'Atrações - Compra de Tickets'!H136</f>
        <v>0</v>
      </c>
      <c r="J286" s="195">
        <f>$E286*'Atrações - Compra de Tickets'!I136</f>
        <v>0</v>
      </c>
      <c r="K286" s="195">
        <f>$E286*'Atrações - Compra de Tickets'!J136</f>
        <v>0</v>
      </c>
      <c r="L286" s="195">
        <f>$E286*'Atrações - Compra de Tickets'!K136</f>
        <v>0</v>
      </c>
      <c r="M286" s="195">
        <f>$E286*'Atrações - Compra de Tickets'!L136</f>
        <v>0</v>
      </c>
      <c r="N286" s="195">
        <f>$E286*'Atrações - Compra de Tickets'!M136</f>
        <v>0</v>
      </c>
      <c r="O286" s="195">
        <f>$E286*'Atrações - Compra de Tickets'!N136</f>
        <v>0</v>
      </c>
      <c r="P286" s="195">
        <f>$E286*'Atrações - Compra de Tickets'!O136</f>
        <v>0</v>
      </c>
      <c r="Q286" s="195">
        <f>$E286*'Atrações - Compra de Tickets'!P136</f>
        <v>0</v>
      </c>
      <c r="R286" s="195">
        <f>$E286*'Atrações - Compra de Tickets'!Q136</f>
        <v>0</v>
      </c>
      <c r="S286" s="195">
        <f>$E286*'Atrações - Compra de Tickets'!R136</f>
        <v>0</v>
      </c>
      <c r="T286" s="195">
        <f>$E286*'Atrações - Compra de Tickets'!S136</f>
        <v>0</v>
      </c>
      <c r="U286" s="195">
        <f>$E286*'Atrações - Compra de Tickets'!T136</f>
        <v>0</v>
      </c>
      <c r="V286" s="195">
        <f>$E286*'Atrações - Compra de Tickets'!U136</f>
        <v>0</v>
      </c>
      <c r="W286" s="195">
        <f>$E286*'Atrações - Compra de Tickets'!V136</f>
        <v>0</v>
      </c>
      <c r="X286" s="195">
        <f>$E286*'Atrações - Compra de Tickets'!W136</f>
        <v>0</v>
      </c>
      <c r="Y286" s="195">
        <f>$E286*'Atrações - Compra de Tickets'!X136</f>
        <v>0</v>
      </c>
      <c r="Z286" s="195">
        <f>$E286*'Atrações - Compra de Tickets'!Y136</f>
        <v>0</v>
      </c>
      <c r="AA286" s="195">
        <f>$E286*'Atrações - Compra de Tickets'!Z136</f>
        <v>0</v>
      </c>
      <c r="AB286" s="195">
        <f>$E286*'Atrações - Compra de Tickets'!AA136</f>
        <v>0</v>
      </c>
      <c r="AC286" s="195">
        <f>$E286*'Atrações - Compra de Tickets'!AB136</f>
        <v>0</v>
      </c>
      <c r="AD286" s="195">
        <f>$E286*'Atrações - Compra de Tickets'!AC136</f>
        <v>0</v>
      </c>
      <c r="AE286" s="195">
        <f>$E286*'Atrações - Compra de Tickets'!AD136</f>
        <v>0</v>
      </c>
      <c r="AF286" s="195">
        <f>$E286*'Atrações - Compra de Tickets'!AE136</f>
        <v>0</v>
      </c>
      <c r="AG286" s="195">
        <f>$E286*'Atrações - Compra de Tickets'!AF136</f>
        <v>0</v>
      </c>
      <c r="AH286" s="195">
        <f>$E286*'Atrações - Compra de Tickets'!AG136</f>
        <v>0</v>
      </c>
      <c r="AI286" s="195">
        <f>$E286*'Atrações - Compra de Tickets'!AH136</f>
        <v>0</v>
      </c>
      <c r="AJ286" s="195">
        <f>$E286*'Atrações - Compra de Tickets'!AI136</f>
        <v>0</v>
      </c>
      <c r="AK286" s="195">
        <f>$E286*'Atrações - Compra de Tickets'!AJ136</f>
        <v>0</v>
      </c>
      <c r="AL286" s="195">
        <f>$E286*'Atrações - Compra de Tickets'!AK136</f>
        <v>0</v>
      </c>
      <c r="AM286" s="195">
        <f>$E286*'Atrações - Compra de Tickets'!AL136</f>
        <v>0</v>
      </c>
      <c r="AN286" s="195">
        <f>$E286*'Atrações - Compra de Tickets'!AM136</f>
        <v>0</v>
      </c>
      <c r="AO286" s="194"/>
    </row>
    <row r="287" spans="2:41" s="193" customFormat="1" ht="20.100000000000001" customHeight="1" x14ac:dyDescent="0.25">
      <c r="B287" s="199"/>
      <c r="C287" s="199"/>
      <c r="D287" s="197" t="s">
        <v>182</v>
      </c>
      <c r="E287" s="278">
        <f>VLOOKUP($C285,'Mix de Usos'!$A$10:$L$21,5,0)</f>
        <v>0</v>
      </c>
      <c r="F287" s="195">
        <f>$E287*'Atrações - Compra de Tickets'!E137</f>
        <v>0</v>
      </c>
      <c r="G287" s="195">
        <f>$E287*'Atrações - Compra de Tickets'!F137</f>
        <v>0</v>
      </c>
      <c r="H287" s="195">
        <f>$E287*'Atrações - Compra de Tickets'!G137</f>
        <v>0</v>
      </c>
      <c r="I287" s="195">
        <f>$E287*'Atrações - Compra de Tickets'!H137</f>
        <v>0</v>
      </c>
      <c r="J287" s="195">
        <f>$E287*'Atrações - Compra de Tickets'!I137</f>
        <v>0</v>
      </c>
      <c r="K287" s="195">
        <f>$E287*'Atrações - Compra de Tickets'!J137</f>
        <v>0</v>
      </c>
      <c r="L287" s="195">
        <f>$E287*'Atrações - Compra de Tickets'!K137</f>
        <v>0</v>
      </c>
      <c r="M287" s="195">
        <f>$E287*'Atrações - Compra de Tickets'!L137</f>
        <v>0</v>
      </c>
      <c r="N287" s="195">
        <f>$E287*'Atrações - Compra de Tickets'!M137</f>
        <v>0</v>
      </c>
      <c r="O287" s="195">
        <f>$E287*'Atrações - Compra de Tickets'!N137</f>
        <v>0</v>
      </c>
      <c r="P287" s="195">
        <f>$E287*'Atrações - Compra de Tickets'!O137</f>
        <v>0</v>
      </c>
      <c r="Q287" s="195">
        <f>$E287*'Atrações - Compra de Tickets'!P137</f>
        <v>0</v>
      </c>
      <c r="R287" s="195">
        <f>$E287*'Atrações - Compra de Tickets'!Q137</f>
        <v>0</v>
      </c>
      <c r="S287" s="195">
        <f>$E287*'Atrações - Compra de Tickets'!R137</f>
        <v>0</v>
      </c>
      <c r="T287" s="195">
        <f>$E287*'Atrações - Compra de Tickets'!S137</f>
        <v>0</v>
      </c>
      <c r="U287" s="195">
        <f>$E287*'Atrações - Compra de Tickets'!T137</f>
        <v>0</v>
      </c>
      <c r="V287" s="195">
        <f>$E287*'Atrações - Compra de Tickets'!U137</f>
        <v>0</v>
      </c>
      <c r="W287" s="195">
        <f>$E287*'Atrações - Compra de Tickets'!V137</f>
        <v>0</v>
      </c>
      <c r="X287" s="195">
        <f>$E287*'Atrações - Compra de Tickets'!W137</f>
        <v>0</v>
      </c>
      <c r="Y287" s="195">
        <f>$E287*'Atrações - Compra de Tickets'!X137</f>
        <v>0</v>
      </c>
      <c r="Z287" s="195">
        <f>$E287*'Atrações - Compra de Tickets'!Y137</f>
        <v>0</v>
      </c>
      <c r="AA287" s="195">
        <f>$E287*'Atrações - Compra de Tickets'!Z137</f>
        <v>0</v>
      </c>
      <c r="AB287" s="195">
        <f>$E287*'Atrações - Compra de Tickets'!AA137</f>
        <v>0</v>
      </c>
      <c r="AC287" s="195">
        <f>$E287*'Atrações - Compra de Tickets'!AB137</f>
        <v>0</v>
      </c>
      <c r="AD287" s="195">
        <f>$E287*'Atrações - Compra de Tickets'!AC137</f>
        <v>0</v>
      </c>
      <c r="AE287" s="195">
        <f>$E287*'Atrações - Compra de Tickets'!AD137</f>
        <v>0</v>
      </c>
      <c r="AF287" s="195">
        <f>$E287*'Atrações - Compra de Tickets'!AE137</f>
        <v>0</v>
      </c>
      <c r="AG287" s="195">
        <f>$E287*'Atrações - Compra de Tickets'!AF137</f>
        <v>0</v>
      </c>
      <c r="AH287" s="195">
        <f>$E287*'Atrações - Compra de Tickets'!AG137</f>
        <v>0</v>
      </c>
      <c r="AI287" s="195">
        <f>$E287*'Atrações - Compra de Tickets'!AH137</f>
        <v>0</v>
      </c>
      <c r="AJ287" s="195">
        <f>$E287*'Atrações - Compra de Tickets'!AI137</f>
        <v>0</v>
      </c>
      <c r="AK287" s="195">
        <f>$E287*'Atrações - Compra de Tickets'!AJ137</f>
        <v>0</v>
      </c>
      <c r="AL287" s="195">
        <f>$E287*'Atrações - Compra de Tickets'!AK137</f>
        <v>0</v>
      </c>
      <c r="AM287" s="195">
        <f>$E287*'Atrações - Compra de Tickets'!AL137</f>
        <v>0</v>
      </c>
      <c r="AN287" s="195">
        <f>$E287*'Atrações - Compra de Tickets'!AM137</f>
        <v>0</v>
      </c>
      <c r="AO287" s="194"/>
    </row>
    <row r="288" spans="2:41" s="193" customFormat="1" ht="20.100000000000001" customHeight="1" x14ac:dyDescent="0.25">
      <c r="B288" s="199"/>
      <c r="C288" s="199"/>
      <c r="D288" s="197" t="s">
        <v>181</v>
      </c>
      <c r="E288" s="278">
        <f>VLOOKUP($C285,'Mix de Usos'!$A$10:$L$21,5,0)</f>
        <v>0</v>
      </c>
      <c r="F288" s="195">
        <f>$E288*'Atrações - Compra de Tickets'!E138</f>
        <v>0</v>
      </c>
      <c r="G288" s="195">
        <f>$E288*'Atrações - Compra de Tickets'!F138</f>
        <v>0</v>
      </c>
      <c r="H288" s="195">
        <f>$E288*'Atrações - Compra de Tickets'!G138</f>
        <v>0</v>
      </c>
      <c r="I288" s="195">
        <f>$E288*'Atrações - Compra de Tickets'!H138</f>
        <v>0</v>
      </c>
      <c r="J288" s="195">
        <f>$E288*'Atrações - Compra de Tickets'!I138</f>
        <v>0</v>
      </c>
      <c r="K288" s="195">
        <f>$E288*'Atrações - Compra de Tickets'!J138</f>
        <v>0</v>
      </c>
      <c r="L288" s="195">
        <f>$E288*'Atrações - Compra de Tickets'!K138</f>
        <v>0</v>
      </c>
      <c r="M288" s="195">
        <f>$E288*'Atrações - Compra de Tickets'!L138</f>
        <v>0</v>
      </c>
      <c r="N288" s="195">
        <f>$E288*'Atrações - Compra de Tickets'!M138</f>
        <v>0</v>
      </c>
      <c r="O288" s="195">
        <f>$E288*'Atrações - Compra de Tickets'!N138</f>
        <v>0</v>
      </c>
      <c r="P288" s="195">
        <f>$E288*'Atrações - Compra de Tickets'!O138</f>
        <v>0</v>
      </c>
      <c r="Q288" s="195">
        <f>$E288*'Atrações - Compra de Tickets'!P138</f>
        <v>0</v>
      </c>
      <c r="R288" s="195">
        <f>$E288*'Atrações - Compra de Tickets'!Q138</f>
        <v>0</v>
      </c>
      <c r="S288" s="195">
        <f>$E288*'Atrações - Compra de Tickets'!R138</f>
        <v>0</v>
      </c>
      <c r="T288" s="195">
        <f>$E288*'Atrações - Compra de Tickets'!S138</f>
        <v>0</v>
      </c>
      <c r="U288" s="195">
        <f>$E288*'Atrações - Compra de Tickets'!T138</f>
        <v>0</v>
      </c>
      <c r="V288" s="195">
        <f>$E288*'Atrações - Compra de Tickets'!U138</f>
        <v>0</v>
      </c>
      <c r="W288" s="195">
        <f>$E288*'Atrações - Compra de Tickets'!V138</f>
        <v>0</v>
      </c>
      <c r="X288" s="195">
        <f>$E288*'Atrações - Compra de Tickets'!W138</f>
        <v>0</v>
      </c>
      <c r="Y288" s="195">
        <f>$E288*'Atrações - Compra de Tickets'!X138</f>
        <v>0</v>
      </c>
      <c r="Z288" s="195">
        <f>$E288*'Atrações - Compra de Tickets'!Y138</f>
        <v>0</v>
      </c>
      <c r="AA288" s="195">
        <f>$E288*'Atrações - Compra de Tickets'!Z138</f>
        <v>0</v>
      </c>
      <c r="AB288" s="195">
        <f>$E288*'Atrações - Compra de Tickets'!AA138</f>
        <v>0</v>
      </c>
      <c r="AC288" s="195">
        <f>$E288*'Atrações - Compra de Tickets'!AB138</f>
        <v>0</v>
      </c>
      <c r="AD288" s="195">
        <f>$E288*'Atrações - Compra de Tickets'!AC138</f>
        <v>0</v>
      </c>
      <c r="AE288" s="195">
        <f>$E288*'Atrações - Compra de Tickets'!AD138</f>
        <v>0</v>
      </c>
      <c r="AF288" s="195">
        <f>$E288*'Atrações - Compra de Tickets'!AE138</f>
        <v>0</v>
      </c>
      <c r="AG288" s="195">
        <f>$E288*'Atrações - Compra de Tickets'!AF138</f>
        <v>0</v>
      </c>
      <c r="AH288" s="195">
        <f>$E288*'Atrações - Compra de Tickets'!AG138</f>
        <v>0</v>
      </c>
      <c r="AI288" s="195">
        <f>$E288*'Atrações - Compra de Tickets'!AH138</f>
        <v>0</v>
      </c>
      <c r="AJ288" s="195">
        <f>$E288*'Atrações - Compra de Tickets'!AI138</f>
        <v>0</v>
      </c>
      <c r="AK288" s="195">
        <f>$E288*'Atrações - Compra de Tickets'!AJ138</f>
        <v>0</v>
      </c>
      <c r="AL288" s="195">
        <f>$E288*'Atrações - Compra de Tickets'!AK138</f>
        <v>0</v>
      </c>
      <c r="AM288" s="195">
        <f>$E288*'Atrações - Compra de Tickets'!AL138</f>
        <v>0</v>
      </c>
      <c r="AN288" s="195">
        <f>$E288*'Atrações - Compra de Tickets'!AM138</f>
        <v>0</v>
      </c>
      <c r="AO288" s="194"/>
    </row>
    <row r="289" spans="2:41" s="193" customFormat="1" ht="20.100000000000001" customHeight="1" x14ac:dyDescent="0.25">
      <c r="B289" s="199"/>
      <c r="C289" s="199"/>
      <c r="D289" s="197" t="s">
        <v>180</v>
      </c>
      <c r="E289" s="278">
        <f>VLOOKUP($C285,'Mix de Usos'!$A$10:$L$21,5,0)</f>
        <v>0</v>
      </c>
      <c r="F289" s="195">
        <f>$E289*'Atrações - Compra de Tickets'!E139</f>
        <v>0</v>
      </c>
      <c r="G289" s="195">
        <f>$E289*'Atrações - Compra de Tickets'!F139</f>
        <v>0</v>
      </c>
      <c r="H289" s="195">
        <f>$E289*'Atrações - Compra de Tickets'!G139</f>
        <v>0</v>
      </c>
      <c r="I289" s="195">
        <f>$E289*'Atrações - Compra de Tickets'!H139</f>
        <v>0</v>
      </c>
      <c r="J289" s="195">
        <f>$E289*'Atrações - Compra de Tickets'!I139</f>
        <v>0</v>
      </c>
      <c r="K289" s="195">
        <f>$E289*'Atrações - Compra de Tickets'!J139</f>
        <v>0</v>
      </c>
      <c r="L289" s="195">
        <f>$E289*'Atrações - Compra de Tickets'!K139</f>
        <v>0</v>
      </c>
      <c r="M289" s="195">
        <f>$E289*'Atrações - Compra de Tickets'!L139</f>
        <v>0</v>
      </c>
      <c r="N289" s="195">
        <f>$E289*'Atrações - Compra de Tickets'!M139</f>
        <v>0</v>
      </c>
      <c r="O289" s="195">
        <f>$E289*'Atrações - Compra de Tickets'!N139</f>
        <v>0</v>
      </c>
      <c r="P289" s="195">
        <f>$E289*'Atrações - Compra de Tickets'!O139</f>
        <v>0</v>
      </c>
      <c r="Q289" s="195">
        <f>$E289*'Atrações - Compra de Tickets'!P139</f>
        <v>0</v>
      </c>
      <c r="R289" s="195">
        <f>$E289*'Atrações - Compra de Tickets'!Q139</f>
        <v>0</v>
      </c>
      <c r="S289" s="195">
        <f>$E289*'Atrações - Compra de Tickets'!R139</f>
        <v>0</v>
      </c>
      <c r="T289" s="195">
        <f>$E289*'Atrações - Compra de Tickets'!S139</f>
        <v>0</v>
      </c>
      <c r="U289" s="195">
        <f>$E289*'Atrações - Compra de Tickets'!T139</f>
        <v>0</v>
      </c>
      <c r="V289" s="195">
        <f>$E289*'Atrações - Compra de Tickets'!U139</f>
        <v>0</v>
      </c>
      <c r="W289" s="195">
        <f>$E289*'Atrações - Compra de Tickets'!V139</f>
        <v>0</v>
      </c>
      <c r="X289" s="195">
        <f>$E289*'Atrações - Compra de Tickets'!W139</f>
        <v>0</v>
      </c>
      <c r="Y289" s="195">
        <f>$E289*'Atrações - Compra de Tickets'!X139</f>
        <v>0</v>
      </c>
      <c r="Z289" s="195">
        <f>$E289*'Atrações - Compra de Tickets'!Y139</f>
        <v>0</v>
      </c>
      <c r="AA289" s="195">
        <f>$E289*'Atrações - Compra de Tickets'!Z139</f>
        <v>0</v>
      </c>
      <c r="AB289" s="195">
        <f>$E289*'Atrações - Compra de Tickets'!AA139</f>
        <v>0</v>
      </c>
      <c r="AC289" s="195">
        <f>$E289*'Atrações - Compra de Tickets'!AB139</f>
        <v>0</v>
      </c>
      <c r="AD289" s="195">
        <f>$E289*'Atrações - Compra de Tickets'!AC139</f>
        <v>0</v>
      </c>
      <c r="AE289" s="195">
        <f>$E289*'Atrações - Compra de Tickets'!AD139</f>
        <v>0</v>
      </c>
      <c r="AF289" s="195">
        <f>$E289*'Atrações - Compra de Tickets'!AE139</f>
        <v>0</v>
      </c>
      <c r="AG289" s="195">
        <f>$E289*'Atrações - Compra de Tickets'!AF139</f>
        <v>0</v>
      </c>
      <c r="AH289" s="195">
        <f>$E289*'Atrações - Compra de Tickets'!AG139</f>
        <v>0</v>
      </c>
      <c r="AI289" s="195">
        <f>$E289*'Atrações - Compra de Tickets'!AH139</f>
        <v>0</v>
      </c>
      <c r="AJ289" s="195">
        <f>$E289*'Atrações - Compra de Tickets'!AI139</f>
        <v>0</v>
      </c>
      <c r="AK289" s="195">
        <f>$E289*'Atrações - Compra de Tickets'!AJ139</f>
        <v>0</v>
      </c>
      <c r="AL289" s="195">
        <f>$E289*'Atrações - Compra de Tickets'!AK139</f>
        <v>0</v>
      </c>
      <c r="AM289" s="195">
        <f>$E289*'Atrações - Compra de Tickets'!AL139</f>
        <v>0</v>
      </c>
      <c r="AN289" s="195">
        <f>$E289*'Atrações - Compra de Tickets'!AM139</f>
        <v>0</v>
      </c>
      <c r="AO289" s="194"/>
    </row>
    <row r="290" spans="2:41" s="193" customFormat="1" ht="20.100000000000001" customHeight="1" x14ac:dyDescent="0.25">
      <c r="B290" s="199"/>
      <c r="C290" s="199"/>
      <c r="D290" s="197" t="s">
        <v>179</v>
      </c>
      <c r="E290" s="278">
        <f>VLOOKUP($C285,'Mix de Usos'!$A$10:$L$21,5,0)</f>
        <v>0</v>
      </c>
      <c r="F290" s="195">
        <f>$E290*'Atrações - Compra de Tickets'!E140</f>
        <v>0</v>
      </c>
      <c r="G290" s="195">
        <f>$E290*'Atrações - Compra de Tickets'!F140</f>
        <v>0</v>
      </c>
      <c r="H290" s="195">
        <f>$E290*'Atrações - Compra de Tickets'!G140</f>
        <v>0</v>
      </c>
      <c r="I290" s="195">
        <f>$E290*'Atrações - Compra de Tickets'!H140</f>
        <v>0</v>
      </c>
      <c r="J290" s="195">
        <f>$E290*'Atrações - Compra de Tickets'!I140</f>
        <v>0</v>
      </c>
      <c r="K290" s="195">
        <f>$E290*'Atrações - Compra de Tickets'!J140</f>
        <v>0</v>
      </c>
      <c r="L290" s="195">
        <f>$E290*'Atrações - Compra de Tickets'!K140</f>
        <v>0</v>
      </c>
      <c r="M290" s="195">
        <f>$E290*'Atrações - Compra de Tickets'!L140</f>
        <v>0</v>
      </c>
      <c r="N290" s="195">
        <f>$E290*'Atrações - Compra de Tickets'!M140</f>
        <v>0</v>
      </c>
      <c r="O290" s="195">
        <f>$E290*'Atrações - Compra de Tickets'!N140</f>
        <v>0</v>
      </c>
      <c r="P290" s="195">
        <f>$E290*'Atrações - Compra de Tickets'!O140</f>
        <v>0</v>
      </c>
      <c r="Q290" s="195">
        <f>$E290*'Atrações - Compra de Tickets'!P140</f>
        <v>0</v>
      </c>
      <c r="R290" s="195">
        <f>$E290*'Atrações - Compra de Tickets'!Q140</f>
        <v>0</v>
      </c>
      <c r="S290" s="195">
        <f>$E290*'Atrações - Compra de Tickets'!R140</f>
        <v>0</v>
      </c>
      <c r="T290" s="195">
        <f>$E290*'Atrações - Compra de Tickets'!S140</f>
        <v>0</v>
      </c>
      <c r="U290" s="195">
        <f>$E290*'Atrações - Compra de Tickets'!T140</f>
        <v>0</v>
      </c>
      <c r="V290" s="195">
        <f>$E290*'Atrações - Compra de Tickets'!U140</f>
        <v>0</v>
      </c>
      <c r="W290" s="195">
        <f>$E290*'Atrações - Compra de Tickets'!V140</f>
        <v>0</v>
      </c>
      <c r="X290" s="195">
        <f>$E290*'Atrações - Compra de Tickets'!W140</f>
        <v>0</v>
      </c>
      <c r="Y290" s="195">
        <f>$E290*'Atrações - Compra de Tickets'!X140</f>
        <v>0</v>
      </c>
      <c r="Z290" s="195">
        <f>$E290*'Atrações - Compra de Tickets'!Y140</f>
        <v>0</v>
      </c>
      <c r="AA290" s="195">
        <f>$E290*'Atrações - Compra de Tickets'!Z140</f>
        <v>0</v>
      </c>
      <c r="AB290" s="195">
        <f>$E290*'Atrações - Compra de Tickets'!AA140</f>
        <v>0</v>
      </c>
      <c r="AC290" s="195">
        <f>$E290*'Atrações - Compra de Tickets'!AB140</f>
        <v>0</v>
      </c>
      <c r="AD290" s="195">
        <f>$E290*'Atrações - Compra de Tickets'!AC140</f>
        <v>0</v>
      </c>
      <c r="AE290" s="195">
        <f>$E290*'Atrações - Compra de Tickets'!AD140</f>
        <v>0</v>
      </c>
      <c r="AF290" s="195">
        <f>$E290*'Atrações - Compra de Tickets'!AE140</f>
        <v>0</v>
      </c>
      <c r="AG290" s="195">
        <f>$E290*'Atrações - Compra de Tickets'!AF140</f>
        <v>0</v>
      </c>
      <c r="AH290" s="195">
        <f>$E290*'Atrações - Compra de Tickets'!AG140</f>
        <v>0</v>
      </c>
      <c r="AI290" s="195">
        <f>$E290*'Atrações - Compra de Tickets'!AH140</f>
        <v>0</v>
      </c>
      <c r="AJ290" s="195">
        <f>$E290*'Atrações - Compra de Tickets'!AI140</f>
        <v>0</v>
      </c>
      <c r="AK290" s="195">
        <f>$E290*'Atrações - Compra de Tickets'!AJ140</f>
        <v>0</v>
      </c>
      <c r="AL290" s="195">
        <f>$E290*'Atrações - Compra de Tickets'!AK140</f>
        <v>0</v>
      </c>
      <c r="AM290" s="195">
        <f>$E290*'Atrações - Compra de Tickets'!AL140</f>
        <v>0</v>
      </c>
      <c r="AN290" s="195">
        <f>$E290*'Atrações - Compra de Tickets'!AM140</f>
        <v>0</v>
      </c>
      <c r="AO290" s="194"/>
    </row>
    <row r="291" spans="2:41" s="193" customFormat="1" ht="20.100000000000001" customHeight="1" x14ac:dyDescent="0.25">
      <c r="B291" s="199"/>
      <c r="C291" s="199" t="str">
        <f>C285</f>
        <v>A3</v>
      </c>
      <c r="D291" s="201" t="s">
        <v>178</v>
      </c>
      <c r="E291" s="200">
        <f>SUM(F291:AN291)</f>
        <v>0</v>
      </c>
      <c r="F291" s="195">
        <f t="shared" ref="F291:AN291" si="52">SUM(F292:F296)</f>
        <v>0</v>
      </c>
      <c r="G291" s="195">
        <f t="shared" si="52"/>
        <v>0</v>
      </c>
      <c r="H291" s="195">
        <f t="shared" si="52"/>
        <v>0</v>
      </c>
      <c r="I291" s="195">
        <f t="shared" si="52"/>
        <v>0</v>
      </c>
      <c r="J291" s="195">
        <f t="shared" si="52"/>
        <v>0</v>
      </c>
      <c r="K291" s="195">
        <f t="shared" si="52"/>
        <v>0</v>
      </c>
      <c r="L291" s="195">
        <f t="shared" si="52"/>
        <v>0</v>
      </c>
      <c r="M291" s="195">
        <f t="shared" si="52"/>
        <v>0</v>
      </c>
      <c r="N291" s="195">
        <f t="shared" si="52"/>
        <v>0</v>
      </c>
      <c r="O291" s="195">
        <f t="shared" si="52"/>
        <v>0</v>
      </c>
      <c r="P291" s="195">
        <f t="shared" si="52"/>
        <v>0</v>
      </c>
      <c r="Q291" s="195">
        <f t="shared" si="52"/>
        <v>0</v>
      </c>
      <c r="R291" s="195">
        <f t="shared" si="52"/>
        <v>0</v>
      </c>
      <c r="S291" s="195">
        <f t="shared" si="52"/>
        <v>0</v>
      </c>
      <c r="T291" s="195">
        <f t="shared" si="52"/>
        <v>0</v>
      </c>
      <c r="U291" s="195">
        <f t="shared" si="52"/>
        <v>0</v>
      </c>
      <c r="V291" s="195">
        <f t="shared" si="52"/>
        <v>0</v>
      </c>
      <c r="W291" s="195">
        <f t="shared" si="52"/>
        <v>0</v>
      </c>
      <c r="X291" s="195">
        <f t="shared" si="52"/>
        <v>0</v>
      </c>
      <c r="Y291" s="195">
        <f t="shared" si="52"/>
        <v>0</v>
      </c>
      <c r="Z291" s="195">
        <f t="shared" si="52"/>
        <v>0</v>
      </c>
      <c r="AA291" s="195">
        <f t="shared" si="52"/>
        <v>0</v>
      </c>
      <c r="AB291" s="195">
        <f t="shared" si="52"/>
        <v>0</v>
      </c>
      <c r="AC291" s="195">
        <f t="shared" si="52"/>
        <v>0</v>
      </c>
      <c r="AD291" s="195">
        <f t="shared" si="52"/>
        <v>0</v>
      </c>
      <c r="AE291" s="195">
        <f t="shared" si="52"/>
        <v>0</v>
      </c>
      <c r="AF291" s="195">
        <f t="shared" si="52"/>
        <v>0</v>
      </c>
      <c r="AG291" s="195">
        <f t="shared" si="52"/>
        <v>0</v>
      </c>
      <c r="AH291" s="195">
        <f t="shared" si="52"/>
        <v>0</v>
      </c>
      <c r="AI291" s="195">
        <f t="shared" si="52"/>
        <v>0</v>
      </c>
      <c r="AJ291" s="195">
        <f t="shared" si="52"/>
        <v>0</v>
      </c>
      <c r="AK291" s="195">
        <f t="shared" si="52"/>
        <v>0</v>
      </c>
      <c r="AL291" s="195">
        <f t="shared" si="52"/>
        <v>0</v>
      </c>
      <c r="AM291" s="195">
        <f t="shared" si="52"/>
        <v>0</v>
      </c>
      <c r="AN291" s="195">
        <f t="shared" si="52"/>
        <v>0</v>
      </c>
      <c r="AO291" s="194"/>
    </row>
    <row r="292" spans="2:41" s="193" customFormat="1" ht="20.100000000000001" customHeight="1" x14ac:dyDescent="0.25">
      <c r="B292" s="199"/>
      <c r="C292" s="198"/>
      <c r="D292" s="197" t="s">
        <v>177</v>
      </c>
      <c r="E292" s="278">
        <f>VLOOKUP($C291,'Mix de Usos'!$A$10:$L$21,8,0)</f>
        <v>0</v>
      </c>
      <c r="F292" s="195">
        <f>$E292*'Atrações - Compra de Tickets'!E142</f>
        <v>0</v>
      </c>
      <c r="G292" s="195">
        <f>$E292*'Atrações - Compra de Tickets'!F142</f>
        <v>0</v>
      </c>
      <c r="H292" s="195">
        <f>$E292*'Atrações - Compra de Tickets'!G142</f>
        <v>0</v>
      </c>
      <c r="I292" s="195">
        <f>$E292*'Atrações - Compra de Tickets'!H142</f>
        <v>0</v>
      </c>
      <c r="J292" s="195">
        <f>$E292*'Atrações - Compra de Tickets'!I142</f>
        <v>0</v>
      </c>
      <c r="K292" s="195">
        <f>$E292*'Atrações - Compra de Tickets'!J142</f>
        <v>0</v>
      </c>
      <c r="L292" s="195">
        <f>$E292*'Atrações - Compra de Tickets'!K142</f>
        <v>0</v>
      </c>
      <c r="M292" s="195">
        <f>$E292*'Atrações - Compra de Tickets'!L142</f>
        <v>0</v>
      </c>
      <c r="N292" s="195">
        <f>$E292*'Atrações - Compra de Tickets'!M142</f>
        <v>0</v>
      </c>
      <c r="O292" s="195">
        <f>$E292*'Atrações - Compra de Tickets'!N142</f>
        <v>0</v>
      </c>
      <c r="P292" s="195">
        <f>$E292*'Atrações - Compra de Tickets'!O142</f>
        <v>0</v>
      </c>
      <c r="Q292" s="195">
        <f>$E292*'Atrações - Compra de Tickets'!P142</f>
        <v>0</v>
      </c>
      <c r="R292" s="195">
        <f>$E292*'Atrações - Compra de Tickets'!Q142</f>
        <v>0</v>
      </c>
      <c r="S292" s="195">
        <f>$E292*'Atrações - Compra de Tickets'!R142</f>
        <v>0</v>
      </c>
      <c r="T292" s="195">
        <f>$E292*'Atrações - Compra de Tickets'!S142</f>
        <v>0</v>
      </c>
      <c r="U292" s="195">
        <f>$E292*'Atrações - Compra de Tickets'!T142</f>
        <v>0</v>
      </c>
      <c r="V292" s="195">
        <f>$E292*'Atrações - Compra de Tickets'!U142</f>
        <v>0</v>
      </c>
      <c r="W292" s="195">
        <f>$E292*'Atrações - Compra de Tickets'!V142</f>
        <v>0</v>
      </c>
      <c r="X292" s="195">
        <f>$E292*'Atrações - Compra de Tickets'!W142</f>
        <v>0</v>
      </c>
      <c r="Y292" s="195">
        <f>$E292*'Atrações - Compra de Tickets'!X142</f>
        <v>0</v>
      </c>
      <c r="Z292" s="195">
        <f>$E292*'Atrações - Compra de Tickets'!Y142</f>
        <v>0</v>
      </c>
      <c r="AA292" s="195">
        <f>$E292*'Atrações - Compra de Tickets'!Z142</f>
        <v>0</v>
      </c>
      <c r="AB292" s="195">
        <f>$E292*'Atrações - Compra de Tickets'!AA142</f>
        <v>0</v>
      </c>
      <c r="AC292" s="195">
        <f>$E292*'Atrações - Compra de Tickets'!AB142</f>
        <v>0</v>
      </c>
      <c r="AD292" s="195">
        <f>$E292*'Atrações - Compra de Tickets'!AC142</f>
        <v>0</v>
      </c>
      <c r="AE292" s="195">
        <f>$E292*'Atrações - Compra de Tickets'!AD142</f>
        <v>0</v>
      </c>
      <c r="AF292" s="195">
        <f>$E292*'Atrações - Compra de Tickets'!AE142</f>
        <v>0</v>
      </c>
      <c r="AG292" s="195">
        <f>$E292*'Atrações - Compra de Tickets'!AF142</f>
        <v>0</v>
      </c>
      <c r="AH292" s="195">
        <f>$E292*'Atrações - Compra de Tickets'!AG142</f>
        <v>0</v>
      </c>
      <c r="AI292" s="195">
        <f>$E292*'Atrações - Compra de Tickets'!AH142</f>
        <v>0</v>
      </c>
      <c r="AJ292" s="195">
        <f>$E292*'Atrações - Compra de Tickets'!AI142</f>
        <v>0</v>
      </c>
      <c r="AK292" s="195">
        <f>$E292*'Atrações - Compra de Tickets'!AJ142</f>
        <v>0</v>
      </c>
      <c r="AL292" s="195">
        <f>$E292*'Atrações - Compra de Tickets'!AK142</f>
        <v>0</v>
      </c>
      <c r="AM292" s="195">
        <f>$E292*'Atrações - Compra de Tickets'!AL142</f>
        <v>0</v>
      </c>
      <c r="AN292" s="195">
        <f>$E292*'Atrações - Compra de Tickets'!AM142</f>
        <v>0</v>
      </c>
      <c r="AO292" s="194"/>
    </row>
    <row r="293" spans="2:41" s="193" customFormat="1" ht="20.100000000000001" customHeight="1" x14ac:dyDescent="0.25">
      <c r="B293" s="199"/>
      <c r="C293" s="198"/>
      <c r="D293" s="197" t="s">
        <v>176</v>
      </c>
      <c r="E293" s="278">
        <f>VLOOKUP($C291,'Mix de Usos'!$A$10:$L$21,8,0)</f>
        <v>0</v>
      </c>
      <c r="F293" s="195">
        <f>$E293*'Atrações - Compra de Tickets'!E143</f>
        <v>0</v>
      </c>
      <c r="G293" s="195">
        <f>$E293*'Atrações - Compra de Tickets'!F143</f>
        <v>0</v>
      </c>
      <c r="H293" s="195">
        <f>$E293*'Atrações - Compra de Tickets'!G143</f>
        <v>0</v>
      </c>
      <c r="I293" s="195">
        <f>$E293*'Atrações - Compra de Tickets'!H143</f>
        <v>0</v>
      </c>
      <c r="J293" s="195">
        <f>$E293*'Atrações - Compra de Tickets'!I143</f>
        <v>0</v>
      </c>
      <c r="K293" s="195">
        <f>$E293*'Atrações - Compra de Tickets'!J143</f>
        <v>0</v>
      </c>
      <c r="L293" s="195">
        <f>$E293*'Atrações - Compra de Tickets'!K143</f>
        <v>0</v>
      </c>
      <c r="M293" s="195">
        <f>$E293*'Atrações - Compra de Tickets'!L143</f>
        <v>0</v>
      </c>
      <c r="N293" s="195">
        <f>$E293*'Atrações - Compra de Tickets'!M143</f>
        <v>0</v>
      </c>
      <c r="O293" s="195">
        <f>$E293*'Atrações - Compra de Tickets'!N143</f>
        <v>0</v>
      </c>
      <c r="P293" s="195">
        <f>$E293*'Atrações - Compra de Tickets'!O143</f>
        <v>0</v>
      </c>
      <c r="Q293" s="195">
        <f>$E293*'Atrações - Compra de Tickets'!P143</f>
        <v>0</v>
      </c>
      <c r="R293" s="195">
        <f>$E293*'Atrações - Compra de Tickets'!Q143</f>
        <v>0</v>
      </c>
      <c r="S293" s="195">
        <f>$E293*'Atrações - Compra de Tickets'!R143</f>
        <v>0</v>
      </c>
      <c r="T293" s="195">
        <f>$E293*'Atrações - Compra de Tickets'!S143</f>
        <v>0</v>
      </c>
      <c r="U293" s="195">
        <f>$E293*'Atrações - Compra de Tickets'!T143</f>
        <v>0</v>
      </c>
      <c r="V293" s="195">
        <f>$E293*'Atrações - Compra de Tickets'!U143</f>
        <v>0</v>
      </c>
      <c r="W293" s="195">
        <f>$E293*'Atrações - Compra de Tickets'!V143</f>
        <v>0</v>
      </c>
      <c r="X293" s="195">
        <f>$E293*'Atrações - Compra de Tickets'!W143</f>
        <v>0</v>
      </c>
      <c r="Y293" s="195">
        <f>$E293*'Atrações - Compra de Tickets'!X143</f>
        <v>0</v>
      </c>
      <c r="Z293" s="195">
        <f>$E293*'Atrações - Compra de Tickets'!Y143</f>
        <v>0</v>
      </c>
      <c r="AA293" s="195">
        <f>$E293*'Atrações - Compra de Tickets'!Z143</f>
        <v>0</v>
      </c>
      <c r="AB293" s="195">
        <f>$E293*'Atrações - Compra de Tickets'!AA143</f>
        <v>0</v>
      </c>
      <c r="AC293" s="195">
        <f>$E293*'Atrações - Compra de Tickets'!AB143</f>
        <v>0</v>
      </c>
      <c r="AD293" s="195">
        <f>$E293*'Atrações - Compra de Tickets'!AC143</f>
        <v>0</v>
      </c>
      <c r="AE293" s="195">
        <f>$E293*'Atrações - Compra de Tickets'!AD143</f>
        <v>0</v>
      </c>
      <c r="AF293" s="195">
        <f>$E293*'Atrações - Compra de Tickets'!AE143</f>
        <v>0</v>
      </c>
      <c r="AG293" s="195">
        <f>$E293*'Atrações - Compra de Tickets'!AF143</f>
        <v>0</v>
      </c>
      <c r="AH293" s="195">
        <f>$E293*'Atrações - Compra de Tickets'!AG143</f>
        <v>0</v>
      </c>
      <c r="AI293" s="195">
        <f>$E293*'Atrações - Compra de Tickets'!AH143</f>
        <v>0</v>
      </c>
      <c r="AJ293" s="195">
        <f>$E293*'Atrações - Compra de Tickets'!AI143</f>
        <v>0</v>
      </c>
      <c r="AK293" s="195">
        <f>$E293*'Atrações - Compra de Tickets'!AJ143</f>
        <v>0</v>
      </c>
      <c r="AL293" s="195">
        <f>$E293*'Atrações - Compra de Tickets'!AK143</f>
        <v>0</v>
      </c>
      <c r="AM293" s="195">
        <f>$E293*'Atrações - Compra de Tickets'!AL143</f>
        <v>0</v>
      </c>
      <c r="AN293" s="195">
        <f>$E293*'Atrações - Compra de Tickets'!AM143</f>
        <v>0</v>
      </c>
      <c r="AO293" s="194"/>
    </row>
    <row r="294" spans="2:41" s="193" customFormat="1" ht="20.100000000000001" customHeight="1" x14ac:dyDescent="0.25">
      <c r="B294" s="199"/>
      <c r="C294" s="198"/>
      <c r="D294" s="197" t="s">
        <v>175</v>
      </c>
      <c r="E294" s="278">
        <f>VLOOKUP($C291,'Mix de Usos'!$A$10:$L$21,8,0)</f>
        <v>0</v>
      </c>
      <c r="F294" s="195">
        <f>$E294*'Atrações - Compra de Tickets'!E144</f>
        <v>0</v>
      </c>
      <c r="G294" s="195">
        <f>$E294*'Atrações - Compra de Tickets'!F144</f>
        <v>0</v>
      </c>
      <c r="H294" s="195">
        <f>$E294*'Atrações - Compra de Tickets'!G144</f>
        <v>0</v>
      </c>
      <c r="I294" s="195">
        <f>$E294*'Atrações - Compra de Tickets'!H144</f>
        <v>0</v>
      </c>
      <c r="J294" s="195">
        <f>$E294*'Atrações - Compra de Tickets'!I144</f>
        <v>0</v>
      </c>
      <c r="K294" s="195">
        <f>$E294*'Atrações - Compra de Tickets'!J144</f>
        <v>0</v>
      </c>
      <c r="L294" s="195">
        <f>$E294*'Atrações - Compra de Tickets'!K144</f>
        <v>0</v>
      </c>
      <c r="M294" s="195">
        <f>$E294*'Atrações - Compra de Tickets'!L144</f>
        <v>0</v>
      </c>
      <c r="N294" s="195">
        <f>$E294*'Atrações - Compra de Tickets'!M144</f>
        <v>0</v>
      </c>
      <c r="O294" s="195">
        <f>$E294*'Atrações - Compra de Tickets'!N144</f>
        <v>0</v>
      </c>
      <c r="P294" s="195">
        <f>$E294*'Atrações - Compra de Tickets'!O144</f>
        <v>0</v>
      </c>
      <c r="Q294" s="195">
        <f>$E294*'Atrações - Compra de Tickets'!P144</f>
        <v>0</v>
      </c>
      <c r="R294" s="195">
        <f>$E294*'Atrações - Compra de Tickets'!Q144</f>
        <v>0</v>
      </c>
      <c r="S294" s="195">
        <f>$E294*'Atrações - Compra de Tickets'!R144</f>
        <v>0</v>
      </c>
      <c r="T294" s="195">
        <f>$E294*'Atrações - Compra de Tickets'!S144</f>
        <v>0</v>
      </c>
      <c r="U294" s="195">
        <f>$E294*'Atrações - Compra de Tickets'!T144</f>
        <v>0</v>
      </c>
      <c r="V294" s="195">
        <f>$E294*'Atrações - Compra de Tickets'!U144</f>
        <v>0</v>
      </c>
      <c r="W294" s="195">
        <f>$E294*'Atrações - Compra de Tickets'!V144</f>
        <v>0</v>
      </c>
      <c r="X294" s="195">
        <f>$E294*'Atrações - Compra de Tickets'!W144</f>
        <v>0</v>
      </c>
      <c r="Y294" s="195">
        <f>$E294*'Atrações - Compra de Tickets'!X144</f>
        <v>0</v>
      </c>
      <c r="Z294" s="195">
        <f>$E294*'Atrações - Compra de Tickets'!Y144</f>
        <v>0</v>
      </c>
      <c r="AA294" s="195">
        <f>$E294*'Atrações - Compra de Tickets'!Z144</f>
        <v>0</v>
      </c>
      <c r="AB294" s="195">
        <f>$E294*'Atrações - Compra de Tickets'!AA144</f>
        <v>0</v>
      </c>
      <c r="AC294" s="195">
        <f>$E294*'Atrações - Compra de Tickets'!AB144</f>
        <v>0</v>
      </c>
      <c r="AD294" s="195">
        <f>$E294*'Atrações - Compra de Tickets'!AC144</f>
        <v>0</v>
      </c>
      <c r="AE294" s="195">
        <f>$E294*'Atrações - Compra de Tickets'!AD144</f>
        <v>0</v>
      </c>
      <c r="AF294" s="195">
        <f>$E294*'Atrações - Compra de Tickets'!AE144</f>
        <v>0</v>
      </c>
      <c r="AG294" s="195">
        <f>$E294*'Atrações - Compra de Tickets'!AF144</f>
        <v>0</v>
      </c>
      <c r="AH294" s="195">
        <f>$E294*'Atrações - Compra de Tickets'!AG144</f>
        <v>0</v>
      </c>
      <c r="AI294" s="195">
        <f>$E294*'Atrações - Compra de Tickets'!AH144</f>
        <v>0</v>
      </c>
      <c r="AJ294" s="195">
        <f>$E294*'Atrações - Compra de Tickets'!AI144</f>
        <v>0</v>
      </c>
      <c r="AK294" s="195">
        <f>$E294*'Atrações - Compra de Tickets'!AJ144</f>
        <v>0</v>
      </c>
      <c r="AL294" s="195">
        <f>$E294*'Atrações - Compra de Tickets'!AK144</f>
        <v>0</v>
      </c>
      <c r="AM294" s="195">
        <f>$E294*'Atrações - Compra de Tickets'!AL144</f>
        <v>0</v>
      </c>
      <c r="AN294" s="195">
        <f>$E294*'Atrações - Compra de Tickets'!AM144</f>
        <v>0</v>
      </c>
      <c r="AO294" s="194"/>
    </row>
    <row r="295" spans="2:41" s="193" customFormat="1" ht="20.100000000000001" customHeight="1" x14ac:dyDescent="0.25">
      <c r="B295" s="199"/>
      <c r="C295" s="198"/>
      <c r="D295" s="197" t="s">
        <v>174</v>
      </c>
      <c r="E295" s="278">
        <f>VLOOKUP($C291,'Mix de Usos'!$A$10:$L$21,8,0)</f>
        <v>0</v>
      </c>
      <c r="F295" s="195">
        <f>$E295*'Atrações - Compra de Tickets'!E145</f>
        <v>0</v>
      </c>
      <c r="G295" s="195">
        <f>$E295*'Atrações - Compra de Tickets'!F145</f>
        <v>0</v>
      </c>
      <c r="H295" s="195">
        <f>$E295*'Atrações - Compra de Tickets'!G145</f>
        <v>0</v>
      </c>
      <c r="I295" s="195">
        <f>$E295*'Atrações - Compra de Tickets'!H145</f>
        <v>0</v>
      </c>
      <c r="J295" s="195">
        <f>$E295*'Atrações - Compra de Tickets'!I145</f>
        <v>0</v>
      </c>
      <c r="K295" s="195">
        <f>$E295*'Atrações - Compra de Tickets'!J145</f>
        <v>0</v>
      </c>
      <c r="L295" s="195">
        <f>$E295*'Atrações - Compra de Tickets'!K145</f>
        <v>0</v>
      </c>
      <c r="M295" s="195">
        <f>$E295*'Atrações - Compra de Tickets'!L145</f>
        <v>0</v>
      </c>
      <c r="N295" s="195">
        <f>$E295*'Atrações - Compra de Tickets'!M145</f>
        <v>0</v>
      </c>
      <c r="O295" s="195">
        <f>$E295*'Atrações - Compra de Tickets'!N145</f>
        <v>0</v>
      </c>
      <c r="P295" s="195">
        <f>$E295*'Atrações - Compra de Tickets'!O145</f>
        <v>0</v>
      </c>
      <c r="Q295" s="195">
        <f>$E295*'Atrações - Compra de Tickets'!P145</f>
        <v>0</v>
      </c>
      <c r="R295" s="195">
        <f>$E295*'Atrações - Compra de Tickets'!Q145</f>
        <v>0</v>
      </c>
      <c r="S295" s="195">
        <f>$E295*'Atrações - Compra de Tickets'!R145</f>
        <v>0</v>
      </c>
      <c r="T295" s="195">
        <f>$E295*'Atrações - Compra de Tickets'!S145</f>
        <v>0</v>
      </c>
      <c r="U295" s="195">
        <f>$E295*'Atrações - Compra de Tickets'!T145</f>
        <v>0</v>
      </c>
      <c r="V295" s="195">
        <f>$E295*'Atrações - Compra de Tickets'!U145</f>
        <v>0</v>
      </c>
      <c r="W295" s="195">
        <f>$E295*'Atrações - Compra de Tickets'!V145</f>
        <v>0</v>
      </c>
      <c r="X295" s="195">
        <f>$E295*'Atrações - Compra de Tickets'!W145</f>
        <v>0</v>
      </c>
      <c r="Y295" s="195">
        <f>$E295*'Atrações - Compra de Tickets'!X145</f>
        <v>0</v>
      </c>
      <c r="Z295" s="195">
        <f>$E295*'Atrações - Compra de Tickets'!Y145</f>
        <v>0</v>
      </c>
      <c r="AA295" s="195">
        <f>$E295*'Atrações - Compra de Tickets'!Z145</f>
        <v>0</v>
      </c>
      <c r="AB295" s="195">
        <f>$E295*'Atrações - Compra de Tickets'!AA145</f>
        <v>0</v>
      </c>
      <c r="AC295" s="195">
        <f>$E295*'Atrações - Compra de Tickets'!AB145</f>
        <v>0</v>
      </c>
      <c r="AD295" s="195">
        <f>$E295*'Atrações - Compra de Tickets'!AC145</f>
        <v>0</v>
      </c>
      <c r="AE295" s="195">
        <f>$E295*'Atrações - Compra de Tickets'!AD145</f>
        <v>0</v>
      </c>
      <c r="AF295" s="195">
        <f>$E295*'Atrações - Compra de Tickets'!AE145</f>
        <v>0</v>
      </c>
      <c r="AG295" s="195">
        <f>$E295*'Atrações - Compra de Tickets'!AF145</f>
        <v>0</v>
      </c>
      <c r="AH295" s="195">
        <f>$E295*'Atrações - Compra de Tickets'!AG145</f>
        <v>0</v>
      </c>
      <c r="AI295" s="195">
        <f>$E295*'Atrações - Compra de Tickets'!AH145</f>
        <v>0</v>
      </c>
      <c r="AJ295" s="195">
        <f>$E295*'Atrações - Compra de Tickets'!AI145</f>
        <v>0</v>
      </c>
      <c r="AK295" s="195">
        <f>$E295*'Atrações - Compra de Tickets'!AJ145</f>
        <v>0</v>
      </c>
      <c r="AL295" s="195">
        <f>$E295*'Atrações - Compra de Tickets'!AK145</f>
        <v>0</v>
      </c>
      <c r="AM295" s="195">
        <f>$E295*'Atrações - Compra de Tickets'!AL145</f>
        <v>0</v>
      </c>
      <c r="AN295" s="195">
        <f>$E295*'Atrações - Compra de Tickets'!AM145</f>
        <v>0</v>
      </c>
      <c r="AO295" s="194"/>
    </row>
    <row r="296" spans="2:41" s="193" customFormat="1" ht="20.100000000000001" customHeight="1" x14ac:dyDescent="0.25">
      <c r="B296" s="199"/>
      <c r="C296" s="198"/>
      <c r="D296" s="197" t="s">
        <v>173</v>
      </c>
      <c r="E296" s="278">
        <f>VLOOKUP($C291,'Mix de Usos'!$A$10:$L$21,8,0)</f>
        <v>0</v>
      </c>
      <c r="F296" s="195">
        <f>$E296*'Atrações - Compra de Tickets'!E146</f>
        <v>0</v>
      </c>
      <c r="G296" s="195">
        <f>$E296*'Atrações - Compra de Tickets'!F146</f>
        <v>0</v>
      </c>
      <c r="H296" s="195">
        <f>$E296*'Atrações - Compra de Tickets'!G146</f>
        <v>0</v>
      </c>
      <c r="I296" s="195">
        <f>$E296*'Atrações - Compra de Tickets'!H146</f>
        <v>0</v>
      </c>
      <c r="J296" s="195">
        <f>$E296*'Atrações - Compra de Tickets'!I146</f>
        <v>0</v>
      </c>
      <c r="K296" s="195">
        <f>$E296*'Atrações - Compra de Tickets'!J146</f>
        <v>0</v>
      </c>
      <c r="L296" s="195">
        <f>$E296*'Atrações - Compra de Tickets'!K146</f>
        <v>0</v>
      </c>
      <c r="M296" s="195">
        <f>$E296*'Atrações - Compra de Tickets'!L146</f>
        <v>0</v>
      </c>
      <c r="N296" s="195">
        <f>$E296*'Atrações - Compra de Tickets'!M146</f>
        <v>0</v>
      </c>
      <c r="O296" s="195">
        <f>$E296*'Atrações - Compra de Tickets'!N146</f>
        <v>0</v>
      </c>
      <c r="P296" s="195">
        <f>$E296*'Atrações - Compra de Tickets'!O146</f>
        <v>0</v>
      </c>
      <c r="Q296" s="195">
        <f>$E296*'Atrações - Compra de Tickets'!P146</f>
        <v>0</v>
      </c>
      <c r="R296" s="195">
        <f>$E296*'Atrações - Compra de Tickets'!Q146</f>
        <v>0</v>
      </c>
      <c r="S296" s="195">
        <f>$E296*'Atrações - Compra de Tickets'!R146</f>
        <v>0</v>
      </c>
      <c r="T296" s="195">
        <f>$E296*'Atrações - Compra de Tickets'!S146</f>
        <v>0</v>
      </c>
      <c r="U296" s="195">
        <f>$E296*'Atrações - Compra de Tickets'!T146</f>
        <v>0</v>
      </c>
      <c r="V296" s="195">
        <f>$E296*'Atrações - Compra de Tickets'!U146</f>
        <v>0</v>
      </c>
      <c r="W296" s="195">
        <f>$E296*'Atrações - Compra de Tickets'!V146</f>
        <v>0</v>
      </c>
      <c r="X296" s="195">
        <f>$E296*'Atrações - Compra de Tickets'!W146</f>
        <v>0</v>
      </c>
      <c r="Y296" s="195">
        <f>$E296*'Atrações - Compra de Tickets'!X146</f>
        <v>0</v>
      </c>
      <c r="Z296" s="195">
        <f>$E296*'Atrações - Compra de Tickets'!Y146</f>
        <v>0</v>
      </c>
      <c r="AA296" s="195">
        <f>$E296*'Atrações - Compra de Tickets'!Z146</f>
        <v>0</v>
      </c>
      <c r="AB296" s="195">
        <f>$E296*'Atrações - Compra de Tickets'!AA146</f>
        <v>0</v>
      </c>
      <c r="AC296" s="195">
        <f>$E296*'Atrações - Compra de Tickets'!AB146</f>
        <v>0</v>
      </c>
      <c r="AD296" s="195">
        <f>$E296*'Atrações - Compra de Tickets'!AC146</f>
        <v>0</v>
      </c>
      <c r="AE296" s="195">
        <f>$E296*'Atrações - Compra de Tickets'!AD146</f>
        <v>0</v>
      </c>
      <c r="AF296" s="195">
        <f>$E296*'Atrações - Compra de Tickets'!AE146</f>
        <v>0</v>
      </c>
      <c r="AG296" s="195">
        <f>$E296*'Atrações - Compra de Tickets'!AF146</f>
        <v>0</v>
      </c>
      <c r="AH296" s="195">
        <f>$E296*'Atrações - Compra de Tickets'!AG146</f>
        <v>0</v>
      </c>
      <c r="AI296" s="195">
        <f>$E296*'Atrações - Compra de Tickets'!AH146</f>
        <v>0</v>
      </c>
      <c r="AJ296" s="195">
        <f>$E296*'Atrações - Compra de Tickets'!AI146</f>
        <v>0</v>
      </c>
      <c r="AK296" s="195">
        <f>$E296*'Atrações - Compra de Tickets'!AJ146</f>
        <v>0</v>
      </c>
      <c r="AL296" s="195">
        <f>$E296*'Atrações - Compra de Tickets'!AK146</f>
        <v>0</v>
      </c>
      <c r="AM296" s="195">
        <f>$E296*'Atrações - Compra de Tickets'!AL146</f>
        <v>0</v>
      </c>
      <c r="AN296" s="195">
        <f>$E296*'Atrações - Compra de Tickets'!AM146</f>
        <v>0</v>
      </c>
      <c r="AO296" s="194"/>
    </row>
    <row r="297" spans="2:41" s="193" customFormat="1" ht="20.100000000000001" customHeight="1" x14ac:dyDescent="0.25">
      <c r="B297" s="199"/>
      <c r="C297" s="199" t="str">
        <f>C291</f>
        <v>A3</v>
      </c>
      <c r="D297" s="201" t="s">
        <v>172</v>
      </c>
      <c r="E297" s="200">
        <f>SUM(F297:AN297)</f>
        <v>27447581.056469161</v>
      </c>
      <c r="F297" s="195">
        <f t="shared" ref="F297:AN297" si="53">SUM(F298:F302)</f>
        <v>442707.999075</v>
      </c>
      <c r="G297" s="195">
        <f t="shared" si="53"/>
        <v>461626.41847711883</v>
      </c>
      <c r="H297" s="195">
        <f t="shared" si="53"/>
        <v>497363.51117338327</v>
      </c>
      <c r="I297" s="195">
        <f t="shared" si="53"/>
        <v>533450.65355927171</v>
      </c>
      <c r="J297" s="195">
        <f t="shared" si="53"/>
        <v>603526.75593334576</v>
      </c>
      <c r="K297" s="195">
        <f t="shared" si="53"/>
        <v>674303.15538394952</v>
      </c>
      <c r="L297" s="195">
        <f t="shared" si="53"/>
        <v>779769.21205940959</v>
      </c>
      <c r="M297" s="195">
        <f t="shared" si="53"/>
        <v>783789.32253686711</v>
      </c>
      <c r="N297" s="195">
        <f t="shared" si="53"/>
        <v>787807.24798009219</v>
      </c>
      <c r="O297" s="195">
        <f t="shared" si="53"/>
        <v>791822.9072551385</v>
      </c>
      <c r="P297" s="195">
        <f t="shared" si="53"/>
        <v>795836.21405837499</v>
      </c>
      <c r="Q297" s="195">
        <f t="shared" si="53"/>
        <v>799847.07646395371</v>
      </c>
      <c r="R297" s="195">
        <f t="shared" si="53"/>
        <v>803855.39642021898</v>
      </c>
      <c r="S297" s="195">
        <f t="shared" si="53"/>
        <v>807861.06918799377</v>
      </c>
      <c r="T297" s="195">
        <f t="shared" si="53"/>
        <v>811863.98271243856</v>
      </c>
      <c r="U297" s="195">
        <f t="shared" si="53"/>
        <v>815864.01691883325</v>
      </c>
      <c r="V297" s="195">
        <f t="shared" si="53"/>
        <v>819861.04292089189</v>
      </c>
      <c r="W297" s="195">
        <f t="shared" si="53"/>
        <v>823854.92212819494</v>
      </c>
      <c r="X297" s="195">
        <f t="shared" si="53"/>
        <v>827845.50523688144</v>
      </c>
      <c r="Y297" s="195">
        <f t="shared" si="53"/>
        <v>831832.6310846979</v>
      </c>
      <c r="Z297" s="195">
        <f t="shared" si="53"/>
        <v>835816.1253478853</v>
      </c>
      <c r="AA297" s="195">
        <f t="shared" si="53"/>
        <v>839795.79905283381</v>
      </c>
      <c r="AB297" s="195">
        <f t="shared" si="53"/>
        <v>843771.44686990441</v>
      </c>
      <c r="AC297" s="195">
        <f t="shared" si="53"/>
        <v>847742.84514987993</v>
      </c>
      <c r="AD297" s="195">
        <f t="shared" si="53"/>
        <v>851709.74965487432</v>
      </c>
      <c r="AE297" s="195">
        <f t="shared" si="53"/>
        <v>855671.89292464848</v>
      </c>
      <c r="AF297" s="195">
        <f t="shared" si="53"/>
        <v>859628.98120549135</v>
      </c>
      <c r="AG297" s="195">
        <f t="shared" si="53"/>
        <v>863580.69085125136</v>
      </c>
      <c r="AH297" s="195">
        <f t="shared" si="53"/>
        <v>867526.66408345522</v>
      </c>
      <c r="AI297" s="195">
        <f t="shared" si="53"/>
        <v>871466.50396814896</v>
      </c>
      <c r="AJ297" s="195">
        <f t="shared" si="53"/>
        <v>875399.76842867152</v>
      </c>
      <c r="AK297" s="195">
        <f t="shared" si="53"/>
        <v>879325.96306290291</v>
      </c>
      <c r="AL297" s="195">
        <f t="shared" si="53"/>
        <v>883244.53246587818</v>
      </c>
      <c r="AM297" s="195">
        <f t="shared" si="53"/>
        <v>887154.84966740955</v>
      </c>
      <c r="AN297" s="195">
        <f t="shared" si="53"/>
        <v>891056.20316987007</v>
      </c>
      <c r="AO297" s="194"/>
    </row>
    <row r="298" spans="2:41" s="193" customFormat="1" ht="20.100000000000001" customHeight="1" x14ac:dyDescent="0.25">
      <c r="B298" s="199"/>
      <c r="C298" s="198"/>
      <c r="D298" s="197" t="s">
        <v>171</v>
      </c>
      <c r="E298" s="278">
        <f>VLOOKUP($C297,'Mix de Usos'!$A$10:$L$21,11,0)</f>
        <v>15.751650000000001</v>
      </c>
      <c r="F298" s="195">
        <f>$E298*'Atrações - Compra de Tickets'!E148</f>
        <v>4427.0799907500004</v>
      </c>
      <c r="G298" s="195">
        <f>$E298*'Atrações - Compra de Tickets'!F148</f>
        <v>11993.054352035551</v>
      </c>
      <c r="H298" s="195">
        <f>$E298*'Atrações - Compra de Tickets'!G148</f>
        <v>20869.372928835168</v>
      </c>
      <c r="I298" s="195">
        <f>$E298*'Atrações - Compra de Tickets'!H148</f>
        <v>30908.130867224201</v>
      </c>
      <c r="J298" s="195">
        <f>$E298*'Atrações - Compra de Tickets'!I148</f>
        <v>44612.697798592941</v>
      </c>
      <c r="K298" s="195">
        <f>$E298*'Atrações - Compra de Tickets'!J148</f>
        <v>49844.489245981553</v>
      </c>
      <c r="L298" s="195">
        <f>$E298*'Atrações - Compra de Tickets'!K148</f>
        <v>57640.540155431561</v>
      </c>
      <c r="M298" s="195">
        <f>$E298*'Atrações - Compra de Tickets'!L148</f>
        <v>57937.706721925228</v>
      </c>
      <c r="N298" s="195">
        <f>$E298*'Atrações - Compra de Tickets'!M148</f>
        <v>58234.711770688431</v>
      </c>
      <c r="O298" s="195">
        <f>$E298*'Atrações - Compra de Tickets'!N148</f>
        <v>58531.549304299857</v>
      </c>
      <c r="P298" s="195">
        <f>$E298*'Atrações - Compra de Tickets'!O148</f>
        <v>58828.212943195089</v>
      </c>
      <c r="Q298" s="195">
        <f>$E298*'Atrações - Compra de Tickets'!P148</f>
        <v>59124.695892215466</v>
      </c>
      <c r="R298" s="195">
        <f>$E298*'Atrações - Compra de Tickets'!Q148</f>
        <v>59420.990903382597</v>
      </c>
      <c r="S298" s="195">
        <f>$E298*'Atrações - Compra de Tickets'!R148</f>
        <v>59717.090234376512</v>
      </c>
      <c r="T298" s="195">
        <f>$E298*'Atrações - Compra de Tickets'!S148</f>
        <v>60012.985602103457</v>
      </c>
      <c r="U298" s="195">
        <f>$E298*'Atrações - Compra de Tickets'!T148</f>
        <v>60308.668130640152</v>
      </c>
      <c r="V298" s="195">
        <f>$E298*'Atrações - Compra de Tickets'!U148</f>
        <v>60604.128292712339</v>
      </c>
      <c r="W298" s="195">
        <f>$E298*'Atrações - Compra de Tickets'!V148</f>
        <v>60899.355843716185</v>
      </c>
      <c r="X298" s="195">
        <f>$E298*'Atrações - Compra de Tickets'!W148</f>
        <v>61194.339747110294</v>
      </c>
      <c r="Y298" s="195">
        <f>$E298*'Atrações - Compra de Tickets'!X148</f>
        <v>61489.068089780885</v>
      </c>
      <c r="Z298" s="195">
        <f>$E298*'Atrações - Compra de Tickets'!Y148</f>
        <v>61783.527985715693</v>
      </c>
      <c r="AA298" s="195">
        <f>$E298*'Atrações - Compra de Tickets'!Z148</f>
        <v>62077.705465985484</v>
      </c>
      <c r="AB298" s="195">
        <f>$E298*'Atrações - Compra de Tickets'!AA148</f>
        <v>62371.585352623333</v>
      </c>
      <c r="AC298" s="195">
        <f>$E298*'Atrações - Compra de Tickets'!AB148</f>
        <v>62665.151113479144</v>
      </c>
      <c r="AD298" s="195">
        <f>$E298*'Atrações - Compra de Tickets'!AC148</f>
        <v>62958.384694488326</v>
      </c>
      <c r="AE298" s="195">
        <f>$E298*'Atrações - Compra de Tickets'!AD148</f>
        <v>63251.266324990022</v>
      </c>
      <c r="AF298" s="195">
        <f>$E298*'Atrações - Compra de Tickets'!AE148</f>
        <v>63543.774290709938</v>
      </c>
      <c r="AG298" s="195">
        <f>$E298*'Atrações - Compra de Tickets'!AF148</f>
        <v>63835.884667724509</v>
      </c>
      <c r="AH298" s="195">
        <f>$E298*'Atrações - Compra de Tickets'!AG148</f>
        <v>64127.571009049025</v>
      </c>
      <c r="AI298" s="195">
        <f>$E298*'Atrações - Compra de Tickets'!AH148</f>
        <v>64418.803973325579</v>
      </c>
      <c r="AJ298" s="195">
        <f>$E298*'Atrações - Compra de Tickets'!AI148</f>
        <v>64709.550882247408</v>
      </c>
      <c r="AK298" s="195">
        <f>$E298*'Atrações - Compra de Tickets'!AJ148</f>
        <v>64999.775189609783</v>
      </c>
      <c r="AL298" s="195">
        <f>$E298*'Atrações - Compra de Tickets'!AK148</f>
        <v>65289.435839877719</v>
      </c>
      <c r="AM298" s="195">
        <f>$E298*'Atrações - Compra de Tickets'!AL148</f>
        <v>65578.486487414935</v>
      </c>
      <c r="AN298" s="195">
        <f>$E298*'Atrações - Compra de Tickets'!AM148</f>
        <v>65866.874538316799</v>
      </c>
      <c r="AO298" s="194"/>
    </row>
    <row r="299" spans="2:41" s="193" customFormat="1" ht="20.100000000000001" customHeight="1" x14ac:dyDescent="0.25">
      <c r="B299" s="199"/>
      <c r="C299" s="198"/>
      <c r="D299" s="197" t="s">
        <v>170</v>
      </c>
      <c r="E299" s="278">
        <f>VLOOKUP($C297,'Mix de Usos'!$A$10:$L$21,11,0)</f>
        <v>15.751650000000001</v>
      </c>
      <c r="F299" s="195">
        <f>$E299*'Atrações - Compra de Tickets'!E149</f>
        <v>11067.699976875001</v>
      </c>
      <c r="G299" s="195">
        <f>$E299*'Atrações - Compra de Tickets'!F149</f>
        <v>26977.447895802827</v>
      </c>
      <c r="H299" s="195">
        <f>$E299*'Atrações - Compra de Tickets'!G149</f>
        <v>45697.759406610465</v>
      </c>
      <c r="I299" s="195">
        <f>$E299*'Atrações - Compra de Tickets'!H149</f>
        <v>66852.035904047938</v>
      </c>
      <c r="J299" s="195">
        <f>$E299*'Atrações - Compra de Tickets'!I149</f>
        <v>95815.907771977989</v>
      </c>
      <c r="K299" s="195">
        <f>$E299*'Atrações - Compra de Tickets'!J149</f>
        <v>107052.36894875583</v>
      </c>
      <c r="L299" s="195">
        <f>$E299*'Atrações - Compra de Tickets'!K149</f>
        <v>123796.16010655186</v>
      </c>
      <c r="M299" s="195">
        <f>$E299*'Atrações - Compra de Tickets'!L149</f>
        <v>124434.39284595303</v>
      </c>
      <c r="N299" s="195">
        <f>$E299*'Atrações - Compra de Tickets'!M149</f>
        <v>125072.27868931947</v>
      </c>
      <c r="O299" s="195">
        <f>$E299*'Atrações - Compra de Tickets'!N149</f>
        <v>125709.80475582583</v>
      </c>
      <c r="P299" s="195">
        <f>$E299*'Atrações - Compra de Tickets'!O149</f>
        <v>126346.95734390762</v>
      </c>
      <c r="Q299" s="195">
        <f>$E299*'Atrações - Compra de Tickets'!P149</f>
        <v>126983.72185941727</v>
      </c>
      <c r="R299" s="195">
        <f>$E299*'Atrações - Compra de Tickets'!Q149</f>
        <v>127620.08273567399</v>
      </c>
      <c r="S299" s="195">
        <f>$E299*'Atrações - Compra de Tickets'!R149</f>
        <v>128256.02334428589</v>
      </c>
      <c r="T299" s="195">
        <f>$E299*'Atrações - Compra de Tickets'!S149</f>
        <v>128891.52589542676</v>
      </c>
      <c r="U299" s="195">
        <f>$E299*'Atrações - Compra de Tickets'!T149</f>
        <v>129526.57132603395</v>
      </c>
      <c r="V299" s="195">
        <f>$E299*'Atrações - Compra de Tickets'!U149</f>
        <v>130161.13917412079</v>
      </c>
      <c r="W299" s="195">
        <f>$E299*'Atrações - Compra de Tickets'!V149</f>
        <v>130795.20743707225</v>
      </c>
      <c r="X299" s="195">
        <f>$E299*'Atrações - Compra de Tickets'!W149</f>
        <v>131428.7524114073</v>
      </c>
      <c r="Y299" s="195">
        <f>$E299*'Atrações - Compra de Tickets'!X149</f>
        <v>132061.74851100665</v>
      </c>
      <c r="Z299" s="195">
        <f>$E299*'Atrações - Compra de Tickets'!Y149</f>
        <v>132694.16806023027</v>
      </c>
      <c r="AA299" s="195">
        <f>$E299*'Atrações - Compra de Tickets'!Z149</f>
        <v>133325.98105762791</v>
      </c>
      <c r="AB299" s="195">
        <f>$E299*'Atrações - Compra de Tickets'!AA149</f>
        <v>133957.15490506604</v>
      </c>
      <c r="AC299" s="195">
        <f>$E299*'Atrações - Compra de Tickets'!AB149</f>
        <v>134587.65409599495</v>
      </c>
      <c r="AD299" s="195">
        <f>$E299*'Atrações - Compra de Tickets'!AC149</f>
        <v>135217.43985520786</v>
      </c>
      <c r="AE299" s="195">
        <f>$E299*'Atrações - Compra de Tickets'!AD149</f>
        <v>135846.4697207172</v>
      </c>
      <c r="AF299" s="195">
        <f>$E299*'Atrações - Compra de Tickets'!AE149</f>
        <v>136474.69705618382</v>
      </c>
      <c r="AG299" s="195">
        <f>$E299*'Atrações - Compra de Tickets'!AF149</f>
        <v>137102.07047954469</v>
      </c>
      <c r="AH299" s="195">
        <f>$E299*'Atrações - Compra de Tickets'!AG149</f>
        <v>137728.53318988939</v>
      </c>
      <c r="AI299" s="195">
        <f>$E299*'Atrações - Compra de Tickets'!AH149</f>
        <v>138354.02216998333</v>
      </c>
      <c r="AJ299" s="195">
        <f>$E299*'Atrações - Compra de Tickets'!AI149</f>
        <v>138978.46723573588</v>
      </c>
      <c r="AK299" s="195">
        <f>$E299*'Atrações - Compra de Tickets'!AJ149</f>
        <v>139601.78989586647</v>
      </c>
      <c r="AL299" s="195">
        <f>$E299*'Atrações - Compra de Tickets'!AK149</f>
        <v>140223.90197428281</v>
      </c>
      <c r="AM299" s="195">
        <f>$E299*'Atrações - Compra de Tickets'!AL149</f>
        <v>140844.70393319795</v>
      </c>
      <c r="AN299" s="195">
        <f>$E299*'Atrações - Compra de Tickets'!AM149</f>
        <v>141464.08281524858</v>
      </c>
      <c r="AO299" s="194"/>
    </row>
    <row r="300" spans="2:41" s="193" customFormat="1" ht="20.100000000000001" customHeight="1" x14ac:dyDescent="0.25">
      <c r="B300" s="199"/>
      <c r="C300" s="198"/>
      <c r="D300" s="197" t="s">
        <v>169</v>
      </c>
      <c r="E300" s="278">
        <f>VLOOKUP($C297,'Mix de Usos'!$A$10:$L$21,11,0)</f>
        <v>15.751650000000001</v>
      </c>
      <c r="F300" s="195">
        <f>$E300*'Atrações - Compra de Tickets'!E150</f>
        <v>265624.79944500001</v>
      </c>
      <c r="G300" s="195">
        <f>$E300*'Atrações - Compra de Tickets'!F150</f>
        <v>273430.56019236706</v>
      </c>
      <c r="H300" s="195">
        <f>$E300*'Atrações - Compra de Tickets'!G150</f>
        <v>290778.60317240679</v>
      </c>
      <c r="I300" s="195">
        <f>$E300*'Atrações - Compra de Tickets'!H150</f>
        <v>307779.68907755736</v>
      </c>
      <c r="J300" s="195">
        <f>$E300*'Atrações - Compra de Tickets'!I150</f>
        <v>343575.71161773504</v>
      </c>
      <c r="K300" s="195">
        <f>$E300*'Atrações - Compra de Tickets'!J150</f>
        <v>383867.30029697472</v>
      </c>
      <c r="L300" s="195">
        <f>$E300*'Atrações - Compra de Tickets'!K150</f>
        <v>443907.01704118057</v>
      </c>
      <c r="M300" s="195">
        <f>$E300*'Atrações - Compra de Tickets'!L150</f>
        <v>446195.58553378761</v>
      </c>
      <c r="N300" s="195">
        <f>$E300*'Atrações - Compra de Tickets'!M150</f>
        <v>448482.91013010684</v>
      </c>
      <c r="O300" s="195">
        <f>$E300*'Atrações - Compra de Tickets'!N150</f>
        <v>450768.94464220526</v>
      </c>
      <c r="P300" s="195">
        <f>$E300*'Atrações - Compra de Tickets'!O150</f>
        <v>453053.6399391517</v>
      </c>
      <c r="Q300" s="195">
        <f>$E300*'Atrações - Compra de Tickets'!P150</f>
        <v>455336.94368939946</v>
      </c>
      <c r="R300" s="195">
        <f>$E300*'Atrações - Compra de Tickets'!Q150</f>
        <v>457618.80007410212</v>
      </c>
      <c r="S300" s="195">
        <f>$E300*'Atrações - Compra de Tickets'!R150</f>
        <v>459899.14946734102</v>
      </c>
      <c r="T300" s="195">
        <f>$E300*'Atrações - Compra de Tickets'!S150</f>
        <v>462177.92807853693</v>
      </c>
      <c r="U300" s="195">
        <f>$E300*'Atrações - Compra de Tickets'!T150</f>
        <v>464455.06755155331</v>
      </c>
      <c r="V300" s="195">
        <f>$E300*'Atrações - Compra de Tickets'!U150</f>
        <v>466730.4945140052</v>
      </c>
      <c r="W300" s="195">
        <f>$E300*'Atrações - Compra de Tickets'!V150</f>
        <v>469004.13006913883</v>
      </c>
      <c r="X300" s="195">
        <f>$E300*'Atrações - Compra de Tickets'!W150</f>
        <v>471275.88922125177</v>
      </c>
      <c r="Y300" s="195">
        <f>$E300*'Atrações - Compra de Tickets'!X150</f>
        <v>473545.68022389675</v>
      </c>
      <c r="Z300" s="195">
        <f>$E300*'Atrações - Compra de Tickets'!Y150</f>
        <v>475813.40383804403</v>
      </c>
      <c r="AA300" s="195">
        <f>$E300*'Atrações - Compra de Tickets'!Z150</f>
        <v>478078.95248479716</v>
      </c>
      <c r="AB300" s="195">
        <f>$E300*'Atrações - Compra de Tickets'!AA150</f>
        <v>480342.20927409903</v>
      </c>
      <c r="AC300" s="195">
        <f>$E300*'Atrações - Compra de Tickets'!AB150</f>
        <v>482603.04688692355</v>
      </c>
      <c r="AD300" s="195">
        <f>$E300*'Atrações - Compra de Tickets'!AC150</f>
        <v>484861.32628352684</v>
      </c>
      <c r="AE300" s="195">
        <f>$E300*'Atrações - Compra de Tickets'!AD150</f>
        <v>487116.89520414383</v>
      </c>
      <c r="AF300" s="195">
        <f>$E300*'Atrações - Compra de Tickets'!AE150</f>
        <v>489369.58642066206</v>
      </c>
      <c r="AG300" s="195">
        <f>$E300*'Atrações - Compra de Tickets'!AF150</f>
        <v>491619.21568780032</v>
      </c>
      <c r="AH300" s="195">
        <f>$E300*'Atrações - Compra de Tickets'!AG150</f>
        <v>493865.57932942931</v>
      </c>
      <c r="AI300" s="195">
        <f>$E300*'Atrações - Compra de Tickets'!AH150</f>
        <v>496108.45137898775</v>
      </c>
      <c r="AJ300" s="195">
        <f>$E300*'Atrações - Compra de Tickets'!AI150</f>
        <v>498347.58017107408</v>
      </c>
      <c r="AK300" s="195">
        <f>$E300*'Atrações - Compra de Tickets'!AJ150</f>
        <v>500582.68425244931</v>
      </c>
      <c r="AL300" s="195">
        <f>$E300*'Atrações - Compra de Tickets'!AK150</f>
        <v>502813.44744217506</v>
      </c>
      <c r="AM300" s="195">
        <f>$E300*'Atrações - Compra de Tickets'!AL150</f>
        <v>505039.51281866286</v>
      </c>
      <c r="AN300" s="195">
        <f>$E300*'Atrações - Compra de Tickets'!AM150</f>
        <v>507260.47534054355</v>
      </c>
      <c r="AO300" s="194"/>
    </row>
    <row r="301" spans="2:41" s="193" customFormat="1" ht="20.100000000000001" customHeight="1" x14ac:dyDescent="0.25">
      <c r="B301" s="199"/>
      <c r="C301" s="198"/>
      <c r="D301" s="197" t="s">
        <v>168</v>
      </c>
      <c r="E301" s="278">
        <f>VLOOKUP($C297,'Mix de Usos'!$A$10:$L$21,11,0)</f>
        <v>15.751650000000001</v>
      </c>
      <c r="F301" s="195">
        <f>$E301*'Atrações - Compra de Tickets'!E151</f>
        <v>132812.39972250001</v>
      </c>
      <c r="G301" s="195">
        <f>$E301*'Atrações - Compra de Tickets'!F151</f>
        <v>120558.35544948438</v>
      </c>
      <c r="H301" s="195">
        <f>$E301*'Atrações - Compra de Tickets'!G151</f>
        <v>110573.8558040666</v>
      </c>
      <c r="I301" s="195">
        <f>$E301*'Atrações - Compra de Tickets'!H151</f>
        <v>97877.525915055186</v>
      </c>
      <c r="J301" s="195">
        <f>$E301*'Atrações - Compra de Tickets'!I151</f>
        <v>87294.10997819918</v>
      </c>
      <c r="K301" s="195">
        <f>$E301*'Atrações - Compra de Tickets'!J151</f>
        <v>97531.208394734495</v>
      </c>
      <c r="L301" s="195">
        <f>$E301*'Atrações - Compra de Tickets'!K151</f>
        <v>112785.81883227304</v>
      </c>
      <c r="M301" s="195">
        <f>$E301*'Atrações - Compra de Tickets'!L151</f>
        <v>113367.28761173251</v>
      </c>
      <c r="N301" s="195">
        <f>$E301*'Atrações - Compra de Tickets'!M151</f>
        <v>113948.44034784059</v>
      </c>
      <c r="O301" s="195">
        <f>$E301*'Atrações - Compra de Tickets'!N151</f>
        <v>114529.26530538328</v>
      </c>
      <c r="P301" s="195">
        <f>$E301*'Atrações - Compra de Tickets'!O151</f>
        <v>115109.75000140342</v>
      </c>
      <c r="Q301" s="195">
        <f>$E301*'Atrações - Compra de Tickets'!P151</f>
        <v>115689.8811397463</v>
      </c>
      <c r="R301" s="195">
        <f>$E301*'Atrações - Compra de Tickets'!Q151</f>
        <v>116269.64453822051</v>
      </c>
      <c r="S301" s="195">
        <f>$E301*'Atrações - Compra de Tickets'!R151</f>
        <v>116849.02504735145</v>
      </c>
      <c r="T301" s="195">
        <f>$E301*'Atrações - Compra de Tickets'!S151</f>
        <v>117428.00645952715</v>
      </c>
      <c r="U301" s="195">
        <f>$E301*'Atrações - Compra de Tickets'!T151</f>
        <v>118006.57140714007</v>
      </c>
      <c r="V301" s="195">
        <f>$E301*'Atrações - Compra de Tickets'!U151</f>
        <v>118584.70124807785</v>
      </c>
      <c r="W301" s="195">
        <f>$E301*'Atrações - Compra de Tickets'!V151</f>
        <v>119162.37593662216</v>
      </c>
      <c r="X301" s="195">
        <f>$E301*'Atrações - Compra de Tickets'!W151</f>
        <v>119739.57387746258</v>
      </c>
      <c r="Y301" s="195">
        <f>$E301*'Atrações - Compra de Tickets'!X151</f>
        <v>120316.27176009076</v>
      </c>
      <c r="Z301" s="195">
        <f>$E301*'Atrações - Compra de Tickets'!Y151</f>
        <v>120892.44437031818</v>
      </c>
      <c r="AA301" s="195">
        <f>$E301*'Atrações - Compra de Tickets'!Z151</f>
        <v>121468.06437500194</v>
      </c>
      <c r="AB301" s="195">
        <f>$E301*'Atrações - Compra de Tickets'!AA151</f>
        <v>122043.102075263</v>
      </c>
      <c r="AC301" s="195">
        <f>$E301*'Atrações - Compra de Tickets'!AB151</f>
        <v>122617.52512247868</v>
      </c>
      <c r="AD301" s="195">
        <f>$E301*'Atrações - Compra de Tickets'!AC151</f>
        <v>123191.29819008107</v>
      </c>
      <c r="AE301" s="195">
        <f>$E301*'Atrações - Compra de Tickets'!AD151</f>
        <v>123764.38259262119</v>
      </c>
      <c r="AF301" s="195">
        <f>$E301*'Atrações - Compra de Tickets'!AE151</f>
        <v>124336.73584156232</v>
      </c>
      <c r="AG301" s="195">
        <f>$E301*'Atrações - Compra de Tickets'!AF151</f>
        <v>124908.31112472502</v>
      </c>
      <c r="AH301" s="195">
        <f>$E301*'Atrações - Compra de Tickets'!AG151</f>
        <v>125479.05669303103</v>
      </c>
      <c r="AI301" s="195">
        <f>$E301*'Atrações - Compra de Tickets'!AH151</f>
        <v>126048.91513395309</v>
      </c>
      <c r="AJ301" s="195">
        <f>$E301*'Atrações - Compra de Tickets'!AI151</f>
        <v>126617.82250552309</v>
      </c>
      <c r="AK301" s="195">
        <f>$E301*'Atrações - Compra de Tickets'!AJ151</f>
        <v>127185.70729741832</v>
      </c>
      <c r="AL301" s="195">
        <f>$E301*'Atrações - Compra de Tickets'!AK151</f>
        <v>127752.48917586467</v>
      </c>
      <c r="AM301" s="195">
        <f>$E301*'Atrações - Compra de Tickets'!AL151</f>
        <v>128318.07745589418</v>
      </c>
      <c r="AN301" s="195">
        <f>$E301*'Atrações - Compra de Tickets'!AM151</f>
        <v>128882.36922649006</v>
      </c>
      <c r="AO301" s="194"/>
    </row>
    <row r="302" spans="2:41" s="193" customFormat="1" ht="20.100000000000001" customHeight="1" x14ac:dyDescent="0.25">
      <c r="B302" s="199"/>
      <c r="C302" s="198"/>
      <c r="D302" s="197" t="s">
        <v>167</v>
      </c>
      <c r="E302" s="278">
        <f>VLOOKUP($C297,'Mix de Usos'!$A$10:$L$21,11,0)</f>
        <v>15.751650000000001</v>
      </c>
      <c r="F302" s="195">
        <f>$E302*'Atrações - Compra de Tickets'!E152</f>
        <v>28776.019939874976</v>
      </c>
      <c r="G302" s="195">
        <f>$E302*'Atrações - Compra de Tickets'!F152</f>
        <v>28667.000587429062</v>
      </c>
      <c r="H302" s="195">
        <f>$E302*'Atrações - Compra de Tickets'!G152</f>
        <v>29443.919861464274</v>
      </c>
      <c r="I302" s="195">
        <f>$E302*'Atrações - Compra de Tickets'!H152</f>
        <v>30033.271795386987</v>
      </c>
      <c r="J302" s="195">
        <f>$E302*'Atrações - Compra de Tickets'!I152</f>
        <v>32228.32876684067</v>
      </c>
      <c r="K302" s="195">
        <f>$E302*'Atrações - Compra de Tickets'!J152</f>
        <v>36007.788497502908</v>
      </c>
      <c r="L302" s="195">
        <f>$E302*'Atrações - Compra de Tickets'!K152</f>
        <v>41639.675923972478</v>
      </c>
      <c r="M302" s="195">
        <f>$E302*'Atrações - Compra de Tickets'!L152</f>
        <v>41854.349823468707</v>
      </c>
      <c r="N302" s="195">
        <f>$E302*'Atrações - Compra de Tickets'!M152</f>
        <v>42068.907042136932</v>
      </c>
      <c r="O302" s="195">
        <f>$E302*'Atrações - Compra de Tickets'!N152</f>
        <v>42283.343247424404</v>
      </c>
      <c r="P302" s="195">
        <f>$E302*'Atrações - Compra de Tickets'!O152</f>
        <v>42497.65383071723</v>
      </c>
      <c r="Q302" s="195">
        <f>$E302*'Atrações - Compra de Tickets'!P152</f>
        <v>42711.833883175124</v>
      </c>
      <c r="R302" s="195">
        <f>$E302*'Atrações - Compra de Tickets'!Q152</f>
        <v>42925.878168839699</v>
      </c>
      <c r="S302" s="195">
        <f>$E302*'Atrações - Compra de Tickets'!R152</f>
        <v>43139.781094638871</v>
      </c>
      <c r="T302" s="195">
        <f>$E302*'Atrações - Compra de Tickets'!S152</f>
        <v>43353.536676844218</v>
      </c>
      <c r="U302" s="195">
        <f>$E302*'Atrações - Compra de Tickets'!T152</f>
        <v>43567.1385034657</v>
      </c>
      <c r="V302" s="195">
        <f>$E302*'Atrações - Compra de Tickets'!U152</f>
        <v>43780.579691975632</v>
      </c>
      <c r="W302" s="195">
        <f>$E302*'Atrações - Compra de Tickets'!V152</f>
        <v>43993.85284164561</v>
      </c>
      <c r="X302" s="195">
        <f>$E302*'Atrações - Compra de Tickets'!W152</f>
        <v>44206.949979649464</v>
      </c>
      <c r="Y302" s="195">
        <f>$E302*'Atrações - Compra de Tickets'!X152</f>
        <v>44419.86249992287</v>
      </c>
      <c r="Z302" s="195">
        <f>$E302*'Atrações - Compra de Tickets'!Y152</f>
        <v>44632.581093577079</v>
      </c>
      <c r="AA302" s="195">
        <f>$E302*'Atrações - Compra de Tickets'!Z152</f>
        <v>44845.095669421338</v>
      </c>
      <c r="AB302" s="195">
        <f>$E302*'Atrações - Compra de Tickets'!AA152</f>
        <v>45057.395262852893</v>
      </c>
      <c r="AC302" s="195">
        <f>$E302*'Atrações - Compra de Tickets'!AB152</f>
        <v>45269.467931003586</v>
      </c>
      <c r="AD302" s="195">
        <f>$E302*'Atrações - Compra de Tickets'!AC152</f>
        <v>45481.300631570295</v>
      </c>
      <c r="AE302" s="195">
        <f>$E302*'Atrações - Compra de Tickets'!AD152</f>
        <v>45692.87908217623</v>
      </c>
      <c r="AF302" s="195">
        <f>$E302*'Atrações - Compra de Tickets'!AE152</f>
        <v>45904.187596373245</v>
      </c>
      <c r="AG302" s="195">
        <f>$E302*'Atrações - Compra de Tickets'!AF152</f>
        <v>46115.208891456823</v>
      </c>
      <c r="AH302" s="195">
        <f>$E302*'Atrações - Compra de Tickets'!AG152</f>
        <v>46325.923862056523</v>
      </c>
      <c r="AI302" s="195">
        <f>$E302*'Atrações - Compra de Tickets'!AH152</f>
        <v>46536.311311899161</v>
      </c>
      <c r="AJ302" s="195">
        <f>$E302*'Atrações - Compra de Tickets'!AI152</f>
        <v>46746.347634091064</v>
      </c>
      <c r="AK302" s="195">
        <f>$E302*'Atrações - Compra de Tickets'!AJ152</f>
        <v>46956.006427559027</v>
      </c>
      <c r="AL302" s="195">
        <f>$E302*'Atrações - Compra de Tickets'!AK152</f>
        <v>47165.258033677899</v>
      </c>
      <c r="AM302" s="195">
        <f>$E302*'Atrações - Compra de Tickets'!AL152</f>
        <v>47374.068972239671</v>
      </c>
      <c r="AN302" s="195">
        <f>$E302*'Atrações - Compra de Tickets'!AM152</f>
        <v>47582.401249271068</v>
      </c>
      <c r="AO302" s="194"/>
    </row>
    <row r="303" spans="2:41" s="208" customFormat="1" ht="20.100000000000001" customHeight="1" x14ac:dyDescent="0.25">
      <c r="B303" s="213"/>
      <c r="C303" s="212"/>
      <c r="D303" s="211"/>
      <c r="E303" s="210"/>
      <c r="F303" s="209"/>
      <c r="G303" s="209"/>
      <c r="H303" s="209"/>
      <c r="I303" s="209"/>
      <c r="J303" s="209"/>
      <c r="K303" s="209"/>
      <c r="L303" s="209"/>
      <c r="M303" s="209"/>
      <c r="N303" s="209"/>
      <c r="O303" s="209"/>
      <c r="P303" s="209"/>
      <c r="Q303" s="209"/>
      <c r="R303" s="209"/>
      <c r="S303" s="209"/>
      <c r="T303" s="209"/>
      <c r="U303" s="209"/>
      <c r="V303" s="209"/>
      <c r="W303" s="209"/>
      <c r="X303" s="209"/>
      <c r="Y303" s="209"/>
      <c r="Z303" s="209"/>
      <c r="AA303" s="209"/>
      <c r="AB303" s="209"/>
      <c r="AC303" s="209"/>
      <c r="AD303" s="209"/>
      <c r="AE303" s="209"/>
      <c r="AF303" s="209"/>
      <c r="AG303" s="209"/>
      <c r="AH303" s="209"/>
      <c r="AI303" s="209"/>
      <c r="AJ303" s="209"/>
      <c r="AK303" s="209"/>
      <c r="AL303" s="209"/>
      <c r="AM303" s="209"/>
      <c r="AN303" s="209"/>
    </row>
    <row r="304" spans="2:41" s="202" customFormat="1" ht="20.100000000000001" customHeight="1" x14ac:dyDescent="0.25">
      <c r="B304" s="207"/>
      <c r="C304" s="206"/>
      <c r="D304" s="205" t="s">
        <v>47</v>
      </c>
      <c r="E304" s="204"/>
      <c r="F304" s="203"/>
      <c r="G304" s="203"/>
      <c r="H304" s="203"/>
      <c r="I304" s="203"/>
      <c r="J304" s="203"/>
      <c r="K304" s="203"/>
      <c r="L304" s="203"/>
      <c r="M304" s="203"/>
      <c r="N304" s="203"/>
      <c r="O304" s="203"/>
      <c r="P304" s="203"/>
      <c r="Q304" s="203"/>
      <c r="R304" s="203"/>
      <c r="S304" s="203"/>
      <c r="T304" s="203"/>
      <c r="U304" s="203"/>
      <c r="V304" s="203"/>
      <c r="W304" s="203"/>
      <c r="X304" s="203"/>
      <c r="Y304" s="203"/>
      <c r="Z304" s="203"/>
      <c r="AA304" s="203"/>
      <c r="AB304" s="203"/>
      <c r="AC304" s="203"/>
      <c r="AD304" s="203"/>
      <c r="AE304" s="203"/>
      <c r="AF304" s="203"/>
      <c r="AG304" s="203"/>
      <c r="AH304" s="203"/>
      <c r="AI304" s="203"/>
      <c r="AJ304" s="203"/>
      <c r="AK304" s="203"/>
      <c r="AL304" s="203"/>
      <c r="AM304" s="203"/>
      <c r="AN304" s="203"/>
    </row>
    <row r="305" spans="2:41" s="193" customFormat="1" ht="20.100000000000001" customHeight="1" x14ac:dyDescent="0.25">
      <c r="B305" s="199"/>
      <c r="C305" s="199" t="str">
        <f>C297</f>
        <v>A3</v>
      </c>
      <c r="D305" s="201" t="s">
        <v>166</v>
      </c>
      <c r="E305" s="200">
        <f>SUM(F305:AN305)</f>
        <v>0</v>
      </c>
      <c r="F305" s="195">
        <f t="shared" ref="F305:AN305" si="54">SUM(F306:F310)</f>
        <v>0</v>
      </c>
      <c r="G305" s="195">
        <f t="shared" si="54"/>
        <v>0</v>
      </c>
      <c r="H305" s="195">
        <f t="shared" si="54"/>
        <v>0</v>
      </c>
      <c r="I305" s="195">
        <f t="shared" si="54"/>
        <v>0</v>
      </c>
      <c r="J305" s="195">
        <f t="shared" si="54"/>
        <v>0</v>
      </c>
      <c r="K305" s="195">
        <f t="shared" si="54"/>
        <v>0</v>
      </c>
      <c r="L305" s="195">
        <f t="shared" si="54"/>
        <v>0</v>
      </c>
      <c r="M305" s="195">
        <f t="shared" si="54"/>
        <v>0</v>
      </c>
      <c r="N305" s="195">
        <f t="shared" si="54"/>
        <v>0</v>
      </c>
      <c r="O305" s="195">
        <f t="shared" si="54"/>
        <v>0</v>
      </c>
      <c r="P305" s="195">
        <f t="shared" si="54"/>
        <v>0</v>
      </c>
      <c r="Q305" s="195">
        <f t="shared" si="54"/>
        <v>0</v>
      </c>
      <c r="R305" s="195">
        <f t="shared" si="54"/>
        <v>0</v>
      </c>
      <c r="S305" s="195">
        <f t="shared" si="54"/>
        <v>0</v>
      </c>
      <c r="T305" s="195">
        <f t="shared" si="54"/>
        <v>0</v>
      </c>
      <c r="U305" s="195">
        <f t="shared" si="54"/>
        <v>0</v>
      </c>
      <c r="V305" s="195">
        <f t="shared" si="54"/>
        <v>0</v>
      </c>
      <c r="W305" s="195">
        <f t="shared" si="54"/>
        <v>0</v>
      </c>
      <c r="X305" s="195">
        <f t="shared" si="54"/>
        <v>0</v>
      </c>
      <c r="Y305" s="195">
        <f t="shared" si="54"/>
        <v>0</v>
      </c>
      <c r="Z305" s="195">
        <f t="shared" si="54"/>
        <v>0</v>
      </c>
      <c r="AA305" s="195">
        <f t="shared" si="54"/>
        <v>0</v>
      </c>
      <c r="AB305" s="195">
        <f t="shared" si="54"/>
        <v>0</v>
      </c>
      <c r="AC305" s="195">
        <f t="shared" si="54"/>
        <v>0</v>
      </c>
      <c r="AD305" s="195">
        <f t="shared" si="54"/>
        <v>0</v>
      </c>
      <c r="AE305" s="195">
        <f t="shared" si="54"/>
        <v>0</v>
      </c>
      <c r="AF305" s="195">
        <f t="shared" si="54"/>
        <v>0</v>
      </c>
      <c r="AG305" s="195">
        <f t="shared" si="54"/>
        <v>0</v>
      </c>
      <c r="AH305" s="195">
        <f t="shared" si="54"/>
        <v>0</v>
      </c>
      <c r="AI305" s="195">
        <f t="shared" si="54"/>
        <v>0</v>
      </c>
      <c r="AJ305" s="195">
        <f t="shared" si="54"/>
        <v>0</v>
      </c>
      <c r="AK305" s="195">
        <f t="shared" si="54"/>
        <v>0</v>
      </c>
      <c r="AL305" s="195">
        <f t="shared" si="54"/>
        <v>0</v>
      </c>
      <c r="AM305" s="195">
        <f t="shared" si="54"/>
        <v>0</v>
      </c>
      <c r="AN305" s="195">
        <f t="shared" si="54"/>
        <v>0</v>
      </c>
      <c r="AO305" s="194"/>
    </row>
    <row r="306" spans="2:41" s="193" customFormat="1" ht="20.100000000000001" customHeight="1" x14ac:dyDescent="0.25">
      <c r="B306" s="199"/>
      <c r="C306" s="198"/>
      <c r="D306" s="197" t="s">
        <v>165</v>
      </c>
      <c r="E306" s="278">
        <f>VLOOKUP($C305,'Mix de Usos'!$A$10:$L$21,6,0)</f>
        <v>0</v>
      </c>
      <c r="F306" s="195">
        <f>$E306*'Atrações - Compra de Tickets'!E156</f>
        <v>0</v>
      </c>
      <c r="G306" s="195">
        <f>$E306*'Atrações - Compra de Tickets'!F156</f>
        <v>0</v>
      </c>
      <c r="H306" s="195">
        <f>$E306*'Atrações - Compra de Tickets'!G156</f>
        <v>0</v>
      </c>
      <c r="I306" s="195">
        <f>$E306*'Atrações - Compra de Tickets'!H156</f>
        <v>0</v>
      </c>
      <c r="J306" s="195">
        <f>$E306*'Atrações - Compra de Tickets'!I156</f>
        <v>0</v>
      </c>
      <c r="K306" s="195">
        <f>$E306*'Atrações - Compra de Tickets'!J156</f>
        <v>0</v>
      </c>
      <c r="L306" s="195">
        <f>$E306*'Atrações - Compra de Tickets'!K156</f>
        <v>0</v>
      </c>
      <c r="M306" s="195">
        <f>$E306*'Atrações - Compra de Tickets'!L156</f>
        <v>0</v>
      </c>
      <c r="N306" s="195">
        <f>$E306*'Atrações - Compra de Tickets'!M156</f>
        <v>0</v>
      </c>
      <c r="O306" s="195">
        <f>$E306*'Atrações - Compra de Tickets'!N156</f>
        <v>0</v>
      </c>
      <c r="P306" s="195">
        <f>$E306*'Atrações - Compra de Tickets'!O156</f>
        <v>0</v>
      </c>
      <c r="Q306" s="195">
        <f>$E306*'Atrações - Compra de Tickets'!P156</f>
        <v>0</v>
      </c>
      <c r="R306" s="195">
        <f>$E306*'Atrações - Compra de Tickets'!Q156</f>
        <v>0</v>
      </c>
      <c r="S306" s="195">
        <f>$E306*'Atrações - Compra de Tickets'!R156</f>
        <v>0</v>
      </c>
      <c r="T306" s="195">
        <f>$E306*'Atrações - Compra de Tickets'!S156</f>
        <v>0</v>
      </c>
      <c r="U306" s="195">
        <f>$E306*'Atrações - Compra de Tickets'!T156</f>
        <v>0</v>
      </c>
      <c r="V306" s="195">
        <f>$E306*'Atrações - Compra de Tickets'!U156</f>
        <v>0</v>
      </c>
      <c r="W306" s="195">
        <f>$E306*'Atrações - Compra de Tickets'!V156</f>
        <v>0</v>
      </c>
      <c r="X306" s="195">
        <f>$E306*'Atrações - Compra de Tickets'!W156</f>
        <v>0</v>
      </c>
      <c r="Y306" s="195">
        <f>$E306*'Atrações - Compra de Tickets'!X156</f>
        <v>0</v>
      </c>
      <c r="Z306" s="195">
        <f>$E306*'Atrações - Compra de Tickets'!Y156</f>
        <v>0</v>
      </c>
      <c r="AA306" s="195">
        <f>$E306*'Atrações - Compra de Tickets'!Z156</f>
        <v>0</v>
      </c>
      <c r="AB306" s="195">
        <f>$E306*'Atrações - Compra de Tickets'!AA156</f>
        <v>0</v>
      </c>
      <c r="AC306" s="195">
        <f>$E306*'Atrações - Compra de Tickets'!AB156</f>
        <v>0</v>
      </c>
      <c r="AD306" s="195">
        <f>$E306*'Atrações - Compra de Tickets'!AC156</f>
        <v>0</v>
      </c>
      <c r="AE306" s="195">
        <f>$E306*'Atrações - Compra de Tickets'!AD156</f>
        <v>0</v>
      </c>
      <c r="AF306" s="195">
        <f>$E306*'Atrações - Compra de Tickets'!AE156</f>
        <v>0</v>
      </c>
      <c r="AG306" s="195">
        <f>$E306*'Atrações - Compra de Tickets'!AF156</f>
        <v>0</v>
      </c>
      <c r="AH306" s="195">
        <f>$E306*'Atrações - Compra de Tickets'!AG156</f>
        <v>0</v>
      </c>
      <c r="AI306" s="195">
        <f>$E306*'Atrações - Compra de Tickets'!AH156</f>
        <v>0</v>
      </c>
      <c r="AJ306" s="195">
        <f>$E306*'Atrações - Compra de Tickets'!AI156</f>
        <v>0</v>
      </c>
      <c r="AK306" s="195">
        <f>$E306*'Atrações - Compra de Tickets'!AJ156</f>
        <v>0</v>
      </c>
      <c r="AL306" s="195">
        <f>$E306*'Atrações - Compra de Tickets'!AK156</f>
        <v>0</v>
      </c>
      <c r="AM306" s="195">
        <f>$E306*'Atrações - Compra de Tickets'!AL156</f>
        <v>0</v>
      </c>
      <c r="AN306" s="195">
        <f>$E306*'Atrações - Compra de Tickets'!AM156</f>
        <v>0</v>
      </c>
      <c r="AO306" s="194"/>
    </row>
    <row r="307" spans="2:41" s="193" customFormat="1" ht="20.100000000000001" customHeight="1" x14ac:dyDescent="0.25">
      <c r="B307" s="199"/>
      <c r="C307" s="198"/>
      <c r="D307" s="197" t="s">
        <v>164</v>
      </c>
      <c r="E307" s="278">
        <f>VLOOKUP($C305,'Mix de Usos'!$A$10:$L$21,6,0)</f>
        <v>0</v>
      </c>
      <c r="F307" s="195">
        <f>$E307*'Atrações - Compra de Tickets'!E157</f>
        <v>0</v>
      </c>
      <c r="G307" s="195">
        <f>$E307*'Atrações - Compra de Tickets'!F157</f>
        <v>0</v>
      </c>
      <c r="H307" s="195">
        <f>$E307*'Atrações - Compra de Tickets'!G157</f>
        <v>0</v>
      </c>
      <c r="I307" s="195">
        <f>$E307*'Atrações - Compra de Tickets'!H157</f>
        <v>0</v>
      </c>
      <c r="J307" s="195">
        <f>$E307*'Atrações - Compra de Tickets'!I157</f>
        <v>0</v>
      </c>
      <c r="K307" s="195">
        <f>$E307*'Atrações - Compra de Tickets'!J157</f>
        <v>0</v>
      </c>
      <c r="L307" s="195">
        <f>$E307*'Atrações - Compra de Tickets'!K157</f>
        <v>0</v>
      </c>
      <c r="M307" s="195">
        <f>$E307*'Atrações - Compra de Tickets'!L157</f>
        <v>0</v>
      </c>
      <c r="N307" s="195">
        <f>$E307*'Atrações - Compra de Tickets'!M157</f>
        <v>0</v>
      </c>
      <c r="O307" s="195">
        <f>$E307*'Atrações - Compra de Tickets'!N157</f>
        <v>0</v>
      </c>
      <c r="P307" s="195">
        <f>$E307*'Atrações - Compra de Tickets'!O157</f>
        <v>0</v>
      </c>
      <c r="Q307" s="195">
        <f>$E307*'Atrações - Compra de Tickets'!P157</f>
        <v>0</v>
      </c>
      <c r="R307" s="195">
        <f>$E307*'Atrações - Compra de Tickets'!Q157</f>
        <v>0</v>
      </c>
      <c r="S307" s="195">
        <f>$E307*'Atrações - Compra de Tickets'!R157</f>
        <v>0</v>
      </c>
      <c r="T307" s="195">
        <f>$E307*'Atrações - Compra de Tickets'!S157</f>
        <v>0</v>
      </c>
      <c r="U307" s="195">
        <f>$E307*'Atrações - Compra de Tickets'!T157</f>
        <v>0</v>
      </c>
      <c r="V307" s="195">
        <f>$E307*'Atrações - Compra de Tickets'!U157</f>
        <v>0</v>
      </c>
      <c r="W307" s="195">
        <f>$E307*'Atrações - Compra de Tickets'!V157</f>
        <v>0</v>
      </c>
      <c r="X307" s="195">
        <f>$E307*'Atrações - Compra de Tickets'!W157</f>
        <v>0</v>
      </c>
      <c r="Y307" s="195">
        <f>$E307*'Atrações - Compra de Tickets'!X157</f>
        <v>0</v>
      </c>
      <c r="Z307" s="195">
        <f>$E307*'Atrações - Compra de Tickets'!Y157</f>
        <v>0</v>
      </c>
      <c r="AA307" s="195">
        <f>$E307*'Atrações - Compra de Tickets'!Z157</f>
        <v>0</v>
      </c>
      <c r="AB307" s="195">
        <f>$E307*'Atrações - Compra de Tickets'!AA157</f>
        <v>0</v>
      </c>
      <c r="AC307" s="195">
        <f>$E307*'Atrações - Compra de Tickets'!AB157</f>
        <v>0</v>
      </c>
      <c r="AD307" s="195">
        <f>$E307*'Atrações - Compra de Tickets'!AC157</f>
        <v>0</v>
      </c>
      <c r="AE307" s="195">
        <f>$E307*'Atrações - Compra de Tickets'!AD157</f>
        <v>0</v>
      </c>
      <c r="AF307" s="195">
        <f>$E307*'Atrações - Compra de Tickets'!AE157</f>
        <v>0</v>
      </c>
      <c r="AG307" s="195">
        <f>$E307*'Atrações - Compra de Tickets'!AF157</f>
        <v>0</v>
      </c>
      <c r="AH307" s="195">
        <f>$E307*'Atrações - Compra de Tickets'!AG157</f>
        <v>0</v>
      </c>
      <c r="AI307" s="195">
        <f>$E307*'Atrações - Compra de Tickets'!AH157</f>
        <v>0</v>
      </c>
      <c r="AJ307" s="195">
        <f>$E307*'Atrações - Compra de Tickets'!AI157</f>
        <v>0</v>
      </c>
      <c r="AK307" s="195">
        <f>$E307*'Atrações - Compra de Tickets'!AJ157</f>
        <v>0</v>
      </c>
      <c r="AL307" s="195">
        <f>$E307*'Atrações - Compra de Tickets'!AK157</f>
        <v>0</v>
      </c>
      <c r="AM307" s="195">
        <f>$E307*'Atrações - Compra de Tickets'!AL157</f>
        <v>0</v>
      </c>
      <c r="AN307" s="195">
        <f>$E307*'Atrações - Compra de Tickets'!AM157</f>
        <v>0</v>
      </c>
      <c r="AO307" s="194"/>
    </row>
    <row r="308" spans="2:41" s="193" customFormat="1" ht="20.100000000000001" customHeight="1" x14ac:dyDescent="0.25">
      <c r="B308" s="199"/>
      <c r="C308" s="198"/>
      <c r="D308" s="197" t="s">
        <v>163</v>
      </c>
      <c r="E308" s="278">
        <f>VLOOKUP($C305,'Mix de Usos'!$A$10:$L$21,6,0)</f>
        <v>0</v>
      </c>
      <c r="F308" s="195">
        <f>$E308*'Atrações - Compra de Tickets'!E158</f>
        <v>0</v>
      </c>
      <c r="G308" s="195">
        <f>$E308*'Atrações - Compra de Tickets'!F158</f>
        <v>0</v>
      </c>
      <c r="H308" s="195">
        <f>$E308*'Atrações - Compra de Tickets'!G158</f>
        <v>0</v>
      </c>
      <c r="I308" s="195">
        <f>$E308*'Atrações - Compra de Tickets'!H158</f>
        <v>0</v>
      </c>
      <c r="J308" s="195">
        <f>$E308*'Atrações - Compra de Tickets'!I158</f>
        <v>0</v>
      </c>
      <c r="K308" s="195">
        <f>$E308*'Atrações - Compra de Tickets'!J158</f>
        <v>0</v>
      </c>
      <c r="L308" s="195">
        <f>$E308*'Atrações - Compra de Tickets'!K158</f>
        <v>0</v>
      </c>
      <c r="M308" s="195">
        <f>$E308*'Atrações - Compra de Tickets'!L158</f>
        <v>0</v>
      </c>
      <c r="N308" s="195">
        <f>$E308*'Atrações - Compra de Tickets'!M158</f>
        <v>0</v>
      </c>
      <c r="O308" s="195">
        <f>$E308*'Atrações - Compra de Tickets'!N158</f>
        <v>0</v>
      </c>
      <c r="P308" s="195">
        <f>$E308*'Atrações - Compra de Tickets'!O158</f>
        <v>0</v>
      </c>
      <c r="Q308" s="195">
        <f>$E308*'Atrações - Compra de Tickets'!P158</f>
        <v>0</v>
      </c>
      <c r="R308" s="195">
        <f>$E308*'Atrações - Compra de Tickets'!Q158</f>
        <v>0</v>
      </c>
      <c r="S308" s="195">
        <f>$E308*'Atrações - Compra de Tickets'!R158</f>
        <v>0</v>
      </c>
      <c r="T308" s="195">
        <f>$E308*'Atrações - Compra de Tickets'!S158</f>
        <v>0</v>
      </c>
      <c r="U308" s="195">
        <f>$E308*'Atrações - Compra de Tickets'!T158</f>
        <v>0</v>
      </c>
      <c r="V308" s="195">
        <f>$E308*'Atrações - Compra de Tickets'!U158</f>
        <v>0</v>
      </c>
      <c r="W308" s="195">
        <f>$E308*'Atrações - Compra de Tickets'!V158</f>
        <v>0</v>
      </c>
      <c r="X308" s="195">
        <f>$E308*'Atrações - Compra de Tickets'!W158</f>
        <v>0</v>
      </c>
      <c r="Y308" s="195">
        <f>$E308*'Atrações - Compra de Tickets'!X158</f>
        <v>0</v>
      </c>
      <c r="Z308" s="195">
        <f>$E308*'Atrações - Compra de Tickets'!Y158</f>
        <v>0</v>
      </c>
      <c r="AA308" s="195">
        <f>$E308*'Atrações - Compra de Tickets'!Z158</f>
        <v>0</v>
      </c>
      <c r="AB308" s="195">
        <f>$E308*'Atrações - Compra de Tickets'!AA158</f>
        <v>0</v>
      </c>
      <c r="AC308" s="195">
        <f>$E308*'Atrações - Compra de Tickets'!AB158</f>
        <v>0</v>
      </c>
      <c r="AD308" s="195">
        <f>$E308*'Atrações - Compra de Tickets'!AC158</f>
        <v>0</v>
      </c>
      <c r="AE308" s="195">
        <f>$E308*'Atrações - Compra de Tickets'!AD158</f>
        <v>0</v>
      </c>
      <c r="AF308" s="195">
        <f>$E308*'Atrações - Compra de Tickets'!AE158</f>
        <v>0</v>
      </c>
      <c r="AG308" s="195">
        <f>$E308*'Atrações - Compra de Tickets'!AF158</f>
        <v>0</v>
      </c>
      <c r="AH308" s="195">
        <f>$E308*'Atrações - Compra de Tickets'!AG158</f>
        <v>0</v>
      </c>
      <c r="AI308" s="195">
        <f>$E308*'Atrações - Compra de Tickets'!AH158</f>
        <v>0</v>
      </c>
      <c r="AJ308" s="195">
        <f>$E308*'Atrações - Compra de Tickets'!AI158</f>
        <v>0</v>
      </c>
      <c r="AK308" s="195">
        <f>$E308*'Atrações - Compra de Tickets'!AJ158</f>
        <v>0</v>
      </c>
      <c r="AL308" s="195">
        <f>$E308*'Atrações - Compra de Tickets'!AK158</f>
        <v>0</v>
      </c>
      <c r="AM308" s="195">
        <f>$E308*'Atrações - Compra de Tickets'!AL158</f>
        <v>0</v>
      </c>
      <c r="AN308" s="195">
        <f>$E308*'Atrações - Compra de Tickets'!AM158</f>
        <v>0</v>
      </c>
      <c r="AO308" s="194"/>
    </row>
    <row r="309" spans="2:41" s="193" customFormat="1" ht="20.100000000000001" customHeight="1" x14ac:dyDescent="0.25">
      <c r="B309" s="199"/>
      <c r="C309" s="198"/>
      <c r="D309" s="197" t="s">
        <v>162</v>
      </c>
      <c r="E309" s="278">
        <f>VLOOKUP($C305,'Mix de Usos'!$A$10:$L$21,6,0)</f>
        <v>0</v>
      </c>
      <c r="F309" s="195">
        <f>$E309*'Atrações - Compra de Tickets'!E159</f>
        <v>0</v>
      </c>
      <c r="G309" s="195">
        <f>$E309*'Atrações - Compra de Tickets'!F159</f>
        <v>0</v>
      </c>
      <c r="H309" s="195">
        <f>$E309*'Atrações - Compra de Tickets'!G159</f>
        <v>0</v>
      </c>
      <c r="I309" s="195">
        <f>$E309*'Atrações - Compra de Tickets'!H159</f>
        <v>0</v>
      </c>
      <c r="J309" s="195">
        <f>$E309*'Atrações - Compra de Tickets'!I159</f>
        <v>0</v>
      </c>
      <c r="K309" s="195">
        <f>$E309*'Atrações - Compra de Tickets'!J159</f>
        <v>0</v>
      </c>
      <c r="L309" s="195">
        <f>$E309*'Atrações - Compra de Tickets'!K159</f>
        <v>0</v>
      </c>
      <c r="M309" s="195">
        <f>$E309*'Atrações - Compra de Tickets'!L159</f>
        <v>0</v>
      </c>
      <c r="N309" s="195">
        <f>$E309*'Atrações - Compra de Tickets'!M159</f>
        <v>0</v>
      </c>
      <c r="O309" s="195">
        <f>$E309*'Atrações - Compra de Tickets'!N159</f>
        <v>0</v>
      </c>
      <c r="P309" s="195">
        <f>$E309*'Atrações - Compra de Tickets'!O159</f>
        <v>0</v>
      </c>
      <c r="Q309" s="195">
        <f>$E309*'Atrações - Compra de Tickets'!P159</f>
        <v>0</v>
      </c>
      <c r="R309" s="195">
        <f>$E309*'Atrações - Compra de Tickets'!Q159</f>
        <v>0</v>
      </c>
      <c r="S309" s="195">
        <f>$E309*'Atrações - Compra de Tickets'!R159</f>
        <v>0</v>
      </c>
      <c r="T309" s="195">
        <f>$E309*'Atrações - Compra de Tickets'!S159</f>
        <v>0</v>
      </c>
      <c r="U309" s="195">
        <f>$E309*'Atrações - Compra de Tickets'!T159</f>
        <v>0</v>
      </c>
      <c r="V309" s="195">
        <f>$E309*'Atrações - Compra de Tickets'!U159</f>
        <v>0</v>
      </c>
      <c r="W309" s="195">
        <f>$E309*'Atrações - Compra de Tickets'!V159</f>
        <v>0</v>
      </c>
      <c r="X309" s="195">
        <f>$E309*'Atrações - Compra de Tickets'!W159</f>
        <v>0</v>
      </c>
      <c r="Y309" s="195">
        <f>$E309*'Atrações - Compra de Tickets'!X159</f>
        <v>0</v>
      </c>
      <c r="Z309" s="195">
        <f>$E309*'Atrações - Compra de Tickets'!Y159</f>
        <v>0</v>
      </c>
      <c r="AA309" s="195">
        <f>$E309*'Atrações - Compra de Tickets'!Z159</f>
        <v>0</v>
      </c>
      <c r="AB309" s="195">
        <f>$E309*'Atrações - Compra de Tickets'!AA159</f>
        <v>0</v>
      </c>
      <c r="AC309" s="195">
        <f>$E309*'Atrações - Compra de Tickets'!AB159</f>
        <v>0</v>
      </c>
      <c r="AD309" s="195">
        <f>$E309*'Atrações - Compra de Tickets'!AC159</f>
        <v>0</v>
      </c>
      <c r="AE309" s="195">
        <f>$E309*'Atrações - Compra de Tickets'!AD159</f>
        <v>0</v>
      </c>
      <c r="AF309" s="195">
        <f>$E309*'Atrações - Compra de Tickets'!AE159</f>
        <v>0</v>
      </c>
      <c r="AG309" s="195">
        <f>$E309*'Atrações - Compra de Tickets'!AF159</f>
        <v>0</v>
      </c>
      <c r="AH309" s="195">
        <f>$E309*'Atrações - Compra de Tickets'!AG159</f>
        <v>0</v>
      </c>
      <c r="AI309" s="195">
        <f>$E309*'Atrações - Compra de Tickets'!AH159</f>
        <v>0</v>
      </c>
      <c r="AJ309" s="195">
        <f>$E309*'Atrações - Compra de Tickets'!AI159</f>
        <v>0</v>
      </c>
      <c r="AK309" s="195">
        <f>$E309*'Atrações - Compra de Tickets'!AJ159</f>
        <v>0</v>
      </c>
      <c r="AL309" s="195">
        <f>$E309*'Atrações - Compra de Tickets'!AK159</f>
        <v>0</v>
      </c>
      <c r="AM309" s="195">
        <f>$E309*'Atrações - Compra de Tickets'!AL159</f>
        <v>0</v>
      </c>
      <c r="AN309" s="195">
        <f>$E309*'Atrações - Compra de Tickets'!AM159</f>
        <v>0</v>
      </c>
      <c r="AO309" s="194"/>
    </row>
    <row r="310" spans="2:41" s="193" customFormat="1" ht="20.100000000000001" customHeight="1" x14ac:dyDescent="0.25">
      <c r="B310" s="199"/>
      <c r="C310" s="198"/>
      <c r="D310" s="197" t="s">
        <v>161</v>
      </c>
      <c r="E310" s="278">
        <f>VLOOKUP($C305,'Mix de Usos'!$A$10:$L$21,6,0)</f>
        <v>0</v>
      </c>
      <c r="F310" s="195">
        <f>$E310*'Atrações - Compra de Tickets'!E160</f>
        <v>0</v>
      </c>
      <c r="G310" s="195">
        <f>$E310*'Atrações - Compra de Tickets'!F160</f>
        <v>0</v>
      </c>
      <c r="H310" s="195">
        <f>$E310*'Atrações - Compra de Tickets'!G160</f>
        <v>0</v>
      </c>
      <c r="I310" s="195">
        <f>$E310*'Atrações - Compra de Tickets'!H160</f>
        <v>0</v>
      </c>
      <c r="J310" s="195">
        <f>$E310*'Atrações - Compra de Tickets'!I160</f>
        <v>0</v>
      </c>
      <c r="K310" s="195">
        <f>$E310*'Atrações - Compra de Tickets'!J160</f>
        <v>0</v>
      </c>
      <c r="L310" s="195">
        <f>$E310*'Atrações - Compra de Tickets'!K160</f>
        <v>0</v>
      </c>
      <c r="M310" s="195">
        <f>$E310*'Atrações - Compra de Tickets'!L160</f>
        <v>0</v>
      </c>
      <c r="N310" s="195">
        <f>$E310*'Atrações - Compra de Tickets'!M160</f>
        <v>0</v>
      </c>
      <c r="O310" s="195">
        <f>$E310*'Atrações - Compra de Tickets'!N160</f>
        <v>0</v>
      </c>
      <c r="P310" s="195">
        <f>$E310*'Atrações - Compra de Tickets'!O160</f>
        <v>0</v>
      </c>
      <c r="Q310" s="195">
        <f>$E310*'Atrações - Compra de Tickets'!P160</f>
        <v>0</v>
      </c>
      <c r="R310" s="195">
        <f>$E310*'Atrações - Compra de Tickets'!Q160</f>
        <v>0</v>
      </c>
      <c r="S310" s="195">
        <f>$E310*'Atrações - Compra de Tickets'!R160</f>
        <v>0</v>
      </c>
      <c r="T310" s="195">
        <f>$E310*'Atrações - Compra de Tickets'!S160</f>
        <v>0</v>
      </c>
      <c r="U310" s="195">
        <f>$E310*'Atrações - Compra de Tickets'!T160</f>
        <v>0</v>
      </c>
      <c r="V310" s="195">
        <f>$E310*'Atrações - Compra de Tickets'!U160</f>
        <v>0</v>
      </c>
      <c r="W310" s="195">
        <f>$E310*'Atrações - Compra de Tickets'!V160</f>
        <v>0</v>
      </c>
      <c r="X310" s="195">
        <f>$E310*'Atrações - Compra de Tickets'!W160</f>
        <v>0</v>
      </c>
      <c r="Y310" s="195">
        <f>$E310*'Atrações - Compra de Tickets'!X160</f>
        <v>0</v>
      </c>
      <c r="Z310" s="195">
        <f>$E310*'Atrações - Compra de Tickets'!Y160</f>
        <v>0</v>
      </c>
      <c r="AA310" s="195">
        <f>$E310*'Atrações - Compra de Tickets'!Z160</f>
        <v>0</v>
      </c>
      <c r="AB310" s="195">
        <f>$E310*'Atrações - Compra de Tickets'!AA160</f>
        <v>0</v>
      </c>
      <c r="AC310" s="195">
        <f>$E310*'Atrações - Compra de Tickets'!AB160</f>
        <v>0</v>
      </c>
      <c r="AD310" s="195">
        <f>$E310*'Atrações - Compra de Tickets'!AC160</f>
        <v>0</v>
      </c>
      <c r="AE310" s="195">
        <f>$E310*'Atrações - Compra de Tickets'!AD160</f>
        <v>0</v>
      </c>
      <c r="AF310" s="195">
        <f>$E310*'Atrações - Compra de Tickets'!AE160</f>
        <v>0</v>
      </c>
      <c r="AG310" s="195">
        <f>$E310*'Atrações - Compra de Tickets'!AF160</f>
        <v>0</v>
      </c>
      <c r="AH310" s="195">
        <f>$E310*'Atrações - Compra de Tickets'!AG160</f>
        <v>0</v>
      </c>
      <c r="AI310" s="195">
        <f>$E310*'Atrações - Compra de Tickets'!AH160</f>
        <v>0</v>
      </c>
      <c r="AJ310" s="195">
        <f>$E310*'Atrações - Compra de Tickets'!AI160</f>
        <v>0</v>
      </c>
      <c r="AK310" s="195">
        <f>$E310*'Atrações - Compra de Tickets'!AJ160</f>
        <v>0</v>
      </c>
      <c r="AL310" s="195">
        <f>$E310*'Atrações - Compra de Tickets'!AK160</f>
        <v>0</v>
      </c>
      <c r="AM310" s="195">
        <f>$E310*'Atrações - Compra de Tickets'!AL160</f>
        <v>0</v>
      </c>
      <c r="AN310" s="195">
        <f>$E310*'Atrações - Compra de Tickets'!AM160</f>
        <v>0</v>
      </c>
      <c r="AO310" s="194"/>
    </row>
    <row r="311" spans="2:41" s="193" customFormat="1" ht="20.100000000000001" customHeight="1" x14ac:dyDescent="0.25">
      <c r="B311" s="199"/>
      <c r="C311" s="199" t="str">
        <f>C305</f>
        <v>A3</v>
      </c>
      <c r="D311" s="201" t="s">
        <v>160</v>
      </c>
      <c r="E311" s="200">
        <f>SUM(F311:AN311)</f>
        <v>0</v>
      </c>
      <c r="F311" s="195">
        <f t="shared" ref="F311:AN311" si="55">SUM(F312:F316)</f>
        <v>0</v>
      </c>
      <c r="G311" s="195">
        <f t="shared" si="55"/>
        <v>0</v>
      </c>
      <c r="H311" s="195">
        <f t="shared" si="55"/>
        <v>0</v>
      </c>
      <c r="I311" s="195">
        <f t="shared" si="55"/>
        <v>0</v>
      </c>
      <c r="J311" s="195">
        <f t="shared" si="55"/>
        <v>0</v>
      </c>
      <c r="K311" s="195">
        <f t="shared" si="55"/>
        <v>0</v>
      </c>
      <c r="L311" s="195">
        <f t="shared" si="55"/>
        <v>0</v>
      </c>
      <c r="M311" s="195">
        <f t="shared" si="55"/>
        <v>0</v>
      </c>
      <c r="N311" s="195">
        <f t="shared" si="55"/>
        <v>0</v>
      </c>
      <c r="O311" s="195">
        <f t="shared" si="55"/>
        <v>0</v>
      </c>
      <c r="P311" s="195">
        <f t="shared" si="55"/>
        <v>0</v>
      </c>
      <c r="Q311" s="195">
        <f t="shared" si="55"/>
        <v>0</v>
      </c>
      <c r="R311" s="195">
        <f t="shared" si="55"/>
        <v>0</v>
      </c>
      <c r="S311" s="195">
        <f t="shared" si="55"/>
        <v>0</v>
      </c>
      <c r="T311" s="195">
        <f t="shared" si="55"/>
        <v>0</v>
      </c>
      <c r="U311" s="195">
        <f t="shared" si="55"/>
        <v>0</v>
      </c>
      <c r="V311" s="195">
        <f t="shared" si="55"/>
        <v>0</v>
      </c>
      <c r="W311" s="195">
        <f t="shared" si="55"/>
        <v>0</v>
      </c>
      <c r="X311" s="195">
        <f t="shared" si="55"/>
        <v>0</v>
      </c>
      <c r="Y311" s="195">
        <f t="shared" si="55"/>
        <v>0</v>
      </c>
      <c r="Z311" s="195">
        <f t="shared" si="55"/>
        <v>0</v>
      </c>
      <c r="AA311" s="195">
        <f t="shared" si="55"/>
        <v>0</v>
      </c>
      <c r="AB311" s="195">
        <f t="shared" si="55"/>
        <v>0</v>
      </c>
      <c r="AC311" s="195">
        <f t="shared" si="55"/>
        <v>0</v>
      </c>
      <c r="AD311" s="195">
        <f t="shared" si="55"/>
        <v>0</v>
      </c>
      <c r="AE311" s="195">
        <f t="shared" si="55"/>
        <v>0</v>
      </c>
      <c r="AF311" s="195">
        <f t="shared" si="55"/>
        <v>0</v>
      </c>
      <c r="AG311" s="195">
        <f t="shared" si="55"/>
        <v>0</v>
      </c>
      <c r="AH311" s="195">
        <f t="shared" si="55"/>
        <v>0</v>
      </c>
      <c r="AI311" s="195">
        <f t="shared" si="55"/>
        <v>0</v>
      </c>
      <c r="AJ311" s="195">
        <f t="shared" si="55"/>
        <v>0</v>
      </c>
      <c r="AK311" s="195">
        <f t="shared" si="55"/>
        <v>0</v>
      </c>
      <c r="AL311" s="195">
        <f t="shared" si="55"/>
        <v>0</v>
      </c>
      <c r="AM311" s="195">
        <f t="shared" si="55"/>
        <v>0</v>
      </c>
      <c r="AN311" s="195">
        <f t="shared" si="55"/>
        <v>0</v>
      </c>
      <c r="AO311" s="194"/>
    </row>
    <row r="312" spans="2:41" s="193" customFormat="1" ht="20.100000000000001" customHeight="1" x14ac:dyDescent="0.25">
      <c r="B312" s="199"/>
      <c r="C312" s="198"/>
      <c r="D312" s="197" t="s">
        <v>159</v>
      </c>
      <c r="E312" s="278">
        <f>VLOOKUP($C311,'Mix de Usos'!$A$10:$L$21,9,0)</f>
        <v>0</v>
      </c>
      <c r="F312" s="195">
        <f>$E312*'Atrações - Compra de Tickets'!E162</f>
        <v>0</v>
      </c>
      <c r="G312" s="195">
        <f>$E312*'Atrações - Compra de Tickets'!F162</f>
        <v>0</v>
      </c>
      <c r="H312" s="195">
        <f>$E312*'Atrações - Compra de Tickets'!G162</f>
        <v>0</v>
      </c>
      <c r="I312" s="195">
        <f>$E312*'Atrações - Compra de Tickets'!H162</f>
        <v>0</v>
      </c>
      <c r="J312" s="195">
        <f>$E312*'Atrações - Compra de Tickets'!I162</f>
        <v>0</v>
      </c>
      <c r="K312" s="195">
        <f>$E312*'Atrações - Compra de Tickets'!J162</f>
        <v>0</v>
      </c>
      <c r="L312" s="195">
        <f>$E312*'Atrações - Compra de Tickets'!K162</f>
        <v>0</v>
      </c>
      <c r="M312" s="195">
        <f>$E312*'Atrações - Compra de Tickets'!L162</f>
        <v>0</v>
      </c>
      <c r="N312" s="195">
        <f>$E312*'Atrações - Compra de Tickets'!M162</f>
        <v>0</v>
      </c>
      <c r="O312" s="195">
        <f>$E312*'Atrações - Compra de Tickets'!N162</f>
        <v>0</v>
      </c>
      <c r="P312" s="195">
        <f>$E312*'Atrações - Compra de Tickets'!O162</f>
        <v>0</v>
      </c>
      <c r="Q312" s="195">
        <f>$E312*'Atrações - Compra de Tickets'!P162</f>
        <v>0</v>
      </c>
      <c r="R312" s="195">
        <f>$E312*'Atrações - Compra de Tickets'!Q162</f>
        <v>0</v>
      </c>
      <c r="S312" s="195">
        <f>$E312*'Atrações - Compra de Tickets'!R162</f>
        <v>0</v>
      </c>
      <c r="T312" s="195">
        <f>$E312*'Atrações - Compra de Tickets'!S162</f>
        <v>0</v>
      </c>
      <c r="U312" s="195">
        <f>$E312*'Atrações - Compra de Tickets'!T162</f>
        <v>0</v>
      </c>
      <c r="V312" s="195">
        <f>$E312*'Atrações - Compra de Tickets'!U162</f>
        <v>0</v>
      </c>
      <c r="W312" s="195">
        <f>$E312*'Atrações - Compra de Tickets'!V162</f>
        <v>0</v>
      </c>
      <c r="X312" s="195">
        <f>$E312*'Atrações - Compra de Tickets'!W162</f>
        <v>0</v>
      </c>
      <c r="Y312" s="195">
        <f>$E312*'Atrações - Compra de Tickets'!X162</f>
        <v>0</v>
      </c>
      <c r="Z312" s="195">
        <f>$E312*'Atrações - Compra de Tickets'!Y162</f>
        <v>0</v>
      </c>
      <c r="AA312" s="195">
        <f>$E312*'Atrações - Compra de Tickets'!Z162</f>
        <v>0</v>
      </c>
      <c r="AB312" s="195">
        <f>$E312*'Atrações - Compra de Tickets'!AA162</f>
        <v>0</v>
      </c>
      <c r="AC312" s="195">
        <f>$E312*'Atrações - Compra de Tickets'!AB162</f>
        <v>0</v>
      </c>
      <c r="AD312" s="195">
        <f>$E312*'Atrações - Compra de Tickets'!AC162</f>
        <v>0</v>
      </c>
      <c r="AE312" s="195">
        <f>$E312*'Atrações - Compra de Tickets'!AD162</f>
        <v>0</v>
      </c>
      <c r="AF312" s="195">
        <f>$E312*'Atrações - Compra de Tickets'!AE162</f>
        <v>0</v>
      </c>
      <c r="AG312" s="195">
        <f>$E312*'Atrações - Compra de Tickets'!AF162</f>
        <v>0</v>
      </c>
      <c r="AH312" s="195">
        <f>$E312*'Atrações - Compra de Tickets'!AG162</f>
        <v>0</v>
      </c>
      <c r="AI312" s="195">
        <f>$E312*'Atrações - Compra de Tickets'!AH162</f>
        <v>0</v>
      </c>
      <c r="AJ312" s="195">
        <f>$E312*'Atrações - Compra de Tickets'!AI162</f>
        <v>0</v>
      </c>
      <c r="AK312" s="195">
        <f>$E312*'Atrações - Compra de Tickets'!AJ162</f>
        <v>0</v>
      </c>
      <c r="AL312" s="195">
        <f>$E312*'Atrações - Compra de Tickets'!AK162</f>
        <v>0</v>
      </c>
      <c r="AM312" s="195">
        <f>$E312*'Atrações - Compra de Tickets'!AL162</f>
        <v>0</v>
      </c>
      <c r="AN312" s="195">
        <f>$E312*'Atrações - Compra de Tickets'!AM162</f>
        <v>0</v>
      </c>
      <c r="AO312" s="194"/>
    </row>
    <row r="313" spans="2:41" s="193" customFormat="1" ht="20.100000000000001" customHeight="1" x14ac:dyDescent="0.25">
      <c r="B313" s="199"/>
      <c r="C313" s="198"/>
      <c r="D313" s="197" t="s">
        <v>158</v>
      </c>
      <c r="E313" s="278">
        <f>VLOOKUP($C311,'Mix de Usos'!$A$10:$L$21,9,0)</f>
        <v>0</v>
      </c>
      <c r="F313" s="195">
        <f>$E313*'Atrações - Compra de Tickets'!E163</f>
        <v>0</v>
      </c>
      <c r="G313" s="195">
        <f>$E313*'Atrações - Compra de Tickets'!F163</f>
        <v>0</v>
      </c>
      <c r="H313" s="195">
        <f>$E313*'Atrações - Compra de Tickets'!G163</f>
        <v>0</v>
      </c>
      <c r="I313" s="195">
        <f>$E313*'Atrações - Compra de Tickets'!H163</f>
        <v>0</v>
      </c>
      <c r="J313" s="195">
        <f>$E313*'Atrações - Compra de Tickets'!I163</f>
        <v>0</v>
      </c>
      <c r="K313" s="195">
        <f>$E313*'Atrações - Compra de Tickets'!J163</f>
        <v>0</v>
      </c>
      <c r="L313" s="195">
        <f>$E313*'Atrações - Compra de Tickets'!K163</f>
        <v>0</v>
      </c>
      <c r="M313" s="195">
        <f>$E313*'Atrações - Compra de Tickets'!L163</f>
        <v>0</v>
      </c>
      <c r="N313" s="195">
        <f>$E313*'Atrações - Compra de Tickets'!M163</f>
        <v>0</v>
      </c>
      <c r="O313" s="195">
        <f>$E313*'Atrações - Compra de Tickets'!N163</f>
        <v>0</v>
      </c>
      <c r="P313" s="195">
        <f>$E313*'Atrações - Compra de Tickets'!O163</f>
        <v>0</v>
      </c>
      <c r="Q313" s="195">
        <f>$E313*'Atrações - Compra de Tickets'!P163</f>
        <v>0</v>
      </c>
      <c r="R313" s="195">
        <f>$E313*'Atrações - Compra de Tickets'!Q163</f>
        <v>0</v>
      </c>
      <c r="S313" s="195">
        <f>$E313*'Atrações - Compra de Tickets'!R163</f>
        <v>0</v>
      </c>
      <c r="T313" s="195">
        <f>$E313*'Atrações - Compra de Tickets'!S163</f>
        <v>0</v>
      </c>
      <c r="U313" s="195">
        <f>$E313*'Atrações - Compra de Tickets'!T163</f>
        <v>0</v>
      </c>
      <c r="V313" s="195">
        <f>$E313*'Atrações - Compra de Tickets'!U163</f>
        <v>0</v>
      </c>
      <c r="W313" s="195">
        <f>$E313*'Atrações - Compra de Tickets'!V163</f>
        <v>0</v>
      </c>
      <c r="X313" s="195">
        <f>$E313*'Atrações - Compra de Tickets'!W163</f>
        <v>0</v>
      </c>
      <c r="Y313" s="195">
        <f>$E313*'Atrações - Compra de Tickets'!X163</f>
        <v>0</v>
      </c>
      <c r="Z313" s="195">
        <f>$E313*'Atrações - Compra de Tickets'!Y163</f>
        <v>0</v>
      </c>
      <c r="AA313" s="195">
        <f>$E313*'Atrações - Compra de Tickets'!Z163</f>
        <v>0</v>
      </c>
      <c r="AB313" s="195">
        <f>$E313*'Atrações - Compra de Tickets'!AA163</f>
        <v>0</v>
      </c>
      <c r="AC313" s="195">
        <f>$E313*'Atrações - Compra de Tickets'!AB163</f>
        <v>0</v>
      </c>
      <c r="AD313" s="195">
        <f>$E313*'Atrações - Compra de Tickets'!AC163</f>
        <v>0</v>
      </c>
      <c r="AE313" s="195">
        <f>$E313*'Atrações - Compra de Tickets'!AD163</f>
        <v>0</v>
      </c>
      <c r="AF313" s="195">
        <f>$E313*'Atrações - Compra de Tickets'!AE163</f>
        <v>0</v>
      </c>
      <c r="AG313" s="195">
        <f>$E313*'Atrações - Compra de Tickets'!AF163</f>
        <v>0</v>
      </c>
      <c r="AH313" s="195">
        <f>$E313*'Atrações - Compra de Tickets'!AG163</f>
        <v>0</v>
      </c>
      <c r="AI313" s="195">
        <f>$E313*'Atrações - Compra de Tickets'!AH163</f>
        <v>0</v>
      </c>
      <c r="AJ313" s="195">
        <f>$E313*'Atrações - Compra de Tickets'!AI163</f>
        <v>0</v>
      </c>
      <c r="AK313" s="195">
        <f>$E313*'Atrações - Compra de Tickets'!AJ163</f>
        <v>0</v>
      </c>
      <c r="AL313" s="195">
        <f>$E313*'Atrações - Compra de Tickets'!AK163</f>
        <v>0</v>
      </c>
      <c r="AM313" s="195">
        <f>$E313*'Atrações - Compra de Tickets'!AL163</f>
        <v>0</v>
      </c>
      <c r="AN313" s="195">
        <f>$E313*'Atrações - Compra de Tickets'!AM163</f>
        <v>0</v>
      </c>
      <c r="AO313" s="194"/>
    </row>
    <row r="314" spans="2:41" s="193" customFormat="1" ht="20.100000000000001" customHeight="1" x14ac:dyDescent="0.25">
      <c r="B314" s="199"/>
      <c r="C314" s="198"/>
      <c r="D314" s="197" t="s">
        <v>157</v>
      </c>
      <c r="E314" s="278">
        <f>VLOOKUP($C311,'Mix de Usos'!$A$10:$L$21,9,0)</f>
        <v>0</v>
      </c>
      <c r="F314" s="195">
        <f>$E314*'Atrações - Compra de Tickets'!E164</f>
        <v>0</v>
      </c>
      <c r="G314" s="195">
        <f>$E314*'Atrações - Compra de Tickets'!F164</f>
        <v>0</v>
      </c>
      <c r="H314" s="195">
        <f>$E314*'Atrações - Compra de Tickets'!G164</f>
        <v>0</v>
      </c>
      <c r="I314" s="195">
        <f>$E314*'Atrações - Compra de Tickets'!H164</f>
        <v>0</v>
      </c>
      <c r="J314" s="195">
        <f>$E314*'Atrações - Compra de Tickets'!I164</f>
        <v>0</v>
      </c>
      <c r="K314" s="195">
        <f>$E314*'Atrações - Compra de Tickets'!J164</f>
        <v>0</v>
      </c>
      <c r="L314" s="195">
        <f>$E314*'Atrações - Compra de Tickets'!K164</f>
        <v>0</v>
      </c>
      <c r="M314" s="195">
        <f>$E314*'Atrações - Compra de Tickets'!L164</f>
        <v>0</v>
      </c>
      <c r="N314" s="195">
        <f>$E314*'Atrações - Compra de Tickets'!M164</f>
        <v>0</v>
      </c>
      <c r="O314" s="195">
        <f>$E314*'Atrações - Compra de Tickets'!N164</f>
        <v>0</v>
      </c>
      <c r="P314" s="195">
        <f>$E314*'Atrações - Compra de Tickets'!O164</f>
        <v>0</v>
      </c>
      <c r="Q314" s="195">
        <f>$E314*'Atrações - Compra de Tickets'!P164</f>
        <v>0</v>
      </c>
      <c r="R314" s="195">
        <f>$E314*'Atrações - Compra de Tickets'!Q164</f>
        <v>0</v>
      </c>
      <c r="S314" s="195">
        <f>$E314*'Atrações - Compra de Tickets'!R164</f>
        <v>0</v>
      </c>
      <c r="T314" s="195">
        <f>$E314*'Atrações - Compra de Tickets'!S164</f>
        <v>0</v>
      </c>
      <c r="U314" s="195">
        <f>$E314*'Atrações - Compra de Tickets'!T164</f>
        <v>0</v>
      </c>
      <c r="V314" s="195">
        <f>$E314*'Atrações - Compra de Tickets'!U164</f>
        <v>0</v>
      </c>
      <c r="W314" s="195">
        <f>$E314*'Atrações - Compra de Tickets'!V164</f>
        <v>0</v>
      </c>
      <c r="X314" s="195">
        <f>$E314*'Atrações - Compra de Tickets'!W164</f>
        <v>0</v>
      </c>
      <c r="Y314" s="195">
        <f>$E314*'Atrações - Compra de Tickets'!X164</f>
        <v>0</v>
      </c>
      <c r="Z314" s="195">
        <f>$E314*'Atrações - Compra de Tickets'!Y164</f>
        <v>0</v>
      </c>
      <c r="AA314" s="195">
        <f>$E314*'Atrações - Compra de Tickets'!Z164</f>
        <v>0</v>
      </c>
      <c r="AB314" s="195">
        <f>$E314*'Atrações - Compra de Tickets'!AA164</f>
        <v>0</v>
      </c>
      <c r="AC314" s="195">
        <f>$E314*'Atrações - Compra de Tickets'!AB164</f>
        <v>0</v>
      </c>
      <c r="AD314" s="195">
        <f>$E314*'Atrações - Compra de Tickets'!AC164</f>
        <v>0</v>
      </c>
      <c r="AE314" s="195">
        <f>$E314*'Atrações - Compra de Tickets'!AD164</f>
        <v>0</v>
      </c>
      <c r="AF314" s="195">
        <f>$E314*'Atrações - Compra de Tickets'!AE164</f>
        <v>0</v>
      </c>
      <c r="AG314" s="195">
        <f>$E314*'Atrações - Compra de Tickets'!AF164</f>
        <v>0</v>
      </c>
      <c r="AH314" s="195">
        <f>$E314*'Atrações - Compra de Tickets'!AG164</f>
        <v>0</v>
      </c>
      <c r="AI314" s="195">
        <f>$E314*'Atrações - Compra de Tickets'!AH164</f>
        <v>0</v>
      </c>
      <c r="AJ314" s="195">
        <f>$E314*'Atrações - Compra de Tickets'!AI164</f>
        <v>0</v>
      </c>
      <c r="AK314" s="195">
        <f>$E314*'Atrações - Compra de Tickets'!AJ164</f>
        <v>0</v>
      </c>
      <c r="AL314" s="195">
        <f>$E314*'Atrações - Compra de Tickets'!AK164</f>
        <v>0</v>
      </c>
      <c r="AM314" s="195">
        <f>$E314*'Atrações - Compra de Tickets'!AL164</f>
        <v>0</v>
      </c>
      <c r="AN314" s="195">
        <f>$E314*'Atrações - Compra de Tickets'!AM164</f>
        <v>0</v>
      </c>
      <c r="AO314" s="194"/>
    </row>
    <row r="315" spans="2:41" s="193" customFormat="1" ht="20.100000000000001" customHeight="1" x14ac:dyDescent="0.25">
      <c r="B315" s="199"/>
      <c r="C315" s="198"/>
      <c r="D315" s="197" t="s">
        <v>156</v>
      </c>
      <c r="E315" s="278">
        <f>VLOOKUP($C311,'Mix de Usos'!$A$10:$L$21,9,0)</f>
        <v>0</v>
      </c>
      <c r="F315" s="195">
        <f>$E315*'Atrações - Compra de Tickets'!E165</f>
        <v>0</v>
      </c>
      <c r="G315" s="195">
        <f>$E315*'Atrações - Compra de Tickets'!F165</f>
        <v>0</v>
      </c>
      <c r="H315" s="195">
        <f>$E315*'Atrações - Compra de Tickets'!G165</f>
        <v>0</v>
      </c>
      <c r="I315" s="195">
        <f>$E315*'Atrações - Compra de Tickets'!H165</f>
        <v>0</v>
      </c>
      <c r="J315" s="195">
        <f>$E315*'Atrações - Compra de Tickets'!I165</f>
        <v>0</v>
      </c>
      <c r="K315" s="195">
        <f>$E315*'Atrações - Compra de Tickets'!J165</f>
        <v>0</v>
      </c>
      <c r="L315" s="195">
        <f>$E315*'Atrações - Compra de Tickets'!K165</f>
        <v>0</v>
      </c>
      <c r="M315" s="195">
        <f>$E315*'Atrações - Compra de Tickets'!L165</f>
        <v>0</v>
      </c>
      <c r="N315" s="195">
        <f>$E315*'Atrações - Compra de Tickets'!M165</f>
        <v>0</v>
      </c>
      <c r="O315" s="195">
        <f>$E315*'Atrações - Compra de Tickets'!N165</f>
        <v>0</v>
      </c>
      <c r="P315" s="195">
        <f>$E315*'Atrações - Compra de Tickets'!O165</f>
        <v>0</v>
      </c>
      <c r="Q315" s="195">
        <f>$E315*'Atrações - Compra de Tickets'!P165</f>
        <v>0</v>
      </c>
      <c r="R315" s="195">
        <f>$E315*'Atrações - Compra de Tickets'!Q165</f>
        <v>0</v>
      </c>
      <c r="S315" s="195">
        <f>$E315*'Atrações - Compra de Tickets'!R165</f>
        <v>0</v>
      </c>
      <c r="T315" s="195">
        <f>$E315*'Atrações - Compra de Tickets'!S165</f>
        <v>0</v>
      </c>
      <c r="U315" s="195">
        <f>$E315*'Atrações - Compra de Tickets'!T165</f>
        <v>0</v>
      </c>
      <c r="V315" s="195">
        <f>$E315*'Atrações - Compra de Tickets'!U165</f>
        <v>0</v>
      </c>
      <c r="W315" s="195">
        <f>$E315*'Atrações - Compra de Tickets'!V165</f>
        <v>0</v>
      </c>
      <c r="X315" s="195">
        <f>$E315*'Atrações - Compra de Tickets'!W165</f>
        <v>0</v>
      </c>
      <c r="Y315" s="195">
        <f>$E315*'Atrações - Compra de Tickets'!X165</f>
        <v>0</v>
      </c>
      <c r="Z315" s="195">
        <f>$E315*'Atrações - Compra de Tickets'!Y165</f>
        <v>0</v>
      </c>
      <c r="AA315" s="195">
        <f>$E315*'Atrações - Compra de Tickets'!Z165</f>
        <v>0</v>
      </c>
      <c r="AB315" s="195">
        <f>$E315*'Atrações - Compra de Tickets'!AA165</f>
        <v>0</v>
      </c>
      <c r="AC315" s="195">
        <f>$E315*'Atrações - Compra de Tickets'!AB165</f>
        <v>0</v>
      </c>
      <c r="AD315" s="195">
        <f>$E315*'Atrações - Compra de Tickets'!AC165</f>
        <v>0</v>
      </c>
      <c r="AE315" s="195">
        <f>$E315*'Atrações - Compra de Tickets'!AD165</f>
        <v>0</v>
      </c>
      <c r="AF315" s="195">
        <f>$E315*'Atrações - Compra de Tickets'!AE165</f>
        <v>0</v>
      </c>
      <c r="AG315" s="195">
        <f>$E315*'Atrações - Compra de Tickets'!AF165</f>
        <v>0</v>
      </c>
      <c r="AH315" s="195">
        <f>$E315*'Atrações - Compra de Tickets'!AG165</f>
        <v>0</v>
      </c>
      <c r="AI315" s="195">
        <f>$E315*'Atrações - Compra de Tickets'!AH165</f>
        <v>0</v>
      </c>
      <c r="AJ315" s="195">
        <f>$E315*'Atrações - Compra de Tickets'!AI165</f>
        <v>0</v>
      </c>
      <c r="AK315" s="195">
        <f>$E315*'Atrações - Compra de Tickets'!AJ165</f>
        <v>0</v>
      </c>
      <c r="AL315" s="195">
        <f>$E315*'Atrações - Compra de Tickets'!AK165</f>
        <v>0</v>
      </c>
      <c r="AM315" s="195">
        <f>$E315*'Atrações - Compra de Tickets'!AL165</f>
        <v>0</v>
      </c>
      <c r="AN315" s="195">
        <f>$E315*'Atrações - Compra de Tickets'!AM165</f>
        <v>0</v>
      </c>
      <c r="AO315" s="194"/>
    </row>
    <row r="316" spans="2:41" s="193" customFormat="1" ht="20.100000000000001" customHeight="1" x14ac:dyDescent="0.25">
      <c r="B316" s="199"/>
      <c r="C316" s="198"/>
      <c r="D316" s="197" t="s">
        <v>155</v>
      </c>
      <c r="E316" s="278">
        <f>VLOOKUP($C311,'Mix de Usos'!$A$10:$L$21,9,0)</f>
        <v>0</v>
      </c>
      <c r="F316" s="195">
        <f>$E316*'Atrações - Compra de Tickets'!E166</f>
        <v>0</v>
      </c>
      <c r="G316" s="195">
        <f>$E316*'Atrações - Compra de Tickets'!F166</f>
        <v>0</v>
      </c>
      <c r="H316" s="195">
        <f>$E316*'Atrações - Compra de Tickets'!G166</f>
        <v>0</v>
      </c>
      <c r="I316" s="195">
        <f>$E316*'Atrações - Compra de Tickets'!H166</f>
        <v>0</v>
      </c>
      <c r="J316" s="195">
        <f>$E316*'Atrações - Compra de Tickets'!I166</f>
        <v>0</v>
      </c>
      <c r="K316" s="195">
        <f>$E316*'Atrações - Compra de Tickets'!J166</f>
        <v>0</v>
      </c>
      <c r="L316" s="195">
        <f>$E316*'Atrações - Compra de Tickets'!K166</f>
        <v>0</v>
      </c>
      <c r="M316" s="195">
        <f>$E316*'Atrações - Compra de Tickets'!L166</f>
        <v>0</v>
      </c>
      <c r="N316" s="195">
        <f>$E316*'Atrações - Compra de Tickets'!M166</f>
        <v>0</v>
      </c>
      <c r="O316" s="195">
        <f>$E316*'Atrações - Compra de Tickets'!N166</f>
        <v>0</v>
      </c>
      <c r="P316" s="195">
        <f>$E316*'Atrações - Compra de Tickets'!O166</f>
        <v>0</v>
      </c>
      <c r="Q316" s="195">
        <f>$E316*'Atrações - Compra de Tickets'!P166</f>
        <v>0</v>
      </c>
      <c r="R316" s="195">
        <f>$E316*'Atrações - Compra de Tickets'!Q166</f>
        <v>0</v>
      </c>
      <c r="S316" s="195">
        <f>$E316*'Atrações - Compra de Tickets'!R166</f>
        <v>0</v>
      </c>
      <c r="T316" s="195">
        <f>$E316*'Atrações - Compra de Tickets'!S166</f>
        <v>0</v>
      </c>
      <c r="U316" s="195">
        <f>$E316*'Atrações - Compra de Tickets'!T166</f>
        <v>0</v>
      </c>
      <c r="V316" s="195">
        <f>$E316*'Atrações - Compra de Tickets'!U166</f>
        <v>0</v>
      </c>
      <c r="W316" s="195">
        <f>$E316*'Atrações - Compra de Tickets'!V166</f>
        <v>0</v>
      </c>
      <c r="X316" s="195">
        <f>$E316*'Atrações - Compra de Tickets'!W166</f>
        <v>0</v>
      </c>
      <c r="Y316" s="195">
        <f>$E316*'Atrações - Compra de Tickets'!X166</f>
        <v>0</v>
      </c>
      <c r="Z316" s="195">
        <f>$E316*'Atrações - Compra de Tickets'!Y166</f>
        <v>0</v>
      </c>
      <c r="AA316" s="195">
        <f>$E316*'Atrações - Compra de Tickets'!Z166</f>
        <v>0</v>
      </c>
      <c r="AB316" s="195">
        <f>$E316*'Atrações - Compra de Tickets'!AA166</f>
        <v>0</v>
      </c>
      <c r="AC316" s="195">
        <f>$E316*'Atrações - Compra de Tickets'!AB166</f>
        <v>0</v>
      </c>
      <c r="AD316" s="195">
        <f>$E316*'Atrações - Compra de Tickets'!AC166</f>
        <v>0</v>
      </c>
      <c r="AE316" s="195">
        <f>$E316*'Atrações - Compra de Tickets'!AD166</f>
        <v>0</v>
      </c>
      <c r="AF316" s="195">
        <f>$E316*'Atrações - Compra de Tickets'!AE166</f>
        <v>0</v>
      </c>
      <c r="AG316" s="195">
        <f>$E316*'Atrações - Compra de Tickets'!AF166</f>
        <v>0</v>
      </c>
      <c r="AH316" s="195">
        <f>$E316*'Atrações - Compra de Tickets'!AG166</f>
        <v>0</v>
      </c>
      <c r="AI316" s="195">
        <f>$E316*'Atrações - Compra de Tickets'!AH166</f>
        <v>0</v>
      </c>
      <c r="AJ316" s="195">
        <f>$E316*'Atrações - Compra de Tickets'!AI166</f>
        <v>0</v>
      </c>
      <c r="AK316" s="195">
        <f>$E316*'Atrações - Compra de Tickets'!AJ166</f>
        <v>0</v>
      </c>
      <c r="AL316" s="195">
        <f>$E316*'Atrações - Compra de Tickets'!AK166</f>
        <v>0</v>
      </c>
      <c r="AM316" s="195">
        <f>$E316*'Atrações - Compra de Tickets'!AL166</f>
        <v>0</v>
      </c>
      <c r="AN316" s="195">
        <f>$E316*'Atrações - Compra de Tickets'!AM166</f>
        <v>0</v>
      </c>
      <c r="AO316" s="194"/>
    </row>
    <row r="317" spans="2:41" s="193" customFormat="1" ht="20.100000000000001" customHeight="1" x14ac:dyDescent="0.25">
      <c r="B317" s="199"/>
      <c r="C317" s="199" t="str">
        <f>C311</f>
        <v>A3</v>
      </c>
      <c r="D317" s="201" t="s">
        <v>154</v>
      </c>
      <c r="E317" s="200">
        <f>SUM(F317:AN317)</f>
        <v>17566451.876140267</v>
      </c>
      <c r="F317" s="195">
        <f t="shared" ref="F317:AN317" si="56">SUM(F318:F322)</f>
        <v>283333.11940800003</v>
      </c>
      <c r="G317" s="195">
        <f t="shared" si="56"/>
        <v>295440.90782535617</v>
      </c>
      <c r="H317" s="195">
        <f t="shared" si="56"/>
        <v>318312.64715096535</v>
      </c>
      <c r="I317" s="195">
        <f t="shared" si="56"/>
        <v>341408.4182779339</v>
      </c>
      <c r="J317" s="195">
        <f t="shared" si="56"/>
        <v>386257.12379734137</v>
      </c>
      <c r="K317" s="195">
        <f t="shared" si="56"/>
        <v>431554.0194457277</v>
      </c>
      <c r="L317" s="195">
        <f t="shared" si="56"/>
        <v>499052.29571802221</v>
      </c>
      <c r="M317" s="195">
        <f t="shared" si="56"/>
        <v>501625.16642359504</v>
      </c>
      <c r="N317" s="195">
        <f t="shared" si="56"/>
        <v>504196.63870725909</v>
      </c>
      <c r="O317" s="195">
        <f t="shared" si="56"/>
        <v>506766.66064328869</v>
      </c>
      <c r="P317" s="195">
        <f t="shared" si="56"/>
        <v>509335.17699736007</v>
      </c>
      <c r="Q317" s="195">
        <f t="shared" si="56"/>
        <v>511902.12893693033</v>
      </c>
      <c r="R317" s="195">
        <f t="shared" si="56"/>
        <v>514467.45370894024</v>
      </c>
      <c r="S317" s="195">
        <f t="shared" si="56"/>
        <v>517031.08428031608</v>
      </c>
      <c r="T317" s="195">
        <f t="shared" si="56"/>
        <v>519592.94893596071</v>
      </c>
      <c r="U317" s="195">
        <f t="shared" si="56"/>
        <v>522152.97082805325</v>
      </c>
      <c r="V317" s="195">
        <f t="shared" si="56"/>
        <v>524711.0674693709</v>
      </c>
      <c r="W317" s="195">
        <f t="shared" si="56"/>
        <v>527267.1501620448</v>
      </c>
      <c r="X317" s="195">
        <f t="shared" si="56"/>
        <v>529821.12335160421</v>
      </c>
      <c r="Y317" s="195">
        <f t="shared" si="56"/>
        <v>532372.88389420672</v>
      </c>
      <c r="Z317" s="195">
        <f t="shared" si="56"/>
        <v>534922.32022264658</v>
      </c>
      <c r="AA317" s="195">
        <f t="shared" si="56"/>
        <v>537469.3113938137</v>
      </c>
      <c r="AB317" s="195">
        <f t="shared" si="56"/>
        <v>540013.72599673888</v>
      </c>
      <c r="AC317" s="195">
        <f t="shared" si="56"/>
        <v>542555.42089592328</v>
      </c>
      <c r="AD317" s="195">
        <f t="shared" si="56"/>
        <v>545094.23977911961</v>
      </c>
      <c r="AE317" s="195">
        <f t="shared" si="56"/>
        <v>547630.01147177513</v>
      </c>
      <c r="AF317" s="195">
        <f t="shared" si="56"/>
        <v>550162.54797151452</v>
      </c>
      <c r="AG317" s="195">
        <f t="shared" si="56"/>
        <v>552691.64214480086</v>
      </c>
      <c r="AH317" s="195">
        <f t="shared" si="56"/>
        <v>555217.06501341145</v>
      </c>
      <c r="AI317" s="195">
        <f t="shared" si="56"/>
        <v>557738.56253961532</v>
      </c>
      <c r="AJ317" s="195">
        <f t="shared" si="56"/>
        <v>560255.85179434984</v>
      </c>
      <c r="AK317" s="195">
        <f t="shared" si="56"/>
        <v>562768.61636025796</v>
      </c>
      <c r="AL317" s="195">
        <f t="shared" si="56"/>
        <v>565276.50077816204</v>
      </c>
      <c r="AM317" s="195">
        <f t="shared" si="56"/>
        <v>567779.1037871422</v>
      </c>
      <c r="AN317" s="195">
        <f t="shared" si="56"/>
        <v>570275.97002871695</v>
      </c>
      <c r="AO317" s="194"/>
    </row>
    <row r="318" spans="2:41" s="193" customFormat="1" ht="20.100000000000001" customHeight="1" x14ac:dyDescent="0.25">
      <c r="B318" s="199"/>
      <c r="C318" s="198"/>
      <c r="D318" s="197" t="s">
        <v>153</v>
      </c>
      <c r="E318" s="278">
        <f>VLOOKUP($C317,'Mix de Usos'!$A$10:$L$21,12,0)</f>
        <v>12.601320000000001</v>
      </c>
      <c r="F318" s="195">
        <f>$E318*'Atrações - Compra de Tickets'!E168</f>
        <v>2833.3311940800004</v>
      </c>
      <c r="G318" s="195">
        <f>$E318*'Atrações - Compra de Tickets'!F168</f>
        <v>7675.5547853027538</v>
      </c>
      <c r="H318" s="195">
        <f>$E318*'Atrações - Compra de Tickets'!G168</f>
        <v>13356.398674454507</v>
      </c>
      <c r="I318" s="195">
        <f>$E318*'Atrações - Compra de Tickets'!H168</f>
        <v>19781.203755023493</v>
      </c>
      <c r="J318" s="195">
        <f>$E318*'Atrações - Compra de Tickets'!I168</f>
        <v>28552.126591099481</v>
      </c>
      <c r="K318" s="195">
        <f>$E318*'Atrações - Compra de Tickets'!J168</f>
        <v>31900.473117428199</v>
      </c>
      <c r="L318" s="195">
        <f>$E318*'Atrações - Compra de Tickets'!K168</f>
        <v>36889.945699476208</v>
      </c>
      <c r="M318" s="195">
        <f>$E318*'Atrações - Compra de Tickets'!L168</f>
        <v>37080.132302032151</v>
      </c>
      <c r="N318" s="195">
        <f>$E318*'Atrações - Compra de Tickets'!M168</f>
        <v>37270.215533240604</v>
      </c>
      <c r="O318" s="195">
        <f>$E318*'Atrações - Compra de Tickets'!N168</f>
        <v>37460.191554751909</v>
      </c>
      <c r="P318" s="195">
        <f>$E318*'Atrações - Compra de Tickets'!O168</f>
        <v>37650.056283644866</v>
      </c>
      <c r="Q318" s="195">
        <f>$E318*'Atrações - Compra de Tickets'!P168</f>
        <v>37839.805371017901</v>
      </c>
      <c r="R318" s="195">
        <f>$E318*'Atrações - Compra de Tickets'!Q168</f>
        <v>38029.434178164869</v>
      </c>
      <c r="S318" s="195">
        <f>$E318*'Atrações - Compra de Tickets'!R168</f>
        <v>38218.937750000972</v>
      </c>
      <c r="T318" s="195">
        <f>$E318*'Atrações - Compra de Tickets'!S168</f>
        <v>38408.310785346221</v>
      </c>
      <c r="U318" s="195">
        <f>$E318*'Atrações - Compra de Tickets'!T168</f>
        <v>38597.547603609702</v>
      </c>
      <c r="V318" s="195">
        <f>$E318*'Atrações - Compra de Tickets'!U168</f>
        <v>38786.642107335902</v>
      </c>
      <c r="W318" s="195">
        <f>$E318*'Atrações - Compra de Tickets'!V168</f>
        <v>38975.587739978364</v>
      </c>
      <c r="X318" s="195">
        <f>$E318*'Atrações - Compra de Tickets'!W168</f>
        <v>39164.377438150586</v>
      </c>
      <c r="Y318" s="195">
        <f>$E318*'Atrações - Compra de Tickets'!X168</f>
        <v>39353.003577459771</v>
      </c>
      <c r="Z318" s="195">
        <f>$E318*'Atrações - Compra de Tickets'!Y168</f>
        <v>39541.457910858044</v>
      </c>
      <c r="AA318" s="195">
        <f>$E318*'Atrações - Compra de Tickets'!Z168</f>
        <v>39729.731498230722</v>
      </c>
      <c r="AB318" s="195">
        <f>$E318*'Atrações - Compra de Tickets'!AA168</f>
        <v>39917.814625678941</v>
      </c>
      <c r="AC318" s="195">
        <f>$E318*'Atrações - Compra de Tickets'!AB168</f>
        <v>40105.696712626654</v>
      </c>
      <c r="AD318" s="195">
        <f>$E318*'Atrações - Compra de Tickets'!AC168</f>
        <v>40293.366204472535</v>
      </c>
      <c r="AE318" s="195">
        <f>$E318*'Atrações - Compra de Tickets'!AD168</f>
        <v>40480.810447993616</v>
      </c>
      <c r="AF318" s="195">
        <f>$E318*'Atrações - Compra de Tickets'!AE168</f>
        <v>40668.015546054368</v>
      </c>
      <c r="AG318" s="195">
        <f>$E318*'Atrações - Compra de Tickets'!AF168</f>
        <v>40854.966187343693</v>
      </c>
      <c r="AH318" s="195">
        <f>$E318*'Atrações - Compra de Tickets'!AG168</f>
        <v>41041.645445791386</v>
      </c>
      <c r="AI318" s="195">
        <f>$E318*'Atrações - Compra de Tickets'!AH168</f>
        <v>41228.034542928377</v>
      </c>
      <c r="AJ318" s="195">
        <f>$E318*'Atrações - Compra de Tickets'!AI168</f>
        <v>41414.112564638344</v>
      </c>
      <c r="AK318" s="195">
        <f>$E318*'Atrações - Compra de Tickets'!AJ168</f>
        <v>41599.856121350276</v>
      </c>
      <c r="AL318" s="195">
        <f>$E318*'Atrações - Compra de Tickets'!AK168</f>
        <v>41785.238937521754</v>
      </c>
      <c r="AM318" s="195">
        <f>$E318*'Atrações - Compra de Tickets'!AL168</f>
        <v>41970.231351945564</v>
      </c>
      <c r="AN318" s="195">
        <f>$E318*'Atrações - Compra de Tickets'!AM168</f>
        <v>42154.799704522753</v>
      </c>
      <c r="AO318" s="194"/>
    </row>
    <row r="319" spans="2:41" s="193" customFormat="1" ht="20.100000000000001" customHeight="1" x14ac:dyDescent="0.25">
      <c r="B319" s="199"/>
      <c r="C319" s="198"/>
      <c r="D319" s="197" t="s">
        <v>152</v>
      </c>
      <c r="E319" s="278">
        <f>VLOOKUP($C317,'Mix de Usos'!$A$10:$L$21,12,0)</f>
        <v>12.601320000000001</v>
      </c>
      <c r="F319" s="195">
        <f>$E319*'Atrações - Compra de Tickets'!E169</f>
        <v>7083.3279852000005</v>
      </c>
      <c r="G319" s="195">
        <f>$E319*'Atrações - Compra de Tickets'!F169</f>
        <v>17265.566653313814</v>
      </c>
      <c r="H319" s="195">
        <f>$E319*'Atrações - Compra de Tickets'!G169</f>
        <v>29246.566020230694</v>
      </c>
      <c r="I319" s="195">
        <f>$E319*'Atrações - Compra de Tickets'!H169</f>
        <v>42785.302978590677</v>
      </c>
      <c r="J319" s="195">
        <f>$E319*'Atrações - Compra de Tickets'!I169</f>
        <v>61322.180974065916</v>
      </c>
      <c r="K319" s="195">
        <f>$E319*'Atrações - Compra de Tickets'!J169</f>
        <v>68513.516127203737</v>
      </c>
      <c r="L319" s="195">
        <f>$E319*'Atrações - Compra de Tickets'!K169</f>
        <v>79229.542468193205</v>
      </c>
      <c r="M319" s="195">
        <f>$E319*'Atrações - Compra de Tickets'!L169</f>
        <v>79638.011421409945</v>
      </c>
      <c r="N319" s="195">
        <f>$E319*'Atrações - Compra de Tickets'!M169</f>
        <v>80046.25836116448</v>
      </c>
      <c r="O319" s="195">
        <f>$E319*'Atrações - Compra de Tickets'!N169</f>
        <v>80454.275043728529</v>
      </c>
      <c r="P319" s="195">
        <f>$E319*'Atrações - Compra de Tickets'!O169</f>
        <v>80862.052700100889</v>
      </c>
      <c r="Q319" s="195">
        <f>$E319*'Atrações - Compra de Tickets'!P169</f>
        <v>81269.581990027073</v>
      </c>
      <c r="R319" s="195">
        <f>$E319*'Atrações - Compra de Tickets'!Q169</f>
        <v>81676.852950831351</v>
      </c>
      <c r="S319" s="195">
        <f>$E319*'Atrações - Compra de Tickets'!R169</f>
        <v>82083.854940342979</v>
      </c>
      <c r="T319" s="195">
        <f>$E319*'Atrações - Compra de Tickets'!S169</f>
        <v>82490.576573073136</v>
      </c>
      <c r="U319" s="195">
        <f>$E319*'Atrações - Compra de Tickets'!T169</f>
        <v>82897.00564866174</v>
      </c>
      <c r="V319" s="195">
        <f>$E319*'Atrações - Compra de Tickets'!U169</f>
        <v>83303.129071437332</v>
      </c>
      <c r="W319" s="195">
        <f>$E319*'Atrações - Compra de Tickets'!V169</f>
        <v>83708.932759726245</v>
      </c>
      <c r="X319" s="195">
        <f>$E319*'Atrações - Compra de Tickets'!W169</f>
        <v>84114.401543300701</v>
      </c>
      <c r="Y319" s="195">
        <f>$E319*'Atrações - Compra de Tickets'!X169</f>
        <v>84519.519047044276</v>
      </c>
      <c r="Z319" s="195">
        <f>$E319*'Atrações - Compra de Tickets'!Y169</f>
        <v>84924.267558547377</v>
      </c>
      <c r="AA319" s="195">
        <f>$E319*'Atrações - Compra de Tickets'!Z169</f>
        <v>85328.627876881859</v>
      </c>
      <c r="AB319" s="195">
        <f>$E319*'Atrações - Compra de Tickets'!AA169</f>
        <v>85732.579139242254</v>
      </c>
      <c r="AC319" s="195">
        <f>$E319*'Atrações - Compra de Tickets'!AB169</f>
        <v>86136.098621436788</v>
      </c>
      <c r="AD319" s="195">
        <f>$E319*'Atrações - Compra de Tickets'!AC169</f>
        <v>86539.161507333061</v>
      </c>
      <c r="AE319" s="195">
        <f>$E319*'Atrações - Compra de Tickets'!AD169</f>
        <v>86941.740621259014</v>
      </c>
      <c r="AF319" s="195">
        <f>$E319*'Atrações - Compra de Tickets'!AE169</f>
        <v>87343.806115957661</v>
      </c>
      <c r="AG319" s="195">
        <f>$E319*'Atrações - Compra de Tickets'!AF169</f>
        <v>87745.325106908611</v>
      </c>
      <c r="AH319" s="195">
        <f>$E319*'Atrações - Compra de Tickets'!AG169</f>
        <v>88146.261241529224</v>
      </c>
      <c r="AI319" s="195">
        <f>$E319*'Atrações - Compra de Tickets'!AH169</f>
        <v>88546.574188789338</v>
      </c>
      <c r="AJ319" s="195">
        <f>$E319*'Atrações - Compra de Tickets'!AI169</f>
        <v>88946.219030870983</v>
      </c>
      <c r="AK319" s="195">
        <f>$E319*'Atrações - Compra de Tickets'!AJ169</f>
        <v>89345.14553335456</v>
      </c>
      <c r="AL319" s="195">
        <f>$E319*'Atrações - Compra de Tickets'!AK169</f>
        <v>89743.297263541011</v>
      </c>
      <c r="AM319" s="195">
        <f>$E319*'Atrações - Compra de Tickets'!AL169</f>
        <v>90140.610517246707</v>
      </c>
      <c r="AN319" s="195">
        <f>$E319*'Atrações - Compra de Tickets'!AM169</f>
        <v>90537.013001759115</v>
      </c>
      <c r="AO319" s="194"/>
    </row>
    <row r="320" spans="2:41" s="193" customFormat="1" ht="20.100000000000001" customHeight="1" x14ac:dyDescent="0.25">
      <c r="B320" s="199"/>
      <c r="C320" s="198"/>
      <c r="D320" s="197" t="s">
        <v>151</v>
      </c>
      <c r="E320" s="278">
        <f>VLOOKUP($C317,'Mix de Usos'!$A$10:$L$21,12,0)</f>
        <v>12.601320000000001</v>
      </c>
      <c r="F320" s="195">
        <f>$E320*'Atrações - Compra de Tickets'!E170</f>
        <v>169999.87164480001</v>
      </c>
      <c r="G320" s="195">
        <f>$E320*'Atrações - Compra de Tickets'!F170</f>
        <v>174995.55852311495</v>
      </c>
      <c r="H320" s="195">
        <f>$E320*'Atrações - Compra de Tickets'!G170</f>
        <v>186098.30603034035</v>
      </c>
      <c r="I320" s="195">
        <f>$E320*'Atrações - Compra de Tickets'!H170</f>
        <v>196979.00100963673</v>
      </c>
      <c r="J320" s="195">
        <f>$E320*'Atrações - Compra de Tickets'!I170</f>
        <v>219888.45543535045</v>
      </c>
      <c r="K320" s="195">
        <f>$E320*'Atrações - Compra de Tickets'!J170</f>
        <v>245675.07219006383</v>
      </c>
      <c r="L320" s="195">
        <f>$E320*'Atrações - Compra de Tickets'!K170</f>
        <v>284100.49090635561</v>
      </c>
      <c r="M320" s="195">
        <f>$E320*'Atrações - Compra de Tickets'!L170</f>
        <v>285565.17474162416</v>
      </c>
      <c r="N320" s="195">
        <f>$E320*'Atrações - Compra de Tickets'!M170</f>
        <v>287029.06248326844</v>
      </c>
      <c r="O320" s="195">
        <f>$E320*'Atrações - Compra de Tickets'!N170</f>
        <v>288492.12457101134</v>
      </c>
      <c r="P320" s="195">
        <f>$E320*'Atrações - Compra de Tickets'!O170</f>
        <v>289954.32956105709</v>
      </c>
      <c r="Q320" s="195">
        <f>$E320*'Atrações - Compra de Tickets'!P170</f>
        <v>291415.64396121568</v>
      </c>
      <c r="R320" s="195">
        <f>$E320*'Atrações - Compra de Tickets'!Q170</f>
        <v>292876.03204742545</v>
      </c>
      <c r="S320" s="195">
        <f>$E320*'Atrações - Compra de Tickets'!R170</f>
        <v>294335.45565909828</v>
      </c>
      <c r="T320" s="195">
        <f>$E320*'Atrações - Compra de Tickets'!S170</f>
        <v>295793.87397026364</v>
      </c>
      <c r="U320" s="195">
        <f>$E320*'Atrações - Compra de Tickets'!T170</f>
        <v>297251.24323299411</v>
      </c>
      <c r="V320" s="195">
        <f>$E320*'Atrações - Compra de Tickets'!U170</f>
        <v>298707.51648896339</v>
      </c>
      <c r="W320" s="195">
        <f>$E320*'Atrações - Compra de Tickets'!V170</f>
        <v>300162.64324424887</v>
      </c>
      <c r="X320" s="195">
        <f>$E320*'Atrações - Compra de Tickets'!W170</f>
        <v>301616.56910160114</v>
      </c>
      <c r="Y320" s="195">
        <f>$E320*'Atrações - Compra de Tickets'!X170</f>
        <v>303069.23534329393</v>
      </c>
      <c r="Z320" s="195">
        <f>$E320*'Atrações - Compra de Tickets'!Y170</f>
        <v>304520.57845634822</v>
      </c>
      <c r="AA320" s="195">
        <f>$E320*'Atrações - Compra de Tickets'!Z170</f>
        <v>305970.52959027025</v>
      </c>
      <c r="AB320" s="195">
        <f>$E320*'Atrações - Compra de Tickets'!AA170</f>
        <v>307419.01393542346</v>
      </c>
      <c r="AC320" s="195">
        <f>$E320*'Atrações - Compra de Tickets'!AB170</f>
        <v>308865.95000763115</v>
      </c>
      <c r="AD320" s="195">
        <f>$E320*'Atrações - Compra de Tickets'!AC170</f>
        <v>310311.24882145715</v>
      </c>
      <c r="AE320" s="195">
        <f>$E320*'Atrações - Compra de Tickets'!AD170</f>
        <v>311754.81293065206</v>
      </c>
      <c r="AF320" s="195">
        <f>$E320*'Atrações - Compra de Tickets'!AE170</f>
        <v>313196.53530922375</v>
      </c>
      <c r="AG320" s="195">
        <f>$E320*'Atrações - Compra de Tickets'!AF170</f>
        <v>314636.29804019223</v>
      </c>
      <c r="AH320" s="195">
        <f>$E320*'Atrações - Compra de Tickets'!AG170</f>
        <v>316073.97077083483</v>
      </c>
      <c r="AI320" s="195">
        <f>$E320*'Atrações - Compra de Tickets'!AH170</f>
        <v>317509.40888255218</v>
      </c>
      <c r="AJ320" s="195">
        <f>$E320*'Atrações - Compra de Tickets'!AI170</f>
        <v>318942.45130948746</v>
      </c>
      <c r="AK320" s="195">
        <f>$E320*'Atrações - Compra de Tickets'!AJ170</f>
        <v>320372.91792156757</v>
      </c>
      <c r="AL320" s="195">
        <f>$E320*'Atrações - Compra de Tickets'!AK170</f>
        <v>321800.60636299208</v>
      </c>
      <c r="AM320" s="195">
        <f>$E320*'Atrações - Compra de Tickets'!AL170</f>
        <v>323225.28820394428</v>
      </c>
      <c r="AN320" s="195">
        <f>$E320*'Atrações - Compra de Tickets'!AM170</f>
        <v>324646.7042179479</v>
      </c>
      <c r="AO320" s="194"/>
    </row>
    <row r="321" spans="2:41" s="193" customFormat="1" ht="20.100000000000001" customHeight="1" x14ac:dyDescent="0.25">
      <c r="B321" s="199"/>
      <c r="C321" s="198"/>
      <c r="D321" s="197" t="s">
        <v>150</v>
      </c>
      <c r="E321" s="278">
        <f>VLOOKUP($C317,'Mix de Usos'!$A$10:$L$21,12,0)</f>
        <v>12.601320000000001</v>
      </c>
      <c r="F321" s="195">
        <f>$E321*'Atrações - Compra de Tickets'!E171</f>
        <v>84999.935822400003</v>
      </c>
      <c r="G321" s="195">
        <f>$E321*'Atrações - Compra de Tickets'!F171</f>
        <v>77157.34748767002</v>
      </c>
      <c r="H321" s="195">
        <f>$E321*'Atrações - Compra de Tickets'!G171</f>
        <v>70767.267714602625</v>
      </c>
      <c r="I321" s="195">
        <f>$E321*'Atrações - Compra de Tickets'!H171</f>
        <v>62641.616585635318</v>
      </c>
      <c r="J321" s="195">
        <f>$E321*'Atrações - Compra de Tickets'!I171</f>
        <v>55868.230386047471</v>
      </c>
      <c r="K321" s="195">
        <f>$E321*'Atrações - Compra de Tickets'!J171</f>
        <v>62419.973372630069</v>
      </c>
      <c r="L321" s="195">
        <f>$E321*'Atrações - Compra de Tickets'!K171</f>
        <v>72182.924052654751</v>
      </c>
      <c r="M321" s="195">
        <f>$E321*'Atrações - Compra de Tickets'!L171</f>
        <v>72555.064071508808</v>
      </c>
      <c r="N321" s="195">
        <f>$E321*'Atrações - Compra de Tickets'!M171</f>
        <v>72927.001822617982</v>
      </c>
      <c r="O321" s="195">
        <f>$E321*'Atrações - Compra de Tickets'!N171</f>
        <v>73298.72979544531</v>
      </c>
      <c r="P321" s="195">
        <f>$E321*'Atrações - Compra de Tickets'!O171</f>
        <v>73670.240000898193</v>
      </c>
      <c r="Q321" s="195">
        <f>$E321*'Atrações - Compra de Tickets'!P171</f>
        <v>74041.523929437637</v>
      </c>
      <c r="R321" s="195">
        <f>$E321*'Atrações - Compra de Tickets'!Q171</f>
        <v>74412.572504461146</v>
      </c>
      <c r="S321" s="195">
        <f>$E321*'Atrações - Compra de Tickets'!R171</f>
        <v>74783.376030304935</v>
      </c>
      <c r="T321" s="195">
        <f>$E321*'Atrações - Compra de Tickets'!S171</f>
        <v>75153.924134097382</v>
      </c>
      <c r="U321" s="195">
        <f>$E321*'Atrações - Compra de Tickets'!T171</f>
        <v>75524.205700569655</v>
      </c>
      <c r="V321" s="195">
        <f>$E321*'Atrações - Compra de Tickets'!U171</f>
        <v>75894.208798769832</v>
      </c>
      <c r="W321" s="195">
        <f>$E321*'Atrações - Compra de Tickets'!V171</f>
        <v>76263.920599438192</v>
      </c>
      <c r="X321" s="195">
        <f>$E321*'Atrações - Compra de Tickets'!W171</f>
        <v>76633.327281576057</v>
      </c>
      <c r="Y321" s="195">
        <f>$E321*'Atrações - Compra de Tickets'!X171</f>
        <v>77002.413926458088</v>
      </c>
      <c r="Z321" s="195">
        <f>$E321*'Atrações - Compra de Tickets'!Y171</f>
        <v>77371.164397003638</v>
      </c>
      <c r="AA321" s="195">
        <f>$E321*'Atrações - Compra de Tickets'!Z171</f>
        <v>77739.561200001248</v>
      </c>
      <c r="AB321" s="195">
        <f>$E321*'Atrações - Compra de Tickets'!AA171</f>
        <v>78107.585328168338</v>
      </c>
      <c r="AC321" s="195">
        <f>$E321*'Atrações - Compra de Tickets'!AB171</f>
        <v>78475.21607838638</v>
      </c>
      <c r="AD321" s="195">
        <f>$E321*'Atrações - Compra de Tickets'!AC171</f>
        <v>78842.430841651905</v>
      </c>
      <c r="AE321" s="195">
        <f>$E321*'Atrações - Compra de Tickets'!AD171</f>
        <v>79209.204859277583</v>
      </c>
      <c r="AF321" s="195">
        <f>$E321*'Atrações - Compra de Tickets'!AE171</f>
        <v>79575.510938599895</v>
      </c>
      <c r="AG321" s="195">
        <f>$E321*'Atrações - Compra de Tickets'!AF171</f>
        <v>79941.319119824038</v>
      </c>
      <c r="AH321" s="195">
        <f>$E321*'Atrações - Compra de Tickets'!AG171</f>
        <v>80306.596283539853</v>
      </c>
      <c r="AI321" s="195">
        <f>$E321*'Atrações - Compra de Tickets'!AH171</f>
        <v>80671.305685729996</v>
      </c>
      <c r="AJ321" s="195">
        <f>$E321*'Atrações - Compra de Tickets'!AI171</f>
        <v>81035.406403534784</v>
      </c>
      <c r="AK321" s="195">
        <f>$E321*'Atrações - Compra de Tickets'!AJ171</f>
        <v>81398.85267034774</v>
      </c>
      <c r="AL321" s="195">
        <f>$E321*'Atrações - Compra de Tickets'!AK171</f>
        <v>81761.593072553398</v>
      </c>
      <c r="AM321" s="195">
        <f>$E321*'Atrações - Compra de Tickets'!AL171</f>
        <v>82123.56957177227</v>
      </c>
      <c r="AN321" s="195">
        <f>$E321*'Atrações - Compra de Tickets'!AM171</f>
        <v>82484.716304953647</v>
      </c>
      <c r="AO321" s="194"/>
    </row>
    <row r="322" spans="2:41" s="193" customFormat="1" ht="20.100000000000001" customHeight="1" x14ac:dyDescent="0.25">
      <c r="B322" s="199"/>
      <c r="C322" s="198"/>
      <c r="D322" s="197" t="s">
        <v>149</v>
      </c>
      <c r="E322" s="278">
        <f>VLOOKUP($C317,'Mix de Usos'!$A$10:$L$21,12,0)</f>
        <v>12.601320000000001</v>
      </c>
      <c r="F322" s="195">
        <f>$E322*'Atrações - Compra de Tickets'!E172</f>
        <v>18416.652761519988</v>
      </c>
      <c r="G322" s="195">
        <f>$E322*'Atrações - Compra de Tickets'!F172</f>
        <v>18346.880375954606</v>
      </c>
      <c r="H322" s="195">
        <f>$E322*'Atrações - Compra de Tickets'!G172</f>
        <v>18844.10871133714</v>
      </c>
      <c r="I322" s="195">
        <f>$E322*'Atrações - Compra de Tickets'!H172</f>
        <v>19221.293949047675</v>
      </c>
      <c r="J322" s="195">
        <f>$E322*'Atrações - Compra de Tickets'!I172</f>
        <v>20626.130410778031</v>
      </c>
      <c r="K322" s="195">
        <f>$E322*'Atrações - Compra de Tickets'!J172</f>
        <v>23044.984638401867</v>
      </c>
      <c r="L322" s="195">
        <f>$E322*'Atrações - Compra de Tickets'!K172</f>
        <v>26649.392591342388</v>
      </c>
      <c r="M322" s="195">
        <f>$E322*'Atrações - Compra de Tickets'!L172</f>
        <v>26786.783887019974</v>
      </c>
      <c r="N322" s="195">
        <f>$E322*'Atrações - Compra de Tickets'!M172</f>
        <v>26924.100506967639</v>
      </c>
      <c r="O322" s="195">
        <f>$E322*'Atrações - Compra de Tickets'!N172</f>
        <v>27061.339678351618</v>
      </c>
      <c r="P322" s="195">
        <f>$E322*'Atrações - Compra de Tickets'!O172</f>
        <v>27198.498451659027</v>
      </c>
      <c r="Q322" s="195">
        <f>$E322*'Atrações - Compra de Tickets'!P172</f>
        <v>27335.573685232077</v>
      </c>
      <c r="R322" s="195">
        <f>$E322*'Atrações - Compra de Tickets'!Q172</f>
        <v>27472.562028057415</v>
      </c>
      <c r="S322" s="195">
        <f>$E322*'Atrações - Compra de Tickets'!R172</f>
        <v>27609.459900568876</v>
      </c>
      <c r="T322" s="195">
        <f>$E322*'Atrações - Compra de Tickets'!S172</f>
        <v>27746.263473180305</v>
      </c>
      <c r="U322" s="195">
        <f>$E322*'Atrações - Compra de Tickets'!T172</f>
        <v>27882.968642218049</v>
      </c>
      <c r="V322" s="195">
        <f>$E322*'Atrações - Compra de Tickets'!U172</f>
        <v>28019.571002864406</v>
      </c>
      <c r="W322" s="195">
        <f>$E322*'Atrações - Compra de Tickets'!V172</f>
        <v>28156.065818653195</v>
      </c>
      <c r="X322" s="195">
        <f>$E322*'Atrações - Compra de Tickets'!W172</f>
        <v>28292.447986975661</v>
      </c>
      <c r="Y322" s="195">
        <f>$E322*'Atrações - Compra de Tickets'!X172</f>
        <v>28428.711999950643</v>
      </c>
      <c r="Z322" s="195">
        <f>$E322*'Atrações - Compra de Tickets'!Y172</f>
        <v>28564.851899889327</v>
      </c>
      <c r="AA322" s="195">
        <f>$E322*'Atrações - Compra de Tickets'!Z172</f>
        <v>28700.861228429654</v>
      </c>
      <c r="AB322" s="195">
        <f>$E322*'Atrações - Compra de Tickets'!AA172</f>
        <v>28836.732968225853</v>
      </c>
      <c r="AC322" s="195">
        <f>$E322*'Atrações - Compra de Tickets'!AB172</f>
        <v>28972.459475842301</v>
      </c>
      <c r="AD322" s="195">
        <f>$E322*'Atrações - Compra de Tickets'!AC172</f>
        <v>29108.032404204994</v>
      </c>
      <c r="AE322" s="195">
        <f>$E322*'Atrações - Compra de Tickets'!AD172</f>
        <v>29243.442612592786</v>
      </c>
      <c r="AF322" s="195">
        <f>$E322*'Atrações - Compra de Tickets'!AE172</f>
        <v>29378.680061678882</v>
      </c>
      <c r="AG322" s="195">
        <f>$E322*'Atrações - Compra de Tickets'!AF172</f>
        <v>29513.733690532368</v>
      </c>
      <c r="AH322" s="195">
        <f>$E322*'Atrações - Compra de Tickets'!AG172</f>
        <v>29648.591271716177</v>
      </c>
      <c r="AI322" s="195">
        <f>$E322*'Atrações - Compra de Tickets'!AH172</f>
        <v>29783.239239615465</v>
      </c>
      <c r="AJ322" s="195">
        <f>$E322*'Atrações - Compra de Tickets'!AI172</f>
        <v>29917.662485818284</v>
      </c>
      <c r="AK322" s="195">
        <f>$E322*'Atrações - Compra de Tickets'!AJ172</f>
        <v>30051.844113637781</v>
      </c>
      <c r="AL322" s="195">
        <f>$E322*'Atrações - Compra de Tickets'!AK172</f>
        <v>30185.765141553857</v>
      </c>
      <c r="AM322" s="195">
        <f>$E322*'Atrações - Compra de Tickets'!AL172</f>
        <v>30319.40414223339</v>
      </c>
      <c r="AN322" s="195">
        <f>$E322*'Atrações - Compra de Tickets'!AM172</f>
        <v>30452.73679953349</v>
      </c>
      <c r="AO322" s="194"/>
    </row>
    <row r="324" spans="2:41" s="202" customFormat="1" ht="20.100000000000001" customHeight="1" x14ac:dyDescent="0.25">
      <c r="B324" s="207"/>
      <c r="C324" s="206"/>
      <c r="D324" s="205" t="s">
        <v>49</v>
      </c>
      <c r="E324" s="204"/>
      <c r="F324" s="203"/>
      <c r="G324" s="203"/>
      <c r="H324" s="203"/>
      <c r="I324" s="203"/>
      <c r="J324" s="203"/>
      <c r="K324" s="203"/>
      <c r="L324" s="203"/>
      <c r="M324" s="203"/>
      <c r="N324" s="203"/>
      <c r="O324" s="203"/>
      <c r="P324" s="203"/>
      <c r="Q324" s="203"/>
      <c r="R324" s="203"/>
      <c r="S324" s="203"/>
      <c r="T324" s="203"/>
      <c r="U324" s="203"/>
      <c r="V324" s="203"/>
      <c r="W324" s="203"/>
      <c r="X324" s="203"/>
      <c r="Y324" s="203"/>
      <c r="Z324" s="203"/>
      <c r="AA324" s="203"/>
      <c r="AB324" s="203"/>
      <c r="AC324" s="203"/>
      <c r="AD324" s="203"/>
      <c r="AE324" s="203"/>
      <c r="AF324" s="203"/>
      <c r="AG324" s="203"/>
      <c r="AH324" s="203"/>
      <c r="AI324" s="203"/>
      <c r="AJ324" s="203"/>
      <c r="AK324" s="203"/>
      <c r="AL324" s="203"/>
      <c r="AM324" s="203"/>
      <c r="AN324" s="203"/>
    </row>
    <row r="325" spans="2:41" s="193" customFormat="1" ht="20.100000000000001" customHeight="1" x14ac:dyDescent="0.25">
      <c r="B325" s="199"/>
      <c r="C325" s="199" t="str">
        <f>C317</f>
        <v>A3</v>
      </c>
      <c r="D325" s="201" t="s">
        <v>148</v>
      </c>
      <c r="E325" s="200">
        <f>SUM(F325:AN325)</f>
        <v>0</v>
      </c>
      <c r="F325" s="195">
        <f t="shared" ref="F325:AN325" si="57">SUM(F326:F330)</f>
        <v>0</v>
      </c>
      <c r="G325" s="195">
        <f t="shared" si="57"/>
        <v>0</v>
      </c>
      <c r="H325" s="195">
        <f t="shared" si="57"/>
        <v>0</v>
      </c>
      <c r="I325" s="195">
        <f t="shared" si="57"/>
        <v>0</v>
      </c>
      <c r="J325" s="195">
        <f t="shared" si="57"/>
        <v>0</v>
      </c>
      <c r="K325" s="195">
        <f t="shared" si="57"/>
        <v>0</v>
      </c>
      <c r="L325" s="195">
        <f t="shared" si="57"/>
        <v>0</v>
      </c>
      <c r="M325" s="195">
        <f t="shared" si="57"/>
        <v>0</v>
      </c>
      <c r="N325" s="195">
        <f t="shared" si="57"/>
        <v>0</v>
      </c>
      <c r="O325" s="195">
        <f t="shared" si="57"/>
        <v>0</v>
      </c>
      <c r="P325" s="195">
        <f t="shared" si="57"/>
        <v>0</v>
      </c>
      <c r="Q325" s="195">
        <f t="shared" si="57"/>
        <v>0</v>
      </c>
      <c r="R325" s="195">
        <f t="shared" si="57"/>
        <v>0</v>
      </c>
      <c r="S325" s="195">
        <f t="shared" si="57"/>
        <v>0</v>
      </c>
      <c r="T325" s="195">
        <f t="shared" si="57"/>
        <v>0</v>
      </c>
      <c r="U325" s="195">
        <f t="shared" si="57"/>
        <v>0</v>
      </c>
      <c r="V325" s="195">
        <f t="shared" si="57"/>
        <v>0</v>
      </c>
      <c r="W325" s="195">
        <f t="shared" si="57"/>
        <v>0</v>
      </c>
      <c r="X325" s="195">
        <f t="shared" si="57"/>
        <v>0</v>
      </c>
      <c r="Y325" s="195">
        <f t="shared" si="57"/>
        <v>0</v>
      </c>
      <c r="Z325" s="195">
        <f t="shared" si="57"/>
        <v>0</v>
      </c>
      <c r="AA325" s="195">
        <f t="shared" si="57"/>
        <v>0</v>
      </c>
      <c r="AB325" s="195">
        <f t="shared" si="57"/>
        <v>0</v>
      </c>
      <c r="AC325" s="195">
        <f t="shared" si="57"/>
        <v>0</v>
      </c>
      <c r="AD325" s="195">
        <f t="shared" si="57"/>
        <v>0</v>
      </c>
      <c r="AE325" s="195">
        <f t="shared" si="57"/>
        <v>0</v>
      </c>
      <c r="AF325" s="195">
        <f t="shared" si="57"/>
        <v>0</v>
      </c>
      <c r="AG325" s="195">
        <f t="shared" si="57"/>
        <v>0</v>
      </c>
      <c r="AH325" s="195">
        <f t="shared" si="57"/>
        <v>0</v>
      </c>
      <c r="AI325" s="195">
        <f t="shared" si="57"/>
        <v>0</v>
      </c>
      <c r="AJ325" s="195">
        <f t="shared" si="57"/>
        <v>0</v>
      </c>
      <c r="AK325" s="195">
        <f t="shared" si="57"/>
        <v>0</v>
      </c>
      <c r="AL325" s="195">
        <f t="shared" si="57"/>
        <v>0</v>
      </c>
      <c r="AM325" s="195">
        <f t="shared" si="57"/>
        <v>0</v>
      </c>
      <c r="AN325" s="195">
        <f t="shared" si="57"/>
        <v>0</v>
      </c>
      <c r="AO325" s="194"/>
    </row>
    <row r="326" spans="2:41" s="193" customFormat="1" ht="20.100000000000001" customHeight="1" x14ac:dyDescent="0.25">
      <c r="B326" s="199"/>
      <c r="C326" s="198"/>
      <c r="D326" s="197" t="s">
        <v>147</v>
      </c>
      <c r="E326" s="278">
        <f>VLOOKUP($C325,'Mix de Usos'!$A$10:$L$21,4,0)</f>
        <v>0</v>
      </c>
      <c r="F326" s="195">
        <f>$E326*'Atrações - Compra de Tickets'!E176</f>
        <v>0</v>
      </c>
      <c r="G326" s="195">
        <f>$E326*'Atrações - Compra de Tickets'!F176</f>
        <v>0</v>
      </c>
      <c r="H326" s="195">
        <f>$E326*'Atrações - Compra de Tickets'!G176</f>
        <v>0</v>
      </c>
      <c r="I326" s="195">
        <f>$E326*'Atrações - Compra de Tickets'!H176</f>
        <v>0</v>
      </c>
      <c r="J326" s="195">
        <f>$E326*'Atrações - Compra de Tickets'!I176</f>
        <v>0</v>
      </c>
      <c r="K326" s="195">
        <f>$E326*'Atrações - Compra de Tickets'!J176</f>
        <v>0</v>
      </c>
      <c r="L326" s="195">
        <f>$E326*'Atrações - Compra de Tickets'!K176</f>
        <v>0</v>
      </c>
      <c r="M326" s="195">
        <f>$E326*'Atrações - Compra de Tickets'!L176</f>
        <v>0</v>
      </c>
      <c r="N326" s="195">
        <f>$E326*'Atrações - Compra de Tickets'!M176</f>
        <v>0</v>
      </c>
      <c r="O326" s="195">
        <f>$E326*'Atrações - Compra de Tickets'!N176</f>
        <v>0</v>
      </c>
      <c r="P326" s="195">
        <f>$E326*'Atrações - Compra de Tickets'!O176</f>
        <v>0</v>
      </c>
      <c r="Q326" s="195">
        <f>$E326*'Atrações - Compra de Tickets'!P176</f>
        <v>0</v>
      </c>
      <c r="R326" s="195">
        <f>$E326*'Atrações - Compra de Tickets'!Q176</f>
        <v>0</v>
      </c>
      <c r="S326" s="195">
        <f>$E326*'Atrações - Compra de Tickets'!R176</f>
        <v>0</v>
      </c>
      <c r="T326" s="195">
        <f>$E326*'Atrações - Compra de Tickets'!S176</f>
        <v>0</v>
      </c>
      <c r="U326" s="195">
        <f>$E326*'Atrações - Compra de Tickets'!T176</f>
        <v>0</v>
      </c>
      <c r="V326" s="195">
        <f>$E326*'Atrações - Compra de Tickets'!U176</f>
        <v>0</v>
      </c>
      <c r="W326" s="195">
        <f>$E326*'Atrações - Compra de Tickets'!V176</f>
        <v>0</v>
      </c>
      <c r="X326" s="195">
        <f>$E326*'Atrações - Compra de Tickets'!W176</f>
        <v>0</v>
      </c>
      <c r="Y326" s="195">
        <f>$E326*'Atrações - Compra de Tickets'!X176</f>
        <v>0</v>
      </c>
      <c r="Z326" s="195">
        <f>$E326*'Atrações - Compra de Tickets'!Y176</f>
        <v>0</v>
      </c>
      <c r="AA326" s="195">
        <f>$E326*'Atrações - Compra de Tickets'!Z176</f>
        <v>0</v>
      </c>
      <c r="AB326" s="195">
        <f>$E326*'Atrações - Compra de Tickets'!AA176</f>
        <v>0</v>
      </c>
      <c r="AC326" s="195">
        <f>$E326*'Atrações - Compra de Tickets'!AB176</f>
        <v>0</v>
      </c>
      <c r="AD326" s="195">
        <f>$E326*'Atrações - Compra de Tickets'!AC176</f>
        <v>0</v>
      </c>
      <c r="AE326" s="195">
        <f>$E326*'Atrações - Compra de Tickets'!AD176</f>
        <v>0</v>
      </c>
      <c r="AF326" s="195">
        <f>$E326*'Atrações - Compra de Tickets'!AE176</f>
        <v>0</v>
      </c>
      <c r="AG326" s="195">
        <f>$E326*'Atrações - Compra de Tickets'!AF176</f>
        <v>0</v>
      </c>
      <c r="AH326" s="195">
        <f>$E326*'Atrações - Compra de Tickets'!AG176</f>
        <v>0</v>
      </c>
      <c r="AI326" s="195">
        <f>$E326*'Atrações - Compra de Tickets'!AH176</f>
        <v>0</v>
      </c>
      <c r="AJ326" s="195">
        <f>$E326*'Atrações - Compra de Tickets'!AI176</f>
        <v>0</v>
      </c>
      <c r="AK326" s="195">
        <f>$E326*'Atrações - Compra de Tickets'!AJ176</f>
        <v>0</v>
      </c>
      <c r="AL326" s="195">
        <f>$E326*'Atrações - Compra de Tickets'!AK176</f>
        <v>0</v>
      </c>
      <c r="AM326" s="195">
        <f>$E326*'Atrações - Compra de Tickets'!AL176</f>
        <v>0</v>
      </c>
      <c r="AN326" s="195">
        <f>$E326*'Atrações - Compra de Tickets'!AM176</f>
        <v>0</v>
      </c>
      <c r="AO326" s="194"/>
    </row>
    <row r="327" spans="2:41" s="193" customFormat="1" ht="20.100000000000001" customHeight="1" x14ac:dyDescent="0.25">
      <c r="B327" s="199"/>
      <c r="C327" s="198"/>
      <c r="D327" s="197" t="s">
        <v>146</v>
      </c>
      <c r="E327" s="278">
        <f>VLOOKUP($C325,'Mix de Usos'!$A$10:$L$21,4,0)</f>
        <v>0</v>
      </c>
      <c r="F327" s="195">
        <f>$E327*'Atrações - Compra de Tickets'!E177</f>
        <v>0</v>
      </c>
      <c r="G327" s="195">
        <f>$E327*'Atrações - Compra de Tickets'!F177</f>
        <v>0</v>
      </c>
      <c r="H327" s="195">
        <f>$E327*'Atrações - Compra de Tickets'!G177</f>
        <v>0</v>
      </c>
      <c r="I327" s="195">
        <f>$E327*'Atrações - Compra de Tickets'!H177</f>
        <v>0</v>
      </c>
      <c r="J327" s="195">
        <f>$E327*'Atrações - Compra de Tickets'!I177</f>
        <v>0</v>
      </c>
      <c r="K327" s="195">
        <f>$E327*'Atrações - Compra de Tickets'!J177</f>
        <v>0</v>
      </c>
      <c r="L327" s="195">
        <f>$E327*'Atrações - Compra de Tickets'!K177</f>
        <v>0</v>
      </c>
      <c r="M327" s="195">
        <f>$E327*'Atrações - Compra de Tickets'!L177</f>
        <v>0</v>
      </c>
      <c r="N327" s="195">
        <f>$E327*'Atrações - Compra de Tickets'!M177</f>
        <v>0</v>
      </c>
      <c r="O327" s="195">
        <f>$E327*'Atrações - Compra de Tickets'!N177</f>
        <v>0</v>
      </c>
      <c r="P327" s="195">
        <f>$E327*'Atrações - Compra de Tickets'!O177</f>
        <v>0</v>
      </c>
      <c r="Q327" s="195">
        <f>$E327*'Atrações - Compra de Tickets'!P177</f>
        <v>0</v>
      </c>
      <c r="R327" s="195">
        <f>$E327*'Atrações - Compra de Tickets'!Q177</f>
        <v>0</v>
      </c>
      <c r="S327" s="195">
        <f>$E327*'Atrações - Compra de Tickets'!R177</f>
        <v>0</v>
      </c>
      <c r="T327" s="195">
        <f>$E327*'Atrações - Compra de Tickets'!S177</f>
        <v>0</v>
      </c>
      <c r="U327" s="195">
        <f>$E327*'Atrações - Compra de Tickets'!T177</f>
        <v>0</v>
      </c>
      <c r="V327" s="195">
        <f>$E327*'Atrações - Compra de Tickets'!U177</f>
        <v>0</v>
      </c>
      <c r="W327" s="195">
        <f>$E327*'Atrações - Compra de Tickets'!V177</f>
        <v>0</v>
      </c>
      <c r="X327" s="195">
        <f>$E327*'Atrações - Compra de Tickets'!W177</f>
        <v>0</v>
      </c>
      <c r="Y327" s="195">
        <f>$E327*'Atrações - Compra de Tickets'!X177</f>
        <v>0</v>
      </c>
      <c r="Z327" s="195">
        <f>$E327*'Atrações - Compra de Tickets'!Y177</f>
        <v>0</v>
      </c>
      <c r="AA327" s="195">
        <f>$E327*'Atrações - Compra de Tickets'!Z177</f>
        <v>0</v>
      </c>
      <c r="AB327" s="195">
        <f>$E327*'Atrações - Compra de Tickets'!AA177</f>
        <v>0</v>
      </c>
      <c r="AC327" s="195">
        <f>$E327*'Atrações - Compra de Tickets'!AB177</f>
        <v>0</v>
      </c>
      <c r="AD327" s="195">
        <f>$E327*'Atrações - Compra de Tickets'!AC177</f>
        <v>0</v>
      </c>
      <c r="AE327" s="195">
        <f>$E327*'Atrações - Compra de Tickets'!AD177</f>
        <v>0</v>
      </c>
      <c r="AF327" s="195">
        <f>$E327*'Atrações - Compra de Tickets'!AE177</f>
        <v>0</v>
      </c>
      <c r="AG327" s="195">
        <f>$E327*'Atrações - Compra de Tickets'!AF177</f>
        <v>0</v>
      </c>
      <c r="AH327" s="195">
        <f>$E327*'Atrações - Compra de Tickets'!AG177</f>
        <v>0</v>
      </c>
      <c r="AI327" s="195">
        <f>$E327*'Atrações - Compra de Tickets'!AH177</f>
        <v>0</v>
      </c>
      <c r="AJ327" s="195">
        <f>$E327*'Atrações - Compra de Tickets'!AI177</f>
        <v>0</v>
      </c>
      <c r="AK327" s="195">
        <f>$E327*'Atrações - Compra de Tickets'!AJ177</f>
        <v>0</v>
      </c>
      <c r="AL327" s="195">
        <f>$E327*'Atrações - Compra de Tickets'!AK177</f>
        <v>0</v>
      </c>
      <c r="AM327" s="195">
        <f>$E327*'Atrações - Compra de Tickets'!AL177</f>
        <v>0</v>
      </c>
      <c r="AN327" s="195">
        <f>$E327*'Atrações - Compra de Tickets'!AM177</f>
        <v>0</v>
      </c>
      <c r="AO327" s="194"/>
    </row>
    <row r="328" spans="2:41" s="193" customFormat="1" ht="20.100000000000001" customHeight="1" x14ac:dyDescent="0.25">
      <c r="B328" s="199"/>
      <c r="C328" s="198"/>
      <c r="D328" s="197" t="s">
        <v>145</v>
      </c>
      <c r="E328" s="278">
        <f>VLOOKUP($C325,'Mix de Usos'!$A$10:$L$21,4,0)</f>
        <v>0</v>
      </c>
      <c r="F328" s="195">
        <f>$E328*'Atrações - Compra de Tickets'!E178</f>
        <v>0</v>
      </c>
      <c r="G328" s="195">
        <f>$E328*'Atrações - Compra de Tickets'!F178</f>
        <v>0</v>
      </c>
      <c r="H328" s="195">
        <f>$E328*'Atrações - Compra de Tickets'!G178</f>
        <v>0</v>
      </c>
      <c r="I328" s="195">
        <f>$E328*'Atrações - Compra de Tickets'!H178</f>
        <v>0</v>
      </c>
      <c r="J328" s="195">
        <f>$E328*'Atrações - Compra de Tickets'!I178</f>
        <v>0</v>
      </c>
      <c r="K328" s="195">
        <f>$E328*'Atrações - Compra de Tickets'!J178</f>
        <v>0</v>
      </c>
      <c r="L328" s="195">
        <f>$E328*'Atrações - Compra de Tickets'!K178</f>
        <v>0</v>
      </c>
      <c r="M328" s="195">
        <f>$E328*'Atrações - Compra de Tickets'!L178</f>
        <v>0</v>
      </c>
      <c r="N328" s="195">
        <f>$E328*'Atrações - Compra de Tickets'!M178</f>
        <v>0</v>
      </c>
      <c r="O328" s="195">
        <f>$E328*'Atrações - Compra de Tickets'!N178</f>
        <v>0</v>
      </c>
      <c r="P328" s="195">
        <f>$E328*'Atrações - Compra de Tickets'!O178</f>
        <v>0</v>
      </c>
      <c r="Q328" s="195">
        <f>$E328*'Atrações - Compra de Tickets'!P178</f>
        <v>0</v>
      </c>
      <c r="R328" s="195">
        <f>$E328*'Atrações - Compra de Tickets'!Q178</f>
        <v>0</v>
      </c>
      <c r="S328" s="195">
        <f>$E328*'Atrações - Compra de Tickets'!R178</f>
        <v>0</v>
      </c>
      <c r="T328" s="195">
        <f>$E328*'Atrações - Compra de Tickets'!S178</f>
        <v>0</v>
      </c>
      <c r="U328" s="195">
        <f>$E328*'Atrações - Compra de Tickets'!T178</f>
        <v>0</v>
      </c>
      <c r="V328" s="195">
        <f>$E328*'Atrações - Compra de Tickets'!U178</f>
        <v>0</v>
      </c>
      <c r="W328" s="195">
        <f>$E328*'Atrações - Compra de Tickets'!V178</f>
        <v>0</v>
      </c>
      <c r="X328" s="195">
        <f>$E328*'Atrações - Compra de Tickets'!W178</f>
        <v>0</v>
      </c>
      <c r="Y328" s="195">
        <f>$E328*'Atrações - Compra de Tickets'!X178</f>
        <v>0</v>
      </c>
      <c r="Z328" s="195">
        <f>$E328*'Atrações - Compra de Tickets'!Y178</f>
        <v>0</v>
      </c>
      <c r="AA328" s="195">
        <f>$E328*'Atrações - Compra de Tickets'!Z178</f>
        <v>0</v>
      </c>
      <c r="AB328" s="195">
        <f>$E328*'Atrações - Compra de Tickets'!AA178</f>
        <v>0</v>
      </c>
      <c r="AC328" s="195">
        <f>$E328*'Atrações - Compra de Tickets'!AB178</f>
        <v>0</v>
      </c>
      <c r="AD328" s="195">
        <f>$E328*'Atrações - Compra de Tickets'!AC178</f>
        <v>0</v>
      </c>
      <c r="AE328" s="195">
        <f>$E328*'Atrações - Compra de Tickets'!AD178</f>
        <v>0</v>
      </c>
      <c r="AF328" s="195">
        <f>$E328*'Atrações - Compra de Tickets'!AE178</f>
        <v>0</v>
      </c>
      <c r="AG328" s="195">
        <f>$E328*'Atrações - Compra de Tickets'!AF178</f>
        <v>0</v>
      </c>
      <c r="AH328" s="195">
        <f>$E328*'Atrações - Compra de Tickets'!AG178</f>
        <v>0</v>
      </c>
      <c r="AI328" s="195">
        <f>$E328*'Atrações - Compra de Tickets'!AH178</f>
        <v>0</v>
      </c>
      <c r="AJ328" s="195">
        <f>$E328*'Atrações - Compra de Tickets'!AI178</f>
        <v>0</v>
      </c>
      <c r="AK328" s="195">
        <f>$E328*'Atrações - Compra de Tickets'!AJ178</f>
        <v>0</v>
      </c>
      <c r="AL328" s="195">
        <f>$E328*'Atrações - Compra de Tickets'!AK178</f>
        <v>0</v>
      </c>
      <c r="AM328" s="195">
        <f>$E328*'Atrações - Compra de Tickets'!AL178</f>
        <v>0</v>
      </c>
      <c r="AN328" s="195">
        <f>$E328*'Atrações - Compra de Tickets'!AM178</f>
        <v>0</v>
      </c>
      <c r="AO328" s="194"/>
    </row>
    <row r="329" spans="2:41" s="193" customFormat="1" ht="20.100000000000001" customHeight="1" x14ac:dyDescent="0.25">
      <c r="B329" s="199"/>
      <c r="C329" s="198"/>
      <c r="D329" s="197" t="s">
        <v>144</v>
      </c>
      <c r="E329" s="278">
        <f>VLOOKUP($C325,'Mix de Usos'!$A$10:$L$21,4,0)</f>
        <v>0</v>
      </c>
      <c r="F329" s="195">
        <f>$E329*'Atrações - Compra de Tickets'!E179</f>
        <v>0</v>
      </c>
      <c r="G329" s="195">
        <f>$E329*'Atrações - Compra de Tickets'!F179</f>
        <v>0</v>
      </c>
      <c r="H329" s="195">
        <f>$E329*'Atrações - Compra de Tickets'!G179</f>
        <v>0</v>
      </c>
      <c r="I329" s="195">
        <f>$E329*'Atrações - Compra de Tickets'!H179</f>
        <v>0</v>
      </c>
      <c r="J329" s="195">
        <f>$E329*'Atrações - Compra de Tickets'!I179</f>
        <v>0</v>
      </c>
      <c r="K329" s="195">
        <f>$E329*'Atrações - Compra de Tickets'!J179</f>
        <v>0</v>
      </c>
      <c r="L329" s="195">
        <f>$E329*'Atrações - Compra de Tickets'!K179</f>
        <v>0</v>
      </c>
      <c r="M329" s="195">
        <f>$E329*'Atrações - Compra de Tickets'!L179</f>
        <v>0</v>
      </c>
      <c r="N329" s="195">
        <f>$E329*'Atrações - Compra de Tickets'!M179</f>
        <v>0</v>
      </c>
      <c r="O329" s="195">
        <f>$E329*'Atrações - Compra de Tickets'!N179</f>
        <v>0</v>
      </c>
      <c r="P329" s="195">
        <f>$E329*'Atrações - Compra de Tickets'!O179</f>
        <v>0</v>
      </c>
      <c r="Q329" s="195">
        <f>$E329*'Atrações - Compra de Tickets'!P179</f>
        <v>0</v>
      </c>
      <c r="R329" s="195">
        <f>$E329*'Atrações - Compra de Tickets'!Q179</f>
        <v>0</v>
      </c>
      <c r="S329" s="195">
        <f>$E329*'Atrações - Compra de Tickets'!R179</f>
        <v>0</v>
      </c>
      <c r="T329" s="195">
        <f>$E329*'Atrações - Compra de Tickets'!S179</f>
        <v>0</v>
      </c>
      <c r="U329" s="195">
        <f>$E329*'Atrações - Compra de Tickets'!T179</f>
        <v>0</v>
      </c>
      <c r="V329" s="195">
        <f>$E329*'Atrações - Compra de Tickets'!U179</f>
        <v>0</v>
      </c>
      <c r="W329" s="195">
        <f>$E329*'Atrações - Compra de Tickets'!V179</f>
        <v>0</v>
      </c>
      <c r="X329" s="195">
        <f>$E329*'Atrações - Compra de Tickets'!W179</f>
        <v>0</v>
      </c>
      <c r="Y329" s="195">
        <f>$E329*'Atrações - Compra de Tickets'!X179</f>
        <v>0</v>
      </c>
      <c r="Z329" s="195">
        <f>$E329*'Atrações - Compra de Tickets'!Y179</f>
        <v>0</v>
      </c>
      <c r="AA329" s="195">
        <f>$E329*'Atrações - Compra de Tickets'!Z179</f>
        <v>0</v>
      </c>
      <c r="AB329" s="195">
        <f>$E329*'Atrações - Compra de Tickets'!AA179</f>
        <v>0</v>
      </c>
      <c r="AC329" s="195">
        <f>$E329*'Atrações - Compra de Tickets'!AB179</f>
        <v>0</v>
      </c>
      <c r="AD329" s="195">
        <f>$E329*'Atrações - Compra de Tickets'!AC179</f>
        <v>0</v>
      </c>
      <c r="AE329" s="195">
        <f>$E329*'Atrações - Compra de Tickets'!AD179</f>
        <v>0</v>
      </c>
      <c r="AF329" s="195">
        <f>$E329*'Atrações - Compra de Tickets'!AE179</f>
        <v>0</v>
      </c>
      <c r="AG329" s="195">
        <f>$E329*'Atrações - Compra de Tickets'!AF179</f>
        <v>0</v>
      </c>
      <c r="AH329" s="195">
        <f>$E329*'Atrações - Compra de Tickets'!AG179</f>
        <v>0</v>
      </c>
      <c r="AI329" s="195">
        <f>$E329*'Atrações - Compra de Tickets'!AH179</f>
        <v>0</v>
      </c>
      <c r="AJ329" s="195">
        <f>$E329*'Atrações - Compra de Tickets'!AI179</f>
        <v>0</v>
      </c>
      <c r="AK329" s="195">
        <f>$E329*'Atrações - Compra de Tickets'!AJ179</f>
        <v>0</v>
      </c>
      <c r="AL329" s="195">
        <f>$E329*'Atrações - Compra de Tickets'!AK179</f>
        <v>0</v>
      </c>
      <c r="AM329" s="195">
        <f>$E329*'Atrações - Compra de Tickets'!AL179</f>
        <v>0</v>
      </c>
      <c r="AN329" s="195">
        <f>$E329*'Atrações - Compra de Tickets'!AM179</f>
        <v>0</v>
      </c>
      <c r="AO329" s="194"/>
    </row>
    <row r="330" spans="2:41" s="193" customFormat="1" ht="20.100000000000001" customHeight="1" x14ac:dyDescent="0.25">
      <c r="B330" s="199"/>
      <c r="C330" s="198"/>
      <c r="D330" s="197" t="s">
        <v>143</v>
      </c>
      <c r="E330" s="278">
        <f>VLOOKUP($C325,'Mix de Usos'!$A$10:$L$21,4,0)</f>
        <v>0</v>
      </c>
      <c r="F330" s="195">
        <f>$E330*'Atrações - Compra de Tickets'!E180</f>
        <v>0</v>
      </c>
      <c r="G330" s="195">
        <f>$E330*'Atrações - Compra de Tickets'!F180</f>
        <v>0</v>
      </c>
      <c r="H330" s="195">
        <f>$E330*'Atrações - Compra de Tickets'!G180</f>
        <v>0</v>
      </c>
      <c r="I330" s="195">
        <f>$E330*'Atrações - Compra de Tickets'!H180</f>
        <v>0</v>
      </c>
      <c r="J330" s="195">
        <f>$E330*'Atrações - Compra de Tickets'!I180</f>
        <v>0</v>
      </c>
      <c r="K330" s="195">
        <f>$E330*'Atrações - Compra de Tickets'!J180</f>
        <v>0</v>
      </c>
      <c r="L330" s="195">
        <f>$E330*'Atrações - Compra de Tickets'!K180</f>
        <v>0</v>
      </c>
      <c r="M330" s="195">
        <f>$E330*'Atrações - Compra de Tickets'!L180</f>
        <v>0</v>
      </c>
      <c r="N330" s="195">
        <f>$E330*'Atrações - Compra de Tickets'!M180</f>
        <v>0</v>
      </c>
      <c r="O330" s="195">
        <f>$E330*'Atrações - Compra de Tickets'!N180</f>
        <v>0</v>
      </c>
      <c r="P330" s="195">
        <f>$E330*'Atrações - Compra de Tickets'!O180</f>
        <v>0</v>
      </c>
      <c r="Q330" s="195">
        <f>$E330*'Atrações - Compra de Tickets'!P180</f>
        <v>0</v>
      </c>
      <c r="R330" s="195">
        <f>$E330*'Atrações - Compra de Tickets'!Q180</f>
        <v>0</v>
      </c>
      <c r="S330" s="195">
        <f>$E330*'Atrações - Compra de Tickets'!R180</f>
        <v>0</v>
      </c>
      <c r="T330" s="195">
        <f>$E330*'Atrações - Compra de Tickets'!S180</f>
        <v>0</v>
      </c>
      <c r="U330" s="195">
        <f>$E330*'Atrações - Compra de Tickets'!T180</f>
        <v>0</v>
      </c>
      <c r="V330" s="195">
        <f>$E330*'Atrações - Compra de Tickets'!U180</f>
        <v>0</v>
      </c>
      <c r="W330" s="195">
        <f>$E330*'Atrações - Compra de Tickets'!V180</f>
        <v>0</v>
      </c>
      <c r="X330" s="195">
        <f>$E330*'Atrações - Compra de Tickets'!W180</f>
        <v>0</v>
      </c>
      <c r="Y330" s="195">
        <f>$E330*'Atrações - Compra de Tickets'!X180</f>
        <v>0</v>
      </c>
      <c r="Z330" s="195">
        <f>$E330*'Atrações - Compra de Tickets'!Y180</f>
        <v>0</v>
      </c>
      <c r="AA330" s="195">
        <f>$E330*'Atrações - Compra de Tickets'!Z180</f>
        <v>0</v>
      </c>
      <c r="AB330" s="195">
        <f>$E330*'Atrações - Compra de Tickets'!AA180</f>
        <v>0</v>
      </c>
      <c r="AC330" s="195">
        <f>$E330*'Atrações - Compra de Tickets'!AB180</f>
        <v>0</v>
      </c>
      <c r="AD330" s="195">
        <f>$E330*'Atrações - Compra de Tickets'!AC180</f>
        <v>0</v>
      </c>
      <c r="AE330" s="195">
        <f>$E330*'Atrações - Compra de Tickets'!AD180</f>
        <v>0</v>
      </c>
      <c r="AF330" s="195">
        <f>$E330*'Atrações - Compra de Tickets'!AE180</f>
        <v>0</v>
      </c>
      <c r="AG330" s="195">
        <f>$E330*'Atrações - Compra de Tickets'!AF180</f>
        <v>0</v>
      </c>
      <c r="AH330" s="195">
        <f>$E330*'Atrações - Compra de Tickets'!AG180</f>
        <v>0</v>
      </c>
      <c r="AI330" s="195">
        <f>$E330*'Atrações - Compra de Tickets'!AH180</f>
        <v>0</v>
      </c>
      <c r="AJ330" s="195">
        <f>$E330*'Atrações - Compra de Tickets'!AI180</f>
        <v>0</v>
      </c>
      <c r="AK330" s="195">
        <f>$E330*'Atrações - Compra de Tickets'!AJ180</f>
        <v>0</v>
      </c>
      <c r="AL330" s="195">
        <f>$E330*'Atrações - Compra de Tickets'!AK180</f>
        <v>0</v>
      </c>
      <c r="AM330" s="195">
        <f>$E330*'Atrações - Compra de Tickets'!AL180</f>
        <v>0</v>
      </c>
      <c r="AN330" s="195">
        <f>$E330*'Atrações - Compra de Tickets'!AM180</f>
        <v>0</v>
      </c>
      <c r="AO330" s="194"/>
    </row>
    <row r="331" spans="2:41" s="193" customFormat="1" ht="20.100000000000001" customHeight="1" x14ac:dyDescent="0.25">
      <c r="B331" s="199"/>
      <c r="C331" s="199" t="str">
        <f>C325</f>
        <v>A3</v>
      </c>
      <c r="D331" s="201" t="s">
        <v>142</v>
      </c>
      <c r="E331" s="200">
        <f>SUM(F331:AN331)</f>
        <v>0</v>
      </c>
      <c r="F331" s="195">
        <f t="shared" ref="F331:AN331" si="58">SUM(F332:F336)</f>
        <v>0</v>
      </c>
      <c r="G331" s="195">
        <f t="shared" si="58"/>
        <v>0</v>
      </c>
      <c r="H331" s="195">
        <f t="shared" si="58"/>
        <v>0</v>
      </c>
      <c r="I331" s="195">
        <f t="shared" si="58"/>
        <v>0</v>
      </c>
      <c r="J331" s="195">
        <f t="shared" si="58"/>
        <v>0</v>
      </c>
      <c r="K331" s="195">
        <f t="shared" si="58"/>
        <v>0</v>
      </c>
      <c r="L331" s="195">
        <f t="shared" si="58"/>
        <v>0</v>
      </c>
      <c r="M331" s="195">
        <f t="shared" si="58"/>
        <v>0</v>
      </c>
      <c r="N331" s="195">
        <f t="shared" si="58"/>
        <v>0</v>
      </c>
      <c r="O331" s="195">
        <f t="shared" si="58"/>
        <v>0</v>
      </c>
      <c r="P331" s="195">
        <f t="shared" si="58"/>
        <v>0</v>
      </c>
      <c r="Q331" s="195">
        <f t="shared" si="58"/>
        <v>0</v>
      </c>
      <c r="R331" s="195">
        <f t="shared" si="58"/>
        <v>0</v>
      </c>
      <c r="S331" s="195">
        <f t="shared" si="58"/>
        <v>0</v>
      </c>
      <c r="T331" s="195">
        <f t="shared" si="58"/>
        <v>0</v>
      </c>
      <c r="U331" s="195">
        <f t="shared" si="58"/>
        <v>0</v>
      </c>
      <c r="V331" s="195">
        <f t="shared" si="58"/>
        <v>0</v>
      </c>
      <c r="W331" s="195">
        <f t="shared" si="58"/>
        <v>0</v>
      </c>
      <c r="X331" s="195">
        <f t="shared" si="58"/>
        <v>0</v>
      </c>
      <c r="Y331" s="195">
        <f t="shared" si="58"/>
        <v>0</v>
      </c>
      <c r="Z331" s="195">
        <f t="shared" si="58"/>
        <v>0</v>
      </c>
      <c r="AA331" s="195">
        <f t="shared" si="58"/>
        <v>0</v>
      </c>
      <c r="AB331" s="195">
        <f t="shared" si="58"/>
        <v>0</v>
      </c>
      <c r="AC331" s="195">
        <f t="shared" si="58"/>
        <v>0</v>
      </c>
      <c r="AD331" s="195">
        <f t="shared" si="58"/>
        <v>0</v>
      </c>
      <c r="AE331" s="195">
        <f t="shared" si="58"/>
        <v>0</v>
      </c>
      <c r="AF331" s="195">
        <f t="shared" si="58"/>
        <v>0</v>
      </c>
      <c r="AG331" s="195">
        <f t="shared" si="58"/>
        <v>0</v>
      </c>
      <c r="AH331" s="195">
        <f t="shared" si="58"/>
        <v>0</v>
      </c>
      <c r="AI331" s="195">
        <f t="shared" si="58"/>
        <v>0</v>
      </c>
      <c r="AJ331" s="195">
        <f t="shared" si="58"/>
        <v>0</v>
      </c>
      <c r="AK331" s="195">
        <f t="shared" si="58"/>
        <v>0</v>
      </c>
      <c r="AL331" s="195">
        <f t="shared" si="58"/>
        <v>0</v>
      </c>
      <c r="AM331" s="195">
        <f t="shared" si="58"/>
        <v>0</v>
      </c>
      <c r="AN331" s="195">
        <f t="shared" si="58"/>
        <v>0</v>
      </c>
      <c r="AO331" s="194"/>
    </row>
    <row r="332" spans="2:41" s="193" customFormat="1" ht="20.100000000000001" customHeight="1" x14ac:dyDescent="0.25">
      <c r="B332" s="199"/>
      <c r="C332" s="198"/>
      <c r="D332" s="197" t="s">
        <v>141</v>
      </c>
      <c r="E332" s="278">
        <f>VLOOKUP($C331,'Mix de Usos'!$A$10:$L$21,7,0)</f>
        <v>0</v>
      </c>
      <c r="F332" s="195">
        <f>$E332*'Atrações - Compra de Tickets'!E182</f>
        <v>0</v>
      </c>
      <c r="G332" s="195">
        <f>$E332*'Atrações - Compra de Tickets'!F182</f>
        <v>0</v>
      </c>
      <c r="H332" s="195">
        <f>$E332*'Atrações - Compra de Tickets'!G182</f>
        <v>0</v>
      </c>
      <c r="I332" s="195">
        <f>$E332*'Atrações - Compra de Tickets'!H182</f>
        <v>0</v>
      </c>
      <c r="J332" s="195">
        <f>$E332*'Atrações - Compra de Tickets'!I182</f>
        <v>0</v>
      </c>
      <c r="K332" s="195">
        <f>$E332*'Atrações - Compra de Tickets'!J182</f>
        <v>0</v>
      </c>
      <c r="L332" s="195">
        <f>$E332*'Atrações - Compra de Tickets'!K182</f>
        <v>0</v>
      </c>
      <c r="M332" s="195">
        <f>$E332*'Atrações - Compra de Tickets'!L182</f>
        <v>0</v>
      </c>
      <c r="N332" s="195">
        <f>$E332*'Atrações - Compra de Tickets'!M182</f>
        <v>0</v>
      </c>
      <c r="O332" s="195">
        <f>$E332*'Atrações - Compra de Tickets'!N182</f>
        <v>0</v>
      </c>
      <c r="P332" s="195">
        <f>$E332*'Atrações - Compra de Tickets'!O182</f>
        <v>0</v>
      </c>
      <c r="Q332" s="195">
        <f>$E332*'Atrações - Compra de Tickets'!P182</f>
        <v>0</v>
      </c>
      <c r="R332" s="195">
        <f>$E332*'Atrações - Compra de Tickets'!Q182</f>
        <v>0</v>
      </c>
      <c r="S332" s="195">
        <f>$E332*'Atrações - Compra de Tickets'!R182</f>
        <v>0</v>
      </c>
      <c r="T332" s="195">
        <f>$E332*'Atrações - Compra de Tickets'!S182</f>
        <v>0</v>
      </c>
      <c r="U332" s="195">
        <f>$E332*'Atrações - Compra de Tickets'!T182</f>
        <v>0</v>
      </c>
      <c r="V332" s="195">
        <f>$E332*'Atrações - Compra de Tickets'!U182</f>
        <v>0</v>
      </c>
      <c r="W332" s="195">
        <f>$E332*'Atrações - Compra de Tickets'!V182</f>
        <v>0</v>
      </c>
      <c r="X332" s="195">
        <f>$E332*'Atrações - Compra de Tickets'!W182</f>
        <v>0</v>
      </c>
      <c r="Y332" s="195">
        <f>$E332*'Atrações - Compra de Tickets'!X182</f>
        <v>0</v>
      </c>
      <c r="Z332" s="195">
        <f>$E332*'Atrações - Compra de Tickets'!Y182</f>
        <v>0</v>
      </c>
      <c r="AA332" s="195">
        <f>$E332*'Atrações - Compra de Tickets'!Z182</f>
        <v>0</v>
      </c>
      <c r="AB332" s="195">
        <f>$E332*'Atrações - Compra de Tickets'!AA182</f>
        <v>0</v>
      </c>
      <c r="AC332" s="195">
        <f>$E332*'Atrações - Compra de Tickets'!AB182</f>
        <v>0</v>
      </c>
      <c r="AD332" s="195">
        <f>$E332*'Atrações - Compra de Tickets'!AC182</f>
        <v>0</v>
      </c>
      <c r="AE332" s="195">
        <f>$E332*'Atrações - Compra de Tickets'!AD182</f>
        <v>0</v>
      </c>
      <c r="AF332" s="195">
        <f>$E332*'Atrações - Compra de Tickets'!AE182</f>
        <v>0</v>
      </c>
      <c r="AG332" s="195">
        <f>$E332*'Atrações - Compra de Tickets'!AF182</f>
        <v>0</v>
      </c>
      <c r="AH332" s="195">
        <f>$E332*'Atrações - Compra de Tickets'!AG182</f>
        <v>0</v>
      </c>
      <c r="AI332" s="195">
        <f>$E332*'Atrações - Compra de Tickets'!AH182</f>
        <v>0</v>
      </c>
      <c r="AJ332" s="195">
        <f>$E332*'Atrações - Compra de Tickets'!AI182</f>
        <v>0</v>
      </c>
      <c r="AK332" s="195">
        <f>$E332*'Atrações - Compra de Tickets'!AJ182</f>
        <v>0</v>
      </c>
      <c r="AL332" s="195">
        <f>$E332*'Atrações - Compra de Tickets'!AK182</f>
        <v>0</v>
      </c>
      <c r="AM332" s="195">
        <f>$E332*'Atrações - Compra de Tickets'!AL182</f>
        <v>0</v>
      </c>
      <c r="AN332" s="195">
        <f>$E332*'Atrações - Compra de Tickets'!AM182</f>
        <v>0</v>
      </c>
      <c r="AO332" s="194"/>
    </row>
    <row r="333" spans="2:41" s="193" customFormat="1" ht="20.100000000000001" customHeight="1" x14ac:dyDescent="0.25">
      <c r="B333" s="199"/>
      <c r="C333" s="198"/>
      <c r="D333" s="197" t="s">
        <v>140</v>
      </c>
      <c r="E333" s="278">
        <f>VLOOKUP($C331,'Mix de Usos'!$A$10:$L$21,7,0)</f>
        <v>0</v>
      </c>
      <c r="F333" s="195">
        <f>$E333*'Atrações - Compra de Tickets'!E183</f>
        <v>0</v>
      </c>
      <c r="G333" s="195">
        <f>$E333*'Atrações - Compra de Tickets'!F183</f>
        <v>0</v>
      </c>
      <c r="H333" s="195">
        <f>$E333*'Atrações - Compra de Tickets'!G183</f>
        <v>0</v>
      </c>
      <c r="I333" s="195">
        <f>$E333*'Atrações - Compra de Tickets'!H183</f>
        <v>0</v>
      </c>
      <c r="J333" s="195">
        <f>$E333*'Atrações - Compra de Tickets'!I183</f>
        <v>0</v>
      </c>
      <c r="K333" s="195">
        <f>$E333*'Atrações - Compra de Tickets'!J183</f>
        <v>0</v>
      </c>
      <c r="L333" s="195">
        <f>$E333*'Atrações - Compra de Tickets'!K183</f>
        <v>0</v>
      </c>
      <c r="M333" s="195">
        <f>$E333*'Atrações - Compra de Tickets'!L183</f>
        <v>0</v>
      </c>
      <c r="N333" s="195">
        <f>$E333*'Atrações - Compra de Tickets'!M183</f>
        <v>0</v>
      </c>
      <c r="O333" s="195">
        <f>$E333*'Atrações - Compra de Tickets'!N183</f>
        <v>0</v>
      </c>
      <c r="P333" s="195">
        <f>$E333*'Atrações - Compra de Tickets'!O183</f>
        <v>0</v>
      </c>
      <c r="Q333" s="195">
        <f>$E333*'Atrações - Compra de Tickets'!P183</f>
        <v>0</v>
      </c>
      <c r="R333" s="195">
        <f>$E333*'Atrações - Compra de Tickets'!Q183</f>
        <v>0</v>
      </c>
      <c r="S333" s="195">
        <f>$E333*'Atrações - Compra de Tickets'!R183</f>
        <v>0</v>
      </c>
      <c r="T333" s="195">
        <f>$E333*'Atrações - Compra de Tickets'!S183</f>
        <v>0</v>
      </c>
      <c r="U333" s="195">
        <f>$E333*'Atrações - Compra de Tickets'!T183</f>
        <v>0</v>
      </c>
      <c r="V333" s="195">
        <f>$E333*'Atrações - Compra de Tickets'!U183</f>
        <v>0</v>
      </c>
      <c r="W333" s="195">
        <f>$E333*'Atrações - Compra de Tickets'!V183</f>
        <v>0</v>
      </c>
      <c r="X333" s="195">
        <f>$E333*'Atrações - Compra de Tickets'!W183</f>
        <v>0</v>
      </c>
      <c r="Y333" s="195">
        <f>$E333*'Atrações - Compra de Tickets'!X183</f>
        <v>0</v>
      </c>
      <c r="Z333" s="195">
        <f>$E333*'Atrações - Compra de Tickets'!Y183</f>
        <v>0</v>
      </c>
      <c r="AA333" s="195">
        <f>$E333*'Atrações - Compra de Tickets'!Z183</f>
        <v>0</v>
      </c>
      <c r="AB333" s="195">
        <f>$E333*'Atrações - Compra de Tickets'!AA183</f>
        <v>0</v>
      </c>
      <c r="AC333" s="195">
        <f>$E333*'Atrações - Compra de Tickets'!AB183</f>
        <v>0</v>
      </c>
      <c r="AD333" s="195">
        <f>$E333*'Atrações - Compra de Tickets'!AC183</f>
        <v>0</v>
      </c>
      <c r="AE333" s="195">
        <f>$E333*'Atrações - Compra de Tickets'!AD183</f>
        <v>0</v>
      </c>
      <c r="AF333" s="195">
        <f>$E333*'Atrações - Compra de Tickets'!AE183</f>
        <v>0</v>
      </c>
      <c r="AG333" s="195">
        <f>$E333*'Atrações - Compra de Tickets'!AF183</f>
        <v>0</v>
      </c>
      <c r="AH333" s="195">
        <f>$E333*'Atrações - Compra de Tickets'!AG183</f>
        <v>0</v>
      </c>
      <c r="AI333" s="195">
        <f>$E333*'Atrações - Compra de Tickets'!AH183</f>
        <v>0</v>
      </c>
      <c r="AJ333" s="195">
        <f>$E333*'Atrações - Compra de Tickets'!AI183</f>
        <v>0</v>
      </c>
      <c r="AK333" s="195">
        <f>$E333*'Atrações - Compra de Tickets'!AJ183</f>
        <v>0</v>
      </c>
      <c r="AL333" s="195">
        <f>$E333*'Atrações - Compra de Tickets'!AK183</f>
        <v>0</v>
      </c>
      <c r="AM333" s="195">
        <f>$E333*'Atrações - Compra de Tickets'!AL183</f>
        <v>0</v>
      </c>
      <c r="AN333" s="195">
        <f>$E333*'Atrações - Compra de Tickets'!AM183</f>
        <v>0</v>
      </c>
      <c r="AO333" s="194"/>
    </row>
    <row r="334" spans="2:41" s="193" customFormat="1" ht="20.100000000000001" customHeight="1" x14ac:dyDescent="0.25">
      <c r="B334" s="199"/>
      <c r="C334" s="198"/>
      <c r="D334" s="197" t="s">
        <v>139</v>
      </c>
      <c r="E334" s="278">
        <f>VLOOKUP($C331,'Mix de Usos'!$A$10:$L$21,7,0)</f>
        <v>0</v>
      </c>
      <c r="F334" s="195">
        <f>$E334*'Atrações - Compra de Tickets'!E184</f>
        <v>0</v>
      </c>
      <c r="G334" s="195">
        <f>$E334*'Atrações - Compra de Tickets'!F184</f>
        <v>0</v>
      </c>
      <c r="H334" s="195">
        <f>$E334*'Atrações - Compra de Tickets'!G184</f>
        <v>0</v>
      </c>
      <c r="I334" s="195">
        <f>$E334*'Atrações - Compra de Tickets'!H184</f>
        <v>0</v>
      </c>
      <c r="J334" s="195">
        <f>$E334*'Atrações - Compra de Tickets'!I184</f>
        <v>0</v>
      </c>
      <c r="K334" s="195">
        <f>$E334*'Atrações - Compra de Tickets'!J184</f>
        <v>0</v>
      </c>
      <c r="L334" s="195">
        <f>$E334*'Atrações - Compra de Tickets'!K184</f>
        <v>0</v>
      </c>
      <c r="M334" s="195">
        <f>$E334*'Atrações - Compra de Tickets'!L184</f>
        <v>0</v>
      </c>
      <c r="N334" s="195">
        <f>$E334*'Atrações - Compra de Tickets'!M184</f>
        <v>0</v>
      </c>
      <c r="O334" s="195">
        <f>$E334*'Atrações - Compra de Tickets'!N184</f>
        <v>0</v>
      </c>
      <c r="P334" s="195">
        <f>$E334*'Atrações - Compra de Tickets'!O184</f>
        <v>0</v>
      </c>
      <c r="Q334" s="195">
        <f>$E334*'Atrações - Compra de Tickets'!P184</f>
        <v>0</v>
      </c>
      <c r="R334" s="195">
        <f>$E334*'Atrações - Compra de Tickets'!Q184</f>
        <v>0</v>
      </c>
      <c r="S334" s="195">
        <f>$E334*'Atrações - Compra de Tickets'!R184</f>
        <v>0</v>
      </c>
      <c r="T334" s="195">
        <f>$E334*'Atrações - Compra de Tickets'!S184</f>
        <v>0</v>
      </c>
      <c r="U334" s="195">
        <f>$E334*'Atrações - Compra de Tickets'!T184</f>
        <v>0</v>
      </c>
      <c r="V334" s="195">
        <f>$E334*'Atrações - Compra de Tickets'!U184</f>
        <v>0</v>
      </c>
      <c r="W334" s="195">
        <f>$E334*'Atrações - Compra de Tickets'!V184</f>
        <v>0</v>
      </c>
      <c r="X334" s="195">
        <f>$E334*'Atrações - Compra de Tickets'!W184</f>
        <v>0</v>
      </c>
      <c r="Y334" s="195">
        <f>$E334*'Atrações - Compra de Tickets'!X184</f>
        <v>0</v>
      </c>
      <c r="Z334" s="195">
        <f>$E334*'Atrações - Compra de Tickets'!Y184</f>
        <v>0</v>
      </c>
      <c r="AA334" s="195">
        <f>$E334*'Atrações - Compra de Tickets'!Z184</f>
        <v>0</v>
      </c>
      <c r="AB334" s="195">
        <f>$E334*'Atrações - Compra de Tickets'!AA184</f>
        <v>0</v>
      </c>
      <c r="AC334" s="195">
        <f>$E334*'Atrações - Compra de Tickets'!AB184</f>
        <v>0</v>
      </c>
      <c r="AD334" s="195">
        <f>$E334*'Atrações - Compra de Tickets'!AC184</f>
        <v>0</v>
      </c>
      <c r="AE334" s="195">
        <f>$E334*'Atrações - Compra de Tickets'!AD184</f>
        <v>0</v>
      </c>
      <c r="AF334" s="195">
        <f>$E334*'Atrações - Compra de Tickets'!AE184</f>
        <v>0</v>
      </c>
      <c r="AG334" s="195">
        <f>$E334*'Atrações - Compra de Tickets'!AF184</f>
        <v>0</v>
      </c>
      <c r="AH334" s="195">
        <f>$E334*'Atrações - Compra de Tickets'!AG184</f>
        <v>0</v>
      </c>
      <c r="AI334" s="195">
        <f>$E334*'Atrações - Compra de Tickets'!AH184</f>
        <v>0</v>
      </c>
      <c r="AJ334" s="195">
        <f>$E334*'Atrações - Compra de Tickets'!AI184</f>
        <v>0</v>
      </c>
      <c r="AK334" s="195">
        <f>$E334*'Atrações - Compra de Tickets'!AJ184</f>
        <v>0</v>
      </c>
      <c r="AL334" s="195">
        <f>$E334*'Atrações - Compra de Tickets'!AK184</f>
        <v>0</v>
      </c>
      <c r="AM334" s="195">
        <f>$E334*'Atrações - Compra de Tickets'!AL184</f>
        <v>0</v>
      </c>
      <c r="AN334" s="195">
        <f>$E334*'Atrações - Compra de Tickets'!AM184</f>
        <v>0</v>
      </c>
      <c r="AO334" s="194"/>
    </row>
    <row r="335" spans="2:41" s="193" customFormat="1" ht="20.100000000000001" customHeight="1" x14ac:dyDescent="0.25">
      <c r="B335" s="199"/>
      <c r="C335" s="198"/>
      <c r="D335" s="197" t="s">
        <v>138</v>
      </c>
      <c r="E335" s="278">
        <f>VLOOKUP($C331,'Mix de Usos'!$A$10:$L$21,7,0)</f>
        <v>0</v>
      </c>
      <c r="F335" s="195">
        <f>$E335*'Atrações - Compra de Tickets'!E185</f>
        <v>0</v>
      </c>
      <c r="G335" s="195">
        <f>$E335*'Atrações - Compra de Tickets'!F185</f>
        <v>0</v>
      </c>
      <c r="H335" s="195">
        <f>$E335*'Atrações - Compra de Tickets'!G185</f>
        <v>0</v>
      </c>
      <c r="I335" s="195">
        <f>$E335*'Atrações - Compra de Tickets'!H185</f>
        <v>0</v>
      </c>
      <c r="J335" s="195">
        <f>$E335*'Atrações - Compra de Tickets'!I185</f>
        <v>0</v>
      </c>
      <c r="K335" s="195">
        <f>$E335*'Atrações - Compra de Tickets'!J185</f>
        <v>0</v>
      </c>
      <c r="L335" s="195">
        <f>$E335*'Atrações - Compra de Tickets'!K185</f>
        <v>0</v>
      </c>
      <c r="M335" s="195">
        <f>$E335*'Atrações - Compra de Tickets'!L185</f>
        <v>0</v>
      </c>
      <c r="N335" s="195">
        <f>$E335*'Atrações - Compra de Tickets'!M185</f>
        <v>0</v>
      </c>
      <c r="O335" s="195">
        <f>$E335*'Atrações - Compra de Tickets'!N185</f>
        <v>0</v>
      </c>
      <c r="P335" s="195">
        <f>$E335*'Atrações - Compra de Tickets'!O185</f>
        <v>0</v>
      </c>
      <c r="Q335" s="195">
        <f>$E335*'Atrações - Compra de Tickets'!P185</f>
        <v>0</v>
      </c>
      <c r="R335" s="195">
        <f>$E335*'Atrações - Compra de Tickets'!Q185</f>
        <v>0</v>
      </c>
      <c r="S335" s="195">
        <f>$E335*'Atrações - Compra de Tickets'!R185</f>
        <v>0</v>
      </c>
      <c r="T335" s="195">
        <f>$E335*'Atrações - Compra de Tickets'!S185</f>
        <v>0</v>
      </c>
      <c r="U335" s="195">
        <f>$E335*'Atrações - Compra de Tickets'!T185</f>
        <v>0</v>
      </c>
      <c r="V335" s="195">
        <f>$E335*'Atrações - Compra de Tickets'!U185</f>
        <v>0</v>
      </c>
      <c r="W335" s="195">
        <f>$E335*'Atrações - Compra de Tickets'!V185</f>
        <v>0</v>
      </c>
      <c r="X335" s="195">
        <f>$E335*'Atrações - Compra de Tickets'!W185</f>
        <v>0</v>
      </c>
      <c r="Y335" s="195">
        <f>$E335*'Atrações - Compra de Tickets'!X185</f>
        <v>0</v>
      </c>
      <c r="Z335" s="195">
        <f>$E335*'Atrações - Compra de Tickets'!Y185</f>
        <v>0</v>
      </c>
      <c r="AA335" s="195">
        <f>$E335*'Atrações - Compra de Tickets'!Z185</f>
        <v>0</v>
      </c>
      <c r="AB335" s="195">
        <f>$E335*'Atrações - Compra de Tickets'!AA185</f>
        <v>0</v>
      </c>
      <c r="AC335" s="195">
        <f>$E335*'Atrações - Compra de Tickets'!AB185</f>
        <v>0</v>
      </c>
      <c r="AD335" s="195">
        <f>$E335*'Atrações - Compra de Tickets'!AC185</f>
        <v>0</v>
      </c>
      <c r="AE335" s="195">
        <f>$E335*'Atrações - Compra de Tickets'!AD185</f>
        <v>0</v>
      </c>
      <c r="AF335" s="195">
        <f>$E335*'Atrações - Compra de Tickets'!AE185</f>
        <v>0</v>
      </c>
      <c r="AG335" s="195">
        <f>$E335*'Atrações - Compra de Tickets'!AF185</f>
        <v>0</v>
      </c>
      <c r="AH335" s="195">
        <f>$E335*'Atrações - Compra de Tickets'!AG185</f>
        <v>0</v>
      </c>
      <c r="AI335" s="195">
        <f>$E335*'Atrações - Compra de Tickets'!AH185</f>
        <v>0</v>
      </c>
      <c r="AJ335" s="195">
        <f>$E335*'Atrações - Compra de Tickets'!AI185</f>
        <v>0</v>
      </c>
      <c r="AK335" s="195">
        <f>$E335*'Atrações - Compra de Tickets'!AJ185</f>
        <v>0</v>
      </c>
      <c r="AL335" s="195">
        <f>$E335*'Atrações - Compra de Tickets'!AK185</f>
        <v>0</v>
      </c>
      <c r="AM335" s="195">
        <f>$E335*'Atrações - Compra de Tickets'!AL185</f>
        <v>0</v>
      </c>
      <c r="AN335" s="195">
        <f>$E335*'Atrações - Compra de Tickets'!AM185</f>
        <v>0</v>
      </c>
      <c r="AO335" s="194"/>
    </row>
    <row r="336" spans="2:41" s="193" customFormat="1" ht="20.100000000000001" customHeight="1" x14ac:dyDescent="0.25">
      <c r="B336" s="199"/>
      <c r="C336" s="198"/>
      <c r="D336" s="197" t="s">
        <v>137</v>
      </c>
      <c r="E336" s="278">
        <f>VLOOKUP($C331,'Mix de Usos'!$A$10:$L$21,7,0)</f>
        <v>0</v>
      </c>
      <c r="F336" s="195">
        <f>$E336*'Atrações - Compra de Tickets'!E186</f>
        <v>0</v>
      </c>
      <c r="G336" s="195">
        <f>$E336*'Atrações - Compra de Tickets'!F186</f>
        <v>0</v>
      </c>
      <c r="H336" s="195">
        <f>$E336*'Atrações - Compra de Tickets'!G186</f>
        <v>0</v>
      </c>
      <c r="I336" s="195">
        <f>$E336*'Atrações - Compra de Tickets'!H186</f>
        <v>0</v>
      </c>
      <c r="J336" s="195">
        <f>$E336*'Atrações - Compra de Tickets'!I186</f>
        <v>0</v>
      </c>
      <c r="K336" s="195">
        <f>$E336*'Atrações - Compra de Tickets'!J186</f>
        <v>0</v>
      </c>
      <c r="L336" s="195">
        <f>$E336*'Atrações - Compra de Tickets'!K186</f>
        <v>0</v>
      </c>
      <c r="M336" s="195">
        <f>$E336*'Atrações - Compra de Tickets'!L186</f>
        <v>0</v>
      </c>
      <c r="N336" s="195">
        <f>$E336*'Atrações - Compra de Tickets'!M186</f>
        <v>0</v>
      </c>
      <c r="O336" s="195">
        <f>$E336*'Atrações - Compra de Tickets'!N186</f>
        <v>0</v>
      </c>
      <c r="P336" s="195">
        <f>$E336*'Atrações - Compra de Tickets'!O186</f>
        <v>0</v>
      </c>
      <c r="Q336" s="195">
        <f>$E336*'Atrações - Compra de Tickets'!P186</f>
        <v>0</v>
      </c>
      <c r="R336" s="195">
        <f>$E336*'Atrações - Compra de Tickets'!Q186</f>
        <v>0</v>
      </c>
      <c r="S336" s="195">
        <f>$E336*'Atrações - Compra de Tickets'!R186</f>
        <v>0</v>
      </c>
      <c r="T336" s="195">
        <f>$E336*'Atrações - Compra de Tickets'!S186</f>
        <v>0</v>
      </c>
      <c r="U336" s="195">
        <f>$E336*'Atrações - Compra de Tickets'!T186</f>
        <v>0</v>
      </c>
      <c r="V336" s="195">
        <f>$E336*'Atrações - Compra de Tickets'!U186</f>
        <v>0</v>
      </c>
      <c r="W336" s="195">
        <f>$E336*'Atrações - Compra de Tickets'!V186</f>
        <v>0</v>
      </c>
      <c r="X336" s="195">
        <f>$E336*'Atrações - Compra de Tickets'!W186</f>
        <v>0</v>
      </c>
      <c r="Y336" s="195">
        <f>$E336*'Atrações - Compra de Tickets'!X186</f>
        <v>0</v>
      </c>
      <c r="Z336" s="195">
        <f>$E336*'Atrações - Compra de Tickets'!Y186</f>
        <v>0</v>
      </c>
      <c r="AA336" s="195">
        <f>$E336*'Atrações - Compra de Tickets'!Z186</f>
        <v>0</v>
      </c>
      <c r="AB336" s="195">
        <f>$E336*'Atrações - Compra de Tickets'!AA186</f>
        <v>0</v>
      </c>
      <c r="AC336" s="195">
        <f>$E336*'Atrações - Compra de Tickets'!AB186</f>
        <v>0</v>
      </c>
      <c r="AD336" s="195">
        <f>$E336*'Atrações - Compra de Tickets'!AC186</f>
        <v>0</v>
      </c>
      <c r="AE336" s="195">
        <f>$E336*'Atrações - Compra de Tickets'!AD186</f>
        <v>0</v>
      </c>
      <c r="AF336" s="195">
        <f>$E336*'Atrações - Compra de Tickets'!AE186</f>
        <v>0</v>
      </c>
      <c r="AG336" s="195">
        <f>$E336*'Atrações - Compra de Tickets'!AF186</f>
        <v>0</v>
      </c>
      <c r="AH336" s="195">
        <f>$E336*'Atrações - Compra de Tickets'!AG186</f>
        <v>0</v>
      </c>
      <c r="AI336" s="195">
        <f>$E336*'Atrações - Compra de Tickets'!AH186</f>
        <v>0</v>
      </c>
      <c r="AJ336" s="195">
        <f>$E336*'Atrações - Compra de Tickets'!AI186</f>
        <v>0</v>
      </c>
      <c r="AK336" s="195">
        <f>$E336*'Atrações - Compra de Tickets'!AJ186</f>
        <v>0</v>
      </c>
      <c r="AL336" s="195">
        <f>$E336*'Atrações - Compra de Tickets'!AK186</f>
        <v>0</v>
      </c>
      <c r="AM336" s="195">
        <f>$E336*'Atrações - Compra de Tickets'!AL186</f>
        <v>0</v>
      </c>
      <c r="AN336" s="195">
        <f>$E336*'Atrações - Compra de Tickets'!AM186</f>
        <v>0</v>
      </c>
      <c r="AO336" s="194"/>
    </row>
    <row r="337" spans="2:41" s="193" customFormat="1" ht="20.100000000000001" customHeight="1" x14ac:dyDescent="0.25">
      <c r="B337" s="199"/>
      <c r="C337" s="199" t="str">
        <f>C331</f>
        <v>A3</v>
      </c>
      <c r="D337" s="201" t="s">
        <v>136</v>
      </c>
      <c r="E337" s="200">
        <f>SUM(F337:AN337)</f>
        <v>4391612.9690350667</v>
      </c>
      <c r="F337" s="195">
        <f t="shared" ref="F337:AN337" si="59">SUM(F338:F342)</f>
        <v>70833.279852000007</v>
      </c>
      <c r="G337" s="195">
        <f t="shared" si="59"/>
        <v>73860.226956339044</v>
      </c>
      <c r="H337" s="195">
        <f t="shared" si="59"/>
        <v>79578.161787741337</v>
      </c>
      <c r="I337" s="195">
        <f t="shared" si="59"/>
        <v>85352.104569483476</v>
      </c>
      <c r="J337" s="195">
        <f t="shared" si="59"/>
        <v>96564.280949335342</v>
      </c>
      <c r="K337" s="195">
        <f t="shared" si="59"/>
        <v>107888.50486143192</v>
      </c>
      <c r="L337" s="195">
        <f t="shared" si="59"/>
        <v>124763.07392950555</v>
      </c>
      <c r="M337" s="195">
        <f t="shared" si="59"/>
        <v>125406.29160589876</v>
      </c>
      <c r="N337" s="195">
        <f t="shared" si="59"/>
        <v>126049.15967681477</v>
      </c>
      <c r="O337" s="195">
        <f t="shared" si="59"/>
        <v>126691.66516082217</v>
      </c>
      <c r="P337" s="195">
        <f t="shared" si="59"/>
        <v>127333.79424934002</v>
      </c>
      <c r="Q337" s="195">
        <f t="shared" si="59"/>
        <v>127975.53223423258</v>
      </c>
      <c r="R337" s="195">
        <f t="shared" si="59"/>
        <v>128616.86342723506</v>
      </c>
      <c r="S337" s="195">
        <f t="shared" si="59"/>
        <v>129257.77107007902</v>
      </c>
      <c r="T337" s="195">
        <f t="shared" si="59"/>
        <v>129898.23723399018</v>
      </c>
      <c r="U337" s="195">
        <f t="shared" si="59"/>
        <v>130538.24270701331</v>
      </c>
      <c r="V337" s="195">
        <f t="shared" si="59"/>
        <v>131177.76686734273</v>
      </c>
      <c r="W337" s="195">
        <f t="shared" si="59"/>
        <v>131816.7875405112</v>
      </c>
      <c r="X337" s="195">
        <f t="shared" si="59"/>
        <v>132455.28083790105</v>
      </c>
      <c r="Y337" s="195">
        <f t="shared" si="59"/>
        <v>133093.22097355168</v>
      </c>
      <c r="Z337" s="195">
        <f t="shared" si="59"/>
        <v>133730.58005566165</v>
      </c>
      <c r="AA337" s="195">
        <f t="shared" si="59"/>
        <v>134367.32784845342</v>
      </c>
      <c r="AB337" s="195">
        <f t="shared" si="59"/>
        <v>135003.43149918472</v>
      </c>
      <c r="AC337" s="195">
        <f t="shared" si="59"/>
        <v>135638.85522398082</v>
      </c>
      <c r="AD337" s="195">
        <f t="shared" si="59"/>
        <v>136273.5599447799</v>
      </c>
      <c r="AE337" s="195">
        <f t="shared" si="59"/>
        <v>136907.50286794378</v>
      </c>
      <c r="AF337" s="195">
        <f t="shared" si="59"/>
        <v>137540.63699287863</v>
      </c>
      <c r="AG337" s="195">
        <f t="shared" si="59"/>
        <v>138172.91053620022</v>
      </c>
      <c r="AH337" s="195">
        <f t="shared" si="59"/>
        <v>138804.26625335286</v>
      </c>
      <c r="AI337" s="195">
        <f t="shared" si="59"/>
        <v>139434.64063490383</v>
      </c>
      <c r="AJ337" s="195">
        <f t="shared" si="59"/>
        <v>140063.96294858746</v>
      </c>
      <c r="AK337" s="195">
        <f t="shared" si="59"/>
        <v>140692.15409006449</v>
      </c>
      <c r="AL337" s="195">
        <f t="shared" si="59"/>
        <v>141319.12519454051</v>
      </c>
      <c r="AM337" s="195">
        <f t="shared" si="59"/>
        <v>141944.77594678555</v>
      </c>
      <c r="AN337" s="195">
        <f t="shared" si="59"/>
        <v>142568.99250717924</v>
      </c>
      <c r="AO337" s="194"/>
    </row>
    <row r="338" spans="2:41" s="193" customFormat="1" ht="20.100000000000001" customHeight="1" x14ac:dyDescent="0.25">
      <c r="B338" s="199"/>
      <c r="C338" s="198"/>
      <c r="D338" s="197" t="s">
        <v>135</v>
      </c>
      <c r="E338" s="278">
        <f>VLOOKUP($C337,'Mix de Usos'!$A$10:$L$21,10,0)</f>
        <v>12.601320000000001</v>
      </c>
      <c r="F338" s="195">
        <f>$E338*'Atrações - Compra de Tickets'!E188</f>
        <v>708.3327985200001</v>
      </c>
      <c r="G338" s="195">
        <f>$E338*'Atrações - Compra de Tickets'!F188</f>
        <v>1918.8886963256884</v>
      </c>
      <c r="H338" s="195">
        <f>$E338*'Atrações - Compra de Tickets'!G188</f>
        <v>3339.0996686136268</v>
      </c>
      <c r="I338" s="195">
        <f>$E338*'Atrações - Compra de Tickets'!H188</f>
        <v>4945.3009387558732</v>
      </c>
      <c r="J338" s="195">
        <f>$E338*'Atrações - Compra de Tickets'!I188</f>
        <v>7138.0316477748702</v>
      </c>
      <c r="K338" s="195">
        <f>$E338*'Atrações - Compra de Tickets'!J188</f>
        <v>7975.1182793570497</v>
      </c>
      <c r="L338" s="195">
        <f>$E338*'Atrações - Compra de Tickets'!K188</f>
        <v>9222.4864248690519</v>
      </c>
      <c r="M338" s="195">
        <f>$E338*'Atrações - Compra de Tickets'!L188</f>
        <v>9270.0330755080377</v>
      </c>
      <c r="N338" s="195">
        <f>$E338*'Atrações - Compra de Tickets'!M188</f>
        <v>9317.5538833101509</v>
      </c>
      <c r="O338" s="195">
        <f>$E338*'Atrações - Compra de Tickets'!N188</f>
        <v>9365.0478886879773</v>
      </c>
      <c r="P338" s="195">
        <f>$E338*'Atrações - Compra de Tickets'!O188</f>
        <v>9412.5140709112165</v>
      </c>
      <c r="Q338" s="195">
        <f>$E338*'Atrações - Compra de Tickets'!P188</f>
        <v>9459.9513427544753</v>
      </c>
      <c r="R338" s="195">
        <f>$E338*'Atrações - Compra de Tickets'!Q188</f>
        <v>9507.3585445412173</v>
      </c>
      <c r="S338" s="195">
        <f>$E338*'Atrações - Compra de Tickets'!R188</f>
        <v>9554.7344375002431</v>
      </c>
      <c r="T338" s="195">
        <f>$E338*'Atrações - Compra de Tickets'!S188</f>
        <v>9602.0776963365552</v>
      </c>
      <c r="U338" s="195">
        <f>$E338*'Atrações - Compra de Tickets'!T188</f>
        <v>9649.3869009024256</v>
      </c>
      <c r="V338" s="195">
        <f>$E338*'Atrações - Compra de Tickets'!U188</f>
        <v>9696.6605268339754</v>
      </c>
      <c r="W338" s="195">
        <f>$E338*'Atrações - Compra de Tickets'!V188</f>
        <v>9743.896934994591</v>
      </c>
      <c r="X338" s="195">
        <f>$E338*'Atrações - Compra de Tickets'!W188</f>
        <v>9791.0943595376466</v>
      </c>
      <c r="Y338" s="195">
        <f>$E338*'Atrações - Compra de Tickets'!X188</f>
        <v>9838.2508943649427</v>
      </c>
      <c r="Z338" s="195">
        <f>$E338*'Atrações - Compra de Tickets'!Y188</f>
        <v>9885.3644777145109</v>
      </c>
      <c r="AA338" s="195">
        <f>$E338*'Atrações - Compra de Tickets'!Z188</f>
        <v>9932.4328745576804</v>
      </c>
      <c r="AB338" s="195">
        <f>$E338*'Atrações - Compra de Tickets'!AA188</f>
        <v>9979.4536564197351</v>
      </c>
      <c r="AC338" s="195">
        <f>$E338*'Atrações - Compra de Tickets'!AB188</f>
        <v>10026.424178156663</v>
      </c>
      <c r="AD338" s="195">
        <f>$E338*'Atrações - Compra de Tickets'!AC188</f>
        <v>10073.341551118134</v>
      </c>
      <c r="AE338" s="195">
        <f>$E338*'Atrações - Compra de Tickets'!AD188</f>
        <v>10120.202611998404</v>
      </c>
      <c r="AF338" s="195">
        <f>$E338*'Atrações - Compra de Tickets'!AE188</f>
        <v>10167.003886513592</v>
      </c>
      <c r="AG338" s="195">
        <f>$E338*'Atrações - Compra de Tickets'!AF188</f>
        <v>10213.741546835923</v>
      </c>
      <c r="AH338" s="195">
        <f>$E338*'Atrações - Compra de Tickets'!AG188</f>
        <v>10260.411361447847</v>
      </c>
      <c r="AI338" s="195">
        <f>$E338*'Atrações - Compra de Tickets'!AH188</f>
        <v>10307.008635732094</v>
      </c>
      <c r="AJ338" s="195">
        <f>$E338*'Atrações - Compra de Tickets'!AI188</f>
        <v>10353.528141159586</v>
      </c>
      <c r="AK338" s="195">
        <f>$E338*'Atrações - Compra de Tickets'!AJ188</f>
        <v>10399.964030337569</v>
      </c>
      <c r="AL338" s="195">
        <f>$E338*'Atrações - Compra de Tickets'!AK188</f>
        <v>10446.309734380438</v>
      </c>
      <c r="AM338" s="195">
        <f>$E338*'Atrações - Compra de Tickets'!AL188</f>
        <v>10492.557837986391</v>
      </c>
      <c r="AN338" s="195">
        <f>$E338*'Atrações - Compra de Tickets'!AM188</f>
        <v>10538.699926130688</v>
      </c>
      <c r="AO338" s="194"/>
    </row>
    <row r="339" spans="2:41" s="193" customFormat="1" ht="20.100000000000001" customHeight="1" x14ac:dyDescent="0.25">
      <c r="B339" s="199"/>
      <c r="C339" s="198"/>
      <c r="D339" s="197" t="s">
        <v>134</v>
      </c>
      <c r="E339" s="278">
        <f>VLOOKUP($C337,'Mix de Usos'!$A$10:$L$21,10,0)</f>
        <v>12.601320000000001</v>
      </c>
      <c r="F339" s="195">
        <f>$E339*'Atrações - Compra de Tickets'!E189</f>
        <v>1770.8319963000001</v>
      </c>
      <c r="G339" s="195">
        <f>$E339*'Atrações - Compra de Tickets'!F189</f>
        <v>4316.3916633284534</v>
      </c>
      <c r="H339" s="195">
        <f>$E339*'Atrações - Compra de Tickets'!G189</f>
        <v>7311.6415050576734</v>
      </c>
      <c r="I339" s="195">
        <f>$E339*'Atrações - Compra de Tickets'!H189</f>
        <v>10696.325744647669</v>
      </c>
      <c r="J339" s="195">
        <f>$E339*'Atrações - Compra de Tickets'!I189</f>
        <v>15330.545243516479</v>
      </c>
      <c r="K339" s="195">
        <f>$E339*'Atrações - Compra de Tickets'!J189</f>
        <v>17128.379031800934</v>
      </c>
      <c r="L339" s="195">
        <f>$E339*'Atrações - Compra de Tickets'!K189</f>
        <v>19807.385617048301</v>
      </c>
      <c r="M339" s="195">
        <f>$E339*'Atrações - Compra de Tickets'!L189</f>
        <v>19909.502855352486</v>
      </c>
      <c r="N339" s="195">
        <f>$E339*'Atrações - Compra de Tickets'!M189</f>
        <v>20011.56459029112</v>
      </c>
      <c r="O339" s="195">
        <f>$E339*'Atrações - Compra de Tickets'!N189</f>
        <v>20113.568760932132</v>
      </c>
      <c r="P339" s="195">
        <f>$E339*'Atrações - Compra de Tickets'!O189</f>
        <v>20215.513175025222</v>
      </c>
      <c r="Q339" s="195">
        <f>$E339*'Atrações - Compra de Tickets'!P189</f>
        <v>20317.395497506768</v>
      </c>
      <c r="R339" s="195">
        <f>$E339*'Atrações - Compra de Tickets'!Q189</f>
        <v>20419.213237707838</v>
      </c>
      <c r="S339" s="195">
        <f>$E339*'Atrações - Compra de Tickets'!R189</f>
        <v>20520.963735085745</v>
      </c>
      <c r="T339" s="195">
        <f>$E339*'Atrações - Compra de Tickets'!S189</f>
        <v>20622.644143268284</v>
      </c>
      <c r="U339" s="195">
        <f>$E339*'Atrações - Compra de Tickets'!T189</f>
        <v>20724.251412165435</v>
      </c>
      <c r="V339" s="195">
        <f>$E339*'Atrações - Compra de Tickets'!U189</f>
        <v>20825.782267859333</v>
      </c>
      <c r="W339" s="195">
        <f>$E339*'Atrações - Compra de Tickets'!V189</f>
        <v>20927.233189931561</v>
      </c>
      <c r="X339" s="195">
        <f>$E339*'Atrações - Compra de Tickets'!W189</f>
        <v>21028.600385825175</v>
      </c>
      <c r="Y339" s="195">
        <f>$E339*'Atrações - Compra de Tickets'!X189</f>
        <v>21129.879761761069</v>
      </c>
      <c r="Z339" s="195">
        <f>$E339*'Atrações - Compra de Tickets'!Y189</f>
        <v>21231.066889636844</v>
      </c>
      <c r="AA339" s="195">
        <f>$E339*'Atrações - Compra de Tickets'!Z189</f>
        <v>21332.156969220465</v>
      </c>
      <c r="AB339" s="195">
        <f>$E339*'Atrações - Compra de Tickets'!AA189</f>
        <v>21433.144784810564</v>
      </c>
      <c r="AC339" s="195">
        <f>$E339*'Atrações - Compra de Tickets'!AB189</f>
        <v>21534.024655359197</v>
      </c>
      <c r="AD339" s="195">
        <f>$E339*'Atrações - Compra de Tickets'!AC189</f>
        <v>21634.790376833265</v>
      </c>
      <c r="AE339" s="195">
        <f>$E339*'Atrações - Compra de Tickets'!AD189</f>
        <v>21735.435155314754</v>
      </c>
      <c r="AF339" s="195">
        <f>$E339*'Atrações - Compra de Tickets'!AE189</f>
        <v>21835.951528989415</v>
      </c>
      <c r="AG339" s="195">
        <f>$E339*'Atrações - Compra de Tickets'!AF189</f>
        <v>21936.331276727153</v>
      </c>
      <c r="AH339" s="195">
        <f>$E339*'Atrações - Compra de Tickets'!AG189</f>
        <v>22036.565310382306</v>
      </c>
      <c r="AI339" s="195">
        <f>$E339*'Atrações - Compra de Tickets'!AH189</f>
        <v>22136.643547197335</v>
      </c>
      <c r="AJ339" s="195">
        <f>$E339*'Atrações - Compra de Tickets'!AI189</f>
        <v>22236.554757717746</v>
      </c>
      <c r="AK339" s="195">
        <f>$E339*'Atrações - Compra de Tickets'!AJ189</f>
        <v>22336.28638333864</v>
      </c>
      <c r="AL339" s="195">
        <f>$E339*'Atrações - Compra de Tickets'!AK189</f>
        <v>22435.824315885253</v>
      </c>
      <c r="AM339" s="195">
        <f>$E339*'Atrações - Compra de Tickets'!AL189</f>
        <v>22535.152629311677</v>
      </c>
      <c r="AN339" s="195">
        <f>$E339*'Atrações - Compra de Tickets'!AM189</f>
        <v>22634.253250439779</v>
      </c>
      <c r="AO339" s="194"/>
    </row>
    <row r="340" spans="2:41" s="193" customFormat="1" ht="20.100000000000001" customHeight="1" x14ac:dyDescent="0.25">
      <c r="B340" s="199"/>
      <c r="C340" s="198"/>
      <c r="D340" s="197" t="s">
        <v>133</v>
      </c>
      <c r="E340" s="278">
        <f>VLOOKUP($C337,'Mix de Usos'!$A$10:$L$21,10,0)</f>
        <v>12.601320000000001</v>
      </c>
      <c r="F340" s="195">
        <f>$E340*'Atrações - Compra de Tickets'!E190</f>
        <v>42499.967911200001</v>
      </c>
      <c r="G340" s="195">
        <f>$E340*'Atrações - Compra de Tickets'!F190</f>
        <v>43748.889630778736</v>
      </c>
      <c r="H340" s="195">
        <f>$E340*'Atrações - Compra de Tickets'!G190</f>
        <v>46524.576507585087</v>
      </c>
      <c r="I340" s="195">
        <f>$E340*'Atrações - Compra de Tickets'!H190</f>
        <v>49244.750252409183</v>
      </c>
      <c r="J340" s="195">
        <f>$E340*'Atrações - Compra de Tickets'!I190</f>
        <v>54972.113858837612</v>
      </c>
      <c r="K340" s="195">
        <f>$E340*'Atrações - Compra de Tickets'!J190</f>
        <v>61418.768047515958</v>
      </c>
      <c r="L340" s="195">
        <f>$E340*'Atrações - Compra de Tickets'!K190</f>
        <v>71025.122726588903</v>
      </c>
      <c r="M340" s="195">
        <f>$E340*'Atrações - Compra de Tickets'!L190</f>
        <v>71391.293685406039</v>
      </c>
      <c r="N340" s="195">
        <f>$E340*'Atrações - Compra de Tickets'!M190</f>
        <v>71757.26562081711</v>
      </c>
      <c r="O340" s="195">
        <f>$E340*'Atrações - Compra de Tickets'!N190</f>
        <v>72123.031142752836</v>
      </c>
      <c r="P340" s="195">
        <f>$E340*'Atrações - Compra de Tickets'!O190</f>
        <v>72488.582390264273</v>
      </c>
      <c r="Q340" s="195">
        <f>$E340*'Atrações - Compra de Tickets'!P190</f>
        <v>72853.910990303921</v>
      </c>
      <c r="R340" s="195">
        <f>$E340*'Atrações - Compra de Tickets'!Q190</f>
        <v>73219.008011856364</v>
      </c>
      <c r="S340" s="195">
        <f>$E340*'Atrações - Compra de Tickets'!R190</f>
        <v>73583.863914774571</v>
      </c>
      <c r="T340" s="195">
        <f>$E340*'Atrações - Compra de Tickets'!S190</f>
        <v>73948.468492565909</v>
      </c>
      <c r="U340" s="195">
        <f>$E340*'Atrações - Compra de Tickets'!T190</f>
        <v>74312.810808248527</v>
      </c>
      <c r="V340" s="195">
        <f>$E340*'Atrações - Compra de Tickets'!U190</f>
        <v>74676.879122240847</v>
      </c>
      <c r="W340" s="195">
        <f>$E340*'Atrações - Compra de Tickets'!V190</f>
        <v>75040.660811062218</v>
      </c>
      <c r="X340" s="195">
        <f>$E340*'Atrações - Compra de Tickets'!W190</f>
        <v>75404.142275400285</v>
      </c>
      <c r="Y340" s="195">
        <f>$E340*'Atrações - Compra de Tickets'!X190</f>
        <v>75767.308835823482</v>
      </c>
      <c r="Z340" s="195">
        <f>$E340*'Atrações - Compra de Tickets'!Y190</f>
        <v>76130.144614087054</v>
      </c>
      <c r="AA340" s="195">
        <f>$E340*'Atrações - Compra de Tickets'!Z190</f>
        <v>76492.632397567562</v>
      </c>
      <c r="AB340" s="195">
        <f>$E340*'Atrações - Compra de Tickets'!AA190</f>
        <v>76854.753483855864</v>
      </c>
      <c r="AC340" s="195">
        <f>$E340*'Atrações - Compra de Tickets'!AB190</f>
        <v>77216.487501907788</v>
      </c>
      <c r="AD340" s="195">
        <f>$E340*'Atrações - Compra de Tickets'!AC190</f>
        <v>77577.812205364287</v>
      </c>
      <c r="AE340" s="195">
        <f>$E340*'Atrações - Compra de Tickets'!AD190</f>
        <v>77938.703232663014</v>
      </c>
      <c r="AF340" s="195">
        <f>$E340*'Atrações - Compra de Tickets'!AE190</f>
        <v>78299.133827305937</v>
      </c>
      <c r="AG340" s="195">
        <f>$E340*'Atrações - Compra de Tickets'!AF190</f>
        <v>78659.074510048056</v>
      </c>
      <c r="AH340" s="195">
        <f>$E340*'Atrações - Compra de Tickets'!AG190</f>
        <v>79018.492692708707</v>
      </c>
      <c r="AI340" s="195">
        <f>$E340*'Atrações - Compra de Tickets'!AH190</f>
        <v>79377.352220638044</v>
      </c>
      <c r="AJ340" s="195">
        <f>$E340*'Atrações - Compra de Tickets'!AI190</f>
        <v>79735.612827371864</v>
      </c>
      <c r="AK340" s="195">
        <f>$E340*'Atrações - Compra de Tickets'!AJ190</f>
        <v>80093.229480391892</v>
      </c>
      <c r="AL340" s="195">
        <f>$E340*'Atrações - Compra de Tickets'!AK190</f>
        <v>80450.151590748021</v>
      </c>
      <c r="AM340" s="195">
        <f>$E340*'Atrações - Compra de Tickets'!AL190</f>
        <v>80806.322050986069</v>
      </c>
      <c r="AN340" s="195">
        <f>$E340*'Atrações - Compra de Tickets'!AM190</f>
        <v>81161.676054486976</v>
      </c>
      <c r="AO340" s="194"/>
    </row>
    <row r="341" spans="2:41" s="193" customFormat="1" ht="20.100000000000001" customHeight="1" x14ac:dyDescent="0.25">
      <c r="B341" s="199"/>
      <c r="C341" s="198"/>
      <c r="D341" s="197" t="s">
        <v>132</v>
      </c>
      <c r="E341" s="278">
        <f>VLOOKUP($C337,'Mix de Usos'!$A$10:$L$21,10,0)</f>
        <v>12.601320000000001</v>
      </c>
      <c r="F341" s="195">
        <f>$E341*'Atrações - Compra de Tickets'!E191</f>
        <v>21249.983955600001</v>
      </c>
      <c r="G341" s="195">
        <f>$E341*'Atrações - Compra de Tickets'!F191</f>
        <v>19289.336871917505</v>
      </c>
      <c r="H341" s="195">
        <f>$E341*'Atrações - Compra de Tickets'!G191</f>
        <v>17691.816928650656</v>
      </c>
      <c r="I341" s="195">
        <f>$E341*'Atrações - Compra de Tickets'!H191</f>
        <v>15660.40414640883</v>
      </c>
      <c r="J341" s="195">
        <f>$E341*'Atrações - Compra de Tickets'!I191</f>
        <v>13967.057596511868</v>
      </c>
      <c r="K341" s="195">
        <f>$E341*'Atrações - Compra de Tickets'!J191</f>
        <v>15604.993343157517</v>
      </c>
      <c r="L341" s="195">
        <f>$E341*'Atrações - Compra de Tickets'!K191</f>
        <v>18045.731013163688</v>
      </c>
      <c r="M341" s="195">
        <f>$E341*'Atrações - Compra de Tickets'!L191</f>
        <v>18138.766017877202</v>
      </c>
      <c r="N341" s="195">
        <f>$E341*'Atrações - Compra de Tickets'!M191</f>
        <v>18231.750455654495</v>
      </c>
      <c r="O341" s="195">
        <f>$E341*'Atrações - Compra de Tickets'!N191</f>
        <v>18324.682448861327</v>
      </c>
      <c r="P341" s="195">
        <f>$E341*'Atrações - Compra de Tickets'!O191</f>
        <v>18417.560000224548</v>
      </c>
      <c r="Q341" s="195">
        <f>$E341*'Atrações - Compra de Tickets'!P191</f>
        <v>18510.380982359409</v>
      </c>
      <c r="R341" s="195">
        <f>$E341*'Atrações - Compra de Tickets'!Q191</f>
        <v>18603.143126115287</v>
      </c>
      <c r="S341" s="195">
        <f>$E341*'Atrações - Compra de Tickets'!R191</f>
        <v>18695.844007576234</v>
      </c>
      <c r="T341" s="195">
        <f>$E341*'Atrações - Compra de Tickets'!S191</f>
        <v>18788.481033524346</v>
      </c>
      <c r="U341" s="195">
        <f>$E341*'Atrações - Compra de Tickets'!T191</f>
        <v>18881.051425142414</v>
      </c>
      <c r="V341" s="195">
        <f>$E341*'Atrações - Compra de Tickets'!U191</f>
        <v>18973.552199692458</v>
      </c>
      <c r="W341" s="195">
        <f>$E341*'Atrações - Compra de Tickets'!V191</f>
        <v>19065.980149859548</v>
      </c>
      <c r="X341" s="195">
        <f>$E341*'Atrações - Compra de Tickets'!W191</f>
        <v>19158.331820394014</v>
      </c>
      <c r="Y341" s="195">
        <f>$E341*'Atrações - Compra de Tickets'!X191</f>
        <v>19250.603481614522</v>
      </c>
      <c r="Z341" s="195">
        <f>$E341*'Atrações - Compra de Tickets'!Y191</f>
        <v>19342.79109925091</v>
      </c>
      <c r="AA341" s="195">
        <f>$E341*'Atrações - Compra de Tickets'!Z191</f>
        <v>19434.890300000312</v>
      </c>
      <c r="AB341" s="195">
        <f>$E341*'Atrações - Compra de Tickets'!AA191</f>
        <v>19526.896332042084</v>
      </c>
      <c r="AC341" s="195">
        <f>$E341*'Atrações - Compra de Tickets'!AB191</f>
        <v>19618.804019596595</v>
      </c>
      <c r="AD341" s="195">
        <f>$E341*'Atrações - Compra de Tickets'!AC191</f>
        <v>19710.607710412976</v>
      </c>
      <c r="AE341" s="195">
        <f>$E341*'Atrações - Compra de Tickets'!AD191</f>
        <v>19802.301214819396</v>
      </c>
      <c r="AF341" s="195">
        <f>$E341*'Atrações - Compra de Tickets'!AE191</f>
        <v>19893.877734649974</v>
      </c>
      <c r="AG341" s="195">
        <f>$E341*'Atrações - Compra de Tickets'!AF191</f>
        <v>19985.32977995601</v>
      </c>
      <c r="AH341" s="195">
        <f>$E341*'Atrações - Compra de Tickets'!AG191</f>
        <v>20076.649070884963</v>
      </c>
      <c r="AI341" s="195">
        <f>$E341*'Atrações - Compra de Tickets'!AH191</f>
        <v>20167.826421432499</v>
      </c>
      <c r="AJ341" s="195">
        <f>$E341*'Atrações - Compra de Tickets'!AI191</f>
        <v>20258.851600883696</v>
      </c>
      <c r="AK341" s="195">
        <f>$E341*'Atrações - Compra de Tickets'!AJ191</f>
        <v>20349.713167586935</v>
      </c>
      <c r="AL341" s="195">
        <f>$E341*'Atrações - Compra de Tickets'!AK191</f>
        <v>20440.39826813835</v>
      </c>
      <c r="AM341" s="195">
        <f>$E341*'Atrações - Compra de Tickets'!AL191</f>
        <v>20530.892392943068</v>
      </c>
      <c r="AN341" s="195">
        <f>$E341*'Atrações - Compra de Tickets'!AM191</f>
        <v>20621.179076238412</v>
      </c>
      <c r="AO341" s="194"/>
    </row>
    <row r="342" spans="2:41" s="193" customFormat="1" ht="20.100000000000001" customHeight="1" x14ac:dyDescent="0.25">
      <c r="B342" s="199"/>
      <c r="C342" s="198"/>
      <c r="D342" s="197" t="s">
        <v>131</v>
      </c>
      <c r="E342" s="278">
        <f>VLOOKUP($C337,'Mix de Usos'!$A$10:$L$21,10,0)</f>
        <v>12.601320000000001</v>
      </c>
      <c r="F342" s="195">
        <f>$E342*'Atrações - Compra de Tickets'!E192</f>
        <v>4604.1631903799971</v>
      </c>
      <c r="G342" s="195">
        <f>$E342*'Atrações - Compra de Tickets'!F192</f>
        <v>4586.7200939886516</v>
      </c>
      <c r="H342" s="195">
        <f>$E342*'Atrações - Compra de Tickets'!G192</f>
        <v>4711.0271778342849</v>
      </c>
      <c r="I342" s="195">
        <f>$E342*'Atrações - Compra de Tickets'!H192</f>
        <v>4805.3234872619187</v>
      </c>
      <c r="J342" s="195">
        <f>$E342*'Atrações - Compra de Tickets'!I192</f>
        <v>5156.5326026945077</v>
      </c>
      <c r="K342" s="195">
        <f>$E342*'Atrações - Compra de Tickets'!J192</f>
        <v>5761.2461596004669</v>
      </c>
      <c r="L342" s="195">
        <f>$E342*'Atrações - Compra de Tickets'!K192</f>
        <v>6662.348147835597</v>
      </c>
      <c r="M342" s="195">
        <f>$E342*'Atrações - Compra de Tickets'!L192</f>
        <v>6696.6959717549935</v>
      </c>
      <c r="N342" s="195">
        <f>$E342*'Atrações - Compra de Tickets'!M192</f>
        <v>6731.0251267419098</v>
      </c>
      <c r="O342" s="195">
        <f>$E342*'Atrações - Compra de Tickets'!N192</f>
        <v>6765.3349195879046</v>
      </c>
      <c r="P342" s="195">
        <f>$E342*'Atrações - Compra de Tickets'!O192</f>
        <v>6799.6246129147567</v>
      </c>
      <c r="Q342" s="195">
        <f>$E342*'Atrações - Compra de Tickets'!P192</f>
        <v>6833.8934213080192</v>
      </c>
      <c r="R342" s="195">
        <f>$E342*'Atrações - Compra de Tickets'!Q192</f>
        <v>6868.1405070143537</v>
      </c>
      <c r="S342" s="195">
        <f>$E342*'Atrações - Compra de Tickets'!R192</f>
        <v>6902.364975142219</v>
      </c>
      <c r="T342" s="195">
        <f>$E342*'Atrações - Compra de Tickets'!S192</f>
        <v>6936.5658682950761</v>
      </c>
      <c r="U342" s="195">
        <f>$E342*'Atrações - Compra de Tickets'!T192</f>
        <v>6970.7421605545123</v>
      </c>
      <c r="V342" s="195">
        <f>$E342*'Atrações - Compra de Tickets'!U192</f>
        <v>7004.8927507161015</v>
      </c>
      <c r="W342" s="195">
        <f>$E342*'Atrações - Compra de Tickets'!V192</f>
        <v>7039.0164546632986</v>
      </c>
      <c r="X342" s="195">
        <f>$E342*'Atrações - Compra de Tickets'!W192</f>
        <v>7073.1119967439154</v>
      </c>
      <c r="Y342" s="195">
        <f>$E342*'Atrações - Compra de Tickets'!X192</f>
        <v>7107.1779999876608</v>
      </c>
      <c r="Z342" s="195">
        <f>$E342*'Atrações - Compra de Tickets'!Y192</f>
        <v>7141.2129749723317</v>
      </c>
      <c r="AA342" s="195">
        <f>$E342*'Atrações - Compra de Tickets'!Z192</f>
        <v>7175.2153071074135</v>
      </c>
      <c r="AB342" s="195">
        <f>$E342*'Atrações - Compra de Tickets'!AA192</f>
        <v>7209.1832420564633</v>
      </c>
      <c r="AC342" s="195">
        <f>$E342*'Atrações - Compra de Tickets'!AB192</f>
        <v>7243.1148689605752</v>
      </c>
      <c r="AD342" s="195">
        <f>$E342*'Atrações - Compra de Tickets'!AC192</f>
        <v>7277.0081010512486</v>
      </c>
      <c r="AE342" s="195">
        <f>$E342*'Atrações - Compra de Tickets'!AD192</f>
        <v>7310.8606531481964</v>
      </c>
      <c r="AF342" s="195">
        <f>$E342*'Atrações - Compra de Tickets'!AE192</f>
        <v>7344.6700154197206</v>
      </c>
      <c r="AG342" s="195">
        <f>$E342*'Atrações - Compra de Tickets'!AF192</f>
        <v>7378.4334226330921</v>
      </c>
      <c r="AH342" s="195">
        <f>$E342*'Atrações - Compra de Tickets'!AG192</f>
        <v>7412.1478179290443</v>
      </c>
      <c r="AI342" s="195">
        <f>$E342*'Atrações - Compra de Tickets'!AH192</f>
        <v>7445.8098099038662</v>
      </c>
      <c r="AJ342" s="195">
        <f>$E342*'Atrações - Compra de Tickets'!AI192</f>
        <v>7479.415621454571</v>
      </c>
      <c r="AK342" s="195">
        <f>$E342*'Atrações - Compra de Tickets'!AJ192</f>
        <v>7512.9610284094451</v>
      </c>
      <c r="AL342" s="195">
        <f>$E342*'Atrações - Compra de Tickets'!AK192</f>
        <v>7546.4412853884642</v>
      </c>
      <c r="AM342" s="195">
        <f>$E342*'Atrações - Compra de Tickets'!AL192</f>
        <v>7579.8510355583476</v>
      </c>
      <c r="AN342" s="195">
        <f>$E342*'Atrações - Compra de Tickets'!AM192</f>
        <v>7613.1841998833725</v>
      </c>
      <c r="AO342" s="194"/>
    </row>
    <row r="345" spans="2:41" s="208" customFormat="1" ht="20.100000000000001" customHeight="1" x14ac:dyDescent="0.25">
      <c r="B345" s="213"/>
      <c r="C345" s="212"/>
      <c r="D345" s="216" t="s">
        <v>215</v>
      </c>
      <c r="E345" s="215"/>
      <c r="F345" s="214"/>
      <c r="G345" s="214"/>
      <c r="H345" s="214"/>
      <c r="I345" s="214"/>
      <c r="J345" s="214"/>
      <c r="K345" s="214"/>
      <c r="L345" s="214"/>
      <c r="M345" s="214"/>
      <c r="N345" s="214"/>
      <c r="O345" s="214"/>
      <c r="P345" s="214"/>
      <c r="Q345" s="214"/>
      <c r="R345" s="214"/>
      <c r="S345" s="214"/>
      <c r="T345" s="214"/>
      <c r="U345" s="214"/>
      <c r="V345" s="214"/>
      <c r="W345" s="214"/>
      <c r="X345" s="214"/>
      <c r="Y345" s="214"/>
      <c r="Z345" s="214"/>
      <c r="AA345" s="214"/>
      <c r="AB345" s="214"/>
      <c r="AC345" s="214"/>
      <c r="AD345" s="214"/>
      <c r="AE345" s="214"/>
      <c r="AF345" s="214"/>
      <c r="AG345" s="214"/>
      <c r="AH345" s="214"/>
      <c r="AI345" s="214"/>
      <c r="AJ345" s="214"/>
      <c r="AK345" s="214"/>
      <c r="AL345" s="214"/>
      <c r="AM345" s="214"/>
      <c r="AN345" s="214"/>
    </row>
    <row r="346" spans="2:41" s="208" customFormat="1" ht="20.100000000000001" customHeight="1" x14ac:dyDescent="0.3">
      <c r="B346" s="213">
        <v>6</v>
      </c>
      <c r="C346" s="212"/>
      <c r="D346" s="263" t="str">
        <f>'Mix de Usos'!$B$13</f>
        <v>Show de Pets</v>
      </c>
      <c r="E346" s="215"/>
      <c r="F346" s="214"/>
      <c r="G346" s="214"/>
      <c r="H346" s="214"/>
      <c r="I346" s="214"/>
      <c r="J346" s="214"/>
      <c r="K346" s="214"/>
      <c r="L346" s="214"/>
      <c r="M346" s="214"/>
      <c r="N346" s="214"/>
      <c r="O346" s="214"/>
      <c r="P346" s="214"/>
      <c r="Q346" s="214"/>
      <c r="R346" s="214"/>
      <c r="S346" s="214"/>
      <c r="T346" s="214"/>
      <c r="U346" s="214"/>
      <c r="V346" s="214"/>
      <c r="W346" s="214"/>
      <c r="X346" s="214"/>
      <c r="Y346" s="214"/>
      <c r="Z346" s="214"/>
      <c r="AA346" s="214"/>
      <c r="AB346" s="214"/>
      <c r="AC346" s="214"/>
      <c r="AD346" s="214"/>
      <c r="AE346" s="214"/>
      <c r="AF346" s="214"/>
      <c r="AG346" s="214"/>
      <c r="AH346" s="214"/>
      <c r="AI346" s="214"/>
      <c r="AJ346" s="214"/>
      <c r="AK346" s="214"/>
      <c r="AL346" s="214"/>
      <c r="AM346" s="214"/>
      <c r="AN346" s="214"/>
    </row>
    <row r="347" spans="2:41" s="202" customFormat="1" ht="20.100000000000001" customHeight="1" x14ac:dyDescent="0.25">
      <c r="B347" s="207"/>
      <c r="C347" s="206"/>
      <c r="D347" s="205" t="s">
        <v>185</v>
      </c>
      <c r="E347" s="204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  <c r="T347" s="203"/>
      <c r="U347" s="203"/>
      <c r="V347" s="203"/>
      <c r="W347" s="203"/>
      <c r="X347" s="203"/>
      <c r="Y347" s="203"/>
      <c r="Z347" s="203"/>
      <c r="AA347" s="203"/>
      <c r="AB347" s="203"/>
      <c r="AC347" s="203"/>
      <c r="AD347" s="203"/>
      <c r="AE347" s="203"/>
      <c r="AF347" s="203"/>
      <c r="AG347" s="203"/>
      <c r="AH347" s="203"/>
      <c r="AI347" s="203"/>
      <c r="AJ347" s="203"/>
      <c r="AK347" s="203"/>
      <c r="AL347" s="203"/>
      <c r="AM347" s="203"/>
      <c r="AN347" s="203"/>
    </row>
    <row r="348" spans="2:41" s="193" customFormat="1" ht="20.100000000000001" customHeight="1" x14ac:dyDescent="0.25">
      <c r="B348" s="199"/>
      <c r="C348" s="199" t="str">
        <f>"A"&amp;RIGHT(D345,1)</f>
        <v>A4</v>
      </c>
      <c r="D348" s="201" t="s">
        <v>184</v>
      </c>
      <c r="E348" s="200">
        <f>SUM(F348:AN348)</f>
        <v>0</v>
      </c>
      <c r="F348" s="195">
        <f t="shared" ref="F348:AN348" si="60">SUM(F349:F353)</f>
        <v>0</v>
      </c>
      <c r="G348" s="195">
        <f t="shared" si="60"/>
        <v>0</v>
      </c>
      <c r="H348" s="195">
        <f t="shared" si="60"/>
        <v>0</v>
      </c>
      <c r="I348" s="195">
        <f t="shared" si="60"/>
        <v>0</v>
      </c>
      <c r="J348" s="195">
        <f t="shared" si="60"/>
        <v>0</v>
      </c>
      <c r="K348" s="195">
        <f t="shared" si="60"/>
        <v>0</v>
      </c>
      <c r="L348" s="195">
        <f t="shared" si="60"/>
        <v>0</v>
      </c>
      <c r="M348" s="195">
        <f t="shared" si="60"/>
        <v>0</v>
      </c>
      <c r="N348" s="195">
        <f t="shared" si="60"/>
        <v>0</v>
      </c>
      <c r="O348" s="195">
        <f t="shared" si="60"/>
        <v>0</v>
      </c>
      <c r="P348" s="195">
        <f t="shared" si="60"/>
        <v>0</v>
      </c>
      <c r="Q348" s="195">
        <f t="shared" si="60"/>
        <v>0</v>
      </c>
      <c r="R348" s="195">
        <f t="shared" si="60"/>
        <v>0</v>
      </c>
      <c r="S348" s="195">
        <f t="shared" si="60"/>
        <v>0</v>
      </c>
      <c r="T348" s="195">
        <f t="shared" si="60"/>
        <v>0</v>
      </c>
      <c r="U348" s="195">
        <f t="shared" si="60"/>
        <v>0</v>
      </c>
      <c r="V348" s="195">
        <f t="shared" si="60"/>
        <v>0</v>
      </c>
      <c r="W348" s="195">
        <f t="shared" si="60"/>
        <v>0</v>
      </c>
      <c r="X348" s="195">
        <f t="shared" si="60"/>
        <v>0</v>
      </c>
      <c r="Y348" s="195">
        <f t="shared" si="60"/>
        <v>0</v>
      </c>
      <c r="Z348" s="195">
        <f t="shared" si="60"/>
        <v>0</v>
      </c>
      <c r="AA348" s="195">
        <f t="shared" si="60"/>
        <v>0</v>
      </c>
      <c r="AB348" s="195">
        <f t="shared" si="60"/>
        <v>0</v>
      </c>
      <c r="AC348" s="195">
        <f t="shared" si="60"/>
        <v>0</v>
      </c>
      <c r="AD348" s="195">
        <f t="shared" si="60"/>
        <v>0</v>
      </c>
      <c r="AE348" s="195">
        <f t="shared" si="60"/>
        <v>0</v>
      </c>
      <c r="AF348" s="195">
        <f t="shared" si="60"/>
        <v>0</v>
      </c>
      <c r="AG348" s="195">
        <f t="shared" si="60"/>
        <v>0</v>
      </c>
      <c r="AH348" s="195">
        <f t="shared" si="60"/>
        <v>0</v>
      </c>
      <c r="AI348" s="195">
        <f t="shared" si="60"/>
        <v>0</v>
      </c>
      <c r="AJ348" s="195">
        <f t="shared" si="60"/>
        <v>0</v>
      </c>
      <c r="AK348" s="195">
        <f t="shared" si="60"/>
        <v>0</v>
      </c>
      <c r="AL348" s="195">
        <f t="shared" si="60"/>
        <v>0</v>
      </c>
      <c r="AM348" s="195">
        <f t="shared" si="60"/>
        <v>0</v>
      </c>
      <c r="AN348" s="195">
        <f t="shared" si="60"/>
        <v>0</v>
      </c>
      <c r="AO348" s="194"/>
    </row>
    <row r="349" spans="2:41" s="193" customFormat="1" ht="20.100000000000001" customHeight="1" x14ac:dyDescent="0.25">
      <c r="B349" s="199"/>
      <c r="C349" s="199"/>
      <c r="D349" s="197" t="s">
        <v>183</v>
      </c>
      <c r="E349" s="278">
        <f>VLOOKUP($C348,'Mix de Usos'!$A$10:$L$21,5,0)</f>
        <v>0</v>
      </c>
      <c r="F349" s="195">
        <f>$E349*'Atrações - Compra de Tickets'!E199</f>
        <v>0</v>
      </c>
      <c r="G349" s="195">
        <f>$E349*'Atrações - Compra de Tickets'!F199</f>
        <v>0</v>
      </c>
      <c r="H349" s="195">
        <f>$E349*'Atrações - Compra de Tickets'!G199</f>
        <v>0</v>
      </c>
      <c r="I349" s="195">
        <f>$E349*'Atrações - Compra de Tickets'!H199</f>
        <v>0</v>
      </c>
      <c r="J349" s="195">
        <f>$E349*'Atrações - Compra de Tickets'!I199</f>
        <v>0</v>
      </c>
      <c r="K349" s="195">
        <f>$E349*'Atrações - Compra de Tickets'!J199</f>
        <v>0</v>
      </c>
      <c r="L349" s="195">
        <f>$E349*'Atrações - Compra de Tickets'!K199</f>
        <v>0</v>
      </c>
      <c r="M349" s="195">
        <f>$E349*'Atrações - Compra de Tickets'!L199</f>
        <v>0</v>
      </c>
      <c r="N349" s="195">
        <f>$E349*'Atrações - Compra de Tickets'!M199</f>
        <v>0</v>
      </c>
      <c r="O349" s="195">
        <f>$E349*'Atrações - Compra de Tickets'!N199</f>
        <v>0</v>
      </c>
      <c r="P349" s="195">
        <f>$E349*'Atrações - Compra de Tickets'!O199</f>
        <v>0</v>
      </c>
      <c r="Q349" s="195">
        <f>$E349*'Atrações - Compra de Tickets'!P199</f>
        <v>0</v>
      </c>
      <c r="R349" s="195">
        <f>$E349*'Atrações - Compra de Tickets'!Q199</f>
        <v>0</v>
      </c>
      <c r="S349" s="195">
        <f>$E349*'Atrações - Compra de Tickets'!R199</f>
        <v>0</v>
      </c>
      <c r="T349" s="195">
        <f>$E349*'Atrações - Compra de Tickets'!S199</f>
        <v>0</v>
      </c>
      <c r="U349" s="195">
        <f>$E349*'Atrações - Compra de Tickets'!T199</f>
        <v>0</v>
      </c>
      <c r="V349" s="195">
        <f>$E349*'Atrações - Compra de Tickets'!U199</f>
        <v>0</v>
      </c>
      <c r="W349" s="195">
        <f>$E349*'Atrações - Compra de Tickets'!V199</f>
        <v>0</v>
      </c>
      <c r="X349" s="195">
        <f>$E349*'Atrações - Compra de Tickets'!W199</f>
        <v>0</v>
      </c>
      <c r="Y349" s="195">
        <f>$E349*'Atrações - Compra de Tickets'!X199</f>
        <v>0</v>
      </c>
      <c r="Z349" s="195">
        <f>$E349*'Atrações - Compra de Tickets'!Y199</f>
        <v>0</v>
      </c>
      <c r="AA349" s="195">
        <f>$E349*'Atrações - Compra de Tickets'!Z199</f>
        <v>0</v>
      </c>
      <c r="AB349" s="195">
        <f>$E349*'Atrações - Compra de Tickets'!AA199</f>
        <v>0</v>
      </c>
      <c r="AC349" s="195">
        <f>$E349*'Atrações - Compra de Tickets'!AB199</f>
        <v>0</v>
      </c>
      <c r="AD349" s="195">
        <f>$E349*'Atrações - Compra de Tickets'!AC199</f>
        <v>0</v>
      </c>
      <c r="AE349" s="195">
        <f>$E349*'Atrações - Compra de Tickets'!AD199</f>
        <v>0</v>
      </c>
      <c r="AF349" s="195">
        <f>$E349*'Atrações - Compra de Tickets'!AE199</f>
        <v>0</v>
      </c>
      <c r="AG349" s="195">
        <f>$E349*'Atrações - Compra de Tickets'!AF199</f>
        <v>0</v>
      </c>
      <c r="AH349" s="195">
        <f>$E349*'Atrações - Compra de Tickets'!AG199</f>
        <v>0</v>
      </c>
      <c r="AI349" s="195">
        <f>$E349*'Atrações - Compra de Tickets'!AH199</f>
        <v>0</v>
      </c>
      <c r="AJ349" s="195">
        <f>$E349*'Atrações - Compra de Tickets'!AI199</f>
        <v>0</v>
      </c>
      <c r="AK349" s="195">
        <f>$E349*'Atrações - Compra de Tickets'!AJ199</f>
        <v>0</v>
      </c>
      <c r="AL349" s="195">
        <f>$E349*'Atrações - Compra de Tickets'!AK199</f>
        <v>0</v>
      </c>
      <c r="AM349" s="195">
        <f>$E349*'Atrações - Compra de Tickets'!AL199</f>
        <v>0</v>
      </c>
      <c r="AN349" s="195">
        <f>$E349*'Atrações - Compra de Tickets'!AM199</f>
        <v>0</v>
      </c>
      <c r="AO349" s="194"/>
    </row>
    <row r="350" spans="2:41" s="193" customFormat="1" ht="20.100000000000001" customHeight="1" x14ac:dyDescent="0.25">
      <c r="B350" s="199"/>
      <c r="C350" s="199"/>
      <c r="D350" s="197" t="s">
        <v>182</v>
      </c>
      <c r="E350" s="278">
        <f>VLOOKUP($C348,'Mix de Usos'!$A$10:$L$21,5,0)</f>
        <v>0</v>
      </c>
      <c r="F350" s="195">
        <f>$E350*'Atrações - Compra de Tickets'!E200</f>
        <v>0</v>
      </c>
      <c r="G350" s="195">
        <f>$E350*'Atrações - Compra de Tickets'!F200</f>
        <v>0</v>
      </c>
      <c r="H350" s="195">
        <f>$E350*'Atrações - Compra de Tickets'!G200</f>
        <v>0</v>
      </c>
      <c r="I350" s="195">
        <f>$E350*'Atrações - Compra de Tickets'!H200</f>
        <v>0</v>
      </c>
      <c r="J350" s="195">
        <f>$E350*'Atrações - Compra de Tickets'!I200</f>
        <v>0</v>
      </c>
      <c r="K350" s="195">
        <f>$E350*'Atrações - Compra de Tickets'!J200</f>
        <v>0</v>
      </c>
      <c r="L350" s="195">
        <f>$E350*'Atrações - Compra de Tickets'!K200</f>
        <v>0</v>
      </c>
      <c r="M350" s="195">
        <f>$E350*'Atrações - Compra de Tickets'!L200</f>
        <v>0</v>
      </c>
      <c r="N350" s="195">
        <f>$E350*'Atrações - Compra de Tickets'!M200</f>
        <v>0</v>
      </c>
      <c r="O350" s="195">
        <f>$E350*'Atrações - Compra de Tickets'!N200</f>
        <v>0</v>
      </c>
      <c r="P350" s="195">
        <f>$E350*'Atrações - Compra de Tickets'!O200</f>
        <v>0</v>
      </c>
      <c r="Q350" s="195">
        <f>$E350*'Atrações - Compra de Tickets'!P200</f>
        <v>0</v>
      </c>
      <c r="R350" s="195">
        <f>$E350*'Atrações - Compra de Tickets'!Q200</f>
        <v>0</v>
      </c>
      <c r="S350" s="195">
        <f>$E350*'Atrações - Compra de Tickets'!R200</f>
        <v>0</v>
      </c>
      <c r="T350" s="195">
        <f>$E350*'Atrações - Compra de Tickets'!S200</f>
        <v>0</v>
      </c>
      <c r="U350" s="195">
        <f>$E350*'Atrações - Compra de Tickets'!T200</f>
        <v>0</v>
      </c>
      <c r="V350" s="195">
        <f>$E350*'Atrações - Compra de Tickets'!U200</f>
        <v>0</v>
      </c>
      <c r="W350" s="195">
        <f>$E350*'Atrações - Compra de Tickets'!V200</f>
        <v>0</v>
      </c>
      <c r="X350" s="195">
        <f>$E350*'Atrações - Compra de Tickets'!W200</f>
        <v>0</v>
      </c>
      <c r="Y350" s="195">
        <f>$E350*'Atrações - Compra de Tickets'!X200</f>
        <v>0</v>
      </c>
      <c r="Z350" s="195">
        <f>$E350*'Atrações - Compra de Tickets'!Y200</f>
        <v>0</v>
      </c>
      <c r="AA350" s="195">
        <f>$E350*'Atrações - Compra de Tickets'!Z200</f>
        <v>0</v>
      </c>
      <c r="AB350" s="195">
        <f>$E350*'Atrações - Compra de Tickets'!AA200</f>
        <v>0</v>
      </c>
      <c r="AC350" s="195">
        <f>$E350*'Atrações - Compra de Tickets'!AB200</f>
        <v>0</v>
      </c>
      <c r="AD350" s="195">
        <f>$E350*'Atrações - Compra de Tickets'!AC200</f>
        <v>0</v>
      </c>
      <c r="AE350" s="195">
        <f>$E350*'Atrações - Compra de Tickets'!AD200</f>
        <v>0</v>
      </c>
      <c r="AF350" s="195">
        <f>$E350*'Atrações - Compra de Tickets'!AE200</f>
        <v>0</v>
      </c>
      <c r="AG350" s="195">
        <f>$E350*'Atrações - Compra de Tickets'!AF200</f>
        <v>0</v>
      </c>
      <c r="AH350" s="195">
        <f>$E350*'Atrações - Compra de Tickets'!AG200</f>
        <v>0</v>
      </c>
      <c r="AI350" s="195">
        <f>$E350*'Atrações - Compra de Tickets'!AH200</f>
        <v>0</v>
      </c>
      <c r="AJ350" s="195">
        <f>$E350*'Atrações - Compra de Tickets'!AI200</f>
        <v>0</v>
      </c>
      <c r="AK350" s="195">
        <f>$E350*'Atrações - Compra de Tickets'!AJ200</f>
        <v>0</v>
      </c>
      <c r="AL350" s="195">
        <f>$E350*'Atrações - Compra de Tickets'!AK200</f>
        <v>0</v>
      </c>
      <c r="AM350" s="195">
        <f>$E350*'Atrações - Compra de Tickets'!AL200</f>
        <v>0</v>
      </c>
      <c r="AN350" s="195">
        <f>$E350*'Atrações - Compra de Tickets'!AM200</f>
        <v>0</v>
      </c>
      <c r="AO350" s="194"/>
    </row>
    <row r="351" spans="2:41" s="193" customFormat="1" ht="20.100000000000001" customHeight="1" x14ac:dyDescent="0.25">
      <c r="B351" s="199"/>
      <c r="C351" s="199"/>
      <c r="D351" s="197" t="s">
        <v>181</v>
      </c>
      <c r="E351" s="278">
        <f>VLOOKUP($C348,'Mix de Usos'!$A$10:$L$21,5,0)</f>
        <v>0</v>
      </c>
      <c r="F351" s="195">
        <f>$E351*'Atrações - Compra de Tickets'!E201</f>
        <v>0</v>
      </c>
      <c r="G351" s="195">
        <f>$E351*'Atrações - Compra de Tickets'!F201</f>
        <v>0</v>
      </c>
      <c r="H351" s="195">
        <f>$E351*'Atrações - Compra de Tickets'!G201</f>
        <v>0</v>
      </c>
      <c r="I351" s="195">
        <f>$E351*'Atrações - Compra de Tickets'!H201</f>
        <v>0</v>
      </c>
      <c r="J351" s="195">
        <f>$E351*'Atrações - Compra de Tickets'!I201</f>
        <v>0</v>
      </c>
      <c r="K351" s="195">
        <f>$E351*'Atrações - Compra de Tickets'!J201</f>
        <v>0</v>
      </c>
      <c r="L351" s="195">
        <f>$E351*'Atrações - Compra de Tickets'!K201</f>
        <v>0</v>
      </c>
      <c r="M351" s="195">
        <f>$E351*'Atrações - Compra de Tickets'!L201</f>
        <v>0</v>
      </c>
      <c r="N351" s="195">
        <f>$E351*'Atrações - Compra de Tickets'!M201</f>
        <v>0</v>
      </c>
      <c r="O351" s="195">
        <f>$E351*'Atrações - Compra de Tickets'!N201</f>
        <v>0</v>
      </c>
      <c r="P351" s="195">
        <f>$E351*'Atrações - Compra de Tickets'!O201</f>
        <v>0</v>
      </c>
      <c r="Q351" s="195">
        <f>$E351*'Atrações - Compra de Tickets'!P201</f>
        <v>0</v>
      </c>
      <c r="R351" s="195">
        <f>$E351*'Atrações - Compra de Tickets'!Q201</f>
        <v>0</v>
      </c>
      <c r="S351" s="195">
        <f>$E351*'Atrações - Compra de Tickets'!R201</f>
        <v>0</v>
      </c>
      <c r="T351" s="195">
        <f>$E351*'Atrações - Compra de Tickets'!S201</f>
        <v>0</v>
      </c>
      <c r="U351" s="195">
        <f>$E351*'Atrações - Compra de Tickets'!T201</f>
        <v>0</v>
      </c>
      <c r="V351" s="195">
        <f>$E351*'Atrações - Compra de Tickets'!U201</f>
        <v>0</v>
      </c>
      <c r="W351" s="195">
        <f>$E351*'Atrações - Compra de Tickets'!V201</f>
        <v>0</v>
      </c>
      <c r="X351" s="195">
        <f>$E351*'Atrações - Compra de Tickets'!W201</f>
        <v>0</v>
      </c>
      <c r="Y351" s="195">
        <f>$E351*'Atrações - Compra de Tickets'!X201</f>
        <v>0</v>
      </c>
      <c r="Z351" s="195">
        <f>$E351*'Atrações - Compra de Tickets'!Y201</f>
        <v>0</v>
      </c>
      <c r="AA351" s="195">
        <f>$E351*'Atrações - Compra de Tickets'!Z201</f>
        <v>0</v>
      </c>
      <c r="AB351" s="195">
        <f>$E351*'Atrações - Compra de Tickets'!AA201</f>
        <v>0</v>
      </c>
      <c r="AC351" s="195">
        <f>$E351*'Atrações - Compra de Tickets'!AB201</f>
        <v>0</v>
      </c>
      <c r="AD351" s="195">
        <f>$E351*'Atrações - Compra de Tickets'!AC201</f>
        <v>0</v>
      </c>
      <c r="AE351" s="195">
        <f>$E351*'Atrações - Compra de Tickets'!AD201</f>
        <v>0</v>
      </c>
      <c r="AF351" s="195">
        <f>$E351*'Atrações - Compra de Tickets'!AE201</f>
        <v>0</v>
      </c>
      <c r="AG351" s="195">
        <f>$E351*'Atrações - Compra de Tickets'!AF201</f>
        <v>0</v>
      </c>
      <c r="AH351" s="195">
        <f>$E351*'Atrações - Compra de Tickets'!AG201</f>
        <v>0</v>
      </c>
      <c r="AI351" s="195">
        <f>$E351*'Atrações - Compra de Tickets'!AH201</f>
        <v>0</v>
      </c>
      <c r="AJ351" s="195">
        <f>$E351*'Atrações - Compra de Tickets'!AI201</f>
        <v>0</v>
      </c>
      <c r="AK351" s="195">
        <f>$E351*'Atrações - Compra de Tickets'!AJ201</f>
        <v>0</v>
      </c>
      <c r="AL351" s="195">
        <f>$E351*'Atrações - Compra de Tickets'!AK201</f>
        <v>0</v>
      </c>
      <c r="AM351" s="195">
        <f>$E351*'Atrações - Compra de Tickets'!AL201</f>
        <v>0</v>
      </c>
      <c r="AN351" s="195">
        <f>$E351*'Atrações - Compra de Tickets'!AM201</f>
        <v>0</v>
      </c>
      <c r="AO351" s="194"/>
    </row>
    <row r="352" spans="2:41" s="193" customFormat="1" ht="20.100000000000001" customHeight="1" x14ac:dyDescent="0.25">
      <c r="B352" s="199"/>
      <c r="C352" s="199"/>
      <c r="D352" s="197" t="s">
        <v>180</v>
      </c>
      <c r="E352" s="278">
        <f>VLOOKUP($C348,'Mix de Usos'!$A$10:$L$21,5,0)</f>
        <v>0</v>
      </c>
      <c r="F352" s="195">
        <f>$E352*'Atrações - Compra de Tickets'!E202</f>
        <v>0</v>
      </c>
      <c r="G352" s="195">
        <f>$E352*'Atrações - Compra de Tickets'!F202</f>
        <v>0</v>
      </c>
      <c r="H352" s="195">
        <f>$E352*'Atrações - Compra de Tickets'!G202</f>
        <v>0</v>
      </c>
      <c r="I352" s="195">
        <f>$E352*'Atrações - Compra de Tickets'!H202</f>
        <v>0</v>
      </c>
      <c r="J352" s="195">
        <f>$E352*'Atrações - Compra de Tickets'!I202</f>
        <v>0</v>
      </c>
      <c r="K352" s="195">
        <f>$E352*'Atrações - Compra de Tickets'!J202</f>
        <v>0</v>
      </c>
      <c r="L352" s="195">
        <f>$E352*'Atrações - Compra de Tickets'!K202</f>
        <v>0</v>
      </c>
      <c r="M352" s="195">
        <f>$E352*'Atrações - Compra de Tickets'!L202</f>
        <v>0</v>
      </c>
      <c r="N352" s="195">
        <f>$E352*'Atrações - Compra de Tickets'!M202</f>
        <v>0</v>
      </c>
      <c r="O352" s="195">
        <f>$E352*'Atrações - Compra de Tickets'!N202</f>
        <v>0</v>
      </c>
      <c r="P352" s="195">
        <f>$E352*'Atrações - Compra de Tickets'!O202</f>
        <v>0</v>
      </c>
      <c r="Q352" s="195">
        <f>$E352*'Atrações - Compra de Tickets'!P202</f>
        <v>0</v>
      </c>
      <c r="R352" s="195">
        <f>$E352*'Atrações - Compra de Tickets'!Q202</f>
        <v>0</v>
      </c>
      <c r="S352" s="195">
        <f>$E352*'Atrações - Compra de Tickets'!R202</f>
        <v>0</v>
      </c>
      <c r="T352" s="195">
        <f>$E352*'Atrações - Compra de Tickets'!S202</f>
        <v>0</v>
      </c>
      <c r="U352" s="195">
        <f>$E352*'Atrações - Compra de Tickets'!T202</f>
        <v>0</v>
      </c>
      <c r="V352" s="195">
        <f>$E352*'Atrações - Compra de Tickets'!U202</f>
        <v>0</v>
      </c>
      <c r="W352" s="195">
        <f>$E352*'Atrações - Compra de Tickets'!V202</f>
        <v>0</v>
      </c>
      <c r="X352" s="195">
        <f>$E352*'Atrações - Compra de Tickets'!W202</f>
        <v>0</v>
      </c>
      <c r="Y352" s="195">
        <f>$E352*'Atrações - Compra de Tickets'!X202</f>
        <v>0</v>
      </c>
      <c r="Z352" s="195">
        <f>$E352*'Atrações - Compra de Tickets'!Y202</f>
        <v>0</v>
      </c>
      <c r="AA352" s="195">
        <f>$E352*'Atrações - Compra de Tickets'!Z202</f>
        <v>0</v>
      </c>
      <c r="AB352" s="195">
        <f>$E352*'Atrações - Compra de Tickets'!AA202</f>
        <v>0</v>
      </c>
      <c r="AC352" s="195">
        <f>$E352*'Atrações - Compra de Tickets'!AB202</f>
        <v>0</v>
      </c>
      <c r="AD352" s="195">
        <f>$E352*'Atrações - Compra de Tickets'!AC202</f>
        <v>0</v>
      </c>
      <c r="AE352" s="195">
        <f>$E352*'Atrações - Compra de Tickets'!AD202</f>
        <v>0</v>
      </c>
      <c r="AF352" s="195">
        <f>$E352*'Atrações - Compra de Tickets'!AE202</f>
        <v>0</v>
      </c>
      <c r="AG352" s="195">
        <f>$E352*'Atrações - Compra de Tickets'!AF202</f>
        <v>0</v>
      </c>
      <c r="AH352" s="195">
        <f>$E352*'Atrações - Compra de Tickets'!AG202</f>
        <v>0</v>
      </c>
      <c r="AI352" s="195">
        <f>$E352*'Atrações - Compra de Tickets'!AH202</f>
        <v>0</v>
      </c>
      <c r="AJ352" s="195">
        <f>$E352*'Atrações - Compra de Tickets'!AI202</f>
        <v>0</v>
      </c>
      <c r="AK352" s="195">
        <f>$E352*'Atrações - Compra de Tickets'!AJ202</f>
        <v>0</v>
      </c>
      <c r="AL352" s="195">
        <f>$E352*'Atrações - Compra de Tickets'!AK202</f>
        <v>0</v>
      </c>
      <c r="AM352" s="195">
        <f>$E352*'Atrações - Compra de Tickets'!AL202</f>
        <v>0</v>
      </c>
      <c r="AN352" s="195">
        <f>$E352*'Atrações - Compra de Tickets'!AM202</f>
        <v>0</v>
      </c>
      <c r="AO352" s="194"/>
    </row>
    <row r="353" spans="2:41" s="193" customFormat="1" ht="20.100000000000001" customHeight="1" x14ac:dyDescent="0.25">
      <c r="B353" s="199"/>
      <c r="C353" s="199"/>
      <c r="D353" s="197" t="s">
        <v>179</v>
      </c>
      <c r="E353" s="278">
        <f>VLOOKUP($C348,'Mix de Usos'!$A$10:$L$21,5,0)</f>
        <v>0</v>
      </c>
      <c r="F353" s="195">
        <f>$E353*'Atrações - Compra de Tickets'!E203</f>
        <v>0</v>
      </c>
      <c r="G353" s="195">
        <f>$E353*'Atrações - Compra de Tickets'!F203</f>
        <v>0</v>
      </c>
      <c r="H353" s="195">
        <f>$E353*'Atrações - Compra de Tickets'!G203</f>
        <v>0</v>
      </c>
      <c r="I353" s="195">
        <f>$E353*'Atrações - Compra de Tickets'!H203</f>
        <v>0</v>
      </c>
      <c r="J353" s="195">
        <f>$E353*'Atrações - Compra de Tickets'!I203</f>
        <v>0</v>
      </c>
      <c r="K353" s="195">
        <f>$E353*'Atrações - Compra de Tickets'!J203</f>
        <v>0</v>
      </c>
      <c r="L353" s="195">
        <f>$E353*'Atrações - Compra de Tickets'!K203</f>
        <v>0</v>
      </c>
      <c r="M353" s="195">
        <f>$E353*'Atrações - Compra de Tickets'!L203</f>
        <v>0</v>
      </c>
      <c r="N353" s="195">
        <f>$E353*'Atrações - Compra de Tickets'!M203</f>
        <v>0</v>
      </c>
      <c r="O353" s="195">
        <f>$E353*'Atrações - Compra de Tickets'!N203</f>
        <v>0</v>
      </c>
      <c r="P353" s="195">
        <f>$E353*'Atrações - Compra de Tickets'!O203</f>
        <v>0</v>
      </c>
      <c r="Q353" s="195">
        <f>$E353*'Atrações - Compra de Tickets'!P203</f>
        <v>0</v>
      </c>
      <c r="R353" s="195">
        <f>$E353*'Atrações - Compra de Tickets'!Q203</f>
        <v>0</v>
      </c>
      <c r="S353" s="195">
        <f>$E353*'Atrações - Compra de Tickets'!R203</f>
        <v>0</v>
      </c>
      <c r="T353" s="195">
        <f>$E353*'Atrações - Compra de Tickets'!S203</f>
        <v>0</v>
      </c>
      <c r="U353" s="195">
        <f>$E353*'Atrações - Compra de Tickets'!T203</f>
        <v>0</v>
      </c>
      <c r="V353" s="195">
        <f>$E353*'Atrações - Compra de Tickets'!U203</f>
        <v>0</v>
      </c>
      <c r="W353" s="195">
        <f>$E353*'Atrações - Compra de Tickets'!V203</f>
        <v>0</v>
      </c>
      <c r="X353" s="195">
        <f>$E353*'Atrações - Compra de Tickets'!W203</f>
        <v>0</v>
      </c>
      <c r="Y353" s="195">
        <f>$E353*'Atrações - Compra de Tickets'!X203</f>
        <v>0</v>
      </c>
      <c r="Z353" s="195">
        <f>$E353*'Atrações - Compra de Tickets'!Y203</f>
        <v>0</v>
      </c>
      <c r="AA353" s="195">
        <f>$E353*'Atrações - Compra de Tickets'!Z203</f>
        <v>0</v>
      </c>
      <c r="AB353" s="195">
        <f>$E353*'Atrações - Compra de Tickets'!AA203</f>
        <v>0</v>
      </c>
      <c r="AC353" s="195">
        <f>$E353*'Atrações - Compra de Tickets'!AB203</f>
        <v>0</v>
      </c>
      <c r="AD353" s="195">
        <f>$E353*'Atrações - Compra de Tickets'!AC203</f>
        <v>0</v>
      </c>
      <c r="AE353" s="195">
        <f>$E353*'Atrações - Compra de Tickets'!AD203</f>
        <v>0</v>
      </c>
      <c r="AF353" s="195">
        <f>$E353*'Atrações - Compra de Tickets'!AE203</f>
        <v>0</v>
      </c>
      <c r="AG353" s="195">
        <f>$E353*'Atrações - Compra de Tickets'!AF203</f>
        <v>0</v>
      </c>
      <c r="AH353" s="195">
        <f>$E353*'Atrações - Compra de Tickets'!AG203</f>
        <v>0</v>
      </c>
      <c r="AI353" s="195">
        <f>$E353*'Atrações - Compra de Tickets'!AH203</f>
        <v>0</v>
      </c>
      <c r="AJ353" s="195">
        <f>$E353*'Atrações - Compra de Tickets'!AI203</f>
        <v>0</v>
      </c>
      <c r="AK353" s="195">
        <f>$E353*'Atrações - Compra de Tickets'!AJ203</f>
        <v>0</v>
      </c>
      <c r="AL353" s="195">
        <f>$E353*'Atrações - Compra de Tickets'!AK203</f>
        <v>0</v>
      </c>
      <c r="AM353" s="195">
        <f>$E353*'Atrações - Compra de Tickets'!AL203</f>
        <v>0</v>
      </c>
      <c r="AN353" s="195">
        <f>$E353*'Atrações - Compra de Tickets'!AM203</f>
        <v>0</v>
      </c>
      <c r="AO353" s="194"/>
    </row>
    <row r="354" spans="2:41" s="193" customFormat="1" ht="20.100000000000001" customHeight="1" x14ac:dyDescent="0.25">
      <c r="B354" s="199"/>
      <c r="C354" s="199" t="str">
        <f>C348</f>
        <v>A4</v>
      </c>
      <c r="D354" s="201" t="s">
        <v>178</v>
      </c>
      <c r="E354" s="200">
        <f>SUM(F354:AN354)</f>
        <v>0</v>
      </c>
      <c r="F354" s="195">
        <f t="shared" ref="F354:AN354" si="61">SUM(F355:F359)</f>
        <v>0</v>
      </c>
      <c r="G354" s="195">
        <f t="shared" si="61"/>
        <v>0</v>
      </c>
      <c r="H354" s="195">
        <f t="shared" si="61"/>
        <v>0</v>
      </c>
      <c r="I354" s="195">
        <f t="shared" si="61"/>
        <v>0</v>
      </c>
      <c r="J354" s="195">
        <f t="shared" si="61"/>
        <v>0</v>
      </c>
      <c r="K354" s="195">
        <f t="shared" si="61"/>
        <v>0</v>
      </c>
      <c r="L354" s="195">
        <f t="shared" si="61"/>
        <v>0</v>
      </c>
      <c r="M354" s="195">
        <f t="shared" si="61"/>
        <v>0</v>
      </c>
      <c r="N354" s="195">
        <f t="shared" si="61"/>
        <v>0</v>
      </c>
      <c r="O354" s="195">
        <f t="shared" si="61"/>
        <v>0</v>
      </c>
      <c r="P354" s="195">
        <f t="shared" si="61"/>
        <v>0</v>
      </c>
      <c r="Q354" s="195">
        <f t="shared" si="61"/>
        <v>0</v>
      </c>
      <c r="R354" s="195">
        <f t="shared" si="61"/>
        <v>0</v>
      </c>
      <c r="S354" s="195">
        <f t="shared" si="61"/>
        <v>0</v>
      </c>
      <c r="T354" s="195">
        <f t="shared" si="61"/>
        <v>0</v>
      </c>
      <c r="U354" s="195">
        <f t="shared" si="61"/>
        <v>0</v>
      </c>
      <c r="V354" s="195">
        <f t="shared" si="61"/>
        <v>0</v>
      </c>
      <c r="W354" s="195">
        <f t="shared" si="61"/>
        <v>0</v>
      </c>
      <c r="X354" s="195">
        <f t="shared" si="61"/>
        <v>0</v>
      </c>
      <c r="Y354" s="195">
        <f t="shared" si="61"/>
        <v>0</v>
      </c>
      <c r="Z354" s="195">
        <f t="shared" si="61"/>
        <v>0</v>
      </c>
      <c r="AA354" s="195">
        <f t="shared" si="61"/>
        <v>0</v>
      </c>
      <c r="AB354" s="195">
        <f t="shared" si="61"/>
        <v>0</v>
      </c>
      <c r="AC354" s="195">
        <f t="shared" si="61"/>
        <v>0</v>
      </c>
      <c r="AD354" s="195">
        <f t="shared" si="61"/>
        <v>0</v>
      </c>
      <c r="AE354" s="195">
        <f t="shared" si="61"/>
        <v>0</v>
      </c>
      <c r="AF354" s="195">
        <f t="shared" si="61"/>
        <v>0</v>
      </c>
      <c r="AG354" s="195">
        <f t="shared" si="61"/>
        <v>0</v>
      </c>
      <c r="AH354" s="195">
        <f t="shared" si="61"/>
        <v>0</v>
      </c>
      <c r="AI354" s="195">
        <f t="shared" si="61"/>
        <v>0</v>
      </c>
      <c r="AJ354" s="195">
        <f t="shared" si="61"/>
        <v>0</v>
      </c>
      <c r="AK354" s="195">
        <f t="shared" si="61"/>
        <v>0</v>
      </c>
      <c r="AL354" s="195">
        <f t="shared" si="61"/>
        <v>0</v>
      </c>
      <c r="AM354" s="195">
        <f t="shared" si="61"/>
        <v>0</v>
      </c>
      <c r="AN354" s="195">
        <f t="shared" si="61"/>
        <v>0</v>
      </c>
      <c r="AO354" s="194"/>
    </row>
    <row r="355" spans="2:41" s="193" customFormat="1" ht="20.100000000000001" customHeight="1" x14ac:dyDescent="0.25">
      <c r="B355" s="199"/>
      <c r="C355" s="198"/>
      <c r="D355" s="197" t="s">
        <v>177</v>
      </c>
      <c r="E355" s="278">
        <f>VLOOKUP($C354,'Mix de Usos'!$A$10:$L$21,8,0)</f>
        <v>0</v>
      </c>
      <c r="F355" s="195">
        <f>$E355*'Atrações - Compra de Tickets'!E205</f>
        <v>0</v>
      </c>
      <c r="G355" s="195">
        <f>$E355*'Atrações - Compra de Tickets'!F205</f>
        <v>0</v>
      </c>
      <c r="H355" s="195">
        <f>$E355*'Atrações - Compra de Tickets'!G205</f>
        <v>0</v>
      </c>
      <c r="I355" s="195">
        <f>$E355*'Atrações - Compra de Tickets'!H205</f>
        <v>0</v>
      </c>
      <c r="J355" s="195">
        <f>$E355*'Atrações - Compra de Tickets'!I205</f>
        <v>0</v>
      </c>
      <c r="K355" s="195">
        <f>$E355*'Atrações - Compra de Tickets'!J205</f>
        <v>0</v>
      </c>
      <c r="L355" s="195">
        <f>$E355*'Atrações - Compra de Tickets'!K205</f>
        <v>0</v>
      </c>
      <c r="M355" s="195">
        <f>$E355*'Atrações - Compra de Tickets'!L205</f>
        <v>0</v>
      </c>
      <c r="N355" s="195">
        <f>$E355*'Atrações - Compra de Tickets'!M205</f>
        <v>0</v>
      </c>
      <c r="O355" s="195">
        <f>$E355*'Atrações - Compra de Tickets'!N205</f>
        <v>0</v>
      </c>
      <c r="P355" s="195">
        <f>$E355*'Atrações - Compra de Tickets'!O205</f>
        <v>0</v>
      </c>
      <c r="Q355" s="195">
        <f>$E355*'Atrações - Compra de Tickets'!P205</f>
        <v>0</v>
      </c>
      <c r="R355" s="195">
        <f>$E355*'Atrações - Compra de Tickets'!Q205</f>
        <v>0</v>
      </c>
      <c r="S355" s="195">
        <f>$E355*'Atrações - Compra de Tickets'!R205</f>
        <v>0</v>
      </c>
      <c r="T355" s="195">
        <f>$E355*'Atrações - Compra de Tickets'!S205</f>
        <v>0</v>
      </c>
      <c r="U355" s="195">
        <f>$E355*'Atrações - Compra de Tickets'!T205</f>
        <v>0</v>
      </c>
      <c r="V355" s="195">
        <f>$E355*'Atrações - Compra de Tickets'!U205</f>
        <v>0</v>
      </c>
      <c r="W355" s="195">
        <f>$E355*'Atrações - Compra de Tickets'!V205</f>
        <v>0</v>
      </c>
      <c r="X355" s="195">
        <f>$E355*'Atrações - Compra de Tickets'!W205</f>
        <v>0</v>
      </c>
      <c r="Y355" s="195">
        <f>$E355*'Atrações - Compra de Tickets'!X205</f>
        <v>0</v>
      </c>
      <c r="Z355" s="195">
        <f>$E355*'Atrações - Compra de Tickets'!Y205</f>
        <v>0</v>
      </c>
      <c r="AA355" s="195">
        <f>$E355*'Atrações - Compra de Tickets'!Z205</f>
        <v>0</v>
      </c>
      <c r="AB355" s="195">
        <f>$E355*'Atrações - Compra de Tickets'!AA205</f>
        <v>0</v>
      </c>
      <c r="AC355" s="195">
        <f>$E355*'Atrações - Compra de Tickets'!AB205</f>
        <v>0</v>
      </c>
      <c r="AD355" s="195">
        <f>$E355*'Atrações - Compra de Tickets'!AC205</f>
        <v>0</v>
      </c>
      <c r="AE355" s="195">
        <f>$E355*'Atrações - Compra de Tickets'!AD205</f>
        <v>0</v>
      </c>
      <c r="AF355" s="195">
        <f>$E355*'Atrações - Compra de Tickets'!AE205</f>
        <v>0</v>
      </c>
      <c r="AG355" s="195">
        <f>$E355*'Atrações - Compra de Tickets'!AF205</f>
        <v>0</v>
      </c>
      <c r="AH355" s="195">
        <f>$E355*'Atrações - Compra de Tickets'!AG205</f>
        <v>0</v>
      </c>
      <c r="AI355" s="195">
        <f>$E355*'Atrações - Compra de Tickets'!AH205</f>
        <v>0</v>
      </c>
      <c r="AJ355" s="195">
        <f>$E355*'Atrações - Compra de Tickets'!AI205</f>
        <v>0</v>
      </c>
      <c r="AK355" s="195">
        <f>$E355*'Atrações - Compra de Tickets'!AJ205</f>
        <v>0</v>
      </c>
      <c r="AL355" s="195">
        <f>$E355*'Atrações - Compra de Tickets'!AK205</f>
        <v>0</v>
      </c>
      <c r="AM355" s="195">
        <f>$E355*'Atrações - Compra de Tickets'!AL205</f>
        <v>0</v>
      </c>
      <c r="AN355" s="195">
        <f>$E355*'Atrações - Compra de Tickets'!AM205</f>
        <v>0</v>
      </c>
      <c r="AO355" s="194"/>
    </row>
    <row r="356" spans="2:41" s="193" customFormat="1" ht="20.100000000000001" customHeight="1" x14ac:dyDescent="0.25">
      <c r="B356" s="199"/>
      <c r="C356" s="198"/>
      <c r="D356" s="197" t="s">
        <v>176</v>
      </c>
      <c r="E356" s="278">
        <f>VLOOKUP($C354,'Mix de Usos'!$A$10:$L$21,8,0)</f>
        <v>0</v>
      </c>
      <c r="F356" s="195">
        <f>$E356*'Atrações - Compra de Tickets'!E206</f>
        <v>0</v>
      </c>
      <c r="G356" s="195">
        <f>$E356*'Atrações - Compra de Tickets'!F206</f>
        <v>0</v>
      </c>
      <c r="H356" s="195">
        <f>$E356*'Atrações - Compra de Tickets'!G206</f>
        <v>0</v>
      </c>
      <c r="I356" s="195">
        <f>$E356*'Atrações - Compra de Tickets'!H206</f>
        <v>0</v>
      </c>
      <c r="J356" s="195">
        <f>$E356*'Atrações - Compra de Tickets'!I206</f>
        <v>0</v>
      </c>
      <c r="K356" s="195">
        <f>$E356*'Atrações - Compra de Tickets'!J206</f>
        <v>0</v>
      </c>
      <c r="L356" s="195">
        <f>$E356*'Atrações - Compra de Tickets'!K206</f>
        <v>0</v>
      </c>
      <c r="M356" s="195">
        <f>$E356*'Atrações - Compra de Tickets'!L206</f>
        <v>0</v>
      </c>
      <c r="N356" s="195">
        <f>$E356*'Atrações - Compra de Tickets'!M206</f>
        <v>0</v>
      </c>
      <c r="O356" s="195">
        <f>$E356*'Atrações - Compra de Tickets'!N206</f>
        <v>0</v>
      </c>
      <c r="P356" s="195">
        <f>$E356*'Atrações - Compra de Tickets'!O206</f>
        <v>0</v>
      </c>
      <c r="Q356" s="195">
        <f>$E356*'Atrações - Compra de Tickets'!P206</f>
        <v>0</v>
      </c>
      <c r="R356" s="195">
        <f>$E356*'Atrações - Compra de Tickets'!Q206</f>
        <v>0</v>
      </c>
      <c r="S356" s="195">
        <f>$E356*'Atrações - Compra de Tickets'!R206</f>
        <v>0</v>
      </c>
      <c r="T356" s="195">
        <f>$E356*'Atrações - Compra de Tickets'!S206</f>
        <v>0</v>
      </c>
      <c r="U356" s="195">
        <f>$E356*'Atrações - Compra de Tickets'!T206</f>
        <v>0</v>
      </c>
      <c r="V356" s="195">
        <f>$E356*'Atrações - Compra de Tickets'!U206</f>
        <v>0</v>
      </c>
      <c r="W356" s="195">
        <f>$E356*'Atrações - Compra de Tickets'!V206</f>
        <v>0</v>
      </c>
      <c r="X356" s="195">
        <f>$E356*'Atrações - Compra de Tickets'!W206</f>
        <v>0</v>
      </c>
      <c r="Y356" s="195">
        <f>$E356*'Atrações - Compra de Tickets'!X206</f>
        <v>0</v>
      </c>
      <c r="Z356" s="195">
        <f>$E356*'Atrações - Compra de Tickets'!Y206</f>
        <v>0</v>
      </c>
      <c r="AA356" s="195">
        <f>$E356*'Atrações - Compra de Tickets'!Z206</f>
        <v>0</v>
      </c>
      <c r="AB356" s="195">
        <f>$E356*'Atrações - Compra de Tickets'!AA206</f>
        <v>0</v>
      </c>
      <c r="AC356" s="195">
        <f>$E356*'Atrações - Compra de Tickets'!AB206</f>
        <v>0</v>
      </c>
      <c r="AD356" s="195">
        <f>$E356*'Atrações - Compra de Tickets'!AC206</f>
        <v>0</v>
      </c>
      <c r="AE356" s="195">
        <f>$E356*'Atrações - Compra de Tickets'!AD206</f>
        <v>0</v>
      </c>
      <c r="AF356" s="195">
        <f>$E356*'Atrações - Compra de Tickets'!AE206</f>
        <v>0</v>
      </c>
      <c r="AG356" s="195">
        <f>$E356*'Atrações - Compra de Tickets'!AF206</f>
        <v>0</v>
      </c>
      <c r="AH356" s="195">
        <f>$E356*'Atrações - Compra de Tickets'!AG206</f>
        <v>0</v>
      </c>
      <c r="AI356" s="195">
        <f>$E356*'Atrações - Compra de Tickets'!AH206</f>
        <v>0</v>
      </c>
      <c r="AJ356" s="195">
        <f>$E356*'Atrações - Compra de Tickets'!AI206</f>
        <v>0</v>
      </c>
      <c r="AK356" s="195">
        <f>$E356*'Atrações - Compra de Tickets'!AJ206</f>
        <v>0</v>
      </c>
      <c r="AL356" s="195">
        <f>$E356*'Atrações - Compra de Tickets'!AK206</f>
        <v>0</v>
      </c>
      <c r="AM356" s="195">
        <f>$E356*'Atrações - Compra de Tickets'!AL206</f>
        <v>0</v>
      </c>
      <c r="AN356" s="195">
        <f>$E356*'Atrações - Compra de Tickets'!AM206</f>
        <v>0</v>
      </c>
      <c r="AO356" s="194"/>
    </row>
    <row r="357" spans="2:41" s="193" customFormat="1" ht="20.100000000000001" customHeight="1" x14ac:dyDescent="0.25">
      <c r="B357" s="199"/>
      <c r="C357" s="198"/>
      <c r="D357" s="197" t="s">
        <v>175</v>
      </c>
      <c r="E357" s="278">
        <f>VLOOKUP($C354,'Mix de Usos'!$A$10:$L$21,8,0)</f>
        <v>0</v>
      </c>
      <c r="F357" s="195">
        <f>$E357*'Atrações - Compra de Tickets'!E207</f>
        <v>0</v>
      </c>
      <c r="G357" s="195">
        <f>$E357*'Atrações - Compra de Tickets'!F207</f>
        <v>0</v>
      </c>
      <c r="H357" s="195">
        <f>$E357*'Atrações - Compra de Tickets'!G207</f>
        <v>0</v>
      </c>
      <c r="I357" s="195">
        <f>$E357*'Atrações - Compra de Tickets'!H207</f>
        <v>0</v>
      </c>
      <c r="J357" s="195">
        <f>$E357*'Atrações - Compra de Tickets'!I207</f>
        <v>0</v>
      </c>
      <c r="K357" s="195">
        <f>$E357*'Atrações - Compra de Tickets'!J207</f>
        <v>0</v>
      </c>
      <c r="L357" s="195">
        <f>$E357*'Atrações - Compra de Tickets'!K207</f>
        <v>0</v>
      </c>
      <c r="M357" s="195">
        <f>$E357*'Atrações - Compra de Tickets'!L207</f>
        <v>0</v>
      </c>
      <c r="N357" s="195">
        <f>$E357*'Atrações - Compra de Tickets'!M207</f>
        <v>0</v>
      </c>
      <c r="O357" s="195">
        <f>$E357*'Atrações - Compra de Tickets'!N207</f>
        <v>0</v>
      </c>
      <c r="P357" s="195">
        <f>$E357*'Atrações - Compra de Tickets'!O207</f>
        <v>0</v>
      </c>
      <c r="Q357" s="195">
        <f>$E357*'Atrações - Compra de Tickets'!P207</f>
        <v>0</v>
      </c>
      <c r="R357" s="195">
        <f>$E357*'Atrações - Compra de Tickets'!Q207</f>
        <v>0</v>
      </c>
      <c r="S357" s="195">
        <f>$E357*'Atrações - Compra de Tickets'!R207</f>
        <v>0</v>
      </c>
      <c r="T357" s="195">
        <f>$E357*'Atrações - Compra de Tickets'!S207</f>
        <v>0</v>
      </c>
      <c r="U357" s="195">
        <f>$E357*'Atrações - Compra de Tickets'!T207</f>
        <v>0</v>
      </c>
      <c r="V357" s="195">
        <f>$E357*'Atrações - Compra de Tickets'!U207</f>
        <v>0</v>
      </c>
      <c r="W357" s="195">
        <f>$E357*'Atrações - Compra de Tickets'!V207</f>
        <v>0</v>
      </c>
      <c r="X357" s="195">
        <f>$E357*'Atrações - Compra de Tickets'!W207</f>
        <v>0</v>
      </c>
      <c r="Y357" s="195">
        <f>$E357*'Atrações - Compra de Tickets'!X207</f>
        <v>0</v>
      </c>
      <c r="Z357" s="195">
        <f>$E357*'Atrações - Compra de Tickets'!Y207</f>
        <v>0</v>
      </c>
      <c r="AA357" s="195">
        <f>$E357*'Atrações - Compra de Tickets'!Z207</f>
        <v>0</v>
      </c>
      <c r="AB357" s="195">
        <f>$E357*'Atrações - Compra de Tickets'!AA207</f>
        <v>0</v>
      </c>
      <c r="AC357" s="195">
        <f>$E357*'Atrações - Compra de Tickets'!AB207</f>
        <v>0</v>
      </c>
      <c r="AD357" s="195">
        <f>$E357*'Atrações - Compra de Tickets'!AC207</f>
        <v>0</v>
      </c>
      <c r="AE357" s="195">
        <f>$E357*'Atrações - Compra de Tickets'!AD207</f>
        <v>0</v>
      </c>
      <c r="AF357" s="195">
        <f>$E357*'Atrações - Compra de Tickets'!AE207</f>
        <v>0</v>
      </c>
      <c r="AG357" s="195">
        <f>$E357*'Atrações - Compra de Tickets'!AF207</f>
        <v>0</v>
      </c>
      <c r="AH357" s="195">
        <f>$E357*'Atrações - Compra de Tickets'!AG207</f>
        <v>0</v>
      </c>
      <c r="AI357" s="195">
        <f>$E357*'Atrações - Compra de Tickets'!AH207</f>
        <v>0</v>
      </c>
      <c r="AJ357" s="195">
        <f>$E357*'Atrações - Compra de Tickets'!AI207</f>
        <v>0</v>
      </c>
      <c r="AK357" s="195">
        <f>$E357*'Atrações - Compra de Tickets'!AJ207</f>
        <v>0</v>
      </c>
      <c r="AL357" s="195">
        <f>$E357*'Atrações - Compra de Tickets'!AK207</f>
        <v>0</v>
      </c>
      <c r="AM357" s="195">
        <f>$E357*'Atrações - Compra de Tickets'!AL207</f>
        <v>0</v>
      </c>
      <c r="AN357" s="195">
        <f>$E357*'Atrações - Compra de Tickets'!AM207</f>
        <v>0</v>
      </c>
      <c r="AO357" s="194"/>
    </row>
    <row r="358" spans="2:41" s="193" customFormat="1" ht="20.100000000000001" customHeight="1" x14ac:dyDescent="0.25">
      <c r="B358" s="199"/>
      <c r="C358" s="198"/>
      <c r="D358" s="197" t="s">
        <v>174</v>
      </c>
      <c r="E358" s="278">
        <f>VLOOKUP($C354,'Mix de Usos'!$A$10:$L$21,8,0)</f>
        <v>0</v>
      </c>
      <c r="F358" s="195">
        <f>$E358*'Atrações - Compra de Tickets'!E208</f>
        <v>0</v>
      </c>
      <c r="G358" s="195">
        <f>$E358*'Atrações - Compra de Tickets'!F208</f>
        <v>0</v>
      </c>
      <c r="H358" s="195">
        <f>$E358*'Atrações - Compra de Tickets'!G208</f>
        <v>0</v>
      </c>
      <c r="I358" s="195">
        <f>$E358*'Atrações - Compra de Tickets'!H208</f>
        <v>0</v>
      </c>
      <c r="J358" s="195">
        <f>$E358*'Atrações - Compra de Tickets'!I208</f>
        <v>0</v>
      </c>
      <c r="K358" s="195">
        <f>$E358*'Atrações - Compra de Tickets'!J208</f>
        <v>0</v>
      </c>
      <c r="L358" s="195">
        <f>$E358*'Atrações - Compra de Tickets'!K208</f>
        <v>0</v>
      </c>
      <c r="M358" s="195">
        <f>$E358*'Atrações - Compra de Tickets'!L208</f>
        <v>0</v>
      </c>
      <c r="N358" s="195">
        <f>$E358*'Atrações - Compra de Tickets'!M208</f>
        <v>0</v>
      </c>
      <c r="O358" s="195">
        <f>$E358*'Atrações - Compra de Tickets'!N208</f>
        <v>0</v>
      </c>
      <c r="P358" s="195">
        <f>$E358*'Atrações - Compra de Tickets'!O208</f>
        <v>0</v>
      </c>
      <c r="Q358" s="195">
        <f>$E358*'Atrações - Compra de Tickets'!P208</f>
        <v>0</v>
      </c>
      <c r="R358" s="195">
        <f>$E358*'Atrações - Compra de Tickets'!Q208</f>
        <v>0</v>
      </c>
      <c r="S358" s="195">
        <f>$E358*'Atrações - Compra de Tickets'!R208</f>
        <v>0</v>
      </c>
      <c r="T358" s="195">
        <f>$E358*'Atrações - Compra de Tickets'!S208</f>
        <v>0</v>
      </c>
      <c r="U358" s="195">
        <f>$E358*'Atrações - Compra de Tickets'!T208</f>
        <v>0</v>
      </c>
      <c r="V358" s="195">
        <f>$E358*'Atrações - Compra de Tickets'!U208</f>
        <v>0</v>
      </c>
      <c r="W358" s="195">
        <f>$E358*'Atrações - Compra de Tickets'!V208</f>
        <v>0</v>
      </c>
      <c r="X358" s="195">
        <f>$E358*'Atrações - Compra de Tickets'!W208</f>
        <v>0</v>
      </c>
      <c r="Y358" s="195">
        <f>$E358*'Atrações - Compra de Tickets'!X208</f>
        <v>0</v>
      </c>
      <c r="Z358" s="195">
        <f>$E358*'Atrações - Compra de Tickets'!Y208</f>
        <v>0</v>
      </c>
      <c r="AA358" s="195">
        <f>$E358*'Atrações - Compra de Tickets'!Z208</f>
        <v>0</v>
      </c>
      <c r="AB358" s="195">
        <f>$E358*'Atrações - Compra de Tickets'!AA208</f>
        <v>0</v>
      </c>
      <c r="AC358" s="195">
        <f>$E358*'Atrações - Compra de Tickets'!AB208</f>
        <v>0</v>
      </c>
      <c r="AD358" s="195">
        <f>$E358*'Atrações - Compra de Tickets'!AC208</f>
        <v>0</v>
      </c>
      <c r="AE358" s="195">
        <f>$E358*'Atrações - Compra de Tickets'!AD208</f>
        <v>0</v>
      </c>
      <c r="AF358" s="195">
        <f>$E358*'Atrações - Compra de Tickets'!AE208</f>
        <v>0</v>
      </c>
      <c r="AG358" s="195">
        <f>$E358*'Atrações - Compra de Tickets'!AF208</f>
        <v>0</v>
      </c>
      <c r="AH358" s="195">
        <f>$E358*'Atrações - Compra de Tickets'!AG208</f>
        <v>0</v>
      </c>
      <c r="AI358" s="195">
        <f>$E358*'Atrações - Compra de Tickets'!AH208</f>
        <v>0</v>
      </c>
      <c r="AJ358" s="195">
        <f>$E358*'Atrações - Compra de Tickets'!AI208</f>
        <v>0</v>
      </c>
      <c r="AK358" s="195">
        <f>$E358*'Atrações - Compra de Tickets'!AJ208</f>
        <v>0</v>
      </c>
      <c r="AL358" s="195">
        <f>$E358*'Atrações - Compra de Tickets'!AK208</f>
        <v>0</v>
      </c>
      <c r="AM358" s="195">
        <f>$E358*'Atrações - Compra de Tickets'!AL208</f>
        <v>0</v>
      </c>
      <c r="AN358" s="195">
        <f>$E358*'Atrações - Compra de Tickets'!AM208</f>
        <v>0</v>
      </c>
      <c r="AO358" s="194"/>
    </row>
    <row r="359" spans="2:41" s="193" customFormat="1" ht="20.100000000000001" customHeight="1" x14ac:dyDescent="0.25">
      <c r="B359" s="199"/>
      <c r="C359" s="198"/>
      <c r="D359" s="197" t="s">
        <v>173</v>
      </c>
      <c r="E359" s="278">
        <f>VLOOKUP($C354,'Mix de Usos'!$A$10:$L$21,8,0)</f>
        <v>0</v>
      </c>
      <c r="F359" s="195">
        <f>$E359*'Atrações - Compra de Tickets'!E209</f>
        <v>0</v>
      </c>
      <c r="G359" s="195">
        <f>$E359*'Atrações - Compra de Tickets'!F209</f>
        <v>0</v>
      </c>
      <c r="H359" s="195">
        <f>$E359*'Atrações - Compra de Tickets'!G209</f>
        <v>0</v>
      </c>
      <c r="I359" s="195">
        <f>$E359*'Atrações - Compra de Tickets'!H209</f>
        <v>0</v>
      </c>
      <c r="J359" s="195">
        <f>$E359*'Atrações - Compra de Tickets'!I209</f>
        <v>0</v>
      </c>
      <c r="K359" s="195">
        <f>$E359*'Atrações - Compra de Tickets'!J209</f>
        <v>0</v>
      </c>
      <c r="L359" s="195">
        <f>$E359*'Atrações - Compra de Tickets'!K209</f>
        <v>0</v>
      </c>
      <c r="M359" s="195">
        <f>$E359*'Atrações - Compra de Tickets'!L209</f>
        <v>0</v>
      </c>
      <c r="N359" s="195">
        <f>$E359*'Atrações - Compra de Tickets'!M209</f>
        <v>0</v>
      </c>
      <c r="O359" s="195">
        <f>$E359*'Atrações - Compra de Tickets'!N209</f>
        <v>0</v>
      </c>
      <c r="P359" s="195">
        <f>$E359*'Atrações - Compra de Tickets'!O209</f>
        <v>0</v>
      </c>
      <c r="Q359" s="195">
        <f>$E359*'Atrações - Compra de Tickets'!P209</f>
        <v>0</v>
      </c>
      <c r="R359" s="195">
        <f>$E359*'Atrações - Compra de Tickets'!Q209</f>
        <v>0</v>
      </c>
      <c r="S359" s="195">
        <f>$E359*'Atrações - Compra de Tickets'!R209</f>
        <v>0</v>
      </c>
      <c r="T359" s="195">
        <f>$E359*'Atrações - Compra de Tickets'!S209</f>
        <v>0</v>
      </c>
      <c r="U359" s="195">
        <f>$E359*'Atrações - Compra de Tickets'!T209</f>
        <v>0</v>
      </c>
      <c r="V359" s="195">
        <f>$E359*'Atrações - Compra de Tickets'!U209</f>
        <v>0</v>
      </c>
      <c r="W359" s="195">
        <f>$E359*'Atrações - Compra de Tickets'!V209</f>
        <v>0</v>
      </c>
      <c r="X359" s="195">
        <f>$E359*'Atrações - Compra de Tickets'!W209</f>
        <v>0</v>
      </c>
      <c r="Y359" s="195">
        <f>$E359*'Atrações - Compra de Tickets'!X209</f>
        <v>0</v>
      </c>
      <c r="Z359" s="195">
        <f>$E359*'Atrações - Compra de Tickets'!Y209</f>
        <v>0</v>
      </c>
      <c r="AA359" s="195">
        <f>$E359*'Atrações - Compra de Tickets'!Z209</f>
        <v>0</v>
      </c>
      <c r="AB359" s="195">
        <f>$E359*'Atrações - Compra de Tickets'!AA209</f>
        <v>0</v>
      </c>
      <c r="AC359" s="195">
        <f>$E359*'Atrações - Compra de Tickets'!AB209</f>
        <v>0</v>
      </c>
      <c r="AD359" s="195">
        <f>$E359*'Atrações - Compra de Tickets'!AC209</f>
        <v>0</v>
      </c>
      <c r="AE359" s="195">
        <f>$E359*'Atrações - Compra de Tickets'!AD209</f>
        <v>0</v>
      </c>
      <c r="AF359" s="195">
        <f>$E359*'Atrações - Compra de Tickets'!AE209</f>
        <v>0</v>
      </c>
      <c r="AG359" s="195">
        <f>$E359*'Atrações - Compra de Tickets'!AF209</f>
        <v>0</v>
      </c>
      <c r="AH359" s="195">
        <f>$E359*'Atrações - Compra de Tickets'!AG209</f>
        <v>0</v>
      </c>
      <c r="AI359" s="195">
        <f>$E359*'Atrações - Compra de Tickets'!AH209</f>
        <v>0</v>
      </c>
      <c r="AJ359" s="195">
        <f>$E359*'Atrações - Compra de Tickets'!AI209</f>
        <v>0</v>
      </c>
      <c r="AK359" s="195">
        <f>$E359*'Atrações - Compra de Tickets'!AJ209</f>
        <v>0</v>
      </c>
      <c r="AL359" s="195">
        <f>$E359*'Atrações - Compra de Tickets'!AK209</f>
        <v>0</v>
      </c>
      <c r="AM359" s="195">
        <f>$E359*'Atrações - Compra de Tickets'!AL209</f>
        <v>0</v>
      </c>
      <c r="AN359" s="195">
        <f>$E359*'Atrações - Compra de Tickets'!AM209</f>
        <v>0</v>
      </c>
      <c r="AO359" s="194"/>
    </row>
    <row r="360" spans="2:41" s="193" customFormat="1" ht="20.100000000000001" customHeight="1" x14ac:dyDescent="0.25">
      <c r="B360" s="199"/>
      <c r="C360" s="199" t="str">
        <f>C354</f>
        <v>A4</v>
      </c>
      <c r="D360" s="201" t="s">
        <v>172</v>
      </c>
      <c r="E360" s="200">
        <f>SUM(F360:AN360)</f>
        <v>27447581.056469161</v>
      </c>
      <c r="F360" s="195">
        <f t="shared" ref="F360:AN360" si="62">SUM(F361:F365)</f>
        <v>442707.999075</v>
      </c>
      <c r="G360" s="195">
        <f t="shared" si="62"/>
        <v>461626.41847711883</v>
      </c>
      <c r="H360" s="195">
        <f t="shared" si="62"/>
        <v>497363.51117338327</v>
      </c>
      <c r="I360" s="195">
        <f t="shared" si="62"/>
        <v>533450.65355927171</v>
      </c>
      <c r="J360" s="195">
        <f t="shared" si="62"/>
        <v>603526.75593334576</v>
      </c>
      <c r="K360" s="195">
        <f t="shared" si="62"/>
        <v>674303.15538394952</v>
      </c>
      <c r="L360" s="195">
        <f t="shared" si="62"/>
        <v>779769.21205940959</v>
      </c>
      <c r="M360" s="195">
        <f t="shared" si="62"/>
        <v>783789.32253686711</v>
      </c>
      <c r="N360" s="195">
        <f t="shared" si="62"/>
        <v>787807.24798009219</v>
      </c>
      <c r="O360" s="195">
        <f t="shared" si="62"/>
        <v>791822.9072551385</v>
      </c>
      <c r="P360" s="195">
        <f t="shared" si="62"/>
        <v>795836.21405837499</v>
      </c>
      <c r="Q360" s="195">
        <f t="shared" si="62"/>
        <v>799847.07646395371</v>
      </c>
      <c r="R360" s="195">
        <f t="shared" si="62"/>
        <v>803855.39642021898</v>
      </c>
      <c r="S360" s="195">
        <f t="shared" si="62"/>
        <v>807861.06918799377</v>
      </c>
      <c r="T360" s="195">
        <f t="shared" si="62"/>
        <v>811863.98271243856</v>
      </c>
      <c r="U360" s="195">
        <f t="shared" si="62"/>
        <v>815864.01691883325</v>
      </c>
      <c r="V360" s="195">
        <f t="shared" si="62"/>
        <v>819861.04292089189</v>
      </c>
      <c r="W360" s="195">
        <f t="shared" si="62"/>
        <v>823854.92212819494</v>
      </c>
      <c r="X360" s="195">
        <f t="shared" si="62"/>
        <v>827845.50523688144</v>
      </c>
      <c r="Y360" s="195">
        <f t="shared" si="62"/>
        <v>831832.6310846979</v>
      </c>
      <c r="Z360" s="195">
        <f t="shared" si="62"/>
        <v>835816.1253478853</v>
      </c>
      <c r="AA360" s="195">
        <f t="shared" si="62"/>
        <v>839795.79905283381</v>
      </c>
      <c r="AB360" s="195">
        <f t="shared" si="62"/>
        <v>843771.44686990441</v>
      </c>
      <c r="AC360" s="195">
        <f t="shared" si="62"/>
        <v>847742.84514987993</v>
      </c>
      <c r="AD360" s="195">
        <f t="shared" si="62"/>
        <v>851709.74965487432</v>
      </c>
      <c r="AE360" s="195">
        <f t="shared" si="62"/>
        <v>855671.89292464848</v>
      </c>
      <c r="AF360" s="195">
        <f t="shared" si="62"/>
        <v>859628.98120549135</v>
      </c>
      <c r="AG360" s="195">
        <f t="shared" si="62"/>
        <v>863580.69085125136</v>
      </c>
      <c r="AH360" s="195">
        <f t="shared" si="62"/>
        <v>867526.66408345522</v>
      </c>
      <c r="AI360" s="195">
        <f t="shared" si="62"/>
        <v>871466.50396814896</v>
      </c>
      <c r="AJ360" s="195">
        <f t="shared" si="62"/>
        <v>875399.76842867152</v>
      </c>
      <c r="AK360" s="195">
        <f t="shared" si="62"/>
        <v>879325.96306290291</v>
      </c>
      <c r="AL360" s="195">
        <f t="shared" si="62"/>
        <v>883244.53246587818</v>
      </c>
      <c r="AM360" s="195">
        <f t="shared" si="62"/>
        <v>887154.84966740955</v>
      </c>
      <c r="AN360" s="195">
        <f t="shared" si="62"/>
        <v>891056.20316987007</v>
      </c>
      <c r="AO360" s="194"/>
    </row>
    <row r="361" spans="2:41" s="193" customFormat="1" ht="20.100000000000001" customHeight="1" x14ac:dyDescent="0.25">
      <c r="B361" s="199"/>
      <c r="C361" s="198"/>
      <c r="D361" s="197" t="s">
        <v>171</v>
      </c>
      <c r="E361" s="278">
        <f>VLOOKUP($C360,'Mix de Usos'!$A$10:$L$21,11,0)</f>
        <v>15.751650000000001</v>
      </c>
      <c r="F361" s="195">
        <f>$E361*'Atrações - Compra de Tickets'!E211</f>
        <v>4427.0799907500004</v>
      </c>
      <c r="G361" s="195">
        <f>$E361*'Atrações - Compra de Tickets'!F211</f>
        <v>11993.054352035551</v>
      </c>
      <c r="H361" s="195">
        <f>$E361*'Atrações - Compra de Tickets'!G211</f>
        <v>20869.372928835168</v>
      </c>
      <c r="I361" s="195">
        <f>$E361*'Atrações - Compra de Tickets'!H211</f>
        <v>30908.130867224201</v>
      </c>
      <c r="J361" s="195">
        <f>$E361*'Atrações - Compra de Tickets'!I211</f>
        <v>44612.697798592941</v>
      </c>
      <c r="K361" s="195">
        <f>$E361*'Atrações - Compra de Tickets'!J211</f>
        <v>49844.489245981553</v>
      </c>
      <c r="L361" s="195">
        <f>$E361*'Atrações - Compra de Tickets'!K211</f>
        <v>57640.540155431561</v>
      </c>
      <c r="M361" s="195">
        <f>$E361*'Atrações - Compra de Tickets'!L211</f>
        <v>57937.706721925228</v>
      </c>
      <c r="N361" s="195">
        <f>$E361*'Atrações - Compra de Tickets'!M211</f>
        <v>58234.711770688431</v>
      </c>
      <c r="O361" s="195">
        <f>$E361*'Atrações - Compra de Tickets'!N211</f>
        <v>58531.549304299857</v>
      </c>
      <c r="P361" s="195">
        <f>$E361*'Atrações - Compra de Tickets'!O211</f>
        <v>58828.212943195089</v>
      </c>
      <c r="Q361" s="195">
        <f>$E361*'Atrações - Compra de Tickets'!P211</f>
        <v>59124.695892215466</v>
      </c>
      <c r="R361" s="195">
        <f>$E361*'Atrações - Compra de Tickets'!Q211</f>
        <v>59420.990903382597</v>
      </c>
      <c r="S361" s="195">
        <f>$E361*'Atrações - Compra de Tickets'!R211</f>
        <v>59717.090234376512</v>
      </c>
      <c r="T361" s="195">
        <f>$E361*'Atrações - Compra de Tickets'!S211</f>
        <v>60012.985602103457</v>
      </c>
      <c r="U361" s="195">
        <f>$E361*'Atrações - Compra de Tickets'!T211</f>
        <v>60308.668130640152</v>
      </c>
      <c r="V361" s="195">
        <f>$E361*'Atrações - Compra de Tickets'!U211</f>
        <v>60604.128292712339</v>
      </c>
      <c r="W361" s="195">
        <f>$E361*'Atrações - Compra de Tickets'!V211</f>
        <v>60899.355843716185</v>
      </c>
      <c r="X361" s="195">
        <f>$E361*'Atrações - Compra de Tickets'!W211</f>
        <v>61194.339747110294</v>
      </c>
      <c r="Y361" s="195">
        <f>$E361*'Atrações - Compra de Tickets'!X211</f>
        <v>61489.068089780885</v>
      </c>
      <c r="Z361" s="195">
        <f>$E361*'Atrações - Compra de Tickets'!Y211</f>
        <v>61783.527985715693</v>
      </c>
      <c r="AA361" s="195">
        <f>$E361*'Atrações - Compra de Tickets'!Z211</f>
        <v>62077.705465985484</v>
      </c>
      <c r="AB361" s="195">
        <f>$E361*'Atrações - Compra de Tickets'!AA211</f>
        <v>62371.585352623333</v>
      </c>
      <c r="AC361" s="195">
        <f>$E361*'Atrações - Compra de Tickets'!AB211</f>
        <v>62665.151113479144</v>
      </c>
      <c r="AD361" s="195">
        <f>$E361*'Atrações - Compra de Tickets'!AC211</f>
        <v>62958.384694488326</v>
      </c>
      <c r="AE361" s="195">
        <f>$E361*'Atrações - Compra de Tickets'!AD211</f>
        <v>63251.266324990022</v>
      </c>
      <c r="AF361" s="195">
        <f>$E361*'Atrações - Compra de Tickets'!AE211</f>
        <v>63543.774290709938</v>
      </c>
      <c r="AG361" s="195">
        <f>$E361*'Atrações - Compra de Tickets'!AF211</f>
        <v>63835.884667724509</v>
      </c>
      <c r="AH361" s="195">
        <f>$E361*'Atrações - Compra de Tickets'!AG211</f>
        <v>64127.571009049025</v>
      </c>
      <c r="AI361" s="195">
        <f>$E361*'Atrações - Compra de Tickets'!AH211</f>
        <v>64418.803973325579</v>
      </c>
      <c r="AJ361" s="195">
        <f>$E361*'Atrações - Compra de Tickets'!AI211</f>
        <v>64709.550882247408</v>
      </c>
      <c r="AK361" s="195">
        <f>$E361*'Atrações - Compra de Tickets'!AJ211</f>
        <v>64999.775189609783</v>
      </c>
      <c r="AL361" s="195">
        <f>$E361*'Atrações - Compra de Tickets'!AK211</f>
        <v>65289.435839877719</v>
      </c>
      <c r="AM361" s="195">
        <f>$E361*'Atrações - Compra de Tickets'!AL211</f>
        <v>65578.486487414935</v>
      </c>
      <c r="AN361" s="195">
        <f>$E361*'Atrações - Compra de Tickets'!AM211</f>
        <v>65866.874538316799</v>
      </c>
      <c r="AO361" s="194"/>
    </row>
    <row r="362" spans="2:41" s="193" customFormat="1" ht="20.100000000000001" customHeight="1" x14ac:dyDescent="0.25">
      <c r="B362" s="199"/>
      <c r="C362" s="198"/>
      <c r="D362" s="197" t="s">
        <v>170</v>
      </c>
      <c r="E362" s="278">
        <f>VLOOKUP($C360,'Mix de Usos'!$A$10:$L$21,11,0)</f>
        <v>15.751650000000001</v>
      </c>
      <c r="F362" s="195">
        <f>$E362*'Atrações - Compra de Tickets'!E212</f>
        <v>11067.699976875001</v>
      </c>
      <c r="G362" s="195">
        <f>$E362*'Atrações - Compra de Tickets'!F212</f>
        <v>26977.447895802827</v>
      </c>
      <c r="H362" s="195">
        <f>$E362*'Atrações - Compra de Tickets'!G212</f>
        <v>45697.759406610465</v>
      </c>
      <c r="I362" s="195">
        <f>$E362*'Atrações - Compra de Tickets'!H212</f>
        <v>66852.035904047938</v>
      </c>
      <c r="J362" s="195">
        <f>$E362*'Atrações - Compra de Tickets'!I212</f>
        <v>95815.907771977989</v>
      </c>
      <c r="K362" s="195">
        <f>$E362*'Atrações - Compra de Tickets'!J212</f>
        <v>107052.36894875583</v>
      </c>
      <c r="L362" s="195">
        <f>$E362*'Atrações - Compra de Tickets'!K212</f>
        <v>123796.16010655186</v>
      </c>
      <c r="M362" s="195">
        <f>$E362*'Atrações - Compra de Tickets'!L212</f>
        <v>124434.39284595303</v>
      </c>
      <c r="N362" s="195">
        <f>$E362*'Atrações - Compra de Tickets'!M212</f>
        <v>125072.27868931947</v>
      </c>
      <c r="O362" s="195">
        <f>$E362*'Atrações - Compra de Tickets'!N212</f>
        <v>125709.80475582583</v>
      </c>
      <c r="P362" s="195">
        <f>$E362*'Atrações - Compra de Tickets'!O212</f>
        <v>126346.95734390762</v>
      </c>
      <c r="Q362" s="195">
        <f>$E362*'Atrações - Compra de Tickets'!P212</f>
        <v>126983.72185941727</v>
      </c>
      <c r="R362" s="195">
        <f>$E362*'Atrações - Compra de Tickets'!Q212</f>
        <v>127620.08273567399</v>
      </c>
      <c r="S362" s="195">
        <f>$E362*'Atrações - Compra de Tickets'!R212</f>
        <v>128256.02334428589</v>
      </c>
      <c r="T362" s="195">
        <f>$E362*'Atrações - Compra de Tickets'!S212</f>
        <v>128891.52589542676</v>
      </c>
      <c r="U362" s="195">
        <f>$E362*'Atrações - Compra de Tickets'!T212</f>
        <v>129526.57132603395</v>
      </c>
      <c r="V362" s="195">
        <f>$E362*'Atrações - Compra de Tickets'!U212</f>
        <v>130161.13917412079</v>
      </c>
      <c r="W362" s="195">
        <f>$E362*'Atrações - Compra de Tickets'!V212</f>
        <v>130795.20743707225</v>
      </c>
      <c r="X362" s="195">
        <f>$E362*'Atrações - Compra de Tickets'!W212</f>
        <v>131428.7524114073</v>
      </c>
      <c r="Y362" s="195">
        <f>$E362*'Atrações - Compra de Tickets'!X212</f>
        <v>132061.74851100665</v>
      </c>
      <c r="Z362" s="195">
        <f>$E362*'Atrações - Compra de Tickets'!Y212</f>
        <v>132694.16806023027</v>
      </c>
      <c r="AA362" s="195">
        <f>$E362*'Atrações - Compra de Tickets'!Z212</f>
        <v>133325.98105762791</v>
      </c>
      <c r="AB362" s="195">
        <f>$E362*'Atrações - Compra de Tickets'!AA212</f>
        <v>133957.15490506604</v>
      </c>
      <c r="AC362" s="195">
        <f>$E362*'Atrações - Compra de Tickets'!AB212</f>
        <v>134587.65409599495</v>
      </c>
      <c r="AD362" s="195">
        <f>$E362*'Atrações - Compra de Tickets'!AC212</f>
        <v>135217.43985520786</v>
      </c>
      <c r="AE362" s="195">
        <f>$E362*'Atrações - Compra de Tickets'!AD212</f>
        <v>135846.4697207172</v>
      </c>
      <c r="AF362" s="195">
        <f>$E362*'Atrações - Compra de Tickets'!AE212</f>
        <v>136474.69705618382</v>
      </c>
      <c r="AG362" s="195">
        <f>$E362*'Atrações - Compra de Tickets'!AF212</f>
        <v>137102.07047954469</v>
      </c>
      <c r="AH362" s="195">
        <f>$E362*'Atrações - Compra de Tickets'!AG212</f>
        <v>137728.53318988939</v>
      </c>
      <c r="AI362" s="195">
        <f>$E362*'Atrações - Compra de Tickets'!AH212</f>
        <v>138354.02216998333</v>
      </c>
      <c r="AJ362" s="195">
        <f>$E362*'Atrações - Compra de Tickets'!AI212</f>
        <v>138978.46723573588</v>
      </c>
      <c r="AK362" s="195">
        <f>$E362*'Atrações - Compra de Tickets'!AJ212</f>
        <v>139601.78989586647</v>
      </c>
      <c r="AL362" s="195">
        <f>$E362*'Atrações - Compra de Tickets'!AK212</f>
        <v>140223.90197428281</v>
      </c>
      <c r="AM362" s="195">
        <f>$E362*'Atrações - Compra de Tickets'!AL212</f>
        <v>140844.70393319795</v>
      </c>
      <c r="AN362" s="195">
        <f>$E362*'Atrações - Compra de Tickets'!AM212</f>
        <v>141464.08281524858</v>
      </c>
      <c r="AO362" s="194"/>
    </row>
    <row r="363" spans="2:41" s="193" customFormat="1" ht="20.100000000000001" customHeight="1" x14ac:dyDescent="0.25">
      <c r="B363" s="199"/>
      <c r="C363" s="198"/>
      <c r="D363" s="197" t="s">
        <v>169</v>
      </c>
      <c r="E363" s="278">
        <f>VLOOKUP($C360,'Mix de Usos'!$A$10:$L$21,11,0)</f>
        <v>15.751650000000001</v>
      </c>
      <c r="F363" s="195">
        <f>$E363*'Atrações - Compra de Tickets'!E213</f>
        <v>265624.79944500001</v>
      </c>
      <c r="G363" s="195">
        <f>$E363*'Atrações - Compra de Tickets'!F213</f>
        <v>273430.56019236706</v>
      </c>
      <c r="H363" s="195">
        <f>$E363*'Atrações - Compra de Tickets'!G213</f>
        <v>290778.60317240679</v>
      </c>
      <c r="I363" s="195">
        <f>$E363*'Atrações - Compra de Tickets'!H213</f>
        <v>307779.68907755736</v>
      </c>
      <c r="J363" s="195">
        <f>$E363*'Atrações - Compra de Tickets'!I213</f>
        <v>343575.71161773504</v>
      </c>
      <c r="K363" s="195">
        <f>$E363*'Atrações - Compra de Tickets'!J213</f>
        <v>383867.30029697472</v>
      </c>
      <c r="L363" s="195">
        <f>$E363*'Atrações - Compra de Tickets'!K213</f>
        <v>443907.01704118057</v>
      </c>
      <c r="M363" s="195">
        <f>$E363*'Atrações - Compra de Tickets'!L213</f>
        <v>446195.58553378761</v>
      </c>
      <c r="N363" s="195">
        <f>$E363*'Atrações - Compra de Tickets'!M213</f>
        <v>448482.91013010684</v>
      </c>
      <c r="O363" s="195">
        <f>$E363*'Atrações - Compra de Tickets'!N213</f>
        <v>450768.94464220526</v>
      </c>
      <c r="P363" s="195">
        <f>$E363*'Atrações - Compra de Tickets'!O213</f>
        <v>453053.6399391517</v>
      </c>
      <c r="Q363" s="195">
        <f>$E363*'Atrações - Compra de Tickets'!P213</f>
        <v>455336.94368939946</v>
      </c>
      <c r="R363" s="195">
        <f>$E363*'Atrações - Compra de Tickets'!Q213</f>
        <v>457618.80007410212</v>
      </c>
      <c r="S363" s="195">
        <f>$E363*'Atrações - Compra de Tickets'!R213</f>
        <v>459899.14946734102</v>
      </c>
      <c r="T363" s="195">
        <f>$E363*'Atrações - Compra de Tickets'!S213</f>
        <v>462177.92807853693</v>
      </c>
      <c r="U363" s="195">
        <f>$E363*'Atrações - Compra de Tickets'!T213</f>
        <v>464455.06755155331</v>
      </c>
      <c r="V363" s="195">
        <f>$E363*'Atrações - Compra de Tickets'!U213</f>
        <v>466730.4945140052</v>
      </c>
      <c r="W363" s="195">
        <f>$E363*'Atrações - Compra de Tickets'!V213</f>
        <v>469004.13006913883</v>
      </c>
      <c r="X363" s="195">
        <f>$E363*'Atrações - Compra de Tickets'!W213</f>
        <v>471275.88922125177</v>
      </c>
      <c r="Y363" s="195">
        <f>$E363*'Atrações - Compra de Tickets'!X213</f>
        <v>473545.68022389675</v>
      </c>
      <c r="Z363" s="195">
        <f>$E363*'Atrações - Compra de Tickets'!Y213</f>
        <v>475813.40383804403</v>
      </c>
      <c r="AA363" s="195">
        <f>$E363*'Atrações - Compra de Tickets'!Z213</f>
        <v>478078.95248479716</v>
      </c>
      <c r="AB363" s="195">
        <f>$E363*'Atrações - Compra de Tickets'!AA213</f>
        <v>480342.20927409903</v>
      </c>
      <c r="AC363" s="195">
        <f>$E363*'Atrações - Compra de Tickets'!AB213</f>
        <v>482603.04688692355</v>
      </c>
      <c r="AD363" s="195">
        <f>$E363*'Atrações - Compra de Tickets'!AC213</f>
        <v>484861.32628352684</v>
      </c>
      <c r="AE363" s="195">
        <f>$E363*'Atrações - Compra de Tickets'!AD213</f>
        <v>487116.89520414383</v>
      </c>
      <c r="AF363" s="195">
        <f>$E363*'Atrações - Compra de Tickets'!AE213</f>
        <v>489369.58642066206</v>
      </c>
      <c r="AG363" s="195">
        <f>$E363*'Atrações - Compra de Tickets'!AF213</f>
        <v>491619.21568780032</v>
      </c>
      <c r="AH363" s="195">
        <f>$E363*'Atrações - Compra de Tickets'!AG213</f>
        <v>493865.57932942931</v>
      </c>
      <c r="AI363" s="195">
        <f>$E363*'Atrações - Compra de Tickets'!AH213</f>
        <v>496108.45137898775</v>
      </c>
      <c r="AJ363" s="195">
        <f>$E363*'Atrações - Compra de Tickets'!AI213</f>
        <v>498347.58017107408</v>
      </c>
      <c r="AK363" s="195">
        <f>$E363*'Atrações - Compra de Tickets'!AJ213</f>
        <v>500582.68425244931</v>
      </c>
      <c r="AL363" s="195">
        <f>$E363*'Atrações - Compra de Tickets'!AK213</f>
        <v>502813.44744217506</v>
      </c>
      <c r="AM363" s="195">
        <f>$E363*'Atrações - Compra de Tickets'!AL213</f>
        <v>505039.51281866286</v>
      </c>
      <c r="AN363" s="195">
        <f>$E363*'Atrações - Compra de Tickets'!AM213</f>
        <v>507260.47534054355</v>
      </c>
      <c r="AO363" s="194"/>
    </row>
    <row r="364" spans="2:41" s="193" customFormat="1" ht="20.100000000000001" customHeight="1" x14ac:dyDescent="0.25">
      <c r="B364" s="199"/>
      <c r="C364" s="198"/>
      <c r="D364" s="197" t="s">
        <v>168</v>
      </c>
      <c r="E364" s="278">
        <f>VLOOKUP($C360,'Mix de Usos'!$A$10:$L$21,11,0)</f>
        <v>15.751650000000001</v>
      </c>
      <c r="F364" s="195">
        <f>$E364*'Atrações - Compra de Tickets'!E214</f>
        <v>132812.39972250001</v>
      </c>
      <c r="G364" s="195">
        <f>$E364*'Atrações - Compra de Tickets'!F214</f>
        <v>120558.35544948438</v>
      </c>
      <c r="H364" s="195">
        <f>$E364*'Atrações - Compra de Tickets'!G214</f>
        <v>110573.8558040666</v>
      </c>
      <c r="I364" s="195">
        <f>$E364*'Atrações - Compra de Tickets'!H214</f>
        <v>97877.525915055186</v>
      </c>
      <c r="J364" s="195">
        <f>$E364*'Atrações - Compra de Tickets'!I214</f>
        <v>87294.10997819918</v>
      </c>
      <c r="K364" s="195">
        <f>$E364*'Atrações - Compra de Tickets'!J214</f>
        <v>97531.208394734495</v>
      </c>
      <c r="L364" s="195">
        <f>$E364*'Atrações - Compra de Tickets'!K214</f>
        <v>112785.81883227304</v>
      </c>
      <c r="M364" s="195">
        <f>$E364*'Atrações - Compra de Tickets'!L214</f>
        <v>113367.28761173251</v>
      </c>
      <c r="N364" s="195">
        <f>$E364*'Atrações - Compra de Tickets'!M214</f>
        <v>113948.44034784059</v>
      </c>
      <c r="O364" s="195">
        <f>$E364*'Atrações - Compra de Tickets'!N214</f>
        <v>114529.26530538328</v>
      </c>
      <c r="P364" s="195">
        <f>$E364*'Atrações - Compra de Tickets'!O214</f>
        <v>115109.75000140342</v>
      </c>
      <c r="Q364" s="195">
        <f>$E364*'Atrações - Compra de Tickets'!P214</f>
        <v>115689.8811397463</v>
      </c>
      <c r="R364" s="195">
        <f>$E364*'Atrações - Compra de Tickets'!Q214</f>
        <v>116269.64453822051</v>
      </c>
      <c r="S364" s="195">
        <f>$E364*'Atrações - Compra de Tickets'!R214</f>
        <v>116849.02504735145</v>
      </c>
      <c r="T364" s="195">
        <f>$E364*'Atrações - Compra de Tickets'!S214</f>
        <v>117428.00645952715</v>
      </c>
      <c r="U364" s="195">
        <f>$E364*'Atrações - Compra de Tickets'!T214</f>
        <v>118006.57140714007</v>
      </c>
      <c r="V364" s="195">
        <f>$E364*'Atrações - Compra de Tickets'!U214</f>
        <v>118584.70124807785</v>
      </c>
      <c r="W364" s="195">
        <f>$E364*'Atrações - Compra de Tickets'!V214</f>
        <v>119162.37593662216</v>
      </c>
      <c r="X364" s="195">
        <f>$E364*'Atrações - Compra de Tickets'!W214</f>
        <v>119739.57387746258</v>
      </c>
      <c r="Y364" s="195">
        <f>$E364*'Atrações - Compra de Tickets'!X214</f>
        <v>120316.27176009076</v>
      </c>
      <c r="Z364" s="195">
        <f>$E364*'Atrações - Compra de Tickets'!Y214</f>
        <v>120892.44437031818</v>
      </c>
      <c r="AA364" s="195">
        <f>$E364*'Atrações - Compra de Tickets'!Z214</f>
        <v>121468.06437500194</v>
      </c>
      <c r="AB364" s="195">
        <f>$E364*'Atrações - Compra de Tickets'!AA214</f>
        <v>122043.102075263</v>
      </c>
      <c r="AC364" s="195">
        <f>$E364*'Atrações - Compra de Tickets'!AB214</f>
        <v>122617.52512247868</v>
      </c>
      <c r="AD364" s="195">
        <f>$E364*'Atrações - Compra de Tickets'!AC214</f>
        <v>123191.29819008107</v>
      </c>
      <c r="AE364" s="195">
        <f>$E364*'Atrações - Compra de Tickets'!AD214</f>
        <v>123764.38259262119</v>
      </c>
      <c r="AF364" s="195">
        <f>$E364*'Atrações - Compra de Tickets'!AE214</f>
        <v>124336.73584156232</v>
      </c>
      <c r="AG364" s="195">
        <f>$E364*'Atrações - Compra de Tickets'!AF214</f>
        <v>124908.31112472502</v>
      </c>
      <c r="AH364" s="195">
        <f>$E364*'Atrações - Compra de Tickets'!AG214</f>
        <v>125479.05669303103</v>
      </c>
      <c r="AI364" s="195">
        <f>$E364*'Atrações - Compra de Tickets'!AH214</f>
        <v>126048.91513395309</v>
      </c>
      <c r="AJ364" s="195">
        <f>$E364*'Atrações - Compra de Tickets'!AI214</f>
        <v>126617.82250552309</v>
      </c>
      <c r="AK364" s="195">
        <f>$E364*'Atrações - Compra de Tickets'!AJ214</f>
        <v>127185.70729741832</v>
      </c>
      <c r="AL364" s="195">
        <f>$E364*'Atrações - Compra de Tickets'!AK214</f>
        <v>127752.48917586467</v>
      </c>
      <c r="AM364" s="195">
        <f>$E364*'Atrações - Compra de Tickets'!AL214</f>
        <v>128318.07745589418</v>
      </c>
      <c r="AN364" s="195">
        <f>$E364*'Atrações - Compra de Tickets'!AM214</f>
        <v>128882.36922649006</v>
      </c>
      <c r="AO364" s="194"/>
    </row>
    <row r="365" spans="2:41" s="193" customFormat="1" ht="20.100000000000001" customHeight="1" x14ac:dyDescent="0.25">
      <c r="B365" s="199"/>
      <c r="C365" s="198"/>
      <c r="D365" s="197" t="s">
        <v>167</v>
      </c>
      <c r="E365" s="278">
        <f>VLOOKUP($C360,'Mix de Usos'!$A$10:$L$21,11,0)</f>
        <v>15.751650000000001</v>
      </c>
      <c r="F365" s="195">
        <f>$E365*'Atrações - Compra de Tickets'!E215</f>
        <v>28776.019939874976</v>
      </c>
      <c r="G365" s="195">
        <f>$E365*'Atrações - Compra de Tickets'!F215</f>
        <v>28667.000587429062</v>
      </c>
      <c r="H365" s="195">
        <f>$E365*'Atrações - Compra de Tickets'!G215</f>
        <v>29443.919861464274</v>
      </c>
      <c r="I365" s="195">
        <f>$E365*'Atrações - Compra de Tickets'!H215</f>
        <v>30033.271795386987</v>
      </c>
      <c r="J365" s="195">
        <f>$E365*'Atrações - Compra de Tickets'!I215</f>
        <v>32228.32876684067</v>
      </c>
      <c r="K365" s="195">
        <f>$E365*'Atrações - Compra de Tickets'!J215</f>
        <v>36007.788497502908</v>
      </c>
      <c r="L365" s="195">
        <f>$E365*'Atrações - Compra de Tickets'!K215</f>
        <v>41639.675923972478</v>
      </c>
      <c r="M365" s="195">
        <f>$E365*'Atrações - Compra de Tickets'!L215</f>
        <v>41854.349823468707</v>
      </c>
      <c r="N365" s="195">
        <f>$E365*'Atrações - Compra de Tickets'!M215</f>
        <v>42068.907042136932</v>
      </c>
      <c r="O365" s="195">
        <f>$E365*'Atrações - Compra de Tickets'!N215</f>
        <v>42283.343247424404</v>
      </c>
      <c r="P365" s="195">
        <f>$E365*'Atrações - Compra de Tickets'!O215</f>
        <v>42497.65383071723</v>
      </c>
      <c r="Q365" s="195">
        <f>$E365*'Atrações - Compra de Tickets'!P215</f>
        <v>42711.833883175124</v>
      </c>
      <c r="R365" s="195">
        <f>$E365*'Atrações - Compra de Tickets'!Q215</f>
        <v>42925.878168839699</v>
      </c>
      <c r="S365" s="195">
        <f>$E365*'Atrações - Compra de Tickets'!R215</f>
        <v>43139.781094638871</v>
      </c>
      <c r="T365" s="195">
        <f>$E365*'Atrações - Compra de Tickets'!S215</f>
        <v>43353.536676844218</v>
      </c>
      <c r="U365" s="195">
        <f>$E365*'Atrações - Compra de Tickets'!T215</f>
        <v>43567.1385034657</v>
      </c>
      <c r="V365" s="195">
        <f>$E365*'Atrações - Compra de Tickets'!U215</f>
        <v>43780.579691975632</v>
      </c>
      <c r="W365" s="195">
        <f>$E365*'Atrações - Compra de Tickets'!V215</f>
        <v>43993.85284164561</v>
      </c>
      <c r="X365" s="195">
        <f>$E365*'Atrações - Compra de Tickets'!W215</f>
        <v>44206.949979649464</v>
      </c>
      <c r="Y365" s="195">
        <f>$E365*'Atrações - Compra de Tickets'!X215</f>
        <v>44419.86249992287</v>
      </c>
      <c r="Z365" s="195">
        <f>$E365*'Atrações - Compra de Tickets'!Y215</f>
        <v>44632.581093577079</v>
      </c>
      <c r="AA365" s="195">
        <f>$E365*'Atrações - Compra de Tickets'!Z215</f>
        <v>44845.095669421338</v>
      </c>
      <c r="AB365" s="195">
        <f>$E365*'Atrações - Compra de Tickets'!AA215</f>
        <v>45057.395262852893</v>
      </c>
      <c r="AC365" s="195">
        <f>$E365*'Atrações - Compra de Tickets'!AB215</f>
        <v>45269.467931003586</v>
      </c>
      <c r="AD365" s="195">
        <f>$E365*'Atrações - Compra de Tickets'!AC215</f>
        <v>45481.300631570295</v>
      </c>
      <c r="AE365" s="195">
        <f>$E365*'Atrações - Compra de Tickets'!AD215</f>
        <v>45692.87908217623</v>
      </c>
      <c r="AF365" s="195">
        <f>$E365*'Atrações - Compra de Tickets'!AE215</f>
        <v>45904.187596373245</v>
      </c>
      <c r="AG365" s="195">
        <f>$E365*'Atrações - Compra de Tickets'!AF215</f>
        <v>46115.208891456823</v>
      </c>
      <c r="AH365" s="195">
        <f>$E365*'Atrações - Compra de Tickets'!AG215</f>
        <v>46325.923862056523</v>
      </c>
      <c r="AI365" s="195">
        <f>$E365*'Atrações - Compra de Tickets'!AH215</f>
        <v>46536.311311899161</v>
      </c>
      <c r="AJ365" s="195">
        <f>$E365*'Atrações - Compra de Tickets'!AI215</f>
        <v>46746.347634091064</v>
      </c>
      <c r="AK365" s="195">
        <f>$E365*'Atrações - Compra de Tickets'!AJ215</f>
        <v>46956.006427559027</v>
      </c>
      <c r="AL365" s="195">
        <f>$E365*'Atrações - Compra de Tickets'!AK215</f>
        <v>47165.258033677899</v>
      </c>
      <c r="AM365" s="195">
        <f>$E365*'Atrações - Compra de Tickets'!AL215</f>
        <v>47374.068972239671</v>
      </c>
      <c r="AN365" s="195">
        <f>$E365*'Atrações - Compra de Tickets'!AM215</f>
        <v>47582.401249271068</v>
      </c>
      <c r="AO365" s="194"/>
    </row>
    <row r="366" spans="2:41" s="208" customFormat="1" ht="20.100000000000001" customHeight="1" x14ac:dyDescent="0.25">
      <c r="B366" s="213"/>
      <c r="C366" s="212"/>
      <c r="D366" s="211"/>
      <c r="E366" s="210"/>
      <c r="F366" s="209"/>
      <c r="G366" s="209"/>
      <c r="H366" s="209"/>
      <c r="I366" s="209"/>
      <c r="J366" s="209"/>
      <c r="K366" s="209"/>
      <c r="L366" s="209"/>
      <c r="M366" s="209"/>
      <c r="N366" s="209"/>
      <c r="O366" s="209"/>
      <c r="P366" s="209"/>
      <c r="Q366" s="209"/>
      <c r="R366" s="209"/>
      <c r="S366" s="209"/>
      <c r="T366" s="209"/>
      <c r="U366" s="209"/>
      <c r="V366" s="209"/>
      <c r="W366" s="209"/>
      <c r="X366" s="209"/>
      <c r="Y366" s="209"/>
      <c r="Z366" s="209"/>
      <c r="AA366" s="209"/>
      <c r="AB366" s="209"/>
      <c r="AC366" s="209"/>
      <c r="AD366" s="209"/>
      <c r="AE366" s="209"/>
      <c r="AF366" s="209"/>
      <c r="AG366" s="209"/>
      <c r="AH366" s="209"/>
      <c r="AI366" s="209"/>
      <c r="AJ366" s="209"/>
      <c r="AK366" s="209"/>
      <c r="AL366" s="209"/>
      <c r="AM366" s="209"/>
      <c r="AN366" s="209"/>
    </row>
    <row r="367" spans="2:41" s="202" customFormat="1" ht="20.100000000000001" customHeight="1" x14ac:dyDescent="0.25">
      <c r="B367" s="207"/>
      <c r="C367" s="206"/>
      <c r="D367" s="205" t="s">
        <v>47</v>
      </c>
      <c r="E367" s="204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  <c r="T367" s="203"/>
      <c r="U367" s="203"/>
      <c r="V367" s="203"/>
      <c r="W367" s="203"/>
      <c r="X367" s="203"/>
      <c r="Y367" s="203"/>
      <c r="Z367" s="203"/>
      <c r="AA367" s="203"/>
      <c r="AB367" s="203"/>
      <c r="AC367" s="203"/>
      <c r="AD367" s="203"/>
      <c r="AE367" s="203"/>
      <c r="AF367" s="203"/>
      <c r="AG367" s="203"/>
      <c r="AH367" s="203"/>
      <c r="AI367" s="203"/>
      <c r="AJ367" s="203"/>
      <c r="AK367" s="203"/>
      <c r="AL367" s="203"/>
      <c r="AM367" s="203"/>
      <c r="AN367" s="203"/>
    </row>
    <row r="368" spans="2:41" s="193" customFormat="1" ht="20.100000000000001" customHeight="1" x14ac:dyDescent="0.25">
      <c r="B368" s="199"/>
      <c r="C368" s="199" t="str">
        <f>C360</f>
        <v>A4</v>
      </c>
      <c r="D368" s="201" t="s">
        <v>166</v>
      </c>
      <c r="E368" s="200">
        <f>SUM(F368:AN368)</f>
        <v>0</v>
      </c>
      <c r="F368" s="195">
        <f t="shared" ref="F368:AN368" si="63">SUM(F369:F373)</f>
        <v>0</v>
      </c>
      <c r="G368" s="195">
        <f t="shared" si="63"/>
        <v>0</v>
      </c>
      <c r="H368" s="195">
        <f t="shared" si="63"/>
        <v>0</v>
      </c>
      <c r="I368" s="195">
        <f t="shared" si="63"/>
        <v>0</v>
      </c>
      <c r="J368" s="195">
        <f t="shared" si="63"/>
        <v>0</v>
      </c>
      <c r="K368" s="195">
        <f t="shared" si="63"/>
        <v>0</v>
      </c>
      <c r="L368" s="195">
        <f t="shared" si="63"/>
        <v>0</v>
      </c>
      <c r="M368" s="195">
        <f t="shared" si="63"/>
        <v>0</v>
      </c>
      <c r="N368" s="195">
        <f t="shared" si="63"/>
        <v>0</v>
      </c>
      <c r="O368" s="195">
        <f t="shared" si="63"/>
        <v>0</v>
      </c>
      <c r="P368" s="195">
        <f t="shared" si="63"/>
        <v>0</v>
      </c>
      <c r="Q368" s="195">
        <f t="shared" si="63"/>
        <v>0</v>
      </c>
      <c r="R368" s="195">
        <f t="shared" si="63"/>
        <v>0</v>
      </c>
      <c r="S368" s="195">
        <f t="shared" si="63"/>
        <v>0</v>
      </c>
      <c r="T368" s="195">
        <f t="shared" si="63"/>
        <v>0</v>
      </c>
      <c r="U368" s="195">
        <f t="shared" si="63"/>
        <v>0</v>
      </c>
      <c r="V368" s="195">
        <f t="shared" si="63"/>
        <v>0</v>
      </c>
      <c r="W368" s="195">
        <f t="shared" si="63"/>
        <v>0</v>
      </c>
      <c r="X368" s="195">
        <f t="shared" si="63"/>
        <v>0</v>
      </c>
      <c r="Y368" s="195">
        <f t="shared" si="63"/>
        <v>0</v>
      </c>
      <c r="Z368" s="195">
        <f t="shared" si="63"/>
        <v>0</v>
      </c>
      <c r="AA368" s="195">
        <f t="shared" si="63"/>
        <v>0</v>
      </c>
      <c r="AB368" s="195">
        <f t="shared" si="63"/>
        <v>0</v>
      </c>
      <c r="AC368" s="195">
        <f t="shared" si="63"/>
        <v>0</v>
      </c>
      <c r="AD368" s="195">
        <f t="shared" si="63"/>
        <v>0</v>
      </c>
      <c r="AE368" s="195">
        <f t="shared" si="63"/>
        <v>0</v>
      </c>
      <c r="AF368" s="195">
        <f t="shared" si="63"/>
        <v>0</v>
      </c>
      <c r="AG368" s="195">
        <f t="shared" si="63"/>
        <v>0</v>
      </c>
      <c r="AH368" s="195">
        <f t="shared" si="63"/>
        <v>0</v>
      </c>
      <c r="AI368" s="195">
        <f t="shared" si="63"/>
        <v>0</v>
      </c>
      <c r="AJ368" s="195">
        <f t="shared" si="63"/>
        <v>0</v>
      </c>
      <c r="AK368" s="195">
        <f t="shared" si="63"/>
        <v>0</v>
      </c>
      <c r="AL368" s="195">
        <f t="shared" si="63"/>
        <v>0</v>
      </c>
      <c r="AM368" s="195">
        <f t="shared" si="63"/>
        <v>0</v>
      </c>
      <c r="AN368" s="195">
        <f t="shared" si="63"/>
        <v>0</v>
      </c>
      <c r="AO368" s="194"/>
    </row>
    <row r="369" spans="2:41" s="193" customFormat="1" ht="20.100000000000001" customHeight="1" x14ac:dyDescent="0.25">
      <c r="B369" s="199"/>
      <c r="C369" s="198"/>
      <c r="D369" s="197" t="s">
        <v>165</v>
      </c>
      <c r="E369" s="278">
        <f>VLOOKUP($C368,'Mix de Usos'!$A$10:$L$21,6,0)</f>
        <v>0</v>
      </c>
      <c r="F369" s="195">
        <f>$E369*'Atrações - Compra de Tickets'!E219</f>
        <v>0</v>
      </c>
      <c r="G369" s="195">
        <f>$E369*'Atrações - Compra de Tickets'!F219</f>
        <v>0</v>
      </c>
      <c r="H369" s="195">
        <f>$E369*'Atrações - Compra de Tickets'!G219</f>
        <v>0</v>
      </c>
      <c r="I369" s="195">
        <f>$E369*'Atrações - Compra de Tickets'!H219</f>
        <v>0</v>
      </c>
      <c r="J369" s="195">
        <f>$E369*'Atrações - Compra de Tickets'!I219</f>
        <v>0</v>
      </c>
      <c r="K369" s="195">
        <f>$E369*'Atrações - Compra de Tickets'!J219</f>
        <v>0</v>
      </c>
      <c r="L369" s="195">
        <f>$E369*'Atrações - Compra de Tickets'!K219</f>
        <v>0</v>
      </c>
      <c r="M369" s="195">
        <f>$E369*'Atrações - Compra de Tickets'!L219</f>
        <v>0</v>
      </c>
      <c r="N369" s="195">
        <f>$E369*'Atrações - Compra de Tickets'!M219</f>
        <v>0</v>
      </c>
      <c r="O369" s="195">
        <f>$E369*'Atrações - Compra de Tickets'!N219</f>
        <v>0</v>
      </c>
      <c r="P369" s="195">
        <f>$E369*'Atrações - Compra de Tickets'!O219</f>
        <v>0</v>
      </c>
      <c r="Q369" s="195">
        <f>$E369*'Atrações - Compra de Tickets'!P219</f>
        <v>0</v>
      </c>
      <c r="R369" s="195">
        <f>$E369*'Atrações - Compra de Tickets'!Q219</f>
        <v>0</v>
      </c>
      <c r="S369" s="195">
        <f>$E369*'Atrações - Compra de Tickets'!R219</f>
        <v>0</v>
      </c>
      <c r="T369" s="195">
        <f>$E369*'Atrações - Compra de Tickets'!S219</f>
        <v>0</v>
      </c>
      <c r="U369" s="195">
        <f>$E369*'Atrações - Compra de Tickets'!T219</f>
        <v>0</v>
      </c>
      <c r="V369" s="195">
        <f>$E369*'Atrações - Compra de Tickets'!U219</f>
        <v>0</v>
      </c>
      <c r="W369" s="195">
        <f>$E369*'Atrações - Compra de Tickets'!V219</f>
        <v>0</v>
      </c>
      <c r="X369" s="195">
        <f>$E369*'Atrações - Compra de Tickets'!W219</f>
        <v>0</v>
      </c>
      <c r="Y369" s="195">
        <f>$E369*'Atrações - Compra de Tickets'!X219</f>
        <v>0</v>
      </c>
      <c r="Z369" s="195">
        <f>$E369*'Atrações - Compra de Tickets'!Y219</f>
        <v>0</v>
      </c>
      <c r="AA369" s="195">
        <f>$E369*'Atrações - Compra de Tickets'!Z219</f>
        <v>0</v>
      </c>
      <c r="AB369" s="195">
        <f>$E369*'Atrações - Compra de Tickets'!AA219</f>
        <v>0</v>
      </c>
      <c r="AC369" s="195">
        <f>$E369*'Atrações - Compra de Tickets'!AB219</f>
        <v>0</v>
      </c>
      <c r="AD369" s="195">
        <f>$E369*'Atrações - Compra de Tickets'!AC219</f>
        <v>0</v>
      </c>
      <c r="AE369" s="195">
        <f>$E369*'Atrações - Compra de Tickets'!AD219</f>
        <v>0</v>
      </c>
      <c r="AF369" s="195">
        <f>$E369*'Atrações - Compra de Tickets'!AE219</f>
        <v>0</v>
      </c>
      <c r="AG369" s="195">
        <f>$E369*'Atrações - Compra de Tickets'!AF219</f>
        <v>0</v>
      </c>
      <c r="AH369" s="195">
        <f>$E369*'Atrações - Compra de Tickets'!AG219</f>
        <v>0</v>
      </c>
      <c r="AI369" s="195">
        <f>$E369*'Atrações - Compra de Tickets'!AH219</f>
        <v>0</v>
      </c>
      <c r="AJ369" s="195">
        <f>$E369*'Atrações - Compra de Tickets'!AI219</f>
        <v>0</v>
      </c>
      <c r="AK369" s="195">
        <f>$E369*'Atrações - Compra de Tickets'!AJ219</f>
        <v>0</v>
      </c>
      <c r="AL369" s="195">
        <f>$E369*'Atrações - Compra de Tickets'!AK219</f>
        <v>0</v>
      </c>
      <c r="AM369" s="195">
        <f>$E369*'Atrações - Compra de Tickets'!AL219</f>
        <v>0</v>
      </c>
      <c r="AN369" s="195">
        <f>$E369*'Atrações - Compra de Tickets'!AM219</f>
        <v>0</v>
      </c>
      <c r="AO369" s="194"/>
    </row>
    <row r="370" spans="2:41" s="193" customFormat="1" ht="20.100000000000001" customHeight="1" x14ac:dyDescent="0.25">
      <c r="B370" s="199"/>
      <c r="C370" s="198"/>
      <c r="D370" s="197" t="s">
        <v>164</v>
      </c>
      <c r="E370" s="278">
        <f>VLOOKUP($C368,'Mix de Usos'!$A$10:$L$21,6,0)</f>
        <v>0</v>
      </c>
      <c r="F370" s="195">
        <f>$E370*'Atrações - Compra de Tickets'!E220</f>
        <v>0</v>
      </c>
      <c r="G370" s="195">
        <f>$E370*'Atrações - Compra de Tickets'!F220</f>
        <v>0</v>
      </c>
      <c r="H370" s="195">
        <f>$E370*'Atrações - Compra de Tickets'!G220</f>
        <v>0</v>
      </c>
      <c r="I370" s="195">
        <f>$E370*'Atrações - Compra de Tickets'!H220</f>
        <v>0</v>
      </c>
      <c r="J370" s="195">
        <f>$E370*'Atrações - Compra de Tickets'!I220</f>
        <v>0</v>
      </c>
      <c r="K370" s="195">
        <f>$E370*'Atrações - Compra de Tickets'!J220</f>
        <v>0</v>
      </c>
      <c r="L370" s="195">
        <f>$E370*'Atrações - Compra de Tickets'!K220</f>
        <v>0</v>
      </c>
      <c r="M370" s="195">
        <f>$E370*'Atrações - Compra de Tickets'!L220</f>
        <v>0</v>
      </c>
      <c r="N370" s="195">
        <f>$E370*'Atrações - Compra de Tickets'!M220</f>
        <v>0</v>
      </c>
      <c r="O370" s="195">
        <f>$E370*'Atrações - Compra de Tickets'!N220</f>
        <v>0</v>
      </c>
      <c r="P370" s="195">
        <f>$E370*'Atrações - Compra de Tickets'!O220</f>
        <v>0</v>
      </c>
      <c r="Q370" s="195">
        <f>$E370*'Atrações - Compra de Tickets'!P220</f>
        <v>0</v>
      </c>
      <c r="R370" s="195">
        <f>$E370*'Atrações - Compra de Tickets'!Q220</f>
        <v>0</v>
      </c>
      <c r="S370" s="195">
        <f>$E370*'Atrações - Compra de Tickets'!R220</f>
        <v>0</v>
      </c>
      <c r="T370" s="195">
        <f>$E370*'Atrações - Compra de Tickets'!S220</f>
        <v>0</v>
      </c>
      <c r="U370" s="195">
        <f>$E370*'Atrações - Compra de Tickets'!T220</f>
        <v>0</v>
      </c>
      <c r="V370" s="195">
        <f>$E370*'Atrações - Compra de Tickets'!U220</f>
        <v>0</v>
      </c>
      <c r="W370" s="195">
        <f>$E370*'Atrações - Compra de Tickets'!V220</f>
        <v>0</v>
      </c>
      <c r="X370" s="195">
        <f>$E370*'Atrações - Compra de Tickets'!W220</f>
        <v>0</v>
      </c>
      <c r="Y370" s="195">
        <f>$E370*'Atrações - Compra de Tickets'!X220</f>
        <v>0</v>
      </c>
      <c r="Z370" s="195">
        <f>$E370*'Atrações - Compra de Tickets'!Y220</f>
        <v>0</v>
      </c>
      <c r="AA370" s="195">
        <f>$E370*'Atrações - Compra de Tickets'!Z220</f>
        <v>0</v>
      </c>
      <c r="AB370" s="195">
        <f>$E370*'Atrações - Compra de Tickets'!AA220</f>
        <v>0</v>
      </c>
      <c r="AC370" s="195">
        <f>$E370*'Atrações - Compra de Tickets'!AB220</f>
        <v>0</v>
      </c>
      <c r="AD370" s="195">
        <f>$E370*'Atrações - Compra de Tickets'!AC220</f>
        <v>0</v>
      </c>
      <c r="AE370" s="195">
        <f>$E370*'Atrações - Compra de Tickets'!AD220</f>
        <v>0</v>
      </c>
      <c r="AF370" s="195">
        <f>$E370*'Atrações - Compra de Tickets'!AE220</f>
        <v>0</v>
      </c>
      <c r="AG370" s="195">
        <f>$E370*'Atrações - Compra de Tickets'!AF220</f>
        <v>0</v>
      </c>
      <c r="AH370" s="195">
        <f>$E370*'Atrações - Compra de Tickets'!AG220</f>
        <v>0</v>
      </c>
      <c r="AI370" s="195">
        <f>$E370*'Atrações - Compra de Tickets'!AH220</f>
        <v>0</v>
      </c>
      <c r="AJ370" s="195">
        <f>$E370*'Atrações - Compra de Tickets'!AI220</f>
        <v>0</v>
      </c>
      <c r="AK370" s="195">
        <f>$E370*'Atrações - Compra de Tickets'!AJ220</f>
        <v>0</v>
      </c>
      <c r="AL370" s="195">
        <f>$E370*'Atrações - Compra de Tickets'!AK220</f>
        <v>0</v>
      </c>
      <c r="AM370" s="195">
        <f>$E370*'Atrações - Compra de Tickets'!AL220</f>
        <v>0</v>
      </c>
      <c r="AN370" s="195">
        <f>$E370*'Atrações - Compra de Tickets'!AM220</f>
        <v>0</v>
      </c>
      <c r="AO370" s="194"/>
    </row>
    <row r="371" spans="2:41" s="193" customFormat="1" ht="20.100000000000001" customHeight="1" x14ac:dyDescent="0.25">
      <c r="B371" s="199"/>
      <c r="C371" s="198"/>
      <c r="D371" s="197" t="s">
        <v>163</v>
      </c>
      <c r="E371" s="278">
        <f>VLOOKUP($C368,'Mix de Usos'!$A$10:$L$21,6,0)</f>
        <v>0</v>
      </c>
      <c r="F371" s="195">
        <f>$E371*'Atrações - Compra de Tickets'!E221</f>
        <v>0</v>
      </c>
      <c r="G371" s="195">
        <f>$E371*'Atrações - Compra de Tickets'!F221</f>
        <v>0</v>
      </c>
      <c r="H371" s="195">
        <f>$E371*'Atrações - Compra de Tickets'!G221</f>
        <v>0</v>
      </c>
      <c r="I371" s="195">
        <f>$E371*'Atrações - Compra de Tickets'!H221</f>
        <v>0</v>
      </c>
      <c r="J371" s="195">
        <f>$E371*'Atrações - Compra de Tickets'!I221</f>
        <v>0</v>
      </c>
      <c r="K371" s="195">
        <f>$E371*'Atrações - Compra de Tickets'!J221</f>
        <v>0</v>
      </c>
      <c r="L371" s="195">
        <f>$E371*'Atrações - Compra de Tickets'!K221</f>
        <v>0</v>
      </c>
      <c r="M371" s="195">
        <f>$E371*'Atrações - Compra de Tickets'!L221</f>
        <v>0</v>
      </c>
      <c r="N371" s="195">
        <f>$E371*'Atrações - Compra de Tickets'!M221</f>
        <v>0</v>
      </c>
      <c r="O371" s="195">
        <f>$E371*'Atrações - Compra de Tickets'!N221</f>
        <v>0</v>
      </c>
      <c r="P371" s="195">
        <f>$E371*'Atrações - Compra de Tickets'!O221</f>
        <v>0</v>
      </c>
      <c r="Q371" s="195">
        <f>$E371*'Atrações - Compra de Tickets'!P221</f>
        <v>0</v>
      </c>
      <c r="R371" s="195">
        <f>$E371*'Atrações - Compra de Tickets'!Q221</f>
        <v>0</v>
      </c>
      <c r="S371" s="195">
        <f>$E371*'Atrações - Compra de Tickets'!R221</f>
        <v>0</v>
      </c>
      <c r="T371" s="195">
        <f>$E371*'Atrações - Compra de Tickets'!S221</f>
        <v>0</v>
      </c>
      <c r="U371" s="195">
        <f>$E371*'Atrações - Compra de Tickets'!T221</f>
        <v>0</v>
      </c>
      <c r="V371" s="195">
        <f>$E371*'Atrações - Compra de Tickets'!U221</f>
        <v>0</v>
      </c>
      <c r="W371" s="195">
        <f>$E371*'Atrações - Compra de Tickets'!V221</f>
        <v>0</v>
      </c>
      <c r="X371" s="195">
        <f>$E371*'Atrações - Compra de Tickets'!W221</f>
        <v>0</v>
      </c>
      <c r="Y371" s="195">
        <f>$E371*'Atrações - Compra de Tickets'!X221</f>
        <v>0</v>
      </c>
      <c r="Z371" s="195">
        <f>$E371*'Atrações - Compra de Tickets'!Y221</f>
        <v>0</v>
      </c>
      <c r="AA371" s="195">
        <f>$E371*'Atrações - Compra de Tickets'!Z221</f>
        <v>0</v>
      </c>
      <c r="AB371" s="195">
        <f>$E371*'Atrações - Compra de Tickets'!AA221</f>
        <v>0</v>
      </c>
      <c r="AC371" s="195">
        <f>$E371*'Atrações - Compra de Tickets'!AB221</f>
        <v>0</v>
      </c>
      <c r="AD371" s="195">
        <f>$E371*'Atrações - Compra de Tickets'!AC221</f>
        <v>0</v>
      </c>
      <c r="AE371" s="195">
        <f>$E371*'Atrações - Compra de Tickets'!AD221</f>
        <v>0</v>
      </c>
      <c r="AF371" s="195">
        <f>$E371*'Atrações - Compra de Tickets'!AE221</f>
        <v>0</v>
      </c>
      <c r="AG371" s="195">
        <f>$E371*'Atrações - Compra de Tickets'!AF221</f>
        <v>0</v>
      </c>
      <c r="AH371" s="195">
        <f>$E371*'Atrações - Compra de Tickets'!AG221</f>
        <v>0</v>
      </c>
      <c r="AI371" s="195">
        <f>$E371*'Atrações - Compra de Tickets'!AH221</f>
        <v>0</v>
      </c>
      <c r="AJ371" s="195">
        <f>$E371*'Atrações - Compra de Tickets'!AI221</f>
        <v>0</v>
      </c>
      <c r="AK371" s="195">
        <f>$E371*'Atrações - Compra de Tickets'!AJ221</f>
        <v>0</v>
      </c>
      <c r="AL371" s="195">
        <f>$E371*'Atrações - Compra de Tickets'!AK221</f>
        <v>0</v>
      </c>
      <c r="AM371" s="195">
        <f>$E371*'Atrações - Compra de Tickets'!AL221</f>
        <v>0</v>
      </c>
      <c r="AN371" s="195">
        <f>$E371*'Atrações - Compra de Tickets'!AM221</f>
        <v>0</v>
      </c>
      <c r="AO371" s="194"/>
    </row>
    <row r="372" spans="2:41" s="193" customFormat="1" ht="20.100000000000001" customHeight="1" x14ac:dyDescent="0.25">
      <c r="B372" s="199"/>
      <c r="C372" s="198"/>
      <c r="D372" s="197" t="s">
        <v>162</v>
      </c>
      <c r="E372" s="278">
        <f>VLOOKUP($C368,'Mix de Usos'!$A$10:$L$21,6,0)</f>
        <v>0</v>
      </c>
      <c r="F372" s="195">
        <f>$E372*'Atrações - Compra de Tickets'!E222</f>
        <v>0</v>
      </c>
      <c r="G372" s="195">
        <f>$E372*'Atrações - Compra de Tickets'!F222</f>
        <v>0</v>
      </c>
      <c r="H372" s="195">
        <f>$E372*'Atrações - Compra de Tickets'!G222</f>
        <v>0</v>
      </c>
      <c r="I372" s="195">
        <f>$E372*'Atrações - Compra de Tickets'!H222</f>
        <v>0</v>
      </c>
      <c r="J372" s="195">
        <f>$E372*'Atrações - Compra de Tickets'!I222</f>
        <v>0</v>
      </c>
      <c r="K372" s="195">
        <f>$E372*'Atrações - Compra de Tickets'!J222</f>
        <v>0</v>
      </c>
      <c r="L372" s="195">
        <f>$E372*'Atrações - Compra de Tickets'!K222</f>
        <v>0</v>
      </c>
      <c r="M372" s="195">
        <f>$E372*'Atrações - Compra de Tickets'!L222</f>
        <v>0</v>
      </c>
      <c r="N372" s="195">
        <f>$E372*'Atrações - Compra de Tickets'!M222</f>
        <v>0</v>
      </c>
      <c r="O372" s="195">
        <f>$E372*'Atrações - Compra de Tickets'!N222</f>
        <v>0</v>
      </c>
      <c r="P372" s="195">
        <f>$E372*'Atrações - Compra de Tickets'!O222</f>
        <v>0</v>
      </c>
      <c r="Q372" s="195">
        <f>$E372*'Atrações - Compra de Tickets'!P222</f>
        <v>0</v>
      </c>
      <c r="R372" s="195">
        <f>$E372*'Atrações - Compra de Tickets'!Q222</f>
        <v>0</v>
      </c>
      <c r="S372" s="195">
        <f>$E372*'Atrações - Compra de Tickets'!R222</f>
        <v>0</v>
      </c>
      <c r="T372" s="195">
        <f>$E372*'Atrações - Compra de Tickets'!S222</f>
        <v>0</v>
      </c>
      <c r="U372" s="195">
        <f>$E372*'Atrações - Compra de Tickets'!T222</f>
        <v>0</v>
      </c>
      <c r="V372" s="195">
        <f>$E372*'Atrações - Compra de Tickets'!U222</f>
        <v>0</v>
      </c>
      <c r="W372" s="195">
        <f>$E372*'Atrações - Compra de Tickets'!V222</f>
        <v>0</v>
      </c>
      <c r="X372" s="195">
        <f>$E372*'Atrações - Compra de Tickets'!W222</f>
        <v>0</v>
      </c>
      <c r="Y372" s="195">
        <f>$E372*'Atrações - Compra de Tickets'!X222</f>
        <v>0</v>
      </c>
      <c r="Z372" s="195">
        <f>$E372*'Atrações - Compra de Tickets'!Y222</f>
        <v>0</v>
      </c>
      <c r="AA372" s="195">
        <f>$E372*'Atrações - Compra de Tickets'!Z222</f>
        <v>0</v>
      </c>
      <c r="AB372" s="195">
        <f>$E372*'Atrações - Compra de Tickets'!AA222</f>
        <v>0</v>
      </c>
      <c r="AC372" s="195">
        <f>$E372*'Atrações - Compra de Tickets'!AB222</f>
        <v>0</v>
      </c>
      <c r="AD372" s="195">
        <f>$E372*'Atrações - Compra de Tickets'!AC222</f>
        <v>0</v>
      </c>
      <c r="AE372" s="195">
        <f>$E372*'Atrações - Compra de Tickets'!AD222</f>
        <v>0</v>
      </c>
      <c r="AF372" s="195">
        <f>$E372*'Atrações - Compra de Tickets'!AE222</f>
        <v>0</v>
      </c>
      <c r="AG372" s="195">
        <f>$E372*'Atrações - Compra de Tickets'!AF222</f>
        <v>0</v>
      </c>
      <c r="AH372" s="195">
        <f>$E372*'Atrações - Compra de Tickets'!AG222</f>
        <v>0</v>
      </c>
      <c r="AI372" s="195">
        <f>$E372*'Atrações - Compra de Tickets'!AH222</f>
        <v>0</v>
      </c>
      <c r="AJ372" s="195">
        <f>$E372*'Atrações - Compra de Tickets'!AI222</f>
        <v>0</v>
      </c>
      <c r="AK372" s="195">
        <f>$E372*'Atrações - Compra de Tickets'!AJ222</f>
        <v>0</v>
      </c>
      <c r="AL372" s="195">
        <f>$E372*'Atrações - Compra de Tickets'!AK222</f>
        <v>0</v>
      </c>
      <c r="AM372" s="195">
        <f>$E372*'Atrações - Compra de Tickets'!AL222</f>
        <v>0</v>
      </c>
      <c r="AN372" s="195">
        <f>$E372*'Atrações - Compra de Tickets'!AM222</f>
        <v>0</v>
      </c>
      <c r="AO372" s="194"/>
    </row>
    <row r="373" spans="2:41" s="193" customFormat="1" ht="20.100000000000001" customHeight="1" x14ac:dyDescent="0.25">
      <c r="B373" s="199"/>
      <c r="C373" s="198"/>
      <c r="D373" s="197" t="s">
        <v>161</v>
      </c>
      <c r="E373" s="278">
        <f>VLOOKUP($C368,'Mix de Usos'!$A$10:$L$21,6,0)</f>
        <v>0</v>
      </c>
      <c r="F373" s="195">
        <f>$E373*'Atrações - Compra de Tickets'!E223</f>
        <v>0</v>
      </c>
      <c r="G373" s="195">
        <f>$E373*'Atrações - Compra de Tickets'!F223</f>
        <v>0</v>
      </c>
      <c r="H373" s="195">
        <f>$E373*'Atrações - Compra de Tickets'!G223</f>
        <v>0</v>
      </c>
      <c r="I373" s="195">
        <f>$E373*'Atrações - Compra de Tickets'!H223</f>
        <v>0</v>
      </c>
      <c r="J373" s="195">
        <f>$E373*'Atrações - Compra de Tickets'!I223</f>
        <v>0</v>
      </c>
      <c r="K373" s="195">
        <f>$E373*'Atrações - Compra de Tickets'!J223</f>
        <v>0</v>
      </c>
      <c r="L373" s="195">
        <f>$E373*'Atrações - Compra de Tickets'!K223</f>
        <v>0</v>
      </c>
      <c r="M373" s="195">
        <f>$E373*'Atrações - Compra de Tickets'!L223</f>
        <v>0</v>
      </c>
      <c r="N373" s="195">
        <f>$E373*'Atrações - Compra de Tickets'!M223</f>
        <v>0</v>
      </c>
      <c r="O373" s="195">
        <f>$E373*'Atrações - Compra de Tickets'!N223</f>
        <v>0</v>
      </c>
      <c r="P373" s="195">
        <f>$E373*'Atrações - Compra de Tickets'!O223</f>
        <v>0</v>
      </c>
      <c r="Q373" s="195">
        <f>$E373*'Atrações - Compra de Tickets'!P223</f>
        <v>0</v>
      </c>
      <c r="R373" s="195">
        <f>$E373*'Atrações - Compra de Tickets'!Q223</f>
        <v>0</v>
      </c>
      <c r="S373" s="195">
        <f>$E373*'Atrações - Compra de Tickets'!R223</f>
        <v>0</v>
      </c>
      <c r="T373" s="195">
        <f>$E373*'Atrações - Compra de Tickets'!S223</f>
        <v>0</v>
      </c>
      <c r="U373" s="195">
        <f>$E373*'Atrações - Compra de Tickets'!T223</f>
        <v>0</v>
      </c>
      <c r="V373" s="195">
        <f>$E373*'Atrações - Compra de Tickets'!U223</f>
        <v>0</v>
      </c>
      <c r="W373" s="195">
        <f>$E373*'Atrações - Compra de Tickets'!V223</f>
        <v>0</v>
      </c>
      <c r="X373" s="195">
        <f>$E373*'Atrações - Compra de Tickets'!W223</f>
        <v>0</v>
      </c>
      <c r="Y373" s="195">
        <f>$E373*'Atrações - Compra de Tickets'!X223</f>
        <v>0</v>
      </c>
      <c r="Z373" s="195">
        <f>$E373*'Atrações - Compra de Tickets'!Y223</f>
        <v>0</v>
      </c>
      <c r="AA373" s="195">
        <f>$E373*'Atrações - Compra de Tickets'!Z223</f>
        <v>0</v>
      </c>
      <c r="AB373" s="195">
        <f>$E373*'Atrações - Compra de Tickets'!AA223</f>
        <v>0</v>
      </c>
      <c r="AC373" s="195">
        <f>$E373*'Atrações - Compra de Tickets'!AB223</f>
        <v>0</v>
      </c>
      <c r="AD373" s="195">
        <f>$E373*'Atrações - Compra de Tickets'!AC223</f>
        <v>0</v>
      </c>
      <c r="AE373" s="195">
        <f>$E373*'Atrações - Compra de Tickets'!AD223</f>
        <v>0</v>
      </c>
      <c r="AF373" s="195">
        <f>$E373*'Atrações - Compra de Tickets'!AE223</f>
        <v>0</v>
      </c>
      <c r="AG373" s="195">
        <f>$E373*'Atrações - Compra de Tickets'!AF223</f>
        <v>0</v>
      </c>
      <c r="AH373" s="195">
        <f>$E373*'Atrações - Compra de Tickets'!AG223</f>
        <v>0</v>
      </c>
      <c r="AI373" s="195">
        <f>$E373*'Atrações - Compra de Tickets'!AH223</f>
        <v>0</v>
      </c>
      <c r="AJ373" s="195">
        <f>$E373*'Atrações - Compra de Tickets'!AI223</f>
        <v>0</v>
      </c>
      <c r="AK373" s="195">
        <f>$E373*'Atrações - Compra de Tickets'!AJ223</f>
        <v>0</v>
      </c>
      <c r="AL373" s="195">
        <f>$E373*'Atrações - Compra de Tickets'!AK223</f>
        <v>0</v>
      </c>
      <c r="AM373" s="195">
        <f>$E373*'Atrações - Compra de Tickets'!AL223</f>
        <v>0</v>
      </c>
      <c r="AN373" s="195">
        <f>$E373*'Atrações - Compra de Tickets'!AM223</f>
        <v>0</v>
      </c>
      <c r="AO373" s="194"/>
    </row>
    <row r="374" spans="2:41" s="193" customFormat="1" ht="20.100000000000001" customHeight="1" x14ac:dyDescent="0.25">
      <c r="B374" s="199"/>
      <c r="C374" s="199" t="str">
        <f>C368</f>
        <v>A4</v>
      </c>
      <c r="D374" s="201" t="s">
        <v>160</v>
      </c>
      <c r="E374" s="200">
        <f>SUM(F374:AN374)</f>
        <v>0</v>
      </c>
      <c r="F374" s="195">
        <f t="shared" ref="F374:AN374" si="64">SUM(F375:F379)</f>
        <v>0</v>
      </c>
      <c r="G374" s="195">
        <f t="shared" si="64"/>
        <v>0</v>
      </c>
      <c r="H374" s="195">
        <f t="shared" si="64"/>
        <v>0</v>
      </c>
      <c r="I374" s="195">
        <f t="shared" si="64"/>
        <v>0</v>
      </c>
      <c r="J374" s="195">
        <f t="shared" si="64"/>
        <v>0</v>
      </c>
      <c r="K374" s="195">
        <f t="shared" si="64"/>
        <v>0</v>
      </c>
      <c r="L374" s="195">
        <f t="shared" si="64"/>
        <v>0</v>
      </c>
      <c r="M374" s="195">
        <f t="shared" si="64"/>
        <v>0</v>
      </c>
      <c r="N374" s="195">
        <f t="shared" si="64"/>
        <v>0</v>
      </c>
      <c r="O374" s="195">
        <f t="shared" si="64"/>
        <v>0</v>
      </c>
      <c r="P374" s="195">
        <f t="shared" si="64"/>
        <v>0</v>
      </c>
      <c r="Q374" s="195">
        <f t="shared" si="64"/>
        <v>0</v>
      </c>
      <c r="R374" s="195">
        <f t="shared" si="64"/>
        <v>0</v>
      </c>
      <c r="S374" s="195">
        <f t="shared" si="64"/>
        <v>0</v>
      </c>
      <c r="T374" s="195">
        <f t="shared" si="64"/>
        <v>0</v>
      </c>
      <c r="U374" s="195">
        <f t="shared" si="64"/>
        <v>0</v>
      </c>
      <c r="V374" s="195">
        <f t="shared" si="64"/>
        <v>0</v>
      </c>
      <c r="W374" s="195">
        <f t="shared" si="64"/>
        <v>0</v>
      </c>
      <c r="X374" s="195">
        <f t="shared" si="64"/>
        <v>0</v>
      </c>
      <c r="Y374" s="195">
        <f t="shared" si="64"/>
        <v>0</v>
      </c>
      <c r="Z374" s="195">
        <f t="shared" si="64"/>
        <v>0</v>
      </c>
      <c r="AA374" s="195">
        <f t="shared" si="64"/>
        <v>0</v>
      </c>
      <c r="AB374" s="195">
        <f t="shared" si="64"/>
        <v>0</v>
      </c>
      <c r="AC374" s="195">
        <f t="shared" si="64"/>
        <v>0</v>
      </c>
      <c r="AD374" s="195">
        <f t="shared" si="64"/>
        <v>0</v>
      </c>
      <c r="AE374" s="195">
        <f t="shared" si="64"/>
        <v>0</v>
      </c>
      <c r="AF374" s="195">
        <f t="shared" si="64"/>
        <v>0</v>
      </c>
      <c r="AG374" s="195">
        <f t="shared" si="64"/>
        <v>0</v>
      </c>
      <c r="AH374" s="195">
        <f t="shared" si="64"/>
        <v>0</v>
      </c>
      <c r="AI374" s="195">
        <f t="shared" si="64"/>
        <v>0</v>
      </c>
      <c r="AJ374" s="195">
        <f t="shared" si="64"/>
        <v>0</v>
      </c>
      <c r="AK374" s="195">
        <f t="shared" si="64"/>
        <v>0</v>
      </c>
      <c r="AL374" s="195">
        <f t="shared" si="64"/>
        <v>0</v>
      </c>
      <c r="AM374" s="195">
        <f t="shared" si="64"/>
        <v>0</v>
      </c>
      <c r="AN374" s="195">
        <f t="shared" si="64"/>
        <v>0</v>
      </c>
      <c r="AO374" s="194"/>
    </row>
    <row r="375" spans="2:41" s="193" customFormat="1" ht="20.100000000000001" customHeight="1" x14ac:dyDescent="0.25">
      <c r="B375" s="199"/>
      <c r="C375" s="198"/>
      <c r="D375" s="197" t="s">
        <v>159</v>
      </c>
      <c r="E375" s="278">
        <f>VLOOKUP($C374,'Mix de Usos'!$A$10:$L$21,9,0)</f>
        <v>0</v>
      </c>
      <c r="F375" s="195">
        <f>$E375*'Atrações - Compra de Tickets'!E225</f>
        <v>0</v>
      </c>
      <c r="G375" s="195">
        <f>$E375*'Atrações - Compra de Tickets'!F225</f>
        <v>0</v>
      </c>
      <c r="H375" s="195">
        <f>$E375*'Atrações - Compra de Tickets'!G225</f>
        <v>0</v>
      </c>
      <c r="I375" s="195">
        <f>$E375*'Atrações - Compra de Tickets'!H225</f>
        <v>0</v>
      </c>
      <c r="J375" s="195">
        <f>$E375*'Atrações - Compra de Tickets'!I225</f>
        <v>0</v>
      </c>
      <c r="K375" s="195">
        <f>$E375*'Atrações - Compra de Tickets'!J225</f>
        <v>0</v>
      </c>
      <c r="L375" s="195">
        <f>$E375*'Atrações - Compra de Tickets'!K225</f>
        <v>0</v>
      </c>
      <c r="M375" s="195">
        <f>$E375*'Atrações - Compra de Tickets'!L225</f>
        <v>0</v>
      </c>
      <c r="N375" s="195">
        <f>$E375*'Atrações - Compra de Tickets'!M225</f>
        <v>0</v>
      </c>
      <c r="O375" s="195">
        <f>$E375*'Atrações - Compra de Tickets'!N225</f>
        <v>0</v>
      </c>
      <c r="P375" s="195">
        <f>$E375*'Atrações - Compra de Tickets'!O225</f>
        <v>0</v>
      </c>
      <c r="Q375" s="195">
        <f>$E375*'Atrações - Compra de Tickets'!P225</f>
        <v>0</v>
      </c>
      <c r="R375" s="195">
        <f>$E375*'Atrações - Compra de Tickets'!Q225</f>
        <v>0</v>
      </c>
      <c r="S375" s="195">
        <f>$E375*'Atrações - Compra de Tickets'!R225</f>
        <v>0</v>
      </c>
      <c r="T375" s="195">
        <f>$E375*'Atrações - Compra de Tickets'!S225</f>
        <v>0</v>
      </c>
      <c r="U375" s="195">
        <f>$E375*'Atrações - Compra de Tickets'!T225</f>
        <v>0</v>
      </c>
      <c r="V375" s="195">
        <f>$E375*'Atrações - Compra de Tickets'!U225</f>
        <v>0</v>
      </c>
      <c r="W375" s="195">
        <f>$E375*'Atrações - Compra de Tickets'!V225</f>
        <v>0</v>
      </c>
      <c r="X375" s="195">
        <f>$E375*'Atrações - Compra de Tickets'!W225</f>
        <v>0</v>
      </c>
      <c r="Y375" s="195">
        <f>$E375*'Atrações - Compra de Tickets'!X225</f>
        <v>0</v>
      </c>
      <c r="Z375" s="195">
        <f>$E375*'Atrações - Compra de Tickets'!Y225</f>
        <v>0</v>
      </c>
      <c r="AA375" s="195">
        <f>$E375*'Atrações - Compra de Tickets'!Z225</f>
        <v>0</v>
      </c>
      <c r="AB375" s="195">
        <f>$E375*'Atrações - Compra de Tickets'!AA225</f>
        <v>0</v>
      </c>
      <c r="AC375" s="195">
        <f>$E375*'Atrações - Compra de Tickets'!AB225</f>
        <v>0</v>
      </c>
      <c r="AD375" s="195">
        <f>$E375*'Atrações - Compra de Tickets'!AC225</f>
        <v>0</v>
      </c>
      <c r="AE375" s="195">
        <f>$E375*'Atrações - Compra de Tickets'!AD225</f>
        <v>0</v>
      </c>
      <c r="AF375" s="195">
        <f>$E375*'Atrações - Compra de Tickets'!AE225</f>
        <v>0</v>
      </c>
      <c r="AG375" s="195">
        <f>$E375*'Atrações - Compra de Tickets'!AF225</f>
        <v>0</v>
      </c>
      <c r="AH375" s="195">
        <f>$E375*'Atrações - Compra de Tickets'!AG225</f>
        <v>0</v>
      </c>
      <c r="AI375" s="195">
        <f>$E375*'Atrações - Compra de Tickets'!AH225</f>
        <v>0</v>
      </c>
      <c r="AJ375" s="195">
        <f>$E375*'Atrações - Compra de Tickets'!AI225</f>
        <v>0</v>
      </c>
      <c r="AK375" s="195">
        <f>$E375*'Atrações - Compra de Tickets'!AJ225</f>
        <v>0</v>
      </c>
      <c r="AL375" s="195">
        <f>$E375*'Atrações - Compra de Tickets'!AK225</f>
        <v>0</v>
      </c>
      <c r="AM375" s="195">
        <f>$E375*'Atrações - Compra de Tickets'!AL225</f>
        <v>0</v>
      </c>
      <c r="AN375" s="195">
        <f>$E375*'Atrações - Compra de Tickets'!AM225</f>
        <v>0</v>
      </c>
      <c r="AO375" s="194"/>
    </row>
    <row r="376" spans="2:41" s="193" customFormat="1" ht="20.100000000000001" customHeight="1" x14ac:dyDescent="0.25">
      <c r="B376" s="199"/>
      <c r="C376" s="198"/>
      <c r="D376" s="197" t="s">
        <v>158</v>
      </c>
      <c r="E376" s="278">
        <f>VLOOKUP($C374,'Mix de Usos'!$A$10:$L$21,9,0)</f>
        <v>0</v>
      </c>
      <c r="F376" s="195">
        <f>$E376*'Atrações - Compra de Tickets'!E226</f>
        <v>0</v>
      </c>
      <c r="G376" s="195">
        <f>$E376*'Atrações - Compra de Tickets'!F226</f>
        <v>0</v>
      </c>
      <c r="H376" s="195">
        <f>$E376*'Atrações - Compra de Tickets'!G226</f>
        <v>0</v>
      </c>
      <c r="I376" s="195">
        <f>$E376*'Atrações - Compra de Tickets'!H226</f>
        <v>0</v>
      </c>
      <c r="J376" s="195">
        <f>$E376*'Atrações - Compra de Tickets'!I226</f>
        <v>0</v>
      </c>
      <c r="K376" s="195">
        <f>$E376*'Atrações - Compra de Tickets'!J226</f>
        <v>0</v>
      </c>
      <c r="L376" s="195">
        <f>$E376*'Atrações - Compra de Tickets'!K226</f>
        <v>0</v>
      </c>
      <c r="M376" s="195">
        <f>$E376*'Atrações - Compra de Tickets'!L226</f>
        <v>0</v>
      </c>
      <c r="N376" s="195">
        <f>$E376*'Atrações - Compra de Tickets'!M226</f>
        <v>0</v>
      </c>
      <c r="O376" s="195">
        <f>$E376*'Atrações - Compra de Tickets'!N226</f>
        <v>0</v>
      </c>
      <c r="P376" s="195">
        <f>$E376*'Atrações - Compra de Tickets'!O226</f>
        <v>0</v>
      </c>
      <c r="Q376" s="195">
        <f>$E376*'Atrações - Compra de Tickets'!P226</f>
        <v>0</v>
      </c>
      <c r="R376" s="195">
        <f>$E376*'Atrações - Compra de Tickets'!Q226</f>
        <v>0</v>
      </c>
      <c r="S376" s="195">
        <f>$E376*'Atrações - Compra de Tickets'!R226</f>
        <v>0</v>
      </c>
      <c r="T376" s="195">
        <f>$E376*'Atrações - Compra de Tickets'!S226</f>
        <v>0</v>
      </c>
      <c r="U376" s="195">
        <f>$E376*'Atrações - Compra de Tickets'!T226</f>
        <v>0</v>
      </c>
      <c r="V376" s="195">
        <f>$E376*'Atrações - Compra de Tickets'!U226</f>
        <v>0</v>
      </c>
      <c r="W376" s="195">
        <f>$E376*'Atrações - Compra de Tickets'!V226</f>
        <v>0</v>
      </c>
      <c r="X376" s="195">
        <f>$E376*'Atrações - Compra de Tickets'!W226</f>
        <v>0</v>
      </c>
      <c r="Y376" s="195">
        <f>$E376*'Atrações - Compra de Tickets'!X226</f>
        <v>0</v>
      </c>
      <c r="Z376" s="195">
        <f>$E376*'Atrações - Compra de Tickets'!Y226</f>
        <v>0</v>
      </c>
      <c r="AA376" s="195">
        <f>$E376*'Atrações - Compra de Tickets'!Z226</f>
        <v>0</v>
      </c>
      <c r="AB376" s="195">
        <f>$E376*'Atrações - Compra de Tickets'!AA226</f>
        <v>0</v>
      </c>
      <c r="AC376" s="195">
        <f>$E376*'Atrações - Compra de Tickets'!AB226</f>
        <v>0</v>
      </c>
      <c r="AD376" s="195">
        <f>$E376*'Atrações - Compra de Tickets'!AC226</f>
        <v>0</v>
      </c>
      <c r="AE376" s="195">
        <f>$E376*'Atrações - Compra de Tickets'!AD226</f>
        <v>0</v>
      </c>
      <c r="AF376" s="195">
        <f>$E376*'Atrações - Compra de Tickets'!AE226</f>
        <v>0</v>
      </c>
      <c r="AG376" s="195">
        <f>$E376*'Atrações - Compra de Tickets'!AF226</f>
        <v>0</v>
      </c>
      <c r="AH376" s="195">
        <f>$E376*'Atrações - Compra de Tickets'!AG226</f>
        <v>0</v>
      </c>
      <c r="AI376" s="195">
        <f>$E376*'Atrações - Compra de Tickets'!AH226</f>
        <v>0</v>
      </c>
      <c r="AJ376" s="195">
        <f>$E376*'Atrações - Compra de Tickets'!AI226</f>
        <v>0</v>
      </c>
      <c r="AK376" s="195">
        <f>$E376*'Atrações - Compra de Tickets'!AJ226</f>
        <v>0</v>
      </c>
      <c r="AL376" s="195">
        <f>$E376*'Atrações - Compra de Tickets'!AK226</f>
        <v>0</v>
      </c>
      <c r="AM376" s="195">
        <f>$E376*'Atrações - Compra de Tickets'!AL226</f>
        <v>0</v>
      </c>
      <c r="AN376" s="195">
        <f>$E376*'Atrações - Compra de Tickets'!AM226</f>
        <v>0</v>
      </c>
      <c r="AO376" s="194"/>
    </row>
    <row r="377" spans="2:41" s="193" customFormat="1" ht="20.100000000000001" customHeight="1" x14ac:dyDescent="0.25">
      <c r="B377" s="199"/>
      <c r="C377" s="198"/>
      <c r="D377" s="197" t="s">
        <v>157</v>
      </c>
      <c r="E377" s="278">
        <f>VLOOKUP($C374,'Mix de Usos'!$A$10:$L$21,9,0)</f>
        <v>0</v>
      </c>
      <c r="F377" s="195">
        <f>$E377*'Atrações - Compra de Tickets'!E227</f>
        <v>0</v>
      </c>
      <c r="G377" s="195">
        <f>$E377*'Atrações - Compra de Tickets'!F227</f>
        <v>0</v>
      </c>
      <c r="H377" s="195">
        <f>$E377*'Atrações - Compra de Tickets'!G227</f>
        <v>0</v>
      </c>
      <c r="I377" s="195">
        <f>$E377*'Atrações - Compra de Tickets'!H227</f>
        <v>0</v>
      </c>
      <c r="J377" s="195">
        <f>$E377*'Atrações - Compra de Tickets'!I227</f>
        <v>0</v>
      </c>
      <c r="K377" s="195">
        <f>$E377*'Atrações - Compra de Tickets'!J227</f>
        <v>0</v>
      </c>
      <c r="L377" s="195">
        <f>$E377*'Atrações - Compra de Tickets'!K227</f>
        <v>0</v>
      </c>
      <c r="M377" s="195">
        <f>$E377*'Atrações - Compra de Tickets'!L227</f>
        <v>0</v>
      </c>
      <c r="N377" s="195">
        <f>$E377*'Atrações - Compra de Tickets'!M227</f>
        <v>0</v>
      </c>
      <c r="O377" s="195">
        <f>$E377*'Atrações - Compra de Tickets'!N227</f>
        <v>0</v>
      </c>
      <c r="P377" s="195">
        <f>$E377*'Atrações - Compra de Tickets'!O227</f>
        <v>0</v>
      </c>
      <c r="Q377" s="195">
        <f>$E377*'Atrações - Compra de Tickets'!P227</f>
        <v>0</v>
      </c>
      <c r="R377" s="195">
        <f>$E377*'Atrações - Compra de Tickets'!Q227</f>
        <v>0</v>
      </c>
      <c r="S377" s="195">
        <f>$E377*'Atrações - Compra de Tickets'!R227</f>
        <v>0</v>
      </c>
      <c r="T377" s="195">
        <f>$E377*'Atrações - Compra de Tickets'!S227</f>
        <v>0</v>
      </c>
      <c r="U377" s="195">
        <f>$E377*'Atrações - Compra de Tickets'!T227</f>
        <v>0</v>
      </c>
      <c r="V377" s="195">
        <f>$E377*'Atrações - Compra de Tickets'!U227</f>
        <v>0</v>
      </c>
      <c r="W377" s="195">
        <f>$E377*'Atrações - Compra de Tickets'!V227</f>
        <v>0</v>
      </c>
      <c r="X377" s="195">
        <f>$E377*'Atrações - Compra de Tickets'!W227</f>
        <v>0</v>
      </c>
      <c r="Y377" s="195">
        <f>$E377*'Atrações - Compra de Tickets'!X227</f>
        <v>0</v>
      </c>
      <c r="Z377" s="195">
        <f>$E377*'Atrações - Compra de Tickets'!Y227</f>
        <v>0</v>
      </c>
      <c r="AA377" s="195">
        <f>$E377*'Atrações - Compra de Tickets'!Z227</f>
        <v>0</v>
      </c>
      <c r="AB377" s="195">
        <f>$E377*'Atrações - Compra de Tickets'!AA227</f>
        <v>0</v>
      </c>
      <c r="AC377" s="195">
        <f>$E377*'Atrações - Compra de Tickets'!AB227</f>
        <v>0</v>
      </c>
      <c r="AD377" s="195">
        <f>$E377*'Atrações - Compra de Tickets'!AC227</f>
        <v>0</v>
      </c>
      <c r="AE377" s="195">
        <f>$E377*'Atrações - Compra de Tickets'!AD227</f>
        <v>0</v>
      </c>
      <c r="AF377" s="195">
        <f>$E377*'Atrações - Compra de Tickets'!AE227</f>
        <v>0</v>
      </c>
      <c r="AG377" s="195">
        <f>$E377*'Atrações - Compra de Tickets'!AF227</f>
        <v>0</v>
      </c>
      <c r="AH377" s="195">
        <f>$E377*'Atrações - Compra de Tickets'!AG227</f>
        <v>0</v>
      </c>
      <c r="AI377" s="195">
        <f>$E377*'Atrações - Compra de Tickets'!AH227</f>
        <v>0</v>
      </c>
      <c r="AJ377" s="195">
        <f>$E377*'Atrações - Compra de Tickets'!AI227</f>
        <v>0</v>
      </c>
      <c r="AK377" s="195">
        <f>$E377*'Atrações - Compra de Tickets'!AJ227</f>
        <v>0</v>
      </c>
      <c r="AL377" s="195">
        <f>$E377*'Atrações - Compra de Tickets'!AK227</f>
        <v>0</v>
      </c>
      <c r="AM377" s="195">
        <f>$E377*'Atrações - Compra de Tickets'!AL227</f>
        <v>0</v>
      </c>
      <c r="AN377" s="195">
        <f>$E377*'Atrações - Compra de Tickets'!AM227</f>
        <v>0</v>
      </c>
      <c r="AO377" s="194"/>
    </row>
    <row r="378" spans="2:41" s="193" customFormat="1" ht="20.100000000000001" customHeight="1" x14ac:dyDescent="0.25">
      <c r="B378" s="199"/>
      <c r="C378" s="198"/>
      <c r="D378" s="197" t="s">
        <v>156</v>
      </c>
      <c r="E378" s="278">
        <f>VLOOKUP($C374,'Mix de Usos'!$A$10:$L$21,9,0)</f>
        <v>0</v>
      </c>
      <c r="F378" s="195">
        <f>$E378*'Atrações - Compra de Tickets'!E228</f>
        <v>0</v>
      </c>
      <c r="G378" s="195">
        <f>$E378*'Atrações - Compra de Tickets'!F228</f>
        <v>0</v>
      </c>
      <c r="H378" s="195">
        <f>$E378*'Atrações - Compra de Tickets'!G228</f>
        <v>0</v>
      </c>
      <c r="I378" s="195">
        <f>$E378*'Atrações - Compra de Tickets'!H228</f>
        <v>0</v>
      </c>
      <c r="J378" s="195">
        <f>$E378*'Atrações - Compra de Tickets'!I228</f>
        <v>0</v>
      </c>
      <c r="K378" s="195">
        <f>$E378*'Atrações - Compra de Tickets'!J228</f>
        <v>0</v>
      </c>
      <c r="L378" s="195">
        <f>$E378*'Atrações - Compra de Tickets'!K228</f>
        <v>0</v>
      </c>
      <c r="M378" s="195">
        <f>$E378*'Atrações - Compra de Tickets'!L228</f>
        <v>0</v>
      </c>
      <c r="N378" s="195">
        <f>$E378*'Atrações - Compra de Tickets'!M228</f>
        <v>0</v>
      </c>
      <c r="O378" s="195">
        <f>$E378*'Atrações - Compra de Tickets'!N228</f>
        <v>0</v>
      </c>
      <c r="P378" s="195">
        <f>$E378*'Atrações - Compra de Tickets'!O228</f>
        <v>0</v>
      </c>
      <c r="Q378" s="195">
        <f>$E378*'Atrações - Compra de Tickets'!P228</f>
        <v>0</v>
      </c>
      <c r="R378" s="195">
        <f>$E378*'Atrações - Compra de Tickets'!Q228</f>
        <v>0</v>
      </c>
      <c r="S378" s="195">
        <f>$E378*'Atrações - Compra de Tickets'!R228</f>
        <v>0</v>
      </c>
      <c r="T378" s="195">
        <f>$E378*'Atrações - Compra de Tickets'!S228</f>
        <v>0</v>
      </c>
      <c r="U378" s="195">
        <f>$E378*'Atrações - Compra de Tickets'!T228</f>
        <v>0</v>
      </c>
      <c r="V378" s="195">
        <f>$E378*'Atrações - Compra de Tickets'!U228</f>
        <v>0</v>
      </c>
      <c r="W378" s="195">
        <f>$E378*'Atrações - Compra de Tickets'!V228</f>
        <v>0</v>
      </c>
      <c r="X378" s="195">
        <f>$E378*'Atrações - Compra de Tickets'!W228</f>
        <v>0</v>
      </c>
      <c r="Y378" s="195">
        <f>$E378*'Atrações - Compra de Tickets'!X228</f>
        <v>0</v>
      </c>
      <c r="Z378" s="195">
        <f>$E378*'Atrações - Compra de Tickets'!Y228</f>
        <v>0</v>
      </c>
      <c r="AA378" s="195">
        <f>$E378*'Atrações - Compra de Tickets'!Z228</f>
        <v>0</v>
      </c>
      <c r="AB378" s="195">
        <f>$E378*'Atrações - Compra de Tickets'!AA228</f>
        <v>0</v>
      </c>
      <c r="AC378" s="195">
        <f>$E378*'Atrações - Compra de Tickets'!AB228</f>
        <v>0</v>
      </c>
      <c r="AD378" s="195">
        <f>$E378*'Atrações - Compra de Tickets'!AC228</f>
        <v>0</v>
      </c>
      <c r="AE378" s="195">
        <f>$E378*'Atrações - Compra de Tickets'!AD228</f>
        <v>0</v>
      </c>
      <c r="AF378" s="195">
        <f>$E378*'Atrações - Compra de Tickets'!AE228</f>
        <v>0</v>
      </c>
      <c r="AG378" s="195">
        <f>$E378*'Atrações - Compra de Tickets'!AF228</f>
        <v>0</v>
      </c>
      <c r="AH378" s="195">
        <f>$E378*'Atrações - Compra de Tickets'!AG228</f>
        <v>0</v>
      </c>
      <c r="AI378" s="195">
        <f>$E378*'Atrações - Compra de Tickets'!AH228</f>
        <v>0</v>
      </c>
      <c r="AJ378" s="195">
        <f>$E378*'Atrações - Compra de Tickets'!AI228</f>
        <v>0</v>
      </c>
      <c r="AK378" s="195">
        <f>$E378*'Atrações - Compra de Tickets'!AJ228</f>
        <v>0</v>
      </c>
      <c r="AL378" s="195">
        <f>$E378*'Atrações - Compra de Tickets'!AK228</f>
        <v>0</v>
      </c>
      <c r="AM378" s="195">
        <f>$E378*'Atrações - Compra de Tickets'!AL228</f>
        <v>0</v>
      </c>
      <c r="AN378" s="195">
        <f>$E378*'Atrações - Compra de Tickets'!AM228</f>
        <v>0</v>
      </c>
      <c r="AO378" s="194"/>
    </row>
    <row r="379" spans="2:41" s="193" customFormat="1" ht="20.100000000000001" customHeight="1" x14ac:dyDescent="0.25">
      <c r="B379" s="199"/>
      <c r="C379" s="198"/>
      <c r="D379" s="197" t="s">
        <v>155</v>
      </c>
      <c r="E379" s="278">
        <f>VLOOKUP($C374,'Mix de Usos'!$A$10:$L$21,9,0)</f>
        <v>0</v>
      </c>
      <c r="F379" s="195">
        <f>$E379*'Atrações - Compra de Tickets'!E229</f>
        <v>0</v>
      </c>
      <c r="G379" s="195">
        <f>$E379*'Atrações - Compra de Tickets'!F229</f>
        <v>0</v>
      </c>
      <c r="H379" s="195">
        <f>$E379*'Atrações - Compra de Tickets'!G229</f>
        <v>0</v>
      </c>
      <c r="I379" s="195">
        <f>$E379*'Atrações - Compra de Tickets'!H229</f>
        <v>0</v>
      </c>
      <c r="J379" s="195">
        <f>$E379*'Atrações - Compra de Tickets'!I229</f>
        <v>0</v>
      </c>
      <c r="K379" s="195">
        <f>$E379*'Atrações - Compra de Tickets'!J229</f>
        <v>0</v>
      </c>
      <c r="L379" s="195">
        <f>$E379*'Atrações - Compra de Tickets'!K229</f>
        <v>0</v>
      </c>
      <c r="M379" s="195">
        <f>$E379*'Atrações - Compra de Tickets'!L229</f>
        <v>0</v>
      </c>
      <c r="N379" s="195">
        <f>$E379*'Atrações - Compra de Tickets'!M229</f>
        <v>0</v>
      </c>
      <c r="O379" s="195">
        <f>$E379*'Atrações - Compra de Tickets'!N229</f>
        <v>0</v>
      </c>
      <c r="P379" s="195">
        <f>$E379*'Atrações - Compra de Tickets'!O229</f>
        <v>0</v>
      </c>
      <c r="Q379" s="195">
        <f>$E379*'Atrações - Compra de Tickets'!P229</f>
        <v>0</v>
      </c>
      <c r="R379" s="195">
        <f>$E379*'Atrações - Compra de Tickets'!Q229</f>
        <v>0</v>
      </c>
      <c r="S379" s="195">
        <f>$E379*'Atrações - Compra de Tickets'!R229</f>
        <v>0</v>
      </c>
      <c r="T379" s="195">
        <f>$E379*'Atrações - Compra de Tickets'!S229</f>
        <v>0</v>
      </c>
      <c r="U379" s="195">
        <f>$E379*'Atrações - Compra de Tickets'!T229</f>
        <v>0</v>
      </c>
      <c r="V379" s="195">
        <f>$E379*'Atrações - Compra de Tickets'!U229</f>
        <v>0</v>
      </c>
      <c r="W379" s="195">
        <f>$E379*'Atrações - Compra de Tickets'!V229</f>
        <v>0</v>
      </c>
      <c r="X379" s="195">
        <f>$E379*'Atrações - Compra de Tickets'!W229</f>
        <v>0</v>
      </c>
      <c r="Y379" s="195">
        <f>$E379*'Atrações - Compra de Tickets'!X229</f>
        <v>0</v>
      </c>
      <c r="Z379" s="195">
        <f>$E379*'Atrações - Compra de Tickets'!Y229</f>
        <v>0</v>
      </c>
      <c r="AA379" s="195">
        <f>$E379*'Atrações - Compra de Tickets'!Z229</f>
        <v>0</v>
      </c>
      <c r="AB379" s="195">
        <f>$E379*'Atrações - Compra de Tickets'!AA229</f>
        <v>0</v>
      </c>
      <c r="AC379" s="195">
        <f>$E379*'Atrações - Compra de Tickets'!AB229</f>
        <v>0</v>
      </c>
      <c r="AD379" s="195">
        <f>$E379*'Atrações - Compra de Tickets'!AC229</f>
        <v>0</v>
      </c>
      <c r="AE379" s="195">
        <f>$E379*'Atrações - Compra de Tickets'!AD229</f>
        <v>0</v>
      </c>
      <c r="AF379" s="195">
        <f>$E379*'Atrações - Compra de Tickets'!AE229</f>
        <v>0</v>
      </c>
      <c r="AG379" s="195">
        <f>$E379*'Atrações - Compra de Tickets'!AF229</f>
        <v>0</v>
      </c>
      <c r="AH379" s="195">
        <f>$E379*'Atrações - Compra de Tickets'!AG229</f>
        <v>0</v>
      </c>
      <c r="AI379" s="195">
        <f>$E379*'Atrações - Compra de Tickets'!AH229</f>
        <v>0</v>
      </c>
      <c r="AJ379" s="195">
        <f>$E379*'Atrações - Compra de Tickets'!AI229</f>
        <v>0</v>
      </c>
      <c r="AK379" s="195">
        <f>$E379*'Atrações - Compra de Tickets'!AJ229</f>
        <v>0</v>
      </c>
      <c r="AL379" s="195">
        <f>$E379*'Atrações - Compra de Tickets'!AK229</f>
        <v>0</v>
      </c>
      <c r="AM379" s="195">
        <f>$E379*'Atrações - Compra de Tickets'!AL229</f>
        <v>0</v>
      </c>
      <c r="AN379" s="195">
        <f>$E379*'Atrações - Compra de Tickets'!AM229</f>
        <v>0</v>
      </c>
      <c r="AO379" s="194"/>
    </row>
    <row r="380" spans="2:41" s="193" customFormat="1" ht="20.100000000000001" customHeight="1" x14ac:dyDescent="0.25">
      <c r="B380" s="199"/>
      <c r="C380" s="199" t="str">
        <f>C374</f>
        <v>A4</v>
      </c>
      <c r="D380" s="201" t="s">
        <v>154</v>
      </c>
      <c r="E380" s="200">
        <f>SUM(F380:AN380)</f>
        <v>17566451.876140267</v>
      </c>
      <c r="F380" s="195">
        <f t="shared" ref="F380:AN380" si="65">SUM(F381:F385)</f>
        <v>283333.11940800003</v>
      </c>
      <c r="G380" s="195">
        <f t="shared" si="65"/>
        <v>295440.90782535617</v>
      </c>
      <c r="H380" s="195">
        <f t="shared" si="65"/>
        <v>318312.64715096535</v>
      </c>
      <c r="I380" s="195">
        <f t="shared" si="65"/>
        <v>341408.4182779339</v>
      </c>
      <c r="J380" s="195">
        <f t="shared" si="65"/>
        <v>386257.12379734137</v>
      </c>
      <c r="K380" s="195">
        <f t="shared" si="65"/>
        <v>431554.0194457277</v>
      </c>
      <c r="L380" s="195">
        <f t="shared" si="65"/>
        <v>499052.29571802221</v>
      </c>
      <c r="M380" s="195">
        <f t="shared" si="65"/>
        <v>501625.16642359504</v>
      </c>
      <c r="N380" s="195">
        <f t="shared" si="65"/>
        <v>504196.63870725909</v>
      </c>
      <c r="O380" s="195">
        <f t="shared" si="65"/>
        <v>506766.66064328869</v>
      </c>
      <c r="P380" s="195">
        <f t="shared" si="65"/>
        <v>509335.17699736007</v>
      </c>
      <c r="Q380" s="195">
        <f t="shared" si="65"/>
        <v>511902.12893693033</v>
      </c>
      <c r="R380" s="195">
        <f t="shared" si="65"/>
        <v>514467.45370894024</v>
      </c>
      <c r="S380" s="195">
        <f t="shared" si="65"/>
        <v>517031.08428031608</v>
      </c>
      <c r="T380" s="195">
        <f t="shared" si="65"/>
        <v>519592.94893596071</v>
      </c>
      <c r="U380" s="195">
        <f t="shared" si="65"/>
        <v>522152.97082805325</v>
      </c>
      <c r="V380" s="195">
        <f t="shared" si="65"/>
        <v>524711.0674693709</v>
      </c>
      <c r="W380" s="195">
        <f t="shared" si="65"/>
        <v>527267.1501620448</v>
      </c>
      <c r="X380" s="195">
        <f t="shared" si="65"/>
        <v>529821.12335160421</v>
      </c>
      <c r="Y380" s="195">
        <f t="shared" si="65"/>
        <v>532372.88389420672</v>
      </c>
      <c r="Z380" s="195">
        <f t="shared" si="65"/>
        <v>534922.32022264658</v>
      </c>
      <c r="AA380" s="195">
        <f t="shared" si="65"/>
        <v>537469.3113938137</v>
      </c>
      <c r="AB380" s="195">
        <f t="shared" si="65"/>
        <v>540013.72599673888</v>
      </c>
      <c r="AC380" s="195">
        <f t="shared" si="65"/>
        <v>542555.42089592328</v>
      </c>
      <c r="AD380" s="195">
        <f t="shared" si="65"/>
        <v>545094.23977911961</v>
      </c>
      <c r="AE380" s="195">
        <f t="shared" si="65"/>
        <v>547630.01147177513</v>
      </c>
      <c r="AF380" s="195">
        <f t="shared" si="65"/>
        <v>550162.54797151452</v>
      </c>
      <c r="AG380" s="195">
        <f t="shared" si="65"/>
        <v>552691.64214480086</v>
      </c>
      <c r="AH380" s="195">
        <f t="shared" si="65"/>
        <v>555217.06501341145</v>
      </c>
      <c r="AI380" s="195">
        <f t="shared" si="65"/>
        <v>557738.56253961532</v>
      </c>
      <c r="AJ380" s="195">
        <f t="shared" si="65"/>
        <v>560255.85179434984</v>
      </c>
      <c r="AK380" s="195">
        <f t="shared" si="65"/>
        <v>562768.61636025796</v>
      </c>
      <c r="AL380" s="195">
        <f t="shared" si="65"/>
        <v>565276.50077816204</v>
      </c>
      <c r="AM380" s="195">
        <f t="shared" si="65"/>
        <v>567779.1037871422</v>
      </c>
      <c r="AN380" s="195">
        <f t="shared" si="65"/>
        <v>570275.97002871695</v>
      </c>
      <c r="AO380" s="194"/>
    </row>
    <row r="381" spans="2:41" s="193" customFormat="1" ht="20.100000000000001" customHeight="1" x14ac:dyDescent="0.25">
      <c r="B381" s="199"/>
      <c r="C381" s="198"/>
      <c r="D381" s="197" t="s">
        <v>153</v>
      </c>
      <c r="E381" s="278">
        <f>VLOOKUP($C380,'Mix de Usos'!$A$10:$L$21,12,0)</f>
        <v>12.601320000000001</v>
      </c>
      <c r="F381" s="195">
        <f>$E381*'Atrações - Compra de Tickets'!E231</f>
        <v>2833.3311940800004</v>
      </c>
      <c r="G381" s="195">
        <f>$E381*'Atrações - Compra de Tickets'!F231</f>
        <v>7675.5547853027538</v>
      </c>
      <c r="H381" s="195">
        <f>$E381*'Atrações - Compra de Tickets'!G231</f>
        <v>13356.398674454507</v>
      </c>
      <c r="I381" s="195">
        <f>$E381*'Atrações - Compra de Tickets'!H231</f>
        <v>19781.203755023493</v>
      </c>
      <c r="J381" s="195">
        <f>$E381*'Atrações - Compra de Tickets'!I231</f>
        <v>28552.126591099481</v>
      </c>
      <c r="K381" s="195">
        <f>$E381*'Atrações - Compra de Tickets'!J231</f>
        <v>31900.473117428199</v>
      </c>
      <c r="L381" s="195">
        <f>$E381*'Atrações - Compra de Tickets'!K231</f>
        <v>36889.945699476208</v>
      </c>
      <c r="M381" s="195">
        <f>$E381*'Atrações - Compra de Tickets'!L231</f>
        <v>37080.132302032151</v>
      </c>
      <c r="N381" s="195">
        <f>$E381*'Atrações - Compra de Tickets'!M231</f>
        <v>37270.215533240604</v>
      </c>
      <c r="O381" s="195">
        <f>$E381*'Atrações - Compra de Tickets'!N231</f>
        <v>37460.191554751909</v>
      </c>
      <c r="P381" s="195">
        <f>$E381*'Atrações - Compra de Tickets'!O231</f>
        <v>37650.056283644866</v>
      </c>
      <c r="Q381" s="195">
        <f>$E381*'Atrações - Compra de Tickets'!P231</f>
        <v>37839.805371017901</v>
      </c>
      <c r="R381" s="195">
        <f>$E381*'Atrações - Compra de Tickets'!Q231</f>
        <v>38029.434178164869</v>
      </c>
      <c r="S381" s="195">
        <f>$E381*'Atrações - Compra de Tickets'!R231</f>
        <v>38218.937750000972</v>
      </c>
      <c r="T381" s="195">
        <f>$E381*'Atrações - Compra de Tickets'!S231</f>
        <v>38408.310785346221</v>
      </c>
      <c r="U381" s="195">
        <f>$E381*'Atrações - Compra de Tickets'!T231</f>
        <v>38597.547603609702</v>
      </c>
      <c r="V381" s="195">
        <f>$E381*'Atrações - Compra de Tickets'!U231</f>
        <v>38786.642107335902</v>
      </c>
      <c r="W381" s="195">
        <f>$E381*'Atrações - Compra de Tickets'!V231</f>
        <v>38975.587739978364</v>
      </c>
      <c r="X381" s="195">
        <f>$E381*'Atrações - Compra de Tickets'!W231</f>
        <v>39164.377438150586</v>
      </c>
      <c r="Y381" s="195">
        <f>$E381*'Atrações - Compra de Tickets'!X231</f>
        <v>39353.003577459771</v>
      </c>
      <c r="Z381" s="195">
        <f>$E381*'Atrações - Compra de Tickets'!Y231</f>
        <v>39541.457910858044</v>
      </c>
      <c r="AA381" s="195">
        <f>$E381*'Atrações - Compra de Tickets'!Z231</f>
        <v>39729.731498230722</v>
      </c>
      <c r="AB381" s="195">
        <f>$E381*'Atrações - Compra de Tickets'!AA231</f>
        <v>39917.814625678941</v>
      </c>
      <c r="AC381" s="195">
        <f>$E381*'Atrações - Compra de Tickets'!AB231</f>
        <v>40105.696712626654</v>
      </c>
      <c r="AD381" s="195">
        <f>$E381*'Atrações - Compra de Tickets'!AC231</f>
        <v>40293.366204472535</v>
      </c>
      <c r="AE381" s="195">
        <f>$E381*'Atrações - Compra de Tickets'!AD231</f>
        <v>40480.810447993616</v>
      </c>
      <c r="AF381" s="195">
        <f>$E381*'Atrações - Compra de Tickets'!AE231</f>
        <v>40668.015546054368</v>
      </c>
      <c r="AG381" s="195">
        <f>$E381*'Atrações - Compra de Tickets'!AF231</f>
        <v>40854.966187343693</v>
      </c>
      <c r="AH381" s="195">
        <f>$E381*'Atrações - Compra de Tickets'!AG231</f>
        <v>41041.645445791386</v>
      </c>
      <c r="AI381" s="195">
        <f>$E381*'Atrações - Compra de Tickets'!AH231</f>
        <v>41228.034542928377</v>
      </c>
      <c r="AJ381" s="195">
        <f>$E381*'Atrações - Compra de Tickets'!AI231</f>
        <v>41414.112564638344</v>
      </c>
      <c r="AK381" s="195">
        <f>$E381*'Atrações - Compra de Tickets'!AJ231</f>
        <v>41599.856121350276</v>
      </c>
      <c r="AL381" s="195">
        <f>$E381*'Atrações - Compra de Tickets'!AK231</f>
        <v>41785.238937521754</v>
      </c>
      <c r="AM381" s="195">
        <f>$E381*'Atrações - Compra de Tickets'!AL231</f>
        <v>41970.231351945564</v>
      </c>
      <c r="AN381" s="195">
        <f>$E381*'Atrações - Compra de Tickets'!AM231</f>
        <v>42154.799704522753</v>
      </c>
      <c r="AO381" s="194"/>
    </row>
    <row r="382" spans="2:41" s="193" customFormat="1" ht="20.100000000000001" customHeight="1" x14ac:dyDescent="0.25">
      <c r="B382" s="199"/>
      <c r="C382" s="198"/>
      <c r="D382" s="197" t="s">
        <v>152</v>
      </c>
      <c r="E382" s="278">
        <f>VLOOKUP($C380,'Mix de Usos'!$A$10:$L$21,12,0)</f>
        <v>12.601320000000001</v>
      </c>
      <c r="F382" s="195">
        <f>$E382*'Atrações - Compra de Tickets'!E232</f>
        <v>7083.3279852000005</v>
      </c>
      <c r="G382" s="195">
        <f>$E382*'Atrações - Compra de Tickets'!F232</f>
        <v>17265.566653313814</v>
      </c>
      <c r="H382" s="195">
        <f>$E382*'Atrações - Compra de Tickets'!G232</f>
        <v>29246.566020230694</v>
      </c>
      <c r="I382" s="195">
        <f>$E382*'Atrações - Compra de Tickets'!H232</f>
        <v>42785.302978590677</v>
      </c>
      <c r="J382" s="195">
        <f>$E382*'Atrações - Compra de Tickets'!I232</f>
        <v>61322.180974065916</v>
      </c>
      <c r="K382" s="195">
        <f>$E382*'Atrações - Compra de Tickets'!J232</f>
        <v>68513.516127203737</v>
      </c>
      <c r="L382" s="195">
        <f>$E382*'Atrações - Compra de Tickets'!K232</f>
        <v>79229.542468193205</v>
      </c>
      <c r="M382" s="195">
        <f>$E382*'Atrações - Compra de Tickets'!L232</f>
        <v>79638.011421409945</v>
      </c>
      <c r="N382" s="195">
        <f>$E382*'Atrações - Compra de Tickets'!M232</f>
        <v>80046.25836116448</v>
      </c>
      <c r="O382" s="195">
        <f>$E382*'Atrações - Compra de Tickets'!N232</f>
        <v>80454.275043728529</v>
      </c>
      <c r="P382" s="195">
        <f>$E382*'Atrações - Compra de Tickets'!O232</f>
        <v>80862.052700100889</v>
      </c>
      <c r="Q382" s="195">
        <f>$E382*'Atrações - Compra de Tickets'!P232</f>
        <v>81269.581990027073</v>
      </c>
      <c r="R382" s="195">
        <f>$E382*'Atrações - Compra de Tickets'!Q232</f>
        <v>81676.852950831351</v>
      </c>
      <c r="S382" s="195">
        <f>$E382*'Atrações - Compra de Tickets'!R232</f>
        <v>82083.854940342979</v>
      </c>
      <c r="T382" s="195">
        <f>$E382*'Atrações - Compra de Tickets'!S232</f>
        <v>82490.576573073136</v>
      </c>
      <c r="U382" s="195">
        <f>$E382*'Atrações - Compra de Tickets'!T232</f>
        <v>82897.00564866174</v>
      </c>
      <c r="V382" s="195">
        <f>$E382*'Atrações - Compra de Tickets'!U232</f>
        <v>83303.129071437332</v>
      </c>
      <c r="W382" s="195">
        <f>$E382*'Atrações - Compra de Tickets'!V232</f>
        <v>83708.932759726245</v>
      </c>
      <c r="X382" s="195">
        <f>$E382*'Atrações - Compra de Tickets'!W232</f>
        <v>84114.401543300701</v>
      </c>
      <c r="Y382" s="195">
        <f>$E382*'Atrações - Compra de Tickets'!X232</f>
        <v>84519.519047044276</v>
      </c>
      <c r="Z382" s="195">
        <f>$E382*'Atrações - Compra de Tickets'!Y232</f>
        <v>84924.267558547377</v>
      </c>
      <c r="AA382" s="195">
        <f>$E382*'Atrações - Compra de Tickets'!Z232</f>
        <v>85328.627876881859</v>
      </c>
      <c r="AB382" s="195">
        <f>$E382*'Atrações - Compra de Tickets'!AA232</f>
        <v>85732.579139242254</v>
      </c>
      <c r="AC382" s="195">
        <f>$E382*'Atrações - Compra de Tickets'!AB232</f>
        <v>86136.098621436788</v>
      </c>
      <c r="AD382" s="195">
        <f>$E382*'Atrações - Compra de Tickets'!AC232</f>
        <v>86539.161507333061</v>
      </c>
      <c r="AE382" s="195">
        <f>$E382*'Atrações - Compra de Tickets'!AD232</f>
        <v>86941.740621259014</v>
      </c>
      <c r="AF382" s="195">
        <f>$E382*'Atrações - Compra de Tickets'!AE232</f>
        <v>87343.806115957661</v>
      </c>
      <c r="AG382" s="195">
        <f>$E382*'Atrações - Compra de Tickets'!AF232</f>
        <v>87745.325106908611</v>
      </c>
      <c r="AH382" s="195">
        <f>$E382*'Atrações - Compra de Tickets'!AG232</f>
        <v>88146.261241529224</v>
      </c>
      <c r="AI382" s="195">
        <f>$E382*'Atrações - Compra de Tickets'!AH232</f>
        <v>88546.574188789338</v>
      </c>
      <c r="AJ382" s="195">
        <f>$E382*'Atrações - Compra de Tickets'!AI232</f>
        <v>88946.219030870983</v>
      </c>
      <c r="AK382" s="195">
        <f>$E382*'Atrações - Compra de Tickets'!AJ232</f>
        <v>89345.14553335456</v>
      </c>
      <c r="AL382" s="195">
        <f>$E382*'Atrações - Compra de Tickets'!AK232</f>
        <v>89743.297263541011</v>
      </c>
      <c r="AM382" s="195">
        <f>$E382*'Atrações - Compra de Tickets'!AL232</f>
        <v>90140.610517246707</v>
      </c>
      <c r="AN382" s="195">
        <f>$E382*'Atrações - Compra de Tickets'!AM232</f>
        <v>90537.013001759115</v>
      </c>
      <c r="AO382" s="194"/>
    </row>
    <row r="383" spans="2:41" s="193" customFormat="1" ht="20.100000000000001" customHeight="1" x14ac:dyDescent="0.25">
      <c r="B383" s="199"/>
      <c r="C383" s="198"/>
      <c r="D383" s="197" t="s">
        <v>151</v>
      </c>
      <c r="E383" s="278">
        <f>VLOOKUP($C380,'Mix de Usos'!$A$10:$L$21,12,0)</f>
        <v>12.601320000000001</v>
      </c>
      <c r="F383" s="195">
        <f>$E383*'Atrações - Compra de Tickets'!E233</f>
        <v>169999.87164480001</v>
      </c>
      <c r="G383" s="195">
        <f>$E383*'Atrações - Compra de Tickets'!F233</f>
        <v>174995.55852311495</v>
      </c>
      <c r="H383" s="195">
        <f>$E383*'Atrações - Compra de Tickets'!G233</f>
        <v>186098.30603034035</v>
      </c>
      <c r="I383" s="195">
        <f>$E383*'Atrações - Compra de Tickets'!H233</f>
        <v>196979.00100963673</v>
      </c>
      <c r="J383" s="195">
        <f>$E383*'Atrações - Compra de Tickets'!I233</f>
        <v>219888.45543535045</v>
      </c>
      <c r="K383" s="195">
        <f>$E383*'Atrações - Compra de Tickets'!J233</f>
        <v>245675.07219006383</v>
      </c>
      <c r="L383" s="195">
        <f>$E383*'Atrações - Compra de Tickets'!K233</f>
        <v>284100.49090635561</v>
      </c>
      <c r="M383" s="195">
        <f>$E383*'Atrações - Compra de Tickets'!L233</f>
        <v>285565.17474162416</v>
      </c>
      <c r="N383" s="195">
        <f>$E383*'Atrações - Compra de Tickets'!M233</f>
        <v>287029.06248326844</v>
      </c>
      <c r="O383" s="195">
        <f>$E383*'Atrações - Compra de Tickets'!N233</f>
        <v>288492.12457101134</v>
      </c>
      <c r="P383" s="195">
        <f>$E383*'Atrações - Compra de Tickets'!O233</f>
        <v>289954.32956105709</v>
      </c>
      <c r="Q383" s="195">
        <f>$E383*'Atrações - Compra de Tickets'!P233</f>
        <v>291415.64396121568</v>
      </c>
      <c r="R383" s="195">
        <f>$E383*'Atrações - Compra de Tickets'!Q233</f>
        <v>292876.03204742545</v>
      </c>
      <c r="S383" s="195">
        <f>$E383*'Atrações - Compra de Tickets'!R233</f>
        <v>294335.45565909828</v>
      </c>
      <c r="T383" s="195">
        <f>$E383*'Atrações - Compra de Tickets'!S233</f>
        <v>295793.87397026364</v>
      </c>
      <c r="U383" s="195">
        <f>$E383*'Atrações - Compra de Tickets'!T233</f>
        <v>297251.24323299411</v>
      </c>
      <c r="V383" s="195">
        <f>$E383*'Atrações - Compra de Tickets'!U233</f>
        <v>298707.51648896339</v>
      </c>
      <c r="W383" s="195">
        <f>$E383*'Atrações - Compra de Tickets'!V233</f>
        <v>300162.64324424887</v>
      </c>
      <c r="X383" s="195">
        <f>$E383*'Atrações - Compra de Tickets'!W233</f>
        <v>301616.56910160114</v>
      </c>
      <c r="Y383" s="195">
        <f>$E383*'Atrações - Compra de Tickets'!X233</f>
        <v>303069.23534329393</v>
      </c>
      <c r="Z383" s="195">
        <f>$E383*'Atrações - Compra de Tickets'!Y233</f>
        <v>304520.57845634822</v>
      </c>
      <c r="AA383" s="195">
        <f>$E383*'Atrações - Compra de Tickets'!Z233</f>
        <v>305970.52959027025</v>
      </c>
      <c r="AB383" s="195">
        <f>$E383*'Atrações - Compra de Tickets'!AA233</f>
        <v>307419.01393542346</v>
      </c>
      <c r="AC383" s="195">
        <f>$E383*'Atrações - Compra de Tickets'!AB233</f>
        <v>308865.95000763115</v>
      </c>
      <c r="AD383" s="195">
        <f>$E383*'Atrações - Compra de Tickets'!AC233</f>
        <v>310311.24882145715</v>
      </c>
      <c r="AE383" s="195">
        <f>$E383*'Atrações - Compra de Tickets'!AD233</f>
        <v>311754.81293065206</v>
      </c>
      <c r="AF383" s="195">
        <f>$E383*'Atrações - Compra de Tickets'!AE233</f>
        <v>313196.53530922375</v>
      </c>
      <c r="AG383" s="195">
        <f>$E383*'Atrações - Compra de Tickets'!AF233</f>
        <v>314636.29804019223</v>
      </c>
      <c r="AH383" s="195">
        <f>$E383*'Atrações - Compra de Tickets'!AG233</f>
        <v>316073.97077083483</v>
      </c>
      <c r="AI383" s="195">
        <f>$E383*'Atrações - Compra de Tickets'!AH233</f>
        <v>317509.40888255218</v>
      </c>
      <c r="AJ383" s="195">
        <f>$E383*'Atrações - Compra de Tickets'!AI233</f>
        <v>318942.45130948746</v>
      </c>
      <c r="AK383" s="195">
        <f>$E383*'Atrações - Compra de Tickets'!AJ233</f>
        <v>320372.91792156757</v>
      </c>
      <c r="AL383" s="195">
        <f>$E383*'Atrações - Compra de Tickets'!AK233</f>
        <v>321800.60636299208</v>
      </c>
      <c r="AM383" s="195">
        <f>$E383*'Atrações - Compra de Tickets'!AL233</f>
        <v>323225.28820394428</v>
      </c>
      <c r="AN383" s="195">
        <f>$E383*'Atrações - Compra de Tickets'!AM233</f>
        <v>324646.7042179479</v>
      </c>
      <c r="AO383" s="194"/>
    </row>
    <row r="384" spans="2:41" s="193" customFormat="1" ht="20.100000000000001" customHeight="1" x14ac:dyDescent="0.25">
      <c r="B384" s="199"/>
      <c r="C384" s="198"/>
      <c r="D384" s="197" t="s">
        <v>150</v>
      </c>
      <c r="E384" s="278">
        <f>VLOOKUP($C380,'Mix de Usos'!$A$10:$L$21,12,0)</f>
        <v>12.601320000000001</v>
      </c>
      <c r="F384" s="195">
        <f>$E384*'Atrações - Compra de Tickets'!E234</f>
        <v>84999.935822400003</v>
      </c>
      <c r="G384" s="195">
        <f>$E384*'Atrações - Compra de Tickets'!F234</f>
        <v>77157.34748767002</v>
      </c>
      <c r="H384" s="195">
        <f>$E384*'Atrações - Compra de Tickets'!G234</f>
        <v>70767.267714602625</v>
      </c>
      <c r="I384" s="195">
        <f>$E384*'Atrações - Compra de Tickets'!H234</f>
        <v>62641.616585635318</v>
      </c>
      <c r="J384" s="195">
        <f>$E384*'Atrações - Compra de Tickets'!I234</f>
        <v>55868.230386047471</v>
      </c>
      <c r="K384" s="195">
        <f>$E384*'Atrações - Compra de Tickets'!J234</f>
        <v>62419.973372630069</v>
      </c>
      <c r="L384" s="195">
        <f>$E384*'Atrações - Compra de Tickets'!K234</f>
        <v>72182.924052654751</v>
      </c>
      <c r="M384" s="195">
        <f>$E384*'Atrações - Compra de Tickets'!L234</f>
        <v>72555.064071508808</v>
      </c>
      <c r="N384" s="195">
        <f>$E384*'Atrações - Compra de Tickets'!M234</f>
        <v>72927.001822617982</v>
      </c>
      <c r="O384" s="195">
        <f>$E384*'Atrações - Compra de Tickets'!N234</f>
        <v>73298.72979544531</v>
      </c>
      <c r="P384" s="195">
        <f>$E384*'Atrações - Compra de Tickets'!O234</f>
        <v>73670.240000898193</v>
      </c>
      <c r="Q384" s="195">
        <f>$E384*'Atrações - Compra de Tickets'!P234</f>
        <v>74041.523929437637</v>
      </c>
      <c r="R384" s="195">
        <f>$E384*'Atrações - Compra de Tickets'!Q234</f>
        <v>74412.572504461146</v>
      </c>
      <c r="S384" s="195">
        <f>$E384*'Atrações - Compra de Tickets'!R234</f>
        <v>74783.376030304935</v>
      </c>
      <c r="T384" s="195">
        <f>$E384*'Atrações - Compra de Tickets'!S234</f>
        <v>75153.924134097382</v>
      </c>
      <c r="U384" s="195">
        <f>$E384*'Atrações - Compra de Tickets'!T234</f>
        <v>75524.205700569655</v>
      </c>
      <c r="V384" s="195">
        <f>$E384*'Atrações - Compra de Tickets'!U234</f>
        <v>75894.208798769832</v>
      </c>
      <c r="W384" s="195">
        <f>$E384*'Atrações - Compra de Tickets'!V234</f>
        <v>76263.920599438192</v>
      </c>
      <c r="X384" s="195">
        <f>$E384*'Atrações - Compra de Tickets'!W234</f>
        <v>76633.327281576057</v>
      </c>
      <c r="Y384" s="195">
        <f>$E384*'Atrações - Compra de Tickets'!X234</f>
        <v>77002.413926458088</v>
      </c>
      <c r="Z384" s="195">
        <f>$E384*'Atrações - Compra de Tickets'!Y234</f>
        <v>77371.164397003638</v>
      </c>
      <c r="AA384" s="195">
        <f>$E384*'Atrações - Compra de Tickets'!Z234</f>
        <v>77739.561200001248</v>
      </c>
      <c r="AB384" s="195">
        <f>$E384*'Atrações - Compra de Tickets'!AA234</f>
        <v>78107.585328168338</v>
      </c>
      <c r="AC384" s="195">
        <f>$E384*'Atrações - Compra de Tickets'!AB234</f>
        <v>78475.21607838638</v>
      </c>
      <c r="AD384" s="195">
        <f>$E384*'Atrações - Compra de Tickets'!AC234</f>
        <v>78842.430841651905</v>
      </c>
      <c r="AE384" s="195">
        <f>$E384*'Atrações - Compra de Tickets'!AD234</f>
        <v>79209.204859277583</v>
      </c>
      <c r="AF384" s="195">
        <f>$E384*'Atrações - Compra de Tickets'!AE234</f>
        <v>79575.510938599895</v>
      </c>
      <c r="AG384" s="195">
        <f>$E384*'Atrações - Compra de Tickets'!AF234</f>
        <v>79941.319119824038</v>
      </c>
      <c r="AH384" s="195">
        <f>$E384*'Atrações - Compra de Tickets'!AG234</f>
        <v>80306.596283539853</v>
      </c>
      <c r="AI384" s="195">
        <f>$E384*'Atrações - Compra de Tickets'!AH234</f>
        <v>80671.305685729996</v>
      </c>
      <c r="AJ384" s="195">
        <f>$E384*'Atrações - Compra de Tickets'!AI234</f>
        <v>81035.406403534784</v>
      </c>
      <c r="AK384" s="195">
        <f>$E384*'Atrações - Compra de Tickets'!AJ234</f>
        <v>81398.85267034774</v>
      </c>
      <c r="AL384" s="195">
        <f>$E384*'Atrações - Compra de Tickets'!AK234</f>
        <v>81761.593072553398</v>
      </c>
      <c r="AM384" s="195">
        <f>$E384*'Atrações - Compra de Tickets'!AL234</f>
        <v>82123.56957177227</v>
      </c>
      <c r="AN384" s="195">
        <f>$E384*'Atrações - Compra de Tickets'!AM234</f>
        <v>82484.716304953647</v>
      </c>
      <c r="AO384" s="194"/>
    </row>
    <row r="385" spans="2:41" s="193" customFormat="1" ht="20.100000000000001" customHeight="1" x14ac:dyDescent="0.25">
      <c r="B385" s="199"/>
      <c r="C385" s="198"/>
      <c r="D385" s="197" t="s">
        <v>149</v>
      </c>
      <c r="E385" s="278">
        <f>VLOOKUP($C380,'Mix de Usos'!$A$10:$L$21,12,0)</f>
        <v>12.601320000000001</v>
      </c>
      <c r="F385" s="195">
        <f>$E385*'Atrações - Compra de Tickets'!E235</f>
        <v>18416.652761519988</v>
      </c>
      <c r="G385" s="195">
        <f>$E385*'Atrações - Compra de Tickets'!F235</f>
        <v>18346.880375954606</v>
      </c>
      <c r="H385" s="195">
        <f>$E385*'Atrações - Compra de Tickets'!G235</f>
        <v>18844.10871133714</v>
      </c>
      <c r="I385" s="195">
        <f>$E385*'Atrações - Compra de Tickets'!H235</f>
        <v>19221.293949047675</v>
      </c>
      <c r="J385" s="195">
        <f>$E385*'Atrações - Compra de Tickets'!I235</f>
        <v>20626.130410778031</v>
      </c>
      <c r="K385" s="195">
        <f>$E385*'Atrações - Compra de Tickets'!J235</f>
        <v>23044.984638401867</v>
      </c>
      <c r="L385" s="195">
        <f>$E385*'Atrações - Compra de Tickets'!K235</f>
        <v>26649.392591342388</v>
      </c>
      <c r="M385" s="195">
        <f>$E385*'Atrações - Compra de Tickets'!L235</f>
        <v>26786.783887019974</v>
      </c>
      <c r="N385" s="195">
        <f>$E385*'Atrações - Compra de Tickets'!M235</f>
        <v>26924.100506967639</v>
      </c>
      <c r="O385" s="195">
        <f>$E385*'Atrações - Compra de Tickets'!N235</f>
        <v>27061.339678351618</v>
      </c>
      <c r="P385" s="195">
        <f>$E385*'Atrações - Compra de Tickets'!O235</f>
        <v>27198.498451659027</v>
      </c>
      <c r="Q385" s="195">
        <f>$E385*'Atrações - Compra de Tickets'!P235</f>
        <v>27335.573685232077</v>
      </c>
      <c r="R385" s="195">
        <f>$E385*'Atrações - Compra de Tickets'!Q235</f>
        <v>27472.562028057415</v>
      </c>
      <c r="S385" s="195">
        <f>$E385*'Atrações - Compra de Tickets'!R235</f>
        <v>27609.459900568876</v>
      </c>
      <c r="T385" s="195">
        <f>$E385*'Atrações - Compra de Tickets'!S235</f>
        <v>27746.263473180305</v>
      </c>
      <c r="U385" s="195">
        <f>$E385*'Atrações - Compra de Tickets'!T235</f>
        <v>27882.968642218049</v>
      </c>
      <c r="V385" s="195">
        <f>$E385*'Atrações - Compra de Tickets'!U235</f>
        <v>28019.571002864406</v>
      </c>
      <c r="W385" s="195">
        <f>$E385*'Atrações - Compra de Tickets'!V235</f>
        <v>28156.065818653195</v>
      </c>
      <c r="X385" s="195">
        <f>$E385*'Atrações - Compra de Tickets'!W235</f>
        <v>28292.447986975661</v>
      </c>
      <c r="Y385" s="195">
        <f>$E385*'Atrações - Compra de Tickets'!X235</f>
        <v>28428.711999950643</v>
      </c>
      <c r="Z385" s="195">
        <f>$E385*'Atrações - Compra de Tickets'!Y235</f>
        <v>28564.851899889327</v>
      </c>
      <c r="AA385" s="195">
        <f>$E385*'Atrações - Compra de Tickets'!Z235</f>
        <v>28700.861228429654</v>
      </c>
      <c r="AB385" s="195">
        <f>$E385*'Atrações - Compra de Tickets'!AA235</f>
        <v>28836.732968225853</v>
      </c>
      <c r="AC385" s="195">
        <f>$E385*'Atrações - Compra de Tickets'!AB235</f>
        <v>28972.459475842301</v>
      </c>
      <c r="AD385" s="195">
        <f>$E385*'Atrações - Compra de Tickets'!AC235</f>
        <v>29108.032404204994</v>
      </c>
      <c r="AE385" s="195">
        <f>$E385*'Atrações - Compra de Tickets'!AD235</f>
        <v>29243.442612592786</v>
      </c>
      <c r="AF385" s="195">
        <f>$E385*'Atrações - Compra de Tickets'!AE235</f>
        <v>29378.680061678882</v>
      </c>
      <c r="AG385" s="195">
        <f>$E385*'Atrações - Compra de Tickets'!AF235</f>
        <v>29513.733690532368</v>
      </c>
      <c r="AH385" s="195">
        <f>$E385*'Atrações - Compra de Tickets'!AG235</f>
        <v>29648.591271716177</v>
      </c>
      <c r="AI385" s="195">
        <f>$E385*'Atrações - Compra de Tickets'!AH235</f>
        <v>29783.239239615465</v>
      </c>
      <c r="AJ385" s="195">
        <f>$E385*'Atrações - Compra de Tickets'!AI235</f>
        <v>29917.662485818284</v>
      </c>
      <c r="AK385" s="195">
        <f>$E385*'Atrações - Compra de Tickets'!AJ235</f>
        <v>30051.844113637781</v>
      </c>
      <c r="AL385" s="195">
        <f>$E385*'Atrações - Compra de Tickets'!AK235</f>
        <v>30185.765141553857</v>
      </c>
      <c r="AM385" s="195">
        <f>$E385*'Atrações - Compra de Tickets'!AL235</f>
        <v>30319.40414223339</v>
      </c>
      <c r="AN385" s="195">
        <f>$E385*'Atrações - Compra de Tickets'!AM235</f>
        <v>30452.73679953349</v>
      </c>
      <c r="AO385" s="194"/>
    </row>
    <row r="387" spans="2:41" s="202" customFormat="1" ht="20.100000000000001" customHeight="1" x14ac:dyDescent="0.25">
      <c r="B387" s="207"/>
      <c r="C387" s="206"/>
      <c r="D387" s="205" t="s">
        <v>49</v>
      </c>
      <c r="E387" s="204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  <c r="T387" s="203"/>
      <c r="U387" s="203"/>
      <c r="V387" s="203"/>
      <c r="W387" s="203"/>
      <c r="X387" s="203"/>
      <c r="Y387" s="203"/>
      <c r="Z387" s="203"/>
      <c r="AA387" s="203"/>
      <c r="AB387" s="203"/>
      <c r="AC387" s="203"/>
      <c r="AD387" s="203"/>
      <c r="AE387" s="203"/>
      <c r="AF387" s="203"/>
      <c r="AG387" s="203"/>
      <c r="AH387" s="203"/>
      <c r="AI387" s="203"/>
      <c r="AJ387" s="203"/>
      <c r="AK387" s="203"/>
      <c r="AL387" s="203"/>
      <c r="AM387" s="203"/>
      <c r="AN387" s="203"/>
    </row>
    <row r="388" spans="2:41" s="193" customFormat="1" ht="20.100000000000001" customHeight="1" x14ac:dyDescent="0.25">
      <c r="B388" s="199"/>
      <c r="C388" s="199" t="str">
        <f>C380</f>
        <v>A4</v>
      </c>
      <c r="D388" s="201" t="s">
        <v>148</v>
      </c>
      <c r="E388" s="200">
        <f>SUM(F388:AN388)</f>
        <v>0</v>
      </c>
      <c r="F388" s="195">
        <f t="shared" ref="F388:AN388" si="66">SUM(F389:F393)</f>
        <v>0</v>
      </c>
      <c r="G388" s="195">
        <f t="shared" si="66"/>
        <v>0</v>
      </c>
      <c r="H388" s="195">
        <f t="shared" si="66"/>
        <v>0</v>
      </c>
      <c r="I388" s="195">
        <f t="shared" si="66"/>
        <v>0</v>
      </c>
      <c r="J388" s="195">
        <f t="shared" si="66"/>
        <v>0</v>
      </c>
      <c r="K388" s="195">
        <f t="shared" si="66"/>
        <v>0</v>
      </c>
      <c r="L388" s="195">
        <f t="shared" si="66"/>
        <v>0</v>
      </c>
      <c r="M388" s="195">
        <f t="shared" si="66"/>
        <v>0</v>
      </c>
      <c r="N388" s="195">
        <f t="shared" si="66"/>
        <v>0</v>
      </c>
      <c r="O388" s="195">
        <f t="shared" si="66"/>
        <v>0</v>
      </c>
      <c r="P388" s="195">
        <f t="shared" si="66"/>
        <v>0</v>
      </c>
      <c r="Q388" s="195">
        <f t="shared" si="66"/>
        <v>0</v>
      </c>
      <c r="R388" s="195">
        <f t="shared" si="66"/>
        <v>0</v>
      </c>
      <c r="S388" s="195">
        <f t="shared" si="66"/>
        <v>0</v>
      </c>
      <c r="T388" s="195">
        <f t="shared" si="66"/>
        <v>0</v>
      </c>
      <c r="U388" s="195">
        <f t="shared" si="66"/>
        <v>0</v>
      </c>
      <c r="V388" s="195">
        <f t="shared" si="66"/>
        <v>0</v>
      </c>
      <c r="W388" s="195">
        <f t="shared" si="66"/>
        <v>0</v>
      </c>
      <c r="X388" s="195">
        <f t="shared" si="66"/>
        <v>0</v>
      </c>
      <c r="Y388" s="195">
        <f t="shared" si="66"/>
        <v>0</v>
      </c>
      <c r="Z388" s="195">
        <f t="shared" si="66"/>
        <v>0</v>
      </c>
      <c r="AA388" s="195">
        <f t="shared" si="66"/>
        <v>0</v>
      </c>
      <c r="AB388" s="195">
        <f t="shared" si="66"/>
        <v>0</v>
      </c>
      <c r="AC388" s="195">
        <f t="shared" si="66"/>
        <v>0</v>
      </c>
      <c r="AD388" s="195">
        <f t="shared" si="66"/>
        <v>0</v>
      </c>
      <c r="AE388" s="195">
        <f t="shared" si="66"/>
        <v>0</v>
      </c>
      <c r="AF388" s="195">
        <f t="shared" si="66"/>
        <v>0</v>
      </c>
      <c r="AG388" s="195">
        <f t="shared" si="66"/>
        <v>0</v>
      </c>
      <c r="AH388" s="195">
        <f t="shared" si="66"/>
        <v>0</v>
      </c>
      <c r="AI388" s="195">
        <f t="shared" si="66"/>
        <v>0</v>
      </c>
      <c r="AJ388" s="195">
        <f t="shared" si="66"/>
        <v>0</v>
      </c>
      <c r="AK388" s="195">
        <f t="shared" si="66"/>
        <v>0</v>
      </c>
      <c r="AL388" s="195">
        <f t="shared" si="66"/>
        <v>0</v>
      </c>
      <c r="AM388" s="195">
        <f t="shared" si="66"/>
        <v>0</v>
      </c>
      <c r="AN388" s="195">
        <f t="shared" si="66"/>
        <v>0</v>
      </c>
      <c r="AO388" s="194"/>
    </row>
    <row r="389" spans="2:41" s="193" customFormat="1" ht="20.100000000000001" customHeight="1" x14ac:dyDescent="0.25">
      <c r="B389" s="199"/>
      <c r="C389" s="198"/>
      <c r="D389" s="197" t="s">
        <v>147</v>
      </c>
      <c r="E389" s="278">
        <f>VLOOKUP($C388,'Mix de Usos'!$A$10:$L$21,4,0)</f>
        <v>0</v>
      </c>
      <c r="F389" s="195">
        <f>$E389*'Atrações - Compra de Tickets'!E239</f>
        <v>0</v>
      </c>
      <c r="G389" s="195">
        <f>$E389*'Atrações - Compra de Tickets'!F239</f>
        <v>0</v>
      </c>
      <c r="H389" s="195">
        <f>$E389*'Atrações - Compra de Tickets'!G239</f>
        <v>0</v>
      </c>
      <c r="I389" s="195">
        <f>$E389*'Atrações - Compra de Tickets'!H239</f>
        <v>0</v>
      </c>
      <c r="J389" s="195">
        <f>$E389*'Atrações - Compra de Tickets'!I239</f>
        <v>0</v>
      </c>
      <c r="K389" s="195">
        <f>$E389*'Atrações - Compra de Tickets'!J239</f>
        <v>0</v>
      </c>
      <c r="L389" s="195">
        <f>$E389*'Atrações - Compra de Tickets'!K239</f>
        <v>0</v>
      </c>
      <c r="M389" s="195">
        <f>$E389*'Atrações - Compra de Tickets'!L239</f>
        <v>0</v>
      </c>
      <c r="N389" s="195">
        <f>$E389*'Atrações - Compra de Tickets'!M239</f>
        <v>0</v>
      </c>
      <c r="O389" s="195">
        <f>$E389*'Atrações - Compra de Tickets'!N239</f>
        <v>0</v>
      </c>
      <c r="P389" s="195">
        <f>$E389*'Atrações - Compra de Tickets'!O239</f>
        <v>0</v>
      </c>
      <c r="Q389" s="195">
        <f>$E389*'Atrações - Compra de Tickets'!P239</f>
        <v>0</v>
      </c>
      <c r="R389" s="195">
        <f>$E389*'Atrações - Compra de Tickets'!Q239</f>
        <v>0</v>
      </c>
      <c r="S389" s="195">
        <f>$E389*'Atrações - Compra de Tickets'!R239</f>
        <v>0</v>
      </c>
      <c r="T389" s="195">
        <f>$E389*'Atrações - Compra de Tickets'!S239</f>
        <v>0</v>
      </c>
      <c r="U389" s="195">
        <f>$E389*'Atrações - Compra de Tickets'!T239</f>
        <v>0</v>
      </c>
      <c r="V389" s="195">
        <f>$E389*'Atrações - Compra de Tickets'!U239</f>
        <v>0</v>
      </c>
      <c r="W389" s="195">
        <f>$E389*'Atrações - Compra de Tickets'!V239</f>
        <v>0</v>
      </c>
      <c r="X389" s="195">
        <f>$E389*'Atrações - Compra de Tickets'!W239</f>
        <v>0</v>
      </c>
      <c r="Y389" s="195">
        <f>$E389*'Atrações - Compra de Tickets'!X239</f>
        <v>0</v>
      </c>
      <c r="Z389" s="195">
        <f>$E389*'Atrações - Compra de Tickets'!Y239</f>
        <v>0</v>
      </c>
      <c r="AA389" s="195">
        <f>$E389*'Atrações - Compra de Tickets'!Z239</f>
        <v>0</v>
      </c>
      <c r="AB389" s="195">
        <f>$E389*'Atrações - Compra de Tickets'!AA239</f>
        <v>0</v>
      </c>
      <c r="AC389" s="195">
        <f>$E389*'Atrações - Compra de Tickets'!AB239</f>
        <v>0</v>
      </c>
      <c r="AD389" s="195">
        <f>$E389*'Atrações - Compra de Tickets'!AC239</f>
        <v>0</v>
      </c>
      <c r="AE389" s="195">
        <f>$E389*'Atrações - Compra de Tickets'!AD239</f>
        <v>0</v>
      </c>
      <c r="AF389" s="195">
        <f>$E389*'Atrações - Compra de Tickets'!AE239</f>
        <v>0</v>
      </c>
      <c r="AG389" s="195">
        <f>$E389*'Atrações - Compra de Tickets'!AF239</f>
        <v>0</v>
      </c>
      <c r="AH389" s="195">
        <f>$E389*'Atrações - Compra de Tickets'!AG239</f>
        <v>0</v>
      </c>
      <c r="AI389" s="195">
        <f>$E389*'Atrações - Compra de Tickets'!AH239</f>
        <v>0</v>
      </c>
      <c r="AJ389" s="195">
        <f>$E389*'Atrações - Compra de Tickets'!AI239</f>
        <v>0</v>
      </c>
      <c r="AK389" s="195">
        <f>$E389*'Atrações - Compra de Tickets'!AJ239</f>
        <v>0</v>
      </c>
      <c r="AL389" s="195">
        <f>$E389*'Atrações - Compra de Tickets'!AK239</f>
        <v>0</v>
      </c>
      <c r="AM389" s="195">
        <f>$E389*'Atrações - Compra de Tickets'!AL239</f>
        <v>0</v>
      </c>
      <c r="AN389" s="195">
        <f>$E389*'Atrações - Compra de Tickets'!AM239</f>
        <v>0</v>
      </c>
      <c r="AO389" s="194"/>
    </row>
    <row r="390" spans="2:41" s="193" customFormat="1" ht="20.100000000000001" customHeight="1" x14ac:dyDescent="0.25">
      <c r="B390" s="199"/>
      <c r="C390" s="198"/>
      <c r="D390" s="197" t="s">
        <v>146</v>
      </c>
      <c r="E390" s="278">
        <f>VLOOKUP($C388,'Mix de Usos'!$A$10:$L$21,4,0)</f>
        <v>0</v>
      </c>
      <c r="F390" s="195">
        <f>$E390*'Atrações - Compra de Tickets'!E240</f>
        <v>0</v>
      </c>
      <c r="G390" s="195">
        <f>$E390*'Atrações - Compra de Tickets'!F240</f>
        <v>0</v>
      </c>
      <c r="H390" s="195">
        <f>$E390*'Atrações - Compra de Tickets'!G240</f>
        <v>0</v>
      </c>
      <c r="I390" s="195">
        <f>$E390*'Atrações - Compra de Tickets'!H240</f>
        <v>0</v>
      </c>
      <c r="J390" s="195">
        <f>$E390*'Atrações - Compra de Tickets'!I240</f>
        <v>0</v>
      </c>
      <c r="K390" s="195">
        <f>$E390*'Atrações - Compra de Tickets'!J240</f>
        <v>0</v>
      </c>
      <c r="L390" s="195">
        <f>$E390*'Atrações - Compra de Tickets'!K240</f>
        <v>0</v>
      </c>
      <c r="M390" s="195">
        <f>$E390*'Atrações - Compra de Tickets'!L240</f>
        <v>0</v>
      </c>
      <c r="N390" s="195">
        <f>$E390*'Atrações - Compra de Tickets'!M240</f>
        <v>0</v>
      </c>
      <c r="O390" s="195">
        <f>$E390*'Atrações - Compra de Tickets'!N240</f>
        <v>0</v>
      </c>
      <c r="P390" s="195">
        <f>$E390*'Atrações - Compra de Tickets'!O240</f>
        <v>0</v>
      </c>
      <c r="Q390" s="195">
        <f>$E390*'Atrações - Compra de Tickets'!P240</f>
        <v>0</v>
      </c>
      <c r="R390" s="195">
        <f>$E390*'Atrações - Compra de Tickets'!Q240</f>
        <v>0</v>
      </c>
      <c r="S390" s="195">
        <f>$E390*'Atrações - Compra de Tickets'!R240</f>
        <v>0</v>
      </c>
      <c r="T390" s="195">
        <f>$E390*'Atrações - Compra de Tickets'!S240</f>
        <v>0</v>
      </c>
      <c r="U390" s="195">
        <f>$E390*'Atrações - Compra de Tickets'!T240</f>
        <v>0</v>
      </c>
      <c r="V390" s="195">
        <f>$E390*'Atrações - Compra de Tickets'!U240</f>
        <v>0</v>
      </c>
      <c r="W390" s="195">
        <f>$E390*'Atrações - Compra de Tickets'!V240</f>
        <v>0</v>
      </c>
      <c r="X390" s="195">
        <f>$E390*'Atrações - Compra de Tickets'!W240</f>
        <v>0</v>
      </c>
      <c r="Y390" s="195">
        <f>$E390*'Atrações - Compra de Tickets'!X240</f>
        <v>0</v>
      </c>
      <c r="Z390" s="195">
        <f>$E390*'Atrações - Compra de Tickets'!Y240</f>
        <v>0</v>
      </c>
      <c r="AA390" s="195">
        <f>$E390*'Atrações - Compra de Tickets'!Z240</f>
        <v>0</v>
      </c>
      <c r="AB390" s="195">
        <f>$E390*'Atrações - Compra de Tickets'!AA240</f>
        <v>0</v>
      </c>
      <c r="AC390" s="195">
        <f>$E390*'Atrações - Compra de Tickets'!AB240</f>
        <v>0</v>
      </c>
      <c r="AD390" s="195">
        <f>$E390*'Atrações - Compra de Tickets'!AC240</f>
        <v>0</v>
      </c>
      <c r="AE390" s="195">
        <f>$E390*'Atrações - Compra de Tickets'!AD240</f>
        <v>0</v>
      </c>
      <c r="AF390" s="195">
        <f>$E390*'Atrações - Compra de Tickets'!AE240</f>
        <v>0</v>
      </c>
      <c r="AG390" s="195">
        <f>$E390*'Atrações - Compra de Tickets'!AF240</f>
        <v>0</v>
      </c>
      <c r="AH390" s="195">
        <f>$E390*'Atrações - Compra de Tickets'!AG240</f>
        <v>0</v>
      </c>
      <c r="AI390" s="195">
        <f>$E390*'Atrações - Compra de Tickets'!AH240</f>
        <v>0</v>
      </c>
      <c r="AJ390" s="195">
        <f>$E390*'Atrações - Compra de Tickets'!AI240</f>
        <v>0</v>
      </c>
      <c r="AK390" s="195">
        <f>$E390*'Atrações - Compra de Tickets'!AJ240</f>
        <v>0</v>
      </c>
      <c r="AL390" s="195">
        <f>$E390*'Atrações - Compra de Tickets'!AK240</f>
        <v>0</v>
      </c>
      <c r="AM390" s="195">
        <f>$E390*'Atrações - Compra de Tickets'!AL240</f>
        <v>0</v>
      </c>
      <c r="AN390" s="195">
        <f>$E390*'Atrações - Compra de Tickets'!AM240</f>
        <v>0</v>
      </c>
      <c r="AO390" s="194"/>
    </row>
    <row r="391" spans="2:41" s="193" customFormat="1" ht="20.100000000000001" customHeight="1" x14ac:dyDescent="0.25">
      <c r="B391" s="199"/>
      <c r="C391" s="198"/>
      <c r="D391" s="197" t="s">
        <v>145</v>
      </c>
      <c r="E391" s="278">
        <f>VLOOKUP($C388,'Mix de Usos'!$A$10:$L$21,4,0)</f>
        <v>0</v>
      </c>
      <c r="F391" s="195">
        <f>$E391*'Atrações - Compra de Tickets'!E241</f>
        <v>0</v>
      </c>
      <c r="G391" s="195">
        <f>$E391*'Atrações - Compra de Tickets'!F241</f>
        <v>0</v>
      </c>
      <c r="H391" s="195">
        <f>$E391*'Atrações - Compra de Tickets'!G241</f>
        <v>0</v>
      </c>
      <c r="I391" s="195">
        <f>$E391*'Atrações - Compra de Tickets'!H241</f>
        <v>0</v>
      </c>
      <c r="J391" s="195">
        <f>$E391*'Atrações - Compra de Tickets'!I241</f>
        <v>0</v>
      </c>
      <c r="K391" s="195">
        <f>$E391*'Atrações - Compra de Tickets'!J241</f>
        <v>0</v>
      </c>
      <c r="L391" s="195">
        <f>$E391*'Atrações - Compra de Tickets'!K241</f>
        <v>0</v>
      </c>
      <c r="M391" s="195">
        <f>$E391*'Atrações - Compra de Tickets'!L241</f>
        <v>0</v>
      </c>
      <c r="N391" s="195">
        <f>$E391*'Atrações - Compra de Tickets'!M241</f>
        <v>0</v>
      </c>
      <c r="O391" s="195">
        <f>$E391*'Atrações - Compra de Tickets'!N241</f>
        <v>0</v>
      </c>
      <c r="P391" s="195">
        <f>$E391*'Atrações - Compra de Tickets'!O241</f>
        <v>0</v>
      </c>
      <c r="Q391" s="195">
        <f>$E391*'Atrações - Compra de Tickets'!P241</f>
        <v>0</v>
      </c>
      <c r="R391" s="195">
        <f>$E391*'Atrações - Compra de Tickets'!Q241</f>
        <v>0</v>
      </c>
      <c r="S391" s="195">
        <f>$E391*'Atrações - Compra de Tickets'!R241</f>
        <v>0</v>
      </c>
      <c r="T391" s="195">
        <f>$E391*'Atrações - Compra de Tickets'!S241</f>
        <v>0</v>
      </c>
      <c r="U391" s="195">
        <f>$E391*'Atrações - Compra de Tickets'!T241</f>
        <v>0</v>
      </c>
      <c r="V391" s="195">
        <f>$E391*'Atrações - Compra de Tickets'!U241</f>
        <v>0</v>
      </c>
      <c r="W391" s="195">
        <f>$E391*'Atrações - Compra de Tickets'!V241</f>
        <v>0</v>
      </c>
      <c r="X391" s="195">
        <f>$E391*'Atrações - Compra de Tickets'!W241</f>
        <v>0</v>
      </c>
      <c r="Y391" s="195">
        <f>$E391*'Atrações - Compra de Tickets'!X241</f>
        <v>0</v>
      </c>
      <c r="Z391" s="195">
        <f>$E391*'Atrações - Compra de Tickets'!Y241</f>
        <v>0</v>
      </c>
      <c r="AA391" s="195">
        <f>$E391*'Atrações - Compra de Tickets'!Z241</f>
        <v>0</v>
      </c>
      <c r="AB391" s="195">
        <f>$E391*'Atrações - Compra de Tickets'!AA241</f>
        <v>0</v>
      </c>
      <c r="AC391" s="195">
        <f>$E391*'Atrações - Compra de Tickets'!AB241</f>
        <v>0</v>
      </c>
      <c r="AD391" s="195">
        <f>$E391*'Atrações - Compra de Tickets'!AC241</f>
        <v>0</v>
      </c>
      <c r="AE391" s="195">
        <f>$E391*'Atrações - Compra de Tickets'!AD241</f>
        <v>0</v>
      </c>
      <c r="AF391" s="195">
        <f>$E391*'Atrações - Compra de Tickets'!AE241</f>
        <v>0</v>
      </c>
      <c r="AG391" s="195">
        <f>$E391*'Atrações - Compra de Tickets'!AF241</f>
        <v>0</v>
      </c>
      <c r="AH391" s="195">
        <f>$E391*'Atrações - Compra de Tickets'!AG241</f>
        <v>0</v>
      </c>
      <c r="AI391" s="195">
        <f>$E391*'Atrações - Compra de Tickets'!AH241</f>
        <v>0</v>
      </c>
      <c r="AJ391" s="195">
        <f>$E391*'Atrações - Compra de Tickets'!AI241</f>
        <v>0</v>
      </c>
      <c r="AK391" s="195">
        <f>$E391*'Atrações - Compra de Tickets'!AJ241</f>
        <v>0</v>
      </c>
      <c r="AL391" s="195">
        <f>$E391*'Atrações - Compra de Tickets'!AK241</f>
        <v>0</v>
      </c>
      <c r="AM391" s="195">
        <f>$E391*'Atrações - Compra de Tickets'!AL241</f>
        <v>0</v>
      </c>
      <c r="AN391" s="195">
        <f>$E391*'Atrações - Compra de Tickets'!AM241</f>
        <v>0</v>
      </c>
      <c r="AO391" s="194"/>
    </row>
    <row r="392" spans="2:41" s="193" customFormat="1" ht="20.100000000000001" customHeight="1" x14ac:dyDescent="0.25">
      <c r="B392" s="199"/>
      <c r="C392" s="198"/>
      <c r="D392" s="197" t="s">
        <v>144</v>
      </c>
      <c r="E392" s="278">
        <f>VLOOKUP($C388,'Mix de Usos'!$A$10:$L$21,4,0)</f>
        <v>0</v>
      </c>
      <c r="F392" s="195">
        <f>$E392*'Atrações - Compra de Tickets'!E242</f>
        <v>0</v>
      </c>
      <c r="G392" s="195">
        <f>$E392*'Atrações - Compra de Tickets'!F242</f>
        <v>0</v>
      </c>
      <c r="H392" s="195">
        <f>$E392*'Atrações - Compra de Tickets'!G242</f>
        <v>0</v>
      </c>
      <c r="I392" s="195">
        <f>$E392*'Atrações - Compra de Tickets'!H242</f>
        <v>0</v>
      </c>
      <c r="J392" s="195">
        <f>$E392*'Atrações - Compra de Tickets'!I242</f>
        <v>0</v>
      </c>
      <c r="K392" s="195">
        <f>$E392*'Atrações - Compra de Tickets'!J242</f>
        <v>0</v>
      </c>
      <c r="L392" s="195">
        <f>$E392*'Atrações - Compra de Tickets'!K242</f>
        <v>0</v>
      </c>
      <c r="M392" s="195">
        <f>$E392*'Atrações - Compra de Tickets'!L242</f>
        <v>0</v>
      </c>
      <c r="N392" s="195">
        <f>$E392*'Atrações - Compra de Tickets'!M242</f>
        <v>0</v>
      </c>
      <c r="O392" s="195">
        <f>$E392*'Atrações - Compra de Tickets'!N242</f>
        <v>0</v>
      </c>
      <c r="P392" s="195">
        <f>$E392*'Atrações - Compra de Tickets'!O242</f>
        <v>0</v>
      </c>
      <c r="Q392" s="195">
        <f>$E392*'Atrações - Compra de Tickets'!P242</f>
        <v>0</v>
      </c>
      <c r="R392" s="195">
        <f>$E392*'Atrações - Compra de Tickets'!Q242</f>
        <v>0</v>
      </c>
      <c r="S392" s="195">
        <f>$E392*'Atrações - Compra de Tickets'!R242</f>
        <v>0</v>
      </c>
      <c r="T392" s="195">
        <f>$E392*'Atrações - Compra de Tickets'!S242</f>
        <v>0</v>
      </c>
      <c r="U392" s="195">
        <f>$E392*'Atrações - Compra de Tickets'!T242</f>
        <v>0</v>
      </c>
      <c r="V392" s="195">
        <f>$E392*'Atrações - Compra de Tickets'!U242</f>
        <v>0</v>
      </c>
      <c r="W392" s="195">
        <f>$E392*'Atrações - Compra de Tickets'!V242</f>
        <v>0</v>
      </c>
      <c r="X392" s="195">
        <f>$E392*'Atrações - Compra de Tickets'!W242</f>
        <v>0</v>
      </c>
      <c r="Y392" s="195">
        <f>$E392*'Atrações - Compra de Tickets'!X242</f>
        <v>0</v>
      </c>
      <c r="Z392" s="195">
        <f>$E392*'Atrações - Compra de Tickets'!Y242</f>
        <v>0</v>
      </c>
      <c r="AA392" s="195">
        <f>$E392*'Atrações - Compra de Tickets'!Z242</f>
        <v>0</v>
      </c>
      <c r="AB392" s="195">
        <f>$E392*'Atrações - Compra de Tickets'!AA242</f>
        <v>0</v>
      </c>
      <c r="AC392" s="195">
        <f>$E392*'Atrações - Compra de Tickets'!AB242</f>
        <v>0</v>
      </c>
      <c r="AD392" s="195">
        <f>$E392*'Atrações - Compra de Tickets'!AC242</f>
        <v>0</v>
      </c>
      <c r="AE392" s="195">
        <f>$E392*'Atrações - Compra de Tickets'!AD242</f>
        <v>0</v>
      </c>
      <c r="AF392" s="195">
        <f>$E392*'Atrações - Compra de Tickets'!AE242</f>
        <v>0</v>
      </c>
      <c r="AG392" s="195">
        <f>$E392*'Atrações - Compra de Tickets'!AF242</f>
        <v>0</v>
      </c>
      <c r="AH392" s="195">
        <f>$E392*'Atrações - Compra de Tickets'!AG242</f>
        <v>0</v>
      </c>
      <c r="AI392" s="195">
        <f>$E392*'Atrações - Compra de Tickets'!AH242</f>
        <v>0</v>
      </c>
      <c r="AJ392" s="195">
        <f>$E392*'Atrações - Compra de Tickets'!AI242</f>
        <v>0</v>
      </c>
      <c r="AK392" s="195">
        <f>$E392*'Atrações - Compra de Tickets'!AJ242</f>
        <v>0</v>
      </c>
      <c r="AL392" s="195">
        <f>$E392*'Atrações - Compra de Tickets'!AK242</f>
        <v>0</v>
      </c>
      <c r="AM392" s="195">
        <f>$E392*'Atrações - Compra de Tickets'!AL242</f>
        <v>0</v>
      </c>
      <c r="AN392" s="195">
        <f>$E392*'Atrações - Compra de Tickets'!AM242</f>
        <v>0</v>
      </c>
      <c r="AO392" s="194"/>
    </row>
    <row r="393" spans="2:41" s="193" customFormat="1" ht="20.100000000000001" customHeight="1" x14ac:dyDescent="0.25">
      <c r="B393" s="199"/>
      <c r="C393" s="198"/>
      <c r="D393" s="197" t="s">
        <v>143</v>
      </c>
      <c r="E393" s="278">
        <f>VLOOKUP($C388,'Mix de Usos'!$A$10:$L$21,4,0)</f>
        <v>0</v>
      </c>
      <c r="F393" s="195">
        <f>$E393*'Atrações - Compra de Tickets'!E243</f>
        <v>0</v>
      </c>
      <c r="G393" s="195">
        <f>$E393*'Atrações - Compra de Tickets'!F243</f>
        <v>0</v>
      </c>
      <c r="H393" s="195">
        <f>$E393*'Atrações - Compra de Tickets'!G243</f>
        <v>0</v>
      </c>
      <c r="I393" s="195">
        <f>$E393*'Atrações - Compra de Tickets'!H243</f>
        <v>0</v>
      </c>
      <c r="J393" s="195">
        <f>$E393*'Atrações - Compra de Tickets'!I243</f>
        <v>0</v>
      </c>
      <c r="K393" s="195">
        <f>$E393*'Atrações - Compra de Tickets'!J243</f>
        <v>0</v>
      </c>
      <c r="L393" s="195">
        <f>$E393*'Atrações - Compra de Tickets'!K243</f>
        <v>0</v>
      </c>
      <c r="M393" s="195">
        <f>$E393*'Atrações - Compra de Tickets'!L243</f>
        <v>0</v>
      </c>
      <c r="N393" s="195">
        <f>$E393*'Atrações - Compra de Tickets'!M243</f>
        <v>0</v>
      </c>
      <c r="O393" s="195">
        <f>$E393*'Atrações - Compra de Tickets'!N243</f>
        <v>0</v>
      </c>
      <c r="P393" s="195">
        <f>$E393*'Atrações - Compra de Tickets'!O243</f>
        <v>0</v>
      </c>
      <c r="Q393" s="195">
        <f>$E393*'Atrações - Compra de Tickets'!P243</f>
        <v>0</v>
      </c>
      <c r="R393" s="195">
        <f>$E393*'Atrações - Compra de Tickets'!Q243</f>
        <v>0</v>
      </c>
      <c r="S393" s="195">
        <f>$E393*'Atrações - Compra de Tickets'!R243</f>
        <v>0</v>
      </c>
      <c r="T393" s="195">
        <f>$E393*'Atrações - Compra de Tickets'!S243</f>
        <v>0</v>
      </c>
      <c r="U393" s="195">
        <f>$E393*'Atrações - Compra de Tickets'!T243</f>
        <v>0</v>
      </c>
      <c r="V393" s="195">
        <f>$E393*'Atrações - Compra de Tickets'!U243</f>
        <v>0</v>
      </c>
      <c r="W393" s="195">
        <f>$E393*'Atrações - Compra de Tickets'!V243</f>
        <v>0</v>
      </c>
      <c r="X393" s="195">
        <f>$E393*'Atrações - Compra de Tickets'!W243</f>
        <v>0</v>
      </c>
      <c r="Y393" s="195">
        <f>$E393*'Atrações - Compra de Tickets'!X243</f>
        <v>0</v>
      </c>
      <c r="Z393" s="195">
        <f>$E393*'Atrações - Compra de Tickets'!Y243</f>
        <v>0</v>
      </c>
      <c r="AA393" s="195">
        <f>$E393*'Atrações - Compra de Tickets'!Z243</f>
        <v>0</v>
      </c>
      <c r="AB393" s="195">
        <f>$E393*'Atrações - Compra de Tickets'!AA243</f>
        <v>0</v>
      </c>
      <c r="AC393" s="195">
        <f>$E393*'Atrações - Compra de Tickets'!AB243</f>
        <v>0</v>
      </c>
      <c r="AD393" s="195">
        <f>$E393*'Atrações - Compra de Tickets'!AC243</f>
        <v>0</v>
      </c>
      <c r="AE393" s="195">
        <f>$E393*'Atrações - Compra de Tickets'!AD243</f>
        <v>0</v>
      </c>
      <c r="AF393" s="195">
        <f>$E393*'Atrações - Compra de Tickets'!AE243</f>
        <v>0</v>
      </c>
      <c r="AG393" s="195">
        <f>$E393*'Atrações - Compra de Tickets'!AF243</f>
        <v>0</v>
      </c>
      <c r="AH393" s="195">
        <f>$E393*'Atrações - Compra de Tickets'!AG243</f>
        <v>0</v>
      </c>
      <c r="AI393" s="195">
        <f>$E393*'Atrações - Compra de Tickets'!AH243</f>
        <v>0</v>
      </c>
      <c r="AJ393" s="195">
        <f>$E393*'Atrações - Compra de Tickets'!AI243</f>
        <v>0</v>
      </c>
      <c r="AK393" s="195">
        <f>$E393*'Atrações - Compra de Tickets'!AJ243</f>
        <v>0</v>
      </c>
      <c r="AL393" s="195">
        <f>$E393*'Atrações - Compra de Tickets'!AK243</f>
        <v>0</v>
      </c>
      <c r="AM393" s="195">
        <f>$E393*'Atrações - Compra de Tickets'!AL243</f>
        <v>0</v>
      </c>
      <c r="AN393" s="195">
        <f>$E393*'Atrações - Compra de Tickets'!AM243</f>
        <v>0</v>
      </c>
      <c r="AO393" s="194"/>
    </row>
    <row r="394" spans="2:41" s="193" customFormat="1" ht="20.100000000000001" customHeight="1" x14ac:dyDescent="0.25">
      <c r="B394" s="199"/>
      <c r="C394" s="199" t="str">
        <f>C388</f>
        <v>A4</v>
      </c>
      <c r="D394" s="201" t="s">
        <v>142</v>
      </c>
      <c r="E394" s="200">
        <f>SUM(F394:AN394)</f>
        <v>0</v>
      </c>
      <c r="F394" s="195">
        <f t="shared" ref="F394:AN394" si="67">SUM(F395:F399)</f>
        <v>0</v>
      </c>
      <c r="G394" s="195">
        <f t="shared" si="67"/>
        <v>0</v>
      </c>
      <c r="H394" s="195">
        <f t="shared" si="67"/>
        <v>0</v>
      </c>
      <c r="I394" s="195">
        <f t="shared" si="67"/>
        <v>0</v>
      </c>
      <c r="J394" s="195">
        <f t="shared" si="67"/>
        <v>0</v>
      </c>
      <c r="K394" s="195">
        <f t="shared" si="67"/>
        <v>0</v>
      </c>
      <c r="L394" s="195">
        <f t="shared" si="67"/>
        <v>0</v>
      </c>
      <c r="M394" s="195">
        <f t="shared" si="67"/>
        <v>0</v>
      </c>
      <c r="N394" s="195">
        <f t="shared" si="67"/>
        <v>0</v>
      </c>
      <c r="O394" s="195">
        <f t="shared" si="67"/>
        <v>0</v>
      </c>
      <c r="P394" s="195">
        <f t="shared" si="67"/>
        <v>0</v>
      </c>
      <c r="Q394" s="195">
        <f t="shared" si="67"/>
        <v>0</v>
      </c>
      <c r="R394" s="195">
        <f t="shared" si="67"/>
        <v>0</v>
      </c>
      <c r="S394" s="195">
        <f t="shared" si="67"/>
        <v>0</v>
      </c>
      <c r="T394" s="195">
        <f t="shared" si="67"/>
        <v>0</v>
      </c>
      <c r="U394" s="195">
        <f t="shared" si="67"/>
        <v>0</v>
      </c>
      <c r="V394" s="195">
        <f t="shared" si="67"/>
        <v>0</v>
      </c>
      <c r="W394" s="195">
        <f t="shared" si="67"/>
        <v>0</v>
      </c>
      <c r="X394" s="195">
        <f t="shared" si="67"/>
        <v>0</v>
      </c>
      <c r="Y394" s="195">
        <f t="shared" si="67"/>
        <v>0</v>
      </c>
      <c r="Z394" s="195">
        <f t="shared" si="67"/>
        <v>0</v>
      </c>
      <c r="AA394" s="195">
        <f t="shared" si="67"/>
        <v>0</v>
      </c>
      <c r="AB394" s="195">
        <f t="shared" si="67"/>
        <v>0</v>
      </c>
      <c r="AC394" s="195">
        <f t="shared" si="67"/>
        <v>0</v>
      </c>
      <c r="AD394" s="195">
        <f t="shared" si="67"/>
        <v>0</v>
      </c>
      <c r="AE394" s="195">
        <f t="shared" si="67"/>
        <v>0</v>
      </c>
      <c r="AF394" s="195">
        <f t="shared" si="67"/>
        <v>0</v>
      </c>
      <c r="AG394" s="195">
        <f t="shared" si="67"/>
        <v>0</v>
      </c>
      <c r="AH394" s="195">
        <f t="shared" si="67"/>
        <v>0</v>
      </c>
      <c r="AI394" s="195">
        <f t="shared" si="67"/>
        <v>0</v>
      </c>
      <c r="AJ394" s="195">
        <f t="shared" si="67"/>
        <v>0</v>
      </c>
      <c r="AK394" s="195">
        <f t="shared" si="67"/>
        <v>0</v>
      </c>
      <c r="AL394" s="195">
        <f t="shared" si="67"/>
        <v>0</v>
      </c>
      <c r="AM394" s="195">
        <f t="shared" si="67"/>
        <v>0</v>
      </c>
      <c r="AN394" s="195">
        <f t="shared" si="67"/>
        <v>0</v>
      </c>
      <c r="AO394" s="194"/>
    </row>
    <row r="395" spans="2:41" s="193" customFormat="1" ht="20.100000000000001" customHeight="1" x14ac:dyDescent="0.25">
      <c r="B395" s="199"/>
      <c r="C395" s="198"/>
      <c r="D395" s="197" t="s">
        <v>141</v>
      </c>
      <c r="E395" s="278">
        <f>VLOOKUP($C394,'Mix de Usos'!$A$10:$L$21,7,0)</f>
        <v>0</v>
      </c>
      <c r="F395" s="195">
        <f>$E395*'Atrações - Compra de Tickets'!E245</f>
        <v>0</v>
      </c>
      <c r="G395" s="195">
        <f>$E395*'Atrações - Compra de Tickets'!F245</f>
        <v>0</v>
      </c>
      <c r="H395" s="195">
        <f>$E395*'Atrações - Compra de Tickets'!G245</f>
        <v>0</v>
      </c>
      <c r="I395" s="195">
        <f>$E395*'Atrações - Compra de Tickets'!H245</f>
        <v>0</v>
      </c>
      <c r="J395" s="195">
        <f>$E395*'Atrações - Compra de Tickets'!I245</f>
        <v>0</v>
      </c>
      <c r="K395" s="195">
        <f>$E395*'Atrações - Compra de Tickets'!J245</f>
        <v>0</v>
      </c>
      <c r="L395" s="195">
        <f>$E395*'Atrações - Compra de Tickets'!K245</f>
        <v>0</v>
      </c>
      <c r="M395" s="195">
        <f>$E395*'Atrações - Compra de Tickets'!L245</f>
        <v>0</v>
      </c>
      <c r="N395" s="195">
        <f>$E395*'Atrações - Compra de Tickets'!M245</f>
        <v>0</v>
      </c>
      <c r="O395" s="195">
        <f>$E395*'Atrações - Compra de Tickets'!N245</f>
        <v>0</v>
      </c>
      <c r="P395" s="195">
        <f>$E395*'Atrações - Compra de Tickets'!O245</f>
        <v>0</v>
      </c>
      <c r="Q395" s="195">
        <f>$E395*'Atrações - Compra de Tickets'!P245</f>
        <v>0</v>
      </c>
      <c r="R395" s="195">
        <f>$E395*'Atrações - Compra de Tickets'!Q245</f>
        <v>0</v>
      </c>
      <c r="S395" s="195">
        <f>$E395*'Atrações - Compra de Tickets'!R245</f>
        <v>0</v>
      </c>
      <c r="T395" s="195">
        <f>$E395*'Atrações - Compra de Tickets'!S245</f>
        <v>0</v>
      </c>
      <c r="U395" s="195">
        <f>$E395*'Atrações - Compra de Tickets'!T245</f>
        <v>0</v>
      </c>
      <c r="V395" s="195">
        <f>$E395*'Atrações - Compra de Tickets'!U245</f>
        <v>0</v>
      </c>
      <c r="W395" s="195">
        <f>$E395*'Atrações - Compra de Tickets'!V245</f>
        <v>0</v>
      </c>
      <c r="X395" s="195">
        <f>$E395*'Atrações - Compra de Tickets'!W245</f>
        <v>0</v>
      </c>
      <c r="Y395" s="195">
        <f>$E395*'Atrações - Compra de Tickets'!X245</f>
        <v>0</v>
      </c>
      <c r="Z395" s="195">
        <f>$E395*'Atrações - Compra de Tickets'!Y245</f>
        <v>0</v>
      </c>
      <c r="AA395" s="195">
        <f>$E395*'Atrações - Compra de Tickets'!Z245</f>
        <v>0</v>
      </c>
      <c r="AB395" s="195">
        <f>$E395*'Atrações - Compra de Tickets'!AA245</f>
        <v>0</v>
      </c>
      <c r="AC395" s="195">
        <f>$E395*'Atrações - Compra de Tickets'!AB245</f>
        <v>0</v>
      </c>
      <c r="AD395" s="195">
        <f>$E395*'Atrações - Compra de Tickets'!AC245</f>
        <v>0</v>
      </c>
      <c r="AE395" s="195">
        <f>$E395*'Atrações - Compra de Tickets'!AD245</f>
        <v>0</v>
      </c>
      <c r="AF395" s="195">
        <f>$E395*'Atrações - Compra de Tickets'!AE245</f>
        <v>0</v>
      </c>
      <c r="AG395" s="195">
        <f>$E395*'Atrações - Compra de Tickets'!AF245</f>
        <v>0</v>
      </c>
      <c r="AH395" s="195">
        <f>$E395*'Atrações - Compra de Tickets'!AG245</f>
        <v>0</v>
      </c>
      <c r="AI395" s="195">
        <f>$E395*'Atrações - Compra de Tickets'!AH245</f>
        <v>0</v>
      </c>
      <c r="AJ395" s="195">
        <f>$E395*'Atrações - Compra de Tickets'!AI245</f>
        <v>0</v>
      </c>
      <c r="AK395" s="195">
        <f>$E395*'Atrações - Compra de Tickets'!AJ245</f>
        <v>0</v>
      </c>
      <c r="AL395" s="195">
        <f>$E395*'Atrações - Compra de Tickets'!AK245</f>
        <v>0</v>
      </c>
      <c r="AM395" s="195">
        <f>$E395*'Atrações - Compra de Tickets'!AL245</f>
        <v>0</v>
      </c>
      <c r="AN395" s="195">
        <f>$E395*'Atrações - Compra de Tickets'!AM245</f>
        <v>0</v>
      </c>
      <c r="AO395" s="194"/>
    </row>
    <row r="396" spans="2:41" s="193" customFormat="1" ht="20.100000000000001" customHeight="1" x14ac:dyDescent="0.25">
      <c r="B396" s="199"/>
      <c r="C396" s="198"/>
      <c r="D396" s="197" t="s">
        <v>140</v>
      </c>
      <c r="E396" s="278">
        <f>VLOOKUP($C394,'Mix de Usos'!$A$10:$L$21,7,0)</f>
        <v>0</v>
      </c>
      <c r="F396" s="195">
        <f>$E396*'Atrações - Compra de Tickets'!E246</f>
        <v>0</v>
      </c>
      <c r="G396" s="195">
        <f>$E396*'Atrações - Compra de Tickets'!F246</f>
        <v>0</v>
      </c>
      <c r="H396" s="195">
        <f>$E396*'Atrações - Compra de Tickets'!G246</f>
        <v>0</v>
      </c>
      <c r="I396" s="195">
        <f>$E396*'Atrações - Compra de Tickets'!H246</f>
        <v>0</v>
      </c>
      <c r="J396" s="195">
        <f>$E396*'Atrações - Compra de Tickets'!I246</f>
        <v>0</v>
      </c>
      <c r="K396" s="195">
        <f>$E396*'Atrações - Compra de Tickets'!J246</f>
        <v>0</v>
      </c>
      <c r="L396" s="195">
        <f>$E396*'Atrações - Compra de Tickets'!K246</f>
        <v>0</v>
      </c>
      <c r="M396" s="195">
        <f>$E396*'Atrações - Compra de Tickets'!L246</f>
        <v>0</v>
      </c>
      <c r="N396" s="195">
        <f>$E396*'Atrações - Compra de Tickets'!M246</f>
        <v>0</v>
      </c>
      <c r="O396" s="195">
        <f>$E396*'Atrações - Compra de Tickets'!N246</f>
        <v>0</v>
      </c>
      <c r="P396" s="195">
        <f>$E396*'Atrações - Compra de Tickets'!O246</f>
        <v>0</v>
      </c>
      <c r="Q396" s="195">
        <f>$E396*'Atrações - Compra de Tickets'!P246</f>
        <v>0</v>
      </c>
      <c r="R396" s="195">
        <f>$E396*'Atrações - Compra de Tickets'!Q246</f>
        <v>0</v>
      </c>
      <c r="S396" s="195">
        <f>$E396*'Atrações - Compra de Tickets'!R246</f>
        <v>0</v>
      </c>
      <c r="T396" s="195">
        <f>$E396*'Atrações - Compra de Tickets'!S246</f>
        <v>0</v>
      </c>
      <c r="U396" s="195">
        <f>$E396*'Atrações - Compra de Tickets'!T246</f>
        <v>0</v>
      </c>
      <c r="V396" s="195">
        <f>$E396*'Atrações - Compra de Tickets'!U246</f>
        <v>0</v>
      </c>
      <c r="W396" s="195">
        <f>$E396*'Atrações - Compra de Tickets'!V246</f>
        <v>0</v>
      </c>
      <c r="X396" s="195">
        <f>$E396*'Atrações - Compra de Tickets'!W246</f>
        <v>0</v>
      </c>
      <c r="Y396" s="195">
        <f>$E396*'Atrações - Compra de Tickets'!X246</f>
        <v>0</v>
      </c>
      <c r="Z396" s="195">
        <f>$E396*'Atrações - Compra de Tickets'!Y246</f>
        <v>0</v>
      </c>
      <c r="AA396" s="195">
        <f>$E396*'Atrações - Compra de Tickets'!Z246</f>
        <v>0</v>
      </c>
      <c r="AB396" s="195">
        <f>$E396*'Atrações - Compra de Tickets'!AA246</f>
        <v>0</v>
      </c>
      <c r="AC396" s="195">
        <f>$E396*'Atrações - Compra de Tickets'!AB246</f>
        <v>0</v>
      </c>
      <c r="AD396" s="195">
        <f>$E396*'Atrações - Compra de Tickets'!AC246</f>
        <v>0</v>
      </c>
      <c r="AE396" s="195">
        <f>$E396*'Atrações - Compra de Tickets'!AD246</f>
        <v>0</v>
      </c>
      <c r="AF396" s="195">
        <f>$E396*'Atrações - Compra de Tickets'!AE246</f>
        <v>0</v>
      </c>
      <c r="AG396" s="195">
        <f>$E396*'Atrações - Compra de Tickets'!AF246</f>
        <v>0</v>
      </c>
      <c r="AH396" s="195">
        <f>$E396*'Atrações - Compra de Tickets'!AG246</f>
        <v>0</v>
      </c>
      <c r="AI396" s="195">
        <f>$E396*'Atrações - Compra de Tickets'!AH246</f>
        <v>0</v>
      </c>
      <c r="AJ396" s="195">
        <f>$E396*'Atrações - Compra de Tickets'!AI246</f>
        <v>0</v>
      </c>
      <c r="AK396" s="195">
        <f>$E396*'Atrações - Compra de Tickets'!AJ246</f>
        <v>0</v>
      </c>
      <c r="AL396" s="195">
        <f>$E396*'Atrações - Compra de Tickets'!AK246</f>
        <v>0</v>
      </c>
      <c r="AM396" s="195">
        <f>$E396*'Atrações - Compra de Tickets'!AL246</f>
        <v>0</v>
      </c>
      <c r="AN396" s="195">
        <f>$E396*'Atrações - Compra de Tickets'!AM246</f>
        <v>0</v>
      </c>
      <c r="AO396" s="194"/>
    </row>
    <row r="397" spans="2:41" s="193" customFormat="1" ht="20.100000000000001" customHeight="1" x14ac:dyDescent="0.25">
      <c r="B397" s="199"/>
      <c r="C397" s="198"/>
      <c r="D397" s="197" t="s">
        <v>139</v>
      </c>
      <c r="E397" s="278">
        <f>VLOOKUP($C394,'Mix de Usos'!$A$10:$L$21,7,0)</f>
        <v>0</v>
      </c>
      <c r="F397" s="195">
        <f>$E397*'Atrações - Compra de Tickets'!E247</f>
        <v>0</v>
      </c>
      <c r="G397" s="195">
        <f>$E397*'Atrações - Compra de Tickets'!F247</f>
        <v>0</v>
      </c>
      <c r="H397" s="195">
        <f>$E397*'Atrações - Compra de Tickets'!G247</f>
        <v>0</v>
      </c>
      <c r="I397" s="195">
        <f>$E397*'Atrações - Compra de Tickets'!H247</f>
        <v>0</v>
      </c>
      <c r="J397" s="195">
        <f>$E397*'Atrações - Compra de Tickets'!I247</f>
        <v>0</v>
      </c>
      <c r="K397" s="195">
        <f>$E397*'Atrações - Compra de Tickets'!J247</f>
        <v>0</v>
      </c>
      <c r="L397" s="195">
        <f>$E397*'Atrações - Compra de Tickets'!K247</f>
        <v>0</v>
      </c>
      <c r="M397" s="195">
        <f>$E397*'Atrações - Compra de Tickets'!L247</f>
        <v>0</v>
      </c>
      <c r="N397" s="195">
        <f>$E397*'Atrações - Compra de Tickets'!M247</f>
        <v>0</v>
      </c>
      <c r="O397" s="195">
        <f>$E397*'Atrações - Compra de Tickets'!N247</f>
        <v>0</v>
      </c>
      <c r="P397" s="195">
        <f>$E397*'Atrações - Compra de Tickets'!O247</f>
        <v>0</v>
      </c>
      <c r="Q397" s="195">
        <f>$E397*'Atrações - Compra de Tickets'!P247</f>
        <v>0</v>
      </c>
      <c r="R397" s="195">
        <f>$E397*'Atrações - Compra de Tickets'!Q247</f>
        <v>0</v>
      </c>
      <c r="S397" s="195">
        <f>$E397*'Atrações - Compra de Tickets'!R247</f>
        <v>0</v>
      </c>
      <c r="T397" s="195">
        <f>$E397*'Atrações - Compra de Tickets'!S247</f>
        <v>0</v>
      </c>
      <c r="U397" s="195">
        <f>$E397*'Atrações - Compra de Tickets'!T247</f>
        <v>0</v>
      </c>
      <c r="V397" s="195">
        <f>$E397*'Atrações - Compra de Tickets'!U247</f>
        <v>0</v>
      </c>
      <c r="W397" s="195">
        <f>$E397*'Atrações - Compra de Tickets'!V247</f>
        <v>0</v>
      </c>
      <c r="X397" s="195">
        <f>$E397*'Atrações - Compra de Tickets'!W247</f>
        <v>0</v>
      </c>
      <c r="Y397" s="195">
        <f>$E397*'Atrações - Compra de Tickets'!X247</f>
        <v>0</v>
      </c>
      <c r="Z397" s="195">
        <f>$E397*'Atrações - Compra de Tickets'!Y247</f>
        <v>0</v>
      </c>
      <c r="AA397" s="195">
        <f>$E397*'Atrações - Compra de Tickets'!Z247</f>
        <v>0</v>
      </c>
      <c r="AB397" s="195">
        <f>$E397*'Atrações - Compra de Tickets'!AA247</f>
        <v>0</v>
      </c>
      <c r="AC397" s="195">
        <f>$E397*'Atrações - Compra de Tickets'!AB247</f>
        <v>0</v>
      </c>
      <c r="AD397" s="195">
        <f>$E397*'Atrações - Compra de Tickets'!AC247</f>
        <v>0</v>
      </c>
      <c r="AE397" s="195">
        <f>$E397*'Atrações - Compra de Tickets'!AD247</f>
        <v>0</v>
      </c>
      <c r="AF397" s="195">
        <f>$E397*'Atrações - Compra de Tickets'!AE247</f>
        <v>0</v>
      </c>
      <c r="AG397" s="195">
        <f>$E397*'Atrações - Compra de Tickets'!AF247</f>
        <v>0</v>
      </c>
      <c r="AH397" s="195">
        <f>$E397*'Atrações - Compra de Tickets'!AG247</f>
        <v>0</v>
      </c>
      <c r="AI397" s="195">
        <f>$E397*'Atrações - Compra de Tickets'!AH247</f>
        <v>0</v>
      </c>
      <c r="AJ397" s="195">
        <f>$E397*'Atrações - Compra de Tickets'!AI247</f>
        <v>0</v>
      </c>
      <c r="AK397" s="195">
        <f>$E397*'Atrações - Compra de Tickets'!AJ247</f>
        <v>0</v>
      </c>
      <c r="AL397" s="195">
        <f>$E397*'Atrações - Compra de Tickets'!AK247</f>
        <v>0</v>
      </c>
      <c r="AM397" s="195">
        <f>$E397*'Atrações - Compra de Tickets'!AL247</f>
        <v>0</v>
      </c>
      <c r="AN397" s="195">
        <f>$E397*'Atrações - Compra de Tickets'!AM247</f>
        <v>0</v>
      </c>
      <c r="AO397" s="194"/>
    </row>
    <row r="398" spans="2:41" s="193" customFormat="1" ht="20.100000000000001" customHeight="1" x14ac:dyDescent="0.25">
      <c r="B398" s="199"/>
      <c r="C398" s="198"/>
      <c r="D398" s="197" t="s">
        <v>138</v>
      </c>
      <c r="E398" s="278">
        <f>VLOOKUP($C394,'Mix de Usos'!$A$10:$L$21,7,0)</f>
        <v>0</v>
      </c>
      <c r="F398" s="195">
        <f>$E398*'Atrações - Compra de Tickets'!E248</f>
        <v>0</v>
      </c>
      <c r="G398" s="195">
        <f>$E398*'Atrações - Compra de Tickets'!F248</f>
        <v>0</v>
      </c>
      <c r="H398" s="195">
        <f>$E398*'Atrações - Compra de Tickets'!G248</f>
        <v>0</v>
      </c>
      <c r="I398" s="195">
        <f>$E398*'Atrações - Compra de Tickets'!H248</f>
        <v>0</v>
      </c>
      <c r="J398" s="195">
        <f>$E398*'Atrações - Compra de Tickets'!I248</f>
        <v>0</v>
      </c>
      <c r="K398" s="195">
        <f>$E398*'Atrações - Compra de Tickets'!J248</f>
        <v>0</v>
      </c>
      <c r="L398" s="195">
        <f>$E398*'Atrações - Compra de Tickets'!K248</f>
        <v>0</v>
      </c>
      <c r="M398" s="195">
        <f>$E398*'Atrações - Compra de Tickets'!L248</f>
        <v>0</v>
      </c>
      <c r="N398" s="195">
        <f>$E398*'Atrações - Compra de Tickets'!M248</f>
        <v>0</v>
      </c>
      <c r="O398" s="195">
        <f>$E398*'Atrações - Compra de Tickets'!N248</f>
        <v>0</v>
      </c>
      <c r="P398" s="195">
        <f>$E398*'Atrações - Compra de Tickets'!O248</f>
        <v>0</v>
      </c>
      <c r="Q398" s="195">
        <f>$E398*'Atrações - Compra de Tickets'!P248</f>
        <v>0</v>
      </c>
      <c r="R398" s="195">
        <f>$E398*'Atrações - Compra de Tickets'!Q248</f>
        <v>0</v>
      </c>
      <c r="S398" s="195">
        <f>$E398*'Atrações - Compra de Tickets'!R248</f>
        <v>0</v>
      </c>
      <c r="T398" s="195">
        <f>$E398*'Atrações - Compra de Tickets'!S248</f>
        <v>0</v>
      </c>
      <c r="U398" s="195">
        <f>$E398*'Atrações - Compra de Tickets'!T248</f>
        <v>0</v>
      </c>
      <c r="V398" s="195">
        <f>$E398*'Atrações - Compra de Tickets'!U248</f>
        <v>0</v>
      </c>
      <c r="W398" s="195">
        <f>$E398*'Atrações - Compra de Tickets'!V248</f>
        <v>0</v>
      </c>
      <c r="X398" s="195">
        <f>$E398*'Atrações - Compra de Tickets'!W248</f>
        <v>0</v>
      </c>
      <c r="Y398" s="195">
        <f>$E398*'Atrações - Compra de Tickets'!X248</f>
        <v>0</v>
      </c>
      <c r="Z398" s="195">
        <f>$E398*'Atrações - Compra de Tickets'!Y248</f>
        <v>0</v>
      </c>
      <c r="AA398" s="195">
        <f>$E398*'Atrações - Compra de Tickets'!Z248</f>
        <v>0</v>
      </c>
      <c r="AB398" s="195">
        <f>$E398*'Atrações - Compra de Tickets'!AA248</f>
        <v>0</v>
      </c>
      <c r="AC398" s="195">
        <f>$E398*'Atrações - Compra de Tickets'!AB248</f>
        <v>0</v>
      </c>
      <c r="AD398" s="195">
        <f>$E398*'Atrações - Compra de Tickets'!AC248</f>
        <v>0</v>
      </c>
      <c r="AE398" s="195">
        <f>$E398*'Atrações - Compra de Tickets'!AD248</f>
        <v>0</v>
      </c>
      <c r="AF398" s="195">
        <f>$E398*'Atrações - Compra de Tickets'!AE248</f>
        <v>0</v>
      </c>
      <c r="AG398" s="195">
        <f>$E398*'Atrações - Compra de Tickets'!AF248</f>
        <v>0</v>
      </c>
      <c r="AH398" s="195">
        <f>$E398*'Atrações - Compra de Tickets'!AG248</f>
        <v>0</v>
      </c>
      <c r="AI398" s="195">
        <f>$E398*'Atrações - Compra de Tickets'!AH248</f>
        <v>0</v>
      </c>
      <c r="AJ398" s="195">
        <f>$E398*'Atrações - Compra de Tickets'!AI248</f>
        <v>0</v>
      </c>
      <c r="AK398" s="195">
        <f>$E398*'Atrações - Compra de Tickets'!AJ248</f>
        <v>0</v>
      </c>
      <c r="AL398" s="195">
        <f>$E398*'Atrações - Compra de Tickets'!AK248</f>
        <v>0</v>
      </c>
      <c r="AM398" s="195">
        <f>$E398*'Atrações - Compra de Tickets'!AL248</f>
        <v>0</v>
      </c>
      <c r="AN398" s="195">
        <f>$E398*'Atrações - Compra de Tickets'!AM248</f>
        <v>0</v>
      </c>
      <c r="AO398" s="194"/>
    </row>
    <row r="399" spans="2:41" s="193" customFormat="1" ht="20.100000000000001" customHeight="1" x14ac:dyDescent="0.25">
      <c r="B399" s="199"/>
      <c r="C399" s="198"/>
      <c r="D399" s="197" t="s">
        <v>137</v>
      </c>
      <c r="E399" s="278">
        <f>VLOOKUP($C394,'Mix de Usos'!$A$10:$L$21,7,0)</f>
        <v>0</v>
      </c>
      <c r="F399" s="195">
        <f>$E399*'Atrações - Compra de Tickets'!E249</f>
        <v>0</v>
      </c>
      <c r="G399" s="195">
        <f>$E399*'Atrações - Compra de Tickets'!F249</f>
        <v>0</v>
      </c>
      <c r="H399" s="195">
        <f>$E399*'Atrações - Compra de Tickets'!G249</f>
        <v>0</v>
      </c>
      <c r="I399" s="195">
        <f>$E399*'Atrações - Compra de Tickets'!H249</f>
        <v>0</v>
      </c>
      <c r="J399" s="195">
        <f>$E399*'Atrações - Compra de Tickets'!I249</f>
        <v>0</v>
      </c>
      <c r="K399" s="195">
        <f>$E399*'Atrações - Compra de Tickets'!J249</f>
        <v>0</v>
      </c>
      <c r="L399" s="195">
        <f>$E399*'Atrações - Compra de Tickets'!K249</f>
        <v>0</v>
      </c>
      <c r="M399" s="195">
        <f>$E399*'Atrações - Compra de Tickets'!L249</f>
        <v>0</v>
      </c>
      <c r="N399" s="195">
        <f>$E399*'Atrações - Compra de Tickets'!M249</f>
        <v>0</v>
      </c>
      <c r="O399" s="195">
        <f>$E399*'Atrações - Compra de Tickets'!N249</f>
        <v>0</v>
      </c>
      <c r="P399" s="195">
        <f>$E399*'Atrações - Compra de Tickets'!O249</f>
        <v>0</v>
      </c>
      <c r="Q399" s="195">
        <f>$E399*'Atrações - Compra de Tickets'!P249</f>
        <v>0</v>
      </c>
      <c r="R399" s="195">
        <f>$E399*'Atrações - Compra de Tickets'!Q249</f>
        <v>0</v>
      </c>
      <c r="S399" s="195">
        <f>$E399*'Atrações - Compra de Tickets'!R249</f>
        <v>0</v>
      </c>
      <c r="T399" s="195">
        <f>$E399*'Atrações - Compra de Tickets'!S249</f>
        <v>0</v>
      </c>
      <c r="U399" s="195">
        <f>$E399*'Atrações - Compra de Tickets'!T249</f>
        <v>0</v>
      </c>
      <c r="V399" s="195">
        <f>$E399*'Atrações - Compra de Tickets'!U249</f>
        <v>0</v>
      </c>
      <c r="W399" s="195">
        <f>$E399*'Atrações - Compra de Tickets'!V249</f>
        <v>0</v>
      </c>
      <c r="X399" s="195">
        <f>$E399*'Atrações - Compra de Tickets'!W249</f>
        <v>0</v>
      </c>
      <c r="Y399" s="195">
        <f>$E399*'Atrações - Compra de Tickets'!X249</f>
        <v>0</v>
      </c>
      <c r="Z399" s="195">
        <f>$E399*'Atrações - Compra de Tickets'!Y249</f>
        <v>0</v>
      </c>
      <c r="AA399" s="195">
        <f>$E399*'Atrações - Compra de Tickets'!Z249</f>
        <v>0</v>
      </c>
      <c r="AB399" s="195">
        <f>$E399*'Atrações - Compra de Tickets'!AA249</f>
        <v>0</v>
      </c>
      <c r="AC399" s="195">
        <f>$E399*'Atrações - Compra de Tickets'!AB249</f>
        <v>0</v>
      </c>
      <c r="AD399" s="195">
        <f>$E399*'Atrações - Compra de Tickets'!AC249</f>
        <v>0</v>
      </c>
      <c r="AE399" s="195">
        <f>$E399*'Atrações - Compra de Tickets'!AD249</f>
        <v>0</v>
      </c>
      <c r="AF399" s="195">
        <f>$E399*'Atrações - Compra de Tickets'!AE249</f>
        <v>0</v>
      </c>
      <c r="AG399" s="195">
        <f>$E399*'Atrações - Compra de Tickets'!AF249</f>
        <v>0</v>
      </c>
      <c r="AH399" s="195">
        <f>$E399*'Atrações - Compra de Tickets'!AG249</f>
        <v>0</v>
      </c>
      <c r="AI399" s="195">
        <f>$E399*'Atrações - Compra de Tickets'!AH249</f>
        <v>0</v>
      </c>
      <c r="AJ399" s="195">
        <f>$E399*'Atrações - Compra de Tickets'!AI249</f>
        <v>0</v>
      </c>
      <c r="AK399" s="195">
        <f>$E399*'Atrações - Compra de Tickets'!AJ249</f>
        <v>0</v>
      </c>
      <c r="AL399" s="195">
        <f>$E399*'Atrações - Compra de Tickets'!AK249</f>
        <v>0</v>
      </c>
      <c r="AM399" s="195">
        <f>$E399*'Atrações - Compra de Tickets'!AL249</f>
        <v>0</v>
      </c>
      <c r="AN399" s="195">
        <f>$E399*'Atrações - Compra de Tickets'!AM249</f>
        <v>0</v>
      </c>
      <c r="AO399" s="194"/>
    </row>
    <row r="400" spans="2:41" s="193" customFormat="1" ht="20.100000000000001" customHeight="1" x14ac:dyDescent="0.25">
      <c r="B400" s="199"/>
      <c r="C400" s="199" t="str">
        <f>C394</f>
        <v>A4</v>
      </c>
      <c r="D400" s="201" t="s">
        <v>136</v>
      </c>
      <c r="E400" s="200">
        <f>SUM(F400:AN400)</f>
        <v>4391612.9690350667</v>
      </c>
      <c r="F400" s="195">
        <f t="shared" ref="F400:AN400" si="68">SUM(F401:F405)</f>
        <v>70833.279852000007</v>
      </c>
      <c r="G400" s="195">
        <f t="shared" si="68"/>
        <v>73860.226956339044</v>
      </c>
      <c r="H400" s="195">
        <f t="shared" si="68"/>
        <v>79578.161787741337</v>
      </c>
      <c r="I400" s="195">
        <f t="shared" si="68"/>
        <v>85352.104569483476</v>
      </c>
      <c r="J400" s="195">
        <f t="shared" si="68"/>
        <v>96564.280949335342</v>
      </c>
      <c r="K400" s="195">
        <f t="shared" si="68"/>
        <v>107888.50486143192</v>
      </c>
      <c r="L400" s="195">
        <f t="shared" si="68"/>
        <v>124763.07392950555</v>
      </c>
      <c r="M400" s="195">
        <f t="shared" si="68"/>
        <v>125406.29160589876</v>
      </c>
      <c r="N400" s="195">
        <f t="shared" si="68"/>
        <v>126049.15967681477</v>
      </c>
      <c r="O400" s="195">
        <f t="shared" si="68"/>
        <v>126691.66516082217</v>
      </c>
      <c r="P400" s="195">
        <f t="shared" si="68"/>
        <v>127333.79424934002</v>
      </c>
      <c r="Q400" s="195">
        <f t="shared" si="68"/>
        <v>127975.53223423258</v>
      </c>
      <c r="R400" s="195">
        <f t="shared" si="68"/>
        <v>128616.86342723506</v>
      </c>
      <c r="S400" s="195">
        <f t="shared" si="68"/>
        <v>129257.77107007902</v>
      </c>
      <c r="T400" s="195">
        <f t="shared" si="68"/>
        <v>129898.23723399018</v>
      </c>
      <c r="U400" s="195">
        <f t="shared" si="68"/>
        <v>130538.24270701331</v>
      </c>
      <c r="V400" s="195">
        <f t="shared" si="68"/>
        <v>131177.76686734273</v>
      </c>
      <c r="W400" s="195">
        <f t="shared" si="68"/>
        <v>131816.7875405112</v>
      </c>
      <c r="X400" s="195">
        <f t="shared" si="68"/>
        <v>132455.28083790105</v>
      </c>
      <c r="Y400" s="195">
        <f t="shared" si="68"/>
        <v>133093.22097355168</v>
      </c>
      <c r="Z400" s="195">
        <f t="shared" si="68"/>
        <v>133730.58005566165</v>
      </c>
      <c r="AA400" s="195">
        <f t="shared" si="68"/>
        <v>134367.32784845342</v>
      </c>
      <c r="AB400" s="195">
        <f t="shared" si="68"/>
        <v>135003.43149918472</v>
      </c>
      <c r="AC400" s="195">
        <f t="shared" si="68"/>
        <v>135638.85522398082</v>
      </c>
      <c r="AD400" s="195">
        <f t="shared" si="68"/>
        <v>136273.5599447799</v>
      </c>
      <c r="AE400" s="195">
        <f t="shared" si="68"/>
        <v>136907.50286794378</v>
      </c>
      <c r="AF400" s="195">
        <f t="shared" si="68"/>
        <v>137540.63699287863</v>
      </c>
      <c r="AG400" s="195">
        <f t="shared" si="68"/>
        <v>138172.91053620022</v>
      </c>
      <c r="AH400" s="195">
        <f t="shared" si="68"/>
        <v>138804.26625335286</v>
      </c>
      <c r="AI400" s="195">
        <f t="shared" si="68"/>
        <v>139434.64063490383</v>
      </c>
      <c r="AJ400" s="195">
        <f t="shared" si="68"/>
        <v>140063.96294858746</v>
      </c>
      <c r="AK400" s="195">
        <f t="shared" si="68"/>
        <v>140692.15409006449</v>
      </c>
      <c r="AL400" s="195">
        <f t="shared" si="68"/>
        <v>141319.12519454051</v>
      </c>
      <c r="AM400" s="195">
        <f t="shared" si="68"/>
        <v>141944.77594678555</v>
      </c>
      <c r="AN400" s="195">
        <f t="shared" si="68"/>
        <v>142568.99250717924</v>
      </c>
      <c r="AO400" s="194"/>
    </row>
    <row r="401" spans="2:41" s="193" customFormat="1" ht="20.100000000000001" customHeight="1" x14ac:dyDescent="0.25">
      <c r="B401" s="199"/>
      <c r="C401" s="198"/>
      <c r="D401" s="197" t="s">
        <v>135</v>
      </c>
      <c r="E401" s="278">
        <f>VLOOKUP($C400,'Mix de Usos'!$A$10:$L$21,10,0)</f>
        <v>12.601320000000001</v>
      </c>
      <c r="F401" s="195">
        <f>$E401*'Atrações - Compra de Tickets'!E251</f>
        <v>708.3327985200001</v>
      </c>
      <c r="G401" s="195">
        <f>$E401*'Atrações - Compra de Tickets'!F251</f>
        <v>1918.8886963256884</v>
      </c>
      <c r="H401" s="195">
        <f>$E401*'Atrações - Compra de Tickets'!G251</f>
        <v>3339.0996686136268</v>
      </c>
      <c r="I401" s="195">
        <f>$E401*'Atrações - Compra de Tickets'!H251</f>
        <v>4945.3009387558732</v>
      </c>
      <c r="J401" s="195">
        <f>$E401*'Atrações - Compra de Tickets'!I251</f>
        <v>7138.0316477748702</v>
      </c>
      <c r="K401" s="195">
        <f>$E401*'Atrações - Compra de Tickets'!J251</f>
        <v>7975.1182793570497</v>
      </c>
      <c r="L401" s="195">
        <f>$E401*'Atrações - Compra de Tickets'!K251</f>
        <v>9222.4864248690519</v>
      </c>
      <c r="M401" s="195">
        <f>$E401*'Atrações - Compra de Tickets'!L251</f>
        <v>9270.0330755080377</v>
      </c>
      <c r="N401" s="195">
        <f>$E401*'Atrações - Compra de Tickets'!M251</f>
        <v>9317.5538833101509</v>
      </c>
      <c r="O401" s="195">
        <f>$E401*'Atrações - Compra de Tickets'!N251</f>
        <v>9365.0478886879773</v>
      </c>
      <c r="P401" s="195">
        <f>$E401*'Atrações - Compra de Tickets'!O251</f>
        <v>9412.5140709112165</v>
      </c>
      <c r="Q401" s="195">
        <f>$E401*'Atrações - Compra de Tickets'!P251</f>
        <v>9459.9513427544753</v>
      </c>
      <c r="R401" s="195">
        <f>$E401*'Atrações - Compra de Tickets'!Q251</f>
        <v>9507.3585445412173</v>
      </c>
      <c r="S401" s="195">
        <f>$E401*'Atrações - Compra de Tickets'!R251</f>
        <v>9554.7344375002431</v>
      </c>
      <c r="T401" s="195">
        <f>$E401*'Atrações - Compra de Tickets'!S251</f>
        <v>9602.0776963365552</v>
      </c>
      <c r="U401" s="195">
        <f>$E401*'Atrações - Compra de Tickets'!T251</f>
        <v>9649.3869009024256</v>
      </c>
      <c r="V401" s="195">
        <f>$E401*'Atrações - Compra de Tickets'!U251</f>
        <v>9696.6605268339754</v>
      </c>
      <c r="W401" s="195">
        <f>$E401*'Atrações - Compra de Tickets'!V251</f>
        <v>9743.896934994591</v>
      </c>
      <c r="X401" s="195">
        <f>$E401*'Atrações - Compra de Tickets'!W251</f>
        <v>9791.0943595376466</v>
      </c>
      <c r="Y401" s="195">
        <f>$E401*'Atrações - Compra de Tickets'!X251</f>
        <v>9838.2508943649427</v>
      </c>
      <c r="Z401" s="195">
        <f>$E401*'Atrações - Compra de Tickets'!Y251</f>
        <v>9885.3644777145109</v>
      </c>
      <c r="AA401" s="195">
        <f>$E401*'Atrações - Compra de Tickets'!Z251</f>
        <v>9932.4328745576804</v>
      </c>
      <c r="AB401" s="195">
        <f>$E401*'Atrações - Compra de Tickets'!AA251</f>
        <v>9979.4536564197351</v>
      </c>
      <c r="AC401" s="195">
        <f>$E401*'Atrações - Compra de Tickets'!AB251</f>
        <v>10026.424178156663</v>
      </c>
      <c r="AD401" s="195">
        <f>$E401*'Atrações - Compra de Tickets'!AC251</f>
        <v>10073.341551118134</v>
      </c>
      <c r="AE401" s="195">
        <f>$E401*'Atrações - Compra de Tickets'!AD251</f>
        <v>10120.202611998404</v>
      </c>
      <c r="AF401" s="195">
        <f>$E401*'Atrações - Compra de Tickets'!AE251</f>
        <v>10167.003886513592</v>
      </c>
      <c r="AG401" s="195">
        <f>$E401*'Atrações - Compra de Tickets'!AF251</f>
        <v>10213.741546835923</v>
      </c>
      <c r="AH401" s="195">
        <f>$E401*'Atrações - Compra de Tickets'!AG251</f>
        <v>10260.411361447847</v>
      </c>
      <c r="AI401" s="195">
        <f>$E401*'Atrações - Compra de Tickets'!AH251</f>
        <v>10307.008635732094</v>
      </c>
      <c r="AJ401" s="195">
        <f>$E401*'Atrações - Compra de Tickets'!AI251</f>
        <v>10353.528141159586</v>
      </c>
      <c r="AK401" s="195">
        <f>$E401*'Atrações - Compra de Tickets'!AJ251</f>
        <v>10399.964030337569</v>
      </c>
      <c r="AL401" s="195">
        <f>$E401*'Atrações - Compra de Tickets'!AK251</f>
        <v>10446.309734380438</v>
      </c>
      <c r="AM401" s="195">
        <f>$E401*'Atrações - Compra de Tickets'!AL251</f>
        <v>10492.557837986391</v>
      </c>
      <c r="AN401" s="195">
        <f>$E401*'Atrações - Compra de Tickets'!AM251</f>
        <v>10538.699926130688</v>
      </c>
      <c r="AO401" s="194"/>
    </row>
    <row r="402" spans="2:41" s="193" customFormat="1" ht="20.100000000000001" customHeight="1" x14ac:dyDescent="0.25">
      <c r="B402" s="199"/>
      <c r="C402" s="198"/>
      <c r="D402" s="197" t="s">
        <v>134</v>
      </c>
      <c r="E402" s="278">
        <f>VLOOKUP($C400,'Mix de Usos'!$A$10:$L$21,10,0)</f>
        <v>12.601320000000001</v>
      </c>
      <c r="F402" s="195">
        <f>$E402*'Atrações - Compra de Tickets'!E252</f>
        <v>1770.8319963000001</v>
      </c>
      <c r="G402" s="195">
        <f>$E402*'Atrações - Compra de Tickets'!F252</f>
        <v>4316.3916633284534</v>
      </c>
      <c r="H402" s="195">
        <f>$E402*'Atrações - Compra de Tickets'!G252</f>
        <v>7311.6415050576734</v>
      </c>
      <c r="I402" s="195">
        <f>$E402*'Atrações - Compra de Tickets'!H252</f>
        <v>10696.325744647669</v>
      </c>
      <c r="J402" s="195">
        <f>$E402*'Atrações - Compra de Tickets'!I252</f>
        <v>15330.545243516479</v>
      </c>
      <c r="K402" s="195">
        <f>$E402*'Atrações - Compra de Tickets'!J252</f>
        <v>17128.379031800934</v>
      </c>
      <c r="L402" s="195">
        <f>$E402*'Atrações - Compra de Tickets'!K252</f>
        <v>19807.385617048301</v>
      </c>
      <c r="M402" s="195">
        <f>$E402*'Atrações - Compra de Tickets'!L252</f>
        <v>19909.502855352486</v>
      </c>
      <c r="N402" s="195">
        <f>$E402*'Atrações - Compra de Tickets'!M252</f>
        <v>20011.56459029112</v>
      </c>
      <c r="O402" s="195">
        <f>$E402*'Atrações - Compra de Tickets'!N252</f>
        <v>20113.568760932132</v>
      </c>
      <c r="P402" s="195">
        <f>$E402*'Atrações - Compra de Tickets'!O252</f>
        <v>20215.513175025222</v>
      </c>
      <c r="Q402" s="195">
        <f>$E402*'Atrações - Compra de Tickets'!P252</f>
        <v>20317.395497506768</v>
      </c>
      <c r="R402" s="195">
        <f>$E402*'Atrações - Compra de Tickets'!Q252</f>
        <v>20419.213237707838</v>
      </c>
      <c r="S402" s="195">
        <f>$E402*'Atrações - Compra de Tickets'!R252</f>
        <v>20520.963735085745</v>
      </c>
      <c r="T402" s="195">
        <f>$E402*'Atrações - Compra de Tickets'!S252</f>
        <v>20622.644143268284</v>
      </c>
      <c r="U402" s="195">
        <f>$E402*'Atrações - Compra de Tickets'!T252</f>
        <v>20724.251412165435</v>
      </c>
      <c r="V402" s="195">
        <f>$E402*'Atrações - Compra de Tickets'!U252</f>
        <v>20825.782267859333</v>
      </c>
      <c r="W402" s="195">
        <f>$E402*'Atrações - Compra de Tickets'!V252</f>
        <v>20927.233189931561</v>
      </c>
      <c r="X402" s="195">
        <f>$E402*'Atrações - Compra de Tickets'!W252</f>
        <v>21028.600385825175</v>
      </c>
      <c r="Y402" s="195">
        <f>$E402*'Atrações - Compra de Tickets'!X252</f>
        <v>21129.879761761069</v>
      </c>
      <c r="Z402" s="195">
        <f>$E402*'Atrações - Compra de Tickets'!Y252</f>
        <v>21231.066889636844</v>
      </c>
      <c r="AA402" s="195">
        <f>$E402*'Atrações - Compra de Tickets'!Z252</f>
        <v>21332.156969220465</v>
      </c>
      <c r="AB402" s="195">
        <f>$E402*'Atrações - Compra de Tickets'!AA252</f>
        <v>21433.144784810564</v>
      </c>
      <c r="AC402" s="195">
        <f>$E402*'Atrações - Compra de Tickets'!AB252</f>
        <v>21534.024655359197</v>
      </c>
      <c r="AD402" s="195">
        <f>$E402*'Atrações - Compra de Tickets'!AC252</f>
        <v>21634.790376833265</v>
      </c>
      <c r="AE402" s="195">
        <f>$E402*'Atrações - Compra de Tickets'!AD252</f>
        <v>21735.435155314754</v>
      </c>
      <c r="AF402" s="195">
        <f>$E402*'Atrações - Compra de Tickets'!AE252</f>
        <v>21835.951528989415</v>
      </c>
      <c r="AG402" s="195">
        <f>$E402*'Atrações - Compra de Tickets'!AF252</f>
        <v>21936.331276727153</v>
      </c>
      <c r="AH402" s="195">
        <f>$E402*'Atrações - Compra de Tickets'!AG252</f>
        <v>22036.565310382306</v>
      </c>
      <c r="AI402" s="195">
        <f>$E402*'Atrações - Compra de Tickets'!AH252</f>
        <v>22136.643547197335</v>
      </c>
      <c r="AJ402" s="195">
        <f>$E402*'Atrações - Compra de Tickets'!AI252</f>
        <v>22236.554757717746</v>
      </c>
      <c r="AK402" s="195">
        <f>$E402*'Atrações - Compra de Tickets'!AJ252</f>
        <v>22336.28638333864</v>
      </c>
      <c r="AL402" s="195">
        <f>$E402*'Atrações - Compra de Tickets'!AK252</f>
        <v>22435.824315885253</v>
      </c>
      <c r="AM402" s="195">
        <f>$E402*'Atrações - Compra de Tickets'!AL252</f>
        <v>22535.152629311677</v>
      </c>
      <c r="AN402" s="195">
        <f>$E402*'Atrações - Compra de Tickets'!AM252</f>
        <v>22634.253250439779</v>
      </c>
      <c r="AO402" s="194"/>
    </row>
    <row r="403" spans="2:41" s="193" customFormat="1" ht="20.100000000000001" customHeight="1" x14ac:dyDescent="0.25">
      <c r="B403" s="199"/>
      <c r="C403" s="198"/>
      <c r="D403" s="197" t="s">
        <v>133</v>
      </c>
      <c r="E403" s="278">
        <f>VLOOKUP($C400,'Mix de Usos'!$A$10:$L$21,10,0)</f>
        <v>12.601320000000001</v>
      </c>
      <c r="F403" s="195">
        <f>$E403*'Atrações - Compra de Tickets'!E253</f>
        <v>42499.967911200001</v>
      </c>
      <c r="G403" s="195">
        <f>$E403*'Atrações - Compra de Tickets'!F253</f>
        <v>43748.889630778736</v>
      </c>
      <c r="H403" s="195">
        <f>$E403*'Atrações - Compra de Tickets'!G253</f>
        <v>46524.576507585087</v>
      </c>
      <c r="I403" s="195">
        <f>$E403*'Atrações - Compra de Tickets'!H253</f>
        <v>49244.750252409183</v>
      </c>
      <c r="J403" s="195">
        <f>$E403*'Atrações - Compra de Tickets'!I253</f>
        <v>54972.113858837612</v>
      </c>
      <c r="K403" s="195">
        <f>$E403*'Atrações - Compra de Tickets'!J253</f>
        <v>61418.768047515958</v>
      </c>
      <c r="L403" s="195">
        <f>$E403*'Atrações - Compra de Tickets'!K253</f>
        <v>71025.122726588903</v>
      </c>
      <c r="M403" s="195">
        <f>$E403*'Atrações - Compra de Tickets'!L253</f>
        <v>71391.293685406039</v>
      </c>
      <c r="N403" s="195">
        <f>$E403*'Atrações - Compra de Tickets'!M253</f>
        <v>71757.26562081711</v>
      </c>
      <c r="O403" s="195">
        <f>$E403*'Atrações - Compra de Tickets'!N253</f>
        <v>72123.031142752836</v>
      </c>
      <c r="P403" s="195">
        <f>$E403*'Atrações - Compra de Tickets'!O253</f>
        <v>72488.582390264273</v>
      </c>
      <c r="Q403" s="195">
        <f>$E403*'Atrações - Compra de Tickets'!P253</f>
        <v>72853.910990303921</v>
      </c>
      <c r="R403" s="195">
        <f>$E403*'Atrações - Compra de Tickets'!Q253</f>
        <v>73219.008011856364</v>
      </c>
      <c r="S403" s="195">
        <f>$E403*'Atrações - Compra de Tickets'!R253</f>
        <v>73583.863914774571</v>
      </c>
      <c r="T403" s="195">
        <f>$E403*'Atrações - Compra de Tickets'!S253</f>
        <v>73948.468492565909</v>
      </c>
      <c r="U403" s="195">
        <f>$E403*'Atrações - Compra de Tickets'!T253</f>
        <v>74312.810808248527</v>
      </c>
      <c r="V403" s="195">
        <f>$E403*'Atrações - Compra de Tickets'!U253</f>
        <v>74676.879122240847</v>
      </c>
      <c r="W403" s="195">
        <f>$E403*'Atrações - Compra de Tickets'!V253</f>
        <v>75040.660811062218</v>
      </c>
      <c r="X403" s="195">
        <f>$E403*'Atrações - Compra de Tickets'!W253</f>
        <v>75404.142275400285</v>
      </c>
      <c r="Y403" s="195">
        <f>$E403*'Atrações - Compra de Tickets'!X253</f>
        <v>75767.308835823482</v>
      </c>
      <c r="Z403" s="195">
        <f>$E403*'Atrações - Compra de Tickets'!Y253</f>
        <v>76130.144614087054</v>
      </c>
      <c r="AA403" s="195">
        <f>$E403*'Atrações - Compra de Tickets'!Z253</f>
        <v>76492.632397567562</v>
      </c>
      <c r="AB403" s="195">
        <f>$E403*'Atrações - Compra de Tickets'!AA253</f>
        <v>76854.753483855864</v>
      </c>
      <c r="AC403" s="195">
        <f>$E403*'Atrações - Compra de Tickets'!AB253</f>
        <v>77216.487501907788</v>
      </c>
      <c r="AD403" s="195">
        <f>$E403*'Atrações - Compra de Tickets'!AC253</f>
        <v>77577.812205364287</v>
      </c>
      <c r="AE403" s="195">
        <f>$E403*'Atrações - Compra de Tickets'!AD253</f>
        <v>77938.703232663014</v>
      </c>
      <c r="AF403" s="195">
        <f>$E403*'Atrações - Compra de Tickets'!AE253</f>
        <v>78299.133827305937</v>
      </c>
      <c r="AG403" s="195">
        <f>$E403*'Atrações - Compra de Tickets'!AF253</f>
        <v>78659.074510048056</v>
      </c>
      <c r="AH403" s="195">
        <f>$E403*'Atrações - Compra de Tickets'!AG253</f>
        <v>79018.492692708707</v>
      </c>
      <c r="AI403" s="195">
        <f>$E403*'Atrações - Compra de Tickets'!AH253</f>
        <v>79377.352220638044</v>
      </c>
      <c r="AJ403" s="195">
        <f>$E403*'Atrações - Compra de Tickets'!AI253</f>
        <v>79735.612827371864</v>
      </c>
      <c r="AK403" s="195">
        <f>$E403*'Atrações - Compra de Tickets'!AJ253</f>
        <v>80093.229480391892</v>
      </c>
      <c r="AL403" s="195">
        <f>$E403*'Atrações - Compra de Tickets'!AK253</f>
        <v>80450.151590748021</v>
      </c>
      <c r="AM403" s="195">
        <f>$E403*'Atrações - Compra de Tickets'!AL253</f>
        <v>80806.322050986069</v>
      </c>
      <c r="AN403" s="195">
        <f>$E403*'Atrações - Compra de Tickets'!AM253</f>
        <v>81161.676054486976</v>
      </c>
      <c r="AO403" s="194"/>
    </row>
    <row r="404" spans="2:41" s="193" customFormat="1" ht="20.100000000000001" customHeight="1" x14ac:dyDescent="0.25">
      <c r="B404" s="199"/>
      <c r="C404" s="198"/>
      <c r="D404" s="197" t="s">
        <v>132</v>
      </c>
      <c r="E404" s="278">
        <f>VLOOKUP($C400,'Mix de Usos'!$A$10:$L$21,10,0)</f>
        <v>12.601320000000001</v>
      </c>
      <c r="F404" s="195">
        <f>$E404*'Atrações - Compra de Tickets'!E254</f>
        <v>21249.983955600001</v>
      </c>
      <c r="G404" s="195">
        <f>$E404*'Atrações - Compra de Tickets'!F254</f>
        <v>19289.336871917505</v>
      </c>
      <c r="H404" s="195">
        <f>$E404*'Atrações - Compra de Tickets'!G254</f>
        <v>17691.816928650656</v>
      </c>
      <c r="I404" s="195">
        <f>$E404*'Atrações - Compra de Tickets'!H254</f>
        <v>15660.40414640883</v>
      </c>
      <c r="J404" s="195">
        <f>$E404*'Atrações - Compra de Tickets'!I254</f>
        <v>13967.057596511868</v>
      </c>
      <c r="K404" s="195">
        <f>$E404*'Atrações - Compra de Tickets'!J254</f>
        <v>15604.993343157517</v>
      </c>
      <c r="L404" s="195">
        <f>$E404*'Atrações - Compra de Tickets'!K254</f>
        <v>18045.731013163688</v>
      </c>
      <c r="M404" s="195">
        <f>$E404*'Atrações - Compra de Tickets'!L254</f>
        <v>18138.766017877202</v>
      </c>
      <c r="N404" s="195">
        <f>$E404*'Atrações - Compra de Tickets'!M254</f>
        <v>18231.750455654495</v>
      </c>
      <c r="O404" s="195">
        <f>$E404*'Atrações - Compra de Tickets'!N254</f>
        <v>18324.682448861327</v>
      </c>
      <c r="P404" s="195">
        <f>$E404*'Atrações - Compra de Tickets'!O254</f>
        <v>18417.560000224548</v>
      </c>
      <c r="Q404" s="195">
        <f>$E404*'Atrações - Compra de Tickets'!P254</f>
        <v>18510.380982359409</v>
      </c>
      <c r="R404" s="195">
        <f>$E404*'Atrações - Compra de Tickets'!Q254</f>
        <v>18603.143126115287</v>
      </c>
      <c r="S404" s="195">
        <f>$E404*'Atrações - Compra de Tickets'!R254</f>
        <v>18695.844007576234</v>
      </c>
      <c r="T404" s="195">
        <f>$E404*'Atrações - Compra de Tickets'!S254</f>
        <v>18788.481033524346</v>
      </c>
      <c r="U404" s="195">
        <f>$E404*'Atrações - Compra de Tickets'!T254</f>
        <v>18881.051425142414</v>
      </c>
      <c r="V404" s="195">
        <f>$E404*'Atrações - Compra de Tickets'!U254</f>
        <v>18973.552199692458</v>
      </c>
      <c r="W404" s="195">
        <f>$E404*'Atrações - Compra de Tickets'!V254</f>
        <v>19065.980149859548</v>
      </c>
      <c r="X404" s="195">
        <f>$E404*'Atrações - Compra de Tickets'!W254</f>
        <v>19158.331820394014</v>
      </c>
      <c r="Y404" s="195">
        <f>$E404*'Atrações - Compra de Tickets'!X254</f>
        <v>19250.603481614522</v>
      </c>
      <c r="Z404" s="195">
        <f>$E404*'Atrações - Compra de Tickets'!Y254</f>
        <v>19342.79109925091</v>
      </c>
      <c r="AA404" s="195">
        <f>$E404*'Atrações - Compra de Tickets'!Z254</f>
        <v>19434.890300000312</v>
      </c>
      <c r="AB404" s="195">
        <f>$E404*'Atrações - Compra de Tickets'!AA254</f>
        <v>19526.896332042084</v>
      </c>
      <c r="AC404" s="195">
        <f>$E404*'Atrações - Compra de Tickets'!AB254</f>
        <v>19618.804019596595</v>
      </c>
      <c r="AD404" s="195">
        <f>$E404*'Atrações - Compra de Tickets'!AC254</f>
        <v>19710.607710412976</v>
      </c>
      <c r="AE404" s="195">
        <f>$E404*'Atrações - Compra de Tickets'!AD254</f>
        <v>19802.301214819396</v>
      </c>
      <c r="AF404" s="195">
        <f>$E404*'Atrações - Compra de Tickets'!AE254</f>
        <v>19893.877734649974</v>
      </c>
      <c r="AG404" s="195">
        <f>$E404*'Atrações - Compra de Tickets'!AF254</f>
        <v>19985.32977995601</v>
      </c>
      <c r="AH404" s="195">
        <f>$E404*'Atrações - Compra de Tickets'!AG254</f>
        <v>20076.649070884963</v>
      </c>
      <c r="AI404" s="195">
        <f>$E404*'Atrações - Compra de Tickets'!AH254</f>
        <v>20167.826421432499</v>
      </c>
      <c r="AJ404" s="195">
        <f>$E404*'Atrações - Compra de Tickets'!AI254</f>
        <v>20258.851600883696</v>
      </c>
      <c r="AK404" s="195">
        <f>$E404*'Atrações - Compra de Tickets'!AJ254</f>
        <v>20349.713167586935</v>
      </c>
      <c r="AL404" s="195">
        <f>$E404*'Atrações - Compra de Tickets'!AK254</f>
        <v>20440.39826813835</v>
      </c>
      <c r="AM404" s="195">
        <f>$E404*'Atrações - Compra de Tickets'!AL254</f>
        <v>20530.892392943068</v>
      </c>
      <c r="AN404" s="195">
        <f>$E404*'Atrações - Compra de Tickets'!AM254</f>
        <v>20621.179076238412</v>
      </c>
      <c r="AO404" s="194"/>
    </row>
    <row r="405" spans="2:41" s="193" customFormat="1" ht="20.100000000000001" customHeight="1" x14ac:dyDescent="0.25">
      <c r="B405" s="199"/>
      <c r="C405" s="198"/>
      <c r="D405" s="197" t="s">
        <v>131</v>
      </c>
      <c r="E405" s="278">
        <f>VLOOKUP($C400,'Mix de Usos'!$A$10:$L$21,10,0)</f>
        <v>12.601320000000001</v>
      </c>
      <c r="F405" s="195">
        <f>$E405*'Atrações - Compra de Tickets'!E255</f>
        <v>4604.1631903799971</v>
      </c>
      <c r="G405" s="195">
        <f>$E405*'Atrações - Compra de Tickets'!F255</f>
        <v>4586.7200939886516</v>
      </c>
      <c r="H405" s="195">
        <f>$E405*'Atrações - Compra de Tickets'!G255</f>
        <v>4711.0271778342849</v>
      </c>
      <c r="I405" s="195">
        <f>$E405*'Atrações - Compra de Tickets'!H255</f>
        <v>4805.3234872619187</v>
      </c>
      <c r="J405" s="195">
        <f>$E405*'Atrações - Compra de Tickets'!I255</f>
        <v>5156.5326026945077</v>
      </c>
      <c r="K405" s="195">
        <f>$E405*'Atrações - Compra de Tickets'!J255</f>
        <v>5761.2461596004669</v>
      </c>
      <c r="L405" s="195">
        <f>$E405*'Atrações - Compra de Tickets'!K255</f>
        <v>6662.348147835597</v>
      </c>
      <c r="M405" s="195">
        <f>$E405*'Atrações - Compra de Tickets'!L255</f>
        <v>6696.6959717549935</v>
      </c>
      <c r="N405" s="195">
        <f>$E405*'Atrações - Compra de Tickets'!M255</f>
        <v>6731.0251267419098</v>
      </c>
      <c r="O405" s="195">
        <f>$E405*'Atrações - Compra de Tickets'!N255</f>
        <v>6765.3349195879046</v>
      </c>
      <c r="P405" s="195">
        <f>$E405*'Atrações - Compra de Tickets'!O255</f>
        <v>6799.6246129147567</v>
      </c>
      <c r="Q405" s="195">
        <f>$E405*'Atrações - Compra de Tickets'!P255</f>
        <v>6833.8934213080192</v>
      </c>
      <c r="R405" s="195">
        <f>$E405*'Atrações - Compra de Tickets'!Q255</f>
        <v>6868.1405070143537</v>
      </c>
      <c r="S405" s="195">
        <f>$E405*'Atrações - Compra de Tickets'!R255</f>
        <v>6902.364975142219</v>
      </c>
      <c r="T405" s="195">
        <f>$E405*'Atrações - Compra de Tickets'!S255</f>
        <v>6936.5658682950761</v>
      </c>
      <c r="U405" s="195">
        <f>$E405*'Atrações - Compra de Tickets'!T255</f>
        <v>6970.7421605545123</v>
      </c>
      <c r="V405" s="195">
        <f>$E405*'Atrações - Compra de Tickets'!U255</f>
        <v>7004.8927507161015</v>
      </c>
      <c r="W405" s="195">
        <f>$E405*'Atrações - Compra de Tickets'!V255</f>
        <v>7039.0164546632986</v>
      </c>
      <c r="X405" s="195">
        <f>$E405*'Atrações - Compra de Tickets'!W255</f>
        <v>7073.1119967439154</v>
      </c>
      <c r="Y405" s="195">
        <f>$E405*'Atrações - Compra de Tickets'!X255</f>
        <v>7107.1779999876608</v>
      </c>
      <c r="Z405" s="195">
        <f>$E405*'Atrações - Compra de Tickets'!Y255</f>
        <v>7141.2129749723317</v>
      </c>
      <c r="AA405" s="195">
        <f>$E405*'Atrações - Compra de Tickets'!Z255</f>
        <v>7175.2153071074135</v>
      </c>
      <c r="AB405" s="195">
        <f>$E405*'Atrações - Compra de Tickets'!AA255</f>
        <v>7209.1832420564633</v>
      </c>
      <c r="AC405" s="195">
        <f>$E405*'Atrações - Compra de Tickets'!AB255</f>
        <v>7243.1148689605752</v>
      </c>
      <c r="AD405" s="195">
        <f>$E405*'Atrações - Compra de Tickets'!AC255</f>
        <v>7277.0081010512486</v>
      </c>
      <c r="AE405" s="195">
        <f>$E405*'Atrações - Compra de Tickets'!AD255</f>
        <v>7310.8606531481964</v>
      </c>
      <c r="AF405" s="195">
        <f>$E405*'Atrações - Compra de Tickets'!AE255</f>
        <v>7344.6700154197206</v>
      </c>
      <c r="AG405" s="195">
        <f>$E405*'Atrações - Compra de Tickets'!AF255</f>
        <v>7378.4334226330921</v>
      </c>
      <c r="AH405" s="195">
        <f>$E405*'Atrações - Compra de Tickets'!AG255</f>
        <v>7412.1478179290443</v>
      </c>
      <c r="AI405" s="195">
        <f>$E405*'Atrações - Compra de Tickets'!AH255</f>
        <v>7445.8098099038662</v>
      </c>
      <c r="AJ405" s="195">
        <f>$E405*'Atrações - Compra de Tickets'!AI255</f>
        <v>7479.415621454571</v>
      </c>
      <c r="AK405" s="195">
        <f>$E405*'Atrações - Compra de Tickets'!AJ255</f>
        <v>7512.9610284094451</v>
      </c>
      <c r="AL405" s="195">
        <f>$E405*'Atrações - Compra de Tickets'!AK255</f>
        <v>7546.4412853884642</v>
      </c>
      <c r="AM405" s="195">
        <f>$E405*'Atrações - Compra de Tickets'!AL255</f>
        <v>7579.8510355583476</v>
      </c>
      <c r="AN405" s="195">
        <f>$E405*'Atrações - Compra de Tickets'!AM255</f>
        <v>7613.1841998833725</v>
      </c>
      <c r="AO405" s="194"/>
    </row>
    <row r="407" spans="2:41" s="208" customFormat="1" ht="20.100000000000001" customHeight="1" x14ac:dyDescent="0.25">
      <c r="B407" s="213"/>
      <c r="C407" s="212"/>
      <c r="D407" s="216" t="s">
        <v>214</v>
      </c>
      <c r="E407" s="215"/>
      <c r="F407" s="214"/>
      <c r="G407" s="214"/>
      <c r="H407" s="214"/>
      <c r="I407" s="214"/>
      <c r="J407" s="214"/>
      <c r="K407" s="214"/>
      <c r="L407" s="214"/>
      <c r="M407" s="214"/>
      <c r="N407" s="214"/>
      <c r="O407" s="214"/>
      <c r="P407" s="214"/>
      <c r="Q407" s="214"/>
      <c r="R407" s="214"/>
      <c r="S407" s="214"/>
      <c r="T407" s="214"/>
      <c r="U407" s="214"/>
      <c r="V407" s="214"/>
      <c r="W407" s="214"/>
      <c r="X407" s="214"/>
      <c r="Y407" s="214"/>
      <c r="Z407" s="214"/>
      <c r="AA407" s="214"/>
      <c r="AB407" s="214"/>
      <c r="AC407" s="214"/>
      <c r="AD407" s="214"/>
      <c r="AE407" s="214"/>
      <c r="AF407" s="214"/>
      <c r="AG407" s="214"/>
      <c r="AH407" s="214"/>
      <c r="AI407" s="214"/>
      <c r="AJ407" s="214"/>
      <c r="AK407" s="214"/>
      <c r="AL407" s="214"/>
      <c r="AM407" s="214"/>
      <c r="AN407" s="214"/>
    </row>
    <row r="408" spans="2:41" s="208" customFormat="1" ht="20.100000000000001" customHeight="1" x14ac:dyDescent="0.3">
      <c r="B408" s="213">
        <v>7</v>
      </c>
      <c r="C408" s="212"/>
      <c r="D408" s="263" t="str">
        <f>'Mix de Usos'!$B$14</f>
        <v>Show de Répteis</v>
      </c>
      <c r="E408" s="215"/>
      <c r="F408" s="214"/>
      <c r="G408" s="214"/>
      <c r="H408" s="214"/>
      <c r="I408" s="214"/>
      <c r="J408" s="214"/>
      <c r="K408" s="214"/>
      <c r="L408" s="214"/>
      <c r="M408" s="214"/>
      <c r="N408" s="214"/>
      <c r="O408" s="214"/>
      <c r="P408" s="214"/>
      <c r="Q408" s="214"/>
      <c r="R408" s="214"/>
      <c r="S408" s="214"/>
      <c r="T408" s="214"/>
      <c r="U408" s="214"/>
      <c r="V408" s="214"/>
      <c r="W408" s="214"/>
      <c r="X408" s="214"/>
      <c r="Y408" s="214"/>
      <c r="Z408" s="214"/>
      <c r="AA408" s="214"/>
      <c r="AB408" s="214"/>
      <c r="AC408" s="214"/>
      <c r="AD408" s="214"/>
      <c r="AE408" s="214"/>
      <c r="AF408" s="214"/>
      <c r="AG408" s="214"/>
      <c r="AH408" s="214"/>
      <c r="AI408" s="214"/>
      <c r="AJ408" s="214"/>
      <c r="AK408" s="214"/>
      <c r="AL408" s="214"/>
      <c r="AM408" s="214"/>
      <c r="AN408" s="214"/>
    </row>
    <row r="409" spans="2:41" s="202" customFormat="1" ht="20.100000000000001" customHeight="1" x14ac:dyDescent="0.25">
      <c r="B409" s="207"/>
      <c r="C409" s="206"/>
      <c r="D409" s="205" t="s">
        <v>185</v>
      </c>
      <c r="E409" s="204"/>
      <c r="F409" s="203"/>
      <c r="G409" s="203"/>
      <c r="H409" s="203"/>
      <c r="I409" s="203"/>
      <c r="J409" s="203"/>
      <c r="K409" s="203"/>
      <c r="L409" s="203"/>
      <c r="M409" s="203"/>
      <c r="N409" s="203"/>
      <c r="O409" s="203"/>
      <c r="P409" s="203"/>
      <c r="Q409" s="203"/>
      <c r="R409" s="203"/>
      <c r="S409" s="203"/>
      <c r="T409" s="203"/>
      <c r="U409" s="203"/>
      <c r="V409" s="203"/>
      <c r="W409" s="203"/>
      <c r="X409" s="203"/>
      <c r="Y409" s="203"/>
      <c r="Z409" s="203"/>
      <c r="AA409" s="203"/>
      <c r="AB409" s="203"/>
      <c r="AC409" s="203"/>
      <c r="AD409" s="203"/>
      <c r="AE409" s="203"/>
      <c r="AF409" s="203"/>
      <c r="AG409" s="203"/>
      <c r="AH409" s="203"/>
      <c r="AI409" s="203"/>
      <c r="AJ409" s="203"/>
      <c r="AK409" s="203"/>
      <c r="AL409" s="203"/>
      <c r="AM409" s="203"/>
      <c r="AN409" s="203"/>
    </row>
    <row r="410" spans="2:41" s="193" customFormat="1" ht="20.100000000000001" customHeight="1" x14ac:dyDescent="0.25">
      <c r="B410" s="199"/>
      <c r="C410" s="199" t="str">
        <f>"A"&amp;RIGHT(D407,1)</f>
        <v>A5</v>
      </c>
      <c r="D410" s="201" t="s">
        <v>184</v>
      </c>
      <c r="E410" s="200">
        <f>SUM(F410:AN410)</f>
        <v>0</v>
      </c>
      <c r="F410" s="195">
        <f t="shared" ref="F410:AN410" si="69">SUM(F411:F415)</f>
        <v>0</v>
      </c>
      <c r="G410" s="195">
        <f t="shared" si="69"/>
        <v>0</v>
      </c>
      <c r="H410" s="195">
        <f t="shared" si="69"/>
        <v>0</v>
      </c>
      <c r="I410" s="195">
        <f t="shared" si="69"/>
        <v>0</v>
      </c>
      <c r="J410" s="195">
        <f t="shared" si="69"/>
        <v>0</v>
      </c>
      <c r="K410" s="195">
        <f t="shared" si="69"/>
        <v>0</v>
      </c>
      <c r="L410" s="195">
        <f t="shared" si="69"/>
        <v>0</v>
      </c>
      <c r="M410" s="195">
        <f t="shared" si="69"/>
        <v>0</v>
      </c>
      <c r="N410" s="195">
        <f t="shared" si="69"/>
        <v>0</v>
      </c>
      <c r="O410" s="195">
        <f t="shared" si="69"/>
        <v>0</v>
      </c>
      <c r="P410" s="195">
        <f t="shared" si="69"/>
        <v>0</v>
      </c>
      <c r="Q410" s="195">
        <f t="shared" si="69"/>
        <v>0</v>
      </c>
      <c r="R410" s="195">
        <f t="shared" si="69"/>
        <v>0</v>
      </c>
      <c r="S410" s="195">
        <f t="shared" si="69"/>
        <v>0</v>
      </c>
      <c r="T410" s="195">
        <f t="shared" si="69"/>
        <v>0</v>
      </c>
      <c r="U410" s="195">
        <f t="shared" si="69"/>
        <v>0</v>
      </c>
      <c r="V410" s="195">
        <f t="shared" si="69"/>
        <v>0</v>
      </c>
      <c r="W410" s="195">
        <f t="shared" si="69"/>
        <v>0</v>
      </c>
      <c r="X410" s="195">
        <f t="shared" si="69"/>
        <v>0</v>
      </c>
      <c r="Y410" s="195">
        <f t="shared" si="69"/>
        <v>0</v>
      </c>
      <c r="Z410" s="195">
        <f t="shared" si="69"/>
        <v>0</v>
      </c>
      <c r="AA410" s="195">
        <f t="shared" si="69"/>
        <v>0</v>
      </c>
      <c r="AB410" s="195">
        <f t="shared" si="69"/>
        <v>0</v>
      </c>
      <c r="AC410" s="195">
        <f t="shared" si="69"/>
        <v>0</v>
      </c>
      <c r="AD410" s="195">
        <f t="shared" si="69"/>
        <v>0</v>
      </c>
      <c r="AE410" s="195">
        <f t="shared" si="69"/>
        <v>0</v>
      </c>
      <c r="AF410" s="195">
        <f t="shared" si="69"/>
        <v>0</v>
      </c>
      <c r="AG410" s="195">
        <f t="shared" si="69"/>
        <v>0</v>
      </c>
      <c r="AH410" s="195">
        <f t="shared" si="69"/>
        <v>0</v>
      </c>
      <c r="AI410" s="195">
        <f t="shared" si="69"/>
        <v>0</v>
      </c>
      <c r="AJ410" s="195">
        <f t="shared" si="69"/>
        <v>0</v>
      </c>
      <c r="AK410" s="195">
        <f t="shared" si="69"/>
        <v>0</v>
      </c>
      <c r="AL410" s="195">
        <f t="shared" si="69"/>
        <v>0</v>
      </c>
      <c r="AM410" s="195">
        <f t="shared" si="69"/>
        <v>0</v>
      </c>
      <c r="AN410" s="195">
        <f t="shared" si="69"/>
        <v>0</v>
      </c>
      <c r="AO410" s="194"/>
    </row>
    <row r="411" spans="2:41" s="193" customFormat="1" ht="20.100000000000001" customHeight="1" x14ac:dyDescent="0.25">
      <c r="B411" s="199"/>
      <c r="C411" s="199"/>
      <c r="D411" s="197" t="s">
        <v>183</v>
      </c>
      <c r="E411" s="278">
        <f>VLOOKUP($C410,'Mix de Usos'!$A$10:$L$21,5,0)</f>
        <v>0</v>
      </c>
      <c r="F411" s="195">
        <f>$E411*'Atrações - Compra de Tickets'!E261</f>
        <v>0</v>
      </c>
      <c r="G411" s="195">
        <f>$E411*'Atrações - Compra de Tickets'!F261</f>
        <v>0</v>
      </c>
      <c r="H411" s="195">
        <f>$E411*'Atrações - Compra de Tickets'!G261</f>
        <v>0</v>
      </c>
      <c r="I411" s="195">
        <f>$E411*'Atrações - Compra de Tickets'!H261</f>
        <v>0</v>
      </c>
      <c r="J411" s="195">
        <f>$E411*'Atrações - Compra de Tickets'!I261</f>
        <v>0</v>
      </c>
      <c r="K411" s="195">
        <f>$E411*'Atrações - Compra de Tickets'!J261</f>
        <v>0</v>
      </c>
      <c r="L411" s="195">
        <f>$E411*'Atrações - Compra de Tickets'!K261</f>
        <v>0</v>
      </c>
      <c r="M411" s="195">
        <f>$E411*'Atrações - Compra de Tickets'!L261</f>
        <v>0</v>
      </c>
      <c r="N411" s="195">
        <f>$E411*'Atrações - Compra de Tickets'!M261</f>
        <v>0</v>
      </c>
      <c r="O411" s="195">
        <f>$E411*'Atrações - Compra de Tickets'!N261</f>
        <v>0</v>
      </c>
      <c r="P411" s="195">
        <f>$E411*'Atrações - Compra de Tickets'!O261</f>
        <v>0</v>
      </c>
      <c r="Q411" s="195">
        <f>$E411*'Atrações - Compra de Tickets'!P261</f>
        <v>0</v>
      </c>
      <c r="R411" s="195">
        <f>$E411*'Atrações - Compra de Tickets'!Q261</f>
        <v>0</v>
      </c>
      <c r="S411" s="195">
        <f>$E411*'Atrações - Compra de Tickets'!R261</f>
        <v>0</v>
      </c>
      <c r="T411" s="195">
        <f>$E411*'Atrações - Compra de Tickets'!S261</f>
        <v>0</v>
      </c>
      <c r="U411" s="195">
        <f>$E411*'Atrações - Compra de Tickets'!T261</f>
        <v>0</v>
      </c>
      <c r="V411" s="195">
        <f>$E411*'Atrações - Compra de Tickets'!U261</f>
        <v>0</v>
      </c>
      <c r="W411" s="195">
        <f>$E411*'Atrações - Compra de Tickets'!V261</f>
        <v>0</v>
      </c>
      <c r="X411" s="195">
        <f>$E411*'Atrações - Compra de Tickets'!W261</f>
        <v>0</v>
      </c>
      <c r="Y411" s="195">
        <f>$E411*'Atrações - Compra de Tickets'!X261</f>
        <v>0</v>
      </c>
      <c r="Z411" s="195">
        <f>$E411*'Atrações - Compra de Tickets'!Y261</f>
        <v>0</v>
      </c>
      <c r="AA411" s="195">
        <f>$E411*'Atrações - Compra de Tickets'!Z261</f>
        <v>0</v>
      </c>
      <c r="AB411" s="195">
        <f>$E411*'Atrações - Compra de Tickets'!AA261</f>
        <v>0</v>
      </c>
      <c r="AC411" s="195">
        <f>$E411*'Atrações - Compra de Tickets'!AB261</f>
        <v>0</v>
      </c>
      <c r="AD411" s="195">
        <f>$E411*'Atrações - Compra de Tickets'!AC261</f>
        <v>0</v>
      </c>
      <c r="AE411" s="195">
        <f>$E411*'Atrações - Compra de Tickets'!AD261</f>
        <v>0</v>
      </c>
      <c r="AF411" s="195">
        <f>$E411*'Atrações - Compra de Tickets'!AE261</f>
        <v>0</v>
      </c>
      <c r="AG411" s="195">
        <f>$E411*'Atrações - Compra de Tickets'!AF261</f>
        <v>0</v>
      </c>
      <c r="AH411" s="195">
        <f>$E411*'Atrações - Compra de Tickets'!AG261</f>
        <v>0</v>
      </c>
      <c r="AI411" s="195">
        <f>$E411*'Atrações - Compra de Tickets'!AH261</f>
        <v>0</v>
      </c>
      <c r="AJ411" s="195">
        <f>$E411*'Atrações - Compra de Tickets'!AI261</f>
        <v>0</v>
      </c>
      <c r="AK411" s="195">
        <f>$E411*'Atrações - Compra de Tickets'!AJ261</f>
        <v>0</v>
      </c>
      <c r="AL411" s="195">
        <f>$E411*'Atrações - Compra de Tickets'!AK261</f>
        <v>0</v>
      </c>
      <c r="AM411" s="195">
        <f>$E411*'Atrações - Compra de Tickets'!AL261</f>
        <v>0</v>
      </c>
      <c r="AN411" s="195">
        <f>$E411*'Atrações - Compra de Tickets'!AM261</f>
        <v>0</v>
      </c>
      <c r="AO411" s="194"/>
    </row>
    <row r="412" spans="2:41" s="193" customFormat="1" ht="20.100000000000001" customHeight="1" x14ac:dyDescent="0.25">
      <c r="B412" s="199"/>
      <c r="C412" s="199"/>
      <c r="D412" s="197" t="s">
        <v>182</v>
      </c>
      <c r="E412" s="278">
        <f>VLOOKUP($C410,'Mix de Usos'!$A$10:$L$21,5,0)</f>
        <v>0</v>
      </c>
      <c r="F412" s="195">
        <f>$E412*'Atrações - Compra de Tickets'!E262</f>
        <v>0</v>
      </c>
      <c r="G412" s="195">
        <f>$E412*'Atrações - Compra de Tickets'!F262</f>
        <v>0</v>
      </c>
      <c r="H412" s="195">
        <f>$E412*'Atrações - Compra de Tickets'!G262</f>
        <v>0</v>
      </c>
      <c r="I412" s="195">
        <f>$E412*'Atrações - Compra de Tickets'!H262</f>
        <v>0</v>
      </c>
      <c r="J412" s="195">
        <f>$E412*'Atrações - Compra de Tickets'!I262</f>
        <v>0</v>
      </c>
      <c r="K412" s="195">
        <f>$E412*'Atrações - Compra de Tickets'!J262</f>
        <v>0</v>
      </c>
      <c r="L412" s="195">
        <f>$E412*'Atrações - Compra de Tickets'!K262</f>
        <v>0</v>
      </c>
      <c r="M412" s="195">
        <f>$E412*'Atrações - Compra de Tickets'!L262</f>
        <v>0</v>
      </c>
      <c r="N412" s="195">
        <f>$E412*'Atrações - Compra de Tickets'!M262</f>
        <v>0</v>
      </c>
      <c r="O412" s="195">
        <f>$E412*'Atrações - Compra de Tickets'!N262</f>
        <v>0</v>
      </c>
      <c r="P412" s="195">
        <f>$E412*'Atrações - Compra de Tickets'!O262</f>
        <v>0</v>
      </c>
      <c r="Q412" s="195">
        <f>$E412*'Atrações - Compra de Tickets'!P262</f>
        <v>0</v>
      </c>
      <c r="R412" s="195">
        <f>$E412*'Atrações - Compra de Tickets'!Q262</f>
        <v>0</v>
      </c>
      <c r="S412" s="195">
        <f>$E412*'Atrações - Compra de Tickets'!R262</f>
        <v>0</v>
      </c>
      <c r="T412" s="195">
        <f>$E412*'Atrações - Compra de Tickets'!S262</f>
        <v>0</v>
      </c>
      <c r="U412" s="195">
        <f>$E412*'Atrações - Compra de Tickets'!T262</f>
        <v>0</v>
      </c>
      <c r="V412" s="195">
        <f>$E412*'Atrações - Compra de Tickets'!U262</f>
        <v>0</v>
      </c>
      <c r="W412" s="195">
        <f>$E412*'Atrações - Compra de Tickets'!V262</f>
        <v>0</v>
      </c>
      <c r="X412" s="195">
        <f>$E412*'Atrações - Compra de Tickets'!W262</f>
        <v>0</v>
      </c>
      <c r="Y412" s="195">
        <f>$E412*'Atrações - Compra de Tickets'!X262</f>
        <v>0</v>
      </c>
      <c r="Z412" s="195">
        <f>$E412*'Atrações - Compra de Tickets'!Y262</f>
        <v>0</v>
      </c>
      <c r="AA412" s="195">
        <f>$E412*'Atrações - Compra de Tickets'!Z262</f>
        <v>0</v>
      </c>
      <c r="AB412" s="195">
        <f>$E412*'Atrações - Compra de Tickets'!AA262</f>
        <v>0</v>
      </c>
      <c r="AC412" s="195">
        <f>$E412*'Atrações - Compra de Tickets'!AB262</f>
        <v>0</v>
      </c>
      <c r="AD412" s="195">
        <f>$E412*'Atrações - Compra de Tickets'!AC262</f>
        <v>0</v>
      </c>
      <c r="AE412" s="195">
        <f>$E412*'Atrações - Compra de Tickets'!AD262</f>
        <v>0</v>
      </c>
      <c r="AF412" s="195">
        <f>$E412*'Atrações - Compra de Tickets'!AE262</f>
        <v>0</v>
      </c>
      <c r="AG412" s="195">
        <f>$E412*'Atrações - Compra de Tickets'!AF262</f>
        <v>0</v>
      </c>
      <c r="AH412" s="195">
        <f>$E412*'Atrações - Compra de Tickets'!AG262</f>
        <v>0</v>
      </c>
      <c r="AI412" s="195">
        <f>$E412*'Atrações - Compra de Tickets'!AH262</f>
        <v>0</v>
      </c>
      <c r="AJ412" s="195">
        <f>$E412*'Atrações - Compra de Tickets'!AI262</f>
        <v>0</v>
      </c>
      <c r="AK412" s="195">
        <f>$E412*'Atrações - Compra de Tickets'!AJ262</f>
        <v>0</v>
      </c>
      <c r="AL412" s="195">
        <f>$E412*'Atrações - Compra de Tickets'!AK262</f>
        <v>0</v>
      </c>
      <c r="AM412" s="195">
        <f>$E412*'Atrações - Compra de Tickets'!AL262</f>
        <v>0</v>
      </c>
      <c r="AN412" s="195">
        <f>$E412*'Atrações - Compra de Tickets'!AM262</f>
        <v>0</v>
      </c>
      <c r="AO412" s="194"/>
    </row>
    <row r="413" spans="2:41" s="193" customFormat="1" ht="20.100000000000001" customHeight="1" x14ac:dyDescent="0.25">
      <c r="B413" s="199"/>
      <c r="C413" s="199"/>
      <c r="D413" s="197" t="s">
        <v>181</v>
      </c>
      <c r="E413" s="278">
        <f>VLOOKUP($C410,'Mix de Usos'!$A$10:$L$21,5,0)</f>
        <v>0</v>
      </c>
      <c r="F413" s="195">
        <f>$E413*'Atrações - Compra de Tickets'!E263</f>
        <v>0</v>
      </c>
      <c r="G413" s="195">
        <f>$E413*'Atrações - Compra de Tickets'!F263</f>
        <v>0</v>
      </c>
      <c r="H413" s="195">
        <f>$E413*'Atrações - Compra de Tickets'!G263</f>
        <v>0</v>
      </c>
      <c r="I413" s="195">
        <f>$E413*'Atrações - Compra de Tickets'!H263</f>
        <v>0</v>
      </c>
      <c r="J413" s="195">
        <f>$E413*'Atrações - Compra de Tickets'!I263</f>
        <v>0</v>
      </c>
      <c r="K413" s="195">
        <f>$E413*'Atrações - Compra de Tickets'!J263</f>
        <v>0</v>
      </c>
      <c r="L413" s="195">
        <f>$E413*'Atrações - Compra de Tickets'!K263</f>
        <v>0</v>
      </c>
      <c r="M413" s="195">
        <f>$E413*'Atrações - Compra de Tickets'!L263</f>
        <v>0</v>
      </c>
      <c r="N413" s="195">
        <f>$E413*'Atrações - Compra de Tickets'!M263</f>
        <v>0</v>
      </c>
      <c r="O413" s="195">
        <f>$E413*'Atrações - Compra de Tickets'!N263</f>
        <v>0</v>
      </c>
      <c r="P413" s="195">
        <f>$E413*'Atrações - Compra de Tickets'!O263</f>
        <v>0</v>
      </c>
      <c r="Q413" s="195">
        <f>$E413*'Atrações - Compra de Tickets'!P263</f>
        <v>0</v>
      </c>
      <c r="R413" s="195">
        <f>$E413*'Atrações - Compra de Tickets'!Q263</f>
        <v>0</v>
      </c>
      <c r="S413" s="195">
        <f>$E413*'Atrações - Compra de Tickets'!R263</f>
        <v>0</v>
      </c>
      <c r="T413" s="195">
        <f>$E413*'Atrações - Compra de Tickets'!S263</f>
        <v>0</v>
      </c>
      <c r="U413" s="195">
        <f>$E413*'Atrações - Compra de Tickets'!T263</f>
        <v>0</v>
      </c>
      <c r="V413" s="195">
        <f>$E413*'Atrações - Compra de Tickets'!U263</f>
        <v>0</v>
      </c>
      <c r="W413" s="195">
        <f>$E413*'Atrações - Compra de Tickets'!V263</f>
        <v>0</v>
      </c>
      <c r="X413" s="195">
        <f>$E413*'Atrações - Compra de Tickets'!W263</f>
        <v>0</v>
      </c>
      <c r="Y413" s="195">
        <f>$E413*'Atrações - Compra de Tickets'!X263</f>
        <v>0</v>
      </c>
      <c r="Z413" s="195">
        <f>$E413*'Atrações - Compra de Tickets'!Y263</f>
        <v>0</v>
      </c>
      <c r="AA413" s="195">
        <f>$E413*'Atrações - Compra de Tickets'!Z263</f>
        <v>0</v>
      </c>
      <c r="AB413" s="195">
        <f>$E413*'Atrações - Compra de Tickets'!AA263</f>
        <v>0</v>
      </c>
      <c r="AC413" s="195">
        <f>$E413*'Atrações - Compra de Tickets'!AB263</f>
        <v>0</v>
      </c>
      <c r="AD413" s="195">
        <f>$E413*'Atrações - Compra de Tickets'!AC263</f>
        <v>0</v>
      </c>
      <c r="AE413" s="195">
        <f>$E413*'Atrações - Compra de Tickets'!AD263</f>
        <v>0</v>
      </c>
      <c r="AF413" s="195">
        <f>$E413*'Atrações - Compra de Tickets'!AE263</f>
        <v>0</v>
      </c>
      <c r="AG413" s="195">
        <f>$E413*'Atrações - Compra de Tickets'!AF263</f>
        <v>0</v>
      </c>
      <c r="AH413" s="195">
        <f>$E413*'Atrações - Compra de Tickets'!AG263</f>
        <v>0</v>
      </c>
      <c r="AI413" s="195">
        <f>$E413*'Atrações - Compra de Tickets'!AH263</f>
        <v>0</v>
      </c>
      <c r="AJ413" s="195">
        <f>$E413*'Atrações - Compra de Tickets'!AI263</f>
        <v>0</v>
      </c>
      <c r="AK413" s="195">
        <f>$E413*'Atrações - Compra de Tickets'!AJ263</f>
        <v>0</v>
      </c>
      <c r="AL413" s="195">
        <f>$E413*'Atrações - Compra de Tickets'!AK263</f>
        <v>0</v>
      </c>
      <c r="AM413" s="195">
        <f>$E413*'Atrações - Compra de Tickets'!AL263</f>
        <v>0</v>
      </c>
      <c r="AN413" s="195">
        <f>$E413*'Atrações - Compra de Tickets'!AM263</f>
        <v>0</v>
      </c>
      <c r="AO413" s="194"/>
    </row>
    <row r="414" spans="2:41" s="193" customFormat="1" ht="20.100000000000001" customHeight="1" x14ac:dyDescent="0.25">
      <c r="B414" s="199"/>
      <c r="C414" s="199"/>
      <c r="D414" s="197" t="s">
        <v>180</v>
      </c>
      <c r="E414" s="278">
        <f>VLOOKUP($C410,'Mix de Usos'!$A$10:$L$21,5,0)</f>
        <v>0</v>
      </c>
      <c r="F414" s="195">
        <f>$E414*'Atrações - Compra de Tickets'!E264</f>
        <v>0</v>
      </c>
      <c r="G414" s="195">
        <f>$E414*'Atrações - Compra de Tickets'!F264</f>
        <v>0</v>
      </c>
      <c r="H414" s="195">
        <f>$E414*'Atrações - Compra de Tickets'!G264</f>
        <v>0</v>
      </c>
      <c r="I414" s="195">
        <f>$E414*'Atrações - Compra de Tickets'!H264</f>
        <v>0</v>
      </c>
      <c r="J414" s="195">
        <f>$E414*'Atrações - Compra de Tickets'!I264</f>
        <v>0</v>
      </c>
      <c r="K414" s="195">
        <f>$E414*'Atrações - Compra de Tickets'!J264</f>
        <v>0</v>
      </c>
      <c r="L414" s="195">
        <f>$E414*'Atrações - Compra de Tickets'!K264</f>
        <v>0</v>
      </c>
      <c r="M414" s="195">
        <f>$E414*'Atrações - Compra de Tickets'!L264</f>
        <v>0</v>
      </c>
      <c r="N414" s="195">
        <f>$E414*'Atrações - Compra de Tickets'!M264</f>
        <v>0</v>
      </c>
      <c r="O414" s="195">
        <f>$E414*'Atrações - Compra de Tickets'!N264</f>
        <v>0</v>
      </c>
      <c r="P414" s="195">
        <f>$E414*'Atrações - Compra de Tickets'!O264</f>
        <v>0</v>
      </c>
      <c r="Q414" s="195">
        <f>$E414*'Atrações - Compra de Tickets'!P264</f>
        <v>0</v>
      </c>
      <c r="R414" s="195">
        <f>$E414*'Atrações - Compra de Tickets'!Q264</f>
        <v>0</v>
      </c>
      <c r="S414" s="195">
        <f>$E414*'Atrações - Compra de Tickets'!R264</f>
        <v>0</v>
      </c>
      <c r="T414" s="195">
        <f>$E414*'Atrações - Compra de Tickets'!S264</f>
        <v>0</v>
      </c>
      <c r="U414" s="195">
        <f>$E414*'Atrações - Compra de Tickets'!T264</f>
        <v>0</v>
      </c>
      <c r="V414" s="195">
        <f>$E414*'Atrações - Compra de Tickets'!U264</f>
        <v>0</v>
      </c>
      <c r="W414" s="195">
        <f>$E414*'Atrações - Compra de Tickets'!V264</f>
        <v>0</v>
      </c>
      <c r="X414" s="195">
        <f>$E414*'Atrações - Compra de Tickets'!W264</f>
        <v>0</v>
      </c>
      <c r="Y414" s="195">
        <f>$E414*'Atrações - Compra de Tickets'!X264</f>
        <v>0</v>
      </c>
      <c r="Z414" s="195">
        <f>$E414*'Atrações - Compra de Tickets'!Y264</f>
        <v>0</v>
      </c>
      <c r="AA414" s="195">
        <f>$E414*'Atrações - Compra de Tickets'!Z264</f>
        <v>0</v>
      </c>
      <c r="AB414" s="195">
        <f>$E414*'Atrações - Compra de Tickets'!AA264</f>
        <v>0</v>
      </c>
      <c r="AC414" s="195">
        <f>$E414*'Atrações - Compra de Tickets'!AB264</f>
        <v>0</v>
      </c>
      <c r="AD414" s="195">
        <f>$E414*'Atrações - Compra de Tickets'!AC264</f>
        <v>0</v>
      </c>
      <c r="AE414" s="195">
        <f>$E414*'Atrações - Compra de Tickets'!AD264</f>
        <v>0</v>
      </c>
      <c r="AF414" s="195">
        <f>$E414*'Atrações - Compra de Tickets'!AE264</f>
        <v>0</v>
      </c>
      <c r="AG414" s="195">
        <f>$E414*'Atrações - Compra de Tickets'!AF264</f>
        <v>0</v>
      </c>
      <c r="AH414" s="195">
        <f>$E414*'Atrações - Compra de Tickets'!AG264</f>
        <v>0</v>
      </c>
      <c r="AI414" s="195">
        <f>$E414*'Atrações - Compra de Tickets'!AH264</f>
        <v>0</v>
      </c>
      <c r="AJ414" s="195">
        <f>$E414*'Atrações - Compra de Tickets'!AI264</f>
        <v>0</v>
      </c>
      <c r="AK414" s="195">
        <f>$E414*'Atrações - Compra de Tickets'!AJ264</f>
        <v>0</v>
      </c>
      <c r="AL414" s="195">
        <f>$E414*'Atrações - Compra de Tickets'!AK264</f>
        <v>0</v>
      </c>
      <c r="AM414" s="195">
        <f>$E414*'Atrações - Compra de Tickets'!AL264</f>
        <v>0</v>
      </c>
      <c r="AN414" s="195">
        <f>$E414*'Atrações - Compra de Tickets'!AM264</f>
        <v>0</v>
      </c>
      <c r="AO414" s="194"/>
    </row>
    <row r="415" spans="2:41" s="193" customFormat="1" ht="20.100000000000001" customHeight="1" x14ac:dyDescent="0.25">
      <c r="B415" s="199"/>
      <c r="C415" s="199"/>
      <c r="D415" s="197" t="s">
        <v>179</v>
      </c>
      <c r="E415" s="278">
        <f>VLOOKUP($C410,'Mix de Usos'!$A$10:$L$21,5,0)</f>
        <v>0</v>
      </c>
      <c r="F415" s="195">
        <f>$E415*'Atrações - Compra de Tickets'!E265</f>
        <v>0</v>
      </c>
      <c r="G415" s="195">
        <f>$E415*'Atrações - Compra de Tickets'!F265</f>
        <v>0</v>
      </c>
      <c r="H415" s="195">
        <f>$E415*'Atrações - Compra de Tickets'!G265</f>
        <v>0</v>
      </c>
      <c r="I415" s="195">
        <f>$E415*'Atrações - Compra de Tickets'!H265</f>
        <v>0</v>
      </c>
      <c r="J415" s="195">
        <f>$E415*'Atrações - Compra de Tickets'!I265</f>
        <v>0</v>
      </c>
      <c r="K415" s="195">
        <f>$E415*'Atrações - Compra de Tickets'!J265</f>
        <v>0</v>
      </c>
      <c r="L415" s="195">
        <f>$E415*'Atrações - Compra de Tickets'!K265</f>
        <v>0</v>
      </c>
      <c r="M415" s="195">
        <f>$E415*'Atrações - Compra de Tickets'!L265</f>
        <v>0</v>
      </c>
      <c r="N415" s="195">
        <f>$E415*'Atrações - Compra de Tickets'!M265</f>
        <v>0</v>
      </c>
      <c r="O415" s="195">
        <f>$E415*'Atrações - Compra de Tickets'!N265</f>
        <v>0</v>
      </c>
      <c r="P415" s="195">
        <f>$E415*'Atrações - Compra de Tickets'!O265</f>
        <v>0</v>
      </c>
      <c r="Q415" s="195">
        <f>$E415*'Atrações - Compra de Tickets'!P265</f>
        <v>0</v>
      </c>
      <c r="R415" s="195">
        <f>$E415*'Atrações - Compra de Tickets'!Q265</f>
        <v>0</v>
      </c>
      <c r="S415" s="195">
        <f>$E415*'Atrações - Compra de Tickets'!R265</f>
        <v>0</v>
      </c>
      <c r="T415" s="195">
        <f>$E415*'Atrações - Compra de Tickets'!S265</f>
        <v>0</v>
      </c>
      <c r="U415" s="195">
        <f>$E415*'Atrações - Compra de Tickets'!T265</f>
        <v>0</v>
      </c>
      <c r="V415" s="195">
        <f>$E415*'Atrações - Compra de Tickets'!U265</f>
        <v>0</v>
      </c>
      <c r="W415" s="195">
        <f>$E415*'Atrações - Compra de Tickets'!V265</f>
        <v>0</v>
      </c>
      <c r="X415" s="195">
        <f>$E415*'Atrações - Compra de Tickets'!W265</f>
        <v>0</v>
      </c>
      <c r="Y415" s="195">
        <f>$E415*'Atrações - Compra de Tickets'!X265</f>
        <v>0</v>
      </c>
      <c r="Z415" s="195">
        <f>$E415*'Atrações - Compra de Tickets'!Y265</f>
        <v>0</v>
      </c>
      <c r="AA415" s="195">
        <f>$E415*'Atrações - Compra de Tickets'!Z265</f>
        <v>0</v>
      </c>
      <c r="AB415" s="195">
        <f>$E415*'Atrações - Compra de Tickets'!AA265</f>
        <v>0</v>
      </c>
      <c r="AC415" s="195">
        <f>$E415*'Atrações - Compra de Tickets'!AB265</f>
        <v>0</v>
      </c>
      <c r="AD415" s="195">
        <f>$E415*'Atrações - Compra de Tickets'!AC265</f>
        <v>0</v>
      </c>
      <c r="AE415" s="195">
        <f>$E415*'Atrações - Compra de Tickets'!AD265</f>
        <v>0</v>
      </c>
      <c r="AF415" s="195">
        <f>$E415*'Atrações - Compra de Tickets'!AE265</f>
        <v>0</v>
      </c>
      <c r="AG415" s="195">
        <f>$E415*'Atrações - Compra de Tickets'!AF265</f>
        <v>0</v>
      </c>
      <c r="AH415" s="195">
        <f>$E415*'Atrações - Compra de Tickets'!AG265</f>
        <v>0</v>
      </c>
      <c r="AI415" s="195">
        <f>$E415*'Atrações - Compra de Tickets'!AH265</f>
        <v>0</v>
      </c>
      <c r="AJ415" s="195">
        <f>$E415*'Atrações - Compra de Tickets'!AI265</f>
        <v>0</v>
      </c>
      <c r="AK415" s="195">
        <f>$E415*'Atrações - Compra de Tickets'!AJ265</f>
        <v>0</v>
      </c>
      <c r="AL415" s="195">
        <f>$E415*'Atrações - Compra de Tickets'!AK265</f>
        <v>0</v>
      </c>
      <c r="AM415" s="195">
        <f>$E415*'Atrações - Compra de Tickets'!AL265</f>
        <v>0</v>
      </c>
      <c r="AN415" s="195">
        <f>$E415*'Atrações - Compra de Tickets'!AM265</f>
        <v>0</v>
      </c>
      <c r="AO415" s="194"/>
    </row>
    <row r="416" spans="2:41" s="193" customFormat="1" ht="20.100000000000001" customHeight="1" x14ac:dyDescent="0.25">
      <c r="B416" s="199"/>
      <c r="C416" s="199" t="str">
        <f>C410</f>
        <v>A5</v>
      </c>
      <c r="D416" s="201" t="s">
        <v>178</v>
      </c>
      <c r="E416" s="200">
        <f>SUM(F416:AN416)</f>
        <v>0</v>
      </c>
      <c r="F416" s="195">
        <f t="shared" ref="F416:AN416" si="70">SUM(F417:F421)</f>
        <v>0</v>
      </c>
      <c r="G416" s="195">
        <f t="shared" si="70"/>
        <v>0</v>
      </c>
      <c r="H416" s="195">
        <f t="shared" si="70"/>
        <v>0</v>
      </c>
      <c r="I416" s="195">
        <f t="shared" si="70"/>
        <v>0</v>
      </c>
      <c r="J416" s="195">
        <f t="shared" si="70"/>
        <v>0</v>
      </c>
      <c r="K416" s="195">
        <f t="shared" si="70"/>
        <v>0</v>
      </c>
      <c r="L416" s="195">
        <f t="shared" si="70"/>
        <v>0</v>
      </c>
      <c r="M416" s="195">
        <f t="shared" si="70"/>
        <v>0</v>
      </c>
      <c r="N416" s="195">
        <f t="shared" si="70"/>
        <v>0</v>
      </c>
      <c r="O416" s="195">
        <f t="shared" si="70"/>
        <v>0</v>
      </c>
      <c r="P416" s="195">
        <f t="shared" si="70"/>
        <v>0</v>
      </c>
      <c r="Q416" s="195">
        <f t="shared" si="70"/>
        <v>0</v>
      </c>
      <c r="R416" s="195">
        <f t="shared" si="70"/>
        <v>0</v>
      </c>
      <c r="S416" s="195">
        <f t="shared" si="70"/>
        <v>0</v>
      </c>
      <c r="T416" s="195">
        <f t="shared" si="70"/>
        <v>0</v>
      </c>
      <c r="U416" s="195">
        <f t="shared" si="70"/>
        <v>0</v>
      </c>
      <c r="V416" s="195">
        <f t="shared" si="70"/>
        <v>0</v>
      </c>
      <c r="W416" s="195">
        <f t="shared" si="70"/>
        <v>0</v>
      </c>
      <c r="X416" s="195">
        <f t="shared" si="70"/>
        <v>0</v>
      </c>
      <c r="Y416" s="195">
        <f t="shared" si="70"/>
        <v>0</v>
      </c>
      <c r="Z416" s="195">
        <f t="shared" si="70"/>
        <v>0</v>
      </c>
      <c r="AA416" s="195">
        <f t="shared" si="70"/>
        <v>0</v>
      </c>
      <c r="AB416" s="195">
        <f t="shared" si="70"/>
        <v>0</v>
      </c>
      <c r="AC416" s="195">
        <f t="shared" si="70"/>
        <v>0</v>
      </c>
      <c r="AD416" s="195">
        <f t="shared" si="70"/>
        <v>0</v>
      </c>
      <c r="AE416" s="195">
        <f t="shared" si="70"/>
        <v>0</v>
      </c>
      <c r="AF416" s="195">
        <f t="shared" si="70"/>
        <v>0</v>
      </c>
      <c r="AG416" s="195">
        <f t="shared" si="70"/>
        <v>0</v>
      </c>
      <c r="AH416" s="195">
        <f t="shared" si="70"/>
        <v>0</v>
      </c>
      <c r="AI416" s="195">
        <f t="shared" si="70"/>
        <v>0</v>
      </c>
      <c r="AJ416" s="195">
        <f t="shared" si="70"/>
        <v>0</v>
      </c>
      <c r="AK416" s="195">
        <f t="shared" si="70"/>
        <v>0</v>
      </c>
      <c r="AL416" s="195">
        <f t="shared" si="70"/>
        <v>0</v>
      </c>
      <c r="AM416" s="195">
        <f t="shared" si="70"/>
        <v>0</v>
      </c>
      <c r="AN416" s="195">
        <f t="shared" si="70"/>
        <v>0</v>
      </c>
      <c r="AO416" s="194"/>
    </row>
    <row r="417" spans="2:41" s="193" customFormat="1" ht="20.100000000000001" customHeight="1" x14ac:dyDescent="0.25">
      <c r="B417" s="199"/>
      <c r="C417" s="198"/>
      <c r="D417" s="197" t="s">
        <v>177</v>
      </c>
      <c r="E417" s="278">
        <f>VLOOKUP($C416,'Mix de Usos'!$A$10:$L$21,8,0)</f>
        <v>0</v>
      </c>
      <c r="F417" s="195">
        <f>$E417*'Atrações - Compra de Tickets'!E267</f>
        <v>0</v>
      </c>
      <c r="G417" s="195">
        <f>$E417*'Atrações - Compra de Tickets'!F267</f>
        <v>0</v>
      </c>
      <c r="H417" s="195">
        <f>$E417*'Atrações - Compra de Tickets'!G267</f>
        <v>0</v>
      </c>
      <c r="I417" s="195">
        <f>$E417*'Atrações - Compra de Tickets'!H267</f>
        <v>0</v>
      </c>
      <c r="J417" s="195">
        <f>$E417*'Atrações - Compra de Tickets'!I267</f>
        <v>0</v>
      </c>
      <c r="K417" s="195">
        <f>$E417*'Atrações - Compra de Tickets'!J267</f>
        <v>0</v>
      </c>
      <c r="L417" s="195">
        <f>$E417*'Atrações - Compra de Tickets'!K267</f>
        <v>0</v>
      </c>
      <c r="M417" s="195">
        <f>$E417*'Atrações - Compra de Tickets'!L267</f>
        <v>0</v>
      </c>
      <c r="N417" s="195">
        <f>$E417*'Atrações - Compra de Tickets'!M267</f>
        <v>0</v>
      </c>
      <c r="O417" s="195">
        <f>$E417*'Atrações - Compra de Tickets'!N267</f>
        <v>0</v>
      </c>
      <c r="P417" s="195">
        <f>$E417*'Atrações - Compra de Tickets'!O267</f>
        <v>0</v>
      </c>
      <c r="Q417" s="195">
        <f>$E417*'Atrações - Compra de Tickets'!P267</f>
        <v>0</v>
      </c>
      <c r="R417" s="195">
        <f>$E417*'Atrações - Compra de Tickets'!Q267</f>
        <v>0</v>
      </c>
      <c r="S417" s="195">
        <f>$E417*'Atrações - Compra de Tickets'!R267</f>
        <v>0</v>
      </c>
      <c r="T417" s="195">
        <f>$E417*'Atrações - Compra de Tickets'!S267</f>
        <v>0</v>
      </c>
      <c r="U417" s="195">
        <f>$E417*'Atrações - Compra de Tickets'!T267</f>
        <v>0</v>
      </c>
      <c r="V417" s="195">
        <f>$E417*'Atrações - Compra de Tickets'!U267</f>
        <v>0</v>
      </c>
      <c r="W417" s="195">
        <f>$E417*'Atrações - Compra de Tickets'!V267</f>
        <v>0</v>
      </c>
      <c r="X417" s="195">
        <f>$E417*'Atrações - Compra de Tickets'!W267</f>
        <v>0</v>
      </c>
      <c r="Y417" s="195">
        <f>$E417*'Atrações - Compra de Tickets'!X267</f>
        <v>0</v>
      </c>
      <c r="Z417" s="195">
        <f>$E417*'Atrações - Compra de Tickets'!Y267</f>
        <v>0</v>
      </c>
      <c r="AA417" s="195">
        <f>$E417*'Atrações - Compra de Tickets'!Z267</f>
        <v>0</v>
      </c>
      <c r="AB417" s="195">
        <f>$E417*'Atrações - Compra de Tickets'!AA267</f>
        <v>0</v>
      </c>
      <c r="AC417" s="195">
        <f>$E417*'Atrações - Compra de Tickets'!AB267</f>
        <v>0</v>
      </c>
      <c r="AD417" s="195">
        <f>$E417*'Atrações - Compra de Tickets'!AC267</f>
        <v>0</v>
      </c>
      <c r="AE417" s="195">
        <f>$E417*'Atrações - Compra de Tickets'!AD267</f>
        <v>0</v>
      </c>
      <c r="AF417" s="195">
        <f>$E417*'Atrações - Compra de Tickets'!AE267</f>
        <v>0</v>
      </c>
      <c r="AG417" s="195">
        <f>$E417*'Atrações - Compra de Tickets'!AF267</f>
        <v>0</v>
      </c>
      <c r="AH417" s="195">
        <f>$E417*'Atrações - Compra de Tickets'!AG267</f>
        <v>0</v>
      </c>
      <c r="AI417" s="195">
        <f>$E417*'Atrações - Compra de Tickets'!AH267</f>
        <v>0</v>
      </c>
      <c r="AJ417" s="195">
        <f>$E417*'Atrações - Compra de Tickets'!AI267</f>
        <v>0</v>
      </c>
      <c r="AK417" s="195">
        <f>$E417*'Atrações - Compra de Tickets'!AJ267</f>
        <v>0</v>
      </c>
      <c r="AL417" s="195">
        <f>$E417*'Atrações - Compra de Tickets'!AK267</f>
        <v>0</v>
      </c>
      <c r="AM417" s="195">
        <f>$E417*'Atrações - Compra de Tickets'!AL267</f>
        <v>0</v>
      </c>
      <c r="AN417" s="195">
        <f>$E417*'Atrações - Compra de Tickets'!AM267</f>
        <v>0</v>
      </c>
      <c r="AO417" s="194"/>
    </row>
    <row r="418" spans="2:41" s="193" customFormat="1" ht="20.100000000000001" customHeight="1" x14ac:dyDescent="0.25">
      <c r="B418" s="199"/>
      <c r="C418" s="198"/>
      <c r="D418" s="197" t="s">
        <v>176</v>
      </c>
      <c r="E418" s="278">
        <f>VLOOKUP($C416,'Mix de Usos'!$A$10:$L$21,8,0)</f>
        <v>0</v>
      </c>
      <c r="F418" s="195">
        <f>$E418*'Atrações - Compra de Tickets'!E268</f>
        <v>0</v>
      </c>
      <c r="G418" s="195">
        <f>$E418*'Atrações - Compra de Tickets'!F268</f>
        <v>0</v>
      </c>
      <c r="H418" s="195">
        <f>$E418*'Atrações - Compra de Tickets'!G268</f>
        <v>0</v>
      </c>
      <c r="I418" s="195">
        <f>$E418*'Atrações - Compra de Tickets'!H268</f>
        <v>0</v>
      </c>
      <c r="J418" s="195">
        <f>$E418*'Atrações - Compra de Tickets'!I268</f>
        <v>0</v>
      </c>
      <c r="K418" s="195">
        <f>$E418*'Atrações - Compra de Tickets'!J268</f>
        <v>0</v>
      </c>
      <c r="L418" s="195">
        <f>$E418*'Atrações - Compra de Tickets'!K268</f>
        <v>0</v>
      </c>
      <c r="M418" s="195">
        <f>$E418*'Atrações - Compra de Tickets'!L268</f>
        <v>0</v>
      </c>
      <c r="N418" s="195">
        <f>$E418*'Atrações - Compra de Tickets'!M268</f>
        <v>0</v>
      </c>
      <c r="O418" s="195">
        <f>$E418*'Atrações - Compra de Tickets'!N268</f>
        <v>0</v>
      </c>
      <c r="P418" s="195">
        <f>$E418*'Atrações - Compra de Tickets'!O268</f>
        <v>0</v>
      </c>
      <c r="Q418" s="195">
        <f>$E418*'Atrações - Compra de Tickets'!P268</f>
        <v>0</v>
      </c>
      <c r="R418" s="195">
        <f>$E418*'Atrações - Compra de Tickets'!Q268</f>
        <v>0</v>
      </c>
      <c r="S418" s="195">
        <f>$E418*'Atrações - Compra de Tickets'!R268</f>
        <v>0</v>
      </c>
      <c r="T418" s="195">
        <f>$E418*'Atrações - Compra de Tickets'!S268</f>
        <v>0</v>
      </c>
      <c r="U418" s="195">
        <f>$E418*'Atrações - Compra de Tickets'!T268</f>
        <v>0</v>
      </c>
      <c r="V418" s="195">
        <f>$E418*'Atrações - Compra de Tickets'!U268</f>
        <v>0</v>
      </c>
      <c r="W418" s="195">
        <f>$E418*'Atrações - Compra de Tickets'!V268</f>
        <v>0</v>
      </c>
      <c r="X418" s="195">
        <f>$E418*'Atrações - Compra de Tickets'!W268</f>
        <v>0</v>
      </c>
      <c r="Y418" s="195">
        <f>$E418*'Atrações - Compra de Tickets'!X268</f>
        <v>0</v>
      </c>
      <c r="Z418" s="195">
        <f>$E418*'Atrações - Compra de Tickets'!Y268</f>
        <v>0</v>
      </c>
      <c r="AA418" s="195">
        <f>$E418*'Atrações - Compra de Tickets'!Z268</f>
        <v>0</v>
      </c>
      <c r="AB418" s="195">
        <f>$E418*'Atrações - Compra de Tickets'!AA268</f>
        <v>0</v>
      </c>
      <c r="AC418" s="195">
        <f>$E418*'Atrações - Compra de Tickets'!AB268</f>
        <v>0</v>
      </c>
      <c r="AD418" s="195">
        <f>$E418*'Atrações - Compra de Tickets'!AC268</f>
        <v>0</v>
      </c>
      <c r="AE418" s="195">
        <f>$E418*'Atrações - Compra de Tickets'!AD268</f>
        <v>0</v>
      </c>
      <c r="AF418" s="195">
        <f>$E418*'Atrações - Compra de Tickets'!AE268</f>
        <v>0</v>
      </c>
      <c r="AG418" s="195">
        <f>$E418*'Atrações - Compra de Tickets'!AF268</f>
        <v>0</v>
      </c>
      <c r="AH418" s="195">
        <f>$E418*'Atrações - Compra de Tickets'!AG268</f>
        <v>0</v>
      </c>
      <c r="AI418" s="195">
        <f>$E418*'Atrações - Compra de Tickets'!AH268</f>
        <v>0</v>
      </c>
      <c r="AJ418" s="195">
        <f>$E418*'Atrações - Compra de Tickets'!AI268</f>
        <v>0</v>
      </c>
      <c r="AK418" s="195">
        <f>$E418*'Atrações - Compra de Tickets'!AJ268</f>
        <v>0</v>
      </c>
      <c r="AL418" s="195">
        <f>$E418*'Atrações - Compra de Tickets'!AK268</f>
        <v>0</v>
      </c>
      <c r="AM418" s="195">
        <f>$E418*'Atrações - Compra de Tickets'!AL268</f>
        <v>0</v>
      </c>
      <c r="AN418" s="195">
        <f>$E418*'Atrações - Compra de Tickets'!AM268</f>
        <v>0</v>
      </c>
      <c r="AO418" s="194"/>
    </row>
    <row r="419" spans="2:41" s="193" customFormat="1" ht="20.100000000000001" customHeight="1" x14ac:dyDescent="0.25">
      <c r="B419" s="199"/>
      <c r="C419" s="198"/>
      <c r="D419" s="197" t="s">
        <v>175</v>
      </c>
      <c r="E419" s="278">
        <f>VLOOKUP($C416,'Mix de Usos'!$A$10:$L$21,8,0)</f>
        <v>0</v>
      </c>
      <c r="F419" s="195">
        <f>$E419*'Atrações - Compra de Tickets'!E269</f>
        <v>0</v>
      </c>
      <c r="G419" s="195">
        <f>$E419*'Atrações - Compra de Tickets'!F269</f>
        <v>0</v>
      </c>
      <c r="H419" s="195">
        <f>$E419*'Atrações - Compra de Tickets'!G269</f>
        <v>0</v>
      </c>
      <c r="I419" s="195">
        <f>$E419*'Atrações - Compra de Tickets'!H269</f>
        <v>0</v>
      </c>
      <c r="J419" s="195">
        <f>$E419*'Atrações - Compra de Tickets'!I269</f>
        <v>0</v>
      </c>
      <c r="K419" s="195">
        <f>$E419*'Atrações - Compra de Tickets'!J269</f>
        <v>0</v>
      </c>
      <c r="L419" s="195">
        <f>$E419*'Atrações - Compra de Tickets'!K269</f>
        <v>0</v>
      </c>
      <c r="M419" s="195">
        <f>$E419*'Atrações - Compra de Tickets'!L269</f>
        <v>0</v>
      </c>
      <c r="N419" s="195">
        <f>$E419*'Atrações - Compra de Tickets'!M269</f>
        <v>0</v>
      </c>
      <c r="O419" s="195">
        <f>$E419*'Atrações - Compra de Tickets'!N269</f>
        <v>0</v>
      </c>
      <c r="P419" s="195">
        <f>$E419*'Atrações - Compra de Tickets'!O269</f>
        <v>0</v>
      </c>
      <c r="Q419" s="195">
        <f>$E419*'Atrações - Compra de Tickets'!P269</f>
        <v>0</v>
      </c>
      <c r="R419" s="195">
        <f>$E419*'Atrações - Compra de Tickets'!Q269</f>
        <v>0</v>
      </c>
      <c r="S419" s="195">
        <f>$E419*'Atrações - Compra de Tickets'!R269</f>
        <v>0</v>
      </c>
      <c r="T419" s="195">
        <f>$E419*'Atrações - Compra de Tickets'!S269</f>
        <v>0</v>
      </c>
      <c r="U419" s="195">
        <f>$E419*'Atrações - Compra de Tickets'!T269</f>
        <v>0</v>
      </c>
      <c r="V419" s="195">
        <f>$E419*'Atrações - Compra de Tickets'!U269</f>
        <v>0</v>
      </c>
      <c r="W419" s="195">
        <f>$E419*'Atrações - Compra de Tickets'!V269</f>
        <v>0</v>
      </c>
      <c r="X419" s="195">
        <f>$E419*'Atrações - Compra de Tickets'!W269</f>
        <v>0</v>
      </c>
      <c r="Y419" s="195">
        <f>$E419*'Atrações - Compra de Tickets'!X269</f>
        <v>0</v>
      </c>
      <c r="Z419" s="195">
        <f>$E419*'Atrações - Compra de Tickets'!Y269</f>
        <v>0</v>
      </c>
      <c r="AA419" s="195">
        <f>$E419*'Atrações - Compra de Tickets'!Z269</f>
        <v>0</v>
      </c>
      <c r="AB419" s="195">
        <f>$E419*'Atrações - Compra de Tickets'!AA269</f>
        <v>0</v>
      </c>
      <c r="AC419" s="195">
        <f>$E419*'Atrações - Compra de Tickets'!AB269</f>
        <v>0</v>
      </c>
      <c r="AD419" s="195">
        <f>$E419*'Atrações - Compra de Tickets'!AC269</f>
        <v>0</v>
      </c>
      <c r="AE419" s="195">
        <f>$E419*'Atrações - Compra de Tickets'!AD269</f>
        <v>0</v>
      </c>
      <c r="AF419" s="195">
        <f>$E419*'Atrações - Compra de Tickets'!AE269</f>
        <v>0</v>
      </c>
      <c r="AG419" s="195">
        <f>$E419*'Atrações - Compra de Tickets'!AF269</f>
        <v>0</v>
      </c>
      <c r="AH419" s="195">
        <f>$E419*'Atrações - Compra de Tickets'!AG269</f>
        <v>0</v>
      </c>
      <c r="AI419" s="195">
        <f>$E419*'Atrações - Compra de Tickets'!AH269</f>
        <v>0</v>
      </c>
      <c r="AJ419" s="195">
        <f>$E419*'Atrações - Compra de Tickets'!AI269</f>
        <v>0</v>
      </c>
      <c r="AK419" s="195">
        <f>$E419*'Atrações - Compra de Tickets'!AJ269</f>
        <v>0</v>
      </c>
      <c r="AL419" s="195">
        <f>$E419*'Atrações - Compra de Tickets'!AK269</f>
        <v>0</v>
      </c>
      <c r="AM419" s="195">
        <f>$E419*'Atrações - Compra de Tickets'!AL269</f>
        <v>0</v>
      </c>
      <c r="AN419" s="195">
        <f>$E419*'Atrações - Compra de Tickets'!AM269</f>
        <v>0</v>
      </c>
      <c r="AO419" s="194"/>
    </row>
    <row r="420" spans="2:41" s="193" customFormat="1" ht="20.100000000000001" customHeight="1" x14ac:dyDescent="0.25">
      <c r="B420" s="199"/>
      <c r="C420" s="198"/>
      <c r="D420" s="197" t="s">
        <v>174</v>
      </c>
      <c r="E420" s="278">
        <f>VLOOKUP($C416,'Mix de Usos'!$A$10:$L$21,8,0)</f>
        <v>0</v>
      </c>
      <c r="F420" s="195">
        <f>$E420*'Atrações - Compra de Tickets'!E270</f>
        <v>0</v>
      </c>
      <c r="G420" s="195">
        <f>$E420*'Atrações - Compra de Tickets'!F270</f>
        <v>0</v>
      </c>
      <c r="H420" s="195">
        <f>$E420*'Atrações - Compra de Tickets'!G270</f>
        <v>0</v>
      </c>
      <c r="I420" s="195">
        <f>$E420*'Atrações - Compra de Tickets'!H270</f>
        <v>0</v>
      </c>
      <c r="J420" s="195">
        <f>$E420*'Atrações - Compra de Tickets'!I270</f>
        <v>0</v>
      </c>
      <c r="K420" s="195">
        <f>$E420*'Atrações - Compra de Tickets'!J270</f>
        <v>0</v>
      </c>
      <c r="L420" s="195">
        <f>$E420*'Atrações - Compra de Tickets'!K270</f>
        <v>0</v>
      </c>
      <c r="M420" s="195">
        <f>$E420*'Atrações - Compra de Tickets'!L270</f>
        <v>0</v>
      </c>
      <c r="N420" s="195">
        <f>$E420*'Atrações - Compra de Tickets'!M270</f>
        <v>0</v>
      </c>
      <c r="O420" s="195">
        <f>$E420*'Atrações - Compra de Tickets'!N270</f>
        <v>0</v>
      </c>
      <c r="P420" s="195">
        <f>$E420*'Atrações - Compra de Tickets'!O270</f>
        <v>0</v>
      </c>
      <c r="Q420" s="195">
        <f>$E420*'Atrações - Compra de Tickets'!P270</f>
        <v>0</v>
      </c>
      <c r="R420" s="195">
        <f>$E420*'Atrações - Compra de Tickets'!Q270</f>
        <v>0</v>
      </c>
      <c r="S420" s="195">
        <f>$E420*'Atrações - Compra de Tickets'!R270</f>
        <v>0</v>
      </c>
      <c r="T420" s="195">
        <f>$E420*'Atrações - Compra de Tickets'!S270</f>
        <v>0</v>
      </c>
      <c r="U420" s="195">
        <f>$E420*'Atrações - Compra de Tickets'!T270</f>
        <v>0</v>
      </c>
      <c r="V420" s="195">
        <f>$E420*'Atrações - Compra de Tickets'!U270</f>
        <v>0</v>
      </c>
      <c r="W420" s="195">
        <f>$E420*'Atrações - Compra de Tickets'!V270</f>
        <v>0</v>
      </c>
      <c r="X420" s="195">
        <f>$E420*'Atrações - Compra de Tickets'!W270</f>
        <v>0</v>
      </c>
      <c r="Y420" s="195">
        <f>$E420*'Atrações - Compra de Tickets'!X270</f>
        <v>0</v>
      </c>
      <c r="Z420" s="195">
        <f>$E420*'Atrações - Compra de Tickets'!Y270</f>
        <v>0</v>
      </c>
      <c r="AA420" s="195">
        <f>$E420*'Atrações - Compra de Tickets'!Z270</f>
        <v>0</v>
      </c>
      <c r="AB420" s="195">
        <f>$E420*'Atrações - Compra de Tickets'!AA270</f>
        <v>0</v>
      </c>
      <c r="AC420" s="195">
        <f>$E420*'Atrações - Compra de Tickets'!AB270</f>
        <v>0</v>
      </c>
      <c r="AD420" s="195">
        <f>$E420*'Atrações - Compra de Tickets'!AC270</f>
        <v>0</v>
      </c>
      <c r="AE420" s="195">
        <f>$E420*'Atrações - Compra de Tickets'!AD270</f>
        <v>0</v>
      </c>
      <c r="AF420" s="195">
        <f>$E420*'Atrações - Compra de Tickets'!AE270</f>
        <v>0</v>
      </c>
      <c r="AG420" s="195">
        <f>$E420*'Atrações - Compra de Tickets'!AF270</f>
        <v>0</v>
      </c>
      <c r="AH420" s="195">
        <f>$E420*'Atrações - Compra de Tickets'!AG270</f>
        <v>0</v>
      </c>
      <c r="AI420" s="195">
        <f>$E420*'Atrações - Compra de Tickets'!AH270</f>
        <v>0</v>
      </c>
      <c r="AJ420" s="195">
        <f>$E420*'Atrações - Compra de Tickets'!AI270</f>
        <v>0</v>
      </c>
      <c r="AK420" s="195">
        <f>$E420*'Atrações - Compra de Tickets'!AJ270</f>
        <v>0</v>
      </c>
      <c r="AL420" s="195">
        <f>$E420*'Atrações - Compra de Tickets'!AK270</f>
        <v>0</v>
      </c>
      <c r="AM420" s="195">
        <f>$E420*'Atrações - Compra de Tickets'!AL270</f>
        <v>0</v>
      </c>
      <c r="AN420" s="195">
        <f>$E420*'Atrações - Compra de Tickets'!AM270</f>
        <v>0</v>
      </c>
      <c r="AO420" s="194"/>
    </row>
    <row r="421" spans="2:41" s="193" customFormat="1" ht="20.100000000000001" customHeight="1" x14ac:dyDescent="0.25">
      <c r="B421" s="199"/>
      <c r="C421" s="198"/>
      <c r="D421" s="197" t="s">
        <v>173</v>
      </c>
      <c r="E421" s="278">
        <f>VLOOKUP($C416,'Mix de Usos'!$A$10:$L$21,8,0)</f>
        <v>0</v>
      </c>
      <c r="F421" s="195">
        <f>$E421*'Atrações - Compra de Tickets'!E271</f>
        <v>0</v>
      </c>
      <c r="G421" s="195">
        <f>$E421*'Atrações - Compra de Tickets'!F271</f>
        <v>0</v>
      </c>
      <c r="H421" s="195">
        <f>$E421*'Atrações - Compra de Tickets'!G271</f>
        <v>0</v>
      </c>
      <c r="I421" s="195">
        <f>$E421*'Atrações - Compra de Tickets'!H271</f>
        <v>0</v>
      </c>
      <c r="J421" s="195">
        <f>$E421*'Atrações - Compra de Tickets'!I271</f>
        <v>0</v>
      </c>
      <c r="K421" s="195">
        <f>$E421*'Atrações - Compra de Tickets'!J271</f>
        <v>0</v>
      </c>
      <c r="L421" s="195">
        <f>$E421*'Atrações - Compra de Tickets'!K271</f>
        <v>0</v>
      </c>
      <c r="M421" s="195">
        <f>$E421*'Atrações - Compra de Tickets'!L271</f>
        <v>0</v>
      </c>
      <c r="N421" s="195">
        <f>$E421*'Atrações - Compra de Tickets'!M271</f>
        <v>0</v>
      </c>
      <c r="O421" s="195">
        <f>$E421*'Atrações - Compra de Tickets'!N271</f>
        <v>0</v>
      </c>
      <c r="P421" s="195">
        <f>$E421*'Atrações - Compra de Tickets'!O271</f>
        <v>0</v>
      </c>
      <c r="Q421" s="195">
        <f>$E421*'Atrações - Compra de Tickets'!P271</f>
        <v>0</v>
      </c>
      <c r="R421" s="195">
        <f>$E421*'Atrações - Compra de Tickets'!Q271</f>
        <v>0</v>
      </c>
      <c r="S421" s="195">
        <f>$E421*'Atrações - Compra de Tickets'!R271</f>
        <v>0</v>
      </c>
      <c r="T421" s="195">
        <f>$E421*'Atrações - Compra de Tickets'!S271</f>
        <v>0</v>
      </c>
      <c r="U421" s="195">
        <f>$E421*'Atrações - Compra de Tickets'!T271</f>
        <v>0</v>
      </c>
      <c r="V421" s="195">
        <f>$E421*'Atrações - Compra de Tickets'!U271</f>
        <v>0</v>
      </c>
      <c r="W421" s="195">
        <f>$E421*'Atrações - Compra de Tickets'!V271</f>
        <v>0</v>
      </c>
      <c r="X421" s="195">
        <f>$E421*'Atrações - Compra de Tickets'!W271</f>
        <v>0</v>
      </c>
      <c r="Y421" s="195">
        <f>$E421*'Atrações - Compra de Tickets'!X271</f>
        <v>0</v>
      </c>
      <c r="Z421" s="195">
        <f>$E421*'Atrações - Compra de Tickets'!Y271</f>
        <v>0</v>
      </c>
      <c r="AA421" s="195">
        <f>$E421*'Atrações - Compra de Tickets'!Z271</f>
        <v>0</v>
      </c>
      <c r="AB421" s="195">
        <f>$E421*'Atrações - Compra de Tickets'!AA271</f>
        <v>0</v>
      </c>
      <c r="AC421" s="195">
        <f>$E421*'Atrações - Compra de Tickets'!AB271</f>
        <v>0</v>
      </c>
      <c r="AD421" s="195">
        <f>$E421*'Atrações - Compra de Tickets'!AC271</f>
        <v>0</v>
      </c>
      <c r="AE421" s="195">
        <f>$E421*'Atrações - Compra de Tickets'!AD271</f>
        <v>0</v>
      </c>
      <c r="AF421" s="195">
        <f>$E421*'Atrações - Compra de Tickets'!AE271</f>
        <v>0</v>
      </c>
      <c r="AG421" s="195">
        <f>$E421*'Atrações - Compra de Tickets'!AF271</f>
        <v>0</v>
      </c>
      <c r="AH421" s="195">
        <f>$E421*'Atrações - Compra de Tickets'!AG271</f>
        <v>0</v>
      </c>
      <c r="AI421" s="195">
        <f>$E421*'Atrações - Compra de Tickets'!AH271</f>
        <v>0</v>
      </c>
      <c r="AJ421" s="195">
        <f>$E421*'Atrações - Compra de Tickets'!AI271</f>
        <v>0</v>
      </c>
      <c r="AK421" s="195">
        <f>$E421*'Atrações - Compra de Tickets'!AJ271</f>
        <v>0</v>
      </c>
      <c r="AL421" s="195">
        <f>$E421*'Atrações - Compra de Tickets'!AK271</f>
        <v>0</v>
      </c>
      <c r="AM421" s="195">
        <f>$E421*'Atrações - Compra de Tickets'!AL271</f>
        <v>0</v>
      </c>
      <c r="AN421" s="195">
        <f>$E421*'Atrações - Compra de Tickets'!AM271</f>
        <v>0</v>
      </c>
      <c r="AO421" s="194"/>
    </row>
    <row r="422" spans="2:41" s="193" customFormat="1" ht="20.100000000000001" customHeight="1" x14ac:dyDescent="0.25">
      <c r="B422" s="199"/>
      <c r="C422" s="199" t="str">
        <f>C416</f>
        <v>A5</v>
      </c>
      <c r="D422" s="201" t="s">
        <v>172</v>
      </c>
      <c r="E422" s="200">
        <f>SUM(F422:AN422)</f>
        <v>23787903.582273267</v>
      </c>
      <c r="F422" s="195">
        <f t="shared" ref="F422:AN422" si="71">SUM(F423:F427)</f>
        <v>383680.26586499996</v>
      </c>
      <c r="G422" s="195">
        <f t="shared" si="71"/>
        <v>400076.22934683645</v>
      </c>
      <c r="H422" s="195">
        <f t="shared" si="71"/>
        <v>431048.37635026552</v>
      </c>
      <c r="I422" s="195">
        <f t="shared" si="71"/>
        <v>462323.89975136874</v>
      </c>
      <c r="J422" s="195">
        <f t="shared" si="71"/>
        <v>523056.52180889971</v>
      </c>
      <c r="K422" s="195">
        <f t="shared" si="71"/>
        <v>584396.0679994229</v>
      </c>
      <c r="L422" s="195">
        <f t="shared" si="71"/>
        <v>675799.98378482158</v>
      </c>
      <c r="M422" s="195">
        <f t="shared" si="71"/>
        <v>679284.07953195146</v>
      </c>
      <c r="N422" s="195">
        <f t="shared" si="71"/>
        <v>682766.28158274665</v>
      </c>
      <c r="O422" s="195">
        <f t="shared" si="71"/>
        <v>686246.51962112018</v>
      </c>
      <c r="P422" s="195">
        <f t="shared" si="71"/>
        <v>689724.71885059169</v>
      </c>
      <c r="Q422" s="195">
        <f t="shared" si="71"/>
        <v>693200.79960209318</v>
      </c>
      <c r="R422" s="195">
        <f t="shared" si="71"/>
        <v>696674.67689752311</v>
      </c>
      <c r="S422" s="195">
        <f t="shared" si="71"/>
        <v>700146.2599629279</v>
      </c>
      <c r="T422" s="195">
        <f t="shared" si="71"/>
        <v>703615.45168411348</v>
      </c>
      <c r="U422" s="195">
        <f t="shared" si="71"/>
        <v>707082.14799632214</v>
      </c>
      <c r="V422" s="195">
        <f t="shared" si="71"/>
        <v>710546.23719810625</v>
      </c>
      <c r="W422" s="195">
        <f t="shared" si="71"/>
        <v>714007.59917776904</v>
      </c>
      <c r="X422" s="195">
        <f t="shared" si="71"/>
        <v>717466.10453863058</v>
      </c>
      <c r="Y422" s="195">
        <f t="shared" si="71"/>
        <v>720921.61360673816</v>
      </c>
      <c r="Z422" s="195">
        <f t="shared" si="71"/>
        <v>724373.97530150053</v>
      </c>
      <c r="AA422" s="195">
        <f t="shared" si="71"/>
        <v>727823.02584578923</v>
      </c>
      <c r="AB422" s="195">
        <f t="shared" si="71"/>
        <v>731268.58728725044</v>
      </c>
      <c r="AC422" s="195">
        <f t="shared" si="71"/>
        <v>734710.46579656249</v>
      </c>
      <c r="AD422" s="195">
        <f t="shared" si="71"/>
        <v>738148.44970089104</v>
      </c>
      <c r="AE422" s="195">
        <f t="shared" si="71"/>
        <v>741582.30720136198</v>
      </c>
      <c r="AF422" s="195">
        <f t="shared" si="71"/>
        <v>745011.78371142584</v>
      </c>
      <c r="AG422" s="195">
        <f t="shared" si="71"/>
        <v>748436.59873775125</v>
      </c>
      <c r="AH422" s="195">
        <f t="shared" si="71"/>
        <v>751856.44220566133</v>
      </c>
      <c r="AI422" s="195">
        <f t="shared" si="71"/>
        <v>755270.97010572907</v>
      </c>
      <c r="AJ422" s="195">
        <f t="shared" si="71"/>
        <v>758679.79930484865</v>
      </c>
      <c r="AK422" s="195">
        <f t="shared" si="71"/>
        <v>762082.50132118259</v>
      </c>
      <c r="AL422" s="195">
        <f t="shared" si="71"/>
        <v>765478.59480376111</v>
      </c>
      <c r="AM422" s="195">
        <f t="shared" si="71"/>
        <v>768867.5363784217</v>
      </c>
      <c r="AN422" s="195">
        <f t="shared" si="71"/>
        <v>772248.70941388735</v>
      </c>
      <c r="AO422" s="194"/>
    </row>
    <row r="423" spans="2:41" s="193" customFormat="1" ht="20.100000000000001" customHeight="1" x14ac:dyDescent="0.25">
      <c r="B423" s="199"/>
      <c r="C423" s="198"/>
      <c r="D423" s="197" t="s">
        <v>171</v>
      </c>
      <c r="E423" s="278">
        <f>VLOOKUP($C422,'Mix de Usos'!$A$10:$L$21,11,0)</f>
        <v>13.651430000000001</v>
      </c>
      <c r="F423" s="195">
        <f>$E423*'Atrações - Compra de Tickets'!E273</f>
        <v>3836.8026586500005</v>
      </c>
      <c r="G423" s="195">
        <f>$E423*'Atrações - Compra de Tickets'!F273</f>
        <v>10393.980438430812</v>
      </c>
      <c r="H423" s="195">
        <f>$E423*'Atrações - Compra de Tickets'!G273</f>
        <v>18086.789871657144</v>
      </c>
      <c r="I423" s="195">
        <f>$E423*'Atrações - Compra de Tickets'!H273</f>
        <v>26787.046751594309</v>
      </c>
      <c r="J423" s="195">
        <f>$E423*'Atrações - Compra de Tickets'!I273</f>
        <v>38664.338092113881</v>
      </c>
      <c r="K423" s="195">
        <f>$E423*'Atrações - Compra de Tickets'!J273</f>
        <v>43198.557346517344</v>
      </c>
      <c r="L423" s="195">
        <f>$E423*'Atrações - Compra de Tickets'!K273</f>
        <v>49955.134801374021</v>
      </c>
      <c r="M423" s="195">
        <f>$E423*'Atrações - Compra de Tickets'!L273</f>
        <v>50212.679159001862</v>
      </c>
      <c r="N423" s="195">
        <f>$E423*'Atrações - Compra de Tickets'!M273</f>
        <v>50470.083534596641</v>
      </c>
      <c r="O423" s="195">
        <f>$E423*'Atrações - Compra de Tickets'!N273</f>
        <v>50727.342730393204</v>
      </c>
      <c r="P423" s="195">
        <f>$E423*'Atrações - Compra de Tickets'!O273</f>
        <v>50984.451217435744</v>
      </c>
      <c r="Q423" s="195">
        <f>$E423*'Atrações - Compra de Tickets'!P273</f>
        <v>51241.403106586738</v>
      </c>
      <c r="R423" s="195">
        <f>$E423*'Atrações - Compra de Tickets'!Q273</f>
        <v>51498.192116264916</v>
      </c>
      <c r="S423" s="195">
        <f>$E423*'Atrações - Compra de Tickets'!R273</f>
        <v>51754.811536459645</v>
      </c>
      <c r="T423" s="195">
        <f>$E423*'Atrações - Compra de Tickets'!S273</f>
        <v>52011.254188489664</v>
      </c>
      <c r="U423" s="195">
        <f>$E423*'Atrações - Compra de Tickets'!T273</f>
        <v>52267.512379888132</v>
      </c>
      <c r="V423" s="195">
        <f>$E423*'Atrações - Compra de Tickets'!U273</f>
        <v>52523.57785368403</v>
      </c>
      <c r="W423" s="195">
        <f>$E423*'Atrações - Compra de Tickets'!V273</f>
        <v>52779.441731220693</v>
      </c>
      <c r="X423" s="195">
        <f>$E423*'Atrações - Compra de Tickets'!W273</f>
        <v>53035.094447495583</v>
      </c>
      <c r="Y423" s="195">
        <f>$E423*'Atrações - Compra de Tickets'!X273</f>
        <v>53290.525677810103</v>
      </c>
      <c r="Z423" s="195">
        <f>$E423*'Atrações - Compra de Tickets'!Y273</f>
        <v>53545.724254286928</v>
      </c>
      <c r="AA423" s="195">
        <f>$E423*'Atrações - Compra de Tickets'!Z273</f>
        <v>53800.678070520757</v>
      </c>
      <c r="AB423" s="195">
        <f>$E423*'Atrações - Compra de Tickets'!AA273</f>
        <v>54055.373972273555</v>
      </c>
      <c r="AC423" s="195">
        <f>$E423*'Atrações - Compra de Tickets'!AB273</f>
        <v>54309.797631681919</v>
      </c>
      <c r="AD423" s="195">
        <f>$E423*'Atrações - Compra de Tickets'!AC273</f>
        <v>54563.933401889888</v>
      </c>
      <c r="AE423" s="195">
        <f>$E423*'Atrações - Compra de Tickets'!AD273</f>
        <v>54817.764148324684</v>
      </c>
      <c r="AF423" s="195">
        <f>$E423*'Atrações - Compra de Tickets'!AE273</f>
        <v>55071.271051948614</v>
      </c>
      <c r="AG423" s="195">
        <f>$E423*'Atrações - Compra de Tickets'!AF273</f>
        <v>55324.433378694579</v>
      </c>
      <c r="AH423" s="195">
        <f>$E423*'Atrações - Compra de Tickets'!AG273</f>
        <v>55577.228207842483</v>
      </c>
      <c r="AI423" s="195">
        <f>$E423*'Atrações - Compra de Tickets'!AH273</f>
        <v>55829.630110215498</v>
      </c>
      <c r="AJ423" s="195">
        <f>$E423*'Atrações - Compra de Tickets'!AI273</f>
        <v>56081.610764614423</v>
      </c>
      <c r="AK423" s="195">
        <f>$E423*'Atrações - Compra de Tickets'!AJ273</f>
        <v>56333.138497661814</v>
      </c>
      <c r="AL423" s="195">
        <f>$E423*'Atrações - Compra de Tickets'!AK273</f>
        <v>56584.177727894028</v>
      </c>
      <c r="AM423" s="195">
        <f>$E423*'Atrações - Compra de Tickets'!AL273</f>
        <v>56834.688289092941</v>
      </c>
      <c r="AN423" s="195">
        <f>$E423*'Atrações - Compra de Tickets'!AM273</f>
        <v>57084.624599874558</v>
      </c>
      <c r="AO423" s="194"/>
    </row>
    <row r="424" spans="2:41" s="193" customFormat="1" ht="20.100000000000001" customHeight="1" x14ac:dyDescent="0.25">
      <c r="B424" s="199"/>
      <c r="C424" s="198"/>
      <c r="D424" s="197" t="s">
        <v>170</v>
      </c>
      <c r="E424" s="278">
        <f>VLOOKUP($C422,'Mix de Usos'!$A$10:$L$21,11,0)</f>
        <v>13.651430000000001</v>
      </c>
      <c r="F424" s="195">
        <f>$E424*'Atrações - Compra de Tickets'!E274</f>
        <v>9592.0066466250009</v>
      </c>
      <c r="G424" s="195">
        <f>$E424*'Atrações - Compra de Tickets'!F274</f>
        <v>23380.454843029118</v>
      </c>
      <c r="H424" s="195">
        <f>$E424*'Atrações - Compra de Tickets'!G274</f>
        <v>39604.724819062401</v>
      </c>
      <c r="I424" s="195">
        <f>$E424*'Atrações - Compra de Tickets'!H274</f>
        <v>57938.431116841537</v>
      </c>
      <c r="J424" s="195">
        <f>$E424*'Atrações - Compra de Tickets'!I274</f>
        <v>83040.453402380925</v>
      </c>
      <c r="K424" s="195">
        <f>$E424*'Atrações - Compra de Tickets'!J274</f>
        <v>92778.71975558839</v>
      </c>
      <c r="L424" s="195">
        <f>$E424*'Atrações - Compra de Tickets'!K274</f>
        <v>107290.00542567828</v>
      </c>
      <c r="M424" s="195">
        <f>$E424*'Atrações - Compra de Tickets'!L274</f>
        <v>107843.14046649262</v>
      </c>
      <c r="N424" s="195">
        <f>$E424*'Atrações - Compra de Tickets'!M274</f>
        <v>108395.97486407688</v>
      </c>
      <c r="O424" s="195">
        <f>$E424*'Atrações - Compra de Tickets'!N274</f>
        <v>108948.49745504904</v>
      </c>
      <c r="P424" s="195">
        <f>$E424*'Atrações - Compra de Tickets'!O274</f>
        <v>109500.69636471994</v>
      </c>
      <c r="Q424" s="195">
        <f>$E424*'Atrações - Compra de Tickets'!P274</f>
        <v>110052.55894482831</v>
      </c>
      <c r="R424" s="195">
        <f>$E424*'Atrações - Compra de Tickets'!Q274</f>
        <v>110604.07170425079</v>
      </c>
      <c r="S424" s="195">
        <f>$E424*'Atrações - Compra de Tickets'!R274</f>
        <v>111155.22023171444</v>
      </c>
      <c r="T424" s="195">
        <f>$E424*'Atrações - Compra de Tickets'!S274</f>
        <v>111705.98910936987</v>
      </c>
      <c r="U424" s="195">
        <f>$E424*'Atrações - Compra de Tickets'!T274</f>
        <v>112256.3618158961</v>
      </c>
      <c r="V424" s="195">
        <f>$E424*'Atrações - Compra de Tickets'!U274</f>
        <v>112806.32061757136</v>
      </c>
      <c r="W424" s="195">
        <f>$E424*'Atrações - Compra de Tickets'!V274</f>
        <v>113355.84644546262</v>
      </c>
      <c r="X424" s="195">
        <f>$E424*'Atrações - Compra de Tickets'!W274</f>
        <v>113904.91875655299</v>
      </c>
      <c r="Y424" s="195">
        <f>$E424*'Atrações - Compra de Tickets'!X274</f>
        <v>114453.51537620576</v>
      </c>
      <c r="Z424" s="195">
        <f>$E424*'Atrações - Compra de Tickets'!Y274</f>
        <v>115001.61231886623</v>
      </c>
      <c r="AA424" s="195">
        <f>$E424*'Atrações - Compra de Tickets'!Z274</f>
        <v>115549.18358327753</v>
      </c>
      <c r="AB424" s="195">
        <f>$E424*'Atrações - Compra de Tickets'!AA274</f>
        <v>116096.20091772389</v>
      </c>
      <c r="AC424" s="195">
        <f>$E424*'Atrações - Compra de Tickets'!AB274</f>
        <v>116642.63354986228</v>
      </c>
      <c r="AD424" s="195">
        <f>$E424*'Atrações - Compra de Tickets'!AC274</f>
        <v>117188.44787451348</v>
      </c>
      <c r="AE424" s="195">
        <f>$E424*'Atrações - Compra de Tickets'!AD274</f>
        <v>117733.60709128824</v>
      </c>
      <c r="AF424" s="195">
        <f>$E424*'Atrações - Compra de Tickets'!AE274</f>
        <v>118278.07078202598</v>
      </c>
      <c r="AG424" s="195">
        <f>$E424*'Atrações - Compra de Tickets'!AF274</f>
        <v>118821.7944156054</v>
      </c>
      <c r="AH424" s="195">
        <f>$E424*'Atrações - Compra de Tickets'!AG274</f>
        <v>119364.7287645708</v>
      </c>
      <c r="AI424" s="195">
        <f>$E424*'Atrações - Compra de Tickets'!AH274</f>
        <v>119906.81921398557</v>
      </c>
      <c r="AJ424" s="195">
        <f>$E424*'Atrações - Compra de Tickets'!AI274</f>
        <v>120448.00493763776</v>
      </c>
      <c r="AK424" s="195">
        <f>$E424*'Atrações - Compra de Tickets'!AJ274</f>
        <v>120988.21790975095</v>
      </c>
      <c r="AL424" s="195">
        <f>$E424*'Atrações - Compra de Tickets'!AK274</f>
        <v>121527.38171104511</v>
      </c>
      <c r="AM424" s="195">
        <f>$E424*'Atrações - Compra de Tickets'!AL274</f>
        <v>122065.41007543822</v>
      </c>
      <c r="AN424" s="195">
        <f>$E424*'Atrações - Compra de Tickets'!AM274</f>
        <v>122602.20510654876</v>
      </c>
      <c r="AO424" s="194"/>
    </row>
    <row r="425" spans="2:41" s="193" customFormat="1" ht="20.100000000000001" customHeight="1" x14ac:dyDescent="0.25">
      <c r="B425" s="199"/>
      <c r="C425" s="198"/>
      <c r="D425" s="197" t="s">
        <v>169</v>
      </c>
      <c r="E425" s="278">
        <f>VLOOKUP($C422,'Mix de Usos'!$A$10:$L$21,11,0)</f>
        <v>13.651430000000001</v>
      </c>
      <c r="F425" s="195">
        <f>$E425*'Atrações - Compra de Tickets'!E275</f>
        <v>230208.15951900001</v>
      </c>
      <c r="G425" s="195">
        <f>$E425*'Atrações - Compra de Tickets'!F275</f>
        <v>236973.15216671815</v>
      </c>
      <c r="H425" s="195">
        <f>$E425*'Atrações - Compra de Tickets'!G275</f>
        <v>252008.12274941918</v>
      </c>
      <c r="I425" s="195">
        <f>$E425*'Atrações - Compra de Tickets'!H275</f>
        <v>266742.39720054972</v>
      </c>
      <c r="J425" s="195">
        <f>$E425*'Atrações - Compra de Tickets'!I275</f>
        <v>297765.61673537036</v>
      </c>
      <c r="K425" s="195">
        <f>$E425*'Atrações - Compra de Tickets'!J275</f>
        <v>332684.99359071144</v>
      </c>
      <c r="L425" s="195">
        <f>$E425*'Atrações - Compra de Tickets'!K275</f>
        <v>384719.41476902319</v>
      </c>
      <c r="M425" s="195">
        <f>$E425*'Atrações - Compra de Tickets'!L275</f>
        <v>386702.84079594928</v>
      </c>
      <c r="N425" s="195">
        <f>$E425*'Atrações - Compra de Tickets'!M275</f>
        <v>388685.18877942592</v>
      </c>
      <c r="O425" s="195">
        <f>$E425*'Atrações - Compra de Tickets'!N275</f>
        <v>390666.4186899112</v>
      </c>
      <c r="P425" s="195">
        <f>$E425*'Atrações - Compra de Tickets'!O275</f>
        <v>392646.4879472648</v>
      </c>
      <c r="Q425" s="195">
        <f>$E425*'Atrações - Compra de Tickets'!P275</f>
        <v>394625.35119747953</v>
      </c>
      <c r="R425" s="195">
        <f>$E425*'Atrações - Compra de Tickets'!Q275</f>
        <v>396602.96006422187</v>
      </c>
      <c r="S425" s="195">
        <f>$E425*'Atrações - Compra de Tickets'!R275</f>
        <v>398579.26287169557</v>
      </c>
      <c r="T425" s="195">
        <f>$E425*'Atrações - Compra de Tickets'!S275</f>
        <v>400554.20433473203</v>
      </c>
      <c r="U425" s="195">
        <f>$E425*'Atrações - Compra de Tickets'!T275</f>
        <v>402527.72521134623</v>
      </c>
      <c r="V425" s="195">
        <f>$E425*'Atrações - Compra de Tickets'!U275</f>
        <v>404499.76191213785</v>
      </c>
      <c r="W425" s="195">
        <f>$E425*'Atrações - Compra de Tickets'!V275</f>
        <v>406470.24605992035</v>
      </c>
      <c r="X425" s="195">
        <f>$E425*'Atrações - Compra de Tickets'!W275</f>
        <v>408439.1039917515</v>
      </c>
      <c r="Y425" s="195">
        <f>$E425*'Atrações - Compra de Tickets'!X275</f>
        <v>410406.25619404385</v>
      </c>
      <c r="Z425" s="195">
        <f>$E425*'Atrações - Compra de Tickets'!Y275</f>
        <v>412371.61665963818</v>
      </c>
      <c r="AA425" s="195">
        <f>$E425*'Atrações - Compra de Tickets'!Z275</f>
        <v>414335.09215349087</v>
      </c>
      <c r="AB425" s="195">
        <f>$E425*'Atrações - Compra de Tickets'!AA275</f>
        <v>416296.58137088583</v>
      </c>
      <c r="AC425" s="195">
        <f>$E425*'Atrações - Compra de Tickets'!AB275</f>
        <v>418255.97396866709</v>
      </c>
      <c r="AD425" s="195">
        <f>$E425*'Atrações - Compra de Tickets'!AC275</f>
        <v>420213.14944572322</v>
      </c>
      <c r="AE425" s="195">
        <f>$E425*'Atrações - Compra de Tickets'!AD275</f>
        <v>422167.97584359132</v>
      </c>
      <c r="AF425" s="195">
        <f>$E425*'Atrações - Compra de Tickets'!AE275</f>
        <v>424120.30823124043</v>
      </c>
      <c r="AG425" s="195">
        <f>$E425*'Atrações - Compra de Tickets'!AF275</f>
        <v>426069.98692942696</v>
      </c>
      <c r="AH425" s="195">
        <f>$E425*'Atrações - Compra de Tickets'!AG275</f>
        <v>428016.83541883877</v>
      </c>
      <c r="AI425" s="195">
        <f>$E425*'Atrações - Compra de Tickets'!AH275</f>
        <v>429960.6578617894</v>
      </c>
      <c r="AJ425" s="195">
        <f>$E425*'Atrações - Compra de Tickets'!AI275</f>
        <v>431901.2361482642</v>
      </c>
      <c r="AK425" s="195">
        <f>$E425*'Atrações - Compra de Tickets'!AJ275</f>
        <v>433838.32635212276</v>
      </c>
      <c r="AL425" s="195">
        <f>$E425*'Atrações - Compra de Tickets'!AK275</f>
        <v>435771.65444988501</v>
      </c>
      <c r="AM425" s="195">
        <f>$E425*'Atrações - Compra de Tickets'!AL275</f>
        <v>437700.91110950778</v>
      </c>
      <c r="AN425" s="195">
        <f>$E425*'Atrações - Compra de Tickets'!AM275</f>
        <v>439625.74529513775</v>
      </c>
      <c r="AO425" s="194"/>
    </row>
    <row r="426" spans="2:41" s="193" customFormat="1" ht="20.100000000000001" customHeight="1" x14ac:dyDescent="0.25">
      <c r="B426" s="199"/>
      <c r="C426" s="198"/>
      <c r="D426" s="197" t="s">
        <v>168</v>
      </c>
      <c r="E426" s="278">
        <f>VLOOKUP($C422,'Mix de Usos'!$A$10:$L$21,11,0)</f>
        <v>13.651430000000001</v>
      </c>
      <c r="F426" s="195">
        <f>$E426*'Atrações - Compra de Tickets'!E276</f>
        <v>115104.0797595</v>
      </c>
      <c r="G426" s="195">
        <f>$E426*'Atrações - Compra de Tickets'!F276</f>
        <v>104483.90805621981</v>
      </c>
      <c r="H426" s="195">
        <f>$E426*'Atrações - Compra de Tickets'!G276</f>
        <v>95830.675030191051</v>
      </c>
      <c r="I426" s="195">
        <f>$E426*'Atrações - Compra de Tickets'!H276</f>
        <v>84827.189126381156</v>
      </c>
      <c r="J426" s="195">
        <f>$E426*'Atrações - Compra de Tickets'!I276</f>
        <v>75654.895314439287</v>
      </c>
      <c r="K426" s="195">
        <f>$E426*'Atrações - Compra de Tickets'!J276</f>
        <v>84527.047275436562</v>
      </c>
      <c r="L426" s="195">
        <f>$E426*'Atrações - Compra de Tickets'!K276</f>
        <v>97747.709654636637</v>
      </c>
      <c r="M426" s="195">
        <f>$E426*'Atrações - Compra de Tickets'!L276</f>
        <v>98251.649263501502</v>
      </c>
      <c r="N426" s="195">
        <f>$E426*'Atrações - Compra de Tickets'!M276</f>
        <v>98755.314968128514</v>
      </c>
      <c r="O426" s="195">
        <f>$E426*'Atrações - Compra de Tickets'!N276</f>
        <v>99258.696597998831</v>
      </c>
      <c r="P426" s="195">
        <f>$E426*'Atrações - Compra de Tickets'!O276</f>
        <v>99761.783334549618</v>
      </c>
      <c r="Q426" s="195">
        <f>$E426*'Atrações - Compra de Tickets'!P276</f>
        <v>100264.5636544468</v>
      </c>
      <c r="R426" s="195">
        <f>$E426*'Atrações - Compra de Tickets'!Q276</f>
        <v>100767.02526645779</v>
      </c>
      <c r="S426" s="195">
        <f>$E426*'Atrações - Compra de Tickets'!R276</f>
        <v>101269.15504103791</v>
      </c>
      <c r="T426" s="195">
        <f>$E426*'Atrações - Compra de Tickets'!S276</f>
        <v>101770.93893159019</v>
      </c>
      <c r="U426" s="195">
        <f>$E426*'Atrações - Compra de Tickets'!T276</f>
        <v>102272.36188618805</v>
      </c>
      <c r="V426" s="195">
        <f>$E426*'Atrações - Compra de Tickets'!U276</f>
        <v>102773.40774833414</v>
      </c>
      <c r="W426" s="195">
        <f>$E426*'Atrações - Compra de Tickets'!V276</f>
        <v>103274.05914507253</v>
      </c>
      <c r="X426" s="195">
        <f>$E426*'Atrações - Compra de Tickets'!W276</f>
        <v>103774.29736046756</v>
      </c>
      <c r="Y426" s="195">
        <f>$E426*'Atrações - Compra de Tickets'!X276</f>
        <v>104274.10219207866</v>
      </c>
      <c r="Z426" s="195">
        <f>$E426*'Atrações - Compra de Tickets'!Y276</f>
        <v>104773.45178760908</v>
      </c>
      <c r="AA426" s="195">
        <f>$E426*'Atrações - Compra de Tickets'!Z276</f>
        <v>105272.32245833501</v>
      </c>
      <c r="AB426" s="195">
        <f>$E426*'Atrações - Compra de Tickets'!AA276</f>
        <v>105770.68846522794</v>
      </c>
      <c r="AC426" s="195">
        <f>$E426*'Atrações - Compra de Tickets'!AB276</f>
        <v>106268.52177281486</v>
      </c>
      <c r="AD426" s="195">
        <f>$E426*'Atrações - Compra de Tickets'!AC276</f>
        <v>106765.79176473693</v>
      </c>
      <c r="AE426" s="195">
        <f>$E426*'Atrações - Compra de Tickets'!AD276</f>
        <v>107262.46491360503</v>
      </c>
      <c r="AF426" s="195">
        <f>$E426*'Atrações - Compra de Tickets'!AE276</f>
        <v>107758.50439602068</v>
      </c>
      <c r="AG426" s="195">
        <f>$E426*'Atrações - Compra de Tickets'!AF276</f>
        <v>108253.86964142835</v>
      </c>
      <c r="AH426" s="195">
        <f>$E426*'Atrações - Compra de Tickets'!AG276</f>
        <v>108748.51580062689</v>
      </c>
      <c r="AI426" s="195">
        <f>$E426*'Atrações - Compra de Tickets'!AH276</f>
        <v>109242.39311609269</v>
      </c>
      <c r="AJ426" s="195">
        <f>$E426*'Atrações - Compra de Tickets'!AI276</f>
        <v>109735.44617145334</v>
      </c>
      <c r="AK426" s="195">
        <f>$E426*'Atrações - Compra de Tickets'!AJ276</f>
        <v>110227.61299109588</v>
      </c>
      <c r="AL426" s="195">
        <f>$E426*'Atrações - Compra de Tickets'!AK276</f>
        <v>110718.82395241605</v>
      </c>
      <c r="AM426" s="195">
        <f>$E426*'Atrações - Compra de Tickets'!AL276</f>
        <v>111209.00046177495</v>
      </c>
      <c r="AN426" s="195">
        <f>$E426*'Atrações - Compra de Tickets'!AM276</f>
        <v>111698.05332962472</v>
      </c>
      <c r="AO426" s="194"/>
    </row>
    <row r="427" spans="2:41" s="193" customFormat="1" ht="20.100000000000001" customHeight="1" x14ac:dyDescent="0.25">
      <c r="B427" s="199"/>
      <c r="C427" s="198"/>
      <c r="D427" s="197" t="s">
        <v>167</v>
      </c>
      <c r="E427" s="278">
        <f>VLOOKUP($C422,'Mix de Usos'!$A$10:$L$21,11,0)</f>
        <v>13.651430000000001</v>
      </c>
      <c r="F427" s="195">
        <f>$E427*'Atrações - Compra de Tickets'!E277</f>
        <v>24939.217281224977</v>
      </c>
      <c r="G427" s="195">
        <f>$E427*'Atrações - Compra de Tickets'!F277</f>
        <v>24844.733842438523</v>
      </c>
      <c r="H427" s="195">
        <f>$E427*'Atrações - Compra de Tickets'!G277</f>
        <v>25518.063879935704</v>
      </c>
      <c r="I427" s="195">
        <f>$E427*'Atrações - Compra de Tickets'!H277</f>
        <v>26028.835556002057</v>
      </c>
      <c r="J427" s="195">
        <f>$E427*'Atrações - Compra de Tickets'!I277</f>
        <v>27931.218264595249</v>
      </c>
      <c r="K427" s="195">
        <f>$E427*'Atrações - Compra de Tickets'!J277</f>
        <v>31206.750031169184</v>
      </c>
      <c r="L427" s="195">
        <f>$E427*'Atrações - Compra de Tickets'!K277</f>
        <v>36087.71913410948</v>
      </c>
      <c r="M427" s="195">
        <f>$E427*'Atrações - Compra de Tickets'!L277</f>
        <v>36273.76984700621</v>
      </c>
      <c r="N427" s="195">
        <f>$E427*'Atrações - Compra de Tickets'!M277</f>
        <v>36459.719436518673</v>
      </c>
      <c r="O427" s="195">
        <f>$E427*'Atrações - Compra de Tickets'!N277</f>
        <v>36645.564147767815</v>
      </c>
      <c r="P427" s="195">
        <f>$E427*'Atrações - Compra de Tickets'!O277</f>
        <v>36831.299986621598</v>
      </c>
      <c r="Q427" s="195">
        <f>$E427*'Atrações - Compra de Tickets'!P277</f>
        <v>37016.922698751776</v>
      </c>
      <c r="R427" s="195">
        <f>$E427*'Atrações - Compra de Tickets'!Q277</f>
        <v>37202.427746327739</v>
      </c>
      <c r="S427" s="195">
        <f>$E427*'Atrações - Compra de Tickets'!R277</f>
        <v>37387.810282020357</v>
      </c>
      <c r="T427" s="195">
        <f>$E427*'Atrações - Compra de Tickets'!S277</f>
        <v>37573.065119931656</v>
      </c>
      <c r="U427" s="195">
        <f>$E427*'Atrações - Compra de Tickets'!T277</f>
        <v>37758.186703003601</v>
      </c>
      <c r="V427" s="195">
        <f>$E427*'Atrações - Compra de Tickets'!U277</f>
        <v>37943.169066378883</v>
      </c>
      <c r="W427" s="195">
        <f>$E427*'Atrações - Compra de Tickets'!V277</f>
        <v>38128.005796092861</v>
      </c>
      <c r="X427" s="195">
        <f>$E427*'Atrações - Compra de Tickets'!W277</f>
        <v>38312.68998236287</v>
      </c>
      <c r="Y427" s="195">
        <f>$E427*'Atrações - Compra de Tickets'!X277</f>
        <v>38497.214166599821</v>
      </c>
      <c r="Z427" s="195">
        <f>$E427*'Atrações - Compra de Tickets'!Y277</f>
        <v>38681.570281100132</v>
      </c>
      <c r="AA427" s="195">
        <f>$E427*'Atrações - Compra de Tickets'!Z277</f>
        <v>38865.74958016516</v>
      </c>
      <c r="AB427" s="195">
        <f>$E427*'Atrações - Compra de Tickets'!AA277</f>
        <v>39049.742561139174</v>
      </c>
      <c r="AC427" s="195">
        <f>$E427*'Atrações - Compra de Tickets'!AB277</f>
        <v>39233.538873536439</v>
      </c>
      <c r="AD427" s="195">
        <f>$E427*'Atrações - Compra de Tickets'!AC277</f>
        <v>39417.127214027591</v>
      </c>
      <c r="AE427" s="195">
        <f>$E427*'Atrações - Compra de Tickets'!AD277</f>
        <v>39600.495204552732</v>
      </c>
      <c r="AF427" s="195">
        <f>$E427*'Atrações - Compra de Tickets'!AE277</f>
        <v>39783.629250190141</v>
      </c>
      <c r="AG427" s="195">
        <f>$E427*'Atrações - Compra de Tickets'!AF277</f>
        <v>39966.514372595913</v>
      </c>
      <c r="AH427" s="195">
        <f>$E427*'Atrações - Compra de Tickets'!AG277</f>
        <v>40149.134013782321</v>
      </c>
      <c r="AI427" s="195">
        <f>$E427*'Atrações - Compra de Tickets'!AH277</f>
        <v>40331.469803645938</v>
      </c>
      <c r="AJ427" s="195">
        <f>$E427*'Atrações - Compra de Tickets'!AI277</f>
        <v>40513.501282878926</v>
      </c>
      <c r="AK427" s="195">
        <f>$E427*'Atrações - Compra de Tickets'!AJ277</f>
        <v>40695.205570551159</v>
      </c>
      <c r="AL427" s="195">
        <f>$E427*'Atrações - Compra de Tickets'!AK277</f>
        <v>40876.556962520845</v>
      </c>
      <c r="AM427" s="195">
        <f>$E427*'Atrações - Compra de Tickets'!AL277</f>
        <v>41057.526442607719</v>
      </c>
      <c r="AN427" s="195">
        <f>$E427*'Atrações - Compra de Tickets'!AM277</f>
        <v>41238.081082701596</v>
      </c>
      <c r="AO427" s="194"/>
    </row>
    <row r="428" spans="2:41" s="208" customFormat="1" ht="20.100000000000001" customHeight="1" x14ac:dyDescent="0.25">
      <c r="B428" s="213"/>
      <c r="C428" s="212"/>
      <c r="D428" s="211"/>
      <c r="E428" s="210"/>
      <c r="F428" s="209"/>
      <c r="G428" s="209"/>
      <c r="H428" s="209"/>
      <c r="I428" s="209"/>
      <c r="J428" s="209"/>
      <c r="K428" s="209"/>
      <c r="L428" s="209"/>
      <c r="M428" s="209"/>
      <c r="N428" s="209"/>
      <c r="O428" s="209"/>
      <c r="P428" s="209"/>
      <c r="Q428" s="209"/>
      <c r="R428" s="209"/>
      <c r="S428" s="209"/>
      <c r="T428" s="209"/>
      <c r="U428" s="209"/>
      <c r="V428" s="209"/>
      <c r="W428" s="209"/>
      <c r="X428" s="209"/>
      <c r="Y428" s="209"/>
      <c r="Z428" s="209"/>
      <c r="AA428" s="209"/>
      <c r="AB428" s="209"/>
      <c r="AC428" s="209"/>
      <c r="AD428" s="209"/>
      <c r="AE428" s="209"/>
      <c r="AF428" s="209"/>
      <c r="AG428" s="209"/>
      <c r="AH428" s="209"/>
      <c r="AI428" s="209"/>
      <c r="AJ428" s="209"/>
      <c r="AK428" s="209"/>
      <c r="AL428" s="209"/>
      <c r="AM428" s="209"/>
      <c r="AN428" s="209"/>
    </row>
    <row r="429" spans="2:41" s="202" customFormat="1" ht="20.100000000000001" customHeight="1" x14ac:dyDescent="0.25">
      <c r="B429" s="207"/>
      <c r="C429" s="206"/>
      <c r="D429" s="205" t="s">
        <v>47</v>
      </c>
      <c r="E429" s="204"/>
      <c r="F429" s="203"/>
      <c r="G429" s="203"/>
      <c r="H429" s="203"/>
      <c r="I429" s="203"/>
      <c r="J429" s="203"/>
      <c r="K429" s="203"/>
      <c r="L429" s="203"/>
      <c r="M429" s="203"/>
      <c r="N429" s="203"/>
      <c r="O429" s="203"/>
      <c r="P429" s="203"/>
      <c r="Q429" s="203"/>
      <c r="R429" s="203"/>
      <c r="S429" s="203"/>
      <c r="T429" s="203"/>
      <c r="U429" s="203"/>
      <c r="V429" s="203"/>
      <c r="W429" s="203"/>
      <c r="X429" s="203"/>
      <c r="Y429" s="203"/>
      <c r="Z429" s="203"/>
      <c r="AA429" s="203"/>
      <c r="AB429" s="203"/>
      <c r="AC429" s="203"/>
      <c r="AD429" s="203"/>
      <c r="AE429" s="203"/>
      <c r="AF429" s="203"/>
      <c r="AG429" s="203"/>
      <c r="AH429" s="203"/>
      <c r="AI429" s="203"/>
      <c r="AJ429" s="203"/>
      <c r="AK429" s="203"/>
      <c r="AL429" s="203"/>
      <c r="AM429" s="203"/>
      <c r="AN429" s="203"/>
    </row>
    <row r="430" spans="2:41" s="193" customFormat="1" ht="20.100000000000001" customHeight="1" x14ac:dyDescent="0.25">
      <c r="B430" s="199"/>
      <c r="C430" s="199" t="str">
        <f>C422</f>
        <v>A5</v>
      </c>
      <c r="D430" s="201" t="s">
        <v>166</v>
      </c>
      <c r="E430" s="200">
        <f>SUM(F430:AN430)</f>
        <v>0</v>
      </c>
      <c r="F430" s="195">
        <f t="shared" ref="F430:AN430" si="72">SUM(F431:F435)</f>
        <v>0</v>
      </c>
      <c r="G430" s="195">
        <f t="shared" si="72"/>
        <v>0</v>
      </c>
      <c r="H430" s="195">
        <f t="shared" si="72"/>
        <v>0</v>
      </c>
      <c r="I430" s="195">
        <f t="shared" si="72"/>
        <v>0</v>
      </c>
      <c r="J430" s="195">
        <f t="shared" si="72"/>
        <v>0</v>
      </c>
      <c r="K430" s="195">
        <f t="shared" si="72"/>
        <v>0</v>
      </c>
      <c r="L430" s="195">
        <f t="shared" si="72"/>
        <v>0</v>
      </c>
      <c r="M430" s="195">
        <f t="shared" si="72"/>
        <v>0</v>
      </c>
      <c r="N430" s="195">
        <f t="shared" si="72"/>
        <v>0</v>
      </c>
      <c r="O430" s="195">
        <f t="shared" si="72"/>
        <v>0</v>
      </c>
      <c r="P430" s="195">
        <f t="shared" si="72"/>
        <v>0</v>
      </c>
      <c r="Q430" s="195">
        <f t="shared" si="72"/>
        <v>0</v>
      </c>
      <c r="R430" s="195">
        <f t="shared" si="72"/>
        <v>0</v>
      </c>
      <c r="S430" s="195">
        <f t="shared" si="72"/>
        <v>0</v>
      </c>
      <c r="T430" s="195">
        <f t="shared" si="72"/>
        <v>0</v>
      </c>
      <c r="U430" s="195">
        <f t="shared" si="72"/>
        <v>0</v>
      </c>
      <c r="V430" s="195">
        <f t="shared" si="72"/>
        <v>0</v>
      </c>
      <c r="W430" s="195">
        <f t="shared" si="72"/>
        <v>0</v>
      </c>
      <c r="X430" s="195">
        <f t="shared" si="72"/>
        <v>0</v>
      </c>
      <c r="Y430" s="195">
        <f t="shared" si="72"/>
        <v>0</v>
      </c>
      <c r="Z430" s="195">
        <f t="shared" si="72"/>
        <v>0</v>
      </c>
      <c r="AA430" s="195">
        <f t="shared" si="72"/>
        <v>0</v>
      </c>
      <c r="AB430" s="195">
        <f t="shared" si="72"/>
        <v>0</v>
      </c>
      <c r="AC430" s="195">
        <f t="shared" si="72"/>
        <v>0</v>
      </c>
      <c r="AD430" s="195">
        <f t="shared" si="72"/>
        <v>0</v>
      </c>
      <c r="AE430" s="195">
        <f t="shared" si="72"/>
        <v>0</v>
      </c>
      <c r="AF430" s="195">
        <f t="shared" si="72"/>
        <v>0</v>
      </c>
      <c r="AG430" s="195">
        <f t="shared" si="72"/>
        <v>0</v>
      </c>
      <c r="AH430" s="195">
        <f t="shared" si="72"/>
        <v>0</v>
      </c>
      <c r="AI430" s="195">
        <f t="shared" si="72"/>
        <v>0</v>
      </c>
      <c r="AJ430" s="195">
        <f t="shared" si="72"/>
        <v>0</v>
      </c>
      <c r="AK430" s="195">
        <f t="shared" si="72"/>
        <v>0</v>
      </c>
      <c r="AL430" s="195">
        <f t="shared" si="72"/>
        <v>0</v>
      </c>
      <c r="AM430" s="195">
        <f t="shared" si="72"/>
        <v>0</v>
      </c>
      <c r="AN430" s="195">
        <f t="shared" si="72"/>
        <v>0</v>
      </c>
      <c r="AO430" s="194"/>
    </row>
    <row r="431" spans="2:41" s="193" customFormat="1" ht="20.100000000000001" customHeight="1" x14ac:dyDescent="0.25">
      <c r="B431" s="199"/>
      <c r="C431" s="198"/>
      <c r="D431" s="197" t="s">
        <v>165</v>
      </c>
      <c r="E431" s="278">
        <f>VLOOKUP($C430,'Mix de Usos'!$A$10:$L$21,6,0)</f>
        <v>0</v>
      </c>
      <c r="F431" s="195">
        <f>$E431*'Atrações - Compra de Tickets'!E281</f>
        <v>0</v>
      </c>
      <c r="G431" s="195">
        <f>$E431*'Atrações - Compra de Tickets'!F281</f>
        <v>0</v>
      </c>
      <c r="H431" s="195">
        <f>$E431*'Atrações - Compra de Tickets'!G281</f>
        <v>0</v>
      </c>
      <c r="I431" s="195">
        <f>$E431*'Atrações - Compra de Tickets'!H281</f>
        <v>0</v>
      </c>
      <c r="J431" s="195">
        <f>$E431*'Atrações - Compra de Tickets'!I281</f>
        <v>0</v>
      </c>
      <c r="K431" s="195">
        <f>$E431*'Atrações - Compra de Tickets'!J281</f>
        <v>0</v>
      </c>
      <c r="L431" s="195">
        <f>$E431*'Atrações - Compra de Tickets'!K281</f>
        <v>0</v>
      </c>
      <c r="M431" s="195">
        <f>$E431*'Atrações - Compra de Tickets'!L281</f>
        <v>0</v>
      </c>
      <c r="N431" s="195">
        <f>$E431*'Atrações - Compra de Tickets'!M281</f>
        <v>0</v>
      </c>
      <c r="O431" s="195">
        <f>$E431*'Atrações - Compra de Tickets'!N281</f>
        <v>0</v>
      </c>
      <c r="P431" s="195">
        <f>$E431*'Atrações - Compra de Tickets'!O281</f>
        <v>0</v>
      </c>
      <c r="Q431" s="195">
        <f>$E431*'Atrações - Compra de Tickets'!P281</f>
        <v>0</v>
      </c>
      <c r="R431" s="195">
        <f>$E431*'Atrações - Compra de Tickets'!Q281</f>
        <v>0</v>
      </c>
      <c r="S431" s="195">
        <f>$E431*'Atrações - Compra de Tickets'!R281</f>
        <v>0</v>
      </c>
      <c r="T431" s="195">
        <f>$E431*'Atrações - Compra de Tickets'!S281</f>
        <v>0</v>
      </c>
      <c r="U431" s="195">
        <f>$E431*'Atrações - Compra de Tickets'!T281</f>
        <v>0</v>
      </c>
      <c r="V431" s="195">
        <f>$E431*'Atrações - Compra de Tickets'!U281</f>
        <v>0</v>
      </c>
      <c r="W431" s="195">
        <f>$E431*'Atrações - Compra de Tickets'!V281</f>
        <v>0</v>
      </c>
      <c r="X431" s="195">
        <f>$E431*'Atrações - Compra de Tickets'!W281</f>
        <v>0</v>
      </c>
      <c r="Y431" s="195">
        <f>$E431*'Atrações - Compra de Tickets'!X281</f>
        <v>0</v>
      </c>
      <c r="Z431" s="195">
        <f>$E431*'Atrações - Compra de Tickets'!Y281</f>
        <v>0</v>
      </c>
      <c r="AA431" s="195">
        <f>$E431*'Atrações - Compra de Tickets'!Z281</f>
        <v>0</v>
      </c>
      <c r="AB431" s="195">
        <f>$E431*'Atrações - Compra de Tickets'!AA281</f>
        <v>0</v>
      </c>
      <c r="AC431" s="195">
        <f>$E431*'Atrações - Compra de Tickets'!AB281</f>
        <v>0</v>
      </c>
      <c r="AD431" s="195">
        <f>$E431*'Atrações - Compra de Tickets'!AC281</f>
        <v>0</v>
      </c>
      <c r="AE431" s="195">
        <f>$E431*'Atrações - Compra de Tickets'!AD281</f>
        <v>0</v>
      </c>
      <c r="AF431" s="195">
        <f>$E431*'Atrações - Compra de Tickets'!AE281</f>
        <v>0</v>
      </c>
      <c r="AG431" s="195">
        <f>$E431*'Atrações - Compra de Tickets'!AF281</f>
        <v>0</v>
      </c>
      <c r="AH431" s="195">
        <f>$E431*'Atrações - Compra de Tickets'!AG281</f>
        <v>0</v>
      </c>
      <c r="AI431" s="195">
        <f>$E431*'Atrações - Compra de Tickets'!AH281</f>
        <v>0</v>
      </c>
      <c r="AJ431" s="195">
        <f>$E431*'Atrações - Compra de Tickets'!AI281</f>
        <v>0</v>
      </c>
      <c r="AK431" s="195">
        <f>$E431*'Atrações - Compra de Tickets'!AJ281</f>
        <v>0</v>
      </c>
      <c r="AL431" s="195">
        <f>$E431*'Atrações - Compra de Tickets'!AK281</f>
        <v>0</v>
      </c>
      <c r="AM431" s="195">
        <f>$E431*'Atrações - Compra de Tickets'!AL281</f>
        <v>0</v>
      </c>
      <c r="AN431" s="195">
        <f>$E431*'Atrações - Compra de Tickets'!AM281</f>
        <v>0</v>
      </c>
      <c r="AO431" s="194"/>
    </row>
    <row r="432" spans="2:41" s="193" customFormat="1" ht="20.100000000000001" customHeight="1" x14ac:dyDescent="0.25">
      <c r="B432" s="199"/>
      <c r="C432" s="198"/>
      <c r="D432" s="197" t="s">
        <v>164</v>
      </c>
      <c r="E432" s="278">
        <f>VLOOKUP($C430,'Mix de Usos'!$A$10:$L$21,6,0)</f>
        <v>0</v>
      </c>
      <c r="F432" s="195">
        <f>$E432*'Atrações - Compra de Tickets'!E282</f>
        <v>0</v>
      </c>
      <c r="G432" s="195">
        <f>$E432*'Atrações - Compra de Tickets'!F282</f>
        <v>0</v>
      </c>
      <c r="H432" s="195">
        <f>$E432*'Atrações - Compra de Tickets'!G282</f>
        <v>0</v>
      </c>
      <c r="I432" s="195">
        <f>$E432*'Atrações - Compra de Tickets'!H282</f>
        <v>0</v>
      </c>
      <c r="J432" s="195">
        <f>$E432*'Atrações - Compra de Tickets'!I282</f>
        <v>0</v>
      </c>
      <c r="K432" s="195">
        <f>$E432*'Atrações - Compra de Tickets'!J282</f>
        <v>0</v>
      </c>
      <c r="L432" s="195">
        <f>$E432*'Atrações - Compra de Tickets'!K282</f>
        <v>0</v>
      </c>
      <c r="M432" s="195">
        <f>$E432*'Atrações - Compra de Tickets'!L282</f>
        <v>0</v>
      </c>
      <c r="N432" s="195">
        <f>$E432*'Atrações - Compra de Tickets'!M282</f>
        <v>0</v>
      </c>
      <c r="O432" s="195">
        <f>$E432*'Atrações - Compra de Tickets'!N282</f>
        <v>0</v>
      </c>
      <c r="P432" s="195">
        <f>$E432*'Atrações - Compra de Tickets'!O282</f>
        <v>0</v>
      </c>
      <c r="Q432" s="195">
        <f>$E432*'Atrações - Compra de Tickets'!P282</f>
        <v>0</v>
      </c>
      <c r="R432" s="195">
        <f>$E432*'Atrações - Compra de Tickets'!Q282</f>
        <v>0</v>
      </c>
      <c r="S432" s="195">
        <f>$E432*'Atrações - Compra de Tickets'!R282</f>
        <v>0</v>
      </c>
      <c r="T432" s="195">
        <f>$E432*'Atrações - Compra de Tickets'!S282</f>
        <v>0</v>
      </c>
      <c r="U432" s="195">
        <f>$E432*'Atrações - Compra de Tickets'!T282</f>
        <v>0</v>
      </c>
      <c r="V432" s="195">
        <f>$E432*'Atrações - Compra de Tickets'!U282</f>
        <v>0</v>
      </c>
      <c r="W432" s="195">
        <f>$E432*'Atrações - Compra de Tickets'!V282</f>
        <v>0</v>
      </c>
      <c r="X432" s="195">
        <f>$E432*'Atrações - Compra de Tickets'!W282</f>
        <v>0</v>
      </c>
      <c r="Y432" s="195">
        <f>$E432*'Atrações - Compra de Tickets'!X282</f>
        <v>0</v>
      </c>
      <c r="Z432" s="195">
        <f>$E432*'Atrações - Compra de Tickets'!Y282</f>
        <v>0</v>
      </c>
      <c r="AA432" s="195">
        <f>$E432*'Atrações - Compra de Tickets'!Z282</f>
        <v>0</v>
      </c>
      <c r="AB432" s="195">
        <f>$E432*'Atrações - Compra de Tickets'!AA282</f>
        <v>0</v>
      </c>
      <c r="AC432" s="195">
        <f>$E432*'Atrações - Compra de Tickets'!AB282</f>
        <v>0</v>
      </c>
      <c r="AD432" s="195">
        <f>$E432*'Atrações - Compra de Tickets'!AC282</f>
        <v>0</v>
      </c>
      <c r="AE432" s="195">
        <f>$E432*'Atrações - Compra de Tickets'!AD282</f>
        <v>0</v>
      </c>
      <c r="AF432" s="195">
        <f>$E432*'Atrações - Compra de Tickets'!AE282</f>
        <v>0</v>
      </c>
      <c r="AG432" s="195">
        <f>$E432*'Atrações - Compra de Tickets'!AF282</f>
        <v>0</v>
      </c>
      <c r="AH432" s="195">
        <f>$E432*'Atrações - Compra de Tickets'!AG282</f>
        <v>0</v>
      </c>
      <c r="AI432" s="195">
        <f>$E432*'Atrações - Compra de Tickets'!AH282</f>
        <v>0</v>
      </c>
      <c r="AJ432" s="195">
        <f>$E432*'Atrações - Compra de Tickets'!AI282</f>
        <v>0</v>
      </c>
      <c r="AK432" s="195">
        <f>$E432*'Atrações - Compra de Tickets'!AJ282</f>
        <v>0</v>
      </c>
      <c r="AL432" s="195">
        <f>$E432*'Atrações - Compra de Tickets'!AK282</f>
        <v>0</v>
      </c>
      <c r="AM432" s="195">
        <f>$E432*'Atrações - Compra de Tickets'!AL282</f>
        <v>0</v>
      </c>
      <c r="AN432" s="195">
        <f>$E432*'Atrações - Compra de Tickets'!AM282</f>
        <v>0</v>
      </c>
      <c r="AO432" s="194"/>
    </row>
    <row r="433" spans="2:41" s="193" customFormat="1" ht="20.100000000000001" customHeight="1" x14ac:dyDescent="0.25">
      <c r="B433" s="199"/>
      <c r="C433" s="198"/>
      <c r="D433" s="197" t="s">
        <v>163</v>
      </c>
      <c r="E433" s="278">
        <f>VLOOKUP($C430,'Mix de Usos'!$A$10:$L$21,6,0)</f>
        <v>0</v>
      </c>
      <c r="F433" s="195">
        <f>$E433*'Atrações - Compra de Tickets'!E283</f>
        <v>0</v>
      </c>
      <c r="G433" s="195">
        <f>$E433*'Atrações - Compra de Tickets'!F283</f>
        <v>0</v>
      </c>
      <c r="H433" s="195">
        <f>$E433*'Atrações - Compra de Tickets'!G283</f>
        <v>0</v>
      </c>
      <c r="I433" s="195">
        <f>$E433*'Atrações - Compra de Tickets'!H283</f>
        <v>0</v>
      </c>
      <c r="J433" s="195">
        <f>$E433*'Atrações - Compra de Tickets'!I283</f>
        <v>0</v>
      </c>
      <c r="K433" s="195">
        <f>$E433*'Atrações - Compra de Tickets'!J283</f>
        <v>0</v>
      </c>
      <c r="L433" s="195">
        <f>$E433*'Atrações - Compra de Tickets'!K283</f>
        <v>0</v>
      </c>
      <c r="M433" s="195">
        <f>$E433*'Atrações - Compra de Tickets'!L283</f>
        <v>0</v>
      </c>
      <c r="N433" s="195">
        <f>$E433*'Atrações - Compra de Tickets'!M283</f>
        <v>0</v>
      </c>
      <c r="O433" s="195">
        <f>$E433*'Atrações - Compra de Tickets'!N283</f>
        <v>0</v>
      </c>
      <c r="P433" s="195">
        <f>$E433*'Atrações - Compra de Tickets'!O283</f>
        <v>0</v>
      </c>
      <c r="Q433" s="195">
        <f>$E433*'Atrações - Compra de Tickets'!P283</f>
        <v>0</v>
      </c>
      <c r="R433" s="195">
        <f>$E433*'Atrações - Compra de Tickets'!Q283</f>
        <v>0</v>
      </c>
      <c r="S433" s="195">
        <f>$E433*'Atrações - Compra de Tickets'!R283</f>
        <v>0</v>
      </c>
      <c r="T433" s="195">
        <f>$E433*'Atrações - Compra de Tickets'!S283</f>
        <v>0</v>
      </c>
      <c r="U433" s="195">
        <f>$E433*'Atrações - Compra de Tickets'!T283</f>
        <v>0</v>
      </c>
      <c r="V433" s="195">
        <f>$E433*'Atrações - Compra de Tickets'!U283</f>
        <v>0</v>
      </c>
      <c r="W433" s="195">
        <f>$E433*'Atrações - Compra de Tickets'!V283</f>
        <v>0</v>
      </c>
      <c r="X433" s="195">
        <f>$E433*'Atrações - Compra de Tickets'!W283</f>
        <v>0</v>
      </c>
      <c r="Y433" s="195">
        <f>$E433*'Atrações - Compra de Tickets'!X283</f>
        <v>0</v>
      </c>
      <c r="Z433" s="195">
        <f>$E433*'Atrações - Compra de Tickets'!Y283</f>
        <v>0</v>
      </c>
      <c r="AA433" s="195">
        <f>$E433*'Atrações - Compra de Tickets'!Z283</f>
        <v>0</v>
      </c>
      <c r="AB433" s="195">
        <f>$E433*'Atrações - Compra de Tickets'!AA283</f>
        <v>0</v>
      </c>
      <c r="AC433" s="195">
        <f>$E433*'Atrações - Compra de Tickets'!AB283</f>
        <v>0</v>
      </c>
      <c r="AD433" s="195">
        <f>$E433*'Atrações - Compra de Tickets'!AC283</f>
        <v>0</v>
      </c>
      <c r="AE433" s="195">
        <f>$E433*'Atrações - Compra de Tickets'!AD283</f>
        <v>0</v>
      </c>
      <c r="AF433" s="195">
        <f>$E433*'Atrações - Compra de Tickets'!AE283</f>
        <v>0</v>
      </c>
      <c r="AG433" s="195">
        <f>$E433*'Atrações - Compra de Tickets'!AF283</f>
        <v>0</v>
      </c>
      <c r="AH433" s="195">
        <f>$E433*'Atrações - Compra de Tickets'!AG283</f>
        <v>0</v>
      </c>
      <c r="AI433" s="195">
        <f>$E433*'Atrações - Compra de Tickets'!AH283</f>
        <v>0</v>
      </c>
      <c r="AJ433" s="195">
        <f>$E433*'Atrações - Compra de Tickets'!AI283</f>
        <v>0</v>
      </c>
      <c r="AK433" s="195">
        <f>$E433*'Atrações - Compra de Tickets'!AJ283</f>
        <v>0</v>
      </c>
      <c r="AL433" s="195">
        <f>$E433*'Atrações - Compra de Tickets'!AK283</f>
        <v>0</v>
      </c>
      <c r="AM433" s="195">
        <f>$E433*'Atrações - Compra de Tickets'!AL283</f>
        <v>0</v>
      </c>
      <c r="AN433" s="195">
        <f>$E433*'Atrações - Compra de Tickets'!AM283</f>
        <v>0</v>
      </c>
      <c r="AO433" s="194"/>
    </row>
    <row r="434" spans="2:41" s="193" customFormat="1" ht="20.100000000000001" customHeight="1" x14ac:dyDescent="0.25">
      <c r="B434" s="199"/>
      <c r="C434" s="198"/>
      <c r="D434" s="197" t="s">
        <v>162</v>
      </c>
      <c r="E434" s="278">
        <f>VLOOKUP($C430,'Mix de Usos'!$A$10:$L$21,6,0)</f>
        <v>0</v>
      </c>
      <c r="F434" s="195">
        <f>$E434*'Atrações - Compra de Tickets'!E284</f>
        <v>0</v>
      </c>
      <c r="G434" s="195">
        <f>$E434*'Atrações - Compra de Tickets'!F284</f>
        <v>0</v>
      </c>
      <c r="H434" s="195">
        <f>$E434*'Atrações - Compra de Tickets'!G284</f>
        <v>0</v>
      </c>
      <c r="I434" s="195">
        <f>$E434*'Atrações - Compra de Tickets'!H284</f>
        <v>0</v>
      </c>
      <c r="J434" s="195">
        <f>$E434*'Atrações - Compra de Tickets'!I284</f>
        <v>0</v>
      </c>
      <c r="K434" s="195">
        <f>$E434*'Atrações - Compra de Tickets'!J284</f>
        <v>0</v>
      </c>
      <c r="L434" s="195">
        <f>$E434*'Atrações - Compra de Tickets'!K284</f>
        <v>0</v>
      </c>
      <c r="M434" s="195">
        <f>$E434*'Atrações - Compra de Tickets'!L284</f>
        <v>0</v>
      </c>
      <c r="N434" s="195">
        <f>$E434*'Atrações - Compra de Tickets'!M284</f>
        <v>0</v>
      </c>
      <c r="O434" s="195">
        <f>$E434*'Atrações - Compra de Tickets'!N284</f>
        <v>0</v>
      </c>
      <c r="P434" s="195">
        <f>$E434*'Atrações - Compra de Tickets'!O284</f>
        <v>0</v>
      </c>
      <c r="Q434" s="195">
        <f>$E434*'Atrações - Compra de Tickets'!P284</f>
        <v>0</v>
      </c>
      <c r="R434" s="195">
        <f>$E434*'Atrações - Compra de Tickets'!Q284</f>
        <v>0</v>
      </c>
      <c r="S434" s="195">
        <f>$E434*'Atrações - Compra de Tickets'!R284</f>
        <v>0</v>
      </c>
      <c r="T434" s="195">
        <f>$E434*'Atrações - Compra de Tickets'!S284</f>
        <v>0</v>
      </c>
      <c r="U434" s="195">
        <f>$E434*'Atrações - Compra de Tickets'!T284</f>
        <v>0</v>
      </c>
      <c r="V434" s="195">
        <f>$E434*'Atrações - Compra de Tickets'!U284</f>
        <v>0</v>
      </c>
      <c r="W434" s="195">
        <f>$E434*'Atrações - Compra de Tickets'!V284</f>
        <v>0</v>
      </c>
      <c r="X434" s="195">
        <f>$E434*'Atrações - Compra de Tickets'!W284</f>
        <v>0</v>
      </c>
      <c r="Y434" s="195">
        <f>$E434*'Atrações - Compra de Tickets'!X284</f>
        <v>0</v>
      </c>
      <c r="Z434" s="195">
        <f>$E434*'Atrações - Compra de Tickets'!Y284</f>
        <v>0</v>
      </c>
      <c r="AA434" s="195">
        <f>$E434*'Atrações - Compra de Tickets'!Z284</f>
        <v>0</v>
      </c>
      <c r="AB434" s="195">
        <f>$E434*'Atrações - Compra de Tickets'!AA284</f>
        <v>0</v>
      </c>
      <c r="AC434" s="195">
        <f>$E434*'Atrações - Compra de Tickets'!AB284</f>
        <v>0</v>
      </c>
      <c r="AD434" s="195">
        <f>$E434*'Atrações - Compra de Tickets'!AC284</f>
        <v>0</v>
      </c>
      <c r="AE434" s="195">
        <f>$E434*'Atrações - Compra de Tickets'!AD284</f>
        <v>0</v>
      </c>
      <c r="AF434" s="195">
        <f>$E434*'Atrações - Compra de Tickets'!AE284</f>
        <v>0</v>
      </c>
      <c r="AG434" s="195">
        <f>$E434*'Atrações - Compra de Tickets'!AF284</f>
        <v>0</v>
      </c>
      <c r="AH434" s="195">
        <f>$E434*'Atrações - Compra de Tickets'!AG284</f>
        <v>0</v>
      </c>
      <c r="AI434" s="195">
        <f>$E434*'Atrações - Compra de Tickets'!AH284</f>
        <v>0</v>
      </c>
      <c r="AJ434" s="195">
        <f>$E434*'Atrações - Compra de Tickets'!AI284</f>
        <v>0</v>
      </c>
      <c r="AK434" s="195">
        <f>$E434*'Atrações - Compra de Tickets'!AJ284</f>
        <v>0</v>
      </c>
      <c r="AL434" s="195">
        <f>$E434*'Atrações - Compra de Tickets'!AK284</f>
        <v>0</v>
      </c>
      <c r="AM434" s="195">
        <f>$E434*'Atrações - Compra de Tickets'!AL284</f>
        <v>0</v>
      </c>
      <c r="AN434" s="195">
        <f>$E434*'Atrações - Compra de Tickets'!AM284</f>
        <v>0</v>
      </c>
      <c r="AO434" s="194"/>
    </row>
    <row r="435" spans="2:41" s="193" customFormat="1" ht="20.100000000000001" customHeight="1" x14ac:dyDescent="0.25">
      <c r="B435" s="199"/>
      <c r="C435" s="198"/>
      <c r="D435" s="197" t="s">
        <v>161</v>
      </c>
      <c r="E435" s="278">
        <f>VLOOKUP($C430,'Mix de Usos'!$A$10:$L$21,6,0)</f>
        <v>0</v>
      </c>
      <c r="F435" s="195">
        <f>$E435*'Atrações - Compra de Tickets'!E285</f>
        <v>0</v>
      </c>
      <c r="G435" s="195">
        <f>$E435*'Atrações - Compra de Tickets'!F285</f>
        <v>0</v>
      </c>
      <c r="H435" s="195">
        <f>$E435*'Atrações - Compra de Tickets'!G285</f>
        <v>0</v>
      </c>
      <c r="I435" s="195">
        <f>$E435*'Atrações - Compra de Tickets'!H285</f>
        <v>0</v>
      </c>
      <c r="J435" s="195">
        <f>$E435*'Atrações - Compra de Tickets'!I285</f>
        <v>0</v>
      </c>
      <c r="K435" s="195">
        <f>$E435*'Atrações - Compra de Tickets'!J285</f>
        <v>0</v>
      </c>
      <c r="L435" s="195">
        <f>$E435*'Atrações - Compra de Tickets'!K285</f>
        <v>0</v>
      </c>
      <c r="M435" s="195">
        <f>$E435*'Atrações - Compra de Tickets'!L285</f>
        <v>0</v>
      </c>
      <c r="N435" s="195">
        <f>$E435*'Atrações - Compra de Tickets'!M285</f>
        <v>0</v>
      </c>
      <c r="O435" s="195">
        <f>$E435*'Atrações - Compra de Tickets'!N285</f>
        <v>0</v>
      </c>
      <c r="P435" s="195">
        <f>$E435*'Atrações - Compra de Tickets'!O285</f>
        <v>0</v>
      </c>
      <c r="Q435" s="195">
        <f>$E435*'Atrações - Compra de Tickets'!P285</f>
        <v>0</v>
      </c>
      <c r="R435" s="195">
        <f>$E435*'Atrações - Compra de Tickets'!Q285</f>
        <v>0</v>
      </c>
      <c r="S435" s="195">
        <f>$E435*'Atrações - Compra de Tickets'!R285</f>
        <v>0</v>
      </c>
      <c r="T435" s="195">
        <f>$E435*'Atrações - Compra de Tickets'!S285</f>
        <v>0</v>
      </c>
      <c r="U435" s="195">
        <f>$E435*'Atrações - Compra de Tickets'!T285</f>
        <v>0</v>
      </c>
      <c r="V435" s="195">
        <f>$E435*'Atrações - Compra de Tickets'!U285</f>
        <v>0</v>
      </c>
      <c r="W435" s="195">
        <f>$E435*'Atrações - Compra de Tickets'!V285</f>
        <v>0</v>
      </c>
      <c r="X435" s="195">
        <f>$E435*'Atrações - Compra de Tickets'!W285</f>
        <v>0</v>
      </c>
      <c r="Y435" s="195">
        <f>$E435*'Atrações - Compra de Tickets'!X285</f>
        <v>0</v>
      </c>
      <c r="Z435" s="195">
        <f>$E435*'Atrações - Compra de Tickets'!Y285</f>
        <v>0</v>
      </c>
      <c r="AA435" s="195">
        <f>$E435*'Atrações - Compra de Tickets'!Z285</f>
        <v>0</v>
      </c>
      <c r="AB435" s="195">
        <f>$E435*'Atrações - Compra de Tickets'!AA285</f>
        <v>0</v>
      </c>
      <c r="AC435" s="195">
        <f>$E435*'Atrações - Compra de Tickets'!AB285</f>
        <v>0</v>
      </c>
      <c r="AD435" s="195">
        <f>$E435*'Atrações - Compra de Tickets'!AC285</f>
        <v>0</v>
      </c>
      <c r="AE435" s="195">
        <f>$E435*'Atrações - Compra de Tickets'!AD285</f>
        <v>0</v>
      </c>
      <c r="AF435" s="195">
        <f>$E435*'Atrações - Compra de Tickets'!AE285</f>
        <v>0</v>
      </c>
      <c r="AG435" s="195">
        <f>$E435*'Atrações - Compra de Tickets'!AF285</f>
        <v>0</v>
      </c>
      <c r="AH435" s="195">
        <f>$E435*'Atrações - Compra de Tickets'!AG285</f>
        <v>0</v>
      </c>
      <c r="AI435" s="195">
        <f>$E435*'Atrações - Compra de Tickets'!AH285</f>
        <v>0</v>
      </c>
      <c r="AJ435" s="195">
        <f>$E435*'Atrações - Compra de Tickets'!AI285</f>
        <v>0</v>
      </c>
      <c r="AK435" s="195">
        <f>$E435*'Atrações - Compra de Tickets'!AJ285</f>
        <v>0</v>
      </c>
      <c r="AL435" s="195">
        <f>$E435*'Atrações - Compra de Tickets'!AK285</f>
        <v>0</v>
      </c>
      <c r="AM435" s="195">
        <f>$E435*'Atrações - Compra de Tickets'!AL285</f>
        <v>0</v>
      </c>
      <c r="AN435" s="195">
        <f>$E435*'Atrações - Compra de Tickets'!AM285</f>
        <v>0</v>
      </c>
      <c r="AO435" s="194"/>
    </row>
    <row r="436" spans="2:41" s="193" customFormat="1" ht="20.100000000000001" customHeight="1" x14ac:dyDescent="0.25">
      <c r="B436" s="199"/>
      <c r="C436" s="199" t="str">
        <f>C430</f>
        <v>A5</v>
      </c>
      <c r="D436" s="201" t="s">
        <v>160</v>
      </c>
      <c r="E436" s="200">
        <f>SUM(F436:AN436)</f>
        <v>0</v>
      </c>
      <c r="F436" s="195">
        <f t="shared" ref="F436:AN436" si="73">SUM(F437:F441)</f>
        <v>0</v>
      </c>
      <c r="G436" s="195">
        <f t="shared" si="73"/>
        <v>0</v>
      </c>
      <c r="H436" s="195">
        <f t="shared" si="73"/>
        <v>0</v>
      </c>
      <c r="I436" s="195">
        <f t="shared" si="73"/>
        <v>0</v>
      </c>
      <c r="J436" s="195">
        <f t="shared" si="73"/>
        <v>0</v>
      </c>
      <c r="K436" s="195">
        <f t="shared" si="73"/>
        <v>0</v>
      </c>
      <c r="L436" s="195">
        <f t="shared" si="73"/>
        <v>0</v>
      </c>
      <c r="M436" s="195">
        <f t="shared" si="73"/>
        <v>0</v>
      </c>
      <c r="N436" s="195">
        <f t="shared" si="73"/>
        <v>0</v>
      </c>
      <c r="O436" s="195">
        <f t="shared" si="73"/>
        <v>0</v>
      </c>
      <c r="P436" s="195">
        <f t="shared" si="73"/>
        <v>0</v>
      </c>
      <c r="Q436" s="195">
        <f t="shared" si="73"/>
        <v>0</v>
      </c>
      <c r="R436" s="195">
        <f t="shared" si="73"/>
        <v>0</v>
      </c>
      <c r="S436" s="195">
        <f t="shared" si="73"/>
        <v>0</v>
      </c>
      <c r="T436" s="195">
        <f t="shared" si="73"/>
        <v>0</v>
      </c>
      <c r="U436" s="195">
        <f t="shared" si="73"/>
        <v>0</v>
      </c>
      <c r="V436" s="195">
        <f t="shared" si="73"/>
        <v>0</v>
      </c>
      <c r="W436" s="195">
        <f t="shared" si="73"/>
        <v>0</v>
      </c>
      <c r="X436" s="195">
        <f t="shared" si="73"/>
        <v>0</v>
      </c>
      <c r="Y436" s="195">
        <f t="shared" si="73"/>
        <v>0</v>
      </c>
      <c r="Z436" s="195">
        <f t="shared" si="73"/>
        <v>0</v>
      </c>
      <c r="AA436" s="195">
        <f t="shared" si="73"/>
        <v>0</v>
      </c>
      <c r="AB436" s="195">
        <f t="shared" si="73"/>
        <v>0</v>
      </c>
      <c r="AC436" s="195">
        <f t="shared" si="73"/>
        <v>0</v>
      </c>
      <c r="AD436" s="195">
        <f t="shared" si="73"/>
        <v>0</v>
      </c>
      <c r="AE436" s="195">
        <f t="shared" si="73"/>
        <v>0</v>
      </c>
      <c r="AF436" s="195">
        <f t="shared" si="73"/>
        <v>0</v>
      </c>
      <c r="AG436" s="195">
        <f t="shared" si="73"/>
        <v>0</v>
      </c>
      <c r="AH436" s="195">
        <f t="shared" si="73"/>
        <v>0</v>
      </c>
      <c r="AI436" s="195">
        <f t="shared" si="73"/>
        <v>0</v>
      </c>
      <c r="AJ436" s="195">
        <f t="shared" si="73"/>
        <v>0</v>
      </c>
      <c r="AK436" s="195">
        <f t="shared" si="73"/>
        <v>0</v>
      </c>
      <c r="AL436" s="195">
        <f t="shared" si="73"/>
        <v>0</v>
      </c>
      <c r="AM436" s="195">
        <f t="shared" si="73"/>
        <v>0</v>
      </c>
      <c r="AN436" s="195">
        <f t="shared" si="73"/>
        <v>0</v>
      </c>
      <c r="AO436" s="194"/>
    </row>
    <row r="437" spans="2:41" s="193" customFormat="1" ht="20.100000000000001" customHeight="1" x14ac:dyDescent="0.25">
      <c r="B437" s="199"/>
      <c r="C437" s="198"/>
      <c r="D437" s="197" t="s">
        <v>159</v>
      </c>
      <c r="E437" s="278">
        <f>VLOOKUP($C436,'Mix de Usos'!$A$10:$L$21,9,0)</f>
        <v>0</v>
      </c>
      <c r="F437" s="195">
        <f>$E437*'Atrações - Compra de Tickets'!E287</f>
        <v>0</v>
      </c>
      <c r="G437" s="195">
        <f>$E437*'Atrações - Compra de Tickets'!F287</f>
        <v>0</v>
      </c>
      <c r="H437" s="195">
        <f>$E437*'Atrações - Compra de Tickets'!G287</f>
        <v>0</v>
      </c>
      <c r="I437" s="195">
        <f>$E437*'Atrações - Compra de Tickets'!H287</f>
        <v>0</v>
      </c>
      <c r="J437" s="195">
        <f>$E437*'Atrações - Compra de Tickets'!I287</f>
        <v>0</v>
      </c>
      <c r="K437" s="195">
        <f>$E437*'Atrações - Compra de Tickets'!J287</f>
        <v>0</v>
      </c>
      <c r="L437" s="195">
        <f>$E437*'Atrações - Compra de Tickets'!K287</f>
        <v>0</v>
      </c>
      <c r="M437" s="195">
        <f>$E437*'Atrações - Compra de Tickets'!L287</f>
        <v>0</v>
      </c>
      <c r="N437" s="195">
        <f>$E437*'Atrações - Compra de Tickets'!M287</f>
        <v>0</v>
      </c>
      <c r="O437" s="195">
        <f>$E437*'Atrações - Compra de Tickets'!N287</f>
        <v>0</v>
      </c>
      <c r="P437" s="195">
        <f>$E437*'Atrações - Compra de Tickets'!O287</f>
        <v>0</v>
      </c>
      <c r="Q437" s="195">
        <f>$E437*'Atrações - Compra de Tickets'!P287</f>
        <v>0</v>
      </c>
      <c r="R437" s="195">
        <f>$E437*'Atrações - Compra de Tickets'!Q287</f>
        <v>0</v>
      </c>
      <c r="S437" s="195">
        <f>$E437*'Atrações - Compra de Tickets'!R287</f>
        <v>0</v>
      </c>
      <c r="T437" s="195">
        <f>$E437*'Atrações - Compra de Tickets'!S287</f>
        <v>0</v>
      </c>
      <c r="U437" s="195">
        <f>$E437*'Atrações - Compra de Tickets'!T287</f>
        <v>0</v>
      </c>
      <c r="V437" s="195">
        <f>$E437*'Atrações - Compra de Tickets'!U287</f>
        <v>0</v>
      </c>
      <c r="W437" s="195">
        <f>$E437*'Atrações - Compra de Tickets'!V287</f>
        <v>0</v>
      </c>
      <c r="X437" s="195">
        <f>$E437*'Atrações - Compra de Tickets'!W287</f>
        <v>0</v>
      </c>
      <c r="Y437" s="195">
        <f>$E437*'Atrações - Compra de Tickets'!X287</f>
        <v>0</v>
      </c>
      <c r="Z437" s="195">
        <f>$E437*'Atrações - Compra de Tickets'!Y287</f>
        <v>0</v>
      </c>
      <c r="AA437" s="195">
        <f>$E437*'Atrações - Compra de Tickets'!Z287</f>
        <v>0</v>
      </c>
      <c r="AB437" s="195">
        <f>$E437*'Atrações - Compra de Tickets'!AA287</f>
        <v>0</v>
      </c>
      <c r="AC437" s="195">
        <f>$E437*'Atrações - Compra de Tickets'!AB287</f>
        <v>0</v>
      </c>
      <c r="AD437" s="195">
        <f>$E437*'Atrações - Compra de Tickets'!AC287</f>
        <v>0</v>
      </c>
      <c r="AE437" s="195">
        <f>$E437*'Atrações - Compra de Tickets'!AD287</f>
        <v>0</v>
      </c>
      <c r="AF437" s="195">
        <f>$E437*'Atrações - Compra de Tickets'!AE287</f>
        <v>0</v>
      </c>
      <c r="AG437" s="195">
        <f>$E437*'Atrações - Compra de Tickets'!AF287</f>
        <v>0</v>
      </c>
      <c r="AH437" s="195">
        <f>$E437*'Atrações - Compra de Tickets'!AG287</f>
        <v>0</v>
      </c>
      <c r="AI437" s="195">
        <f>$E437*'Atrações - Compra de Tickets'!AH287</f>
        <v>0</v>
      </c>
      <c r="AJ437" s="195">
        <f>$E437*'Atrações - Compra de Tickets'!AI287</f>
        <v>0</v>
      </c>
      <c r="AK437" s="195">
        <f>$E437*'Atrações - Compra de Tickets'!AJ287</f>
        <v>0</v>
      </c>
      <c r="AL437" s="195">
        <f>$E437*'Atrações - Compra de Tickets'!AK287</f>
        <v>0</v>
      </c>
      <c r="AM437" s="195">
        <f>$E437*'Atrações - Compra de Tickets'!AL287</f>
        <v>0</v>
      </c>
      <c r="AN437" s="195">
        <f>$E437*'Atrações - Compra de Tickets'!AM287</f>
        <v>0</v>
      </c>
      <c r="AO437" s="194"/>
    </row>
    <row r="438" spans="2:41" s="193" customFormat="1" ht="20.100000000000001" customHeight="1" x14ac:dyDescent="0.25">
      <c r="B438" s="199"/>
      <c r="C438" s="198"/>
      <c r="D438" s="197" t="s">
        <v>158</v>
      </c>
      <c r="E438" s="278">
        <f>VLOOKUP($C436,'Mix de Usos'!$A$10:$L$21,9,0)</f>
        <v>0</v>
      </c>
      <c r="F438" s="195">
        <f>$E438*'Atrações - Compra de Tickets'!E288</f>
        <v>0</v>
      </c>
      <c r="G438" s="195">
        <f>$E438*'Atrações - Compra de Tickets'!F288</f>
        <v>0</v>
      </c>
      <c r="H438" s="195">
        <f>$E438*'Atrações - Compra de Tickets'!G288</f>
        <v>0</v>
      </c>
      <c r="I438" s="195">
        <f>$E438*'Atrações - Compra de Tickets'!H288</f>
        <v>0</v>
      </c>
      <c r="J438" s="195">
        <f>$E438*'Atrações - Compra de Tickets'!I288</f>
        <v>0</v>
      </c>
      <c r="K438" s="195">
        <f>$E438*'Atrações - Compra de Tickets'!J288</f>
        <v>0</v>
      </c>
      <c r="L438" s="195">
        <f>$E438*'Atrações - Compra de Tickets'!K288</f>
        <v>0</v>
      </c>
      <c r="M438" s="195">
        <f>$E438*'Atrações - Compra de Tickets'!L288</f>
        <v>0</v>
      </c>
      <c r="N438" s="195">
        <f>$E438*'Atrações - Compra de Tickets'!M288</f>
        <v>0</v>
      </c>
      <c r="O438" s="195">
        <f>$E438*'Atrações - Compra de Tickets'!N288</f>
        <v>0</v>
      </c>
      <c r="P438" s="195">
        <f>$E438*'Atrações - Compra de Tickets'!O288</f>
        <v>0</v>
      </c>
      <c r="Q438" s="195">
        <f>$E438*'Atrações - Compra de Tickets'!P288</f>
        <v>0</v>
      </c>
      <c r="R438" s="195">
        <f>$E438*'Atrações - Compra de Tickets'!Q288</f>
        <v>0</v>
      </c>
      <c r="S438" s="195">
        <f>$E438*'Atrações - Compra de Tickets'!R288</f>
        <v>0</v>
      </c>
      <c r="T438" s="195">
        <f>$E438*'Atrações - Compra de Tickets'!S288</f>
        <v>0</v>
      </c>
      <c r="U438" s="195">
        <f>$E438*'Atrações - Compra de Tickets'!T288</f>
        <v>0</v>
      </c>
      <c r="V438" s="195">
        <f>$E438*'Atrações - Compra de Tickets'!U288</f>
        <v>0</v>
      </c>
      <c r="W438" s="195">
        <f>$E438*'Atrações - Compra de Tickets'!V288</f>
        <v>0</v>
      </c>
      <c r="X438" s="195">
        <f>$E438*'Atrações - Compra de Tickets'!W288</f>
        <v>0</v>
      </c>
      <c r="Y438" s="195">
        <f>$E438*'Atrações - Compra de Tickets'!X288</f>
        <v>0</v>
      </c>
      <c r="Z438" s="195">
        <f>$E438*'Atrações - Compra de Tickets'!Y288</f>
        <v>0</v>
      </c>
      <c r="AA438" s="195">
        <f>$E438*'Atrações - Compra de Tickets'!Z288</f>
        <v>0</v>
      </c>
      <c r="AB438" s="195">
        <f>$E438*'Atrações - Compra de Tickets'!AA288</f>
        <v>0</v>
      </c>
      <c r="AC438" s="195">
        <f>$E438*'Atrações - Compra de Tickets'!AB288</f>
        <v>0</v>
      </c>
      <c r="AD438" s="195">
        <f>$E438*'Atrações - Compra de Tickets'!AC288</f>
        <v>0</v>
      </c>
      <c r="AE438" s="195">
        <f>$E438*'Atrações - Compra de Tickets'!AD288</f>
        <v>0</v>
      </c>
      <c r="AF438" s="195">
        <f>$E438*'Atrações - Compra de Tickets'!AE288</f>
        <v>0</v>
      </c>
      <c r="AG438" s="195">
        <f>$E438*'Atrações - Compra de Tickets'!AF288</f>
        <v>0</v>
      </c>
      <c r="AH438" s="195">
        <f>$E438*'Atrações - Compra de Tickets'!AG288</f>
        <v>0</v>
      </c>
      <c r="AI438" s="195">
        <f>$E438*'Atrações - Compra de Tickets'!AH288</f>
        <v>0</v>
      </c>
      <c r="AJ438" s="195">
        <f>$E438*'Atrações - Compra de Tickets'!AI288</f>
        <v>0</v>
      </c>
      <c r="AK438" s="195">
        <f>$E438*'Atrações - Compra de Tickets'!AJ288</f>
        <v>0</v>
      </c>
      <c r="AL438" s="195">
        <f>$E438*'Atrações - Compra de Tickets'!AK288</f>
        <v>0</v>
      </c>
      <c r="AM438" s="195">
        <f>$E438*'Atrações - Compra de Tickets'!AL288</f>
        <v>0</v>
      </c>
      <c r="AN438" s="195">
        <f>$E438*'Atrações - Compra de Tickets'!AM288</f>
        <v>0</v>
      </c>
      <c r="AO438" s="194"/>
    </row>
    <row r="439" spans="2:41" s="193" customFormat="1" ht="20.100000000000001" customHeight="1" x14ac:dyDescent="0.25">
      <c r="B439" s="199"/>
      <c r="C439" s="198"/>
      <c r="D439" s="197" t="s">
        <v>157</v>
      </c>
      <c r="E439" s="278">
        <f>VLOOKUP($C436,'Mix de Usos'!$A$10:$L$21,9,0)</f>
        <v>0</v>
      </c>
      <c r="F439" s="195">
        <f>$E439*'Atrações - Compra de Tickets'!E289</f>
        <v>0</v>
      </c>
      <c r="G439" s="195">
        <f>$E439*'Atrações - Compra de Tickets'!F289</f>
        <v>0</v>
      </c>
      <c r="H439" s="195">
        <f>$E439*'Atrações - Compra de Tickets'!G289</f>
        <v>0</v>
      </c>
      <c r="I439" s="195">
        <f>$E439*'Atrações - Compra de Tickets'!H289</f>
        <v>0</v>
      </c>
      <c r="J439" s="195">
        <f>$E439*'Atrações - Compra de Tickets'!I289</f>
        <v>0</v>
      </c>
      <c r="K439" s="195">
        <f>$E439*'Atrações - Compra de Tickets'!J289</f>
        <v>0</v>
      </c>
      <c r="L439" s="195">
        <f>$E439*'Atrações - Compra de Tickets'!K289</f>
        <v>0</v>
      </c>
      <c r="M439" s="195">
        <f>$E439*'Atrações - Compra de Tickets'!L289</f>
        <v>0</v>
      </c>
      <c r="N439" s="195">
        <f>$E439*'Atrações - Compra de Tickets'!M289</f>
        <v>0</v>
      </c>
      <c r="O439" s="195">
        <f>$E439*'Atrações - Compra de Tickets'!N289</f>
        <v>0</v>
      </c>
      <c r="P439" s="195">
        <f>$E439*'Atrações - Compra de Tickets'!O289</f>
        <v>0</v>
      </c>
      <c r="Q439" s="195">
        <f>$E439*'Atrações - Compra de Tickets'!P289</f>
        <v>0</v>
      </c>
      <c r="R439" s="195">
        <f>$E439*'Atrações - Compra de Tickets'!Q289</f>
        <v>0</v>
      </c>
      <c r="S439" s="195">
        <f>$E439*'Atrações - Compra de Tickets'!R289</f>
        <v>0</v>
      </c>
      <c r="T439" s="195">
        <f>$E439*'Atrações - Compra de Tickets'!S289</f>
        <v>0</v>
      </c>
      <c r="U439" s="195">
        <f>$E439*'Atrações - Compra de Tickets'!T289</f>
        <v>0</v>
      </c>
      <c r="V439" s="195">
        <f>$E439*'Atrações - Compra de Tickets'!U289</f>
        <v>0</v>
      </c>
      <c r="W439" s="195">
        <f>$E439*'Atrações - Compra de Tickets'!V289</f>
        <v>0</v>
      </c>
      <c r="X439" s="195">
        <f>$E439*'Atrações - Compra de Tickets'!W289</f>
        <v>0</v>
      </c>
      <c r="Y439" s="195">
        <f>$E439*'Atrações - Compra de Tickets'!X289</f>
        <v>0</v>
      </c>
      <c r="Z439" s="195">
        <f>$E439*'Atrações - Compra de Tickets'!Y289</f>
        <v>0</v>
      </c>
      <c r="AA439" s="195">
        <f>$E439*'Atrações - Compra de Tickets'!Z289</f>
        <v>0</v>
      </c>
      <c r="AB439" s="195">
        <f>$E439*'Atrações - Compra de Tickets'!AA289</f>
        <v>0</v>
      </c>
      <c r="AC439" s="195">
        <f>$E439*'Atrações - Compra de Tickets'!AB289</f>
        <v>0</v>
      </c>
      <c r="AD439" s="195">
        <f>$E439*'Atrações - Compra de Tickets'!AC289</f>
        <v>0</v>
      </c>
      <c r="AE439" s="195">
        <f>$E439*'Atrações - Compra de Tickets'!AD289</f>
        <v>0</v>
      </c>
      <c r="AF439" s="195">
        <f>$E439*'Atrações - Compra de Tickets'!AE289</f>
        <v>0</v>
      </c>
      <c r="AG439" s="195">
        <f>$E439*'Atrações - Compra de Tickets'!AF289</f>
        <v>0</v>
      </c>
      <c r="AH439" s="195">
        <f>$E439*'Atrações - Compra de Tickets'!AG289</f>
        <v>0</v>
      </c>
      <c r="AI439" s="195">
        <f>$E439*'Atrações - Compra de Tickets'!AH289</f>
        <v>0</v>
      </c>
      <c r="AJ439" s="195">
        <f>$E439*'Atrações - Compra de Tickets'!AI289</f>
        <v>0</v>
      </c>
      <c r="AK439" s="195">
        <f>$E439*'Atrações - Compra de Tickets'!AJ289</f>
        <v>0</v>
      </c>
      <c r="AL439" s="195">
        <f>$E439*'Atrações - Compra de Tickets'!AK289</f>
        <v>0</v>
      </c>
      <c r="AM439" s="195">
        <f>$E439*'Atrações - Compra de Tickets'!AL289</f>
        <v>0</v>
      </c>
      <c r="AN439" s="195">
        <f>$E439*'Atrações - Compra de Tickets'!AM289</f>
        <v>0</v>
      </c>
      <c r="AO439" s="194"/>
    </row>
    <row r="440" spans="2:41" s="193" customFormat="1" ht="20.100000000000001" customHeight="1" x14ac:dyDescent="0.25">
      <c r="B440" s="199"/>
      <c r="C440" s="198"/>
      <c r="D440" s="197" t="s">
        <v>156</v>
      </c>
      <c r="E440" s="278">
        <f>VLOOKUP($C436,'Mix de Usos'!$A$10:$L$21,9,0)</f>
        <v>0</v>
      </c>
      <c r="F440" s="195">
        <f>$E440*'Atrações - Compra de Tickets'!E290</f>
        <v>0</v>
      </c>
      <c r="G440" s="195">
        <f>$E440*'Atrações - Compra de Tickets'!F290</f>
        <v>0</v>
      </c>
      <c r="H440" s="195">
        <f>$E440*'Atrações - Compra de Tickets'!G290</f>
        <v>0</v>
      </c>
      <c r="I440" s="195">
        <f>$E440*'Atrações - Compra de Tickets'!H290</f>
        <v>0</v>
      </c>
      <c r="J440" s="195">
        <f>$E440*'Atrações - Compra de Tickets'!I290</f>
        <v>0</v>
      </c>
      <c r="K440" s="195">
        <f>$E440*'Atrações - Compra de Tickets'!J290</f>
        <v>0</v>
      </c>
      <c r="L440" s="195">
        <f>$E440*'Atrações - Compra de Tickets'!K290</f>
        <v>0</v>
      </c>
      <c r="M440" s="195">
        <f>$E440*'Atrações - Compra de Tickets'!L290</f>
        <v>0</v>
      </c>
      <c r="N440" s="195">
        <f>$E440*'Atrações - Compra de Tickets'!M290</f>
        <v>0</v>
      </c>
      <c r="O440" s="195">
        <f>$E440*'Atrações - Compra de Tickets'!N290</f>
        <v>0</v>
      </c>
      <c r="P440" s="195">
        <f>$E440*'Atrações - Compra de Tickets'!O290</f>
        <v>0</v>
      </c>
      <c r="Q440" s="195">
        <f>$E440*'Atrações - Compra de Tickets'!P290</f>
        <v>0</v>
      </c>
      <c r="R440" s="195">
        <f>$E440*'Atrações - Compra de Tickets'!Q290</f>
        <v>0</v>
      </c>
      <c r="S440" s="195">
        <f>$E440*'Atrações - Compra de Tickets'!R290</f>
        <v>0</v>
      </c>
      <c r="T440" s="195">
        <f>$E440*'Atrações - Compra de Tickets'!S290</f>
        <v>0</v>
      </c>
      <c r="U440" s="195">
        <f>$E440*'Atrações - Compra de Tickets'!T290</f>
        <v>0</v>
      </c>
      <c r="V440" s="195">
        <f>$E440*'Atrações - Compra de Tickets'!U290</f>
        <v>0</v>
      </c>
      <c r="W440" s="195">
        <f>$E440*'Atrações - Compra de Tickets'!V290</f>
        <v>0</v>
      </c>
      <c r="X440" s="195">
        <f>$E440*'Atrações - Compra de Tickets'!W290</f>
        <v>0</v>
      </c>
      <c r="Y440" s="195">
        <f>$E440*'Atrações - Compra de Tickets'!X290</f>
        <v>0</v>
      </c>
      <c r="Z440" s="195">
        <f>$E440*'Atrações - Compra de Tickets'!Y290</f>
        <v>0</v>
      </c>
      <c r="AA440" s="195">
        <f>$E440*'Atrações - Compra de Tickets'!Z290</f>
        <v>0</v>
      </c>
      <c r="AB440" s="195">
        <f>$E440*'Atrações - Compra de Tickets'!AA290</f>
        <v>0</v>
      </c>
      <c r="AC440" s="195">
        <f>$E440*'Atrações - Compra de Tickets'!AB290</f>
        <v>0</v>
      </c>
      <c r="AD440" s="195">
        <f>$E440*'Atrações - Compra de Tickets'!AC290</f>
        <v>0</v>
      </c>
      <c r="AE440" s="195">
        <f>$E440*'Atrações - Compra de Tickets'!AD290</f>
        <v>0</v>
      </c>
      <c r="AF440" s="195">
        <f>$E440*'Atrações - Compra de Tickets'!AE290</f>
        <v>0</v>
      </c>
      <c r="AG440" s="195">
        <f>$E440*'Atrações - Compra de Tickets'!AF290</f>
        <v>0</v>
      </c>
      <c r="AH440" s="195">
        <f>$E440*'Atrações - Compra de Tickets'!AG290</f>
        <v>0</v>
      </c>
      <c r="AI440" s="195">
        <f>$E440*'Atrações - Compra de Tickets'!AH290</f>
        <v>0</v>
      </c>
      <c r="AJ440" s="195">
        <f>$E440*'Atrações - Compra de Tickets'!AI290</f>
        <v>0</v>
      </c>
      <c r="AK440" s="195">
        <f>$E440*'Atrações - Compra de Tickets'!AJ290</f>
        <v>0</v>
      </c>
      <c r="AL440" s="195">
        <f>$E440*'Atrações - Compra de Tickets'!AK290</f>
        <v>0</v>
      </c>
      <c r="AM440" s="195">
        <f>$E440*'Atrações - Compra de Tickets'!AL290</f>
        <v>0</v>
      </c>
      <c r="AN440" s="195">
        <f>$E440*'Atrações - Compra de Tickets'!AM290</f>
        <v>0</v>
      </c>
      <c r="AO440" s="194"/>
    </row>
    <row r="441" spans="2:41" s="193" customFormat="1" ht="20.100000000000001" customHeight="1" x14ac:dyDescent="0.25">
      <c r="B441" s="199"/>
      <c r="C441" s="198"/>
      <c r="D441" s="197" t="s">
        <v>155</v>
      </c>
      <c r="E441" s="278">
        <f>VLOOKUP($C436,'Mix de Usos'!$A$10:$L$21,9,0)</f>
        <v>0</v>
      </c>
      <c r="F441" s="195">
        <f>$E441*'Atrações - Compra de Tickets'!E291</f>
        <v>0</v>
      </c>
      <c r="G441" s="195">
        <f>$E441*'Atrações - Compra de Tickets'!F291</f>
        <v>0</v>
      </c>
      <c r="H441" s="195">
        <f>$E441*'Atrações - Compra de Tickets'!G291</f>
        <v>0</v>
      </c>
      <c r="I441" s="195">
        <f>$E441*'Atrações - Compra de Tickets'!H291</f>
        <v>0</v>
      </c>
      <c r="J441" s="195">
        <f>$E441*'Atrações - Compra de Tickets'!I291</f>
        <v>0</v>
      </c>
      <c r="K441" s="195">
        <f>$E441*'Atrações - Compra de Tickets'!J291</f>
        <v>0</v>
      </c>
      <c r="L441" s="195">
        <f>$E441*'Atrações - Compra de Tickets'!K291</f>
        <v>0</v>
      </c>
      <c r="M441" s="195">
        <f>$E441*'Atrações - Compra de Tickets'!L291</f>
        <v>0</v>
      </c>
      <c r="N441" s="195">
        <f>$E441*'Atrações - Compra de Tickets'!M291</f>
        <v>0</v>
      </c>
      <c r="O441" s="195">
        <f>$E441*'Atrações - Compra de Tickets'!N291</f>
        <v>0</v>
      </c>
      <c r="P441" s="195">
        <f>$E441*'Atrações - Compra de Tickets'!O291</f>
        <v>0</v>
      </c>
      <c r="Q441" s="195">
        <f>$E441*'Atrações - Compra de Tickets'!P291</f>
        <v>0</v>
      </c>
      <c r="R441" s="195">
        <f>$E441*'Atrações - Compra de Tickets'!Q291</f>
        <v>0</v>
      </c>
      <c r="S441" s="195">
        <f>$E441*'Atrações - Compra de Tickets'!R291</f>
        <v>0</v>
      </c>
      <c r="T441" s="195">
        <f>$E441*'Atrações - Compra de Tickets'!S291</f>
        <v>0</v>
      </c>
      <c r="U441" s="195">
        <f>$E441*'Atrações - Compra de Tickets'!T291</f>
        <v>0</v>
      </c>
      <c r="V441" s="195">
        <f>$E441*'Atrações - Compra de Tickets'!U291</f>
        <v>0</v>
      </c>
      <c r="W441" s="195">
        <f>$E441*'Atrações - Compra de Tickets'!V291</f>
        <v>0</v>
      </c>
      <c r="X441" s="195">
        <f>$E441*'Atrações - Compra de Tickets'!W291</f>
        <v>0</v>
      </c>
      <c r="Y441" s="195">
        <f>$E441*'Atrações - Compra de Tickets'!X291</f>
        <v>0</v>
      </c>
      <c r="Z441" s="195">
        <f>$E441*'Atrações - Compra de Tickets'!Y291</f>
        <v>0</v>
      </c>
      <c r="AA441" s="195">
        <f>$E441*'Atrações - Compra de Tickets'!Z291</f>
        <v>0</v>
      </c>
      <c r="AB441" s="195">
        <f>$E441*'Atrações - Compra de Tickets'!AA291</f>
        <v>0</v>
      </c>
      <c r="AC441" s="195">
        <f>$E441*'Atrações - Compra de Tickets'!AB291</f>
        <v>0</v>
      </c>
      <c r="AD441" s="195">
        <f>$E441*'Atrações - Compra de Tickets'!AC291</f>
        <v>0</v>
      </c>
      <c r="AE441" s="195">
        <f>$E441*'Atrações - Compra de Tickets'!AD291</f>
        <v>0</v>
      </c>
      <c r="AF441" s="195">
        <f>$E441*'Atrações - Compra de Tickets'!AE291</f>
        <v>0</v>
      </c>
      <c r="AG441" s="195">
        <f>$E441*'Atrações - Compra de Tickets'!AF291</f>
        <v>0</v>
      </c>
      <c r="AH441" s="195">
        <f>$E441*'Atrações - Compra de Tickets'!AG291</f>
        <v>0</v>
      </c>
      <c r="AI441" s="195">
        <f>$E441*'Atrações - Compra de Tickets'!AH291</f>
        <v>0</v>
      </c>
      <c r="AJ441" s="195">
        <f>$E441*'Atrações - Compra de Tickets'!AI291</f>
        <v>0</v>
      </c>
      <c r="AK441" s="195">
        <f>$E441*'Atrações - Compra de Tickets'!AJ291</f>
        <v>0</v>
      </c>
      <c r="AL441" s="195">
        <f>$E441*'Atrações - Compra de Tickets'!AK291</f>
        <v>0</v>
      </c>
      <c r="AM441" s="195">
        <f>$E441*'Atrações - Compra de Tickets'!AL291</f>
        <v>0</v>
      </c>
      <c r="AN441" s="195">
        <f>$E441*'Atrações - Compra de Tickets'!AM291</f>
        <v>0</v>
      </c>
      <c r="AO441" s="194"/>
    </row>
    <row r="442" spans="2:41" s="193" customFormat="1" ht="20.100000000000001" customHeight="1" x14ac:dyDescent="0.25">
      <c r="B442" s="199"/>
      <c r="C442" s="199" t="str">
        <f>C436</f>
        <v>A5</v>
      </c>
      <c r="D442" s="201" t="s">
        <v>154</v>
      </c>
      <c r="E442" s="200">
        <f>SUM(F442:AN442)</f>
        <v>15224258.292654896</v>
      </c>
      <c r="F442" s="195">
        <f t="shared" ref="F442:AN442" si="74">SUM(F443:F447)</f>
        <v>245555.37015360003</v>
      </c>
      <c r="G442" s="195">
        <f t="shared" si="74"/>
        <v>256048.78678197533</v>
      </c>
      <c r="H442" s="195">
        <f t="shared" si="74"/>
        <v>275870.96086416993</v>
      </c>
      <c r="I442" s="195">
        <f t="shared" si="74"/>
        <v>295887.29584087612</v>
      </c>
      <c r="J442" s="195">
        <f t="shared" si="74"/>
        <v>334756.17395769584</v>
      </c>
      <c r="K442" s="195">
        <f t="shared" si="74"/>
        <v>374013.48351963074</v>
      </c>
      <c r="L442" s="195">
        <f t="shared" si="74"/>
        <v>432511.98962228594</v>
      </c>
      <c r="M442" s="195">
        <f t="shared" si="74"/>
        <v>434741.81090044905</v>
      </c>
      <c r="N442" s="195">
        <f t="shared" si="74"/>
        <v>436970.42021295795</v>
      </c>
      <c r="O442" s="195">
        <f t="shared" si="74"/>
        <v>439197.77255751687</v>
      </c>
      <c r="P442" s="195">
        <f t="shared" si="74"/>
        <v>441423.82006437879</v>
      </c>
      <c r="Q442" s="195">
        <f t="shared" si="74"/>
        <v>443648.51174533967</v>
      </c>
      <c r="R442" s="195">
        <f t="shared" si="74"/>
        <v>445871.79321441485</v>
      </c>
      <c r="S442" s="195">
        <f t="shared" si="74"/>
        <v>448093.60637627396</v>
      </c>
      <c r="T442" s="195">
        <f t="shared" si="74"/>
        <v>450313.88907783263</v>
      </c>
      <c r="U442" s="195">
        <f t="shared" si="74"/>
        <v>452532.57471764623</v>
      </c>
      <c r="V442" s="195">
        <f t="shared" si="74"/>
        <v>454749.59180678811</v>
      </c>
      <c r="W442" s="195">
        <f t="shared" si="74"/>
        <v>456964.86347377219</v>
      </c>
      <c r="X442" s="195">
        <f t="shared" si="74"/>
        <v>459178.30690472363</v>
      </c>
      <c r="Y442" s="195">
        <f t="shared" si="74"/>
        <v>461389.83270831255</v>
      </c>
      <c r="Z442" s="195">
        <f t="shared" si="74"/>
        <v>463599.34419296042</v>
      </c>
      <c r="AA442" s="195">
        <f t="shared" si="74"/>
        <v>465806.73654130526</v>
      </c>
      <c r="AB442" s="195">
        <f t="shared" si="74"/>
        <v>468011.89586384036</v>
      </c>
      <c r="AC442" s="195">
        <f t="shared" si="74"/>
        <v>470214.69810980011</v>
      </c>
      <c r="AD442" s="195">
        <f t="shared" si="74"/>
        <v>472415.00780857046</v>
      </c>
      <c r="AE442" s="195">
        <f t="shared" si="74"/>
        <v>474612.67660887178</v>
      </c>
      <c r="AF442" s="195">
        <f t="shared" si="74"/>
        <v>476807.54157531267</v>
      </c>
      <c r="AG442" s="195">
        <f t="shared" si="74"/>
        <v>478999.42319216079</v>
      </c>
      <c r="AH442" s="195">
        <f t="shared" si="74"/>
        <v>481188.12301162328</v>
      </c>
      <c r="AI442" s="195">
        <f t="shared" si="74"/>
        <v>483373.42086766666</v>
      </c>
      <c r="AJ442" s="195">
        <f t="shared" si="74"/>
        <v>485555.07155510323</v>
      </c>
      <c r="AK442" s="195">
        <f t="shared" si="74"/>
        <v>487732.80084555695</v>
      </c>
      <c r="AL442" s="195">
        <f t="shared" si="74"/>
        <v>489906.30067440722</v>
      </c>
      <c r="AM442" s="195">
        <f t="shared" si="74"/>
        <v>492075.22328218992</v>
      </c>
      <c r="AN442" s="195">
        <f t="shared" si="74"/>
        <v>494239.17402488802</v>
      </c>
      <c r="AO442" s="194"/>
    </row>
    <row r="443" spans="2:41" s="193" customFormat="1" ht="20.100000000000001" customHeight="1" x14ac:dyDescent="0.25">
      <c r="B443" s="199"/>
      <c r="C443" s="198"/>
      <c r="D443" s="197" t="s">
        <v>153</v>
      </c>
      <c r="E443" s="278">
        <f>VLOOKUP($C442,'Mix de Usos'!$A$10:$L$21,12,0)</f>
        <v>10.921144000000002</v>
      </c>
      <c r="F443" s="195">
        <f>$E443*'Atrações - Compra de Tickets'!E293</f>
        <v>2455.5537015360005</v>
      </c>
      <c r="G443" s="195">
        <f>$E443*'Atrações - Compra de Tickets'!F293</f>
        <v>6652.1474805957205</v>
      </c>
      <c r="H443" s="195">
        <f>$E443*'Atrações - Compra de Tickets'!G293</f>
        <v>11575.545517860573</v>
      </c>
      <c r="I443" s="195">
        <f>$E443*'Atrações - Compra de Tickets'!H293</f>
        <v>17143.709921020363</v>
      </c>
      <c r="J443" s="195">
        <f>$E443*'Atrações - Compra de Tickets'!I293</f>
        <v>24745.176378952885</v>
      </c>
      <c r="K443" s="195">
        <f>$E443*'Atrações - Compra de Tickets'!J293</f>
        <v>27647.076701771108</v>
      </c>
      <c r="L443" s="195">
        <f>$E443*'Atrações - Compra de Tickets'!K293</f>
        <v>31971.286272879381</v>
      </c>
      <c r="M443" s="195">
        <f>$E443*'Atrações - Compra de Tickets'!L293</f>
        <v>32136.114661761199</v>
      </c>
      <c r="N443" s="195">
        <f>$E443*'Atrações - Compra de Tickets'!M293</f>
        <v>32300.853462141858</v>
      </c>
      <c r="O443" s="195">
        <f>$E443*'Atrações - Compra de Tickets'!N293</f>
        <v>32465.499347451656</v>
      </c>
      <c r="P443" s="195">
        <f>$E443*'Atrações - Compra de Tickets'!O293</f>
        <v>32630.048779158886</v>
      </c>
      <c r="Q443" s="195">
        <f>$E443*'Atrações - Compra de Tickets'!P293</f>
        <v>32794.497988215517</v>
      </c>
      <c r="R443" s="195">
        <f>$E443*'Atrações - Compra de Tickets'!Q293</f>
        <v>32958.842954409556</v>
      </c>
      <c r="S443" s="195">
        <f>$E443*'Atrações - Compra de Tickets'!R293</f>
        <v>33123.079383334174</v>
      </c>
      <c r="T443" s="195">
        <f>$E443*'Atrações - Compra de Tickets'!S293</f>
        <v>33287.202680633396</v>
      </c>
      <c r="U443" s="195">
        <f>$E443*'Atrações - Compra de Tickets'!T293</f>
        <v>33451.207923128408</v>
      </c>
      <c r="V443" s="195">
        <f>$E443*'Atrações - Compra de Tickets'!U293</f>
        <v>33615.089826357784</v>
      </c>
      <c r="W443" s="195">
        <f>$E443*'Atrações - Compra de Tickets'!V293</f>
        <v>33778.842707981246</v>
      </c>
      <c r="X443" s="195">
        <f>$E443*'Atrações - Compra de Tickets'!W293</f>
        <v>33942.460446397177</v>
      </c>
      <c r="Y443" s="195">
        <f>$E443*'Atrações - Compra de Tickets'!X293</f>
        <v>34105.936433798473</v>
      </c>
      <c r="Z443" s="195">
        <f>$E443*'Atrações - Compra de Tickets'!Y293</f>
        <v>34269.26352274364</v>
      </c>
      <c r="AA443" s="195">
        <f>$E443*'Atrações - Compra de Tickets'!Z293</f>
        <v>34432.433965133292</v>
      </c>
      <c r="AB443" s="195">
        <f>$E443*'Atrações - Compra de Tickets'!AA293</f>
        <v>34595.439342255086</v>
      </c>
      <c r="AC443" s="195">
        <f>$E443*'Atrações - Compra de Tickets'!AB293</f>
        <v>34758.270484276436</v>
      </c>
      <c r="AD443" s="195">
        <f>$E443*'Atrações - Compra de Tickets'!AC293</f>
        <v>34920.917377209531</v>
      </c>
      <c r="AE443" s="195">
        <f>$E443*'Atrações - Compra de Tickets'!AD293</f>
        <v>35083.369054927804</v>
      </c>
      <c r="AF443" s="195">
        <f>$E443*'Atrações - Compra de Tickets'!AE293</f>
        <v>35245.613473247118</v>
      </c>
      <c r="AG443" s="195">
        <f>$E443*'Atrações - Compra de Tickets'!AF293</f>
        <v>35407.637362364534</v>
      </c>
      <c r="AH443" s="195">
        <f>$E443*'Atrações - Compra de Tickets'!AG293</f>
        <v>35569.426053019197</v>
      </c>
      <c r="AI443" s="195">
        <f>$E443*'Atrações - Compra de Tickets'!AH293</f>
        <v>35730.963270537934</v>
      </c>
      <c r="AJ443" s="195">
        <f>$E443*'Atrações - Compra de Tickets'!AI293</f>
        <v>35892.230889353232</v>
      </c>
      <c r="AK443" s="195">
        <f>$E443*'Atrações - Compra de Tickets'!AJ293</f>
        <v>36053.208638503573</v>
      </c>
      <c r="AL443" s="195">
        <f>$E443*'Atrações - Compra de Tickets'!AK293</f>
        <v>36213.873745852186</v>
      </c>
      <c r="AM443" s="195">
        <f>$E443*'Atrações - Compra de Tickets'!AL293</f>
        <v>36374.200505019486</v>
      </c>
      <c r="AN443" s="195">
        <f>$E443*'Atrações - Compra de Tickets'!AM293</f>
        <v>36534.159743919721</v>
      </c>
      <c r="AO443" s="194"/>
    </row>
    <row r="444" spans="2:41" s="193" customFormat="1" ht="20.100000000000001" customHeight="1" x14ac:dyDescent="0.25">
      <c r="B444" s="199"/>
      <c r="C444" s="198"/>
      <c r="D444" s="197" t="s">
        <v>152</v>
      </c>
      <c r="E444" s="278">
        <f>VLOOKUP($C442,'Mix de Usos'!$A$10:$L$21,12,0)</f>
        <v>10.921144000000002</v>
      </c>
      <c r="F444" s="195">
        <f>$E444*'Atrações - Compra de Tickets'!E294</f>
        <v>6138.8842538400013</v>
      </c>
      <c r="G444" s="195">
        <f>$E444*'Atrações - Compra de Tickets'!F294</f>
        <v>14963.49109953864</v>
      </c>
      <c r="H444" s="195">
        <f>$E444*'Atrações - Compra de Tickets'!G294</f>
        <v>25347.023884199938</v>
      </c>
      <c r="I444" s="195">
        <f>$E444*'Atrações - Compra de Tickets'!H294</f>
        <v>37080.595914778591</v>
      </c>
      <c r="J444" s="195">
        <f>$E444*'Atrações - Compra de Tickets'!I294</f>
        <v>53145.890177523797</v>
      </c>
      <c r="K444" s="195">
        <f>$E444*'Atrações - Compra de Tickets'!J294</f>
        <v>59378.380643576573</v>
      </c>
      <c r="L444" s="195">
        <f>$E444*'Atrações - Compra de Tickets'!K294</f>
        <v>68665.603472434115</v>
      </c>
      <c r="M444" s="195">
        <f>$E444*'Atrações - Compra de Tickets'!L294</f>
        <v>69019.609898555296</v>
      </c>
      <c r="N444" s="195">
        <f>$E444*'Atrações - Compra de Tickets'!M294</f>
        <v>69373.423913009217</v>
      </c>
      <c r="O444" s="195">
        <f>$E444*'Atrações - Compra de Tickets'!N294</f>
        <v>69727.038371231392</v>
      </c>
      <c r="P444" s="195">
        <f>$E444*'Atrações - Compra de Tickets'!O294</f>
        <v>70080.445673420778</v>
      </c>
      <c r="Q444" s="195">
        <f>$E444*'Atrações - Compra de Tickets'!P294</f>
        <v>70433.637724690125</v>
      </c>
      <c r="R444" s="195">
        <f>$E444*'Atrações - Compra de Tickets'!Q294</f>
        <v>70786.605890720515</v>
      </c>
      <c r="S444" s="195">
        <f>$E444*'Atrações - Compra de Tickets'!R294</f>
        <v>71139.340948297249</v>
      </c>
      <c r="T444" s="195">
        <f>$E444*'Atrações - Compra de Tickets'!S294</f>
        <v>71491.83302999672</v>
      </c>
      <c r="U444" s="195">
        <f>$E444*'Atrações - Compra de Tickets'!T294</f>
        <v>71844.071562173514</v>
      </c>
      <c r="V444" s="195">
        <f>$E444*'Atrações - Compra de Tickets'!U294</f>
        <v>72196.045195245693</v>
      </c>
      <c r="W444" s="195">
        <f>$E444*'Atrações - Compra de Tickets'!V294</f>
        <v>72547.741725096086</v>
      </c>
      <c r="X444" s="195">
        <f>$E444*'Atrações - Compra de Tickets'!W294</f>
        <v>72899.148004193936</v>
      </c>
      <c r="Y444" s="195">
        <f>$E444*'Atrações - Compra de Tickets'!X294</f>
        <v>73250.249840771707</v>
      </c>
      <c r="Z444" s="195">
        <f>$E444*'Atrações - Compra de Tickets'!Y294</f>
        <v>73601.0318840744</v>
      </c>
      <c r="AA444" s="195">
        <f>$E444*'Atrações - Compra de Tickets'!Z294</f>
        <v>73951.477493297614</v>
      </c>
      <c r="AB444" s="195">
        <f>$E444*'Atrações - Compra de Tickets'!AA294</f>
        <v>74301.568587343296</v>
      </c>
      <c r="AC444" s="195">
        <f>$E444*'Atrações - Compra de Tickets'!AB294</f>
        <v>74651.285471911891</v>
      </c>
      <c r="AD444" s="195">
        <f>$E444*'Atrações - Compra de Tickets'!AC294</f>
        <v>75000.60663968866</v>
      </c>
      <c r="AE444" s="195">
        <f>$E444*'Atrações - Compra de Tickets'!AD294</f>
        <v>75349.508538424489</v>
      </c>
      <c r="AF444" s="195">
        <f>$E444*'Atrações - Compra de Tickets'!AE294</f>
        <v>75697.965300496639</v>
      </c>
      <c r="AG444" s="195">
        <f>$E444*'Atrações - Compra de Tickets'!AF294</f>
        <v>76045.948425987459</v>
      </c>
      <c r="AH444" s="195">
        <f>$E444*'Atrações - Compra de Tickets'!AG294</f>
        <v>76393.42640932533</v>
      </c>
      <c r="AI444" s="195">
        <f>$E444*'Atrações - Compra de Tickets'!AH294</f>
        <v>76740.364296950764</v>
      </c>
      <c r="AJ444" s="195">
        <f>$E444*'Atrações - Compra de Tickets'!AI294</f>
        <v>77086.723160088193</v>
      </c>
      <c r="AK444" s="195">
        <f>$E444*'Atrações - Compra de Tickets'!AJ294</f>
        <v>77432.459462240629</v>
      </c>
      <c r="AL444" s="195">
        <f>$E444*'Atrações - Compra de Tickets'!AK294</f>
        <v>77777.524295068884</v>
      </c>
      <c r="AM444" s="195">
        <f>$E444*'Atrações - Compra de Tickets'!AL294</f>
        <v>78121.862448280488</v>
      </c>
      <c r="AN444" s="195">
        <f>$E444*'Atrações - Compra de Tickets'!AM294</f>
        <v>78465.411268191237</v>
      </c>
      <c r="AO444" s="194"/>
    </row>
    <row r="445" spans="2:41" s="193" customFormat="1" ht="20.100000000000001" customHeight="1" x14ac:dyDescent="0.25">
      <c r="B445" s="199"/>
      <c r="C445" s="198"/>
      <c r="D445" s="197" t="s">
        <v>151</v>
      </c>
      <c r="E445" s="278">
        <f>VLOOKUP($C442,'Mix de Usos'!$A$10:$L$21,12,0)</f>
        <v>10.921144000000002</v>
      </c>
      <c r="F445" s="195">
        <f>$E445*'Atrações - Compra de Tickets'!E295</f>
        <v>147333.22209216002</v>
      </c>
      <c r="G445" s="195">
        <f>$E445*'Atrações - Compra de Tickets'!F295</f>
        <v>151662.81738669961</v>
      </c>
      <c r="H445" s="195">
        <f>$E445*'Atrações - Compra de Tickets'!G295</f>
        <v>161285.1985596283</v>
      </c>
      <c r="I445" s="195">
        <f>$E445*'Atrações - Compra de Tickets'!H295</f>
        <v>170715.13420835184</v>
      </c>
      <c r="J445" s="195">
        <f>$E445*'Atrações - Compra de Tickets'!I295</f>
        <v>190569.99471063705</v>
      </c>
      <c r="K445" s="195">
        <f>$E445*'Atrações - Compra de Tickets'!J295</f>
        <v>212918.39589805534</v>
      </c>
      <c r="L445" s="195">
        <f>$E445*'Atrações - Compra de Tickets'!K295</f>
        <v>246220.42545217491</v>
      </c>
      <c r="M445" s="195">
        <f>$E445*'Atrações - Compra de Tickets'!L295</f>
        <v>247489.81810940761</v>
      </c>
      <c r="N445" s="195">
        <f>$E445*'Atrações - Compra de Tickets'!M295</f>
        <v>248758.52081883265</v>
      </c>
      <c r="O445" s="195">
        <f>$E445*'Atrações - Compra de Tickets'!N295</f>
        <v>250026.50796154319</v>
      </c>
      <c r="P445" s="195">
        <f>$E445*'Atrações - Compra de Tickets'!O295</f>
        <v>251293.75228624951</v>
      </c>
      <c r="Q445" s="195">
        <f>$E445*'Atrações - Compra de Tickets'!P295</f>
        <v>252560.22476638693</v>
      </c>
      <c r="R445" s="195">
        <f>$E445*'Atrações - Compra de Tickets'!Q295</f>
        <v>253825.89444110208</v>
      </c>
      <c r="S445" s="195">
        <f>$E445*'Atrações - Compra de Tickets'!R295</f>
        <v>255090.72823788517</v>
      </c>
      <c r="T445" s="195">
        <f>$E445*'Atrações - Compra de Tickets'!S295</f>
        <v>256354.69077422851</v>
      </c>
      <c r="U445" s="195">
        <f>$E445*'Atrações - Compra de Tickets'!T295</f>
        <v>257617.7441352616</v>
      </c>
      <c r="V445" s="195">
        <f>$E445*'Atrações - Compra de Tickets'!U295</f>
        <v>258879.84762376829</v>
      </c>
      <c r="W445" s="195">
        <f>$E445*'Atrações - Compra de Tickets'!V295</f>
        <v>260140.95747834904</v>
      </c>
      <c r="X445" s="195">
        <f>$E445*'Atrações - Compra de Tickets'!W295</f>
        <v>261401.026554721</v>
      </c>
      <c r="Y445" s="195">
        <f>$E445*'Atrações - Compra de Tickets'!X295</f>
        <v>262660.0039641881</v>
      </c>
      <c r="Z445" s="195">
        <f>$E445*'Atrações - Compra de Tickets'!Y295</f>
        <v>263917.83466216846</v>
      </c>
      <c r="AA445" s="195">
        <f>$E445*'Atrações - Compra de Tickets'!Z295</f>
        <v>265174.45897823421</v>
      </c>
      <c r="AB445" s="195">
        <f>$E445*'Atrações - Compra de Tickets'!AA295</f>
        <v>266429.81207736698</v>
      </c>
      <c r="AC445" s="195">
        <f>$E445*'Atrações - Compra de Tickets'!AB295</f>
        <v>267683.82333994698</v>
      </c>
      <c r="AD445" s="195">
        <f>$E445*'Atrações - Compra de Tickets'!AC295</f>
        <v>268936.41564526292</v>
      </c>
      <c r="AE445" s="195">
        <f>$E445*'Atrações - Compra de Tickets'!AD295</f>
        <v>270187.50453989848</v>
      </c>
      <c r="AF445" s="195">
        <f>$E445*'Atrações - Compra de Tickets'!AE295</f>
        <v>271436.99726799392</v>
      </c>
      <c r="AG445" s="195">
        <f>$E445*'Atrações - Compra de Tickets'!AF295</f>
        <v>272684.79163483327</v>
      </c>
      <c r="AH445" s="195">
        <f>$E445*'Atrações - Compra de Tickets'!AG295</f>
        <v>273930.77466805687</v>
      </c>
      <c r="AI445" s="195">
        <f>$E445*'Atrações - Compra de Tickets'!AH295</f>
        <v>275174.82103154523</v>
      </c>
      <c r="AJ445" s="195">
        <f>$E445*'Atrações - Compra de Tickets'!AI295</f>
        <v>276416.79113488912</v>
      </c>
      <c r="AK445" s="195">
        <f>$E445*'Atrações - Compra de Tickets'!AJ295</f>
        <v>277656.52886535862</v>
      </c>
      <c r="AL445" s="195">
        <f>$E445*'Atrações - Compra de Tickets'!AK295</f>
        <v>278893.85884792649</v>
      </c>
      <c r="AM445" s="195">
        <f>$E445*'Atrações - Compra de Tickets'!AL295</f>
        <v>280128.58311008505</v>
      </c>
      <c r="AN445" s="195">
        <f>$E445*'Atrações - Compra de Tickets'!AM295</f>
        <v>281360.47698888817</v>
      </c>
      <c r="AO445" s="194"/>
    </row>
    <row r="446" spans="2:41" s="193" customFormat="1" ht="20.100000000000001" customHeight="1" x14ac:dyDescent="0.25">
      <c r="B446" s="199"/>
      <c r="C446" s="198"/>
      <c r="D446" s="197" t="s">
        <v>150</v>
      </c>
      <c r="E446" s="278">
        <f>VLOOKUP($C442,'Mix de Usos'!$A$10:$L$21,12,0)</f>
        <v>10.921144000000002</v>
      </c>
      <c r="F446" s="195">
        <f>$E446*'Atrações - Compra de Tickets'!E296</f>
        <v>73666.611046080012</v>
      </c>
      <c r="G446" s="195">
        <f>$E446*'Atrações - Compra de Tickets'!F296</f>
        <v>66869.701155980685</v>
      </c>
      <c r="H446" s="195">
        <f>$E446*'Atrações - Compra de Tickets'!G296</f>
        <v>61331.632019322271</v>
      </c>
      <c r="I446" s="195">
        <f>$E446*'Atrações - Compra de Tickets'!H296</f>
        <v>54289.401040883946</v>
      </c>
      <c r="J446" s="195">
        <f>$E446*'Atrações - Compra de Tickets'!I296</f>
        <v>48419.133001241142</v>
      </c>
      <c r="K446" s="195">
        <f>$E446*'Atrações - Compra de Tickets'!J296</f>
        <v>54097.310256279401</v>
      </c>
      <c r="L446" s="195">
        <f>$E446*'Atrações - Compra de Tickets'!K296</f>
        <v>62558.534178967457</v>
      </c>
      <c r="M446" s="195">
        <f>$E446*'Atrações - Compra de Tickets'!L296</f>
        <v>62881.055528640973</v>
      </c>
      <c r="N446" s="195">
        <f>$E446*'Atrações - Compra de Tickets'!M296</f>
        <v>63203.40157960225</v>
      </c>
      <c r="O446" s="195">
        <f>$E446*'Atrações - Compra de Tickets'!N296</f>
        <v>63525.565822719269</v>
      </c>
      <c r="P446" s="195">
        <f>$E446*'Atrações - Compra de Tickets'!O296</f>
        <v>63847.541334111775</v>
      </c>
      <c r="Q446" s="195">
        <f>$E446*'Atrações - Compra de Tickets'!P296</f>
        <v>64169.320738845956</v>
      </c>
      <c r="R446" s="195">
        <f>$E446*'Atrações - Compra de Tickets'!Q296</f>
        <v>64490.896170533</v>
      </c>
      <c r="S446" s="195">
        <f>$E446*'Atrações - Compra de Tickets'!R296</f>
        <v>64812.259226264287</v>
      </c>
      <c r="T446" s="195">
        <f>$E446*'Atrações - Compra de Tickets'!S296</f>
        <v>65133.400916217739</v>
      </c>
      <c r="U446" s="195">
        <f>$E446*'Atrações - Compra de Tickets'!T296</f>
        <v>65454.311607160373</v>
      </c>
      <c r="V446" s="195">
        <f>$E446*'Atrações - Compra de Tickets'!U296</f>
        <v>65774.980958933855</v>
      </c>
      <c r="W446" s="195">
        <f>$E446*'Atrações - Compra de Tickets'!V296</f>
        <v>66095.397852846436</v>
      </c>
      <c r="X446" s="195">
        <f>$E446*'Atrações - Compra de Tickets'!W296</f>
        <v>66415.550310699255</v>
      </c>
      <c r="Y446" s="195">
        <f>$E446*'Atrações - Compra de Tickets'!X296</f>
        <v>66735.425402930356</v>
      </c>
      <c r="Z446" s="195">
        <f>$E446*'Atrações - Compra de Tickets'!Y296</f>
        <v>67055.009144069816</v>
      </c>
      <c r="AA446" s="195">
        <f>$E446*'Atrações - Compra de Tickets'!Z296</f>
        <v>67374.286373334427</v>
      </c>
      <c r="AB446" s="195">
        <f>$E446*'Atrações - Compra de Tickets'!AA296</f>
        <v>67693.240617745891</v>
      </c>
      <c r="AC446" s="195">
        <f>$E446*'Atrações - Compra de Tickets'!AB296</f>
        <v>68011.853934601531</v>
      </c>
      <c r="AD446" s="195">
        <f>$E446*'Atrações - Compra de Tickets'!AC296</f>
        <v>68330.106729431645</v>
      </c>
      <c r="AE446" s="195">
        <f>$E446*'Atrações - Compra de Tickets'!AD296</f>
        <v>68647.977544707232</v>
      </c>
      <c r="AF446" s="195">
        <f>$E446*'Atrações - Compra de Tickets'!AE296</f>
        <v>68965.44281345325</v>
      </c>
      <c r="AG446" s="195">
        <f>$E446*'Atrações - Compra de Tickets'!AF296</f>
        <v>69282.476570514162</v>
      </c>
      <c r="AH446" s="195">
        <f>$E446*'Atrações - Compra de Tickets'!AG296</f>
        <v>69599.050112401208</v>
      </c>
      <c r="AI446" s="195">
        <f>$E446*'Atrações - Compra de Tickets'!AH296</f>
        <v>69915.131594299339</v>
      </c>
      <c r="AJ446" s="195">
        <f>$E446*'Atrações - Compra de Tickets'!AI296</f>
        <v>70230.685549730159</v>
      </c>
      <c r="AK446" s="195">
        <f>$E446*'Atrações - Compra de Tickets'!AJ296</f>
        <v>70545.672314301381</v>
      </c>
      <c r="AL446" s="195">
        <f>$E446*'Atrações - Compra de Tickets'!AK296</f>
        <v>70860.047329546273</v>
      </c>
      <c r="AM446" s="195">
        <f>$E446*'Atrações - Compra de Tickets'!AL296</f>
        <v>71173.760295535976</v>
      </c>
      <c r="AN446" s="195">
        <f>$E446*'Atrações - Compra de Tickets'!AM296</f>
        <v>71486.754130959831</v>
      </c>
      <c r="AO446" s="194"/>
    </row>
    <row r="447" spans="2:41" s="193" customFormat="1" ht="20.100000000000001" customHeight="1" x14ac:dyDescent="0.25">
      <c r="B447" s="199"/>
      <c r="C447" s="198"/>
      <c r="D447" s="197" t="s">
        <v>149</v>
      </c>
      <c r="E447" s="278">
        <f>VLOOKUP($C442,'Mix de Usos'!$A$10:$L$21,12,0)</f>
        <v>10.921144000000002</v>
      </c>
      <c r="F447" s="195">
        <f>$E447*'Atrações - Compra de Tickets'!E297</f>
        <v>15961.099059983992</v>
      </c>
      <c r="G447" s="195">
        <f>$E447*'Atrações - Compra de Tickets'!F297</f>
        <v>15900.629659160659</v>
      </c>
      <c r="H447" s="195">
        <f>$E447*'Atrações - Compra de Tickets'!G297</f>
        <v>16331.560883158854</v>
      </c>
      <c r="I447" s="195">
        <f>$E447*'Atrações - Compra de Tickets'!H297</f>
        <v>16658.454755841321</v>
      </c>
      <c r="J447" s="195">
        <f>$E447*'Atrações - Compra de Tickets'!I297</f>
        <v>17875.979689340962</v>
      </c>
      <c r="K447" s="195">
        <f>$E447*'Atrações - Compra de Tickets'!J297</f>
        <v>19972.320019948285</v>
      </c>
      <c r="L447" s="195">
        <f>$E447*'Atrações - Compra de Tickets'!K297</f>
        <v>23096.140245830073</v>
      </c>
      <c r="M447" s="195">
        <f>$E447*'Atrações - Compra de Tickets'!L297</f>
        <v>23215.212702083976</v>
      </c>
      <c r="N447" s="195">
        <f>$E447*'Atrações - Compra de Tickets'!M297</f>
        <v>23334.220439371958</v>
      </c>
      <c r="O447" s="195">
        <f>$E447*'Atrações - Compra de Tickets'!N297</f>
        <v>23453.161054571407</v>
      </c>
      <c r="P447" s="195">
        <f>$E447*'Atrações - Compra de Tickets'!O297</f>
        <v>23572.031991437827</v>
      </c>
      <c r="Q447" s="195">
        <f>$E447*'Atrações - Compra de Tickets'!P297</f>
        <v>23690.830527201135</v>
      </c>
      <c r="R447" s="195">
        <f>$E447*'Atrações - Compra de Tickets'!Q297</f>
        <v>23809.553757649759</v>
      </c>
      <c r="S447" s="195">
        <f>$E447*'Atrações - Compra de Tickets'!R297</f>
        <v>23928.198580493026</v>
      </c>
      <c r="T447" s="195">
        <f>$E447*'Atrações - Compra de Tickets'!S297</f>
        <v>24046.761676756265</v>
      </c>
      <c r="U447" s="195">
        <f>$E447*'Atrações - Compra de Tickets'!T297</f>
        <v>24165.239489922311</v>
      </c>
      <c r="V447" s="195">
        <f>$E447*'Atrações - Compra de Tickets'!U297</f>
        <v>24283.628202482487</v>
      </c>
      <c r="W447" s="195">
        <f>$E447*'Atrações - Compra de Tickets'!V297</f>
        <v>24401.923709499439</v>
      </c>
      <c r="X447" s="195">
        <f>$E447*'Atrações - Compra de Tickets'!W297</f>
        <v>24520.121588712242</v>
      </c>
      <c r="Y447" s="195">
        <f>$E447*'Atrações - Compra de Tickets'!X297</f>
        <v>24638.217066623893</v>
      </c>
      <c r="Z447" s="195">
        <f>$E447*'Atrações - Compra de Tickets'!Y297</f>
        <v>24756.204979904087</v>
      </c>
      <c r="AA447" s="195">
        <f>$E447*'Atrações - Compra de Tickets'!Z297</f>
        <v>24874.079731305705</v>
      </c>
      <c r="AB447" s="195">
        <f>$E447*'Atrações - Compra de Tickets'!AA297</f>
        <v>24991.835239129075</v>
      </c>
      <c r="AC447" s="195">
        <f>$E447*'Atrações - Compra de Tickets'!AB297</f>
        <v>25109.464879063329</v>
      </c>
      <c r="AD447" s="195">
        <f>$E447*'Atrações - Compra de Tickets'!AC297</f>
        <v>25226.961416977665</v>
      </c>
      <c r="AE447" s="195">
        <f>$E447*'Atrações - Compra de Tickets'!AD297</f>
        <v>25344.316930913748</v>
      </c>
      <c r="AF447" s="195">
        <f>$E447*'Atrações - Compra de Tickets'!AE297</f>
        <v>25461.522720121699</v>
      </c>
      <c r="AG447" s="195">
        <f>$E447*'Atrações - Compra de Tickets'!AF297</f>
        <v>25578.569198461388</v>
      </c>
      <c r="AH447" s="195">
        <f>$E447*'Atrações - Compra de Tickets'!AG297</f>
        <v>25695.445768820689</v>
      </c>
      <c r="AI447" s="195">
        <f>$E447*'Atrações - Compra de Tickets'!AH297</f>
        <v>25812.140674333405</v>
      </c>
      <c r="AJ447" s="195">
        <f>$E447*'Atrações - Compra de Tickets'!AI297</f>
        <v>25928.640821042514</v>
      </c>
      <c r="AK447" s="195">
        <f>$E447*'Atrações - Compra de Tickets'!AJ297</f>
        <v>26044.931565152747</v>
      </c>
      <c r="AL447" s="195">
        <f>$E447*'Atrações - Compra de Tickets'!AK297</f>
        <v>26160.996456013345</v>
      </c>
      <c r="AM447" s="195">
        <f>$E447*'Atrações - Compra de Tickets'!AL297</f>
        <v>26276.81692326894</v>
      </c>
      <c r="AN447" s="195">
        <f>$E447*'Atrações - Compra de Tickets'!AM297</f>
        <v>26392.371892929026</v>
      </c>
      <c r="AO447" s="194"/>
    </row>
    <row r="449" spans="2:41" s="202" customFormat="1" ht="20.100000000000001" customHeight="1" x14ac:dyDescent="0.25">
      <c r="B449" s="207"/>
      <c r="C449" s="206"/>
      <c r="D449" s="205" t="s">
        <v>49</v>
      </c>
      <c r="E449" s="204"/>
      <c r="F449" s="203"/>
      <c r="G449" s="203"/>
      <c r="H449" s="203"/>
      <c r="I449" s="203"/>
      <c r="J449" s="203"/>
      <c r="K449" s="203"/>
      <c r="L449" s="203"/>
      <c r="M449" s="203"/>
      <c r="N449" s="203"/>
      <c r="O449" s="203"/>
      <c r="P449" s="203"/>
      <c r="Q449" s="203"/>
      <c r="R449" s="203"/>
      <c r="S449" s="203"/>
      <c r="T449" s="203"/>
      <c r="U449" s="203"/>
      <c r="V449" s="203"/>
      <c r="W449" s="203"/>
      <c r="X449" s="203"/>
      <c r="Y449" s="203"/>
      <c r="Z449" s="203"/>
      <c r="AA449" s="203"/>
      <c r="AB449" s="203"/>
      <c r="AC449" s="203"/>
      <c r="AD449" s="203"/>
      <c r="AE449" s="203"/>
      <c r="AF449" s="203"/>
      <c r="AG449" s="203"/>
      <c r="AH449" s="203"/>
      <c r="AI449" s="203"/>
      <c r="AJ449" s="203"/>
      <c r="AK449" s="203"/>
      <c r="AL449" s="203"/>
      <c r="AM449" s="203"/>
      <c r="AN449" s="203"/>
    </row>
    <row r="450" spans="2:41" s="193" customFormat="1" ht="20.100000000000001" customHeight="1" x14ac:dyDescent="0.25">
      <c r="B450" s="199"/>
      <c r="C450" s="199" t="str">
        <f>C442</f>
        <v>A5</v>
      </c>
      <c r="D450" s="201" t="s">
        <v>148</v>
      </c>
      <c r="E450" s="200">
        <f>SUM(F450:AN450)</f>
        <v>0</v>
      </c>
      <c r="F450" s="195">
        <f t="shared" ref="F450:AN450" si="75">SUM(F451:F455)</f>
        <v>0</v>
      </c>
      <c r="G450" s="195">
        <f t="shared" si="75"/>
        <v>0</v>
      </c>
      <c r="H450" s="195">
        <f t="shared" si="75"/>
        <v>0</v>
      </c>
      <c r="I450" s="195">
        <f t="shared" si="75"/>
        <v>0</v>
      </c>
      <c r="J450" s="195">
        <f t="shared" si="75"/>
        <v>0</v>
      </c>
      <c r="K450" s="195">
        <f t="shared" si="75"/>
        <v>0</v>
      </c>
      <c r="L450" s="195">
        <f t="shared" si="75"/>
        <v>0</v>
      </c>
      <c r="M450" s="195">
        <f t="shared" si="75"/>
        <v>0</v>
      </c>
      <c r="N450" s="195">
        <f t="shared" si="75"/>
        <v>0</v>
      </c>
      <c r="O450" s="195">
        <f t="shared" si="75"/>
        <v>0</v>
      </c>
      <c r="P450" s="195">
        <f t="shared" si="75"/>
        <v>0</v>
      </c>
      <c r="Q450" s="195">
        <f t="shared" si="75"/>
        <v>0</v>
      </c>
      <c r="R450" s="195">
        <f t="shared" si="75"/>
        <v>0</v>
      </c>
      <c r="S450" s="195">
        <f t="shared" si="75"/>
        <v>0</v>
      </c>
      <c r="T450" s="195">
        <f t="shared" si="75"/>
        <v>0</v>
      </c>
      <c r="U450" s="195">
        <f t="shared" si="75"/>
        <v>0</v>
      </c>
      <c r="V450" s="195">
        <f t="shared" si="75"/>
        <v>0</v>
      </c>
      <c r="W450" s="195">
        <f t="shared" si="75"/>
        <v>0</v>
      </c>
      <c r="X450" s="195">
        <f t="shared" si="75"/>
        <v>0</v>
      </c>
      <c r="Y450" s="195">
        <f t="shared" si="75"/>
        <v>0</v>
      </c>
      <c r="Z450" s="195">
        <f t="shared" si="75"/>
        <v>0</v>
      </c>
      <c r="AA450" s="195">
        <f t="shared" si="75"/>
        <v>0</v>
      </c>
      <c r="AB450" s="195">
        <f t="shared" si="75"/>
        <v>0</v>
      </c>
      <c r="AC450" s="195">
        <f t="shared" si="75"/>
        <v>0</v>
      </c>
      <c r="AD450" s="195">
        <f t="shared" si="75"/>
        <v>0</v>
      </c>
      <c r="AE450" s="195">
        <f t="shared" si="75"/>
        <v>0</v>
      </c>
      <c r="AF450" s="195">
        <f t="shared" si="75"/>
        <v>0</v>
      </c>
      <c r="AG450" s="195">
        <f t="shared" si="75"/>
        <v>0</v>
      </c>
      <c r="AH450" s="195">
        <f t="shared" si="75"/>
        <v>0</v>
      </c>
      <c r="AI450" s="195">
        <f t="shared" si="75"/>
        <v>0</v>
      </c>
      <c r="AJ450" s="195">
        <f t="shared" si="75"/>
        <v>0</v>
      </c>
      <c r="AK450" s="195">
        <f t="shared" si="75"/>
        <v>0</v>
      </c>
      <c r="AL450" s="195">
        <f t="shared" si="75"/>
        <v>0</v>
      </c>
      <c r="AM450" s="195">
        <f t="shared" si="75"/>
        <v>0</v>
      </c>
      <c r="AN450" s="195">
        <f t="shared" si="75"/>
        <v>0</v>
      </c>
      <c r="AO450" s="194"/>
    </row>
    <row r="451" spans="2:41" s="193" customFormat="1" ht="20.100000000000001" customHeight="1" x14ac:dyDescent="0.25">
      <c r="B451" s="199"/>
      <c r="C451" s="198"/>
      <c r="D451" s="197" t="s">
        <v>147</v>
      </c>
      <c r="E451" s="278">
        <f>VLOOKUP($C450,'Mix de Usos'!$A$10:$L$21,4,0)</f>
        <v>0</v>
      </c>
      <c r="F451" s="195">
        <f>$E451*'Atrações - Compra de Tickets'!E301</f>
        <v>0</v>
      </c>
      <c r="G451" s="195">
        <f>$E451*'Atrações - Compra de Tickets'!F301</f>
        <v>0</v>
      </c>
      <c r="H451" s="195">
        <f>$E451*'Atrações - Compra de Tickets'!G301</f>
        <v>0</v>
      </c>
      <c r="I451" s="195">
        <f>$E451*'Atrações - Compra de Tickets'!H301</f>
        <v>0</v>
      </c>
      <c r="J451" s="195">
        <f>$E451*'Atrações - Compra de Tickets'!I301</f>
        <v>0</v>
      </c>
      <c r="K451" s="195">
        <f>$E451*'Atrações - Compra de Tickets'!J301</f>
        <v>0</v>
      </c>
      <c r="L451" s="195">
        <f>$E451*'Atrações - Compra de Tickets'!K301</f>
        <v>0</v>
      </c>
      <c r="M451" s="195">
        <f>$E451*'Atrações - Compra de Tickets'!L301</f>
        <v>0</v>
      </c>
      <c r="N451" s="195">
        <f>$E451*'Atrações - Compra de Tickets'!M301</f>
        <v>0</v>
      </c>
      <c r="O451" s="195">
        <f>$E451*'Atrações - Compra de Tickets'!N301</f>
        <v>0</v>
      </c>
      <c r="P451" s="195">
        <f>$E451*'Atrações - Compra de Tickets'!O301</f>
        <v>0</v>
      </c>
      <c r="Q451" s="195">
        <f>$E451*'Atrações - Compra de Tickets'!P301</f>
        <v>0</v>
      </c>
      <c r="R451" s="195">
        <f>$E451*'Atrações - Compra de Tickets'!Q301</f>
        <v>0</v>
      </c>
      <c r="S451" s="195">
        <f>$E451*'Atrações - Compra de Tickets'!R301</f>
        <v>0</v>
      </c>
      <c r="T451" s="195">
        <f>$E451*'Atrações - Compra de Tickets'!S301</f>
        <v>0</v>
      </c>
      <c r="U451" s="195">
        <f>$E451*'Atrações - Compra de Tickets'!T301</f>
        <v>0</v>
      </c>
      <c r="V451" s="195">
        <f>$E451*'Atrações - Compra de Tickets'!U301</f>
        <v>0</v>
      </c>
      <c r="W451" s="195">
        <f>$E451*'Atrações - Compra de Tickets'!V301</f>
        <v>0</v>
      </c>
      <c r="X451" s="195">
        <f>$E451*'Atrações - Compra de Tickets'!W301</f>
        <v>0</v>
      </c>
      <c r="Y451" s="195">
        <f>$E451*'Atrações - Compra de Tickets'!X301</f>
        <v>0</v>
      </c>
      <c r="Z451" s="195">
        <f>$E451*'Atrações - Compra de Tickets'!Y301</f>
        <v>0</v>
      </c>
      <c r="AA451" s="195">
        <f>$E451*'Atrações - Compra de Tickets'!Z301</f>
        <v>0</v>
      </c>
      <c r="AB451" s="195">
        <f>$E451*'Atrações - Compra de Tickets'!AA301</f>
        <v>0</v>
      </c>
      <c r="AC451" s="195">
        <f>$E451*'Atrações - Compra de Tickets'!AB301</f>
        <v>0</v>
      </c>
      <c r="AD451" s="195">
        <f>$E451*'Atrações - Compra de Tickets'!AC301</f>
        <v>0</v>
      </c>
      <c r="AE451" s="195">
        <f>$E451*'Atrações - Compra de Tickets'!AD301</f>
        <v>0</v>
      </c>
      <c r="AF451" s="195">
        <f>$E451*'Atrações - Compra de Tickets'!AE301</f>
        <v>0</v>
      </c>
      <c r="AG451" s="195">
        <f>$E451*'Atrações - Compra de Tickets'!AF301</f>
        <v>0</v>
      </c>
      <c r="AH451" s="195">
        <f>$E451*'Atrações - Compra de Tickets'!AG301</f>
        <v>0</v>
      </c>
      <c r="AI451" s="195">
        <f>$E451*'Atrações - Compra de Tickets'!AH301</f>
        <v>0</v>
      </c>
      <c r="AJ451" s="195">
        <f>$E451*'Atrações - Compra de Tickets'!AI301</f>
        <v>0</v>
      </c>
      <c r="AK451" s="195">
        <f>$E451*'Atrações - Compra de Tickets'!AJ301</f>
        <v>0</v>
      </c>
      <c r="AL451" s="195">
        <f>$E451*'Atrações - Compra de Tickets'!AK301</f>
        <v>0</v>
      </c>
      <c r="AM451" s="195">
        <f>$E451*'Atrações - Compra de Tickets'!AL301</f>
        <v>0</v>
      </c>
      <c r="AN451" s="195">
        <f>$E451*'Atrações - Compra de Tickets'!AM301</f>
        <v>0</v>
      </c>
      <c r="AO451" s="194"/>
    </row>
    <row r="452" spans="2:41" s="193" customFormat="1" ht="20.100000000000001" customHeight="1" x14ac:dyDescent="0.25">
      <c r="B452" s="199"/>
      <c r="C452" s="198"/>
      <c r="D452" s="197" t="s">
        <v>146</v>
      </c>
      <c r="E452" s="278">
        <f>VLOOKUP($C450,'Mix de Usos'!$A$10:$L$21,4,0)</f>
        <v>0</v>
      </c>
      <c r="F452" s="195">
        <f>$E452*'Atrações - Compra de Tickets'!E302</f>
        <v>0</v>
      </c>
      <c r="G452" s="195">
        <f>$E452*'Atrações - Compra de Tickets'!F302</f>
        <v>0</v>
      </c>
      <c r="H452" s="195">
        <f>$E452*'Atrações - Compra de Tickets'!G302</f>
        <v>0</v>
      </c>
      <c r="I452" s="195">
        <f>$E452*'Atrações - Compra de Tickets'!H302</f>
        <v>0</v>
      </c>
      <c r="J452" s="195">
        <f>$E452*'Atrações - Compra de Tickets'!I302</f>
        <v>0</v>
      </c>
      <c r="K452" s="195">
        <f>$E452*'Atrações - Compra de Tickets'!J302</f>
        <v>0</v>
      </c>
      <c r="L452" s="195">
        <f>$E452*'Atrações - Compra de Tickets'!K302</f>
        <v>0</v>
      </c>
      <c r="M452" s="195">
        <f>$E452*'Atrações - Compra de Tickets'!L302</f>
        <v>0</v>
      </c>
      <c r="N452" s="195">
        <f>$E452*'Atrações - Compra de Tickets'!M302</f>
        <v>0</v>
      </c>
      <c r="O452" s="195">
        <f>$E452*'Atrações - Compra de Tickets'!N302</f>
        <v>0</v>
      </c>
      <c r="P452" s="195">
        <f>$E452*'Atrações - Compra de Tickets'!O302</f>
        <v>0</v>
      </c>
      <c r="Q452" s="195">
        <f>$E452*'Atrações - Compra de Tickets'!P302</f>
        <v>0</v>
      </c>
      <c r="R452" s="195">
        <f>$E452*'Atrações - Compra de Tickets'!Q302</f>
        <v>0</v>
      </c>
      <c r="S452" s="195">
        <f>$E452*'Atrações - Compra de Tickets'!R302</f>
        <v>0</v>
      </c>
      <c r="T452" s="195">
        <f>$E452*'Atrações - Compra de Tickets'!S302</f>
        <v>0</v>
      </c>
      <c r="U452" s="195">
        <f>$E452*'Atrações - Compra de Tickets'!T302</f>
        <v>0</v>
      </c>
      <c r="V452" s="195">
        <f>$E452*'Atrações - Compra de Tickets'!U302</f>
        <v>0</v>
      </c>
      <c r="W452" s="195">
        <f>$E452*'Atrações - Compra de Tickets'!V302</f>
        <v>0</v>
      </c>
      <c r="X452" s="195">
        <f>$E452*'Atrações - Compra de Tickets'!W302</f>
        <v>0</v>
      </c>
      <c r="Y452" s="195">
        <f>$E452*'Atrações - Compra de Tickets'!X302</f>
        <v>0</v>
      </c>
      <c r="Z452" s="195">
        <f>$E452*'Atrações - Compra de Tickets'!Y302</f>
        <v>0</v>
      </c>
      <c r="AA452" s="195">
        <f>$E452*'Atrações - Compra de Tickets'!Z302</f>
        <v>0</v>
      </c>
      <c r="AB452" s="195">
        <f>$E452*'Atrações - Compra de Tickets'!AA302</f>
        <v>0</v>
      </c>
      <c r="AC452" s="195">
        <f>$E452*'Atrações - Compra de Tickets'!AB302</f>
        <v>0</v>
      </c>
      <c r="AD452" s="195">
        <f>$E452*'Atrações - Compra de Tickets'!AC302</f>
        <v>0</v>
      </c>
      <c r="AE452" s="195">
        <f>$E452*'Atrações - Compra de Tickets'!AD302</f>
        <v>0</v>
      </c>
      <c r="AF452" s="195">
        <f>$E452*'Atrações - Compra de Tickets'!AE302</f>
        <v>0</v>
      </c>
      <c r="AG452" s="195">
        <f>$E452*'Atrações - Compra de Tickets'!AF302</f>
        <v>0</v>
      </c>
      <c r="AH452" s="195">
        <f>$E452*'Atrações - Compra de Tickets'!AG302</f>
        <v>0</v>
      </c>
      <c r="AI452" s="195">
        <f>$E452*'Atrações - Compra de Tickets'!AH302</f>
        <v>0</v>
      </c>
      <c r="AJ452" s="195">
        <f>$E452*'Atrações - Compra de Tickets'!AI302</f>
        <v>0</v>
      </c>
      <c r="AK452" s="195">
        <f>$E452*'Atrações - Compra de Tickets'!AJ302</f>
        <v>0</v>
      </c>
      <c r="AL452" s="195">
        <f>$E452*'Atrações - Compra de Tickets'!AK302</f>
        <v>0</v>
      </c>
      <c r="AM452" s="195">
        <f>$E452*'Atrações - Compra de Tickets'!AL302</f>
        <v>0</v>
      </c>
      <c r="AN452" s="195">
        <f>$E452*'Atrações - Compra de Tickets'!AM302</f>
        <v>0</v>
      </c>
      <c r="AO452" s="194"/>
    </row>
    <row r="453" spans="2:41" s="193" customFormat="1" ht="20.100000000000001" customHeight="1" x14ac:dyDescent="0.25">
      <c r="B453" s="199"/>
      <c r="C453" s="198"/>
      <c r="D453" s="197" t="s">
        <v>145</v>
      </c>
      <c r="E453" s="278">
        <f>VLOOKUP($C450,'Mix de Usos'!$A$10:$L$21,4,0)</f>
        <v>0</v>
      </c>
      <c r="F453" s="195">
        <f>$E453*'Atrações - Compra de Tickets'!E303</f>
        <v>0</v>
      </c>
      <c r="G453" s="195">
        <f>$E453*'Atrações - Compra de Tickets'!F303</f>
        <v>0</v>
      </c>
      <c r="H453" s="195">
        <f>$E453*'Atrações - Compra de Tickets'!G303</f>
        <v>0</v>
      </c>
      <c r="I453" s="195">
        <f>$E453*'Atrações - Compra de Tickets'!H303</f>
        <v>0</v>
      </c>
      <c r="J453" s="195">
        <f>$E453*'Atrações - Compra de Tickets'!I303</f>
        <v>0</v>
      </c>
      <c r="K453" s="195">
        <f>$E453*'Atrações - Compra de Tickets'!J303</f>
        <v>0</v>
      </c>
      <c r="L453" s="195">
        <f>$E453*'Atrações - Compra de Tickets'!K303</f>
        <v>0</v>
      </c>
      <c r="M453" s="195">
        <f>$E453*'Atrações - Compra de Tickets'!L303</f>
        <v>0</v>
      </c>
      <c r="N453" s="195">
        <f>$E453*'Atrações - Compra de Tickets'!M303</f>
        <v>0</v>
      </c>
      <c r="O453" s="195">
        <f>$E453*'Atrações - Compra de Tickets'!N303</f>
        <v>0</v>
      </c>
      <c r="P453" s="195">
        <f>$E453*'Atrações - Compra de Tickets'!O303</f>
        <v>0</v>
      </c>
      <c r="Q453" s="195">
        <f>$E453*'Atrações - Compra de Tickets'!P303</f>
        <v>0</v>
      </c>
      <c r="R453" s="195">
        <f>$E453*'Atrações - Compra de Tickets'!Q303</f>
        <v>0</v>
      </c>
      <c r="S453" s="195">
        <f>$E453*'Atrações - Compra de Tickets'!R303</f>
        <v>0</v>
      </c>
      <c r="T453" s="195">
        <f>$E453*'Atrações - Compra de Tickets'!S303</f>
        <v>0</v>
      </c>
      <c r="U453" s="195">
        <f>$E453*'Atrações - Compra de Tickets'!T303</f>
        <v>0</v>
      </c>
      <c r="V453" s="195">
        <f>$E453*'Atrações - Compra de Tickets'!U303</f>
        <v>0</v>
      </c>
      <c r="W453" s="195">
        <f>$E453*'Atrações - Compra de Tickets'!V303</f>
        <v>0</v>
      </c>
      <c r="X453" s="195">
        <f>$E453*'Atrações - Compra de Tickets'!W303</f>
        <v>0</v>
      </c>
      <c r="Y453" s="195">
        <f>$E453*'Atrações - Compra de Tickets'!X303</f>
        <v>0</v>
      </c>
      <c r="Z453" s="195">
        <f>$E453*'Atrações - Compra de Tickets'!Y303</f>
        <v>0</v>
      </c>
      <c r="AA453" s="195">
        <f>$E453*'Atrações - Compra de Tickets'!Z303</f>
        <v>0</v>
      </c>
      <c r="AB453" s="195">
        <f>$E453*'Atrações - Compra de Tickets'!AA303</f>
        <v>0</v>
      </c>
      <c r="AC453" s="195">
        <f>$E453*'Atrações - Compra de Tickets'!AB303</f>
        <v>0</v>
      </c>
      <c r="AD453" s="195">
        <f>$E453*'Atrações - Compra de Tickets'!AC303</f>
        <v>0</v>
      </c>
      <c r="AE453" s="195">
        <f>$E453*'Atrações - Compra de Tickets'!AD303</f>
        <v>0</v>
      </c>
      <c r="AF453" s="195">
        <f>$E453*'Atrações - Compra de Tickets'!AE303</f>
        <v>0</v>
      </c>
      <c r="AG453" s="195">
        <f>$E453*'Atrações - Compra de Tickets'!AF303</f>
        <v>0</v>
      </c>
      <c r="AH453" s="195">
        <f>$E453*'Atrações - Compra de Tickets'!AG303</f>
        <v>0</v>
      </c>
      <c r="AI453" s="195">
        <f>$E453*'Atrações - Compra de Tickets'!AH303</f>
        <v>0</v>
      </c>
      <c r="AJ453" s="195">
        <f>$E453*'Atrações - Compra de Tickets'!AI303</f>
        <v>0</v>
      </c>
      <c r="AK453" s="195">
        <f>$E453*'Atrações - Compra de Tickets'!AJ303</f>
        <v>0</v>
      </c>
      <c r="AL453" s="195">
        <f>$E453*'Atrações - Compra de Tickets'!AK303</f>
        <v>0</v>
      </c>
      <c r="AM453" s="195">
        <f>$E453*'Atrações - Compra de Tickets'!AL303</f>
        <v>0</v>
      </c>
      <c r="AN453" s="195">
        <f>$E453*'Atrações - Compra de Tickets'!AM303</f>
        <v>0</v>
      </c>
      <c r="AO453" s="194"/>
    </row>
    <row r="454" spans="2:41" s="193" customFormat="1" ht="20.100000000000001" customHeight="1" x14ac:dyDescent="0.25">
      <c r="B454" s="199"/>
      <c r="C454" s="198"/>
      <c r="D454" s="197" t="s">
        <v>144</v>
      </c>
      <c r="E454" s="278">
        <f>VLOOKUP($C450,'Mix de Usos'!$A$10:$L$21,4,0)</f>
        <v>0</v>
      </c>
      <c r="F454" s="195">
        <f>$E454*'Atrações - Compra de Tickets'!E304</f>
        <v>0</v>
      </c>
      <c r="G454" s="195">
        <f>$E454*'Atrações - Compra de Tickets'!F304</f>
        <v>0</v>
      </c>
      <c r="H454" s="195">
        <f>$E454*'Atrações - Compra de Tickets'!G304</f>
        <v>0</v>
      </c>
      <c r="I454" s="195">
        <f>$E454*'Atrações - Compra de Tickets'!H304</f>
        <v>0</v>
      </c>
      <c r="J454" s="195">
        <f>$E454*'Atrações - Compra de Tickets'!I304</f>
        <v>0</v>
      </c>
      <c r="K454" s="195">
        <f>$E454*'Atrações - Compra de Tickets'!J304</f>
        <v>0</v>
      </c>
      <c r="L454" s="195">
        <f>$E454*'Atrações - Compra de Tickets'!K304</f>
        <v>0</v>
      </c>
      <c r="M454" s="195">
        <f>$E454*'Atrações - Compra de Tickets'!L304</f>
        <v>0</v>
      </c>
      <c r="N454" s="195">
        <f>$E454*'Atrações - Compra de Tickets'!M304</f>
        <v>0</v>
      </c>
      <c r="O454" s="195">
        <f>$E454*'Atrações - Compra de Tickets'!N304</f>
        <v>0</v>
      </c>
      <c r="P454" s="195">
        <f>$E454*'Atrações - Compra de Tickets'!O304</f>
        <v>0</v>
      </c>
      <c r="Q454" s="195">
        <f>$E454*'Atrações - Compra de Tickets'!P304</f>
        <v>0</v>
      </c>
      <c r="R454" s="195">
        <f>$E454*'Atrações - Compra de Tickets'!Q304</f>
        <v>0</v>
      </c>
      <c r="S454" s="195">
        <f>$E454*'Atrações - Compra de Tickets'!R304</f>
        <v>0</v>
      </c>
      <c r="T454" s="195">
        <f>$E454*'Atrações - Compra de Tickets'!S304</f>
        <v>0</v>
      </c>
      <c r="U454" s="195">
        <f>$E454*'Atrações - Compra de Tickets'!T304</f>
        <v>0</v>
      </c>
      <c r="V454" s="195">
        <f>$E454*'Atrações - Compra de Tickets'!U304</f>
        <v>0</v>
      </c>
      <c r="W454" s="195">
        <f>$E454*'Atrações - Compra de Tickets'!V304</f>
        <v>0</v>
      </c>
      <c r="X454" s="195">
        <f>$E454*'Atrações - Compra de Tickets'!W304</f>
        <v>0</v>
      </c>
      <c r="Y454" s="195">
        <f>$E454*'Atrações - Compra de Tickets'!X304</f>
        <v>0</v>
      </c>
      <c r="Z454" s="195">
        <f>$E454*'Atrações - Compra de Tickets'!Y304</f>
        <v>0</v>
      </c>
      <c r="AA454" s="195">
        <f>$E454*'Atrações - Compra de Tickets'!Z304</f>
        <v>0</v>
      </c>
      <c r="AB454" s="195">
        <f>$E454*'Atrações - Compra de Tickets'!AA304</f>
        <v>0</v>
      </c>
      <c r="AC454" s="195">
        <f>$E454*'Atrações - Compra de Tickets'!AB304</f>
        <v>0</v>
      </c>
      <c r="AD454" s="195">
        <f>$E454*'Atrações - Compra de Tickets'!AC304</f>
        <v>0</v>
      </c>
      <c r="AE454" s="195">
        <f>$E454*'Atrações - Compra de Tickets'!AD304</f>
        <v>0</v>
      </c>
      <c r="AF454" s="195">
        <f>$E454*'Atrações - Compra de Tickets'!AE304</f>
        <v>0</v>
      </c>
      <c r="AG454" s="195">
        <f>$E454*'Atrações - Compra de Tickets'!AF304</f>
        <v>0</v>
      </c>
      <c r="AH454" s="195">
        <f>$E454*'Atrações - Compra de Tickets'!AG304</f>
        <v>0</v>
      </c>
      <c r="AI454" s="195">
        <f>$E454*'Atrações - Compra de Tickets'!AH304</f>
        <v>0</v>
      </c>
      <c r="AJ454" s="195">
        <f>$E454*'Atrações - Compra de Tickets'!AI304</f>
        <v>0</v>
      </c>
      <c r="AK454" s="195">
        <f>$E454*'Atrações - Compra de Tickets'!AJ304</f>
        <v>0</v>
      </c>
      <c r="AL454" s="195">
        <f>$E454*'Atrações - Compra de Tickets'!AK304</f>
        <v>0</v>
      </c>
      <c r="AM454" s="195">
        <f>$E454*'Atrações - Compra de Tickets'!AL304</f>
        <v>0</v>
      </c>
      <c r="AN454" s="195">
        <f>$E454*'Atrações - Compra de Tickets'!AM304</f>
        <v>0</v>
      </c>
      <c r="AO454" s="194"/>
    </row>
    <row r="455" spans="2:41" s="193" customFormat="1" ht="20.100000000000001" customHeight="1" x14ac:dyDescent="0.25">
      <c r="B455" s="199"/>
      <c r="C455" s="198"/>
      <c r="D455" s="197" t="s">
        <v>143</v>
      </c>
      <c r="E455" s="278">
        <f>VLOOKUP($C450,'Mix de Usos'!$A$10:$L$21,4,0)</f>
        <v>0</v>
      </c>
      <c r="F455" s="195">
        <f>$E455*'Atrações - Compra de Tickets'!E305</f>
        <v>0</v>
      </c>
      <c r="G455" s="195">
        <f>$E455*'Atrações - Compra de Tickets'!F305</f>
        <v>0</v>
      </c>
      <c r="H455" s="195">
        <f>$E455*'Atrações - Compra de Tickets'!G305</f>
        <v>0</v>
      </c>
      <c r="I455" s="195">
        <f>$E455*'Atrações - Compra de Tickets'!H305</f>
        <v>0</v>
      </c>
      <c r="J455" s="195">
        <f>$E455*'Atrações - Compra de Tickets'!I305</f>
        <v>0</v>
      </c>
      <c r="K455" s="195">
        <f>$E455*'Atrações - Compra de Tickets'!J305</f>
        <v>0</v>
      </c>
      <c r="L455" s="195">
        <f>$E455*'Atrações - Compra de Tickets'!K305</f>
        <v>0</v>
      </c>
      <c r="M455" s="195">
        <f>$E455*'Atrações - Compra de Tickets'!L305</f>
        <v>0</v>
      </c>
      <c r="N455" s="195">
        <f>$E455*'Atrações - Compra de Tickets'!M305</f>
        <v>0</v>
      </c>
      <c r="O455" s="195">
        <f>$E455*'Atrações - Compra de Tickets'!N305</f>
        <v>0</v>
      </c>
      <c r="P455" s="195">
        <f>$E455*'Atrações - Compra de Tickets'!O305</f>
        <v>0</v>
      </c>
      <c r="Q455" s="195">
        <f>$E455*'Atrações - Compra de Tickets'!P305</f>
        <v>0</v>
      </c>
      <c r="R455" s="195">
        <f>$E455*'Atrações - Compra de Tickets'!Q305</f>
        <v>0</v>
      </c>
      <c r="S455" s="195">
        <f>$E455*'Atrações - Compra de Tickets'!R305</f>
        <v>0</v>
      </c>
      <c r="T455" s="195">
        <f>$E455*'Atrações - Compra de Tickets'!S305</f>
        <v>0</v>
      </c>
      <c r="U455" s="195">
        <f>$E455*'Atrações - Compra de Tickets'!T305</f>
        <v>0</v>
      </c>
      <c r="V455" s="195">
        <f>$E455*'Atrações - Compra de Tickets'!U305</f>
        <v>0</v>
      </c>
      <c r="W455" s="195">
        <f>$E455*'Atrações - Compra de Tickets'!V305</f>
        <v>0</v>
      </c>
      <c r="X455" s="195">
        <f>$E455*'Atrações - Compra de Tickets'!W305</f>
        <v>0</v>
      </c>
      <c r="Y455" s="195">
        <f>$E455*'Atrações - Compra de Tickets'!X305</f>
        <v>0</v>
      </c>
      <c r="Z455" s="195">
        <f>$E455*'Atrações - Compra de Tickets'!Y305</f>
        <v>0</v>
      </c>
      <c r="AA455" s="195">
        <f>$E455*'Atrações - Compra de Tickets'!Z305</f>
        <v>0</v>
      </c>
      <c r="AB455" s="195">
        <f>$E455*'Atrações - Compra de Tickets'!AA305</f>
        <v>0</v>
      </c>
      <c r="AC455" s="195">
        <f>$E455*'Atrações - Compra de Tickets'!AB305</f>
        <v>0</v>
      </c>
      <c r="AD455" s="195">
        <f>$E455*'Atrações - Compra de Tickets'!AC305</f>
        <v>0</v>
      </c>
      <c r="AE455" s="195">
        <f>$E455*'Atrações - Compra de Tickets'!AD305</f>
        <v>0</v>
      </c>
      <c r="AF455" s="195">
        <f>$E455*'Atrações - Compra de Tickets'!AE305</f>
        <v>0</v>
      </c>
      <c r="AG455" s="195">
        <f>$E455*'Atrações - Compra de Tickets'!AF305</f>
        <v>0</v>
      </c>
      <c r="AH455" s="195">
        <f>$E455*'Atrações - Compra de Tickets'!AG305</f>
        <v>0</v>
      </c>
      <c r="AI455" s="195">
        <f>$E455*'Atrações - Compra de Tickets'!AH305</f>
        <v>0</v>
      </c>
      <c r="AJ455" s="195">
        <f>$E455*'Atrações - Compra de Tickets'!AI305</f>
        <v>0</v>
      </c>
      <c r="AK455" s="195">
        <f>$E455*'Atrações - Compra de Tickets'!AJ305</f>
        <v>0</v>
      </c>
      <c r="AL455" s="195">
        <f>$E455*'Atrações - Compra de Tickets'!AK305</f>
        <v>0</v>
      </c>
      <c r="AM455" s="195">
        <f>$E455*'Atrações - Compra de Tickets'!AL305</f>
        <v>0</v>
      </c>
      <c r="AN455" s="195">
        <f>$E455*'Atrações - Compra de Tickets'!AM305</f>
        <v>0</v>
      </c>
      <c r="AO455" s="194"/>
    </row>
    <row r="456" spans="2:41" s="193" customFormat="1" ht="20.100000000000001" customHeight="1" x14ac:dyDescent="0.25">
      <c r="B456" s="199"/>
      <c r="C456" s="199" t="str">
        <f>C450</f>
        <v>A5</v>
      </c>
      <c r="D456" s="201" t="s">
        <v>142</v>
      </c>
      <c r="E456" s="200">
        <f>SUM(F456:AN456)</f>
        <v>0</v>
      </c>
      <c r="F456" s="195">
        <f t="shared" ref="F456:AN456" si="76">SUM(F457:F461)</f>
        <v>0</v>
      </c>
      <c r="G456" s="195">
        <f t="shared" si="76"/>
        <v>0</v>
      </c>
      <c r="H456" s="195">
        <f t="shared" si="76"/>
        <v>0</v>
      </c>
      <c r="I456" s="195">
        <f t="shared" si="76"/>
        <v>0</v>
      </c>
      <c r="J456" s="195">
        <f t="shared" si="76"/>
        <v>0</v>
      </c>
      <c r="K456" s="195">
        <f t="shared" si="76"/>
        <v>0</v>
      </c>
      <c r="L456" s="195">
        <f t="shared" si="76"/>
        <v>0</v>
      </c>
      <c r="M456" s="195">
        <f t="shared" si="76"/>
        <v>0</v>
      </c>
      <c r="N456" s="195">
        <f t="shared" si="76"/>
        <v>0</v>
      </c>
      <c r="O456" s="195">
        <f t="shared" si="76"/>
        <v>0</v>
      </c>
      <c r="P456" s="195">
        <f t="shared" si="76"/>
        <v>0</v>
      </c>
      <c r="Q456" s="195">
        <f t="shared" si="76"/>
        <v>0</v>
      </c>
      <c r="R456" s="195">
        <f t="shared" si="76"/>
        <v>0</v>
      </c>
      <c r="S456" s="195">
        <f t="shared" si="76"/>
        <v>0</v>
      </c>
      <c r="T456" s="195">
        <f t="shared" si="76"/>
        <v>0</v>
      </c>
      <c r="U456" s="195">
        <f t="shared" si="76"/>
        <v>0</v>
      </c>
      <c r="V456" s="195">
        <f t="shared" si="76"/>
        <v>0</v>
      </c>
      <c r="W456" s="195">
        <f t="shared" si="76"/>
        <v>0</v>
      </c>
      <c r="X456" s="195">
        <f t="shared" si="76"/>
        <v>0</v>
      </c>
      <c r="Y456" s="195">
        <f t="shared" si="76"/>
        <v>0</v>
      </c>
      <c r="Z456" s="195">
        <f t="shared" si="76"/>
        <v>0</v>
      </c>
      <c r="AA456" s="195">
        <f t="shared" si="76"/>
        <v>0</v>
      </c>
      <c r="AB456" s="195">
        <f t="shared" si="76"/>
        <v>0</v>
      </c>
      <c r="AC456" s="195">
        <f t="shared" si="76"/>
        <v>0</v>
      </c>
      <c r="AD456" s="195">
        <f t="shared" si="76"/>
        <v>0</v>
      </c>
      <c r="AE456" s="195">
        <f t="shared" si="76"/>
        <v>0</v>
      </c>
      <c r="AF456" s="195">
        <f t="shared" si="76"/>
        <v>0</v>
      </c>
      <c r="AG456" s="195">
        <f t="shared" si="76"/>
        <v>0</v>
      </c>
      <c r="AH456" s="195">
        <f t="shared" si="76"/>
        <v>0</v>
      </c>
      <c r="AI456" s="195">
        <f t="shared" si="76"/>
        <v>0</v>
      </c>
      <c r="AJ456" s="195">
        <f t="shared" si="76"/>
        <v>0</v>
      </c>
      <c r="AK456" s="195">
        <f t="shared" si="76"/>
        <v>0</v>
      </c>
      <c r="AL456" s="195">
        <f t="shared" si="76"/>
        <v>0</v>
      </c>
      <c r="AM456" s="195">
        <f t="shared" si="76"/>
        <v>0</v>
      </c>
      <c r="AN456" s="195">
        <f t="shared" si="76"/>
        <v>0</v>
      </c>
      <c r="AO456" s="194"/>
    </row>
    <row r="457" spans="2:41" s="193" customFormat="1" ht="20.100000000000001" customHeight="1" x14ac:dyDescent="0.25">
      <c r="B457" s="199"/>
      <c r="C457" s="198"/>
      <c r="D457" s="197" t="s">
        <v>141</v>
      </c>
      <c r="E457" s="278">
        <f>VLOOKUP($C456,'Mix de Usos'!$A$10:$L$21,7,0)</f>
        <v>0</v>
      </c>
      <c r="F457" s="195">
        <f>$E457*'Atrações - Compra de Tickets'!E307</f>
        <v>0</v>
      </c>
      <c r="G457" s="195">
        <f>$E457*'Atrações - Compra de Tickets'!F307</f>
        <v>0</v>
      </c>
      <c r="H457" s="195">
        <f>$E457*'Atrações - Compra de Tickets'!G307</f>
        <v>0</v>
      </c>
      <c r="I457" s="195">
        <f>$E457*'Atrações - Compra de Tickets'!H307</f>
        <v>0</v>
      </c>
      <c r="J457" s="195">
        <f>$E457*'Atrações - Compra de Tickets'!I307</f>
        <v>0</v>
      </c>
      <c r="K457" s="195">
        <f>$E457*'Atrações - Compra de Tickets'!J307</f>
        <v>0</v>
      </c>
      <c r="L457" s="195">
        <f>$E457*'Atrações - Compra de Tickets'!K307</f>
        <v>0</v>
      </c>
      <c r="M457" s="195">
        <f>$E457*'Atrações - Compra de Tickets'!L307</f>
        <v>0</v>
      </c>
      <c r="N457" s="195">
        <f>$E457*'Atrações - Compra de Tickets'!M307</f>
        <v>0</v>
      </c>
      <c r="O457" s="195">
        <f>$E457*'Atrações - Compra de Tickets'!N307</f>
        <v>0</v>
      </c>
      <c r="P457" s="195">
        <f>$E457*'Atrações - Compra de Tickets'!O307</f>
        <v>0</v>
      </c>
      <c r="Q457" s="195">
        <f>$E457*'Atrações - Compra de Tickets'!P307</f>
        <v>0</v>
      </c>
      <c r="R457" s="195">
        <f>$E457*'Atrações - Compra de Tickets'!Q307</f>
        <v>0</v>
      </c>
      <c r="S457" s="195">
        <f>$E457*'Atrações - Compra de Tickets'!R307</f>
        <v>0</v>
      </c>
      <c r="T457" s="195">
        <f>$E457*'Atrações - Compra de Tickets'!S307</f>
        <v>0</v>
      </c>
      <c r="U457" s="195">
        <f>$E457*'Atrações - Compra de Tickets'!T307</f>
        <v>0</v>
      </c>
      <c r="V457" s="195">
        <f>$E457*'Atrações - Compra de Tickets'!U307</f>
        <v>0</v>
      </c>
      <c r="W457" s="195">
        <f>$E457*'Atrações - Compra de Tickets'!V307</f>
        <v>0</v>
      </c>
      <c r="X457" s="195">
        <f>$E457*'Atrações - Compra de Tickets'!W307</f>
        <v>0</v>
      </c>
      <c r="Y457" s="195">
        <f>$E457*'Atrações - Compra de Tickets'!X307</f>
        <v>0</v>
      </c>
      <c r="Z457" s="195">
        <f>$E457*'Atrações - Compra de Tickets'!Y307</f>
        <v>0</v>
      </c>
      <c r="AA457" s="195">
        <f>$E457*'Atrações - Compra de Tickets'!Z307</f>
        <v>0</v>
      </c>
      <c r="AB457" s="195">
        <f>$E457*'Atrações - Compra de Tickets'!AA307</f>
        <v>0</v>
      </c>
      <c r="AC457" s="195">
        <f>$E457*'Atrações - Compra de Tickets'!AB307</f>
        <v>0</v>
      </c>
      <c r="AD457" s="195">
        <f>$E457*'Atrações - Compra de Tickets'!AC307</f>
        <v>0</v>
      </c>
      <c r="AE457" s="195">
        <f>$E457*'Atrações - Compra de Tickets'!AD307</f>
        <v>0</v>
      </c>
      <c r="AF457" s="195">
        <f>$E457*'Atrações - Compra de Tickets'!AE307</f>
        <v>0</v>
      </c>
      <c r="AG457" s="195">
        <f>$E457*'Atrações - Compra de Tickets'!AF307</f>
        <v>0</v>
      </c>
      <c r="AH457" s="195">
        <f>$E457*'Atrações - Compra de Tickets'!AG307</f>
        <v>0</v>
      </c>
      <c r="AI457" s="195">
        <f>$E457*'Atrações - Compra de Tickets'!AH307</f>
        <v>0</v>
      </c>
      <c r="AJ457" s="195">
        <f>$E457*'Atrações - Compra de Tickets'!AI307</f>
        <v>0</v>
      </c>
      <c r="AK457" s="195">
        <f>$E457*'Atrações - Compra de Tickets'!AJ307</f>
        <v>0</v>
      </c>
      <c r="AL457" s="195">
        <f>$E457*'Atrações - Compra de Tickets'!AK307</f>
        <v>0</v>
      </c>
      <c r="AM457" s="195">
        <f>$E457*'Atrações - Compra de Tickets'!AL307</f>
        <v>0</v>
      </c>
      <c r="AN457" s="195">
        <f>$E457*'Atrações - Compra de Tickets'!AM307</f>
        <v>0</v>
      </c>
      <c r="AO457" s="194"/>
    </row>
    <row r="458" spans="2:41" s="193" customFormat="1" ht="20.100000000000001" customHeight="1" x14ac:dyDescent="0.25">
      <c r="B458" s="199"/>
      <c r="C458" s="198"/>
      <c r="D458" s="197" t="s">
        <v>140</v>
      </c>
      <c r="E458" s="278">
        <f>VLOOKUP($C456,'Mix de Usos'!$A$10:$L$21,7,0)</f>
        <v>0</v>
      </c>
      <c r="F458" s="195">
        <f>$E458*'Atrações - Compra de Tickets'!E308</f>
        <v>0</v>
      </c>
      <c r="G458" s="195">
        <f>$E458*'Atrações - Compra de Tickets'!F308</f>
        <v>0</v>
      </c>
      <c r="H458" s="195">
        <f>$E458*'Atrações - Compra de Tickets'!G308</f>
        <v>0</v>
      </c>
      <c r="I458" s="195">
        <f>$E458*'Atrações - Compra de Tickets'!H308</f>
        <v>0</v>
      </c>
      <c r="J458" s="195">
        <f>$E458*'Atrações - Compra de Tickets'!I308</f>
        <v>0</v>
      </c>
      <c r="K458" s="195">
        <f>$E458*'Atrações - Compra de Tickets'!J308</f>
        <v>0</v>
      </c>
      <c r="L458" s="195">
        <f>$E458*'Atrações - Compra de Tickets'!K308</f>
        <v>0</v>
      </c>
      <c r="M458" s="195">
        <f>$E458*'Atrações - Compra de Tickets'!L308</f>
        <v>0</v>
      </c>
      <c r="N458" s="195">
        <f>$E458*'Atrações - Compra de Tickets'!M308</f>
        <v>0</v>
      </c>
      <c r="O458" s="195">
        <f>$E458*'Atrações - Compra de Tickets'!N308</f>
        <v>0</v>
      </c>
      <c r="P458" s="195">
        <f>$E458*'Atrações - Compra de Tickets'!O308</f>
        <v>0</v>
      </c>
      <c r="Q458" s="195">
        <f>$E458*'Atrações - Compra de Tickets'!P308</f>
        <v>0</v>
      </c>
      <c r="R458" s="195">
        <f>$E458*'Atrações - Compra de Tickets'!Q308</f>
        <v>0</v>
      </c>
      <c r="S458" s="195">
        <f>$E458*'Atrações - Compra de Tickets'!R308</f>
        <v>0</v>
      </c>
      <c r="T458" s="195">
        <f>$E458*'Atrações - Compra de Tickets'!S308</f>
        <v>0</v>
      </c>
      <c r="U458" s="195">
        <f>$E458*'Atrações - Compra de Tickets'!T308</f>
        <v>0</v>
      </c>
      <c r="V458" s="195">
        <f>$E458*'Atrações - Compra de Tickets'!U308</f>
        <v>0</v>
      </c>
      <c r="W458" s="195">
        <f>$E458*'Atrações - Compra de Tickets'!V308</f>
        <v>0</v>
      </c>
      <c r="X458" s="195">
        <f>$E458*'Atrações - Compra de Tickets'!W308</f>
        <v>0</v>
      </c>
      <c r="Y458" s="195">
        <f>$E458*'Atrações - Compra de Tickets'!X308</f>
        <v>0</v>
      </c>
      <c r="Z458" s="195">
        <f>$E458*'Atrações - Compra de Tickets'!Y308</f>
        <v>0</v>
      </c>
      <c r="AA458" s="195">
        <f>$E458*'Atrações - Compra de Tickets'!Z308</f>
        <v>0</v>
      </c>
      <c r="AB458" s="195">
        <f>$E458*'Atrações - Compra de Tickets'!AA308</f>
        <v>0</v>
      </c>
      <c r="AC458" s="195">
        <f>$E458*'Atrações - Compra de Tickets'!AB308</f>
        <v>0</v>
      </c>
      <c r="AD458" s="195">
        <f>$E458*'Atrações - Compra de Tickets'!AC308</f>
        <v>0</v>
      </c>
      <c r="AE458" s="195">
        <f>$E458*'Atrações - Compra de Tickets'!AD308</f>
        <v>0</v>
      </c>
      <c r="AF458" s="195">
        <f>$E458*'Atrações - Compra de Tickets'!AE308</f>
        <v>0</v>
      </c>
      <c r="AG458" s="195">
        <f>$E458*'Atrações - Compra de Tickets'!AF308</f>
        <v>0</v>
      </c>
      <c r="AH458" s="195">
        <f>$E458*'Atrações - Compra de Tickets'!AG308</f>
        <v>0</v>
      </c>
      <c r="AI458" s="195">
        <f>$E458*'Atrações - Compra de Tickets'!AH308</f>
        <v>0</v>
      </c>
      <c r="AJ458" s="195">
        <f>$E458*'Atrações - Compra de Tickets'!AI308</f>
        <v>0</v>
      </c>
      <c r="AK458" s="195">
        <f>$E458*'Atrações - Compra de Tickets'!AJ308</f>
        <v>0</v>
      </c>
      <c r="AL458" s="195">
        <f>$E458*'Atrações - Compra de Tickets'!AK308</f>
        <v>0</v>
      </c>
      <c r="AM458" s="195">
        <f>$E458*'Atrações - Compra de Tickets'!AL308</f>
        <v>0</v>
      </c>
      <c r="AN458" s="195">
        <f>$E458*'Atrações - Compra de Tickets'!AM308</f>
        <v>0</v>
      </c>
      <c r="AO458" s="194"/>
    </row>
    <row r="459" spans="2:41" s="193" customFormat="1" ht="20.100000000000001" customHeight="1" x14ac:dyDescent="0.25">
      <c r="B459" s="199"/>
      <c r="C459" s="198"/>
      <c r="D459" s="197" t="s">
        <v>139</v>
      </c>
      <c r="E459" s="278">
        <f>VLOOKUP($C456,'Mix de Usos'!$A$10:$L$21,7,0)</f>
        <v>0</v>
      </c>
      <c r="F459" s="195">
        <f>$E459*'Atrações - Compra de Tickets'!E309</f>
        <v>0</v>
      </c>
      <c r="G459" s="195">
        <f>$E459*'Atrações - Compra de Tickets'!F309</f>
        <v>0</v>
      </c>
      <c r="H459" s="195">
        <f>$E459*'Atrações - Compra de Tickets'!G309</f>
        <v>0</v>
      </c>
      <c r="I459" s="195">
        <f>$E459*'Atrações - Compra de Tickets'!H309</f>
        <v>0</v>
      </c>
      <c r="J459" s="195">
        <f>$E459*'Atrações - Compra de Tickets'!I309</f>
        <v>0</v>
      </c>
      <c r="K459" s="195">
        <f>$E459*'Atrações - Compra de Tickets'!J309</f>
        <v>0</v>
      </c>
      <c r="L459" s="195">
        <f>$E459*'Atrações - Compra de Tickets'!K309</f>
        <v>0</v>
      </c>
      <c r="M459" s="195">
        <f>$E459*'Atrações - Compra de Tickets'!L309</f>
        <v>0</v>
      </c>
      <c r="N459" s="195">
        <f>$E459*'Atrações - Compra de Tickets'!M309</f>
        <v>0</v>
      </c>
      <c r="O459" s="195">
        <f>$E459*'Atrações - Compra de Tickets'!N309</f>
        <v>0</v>
      </c>
      <c r="P459" s="195">
        <f>$E459*'Atrações - Compra de Tickets'!O309</f>
        <v>0</v>
      </c>
      <c r="Q459" s="195">
        <f>$E459*'Atrações - Compra de Tickets'!P309</f>
        <v>0</v>
      </c>
      <c r="R459" s="195">
        <f>$E459*'Atrações - Compra de Tickets'!Q309</f>
        <v>0</v>
      </c>
      <c r="S459" s="195">
        <f>$E459*'Atrações - Compra de Tickets'!R309</f>
        <v>0</v>
      </c>
      <c r="T459" s="195">
        <f>$E459*'Atrações - Compra de Tickets'!S309</f>
        <v>0</v>
      </c>
      <c r="U459" s="195">
        <f>$E459*'Atrações - Compra de Tickets'!T309</f>
        <v>0</v>
      </c>
      <c r="V459" s="195">
        <f>$E459*'Atrações - Compra de Tickets'!U309</f>
        <v>0</v>
      </c>
      <c r="W459" s="195">
        <f>$E459*'Atrações - Compra de Tickets'!V309</f>
        <v>0</v>
      </c>
      <c r="X459" s="195">
        <f>$E459*'Atrações - Compra de Tickets'!W309</f>
        <v>0</v>
      </c>
      <c r="Y459" s="195">
        <f>$E459*'Atrações - Compra de Tickets'!X309</f>
        <v>0</v>
      </c>
      <c r="Z459" s="195">
        <f>$E459*'Atrações - Compra de Tickets'!Y309</f>
        <v>0</v>
      </c>
      <c r="AA459" s="195">
        <f>$E459*'Atrações - Compra de Tickets'!Z309</f>
        <v>0</v>
      </c>
      <c r="AB459" s="195">
        <f>$E459*'Atrações - Compra de Tickets'!AA309</f>
        <v>0</v>
      </c>
      <c r="AC459" s="195">
        <f>$E459*'Atrações - Compra de Tickets'!AB309</f>
        <v>0</v>
      </c>
      <c r="AD459" s="195">
        <f>$E459*'Atrações - Compra de Tickets'!AC309</f>
        <v>0</v>
      </c>
      <c r="AE459" s="195">
        <f>$E459*'Atrações - Compra de Tickets'!AD309</f>
        <v>0</v>
      </c>
      <c r="AF459" s="195">
        <f>$E459*'Atrações - Compra de Tickets'!AE309</f>
        <v>0</v>
      </c>
      <c r="AG459" s="195">
        <f>$E459*'Atrações - Compra de Tickets'!AF309</f>
        <v>0</v>
      </c>
      <c r="AH459" s="195">
        <f>$E459*'Atrações - Compra de Tickets'!AG309</f>
        <v>0</v>
      </c>
      <c r="AI459" s="195">
        <f>$E459*'Atrações - Compra de Tickets'!AH309</f>
        <v>0</v>
      </c>
      <c r="AJ459" s="195">
        <f>$E459*'Atrações - Compra de Tickets'!AI309</f>
        <v>0</v>
      </c>
      <c r="AK459" s="195">
        <f>$E459*'Atrações - Compra de Tickets'!AJ309</f>
        <v>0</v>
      </c>
      <c r="AL459" s="195">
        <f>$E459*'Atrações - Compra de Tickets'!AK309</f>
        <v>0</v>
      </c>
      <c r="AM459" s="195">
        <f>$E459*'Atrações - Compra de Tickets'!AL309</f>
        <v>0</v>
      </c>
      <c r="AN459" s="195">
        <f>$E459*'Atrações - Compra de Tickets'!AM309</f>
        <v>0</v>
      </c>
      <c r="AO459" s="194"/>
    </row>
    <row r="460" spans="2:41" s="193" customFormat="1" ht="20.100000000000001" customHeight="1" x14ac:dyDescent="0.25">
      <c r="B460" s="199"/>
      <c r="C460" s="198"/>
      <c r="D460" s="197" t="s">
        <v>138</v>
      </c>
      <c r="E460" s="278">
        <f>VLOOKUP($C456,'Mix de Usos'!$A$10:$L$21,7,0)</f>
        <v>0</v>
      </c>
      <c r="F460" s="195">
        <f>$E460*'Atrações - Compra de Tickets'!E310</f>
        <v>0</v>
      </c>
      <c r="G460" s="195">
        <f>$E460*'Atrações - Compra de Tickets'!F310</f>
        <v>0</v>
      </c>
      <c r="H460" s="195">
        <f>$E460*'Atrações - Compra de Tickets'!G310</f>
        <v>0</v>
      </c>
      <c r="I460" s="195">
        <f>$E460*'Atrações - Compra de Tickets'!H310</f>
        <v>0</v>
      </c>
      <c r="J460" s="195">
        <f>$E460*'Atrações - Compra de Tickets'!I310</f>
        <v>0</v>
      </c>
      <c r="K460" s="195">
        <f>$E460*'Atrações - Compra de Tickets'!J310</f>
        <v>0</v>
      </c>
      <c r="L460" s="195">
        <f>$E460*'Atrações - Compra de Tickets'!K310</f>
        <v>0</v>
      </c>
      <c r="M460" s="195">
        <f>$E460*'Atrações - Compra de Tickets'!L310</f>
        <v>0</v>
      </c>
      <c r="N460" s="195">
        <f>$E460*'Atrações - Compra de Tickets'!M310</f>
        <v>0</v>
      </c>
      <c r="O460" s="195">
        <f>$E460*'Atrações - Compra de Tickets'!N310</f>
        <v>0</v>
      </c>
      <c r="P460" s="195">
        <f>$E460*'Atrações - Compra de Tickets'!O310</f>
        <v>0</v>
      </c>
      <c r="Q460" s="195">
        <f>$E460*'Atrações - Compra de Tickets'!P310</f>
        <v>0</v>
      </c>
      <c r="R460" s="195">
        <f>$E460*'Atrações - Compra de Tickets'!Q310</f>
        <v>0</v>
      </c>
      <c r="S460" s="195">
        <f>$E460*'Atrações - Compra de Tickets'!R310</f>
        <v>0</v>
      </c>
      <c r="T460" s="195">
        <f>$E460*'Atrações - Compra de Tickets'!S310</f>
        <v>0</v>
      </c>
      <c r="U460" s="195">
        <f>$E460*'Atrações - Compra de Tickets'!T310</f>
        <v>0</v>
      </c>
      <c r="V460" s="195">
        <f>$E460*'Atrações - Compra de Tickets'!U310</f>
        <v>0</v>
      </c>
      <c r="W460" s="195">
        <f>$E460*'Atrações - Compra de Tickets'!V310</f>
        <v>0</v>
      </c>
      <c r="X460" s="195">
        <f>$E460*'Atrações - Compra de Tickets'!W310</f>
        <v>0</v>
      </c>
      <c r="Y460" s="195">
        <f>$E460*'Atrações - Compra de Tickets'!X310</f>
        <v>0</v>
      </c>
      <c r="Z460" s="195">
        <f>$E460*'Atrações - Compra de Tickets'!Y310</f>
        <v>0</v>
      </c>
      <c r="AA460" s="195">
        <f>$E460*'Atrações - Compra de Tickets'!Z310</f>
        <v>0</v>
      </c>
      <c r="AB460" s="195">
        <f>$E460*'Atrações - Compra de Tickets'!AA310</f>
        <v>0</v>
      </c>
      <c r="AC460" s="195">
        <f>$E460*'Atrações - Compra de Tickets'!AB310</f>
        <v>0</v>
      </c>
      <c r="AD460" s="195">
        <f>$E460*'Atrações - Compra de Tickets'!AC310</f>
        <v>0</v>
      </c>
      <c r="AE460" s="195">
        <f>$E460*'Atrações - Compra de Tickets'!AD310</f>
        <v>0</v>
      </c>
      <c r="AF460" s="195">
        <f>$E460*'Atrações - Compra de Tickets'!AE310</f>
        <v>0</v>
      </c>
      <c r="AG460" s="195">
        <f>$E460*'Atrações - Compra de Tickets'!AF310</f>
        <v>0</v>
      </c>
      <c r="AH460" s="195">
        <f>$E460*'Atrações - Compra de Tickets'!AG310</f>
        <v>0</v>
      </c>
      <c r="AI460" s="195">
        <f>$E460*'Atrações - Compra de Tickets'!AH310</f>
        <v>0</v>
      </c>
      <c r="AJ460" s="195">
        <f>$E460*'Atrações - Compra de Tickets'!AI310</f>
        <v>0</v>
      </c>
      <c r="AK460" s="195">
        <f>$E460*'Atrações - Compra de Tickets'!AJ310</f>
        <v>0</v>
      </c>
      <c r="AL460" s="195">
        <f>$E460*'Atrações - Compra de Tickets'!AK310</f>
        <v>0</v>
      </c>
      <c r="AM460" s="195">
        <f>$E460*'Atrações - Compra de Tickets'!AL310</f>
        <v>0</v>
      </c>
      <c r="AN460" s="195">
        <f>$E460*'Atrações - Compra de Tickets'!AM310</f>
        <v>0</v>
      </c>
      <c r="AO460" s="194"/>
    </row>
    <row r="461" spans="2:41" s="193" customFormat="1" ht="20.100000000000001" customHeight="1" x14ac:dyDescent="0.25">
      <c r="B461" s="199"/>
      <c r="C461" s="198"/>
      <c r="D461" s="197" t="s">
        <v>137</v>
      </c>
      <c r="E461" s="278">
        <f>VLOOKUP($C456,'Mix de Usos'!$A$10:$L$21,7,0)</f>
        <v>0</v>
      </c>
      <c r="F461" s="195">
        <f>$E461*'Atrações - Compra de Tickets'!E311</f>
        <v>0</v>
      </c>
      <c r="G461" s="195">
        <f>$E461*'Atrações - Compra de Tickets'!F311</f>
        <v>0</v>
      </c>
      <c r="H461" s="195">
        <f>$E461*'Atrações - Compra de Tickets'!G311</f>
        <v>0</v>
      </c>
      <c r="I461" s="195">
        <f>$E461*'Atrações - Compra de Tickets'!H311</f>
        <v>0</v>
      </c>
      <c r="J461" s="195">
        <f>$E461*'Atrações - Compra de Tickets'!I311</f>
        <v>0</v>
      </c>
      <c r="K461" s="195">
        <f>$E461*'Atrações - Compra de Tickets'!J311</f>
        <v>0</v>
      </c>
      <c r="L461" s="195">
        <f>$E461*'Atrações - Compra de Tickets'!K311</f>
        <v>0</v>
      </c>
      <c r="M461" s="195">
        <f>$E461*'Atrações - Compra de Tickets'!L311</f>
        <v>0</v>
      </c>
      <c r="N461" s="195">
        <f>$E461*'Atrações - Compra de Tickets'!M311</f>
        <v>0</v>
      </c>
      <c r="O461" s="195">
        <f>$E461*'Atrações - Compra de Tickets'!N311</f>
        <v>0</v>
      </c>
      <c r="P461" s="195">
        <f>$E461*'Atrações - Compra de Tickets'!O311</f>
        <v>0</v>
      </c>
      <c r="Q461" s="195">
        <f>$E461*'Atrações - Compra de Tickets'!P311</f>
        <v>0</v>
      </c>
      <c r="R461" s="195">
        <f>$E461*'Atrações - Compra de Tickets'!Q311</f>
        <v>0</v>
      </c>
      <c r="S461" s="195">
        <f>$E461*'Atrações - Compra de Tickets'!R311</f>
        <v>0</v>
      </c>
      <c r="T461" s="195">
        <f>$E461*'Atrações - Compra de Tickets'!S311</f>
        <v>0</v>
      </c>
      <c r="U461" s="195">
        <f>$E461*'Atrações - Compra de Tickets'!T311</f>
        <v>0</v>
      </c>
      <c r="V461" s="195">
        <f>$E461*'Atrações - Compra de Tickets'!U311</f>
        <v>0</v>
      </c>
      <c r="W461" s="195">
        <f>$E461*'Atrações - Compra de Tickets'!V311</f>
        <v>0</v>
      </c>
      <c r="X461" s="195">
        <f>$E461*'Atrações - Compra de Tickets'!W311</f>
        <v>0</v>
      </c>
      <c r="Y461" s="195">
        <f>$E461*'Atrações - Compra de Tickets'!X311</f>
        <v>0</v>
      </c>
      <c r="Z461" s="195">
        <f>$E461*'Atrações - Compra de Tickets'!Y311</f>
        <v>0</v>
      </c>
      <c r="AA461" s="195">
        <f>$E461*'Atrações - Compra de Tickets'!Z311</f>
        <v>0</v>
      </c>
      <c r="AB461" s="195">
        <f>$E461*'Atrações - Compra de Tickets'!AA311</f>
        <v>0</v>
      </c>
      <c r="AC461" s="195">
        <f>$E461*'Atrações - Compra de Tickets'!AB311</f>
        <v>0</v>
      </c>
      <c r="AD461" s="195">
        <f>$E461*'Atrações - Compra de Tickets'!AC311</f>
        <v>0</v>
      </c>
      <c r="AE461" s="195">
        <f>$E461*'Atrações - Compra de Tickets'!AD311</f>
        <v>0</v>
      </c>
      <c r="AF461" s="195">
        <f>$E461*'Atrações - Compra de Tickets'!AE311</f>
        <v>0</v>
      </c>
      <c r="AG461" s="195">
        <f>$E461*'Atrações - Compra de Tickets'!AF311</f>
        <v>0</v>
      </c>
      <c r="AH461" s="195">
        <f>$E461*'Atrações - Compra de Tickets'!AG311</f>
        <v>0</v>
      </c>
      <c r="AI461" s="195">
        <f>$E461*'Atrações - Compra de Tickets'!AH311</f>
        <v>0</v>
      </c>
      <c r="AJ461" s="195">
        <f>$E461*'Atrações - Compra de Tickets'!AI311</f>
        <v>0</v>
      </c>
      <c r="AK461" s="195">
        <f>$E461*'Atrações - Compra de Tickets'!AJ311</f>
        <v>0</v>
      </c>
      <c r="AL461" s="195">
        <f>$E461*'Atrações - Compra de Tickets'!AK311</f>
        <v>0</v>
      </c>
      <c r="AM461" s="195">
        <f>$E461*'Atrações - Compra de Tickets'!AL311</f>
        <v>0</v>
      </c>
      <c r="AN461" s="195">
        <f>$E461*'Atrações - Compra de Tickets'!AM311</f>
        <v>0</v>
      </c>
      <c r="AO461" s="194"/>
    </row>
    <row r="462" spans="2:41" s="193" customFormat="1" ht="20.100000000000001" customHeight="1" x14ac:dyDescent="0.25">
      <c r="B462" s="199"/>
      <c r="C462" s="199" t="str">
        <f>C456</f>
        <v>A5</v>
      </c>
      <c r="D462" s="201" t="s">
        <v>136</v>
      </c>
      <c r="E462" s="200">
        <f>SUM(F462:AN462)</f>
        <v>3806064.573163724</v>
      </c>
      <c r="F462" s="195">
        <f t="shared" ref="F462:AN462" si="77">SUM(F463:F467)</f>
        <v>61388.842538400007</v>
      </c>
      <c r="G462" s="195">
        <f t="shared" si="77"/>
        <v>64012.196695493833</v>
      </c>
      <c r="H462" s="195">
        <f t="shared" si="77"/>
        <v>68967.740216042483</v>
      </c>
      <c r="I462" s="195">
        <f t="shared" si="77"/>
        <v>73971.82396021903</v>
      </c>
      <c r="J462" s="195">
        <f t="shared" si="77"/>
        <v>83689.043489423959</v>
      </c>
      <c r="K462" s="195">
        <f t="shared" si="77"/>
        <v>93503.370879907685</v>
      </c>
      <c r="L462" s="195">
        <f t="shared" si="77"/>
        <v>108127.99740557148</v>
      </c>
      <c r="M462" s="195">
        <f t="shared" si="77"/>
        <v>108685.45272511226</v>
      </c>
      <c r="N462" s="195">
        <f t="shared" si="77"/>
        <v>109242.60505323949</v>
      </c>
      <c r="O462" s="195">
        <f t="shared" si="77"/>
        <v>109799.44313937922</v>
      </c>
      <c r="P462" s="195">
        <f t="shared" si="77"/>
        <v>110355.9550160947</v>
      </c>
      <c r="Q462" s="195">
        <f t="shared" si="77"/>
        <v>110912.12793633492</v>
      </c>
      <c r="R462" s="195">
        <f t="shared" si="77"/>
        <v>111467.94830360371</v>
      </c>
      <c r="S462" s="195">
        <f t="shared" si="77"/>
        <v>112023.40159406849</v>
      </c>
      <c r="T462" s="195">
        <f t="shared" si="77"/>
        <v>112578.47226945816</v>
      </c>
      <c r="U462" s="195">
        <f t="shared" si="77"/>
        <v>113133.14367941156</v>
      </c>
      <c r="V462" s="195">
        <f t="shared" si="77"/>
        <v>113687.39795169703</v>
      </c>
      <c r="W462" s="195">
        <f t="shared" si="77"/>
        <v>114241.21586844305</v>
      </c>
      <c r="X462" s="195">
        <f t="shared" si="77"/>
        <v>114794.57672618091</v>
      </c>
      <c r="Y462" s="195">
        <f t="shared" si="77"/>
        <v>115347.45817707814</v>
      </c>
      <c r="Z462" s="195">
        <f t="shared" si="77"/>
        <v>115899.8360482401</v>
      </c>
      <c r="AA462" s="195">
        <f t="shared" si="77"/>
        <v>116451.68413532632</v>
      </c>
      <c r="AB462" s="195">
        <f t="shared" si="77"/>
        <v>117002.97396596009</v>
      </c>
      <c r="AC462" s="195">
        <f t="shared" si="77"/>
        <v>117553.67452745003</v>
      </c>
      <c r="AD462" s="195">
        <f t="shared" si="77"/>
        <v>118103.75195214261</v>
      </c>
      <c r="AE462" s="195">
        <f t="shared" si="77"/>
        <v>118653.16915221795</v>
      </c>
      <c r="AF462" s="195">
        <f t="shared" si="77"/>
        <v>119201.88539382817</v>
      </c>
      <c r="AG462" s="195">
        <f t="shared" si="77"/>
        <v>119749.8557980402</v>
      </c>
      <c r="AH462" s="195">
        <f t="shared" si="77"/>
        <v>120297.03075290582</v>
      </c>
      <c r="AI462" s="195">
        <f t="shared" si="77"/>
        <v>120843.35521691667</v>
      </c>
      <c r="AJ462" s="195">
        <f t="shared" si="77"/>
        <v>121388.76788877581</v>
      </c>
      <c r="AK462" s="195">
        <f t="shared" si="77"/>
        <v>121933.20021138924</v>
      </c>
      <c r="AL462" s="195">
        <f t="shared" si="77"/>
        <v>122476.5751686018</v>
      </c>
      <c r="AM462" s="195">
        <f t="shared" si="77"/>
        <v>123018.80582054748</v>
      </c>
      <c r="AN462" s="195">
        <f t="shared" si="77"/>
        <v>123559.79350622201</v>
      </c>
      <c r="AO462" s="194"/>
    </row>
    <row r="463" spans="2:41" s="193" customFormat="1" ht="20.100000000000001" customHeight="1" x14ac:dyDescent="0.25">
      <c r="B463" s="199"/>
      <c r="C463" s="198"/>
      <c r="D463" s="197" t="s">
        <v>135</v>
      </c>
      <c r="E463" s="278">
        <f>VLOOKUP($C462,'Mix de Usos'!$A$10:$L$21,10,0)</f>
        <v>10.921144000000002</v>
      </c>
      <c r="F463" s="195">
        <f>$E463*'Atrações - Compra de Tickets'!E313</f>
        <v>613.88842538400013</v>
      </c>
      <c r="G463" s="195">
        <f>$E463*'Atrações - Compra de Tickets'!F313</f>
        <v>1663.0368701489301</v>
      </c>
      <c r="H463" s="195">
        <f>$E463*'Atrações - Compra de Tickets'!G313</f>
        <v>2893.8863794651434</v>
      </c>
      <c r="I463" s="195">
        <f>$E463*'Atrações - Compra de Tickets'!H313</f>
        <v>4285.9274802550908</v>
      </c>
      <c r="J463" s="195">
        <f>$E463*'Atrações - Compra de Tickets'!I313</f>
        <v>6186.2940947382212</v>
      </c>
      <c r="K463" s="195">
        <f>$E463*'Atrações - Compra de Tickets'!J313</f>
        <v>6911.7691754427769</v>
      </c>
      <c r="L463" s="195">
        <f>$E463*'Atrações - Compra de Tickets'!K313</f>
        <v>7992.8215682198452</v>
      </c>
      <c r="M463" s="195">
        <f>$E463*'Atrações - Compra de Tickets'!L313</f>
        <v>8034.0286654402998</v>
      </c>
      <c r="N463" s="195">
        <f>$E463*'Atrações - Compra de Tickets'!M313</f>
        <v>8075.2133655354646</v>
      </c>
      <c r="O463" s="195">
        <f>$E463*'Atrações - Compra de Tickets'!N313</f>
        <v>8116.374836862914</v>
      </c>
      <c r="P463" s="195">
        <f>$E463*'Atrações - Compra de Tickets'!O313</f>
        <v>8157.5121947897214</v>
      </c>
      <c r="Q463" s="195">
        <f>$E463*'Atrações - Compra de Tickets'!P313</f>
        <v>8198.6244970538792</v>
      </c>
      <c r="R463" s="195">
        <f>$E463*'Atrações - Compra de Tickets'!Q313</f>
        <v>8239.710738602389</v>
      </c>
      <c r="S463" s="195">
        <f>$E463*'Atrações - Compra de Tickets'!R313</f>
        <v>8280.7698458335435</v>
      </c>
      <c r="T463" s="195">
        <f>$E463*'Atrações - Compra de Tickets'!S313</f>
        <v>8321.800670158349</v>
      </c>
      <c r="U463" s="195">
        <f>$E463*'Atrações - Compra de Tickets'!T313</f>
        <v>8362.801980782102</v>
      </c>
      <c r="V463" s="195">
        <f>$E463*'Atrações - Compra de Tickets'!U313</f>
        <v>8403.7724565894459</v>
      </c>
      <c r="W463" s="195">
        <f>$E463*'Atrações - Compra de Tickets'!V313</f>
        <v>8444.7106769953116</v>
      </c>
      <c r="X463" s="195">
        <f>$E463*'Atrações - Compra de Tickets'!W313</f>
        <v>8485.6151115992943</v>
      </c>
      <c r="Y463" s="195">
        <f>$E463*'Atrações - Compra de Tickets'!X313</f>
        <v>8526.4841084496184</v>
      </c>
      <c r="Z463" s="195">
        <f>$E463*'Atrações - Compra de Tickets'!Y313</f>
        <v>8567.3158806859101</v>
      </c>
      <c r="AA463" s="195">
        <f>$E463*'Atrações - Compra de Tickets'!Z313</f>
        <v>8608.108491283323</v>
      </c>
      <c r="AB463" s="195">
        <f>$E463*'Atrações - Compra de Tickets'!AA313</f>
        <v>8648.8598355637714</v>
      </c>
      <c r="AC463" s="195">
        <f>$E463*'Atrações - Compra de Tickets'!AB313</f>
        <v>8689.567621069109</v>
      </c>
      <c r="AD463" s="195">
        <f>$E463*'Atrações - Compra de Tickets'!AC313</f>
        <v>8730.2293443023827</v>
      </c>
      <c r="AE463" s="195">
        <f>$E463*'Atrações - Compra de Tickets'!AD313</f>
        <v>8770.8422637319509</v>
      </c>
      <c r="AF463" s="195">
        <f>$E463*'Atrações - Compra de Tickets'!AE313</f>
        <v>8811.4033683117796</v>
      </c>
      <c r="AG463" s="195">
        <f>$E463*'Atrações - Compra de Tickets'!AF313</f>
        <v>8851.9093405911335</v>
      </c>
      <c r="AH463" s="195">
        <f>$E463*'Atrações - Compra de Tickets'!AG313</f>
        <v>8892.3565132547992</v>
      </c>
      <c r="AI463" s="195">
        <f>$E463*'Atrações - Compra de Tickets'!AH313</f>
        <v>8932.7408176344834</v>
      </c>
      <c r="AJ463" s="195">
        <f>$E463*'Atrações - Compra de Tickets'!AI313</f>
        <v>8973.0577223383079</v>
      </c>
      <c r="AK463" s="195">
        <f>$E463*'Atrações - Compra de Tickets'!AJ313</f>
        <v>9013.3021596258932</v>
      </c>
      <c r="AL463" s="195">
        <f>$E463*'Atrações - Compra de Tickets'!AK313</f>
        <v>9053.4684364630466</v>
      </c>
      <c r="AM463" s="195">
        <f>$E463*'Atrações - Compra de Tickets'!AL313</f>
        <v>9093.5501262548714</v>
      </c>
      <c r="AN463" s="195">
        <f>$E463*'Atrações - Compra de Tickets'!AM313</f>
        <v>9133.5399359799303</v>
      </c>
      <c r="AO463" s="194"/>
    </row>
    <row r="464" spans="2:41" s="193" customFormat="1" ht="20.100000000000001" customHeight="1" x14ac:dyDescent="0.25">
      <c r="B464" s="199"/>
      <c r="C464" s="198"/>
      <c r="D464" s="197" t="s">
        <v>134</v>
      </c>
      <c r="E464" s="278">
        <f>VLOOKUP($C462,'Mix de Usos'!$A$10:$L$21,10,0)</f>
        <v>10.921144000000002</v>
      </c>
      <c r="F464" s="195">
        <f>$E464*'Atrações - Compra de Tickets'!E314</f>
        <v>1534.7210634600003</v>
      </c>
      <c r="G464" s="195">
        <f>$E464*'Atrações - Compra de Tickets'!F314</f>
        <v>3740.87277488466</v>
      </c>
      <c r="H464" s="195">
        <f>$E464*'Atrações - Compra de Tickets'!G314</f>
        <v>6336.7559710499845</v>
      </c>
      <c r="I464" s="195">
        <f>$E464*'Atrações - Compra de Tickets'!H314</f>
        <v>9270.1489786946477</v>
      </c>
      <c r="J464" s="195">
        <f>$E464*'Atrações - Compra de Tickets'!I314</f>
        <v>13286.472544380949</v>
      </c>
      <c r="K464" s="195">
        <f>$E464*'Atrações - Compra de Tickets'!J314</f>
        <v>14844.595160894143</v>
      </c>
      <c r="L464" s="195">
        <f>$E464*'Atrações - Compra de Tickets'!K314</f>
        <v>17166.400868108529</v>
      </c>
      <c r="M464" s="195">
        <f>$E464*'Atrações - Compra de Tickets'!L314</f>
        <v>17254.902474638824</v>
      </c>
      <c r="N464" s="195">
        <f>$E464*'Atrações - Compra de Tickets'!M314</f>
        <v>17343.355978252304</v>
      </c>
      <c r="O464" s="195">
        <f>$E464*'Atrações - Compra de Tickets'!N314</f>
        <v>17431.759592807848</v>
      </c>
      <c r="P464" s="195">
        <f>$E464*'Atrações - Compra de Tickets'!O314</f>
        <v>17520.111418355194</v>
      </c>
      <c r="Q464" s="195">
        <f>$E464*'Atrações - Compra de Tickets'!P314</f>
        <v>17608.409431172531</v>
      </c>
      <c r="R464" s="195">
        <f>$E464*'Atrações - Compra de Tickets'!Q314</f>
        <v>17696.651472680129</v>
      </c>
      <c r="S464" s="195">
        <f>$E464*'Atrações - Compra de Tickets'!R314</f>
        <v>17784.835237074312</v>
      </c>
      <c r="T464" s="195">
        <f>$E464*'Atrações - Compra de Tickets'!S314</f>
        <v>17872.95825749918</v>
      </c>
      <c r="U464" s="195">
        <f>$E464*'Atrações - Compra de Tickets'!T314</f>
        <v>17961.017890543379</v>
      </c>
      <c r="V464" s="195">
        <f>$E464*'Atrações - Compra de Tickets'!U314</f>
        <v>18049.011298811423</v>
      </c>
      <c r="W464" s="195">
        <f>$E464*'Atrações - Compra de Tickets'!V314</f>
        <v>18136.935431274022</v>
      </c>
      <c r="X464" s="195">
        <f>$E464*'Atrações - Compra de Tickets'!W314</f>
        <v>18224.787001048484</v>
      </c>
      <c r="Y464" s="195">
        <f>$E464*'Atrações - Compra de Tickets'!X314</f>
        <v>18312.562460192927</v>
      </c>
      <c r="Z464" s="195">
        <f>$E464*'Atrações - Compra de Tickets'!Y314</f>
        <v>18400.2579710186</v>
      </c>
      <c r="AA464" s="195">
        <f>$E464*'Atrações - Compra de Tickets'!Z314</f>
        <v>18487.869373324404</v>
      </c>
      <c r="AB464" s="195">
        <f>$E464*'Atrações - Compra de Tickets'!AA314</f>
        <v>18575.392146835824</v>
      </c>
      <c r="AC464" s="195">
        <f>$E464*'Atrações - Compra de Tickets'!AB314</f>
        <v>18662.821367977973</v>
      </c>
      <c r="AD464" s="195">
        <f>$E464*'Atrações - Compra de Tickets'!AC314</f>
        <v>18750.151659922165</v>
      </c>
      <c r="AE464" s="195">
        <f>$E464*'Atrações - Compra de Tickets'!AD314</f>
        <v>18837.377134606122</v>
      </c>
      <c r="AF464" s="195">
        <f>$E464*'Atrações - Compra de Tickets'!AE314</f>
        <v>18924.49132512416</v>
      </c>
      <c r="AG464" s="195">
        <f>$E464*'Atrações - Compra de Tickets'!AF314</f>
        <v>19011.487106496865</v>
      </c>
      <c r="AH464" s="195">
        <f>$E464*'Atrações - Compra de Tickets'!AG314</f>
        <v>19098.356602331332</v>
      </c>
      <c r="AI464" s="195">
        <f>$E464*'Atrações - Compra de Tickets'!AH314</f>
        <v>19185.091074237691</v>
      </c>
      <c r="AJ464" s="195">
        <f>$E464*'Atrações - Compra de Tickets'!AI314</f>
        <v>19271.680790022048</v>
      </c>
      <c r="AK464" s="195">
        <f>$E464*'Atrações - Compra de Tickets'!AJ314</f>
        <v>19358.114865560157</v>
      </c>
      <c r="AL464" s="195">
        <f>$E464*'Atrações - Compra de Tickets'!AK314</f>
        <v>19444.381073767221</v>
      </c>
      <c r="AM464" s="195">
        <f>$E464*'Atrações - Compra de Tickets'!AL314</f>
        <v>19530.465612070122</v>
      </c>
      <c r="AN464" s="195">
        <f>$E464*'Atrações - Compra de Tickets'!AM314</f>
        <v>19616.352817047809</v>
      </c>
      <c r="AO464" s="194"/>
    </row>
    <row r="465" spans="2:41" s="193" customFormat="1" ht="20.100000000000001" customHeight="1" x14ac:dyDescent="0.25">
      <c r="B465" s="199"/>
      <c r="C465" s="198"/>
      <c r="D465" s="197" t="s">
        <v>133</v>
      </c>
      <c r="E465" s="278">
        <f>VLOOKUP($C462,'Mix de Usos'!$A$10:$L$21,10,0)</f>
        <v>10.921144000000002</v>
      </c>
      <c r="F465" s="195">
        <f>$E465*'Atrações - Compra de Tickets'!E315</f>
        <v>36833.305523040006</v>
      </c>
      <c r="G465" s="195">
        <f>$E465*'Atrações - Compra de Tickets'!F315</f>
        <v>37915.704346674902</v>
      </c>
      <c r="H465" s="195">
        <f>$E465*'Atrações - Compra de Tickets'!G315</f>
        <v>40321.299639907076</v>
      </c>
      <c r="I465" s="195">
        <f>$E465*'Atrações - Compra de Tickets'!H315</f>
        <v>42678.78355208796</v>
      </c>
      <c r="J465" s="195">
        <f>$E465*'Atrações - Compra de Tickets'!I315</f>
        <v>47642.498677659263</v>
      </c>
      <c r="K465" s="195">
        <f>$E465*'Atrações - Compra de Tickets'!J315</f>
        <v>53229.598974513836</v>
      </c>
      <c r="L465" s="195">
        <f>$E465*'Atrações - Compra de Tickets'!K315</f>
        <v>61555.106363043727</v>
      </c>
      <c r="M465" s="195">
        <f>$E465*'Atrações - Compra de Tickets'!L315</f>
        <v>61872.454527351903</v>
      </c>
      <c r="N465" s="195">
        <f>$E465*'Atrações - Compra de Tickets'!M315</f>
        <v>62189.630204708163</v>
      </c>
      <c r="O465" s="195">
        <f>$E465*'Atrações - Compra de Tickets'!N315</f>
        <v>62506.626990385797</v>
      </c>
      <c r="P465" s="195">
        <f>$E465*'Atrações - Compra de Tickets'!O315</f>
        <v>62823.438071562377</v>
      </c>
      <c r="Q465" s="195">
        <f>$E465*'Atrações - Compra de Tickets'!P315</f>
        <v>63140.056191596734</v>
      </c>
      <c r="R465" s="195">
        <f>$E465*'Atrações - Compra de Tickets'!Q315</f>
        <v>63456.47361027552</v>
      </c>
      <c r="S465" s="195">
        <f>$E465*'Atrações - Compra de Tickets'!R315</f>
        <v>63772.682059471292</v>
      </c>
      <c r="T465" s="195">
        <f>$E465*'Atrações - Compra de Tickets'!S315</f>
        <v>64088.672693557128</v>
      </c>
      <c r="U465" s="195">
        <f>$E465*'Atrações - Compra de Tickets'!T315</f>
        <v>64404.4360338154</v>
      </c>
      <c r="V465" s="195">
        <f>$E465*'Atrações - Compra de Tickets'!U315</f>
        <v>64719.961905942073</v>
      </c>
      <c r="W465" s="195">
        <f>$E465*'Atrações - Compra de Tickets'!V315</f>
        <v>65035.23936958726</v>
      </c>
      <c r="X465" s="195">
        <f>$E465*'Atrações - Compra de Tickets'!W315</f>
        <v>65350.25663868025</v>
      </c>
      <c r="Y465" s="195">
        <f>$E465*'Atrações - Compra de Tickets'!X315</f>
        <v>65665.000991047025</v>
      </c>
      <c r="Z465" s="195">
        <f>$E465*'Atrações - Compra de Tickets'!Y315</f>
        <v>65979.458665542115</v>
      </c>
      <c r="AA465" s="195">
        <f>$E465*'Atrações - Compra de Tickets'!Z315</f>
        <v>66293.614744558552</v>
      </c>
      <c r="AB465" s="195">
        <f>$E465*'Atrações - Compra de Tickets'!AA315</f>
        <v>66607.453019341745</v>
      </c>
      <c r="AC465" s="195">
        <f>$E465*'Atrações - Compra de Tickets'!AB315</f>
        <v>66920.955834986744</v>
      </c>
      <c r="AD465" s="195">
        <f>$E465*'Atrações - Compra de Tickets'!AC315</f>
        <v>67234.103911315731</v>
      </c>
      <c r="AE465" s="195">
        <f>$E465*'Atrações - Compra de Tickets'!AD315</f>
        <v>67546.87613497462</v>
      </c>
      <c r="AF465" s="195">
        <f>$E465*'Atrações - Compra de Tickets'!AE315</f>
        <v>67859.249316998481</v>
      </c>
      <c r="AG465" s="195">
        <f>$E465*'Atrações - Compra de Tickets'!AF315</f>
        <v>68171.197908708316</v>
      </c>
      <c r="AH465" s="195">
        <f>$E465*'Atrações - Compra de Tickets'!AG315</f>
        <v>68482.693667014217</v>
      </c>
      <c r="AI465" s="195">
        <f>$E465*'Atrações - Compra de Tickets'!AH315</f>
        <v>68793.705257886308</v>
      </c>
      <c r="AJ465" s="195">
        <f>$E465*'Atrações - Compra de Tickets'!AI315</f>
        <v>69104.19778372228</v>
      </c>
      <c r="AK465" s="195">
        <f>$E465*'Atrações - Compra de Tickets'!AJ315</f>
        <v>69414.132216339654</v>
      </c>
      <c r="AL465" s="195">
        <f>$E465*'Atrações - Compra de Tickets'!AK315</f>
        <v>69723.464711981622</v>
      </c>
      <c r="AM465" s="195">
        <f>$E465*'Atrações - Compra de Tickets'!AL315</f>
        <v>70032.145777521262</v>
      </c>
      <c r="AN465" s="195">
        <f>$E465*'Atrações - Compra de Tickets'!AM315</f>
        <v>70340.119247222043</v>
      </c>
      <c r="AO465" s="194"/>
    </row>
    <row r="466" spans="2:41" s="193" customFormat="1" ht="20.100000000000001" customHeight="1" x14ac:dyDescent="0.25">
      <c r="B466" s="199"/>
      <c r="C466" s="198"/>
      <c r="D466" s="197" t="s">
        <v>132</v>
      </c>
      <c r="E466" s="278">
        <f>VLOOKUP($C462,'Mix de Usos'!$A$10:$L$21,10,0)</f>
        <v>10.921144000000002</v>
      </c>
      <c r="F466" s="195">
        <f>$E466*'Atrações - Compra de Tickets'!E316</f>
        <v>18416.652761520003</v>
      </c>
      <c r="G466" s="195">
        <f>$E466*'Atrações - Compra de Tickets'!F316</f>
        <v>16717.425288995171</v>
      </c>
      <c r="H466" s="195">
        <f>$E466*'Atrações - Compra de Tickets'!G316</f>
        <v>15332.908004830568</v>
      </c>
      <c r="I466" s="195">
        <f>$E466*'Atrações - Compra de Tickets'!H316</f>
        <v>13572.350260220986</v>
      </c>
      <c r="J466" s="195">
        <f>$E466*'Atrações - Compra de Tickets'!I316</f>
        <v>12104.783250310285</v>
      </c>
      <c r="K466" s="195">
        <f>$E466*'Atrações - Compra de Tickets'!J316</f>
        <v>13524.32756406985</v>
      </c>
      <c r="L466" s="195">
        <f>$E466*'Atrações - Compra de Tickets'!K316</f>
        <v>15639.633544741864</v>
      </c>
      <c r="M466" s="195">
        <f>$E466*'Atrações - Compra de Tickets'!L316</f>
        <v>15720.263882160243</v>
      </c>
      <c r="N466" s="195">
        <f>$E466*'Atrações - Compra de Tickets'!M316</f>
        <v>15800.850394900563</v>
      </c>
      <c r="O466" s="195">
        <f>$E466*'Atrações - Compra de Tickets'!N316</f>
        <v>15881.391455679817</v>
      </c>
      <c r="P466" s="195">
        <f>$E466*'Atrações - Compra de Tickets'!O316</f>
        <v>15961.885333527944</v>
      </c>
      <c r="Q466" s="195">
        <f>$E466*'Atrações - Compra de Tickets'!P316</f>
        <v>16042.330184711489</v>
      </c>
      <c r="R466" s="195">
        <f>$E466*'Atrações - Compra de Tickets'!Q316</f>
        <v>16122.72404263325</v>
      </c>
      <c r="S466" s="195">
        <f>$E466*'Atrações - Compra de Tickets'!R316</f>
        <v>16203.064806566072</v>
      </c>
      <c r="T466" s="195">
        <f>$E466*'Atrações - Compra de Tickets'!S316</f>
        <v>16283.350229054435</v>
      </c>
      <c r="U466" s="195">
        <f>$E466*'Atrações - Compra de Tickets'!T316</f>
        <v>16363.577901790093</v>
      </c>
      <c r="V466" s="195">
        <f>$E466*'Atrações - Compra de Tickets'!U316</f>
        <v>16443.745239733464</v>
      </c>
      <c r="W466" s="195">
        <f>$E466*'Atrações - Compra de Tickets'!V316</f>
        <v>16523.849463211609</v>
      </c>
      <c r="X466" s="195">
        <f>$E466*'Atrações - Compra de Tickets'!W316</f>
        <v>16603.887577674814</v>
      </c>
      <c r="Y466" s="195">
        <f>$E466*'Atrações - Compra de Tickets'!X316</f>
        <v>16683.856350732589</v>
      </c>
      <c r="Z466" s="195">
        <f>$E466*'Atrações - Compra de Tickets'!Y316</f>
        <v>16763.752286017454</v>
      </c>
      <c r="AA466" s="195">
        <f>$E466*'Atrações - Compra de Tickets'!Z316</f>
        <v>16843.571593333607</v>
      </c>
      <c r="AB466" s="195">
        <f>$E466*'Atrações - Compra de Tickets'!AA316</f>
        <v>16923.310154436473</v>
      </c>
      <c r="AC466" s="195">
        <f>$E466*'Atrações - Compra de Tickets'!AB316</f>
        <v>17002.963483650383</v>
      </c>
      <c r="AD466" s="195">
        <f>$E466*'Atrações - Compra de Tickets'!AC316</f>
        <v>17082.526682357911</v>
      </c>
      <c r="AE466" s="195">
        <f>$E466*'Atrações - Compra de Tickets'!AD316</f>
        <v>17161.994386176808</v>
      </c>
      <c r="AF466" s="195">
        <f>$E466*'Atrações - Compra de Tickets'!AE316</f>
        <v>17241.360703363312</v>
      </c>
      <c r="AG466" s="195">
        <f>$E466*'Atrações - Compra de Tickets'!AF316</f>
        <v>17320.61914262854</v>
      </c>
      <c r="AH466" s="195">
        <f>$E466*'Atrações - Compra de Tickets'!AG316</f>
        <v>17399.762528100302</v>
      </c>
      <c r="AI466" s="195">
        <f>$E466*'Atrações - Compra de Tickets'!AH316</f>
        <v>17478.782898574835</v>
      </c>
      <c r="AJ466" s="195">
        <f>$E466*'Atrações - Compra de Tickets'!AI316</f>
        <v>17557.67138743254</v>
      </c>
      <c r="AK466" s="195">
        <f>$E466*'Atrações - Compra de Tickets'!AJ316</f>
        <v>17636.418078575345</v>
      </c>
      <c r="AL466" s="195">
        <f>$E466*'Atrações - Compra de Tickets'!AK316</f>
        <v>17715.011832386568</v>
      </c>
      <c r="AM466" s="195">
        <f>$E466*'Atrações - Compra de Tickets'!AL316</f>
        <v>17793.440073883994</v>
      </c>
      <c r="AN466" s="195">
        <f>$E466*'Atrações - Compra de Tickets'!AM316</f>
        <v>17871.688532739958</v>
      </c>
      <c r="AO466" s="194"/>
    </row>
    <row r="467" spans="2:41" s="193" customFormat="1" ht="20.100000000000001" customHeight="1" x14ac:dyDescent="0.25">
      <c r="B467" s="199"/>
      <c r="C467" s="198"/>
      <c r="D467" s="197" t="s">
        <v>131</v>
      </c>
      <c r="E467" s="278">
        <f>VLOOKUP($C462,'Mix de Usos'!$A$10:$L$21,10,0)</f>
        <v>10.921144000000002</v>
      </c>
      <c r="F467" s="195">
        <f>$E467*'Atrações - Compra de Tickets'!E317</f>
        <v>3990.2747649959979</v>
      </c>
      <c r="G467" s="195">
        <f>$E467*'Atrações - Compra de Tickets'!F317</f>
        <v>3975.1574147901647</v>
      </c>
      <c r="H467" s="195">
        <f>$E467*'Atrações - Compra de Tickets'!G317</f>
        <v>4082.8902207897136</v>
      </c>
      <c r="I467" s="195">
        <f>$E467*'Atrações - Compra de Tickets'!H317</f>
        <v>4164.6136889603304</v>
      </c>
      <c r="J467" s="195">
        <f>$E467*'Atrações - Compra de Tickets'!I317</f>
        <v>4468.9949223352405</v>
      </c>
      <c r="K467" s="195">
        <f>$E467*'Atrações - Compra de Tickets'!J317</f>
        <v>4993.0800049870713</v>
      </c>
      <c r="L467" s="195">
        <f>$E467*'Atrações - Compra de Tickets'!K317</f>
        <v>5774.0350614575182</v>
      </c>
      <c r="M467" s="195">
        <f>$E467*'Atrações - Compra de Tickets'!L317</f>
        <v>5803.803175520994</v>
      </c>
      <c r="N467" s="195">
        <f>$E467*'Atrações - Compra de Tickets'!M317</f>
        <v>5833.5551098429896</v>
      </c>
      <c r="O467" s="195">
        <f>$E467*'Atrações - Compra de Tickets'!N317</f>
        <v>5863.2902636428516</v>
      </c>
      <c r="P467" s="195">
        <f>$E467*'Atrações - Compra de Tickets'!O317</f>
        <v>5893.0079978594567</v>
      </c>
      <c r="Q467" s="195">
        <f>$E467*'Atrações - Compra de Tickets'!P317</f>
        <v>5922.7076318002837</v>
      </c>
      <c r="R467" s="195">
        <f>$E467*'Atrações - Compra de Tickets'!Q317</f>
        <v>5952.3884394124398</v>
      </c>
      <c r="S467" s="195">
        <f>$E467*'Atrações - Compra de Tickets'!R317</f>
        <v>5982.0496451232566</v>
      </c>
      <c r="T467" s="195">
        <f>$E467*'Atrações - Compra de Tickets'!S317</f>
        <v>6011.6904191890662</v>
      </c>
      <c r="U467" s="195">
        <f>$E467*'Atrações - Compra de Tickets'!T317</f>
        <v>6041.3098724805777</v>
      </c>
      <c r="V467" s="195">
        <f>$E467*'Atrações - Compra de Tickets'!U317</f>
        <v>6070.9070506206217</v>
      </c>
      <c r="W467" s="195">
        <f>$E467*'Atrações - Compra de Tickets'!V317</f>
        <v>6100.4809273748597</v>
      </c>
      <c r="X467" s="195">
        <f>$E467*'Atrações - Compra de Tickets'!W317</f>
        <v>6130.0303971780604</v>
      </c>
      <c r="Y467" s="195">
        <f>$E467*'Atrações - Compra de Tickets'!X317</f>
        <v>6159.5542666559732</v>
      </c>
      <c r="Z467" s="195">
        <f>$E467*'Atrações - Compra de Tickets'!Y317</f>
        <v>6189.0512449760217</v>
      </c>
      <c r="AA467" s="195">
        <f>$E467*'Atrações - Compra de Tickets'!Z317</f>
        <v>6218.5199328264262</v>
      </c>
      <c r="AB467" s="195">
        <f>$E467*'Atrações - Compra de Tickets'!AA317</f>
        <v>6247.9588097822689</v>
      </c>
      <c r="AC467" s="195">
        <f>$E467*'Atrações - Compra de Tickets'!AB317</f>
        <v>6277.3662197658323</v>
      </c>
      <c r="AD467" s="195">
        <f>$E467*'Atrações - Compra de Tickets'!AC317</f>
        <v>6306.7403542444163</v>
      </c>
      <c r="AE467" s="195">
        <f>$E467*'Atrações - Compra de Tickets'!AD317</f>
        <v>6336.0792327284371</v>
      </c>
      <c r="AF467" s="195">
        <f>$E467*'Atrações - Compra de Tickets'!AE317</f>
        <v>6365.3806800304246</v>
      </c>
      <c r="AG467" s="195">
        <f>$E467*'Atrações - Compra de Tickets'!AF317</f>
        <v>6394.6422996153469</v>
      </c>
      <c r="AH467" s="195">
        <f>$E467*'Atrações - Compra de Tickets'!AG317</f>
        <v>6423.8614422051724</v>
      </c>
      <c r="AI467" s="195">
        <f>$E467*'Atrações - Compra de Tickets'!AH317</f>
        <v>6453.0351685833512</v>
      </c>
      <c r="AJ467" s="195">
        <f>$E467*'Atrações - Compra de Tickets'!AI317</f>
        <v>6482.1602052606286</v>
      </c>
      <c r="AK467" s="195">
        <f>$E467*'Atrações - Compra de Tickets'!AJ317</f>
        <v>6511.2328912881867</v>
      </c>
      <c r="AL467" s="195">
        <f>$E467*'Atrações - Compra de Tickets'!AK317</f>
        <v>6540.2491140033362</v>
      </c>
      <c r="AM467" s="195">
        <f>$E467*'Atrações - Compra de Tickets'!AL317</f>
        <v>6569.2042308172349</v>
      </c>
      <c r="AN467" s="195">
        <f>$E467*'Atrações - Compra de Tickets'!AM317</f>
        <v>6598.0929732322566</v>
      </c>
      <c r="AO467" s="194"/>
    </row>
    <row r="469" spans="2:41" s="208" customFormat="1" ht="20.100000000000001" customHeight="1" x14ac:dyDescent="0.25">
      <c r="B469" s="213"/>
      <c r="C469" s="212"/>
      <c r="D469" s="216" t="s">
        <v>213</v>
      </c>
      <c r="E469" s="215"/>
      <c r="F469" s="214"/>
      <c r="G469" s="214"/>
      <c r="H469" s="214"/>
      <c r="I469" s="214"/>
      <c r="J469" s="214"/>
      <c r="K469" s="214"/>
      <c r="L469" s="214"/>
      <c r="M469" s="214"/>
      <c r="N469" s="214"/>
      <c r="O469" s="214"/>
      <c r="P469" s="214"/>
      <c r="Q469" s="214"/>
      <c r="R469" s="214"/>
      <c r="S469" s="214"/>
      <c r="T469" s="214"/>
      <c r="U469" s="214"/>
      <c r="V469" s="214"/>
      <c r="W469" s="214"/>
      <c r="X469" s="214"/>
      <c r="Y469" s="214"/>
      <c r="Z469" s="214"/>
      <c r="AA469" s="214"/>
      <c r="AB469" s="214"/>
      <c r="AC469" s="214"/>
      <c r="AD469" s="214"/>
      <c r="AE469" s="214"/>
      <c r="AF469" s="214"/>
      <c r="AG469" s="214"/>
      <c r="AH469" s="214"/>
      <c r="AI469" s="214"/>
      <c r="AJ469" s="214"/>
      <c r="AK469" s="214"/>
      <c r="AL469" s="214"/>
      <c r="AM469" s="214"/>
      <c r="AN469" s="214"/>
    </row>
    <row r="470" spans="2:41" s="208" customFormat="1" ht="20.100000000000001" customHeight="1" x14ac:dyDescent="0.3">
      <c r="B470" s="213">
        <v>8</v>
      </c>
      <c r="C470" s="212"/>
      <c r="D470" s="263" t="str">
        <f>'Mix de Usos'!$B$15</f>
        <v>Fazendinha</v>
      </c>
      <c r="E470" s="215"/>
      <c r="F470" s="214"/>
      <c r="G470" s="214"/>
      <c r="H470" s="214"/>
      <c r="I470" s="214"/>
      <c r="J470" s="214"/>
      <c r="K470" s="214"/>
      <c r="L470" s="214"/>
      <c r="M470" s="214"/>
      <c r="N470" s="214"/>
      <c r="O470" s="214"/>
      <c r="P470" s="214"/>
      <c r="Q470" s="214"/>
      <c r="R470" s="214"/>
      <c r="S470" s="214"/>
      <c r="T470" s="214"/>
      <c r="U470" s="214"/>
      <c r="V470" s="214"/>
      <c r="W470" s="214"/>
      <c r="X470" s="214"/>
      <c r="Y470" s="214"/>
      <c r="Z470" s="214"/>
      <c r="AA470" s="214"/>
      <c r="AB470" s="214"/>
      <c r="AC470" s="214"/>
      <c r="AD470" s="214"/>
      <c r="AE470" s="214"/>
      <c r="AF470" s="214"/>
      <c r="AG470" s="214"/>
      <c r="AH470" s="214"/>
      <c r="AI470" s="214"/>
      <c r="AJ470" s="214"/>
      <c r="AK470" s="214"/>
      <c r="AL470" s="214"/>
      <c r="AM470" s="214"/>
      <c r="AN470" s="214"/>
    </row>
    <row r="471" spans="2:41" s="202" customFormat="1" ht="20.100000000000001" customHeight="1" x14ac:dyDescent="0.25">
      <c r="B471" s="207"/>
      <c r="C471" s="206"/>
      <c r="D471" s="205" t="s">
        <v>185</v>
      </c>
      <c r="E471" s="204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  <c r="T471" s="203"/>
      <c r="U471" s="203"/>
      <c r="V471" s="203"/>
      <c r="W471" s="203"/>
      <c r="X471" s="203"/>
      <c r="Y471" s="203"/>
      <c r="Z471" s="203"/>
      <c r="AA471" s="203"/>
      <c r="AB471" s="203"/>
      <c r="AC471" s="203"/>
      <c r="AD471" s="203"/>
      <c r="AE471" s="203"/>
      <c r="AF471" s="203"/>
      <c r="AG471" s="203"/>
      <c r="AH471" s="203"/>
      <c r="AI471" s="203"/>
      <c r="AJ471" s="203"/>
      <c r="AK471" s="203"/>
      <c r="AL471" s="203"/>
      <c r="AM471" s="203"/>
      <c r="AN471" s="203"/>
    </row>
    <row r="472" spans="2:41" s="193" customFormat="1" ht="20.100000000000001" customHeight="1" x14ac:dyDescent="0.25">
      <c r="B472" s="199"/>
      <c r="C472" s="199" t="str">
        <f>"A"&amp;RIGHT(D469,1)</f>
        <v>A6</v>
      </c>
      <c r="D472" s="201" t="s">
        <v>184</v>
      </c>
      <c r="E472" s="200">
        <f>SUM(F472:AN472)</f>
        <v>0</v>
      </c>
      <c r="F472" s="195">
        <f t="shared" ref="F472:AN472" si="78">SUM(F473:F477)</f>
        <v>0</v>
      </c>
      <c r="G472" s="195">
        <f t="shared" si="78"/>
        <v>0</v>
      </c>
      <c r="H472" s="195">
        <f t="shared" si="78"/>
        <v>0</v>
      </c>
      <c r="I472" s="195">
        <f t="shared" si="78"/>
        <v>0</v>
      </c>
      <c r="J472" s="195">
        <f t="shared" si="78"/>
        <v>0</v>
      </c>
      <c r="K472" s="195">
        <f t="shared" si="78"/>
        <v>0</v>
      </c>
      <c r="L472" s="195">
        <f t="shared" si="78"/>
        <v>0</v>
      </c>
      <c r="M472" s="195">
        <f t="shared" si="78"/>
        <v>0</v>
      </c>
      <c r="N472" s="195">
        <f t="shared" si="78"/>
        <v>0</v>
      </c>
      <c r="O472" s="195">
        <f t="shared" si="78"/>
        <v>0</v>
      </c>
      <c r="P472" s="195">
        <f t="shared" si="78"/>
        <v>0</v>
      </c>
      <c r="Q472" s="195">
        <f t="shared" si="78"/>
        <v>0</v>
      </c>
      <c r="R472" s="195">
        <f t="shared" si="78"/>
        <v>0</v>
      </c>
      <c r="S472" s="195">
        <f t="shared" si="78"/>
        <v>0</v>
      </c>
      <c r="T472" s="195">
        <f t="shared" si="78"/>
        <v>0</v>
      </c>
      <c r="U472" s="195">
        <f t="shared" si="78"/>
        <v>0</v>
      </c>
      <c r="V472" s="195">
        <f t="shared" si="78"/>
        <v>0</v>
      </c>
      <c r="W472" s="195">
        <f t="shared" si="78"/>
        <v>0</v>
      </c>
      <c r="X472" s="195">
        <f t="shared" si="78"/>
        <v>0</v>
      </c>
      <c r="Y472" s="195">
        <f t="shared" si="78"/>
        <v>0</v>
      </c>
      <c r="Z472" s="195">
        <f t="shared" si="78"/>
        <v>0</v>
      </c>
      <c r="AA472" s="195">
        <f t="shared" si="78"/>
        <v>0</v>
      </c>
      <c r="AB472" s="195">
        <f t="shared" si="78"/>
        <v>0</v>
      </c>
      <c r="AC472" s="195">
        <f t="shared" si="78"/>
        <v>0</v>
      </c>
      <c r="AD472" s="195">
        <f t="shared" si="78"/>
        <v>0</v>
      </c>
      <c r="AE472" s="195">
        <f t="shared" si="78"/>
        <v>0</v>
      </c>
      <c r="AF472" s="195">
        <f t="shared" si="78"/>
        <v>0</v>
      </c>
      <c r="AG472" s="195">
        <f t="shared" si="78"/>
        <v>0</v>
      </c>
      <c r="AH472" s="195">
        <f t="shared" si="78"/>
        <v>0</v>
      </c>
      <c r="AI472" s="195">
        <f t="shared" si="78"/>
        <v>0</v>
      </c>
      <c r="AJ472" s="195">
        <f t="shared" si="78"/>
        <v>0</v>
      </c>
      <c r="AK472" s="195">
        <f t="shared" si="78"/>
        <v>0</v>
      </c>
      <c r="AL472" s="195">
        <f t="shared" si="78"/>
        <v>0</v>
      </c>
      <c r="AM472" s="195">
        <f t="shared" si="78"/>
        <v>0</v>
      </c>
      <c r="AN472" s="195">
        <f t="shared" si="78"/>
        <v>0</v>
      </c>
      <c r="AO472" s="194"/>
    </row>
    <row r="473" spans="2:41" s="193" customFormat="1" ht="20.100000000000001" customHeight="1" x14ac:dyDescent="0.25">
      <c r="B473" s="199"/>
      <c r="C473" s="199"/>
      <c r="D473" s="197" t="s">
        <v>183</v>
      </c>
      <c r="E473" s="278">
        <f>VLOOKUP($C472,'Mix de Usos'!$A$10:$L$21,5,0)</f>
        <v>0</v>
      </c>
      <c r="F473" s="195">
        <f>$E473*'Atrações - Compra de Tickets'!E323</f>
        <v>0</v>
      </c>
      <c r="G473" s="195">
        <f>$E473*'Atrações - Compra de Tickets'!F323</f>
        <v>0</v>
      </c>
      <c r="H473" s="195">
        <f>$E473*'Atrações - Compra de Tickets'!G323</f>
        <v>0</v>
      </c>
      <c r="I473" s="195">
        <f>$E473*'Atrações - Compra de Tickets'!H323</f>
        <v>0</v>
      </c>
      <c r="J473" s="195">
        <f>$E473*'Atrações - Compra de Tickets'!I323</f>
        <v>0</v>
      </c>
      <c r="K473" s="195">
        <f>$E473*'Atrações - Compra de Tickets'!J323</f>
        <v>0</v>
      </c>
      <c r="L473" s="195">
        <f>$E473*'Atrações - Compra de Tickets'!K323</f>
        <v>0</v>
      </c>
      <c r="M473" s="195">
        <f>$E473*'Atrações - Compra de Tickets'!L323</f>
        <v>0</v>
      </c>
      <c r="N473" s="195">
        <f>$E473*'Atrações - Compra de Tickets'!M323</f>
        <v>0</v>
      </c>
      <c r="O473" s="195">
        <f>$E473*'Atrações - Compra de Tickets'!N323</f>
        <v>0</v>
      </c>
      <c r="P473" s="195">
        <f>$E473*'Atrações - Compra de Tickets'!O323</f>
        <v>0</v>
      </c>
      <c r="Q473" s="195">
        <f>$E473*'Atrações - Compra de Tickets'!P323</f>
        <v>0</v>
      </c>
      <c r="R473" s="195">
        <f>$E473*'Atrações - Compra de Tickets'!Q323</f>
        <v>0</v>
      </c>
      <c r="S473" s="195">
        <f>$E473*'Atrações - Compra de Tickets'!R323</f>
        <v>0</v>
      </c>
      <c r="T473" s="195">
        <f>$E473*'Atrações - Compra de Tickets'!S323</f>
        <v>0</v>
      </c>
      <c r="U473" s="195">
        <f>$E473*'Atrações - Compra de Tickets'!T323</f>
        <v>0</v>
      </c>
      <c r="V473" s="195">
        <f>$E473*'Atrações - Compra de Tickets'!U323</f>
        <v>0</v>
      </c>
      <c r="W473" s="195">
        <f>$E473*'Atrações - Compra de Tickets'!V323</f>
        <v>0</v>
      </c>
      <c r="X473" s="195">
        <f>$E473*'Atrações - Compra de Tickets'!W323</f>
        <v>0</v>
      </c>
      <c r="Y473" s="195">
        <f>$E473*'Atrações - Compra de Tickets'!X323</f>
        <v>0</v>
      </c>
      <c r="Z473" s="195">
        <f>$E473*'Atrações - Compra de Tickets'!Y323</f>
        <v>0</v>
      </c>
      <c r="AA473" s="195">
        <f>$E473*'Atrações - Compra de Tickets'!Z323</f>
        <v>0</v>
      </c>
      <c r="AB473" s="195">
        <f>$E473*'Atrações - Compra de Tickets'!AA323</f>
        <v>0</v>
      </c>
      <c r="AC473" s="195">
        <f>$E473*'Atrações - Compra de Tickets'!AB323</f>
        <v>0</v>
      </c>
      <c r="AD473" s="195">
        <f>$E473*'Atrações - Compra de Tickets'!AC323</f>
        <v>0</v>
      </c>
      <c r="AE473" s="195">
        <f>$E473*'Atrações - Compra de Tickets'!AD323</f>
        <v>0</v>
      </c>
      <c r="AF473" s="195">
        <f>$E473*'Atrações - Compra de Tickets'!AE323</f>
        <v>0</v>
      </c>
      <c r="AG473" s="195">
        <f>$E473*'Atrações - Compra de Tickets'!AF323</f>
        <v>0</v>
      </c>
      <c r="AH473" s="195">
        <f>$E473*'Atrações - Compra de Tickets'!AG323</f>
        <v>0</v>
      </c>
      <c r="AI473" s="195">
        <f>$E473*'Atrações - Compra de Tickets'!AH323</f>
        <v>0</v>
      </c>
      <c r="AJ473" s="195">
        <f>$E473*'Atrações - Compra de Tickets'!AI323</f>
        <v>0</v>
      </c>
      <c r="AK473" s="195">
        <f>$E473*'Atrações - Compra de Tickets'!AJ323</f>
        <v>0</v>
      </c>
      <c r="AL473" s="195">
        <f>$E473*'Atrações - Compra de Tickets'!AK323</f>
        <v>0</v>
      </c>
      <c r="AM473" s="195">
        <f>$E473*'Atrações - Compra de Tickets'!AL323</f>
        <v>0</v>
      </c>
      <c r="AN473" s="195">
        <f>$E473*'Atrações - Compra de Tickets'!AM323</f>
        <v>0</v>
      </c>
      <c r="AO473" s="194"/>
    </row>
    <row r="474" spans="2:41" s="193" customFormat="1" ht="20.100000000000001" customHeight="1" x14ac:dyDescent="0.25">
      <c r="B474" s="199"/>
      <c r="C474" s="199"/>
      <c r="D474" s="197" t="s">
        <v>182</v>
      </c>
      <c r="E474" s="278">
        <f>VLOOKUP($C472,'Mix de Usos'!$A$10:$L$21,5,0)</f>
        <v>0</v>
      </c>
      <c r="F474" s="195">
        <f>$E474*'Atrações - Compra de Tickets'!E324</f>
        <v>0</v>
      </c>
      <c r="G474" s="195">
        <f>$E474*'Atrações - Compra de Tickets'!F324</f>
        <v>0</v>
      </c>
      <c r="H474" s="195">
        <f>$E474*'Atrações - Compra de Tickets'!G324</f>
        <v>0</v>
      </c>
      <c r="I474" s="195">
        <f>$E474*'Atrações - Compra de Tickets'!H324</f>
        <v>0</v>
      </c>
      <c r="J474" s="195">
        <f>$E474*'Atrações - Compra de Tickets'!I324</f>
        <v>0</v>
      </c>
      <c r="K474" s="195">
        <f>$E474*'Atrações - Compra de Tickets'!J324</f>
        <v>0</v>
      </c>
      <c r="L474" s="195">
        <f>$E474*'Atrações - Compra de Tickets'!K324</f>
        <v>0</v>
      </c>
      <c r="M474" s="195">
        <f>$E474*'Atrações - Compra de Tickets'!L324</f>
        <v>0</v>
      </c>
      <c r="N474" s="195">
        <f>$E474*'Atrações - Compra de Tickets'!M324</f>
        <v>0</v>
      </c>
      <c r="O474" s="195">
        <f>$E474*'Atrações - Compra de Tickets'!N324</f>
        <v>0</v>
      </c>
      <c r="P474" s="195">
        <f>$E474*'Atrações - Compra de Tickets'!O324</f>
        <v>0</v>
      </c>
      <c r="Q474" s="195">
        <f>$E474*'Atrações - Compra de Tickets'!P324</f>
        <v>0</v>
      </c>
      <c r="R474" s="195">
        <f>$E474*'Atrações - Compra de Tickets'!Q324</f>
        <v>0</v>
      </c>
      <c r="S474" s="195">
        <f>$E474*'Atrações - Compra de Tickets'!R324</f>
        <v>0</v>
      </c>
      <c r="T474" s="195">
        <f>$E474*'Atrações - Compra de Tickets'!S324</f>
        <v>0</v>
      </c>
      <c r="U474" s="195">
        <f>$E474*'Atrações - Compra de Tickets'!T324</f>
        <v>0</v>
      </c>
      <c r="V474" s="195">
        <f>$E474*'Atrações - Compra de Tickets'!U324</f>
        <v>0</v>
      </c>
      <c r="W474" s="195">
        <f>$E474*'Atrações - Compra de Tickets'!V324</f>
        <v>0</v>
      </c>
      <c r="X474" s="195">
        <f>$E474*'Atrações - Compra de Tickets'!W324</f>
        <v>0</v>
      </c>
      <c r="Y474" s="195">
        <f>$E474*'Atrações - Compra de Tickets'!X324</f>
        <v>0</v>
      </c>
      <c r="Z474" s="195">
        <f>$E474*'Atrações - Compra de Tickets'!Y324</f>
        <v>0</v>
      </c>
      <c r="AA474" s="195">
        <f>$E474*'Atrações - Compra de Tickets'!Z324</f>
        <v>0</v>
      </c>
      <c r="AB474" s="195">
        <f>$E474*'Atrações - Compra de Tickets'!AA324</f>
        <v>0</v>
      </c>
      <c r="AC474" s="195">
        <f>$E474*'Atrações - Compra de Tickets'!AB324</f>
        <v>0</v>
      </c>
      <c r="AD474" s="195">
        <f>$E474*'Atrações - Compra de Tickets'!AC324</f>
        <v>0</v>
      </c>
      <c r="AE474" s="195">
        <f>$E474*'Atrações - Compra de Tickets'!AD324</f>
        <v>0</v>
      </c>
      <c r="AF474" s="195">
        <f>$E474*'Atrações - Compra de Tickets'!AE324</f>
        <v>0</v>
      </c>
      <c r="AG474" s="195">
        <f>$E474*'Atrações - Compra de Tickets'!AF324</f>
        <v>0</v>
      </c>
      <c r="AH474" s="195">
        <f>$E474*'Atrações - Compra de Tickets'!AG324</f>
        <v>0</v>
      </c>
      <c r="AI474" s="195">
        <f>$E474*'Atrações - Compra de Tickets'!AH324</f>
        <v>0</v>
      </c>
      <c r="AJ474" s="195">
        <f>$E474*'Atrações - Compra de Tickets'!AI324</f>
        <v>0</v>
      </c>
      <c r="AK474" s="195">
        <f>$E474*'Atrações - Compra de Tickets'!AJ324</f>
        <v>0</v>
      </c>
      <c r="AL474" s="195">
        <f>$E474*'Atrações - Compra de Tickets'!AK324</f>
        <v>0</v>
      </c>
      <c r="AM474" s="195">
        <f>$E474*'Atrações - Compra de Tickets'!AL324</f>
        <v>0</v>
      </c>
      <c r="AN474" s="195">
        <f>$E474*'Atrações - Compra de Tickets'!AM324</f>
        <v>0</v>
      </c>
      <c r="AO474" s="194"/>
    </row>
    <row r="475" spans="2:41" s="193" customFormat="1" ht="20.100000000000001" customHeight="1" x14ac:dyDescent="0.25">
      <c r="B475" s="199"/>
      <c r="C475" s="199"/>
      <c r="D475" s="197" t="s">
        <v>181</v>
      </c>
      <c r="E475" s="278">
        <f>VLOOKUP($C472,'Mix de Usos'!$A$10:$L$21,5,0)</f>
        <v>0</v>
      </c>
      <c r="F475" s="195">
        <f>$E475*'Atrações - Compra de Tickets'!E325</f>
        <v>0</v>
      </c>
      <c r="G475" s="195">
        <f>$E475*'Atrações - Compra de Tickets'!F325</f>
        <v>0</v>
      </c>
      <c r="H475" s="195">
        <f>$E475*'Atrações - Compra de Tickets'!G325</f>
        <v>0</v>
      </c>
      <c r="I475" s="195">
        <f>$E475*'Atrações - Compra de Tickets'!H325</f>
        <v>0</v>
      </c>
      <c r="J475" s="195">
        <f>$E475*'Atrações - Compra de Tickets'!I325</f>
        <v>0</v>
      </c>
      <c r="K475" s="195">
        <f>$E475*'Atrações - Compra de Tickets'!J325</f>
        <v>0</v>
      </c>
      <c r="L475" s="195">
        <f>$E475*'Atrações - Compra de Tickets'!K325</f>
        <v>0</v>
      </c>
      <c r="M475" s="195">
        <f>$E475*'Atrações - Compra de Tickets'!L325</f>
        <v>0</v>
      </c>
      <c r="N475" s="195">
        <f>$E475*'Atrações - Compra de Tickets'!M325</f>
        <v>0</v>
      </c>
      <c r="O475" s="195">
        <f>$E475*'Atrações - Compra de Tickets'!N325</f>
        <v>0</v>
      </c>
      <c r="P475" s="195">
        <f>$E475*'Atrações - Compra de Tickets'!O325</f>
        <v>0</v>
      </c>
      <c r="Q475" s="195">
        <f>$E475*'Atrações - Compra de Tickets'!P325</f>
        <v>0</v>
      </c>
      <c r="R475" s="195">
        <f>$E475*'Atrações - Compra de Tickets'!Q325</f>
        <v>0</v>
      </c>
      <c r="S475" s="195">
        <f>$E475*'Atrações - Compra de Tickets'!R325</f>
        <v>0</v>
      </c>
      <c r="T475" s="195">
        <f>$E475*'Atrações - Compra de Tickets'!S325</f>
        <v>0</v>
      </c>
      <c r="U475" s="195">
        <f>$E475*'Atrações - Compra de Tickets'!T325</f>
        <v>0</v>
      </c>
      <c r="V475" s="195">
        <f>$E475*'Atrações - Compra de Tickets'!U325</f>
        <v>0</v>
      </c>
      <c r="W475" s="195">
        <f>$E475*'Atrações - Compra de Tickets'!V325</f>
        <v>0</v>
      </c>
      <c r="X475" s="195">
        <f>$E475*'Atrações - Compra de Tickets'!W325</f>
        <v>0</v>
      </c>
      <c r="Y475" s="195">
        <f>$E475*'Atrações - Compra de Tickets'!X325</f>
        <v>0</v>
      </c>
      <c r="Z475" s="195">
        <f>$E475*'Atrações - Compra de Tickets'!Y325</f>
        <v>0</v>
      </c>
      <c r="AA475" s="195">
        <f>$E475*'Atrações - Compra de Tickets'!Z325</f>
        <v>0</v>
      </c>
      <c r="AB475" s="195">
        <f>$E475*'Atrações - Compra de Tickets'!AA325</f>
        <v>0</v>
      </c>
      <c r="AC475" s="195">
        <f>$E475*'Atrações - Compra de Tickets'!AB325</f>
        <v>0</v>
      </c>
      <c r="AD475" s="195">
        <f>$E475*'Atrações - Compra de Tickets'!AC325</f>
        <v>0</v>
      </c>
      <c r="AE475" s="195">
        <f>$E475*'Atrações - Compra de Tickets'!AD325</f>
        <v>0</v>
      </c>
      <c r="AF475" s="195">
        <f>$E475*'Atrações - Compra de Tickets'!AE325</f>
        <v>0</v>
      </c>
      <c r="AG475" s="195">
        <f>$E475*'Atrações - Compra de Tickets'!AF325</f>
        <v>0</v>
      </c>
      <c r="AH475" s="195">
        <f>$E475*'Atrações - Compra de Tickets'!AG325</f>
        <v>0</v>
      </c>
      <c r="AI475" s="195">
        <f>$E475*'Atrações - Compra de Tickets'!AH325</f>
        <v>0</v>
      </c>
      <c r="AJ475" s="195">
        <f>$E475*'Atrações - Compra de Tickets'!AI325</f>
        <v>0</v>
      </c>
      <c r="AK475" s="195">
        <f>$E475*'Atrações - Compra de Tickets'!AJ325</f>
        <v>0</v>
      </c>
      <c r="AL475" s="195">
        <f>$E475*'Atrações - Compra de Tickets'!AK325</f>
        <v>0</v>
      </c>
      <c r="AM475" s="195">
        <f>$E475*'Atrações - Compra de Tickets'!AL325</f>
        <v>0</v>
      </c>
      <c r="AN475" s="195">
        <f>$E475*'Atrações - Compra de Tickets'!AM325</f>
        <v>0</v>
      </c>
      <c r="AO475" s="194"/>
    </row>
    <row r="476" spans="2:41" s="193" customFormat="1" ht="20.100000000000001" customHeight="1" x14ac:dyDescent="0.25">
      <c r="B476" s="199"/>
      <c r="C476" s="199"/>
      <c r="D476" s="197" t="s">
        <v>180</v>
      </c>
      <c r="E476" s="278">
        <f>VLOOKUP($C472,'Mix de Usos'!$A$10:$L$21,5,0)</f>
        <v>0</v>
      </c>
      <c r="F476" s="195">
        <f>$E476*'Atrações - Compra de Tickets'!E326</f>
        <v>0</v>
      </c>
      <c r="G476" s="195">
        <f>$E476*'Atrações - Compra de Tickets'!F326</f>
        <v>0</v>
      </c>
      <c r="H476" s="195">
        <f>$E476*'Atrações - Compra de Tickets'!G326</f>
        <v>0</v>
      </c>
      <c r="I476" s="195">
        <f>$E476*'Atrações - Compra de Tickets'!H326</f>
        <v>0</v>
      </c>
      <c r="J476" s="195">
        <f>$E476*'Atrações - Compra de Tickets'!I326</f>
        <v>0</v>
      </c>
      <c r="K476" s="195">
        <f>$E476*'Atrações - Compra de Tickets'!J326</f>
        <v>0</v>
      </c>
      <c r="L476" s="195">
        <f>$E476*'Atrações - Compra de Tickets'!K326</f>
        <v>0</v>
      </c>
      <c r="M476" s="195">
        <f>$E476*'Atrações - Compra de Tickets'!L326</f>
        <v>0</v>
      </c>
      <c r="N476" s="195">
        <f>$E476*'Atrações - Compra de Tickets'!M326</f>
        <v>0</v>
      </c>
      <c r="O476" s="195">
        <f>$E476*'Atrações - Compra de Tickets'!N326</f>
        <v>0</v>
      </c>
      <c r="P476" s="195">
        <f>$E476*'Atrações - Compra de Tickets'!O326</f>
        <v>0</v>
      </c>
      <c r="Q476" s="195">
        <f>$E476*'Atrações - Compra de Tickets'!P326</f>
        <v>0</v>
      </c>
      <c r="R476" s="195">
        <f>$E476*'Atrações - Compra de Tickets'!Q326</f>
        <v>0</v>
      </c>
      <c r="S476" s="195">
        <f>$E476*'Atrações - Compra de Tickets'!R326</f>
        <v>0</v>
      </c>
      <c r="T476" s="195">
        <f>$E476*'Atrações - Compra de Tickets'!S326</f>
        <v>0</v>
      </c>
      <c r="U476" s="195">
        <f>$E476*'Atrações - Compra de Tickets'!T326</f>
        <v>0</v>
      </c>
      <c r="V476" s="195">
        <f>$E476*'Atrações - Compra de Tickets'!U326</f>
        <v>0</v>
      </c>
      <c r="W476" s="195">
        <f>$E476*'Atrações - Compra de Tickets'!V326</f>
        <v>0</v>
      </c>
      <c r="X476" s="195">
        <f>$E476*'Atrações - Compra de Tickets'!W326</f>
        <v>0</v>
      </c>
      <c r="Y476" s="195">
        <f>$E476*'Atrações - Compra de Tickets'!X326</f>
        <v>0</v>
      </c>
      <c r="Z476" s="195">
        <f>$E476*'Atrações - Compra de Tickets'!Y326</f>
        <v>0</v>
      </c>
      <c r="AA476" s="195">
        <f>$E476*'Atrações - Compra de Tickets'!Z326</f>
        <v>0</v>
      </c>
      <c r="AB476" s="195">
        <f>$E476*'Atrações - Compra de Tickets'!AA326</f>
        <v>0</v>
      </c>
      <c r="AC476" s="195">
        <f>$E476*'Atrações - Compra de Tickets'!AB326</f>
        <v>0</v>
      </c>
      <c r="AD476" s="195">
        <f>$E476*'Atrações - Compra de Tickets'!AC326</f>
        <v>0</v>
      </c>
      <c r="AE476" s="195">
        <f>$E476*'Atrações - Compra de Tickets'!AD326</f>
        <v>0</v>
      </c>
      <c r="AF476" s="195">
        <f>$E476*'Atrações - Compra de Tickets'!AE326</f>
        <v>0</v>
      </c>
      <c r="AG476" s="195">
        <f>$E476*'Atrações - Compra de Tickets'!AF326</f>
        <v>0</v>
      </c>
      <c r="AH476" s="195">
        <f>$E476*'Atrações - Compra de Tickets'!AG326</f>
        <v>0</v>
      </c>
      <c r="AI476" s="195">
        <f>$E476*'Atrações - Compra de Tickets'!AH326</f>
        <v>0</v>
      </c>
      <c r="AJ476" s="195">
        <f>$E476*'Atrações - Compra de Tickets'!AI326</f>
        <v>0</v>
      </c>
      <c r="AK476" s="195">
        <f>$E476*'Atrações - Compra de Tickets'!AJ326</f>
        <v>0</v>
      </c>
      <c r="AL476" s="195">
        <f>$E476*'Atrações - Compra de Tickets'!AK326</f>
        <v>0</v>
      </c>
      <c r="AM476" s="195">
        <f>$E476*'Atrações - Compra de Tickets'!AL326</f>
        <v>0</v>
      </c>
      <c r="AN476" s="195">
        <f>$E476*'Atrações - Compra de Tickets'!AM326</f>
        <v>0</v>
      </c>
      <c r="AO476" s="194"/>
    </row>
    <row r="477" spans="2:41" s="193" customFormat="1" ht="20.100000000000001" customHeight="1" x14ac:dyDescent="0.25">
      <c r="B477" s="199"/>
      <c r="C477" s="199"/>
      <c r="D477" s="197" t="s">
        <v>179</v>
      </c>
      <c r="E477" s="278">
        <f>VLOOKUP($C472,'Mix de Usos'!$A$10:$L$21,5,0)</f>
        <v>0</v>
      </c>
      <c r="F477" s="195">
        <f>$E477*'Atrações - Compra de Tickets'!E327</f>
        <v>0</v>
      </c>
      <c r="G477" s="195">
        <f>$E477*'Atrações - Compra de Tickets'!F327</f>
        <v>0</v>
      </c>
      <c r="H477" s="195">
        <f>$E477*'Atrações - Compra de Tickets'!G327</f>
        <v>0</v>
      </c>
      <c r="I477" s="195">
        <f>$E477*'Atrações - Compra de Tickets'!H327</f>
        <v>0</v>
      </c>
      <c r="J477" s="195">
        <f>$E477*'Atrações - Compra de Tickets'!I327</f>
        <v>0</v>
      </c>
      <c r="K477" s="195">
        <f>$E477*'Atrações - Compra de Tickets'!J327</f>
        <v>0</v>
      </c>
      <c r="L477" s="195">
        <f>$E477*'Atrações - Compra de Tickets'!K327</f>
        <v>0</v>
      </c>
      <c r="M477" s="195">
        <f>$E477*'Atrações - Compra de Tickets'!L327</f>
        <v>0</v>
      </c>
      <c r="N477" s="195">
        <f>$E477*'Atrações - Compra de Tickets'!M327</f>
        <v>0</v>
      </c>
      <c r="O477" s="195">
        <f>$E477*'Atrações - Compra de Tickets'!N327</f>
        <v>0</v>
      </c>
      <c r="P477" s="195">
        <f>$E477*'Atrações - Compra de Tickets'!O327</f>
        <v>0</v>
      </c>
      <c r="Q477" s="195">
        <f>$E477*'Atrações - Compra de Tickets'!P327</f>
        <v>0</v>
      </c>
      <c r="R477" s="195">
        <f>$E477*'Atrações - Compra de Tickets'!Q327</f>
        <v>0</v>
      </c>
      <c r="S477" s="195">
        <f>$E477*'Atrações - Compra de Tickets'!R327</f>
        <v>0</v>
      </c>
      <c r="T477" s="195">
        <f>$E477*'Atrações - Compra de Tickets'!S327</f>
        <v>0</v>
      </c>
      <c r="U477" s="195">
        <f>$E477*'Atrações - Compra de Tickets'!T327</f>
        <v>0</v>
      </c>
      <c r="V477" s="195">
        <f>$E477*'Atrações - Compra de Tickets'!U327</f>
        <v>0</v>
      </c>
      <c r="W477" s="195">
        <f>$E477*'Atrações - Compra de Tickets'!V327</f>
        <v>0</v>
      </c>
      <c r="X477" s="195">
        <f>$E477*'Atrações - Compra de Tickets'!W327</f>
        <v>0</v>
      </c>
      <c r="Y477" s="195">
        <f>$E477*'Atrações - Compra de Tickets'!X327</f>
        <v>0</v>
      </c>
      <c r="Z477" s="195">
        <f>$E477*'Atrações - Compra de Tickets'!Y327</f>
        <v>0</v>
      </c>
      <c r="AA477" s="195">
        <f>$E477*'Atrações - Compra de Tickets'!Z327</f>
        <v>0</v>
      </c>
      <c r="AB477" s="195">
        <f>$E477*'Atrações - Compra de Tickets'!AA327</f>
        <v>0</v>
      </c>
      <c r="AC477" s="195">
        <f>$E477*'Atrações - Compra de Tickets'!AB327</f>
        <v>0</v>
      </c>
      <c r="AD477" s="195">
        <f>$E477*'Atrações - Compra de Tickets'!AC327</f>
        <v>0</v>
      </c>
      <c r="AE477" s="195">
        <f>$E477*'Atrações - Compra de Tickets'!AD327</f>
        <v>0</v>
      </c>
      <c r="AF477" s="195">
        <f>$E477*'Atrações - Compra de Tickets'!AE327</f>
        <v>0</v>
      </c>
      <c r="AG477" s="195">
        <f>$E477*'Atrações - Compra de Tickets'!AF327</f>
        <v>0</v>
      </c>
      <c r="AH477" s="195">
        <f>$E477*'Atrações - Compra de Tickets'!AG327</f>
        <v>0</v>
      </c>
      <c r="AI477" s="195">
        <f>$E477*'Atrações - Compra de Tickets'!AH327</f>
        <v>0</v>
      </c>
      <c r="AJ477" s="195">
        <f>$E477*'Atrações - Compra de Tickets'!AI327</f>
        <v>0</v>
      </c>
      <c r="AK477" s="195">
        <f>$E477*'Atrações - Compra de Tickets'!AJ327</f>
        <v>0</v>
      </c>
      <c r="AL477" s="195">
        <f>$E477*'Atrações - Compra de Tickets'!AK327</f>
        <v>0</v>
      </c>
      <c r="AM477" s="195">
        <f>$E477*'Atrações - Compra de Tickets'!AL327</f>
        <v>0</v>
      </c>
      <c r="AN477" s="195">
        <f>$E477*'Atrações - Compra de Tickets'!AM327</f>
        <v>0</v>
      </c>
      <c r="AO477" s="194"/>
    </row>
    <row r="478" spans="2:41" s="193" customFormat="1" ht="20.100000000000001" customHeight="1" x14ac:dyDescent="0.25">
      <c r="B478" s="199"/>
      <c r="C478" s="199" t="str">
        <f>C472</f>
        <v>A6</v>
      </c>
      <c r="D478" s="201" t="s">
        <v>178</v>
      </c>
      <c r="E478" s="200">
        <f>SUM(F478:AN478)</f>
        <v>0</v>
      </c>
      <c r="F478" s="195">
        <f t="shared" ref="F478:AN478" si="79">SUM(F479:F483)</f>
        <v>0</v>
      </c>
      <c r="G478" s="195">
        <f t="shared" si="79"/>
        <v>0</v>
      </c>
      <c r="H478" s="195">
        <f t="shared" si="79"/>
        <v>0</v>
      </c>
      <c r="I478" s="195">
        <f t="shared" si="79"/>
        <v>0</v>
      </c>
      <c r="J478" s="195">
        <f t="shared" si="79"/>
        <v>0</v>
      </c>
      <c r="K478" s="195">
        <f t="shared" si="79"/>
        <v>0</v>
      </c>
      <c r="L478" s="195">
        <f t="shared" si="79"/>
        <v>0</v>
      </c>
      <c r="M478" s="195">
        <f t="shared" si="79"/>
        <v>0</v>
      </c>
      <c r="N478" s="195">
        <f t="shared" si="79"/>
        <v>0</v>
      </c>
      <c r="O478" s="195">
        <f t="shared" si="79"/>
        <v>0</v>
      </c>
      <c r="P478" s="195">
        <f t="shared" si="79"/>
        <v>0</v>
      </c>
      <c r="Q478" s="195">
        <f t="shared" si="79"/>
        <v>0</v>
      </c>
      <c r="R478" s="195">
        <f t="shared" si="79"/>
        <v>0</v>
      </c>
      <c r="S478" s="195">
        <f t="shared" si="79"/>
        <v>0</v>
      </c>
      <c r="T478" s="195">
        <f t="shared" si="79"/>
        <v>0</v>
      </c>
      <c r="U478" s="195">
        <f t="shared" si="79"/>
        <v>0</v>
      </c>
      <c r="V478" s="195">
        <f t="shared" si="79"/>
        <v>0</v>
      </c>
      <c r="W478" s="195">
        <f t="shared" si="79"/>
        <v>0</v>
      </c>
      <c r="X478" s="195">
        <f t="shared" si="79"/>
        <v>0</v>
      </c>
      <c r="Y478" s="195">
        <f t="shared" si="79"/>
        <v>0</v>
      </c>
      <c r="Z478" s="195">
        <f t="shared" si="79"/>
        <v>0</v>
      </c>
      <c r="AA478" s="195">
        <f t="shared" si="79"/>
        <v>0</v>
      </c>
      <c r="AB478" s="195">
        <f t="shared" si="79"/>
        <v>0</v>
      </c>
      <c r="AC478" s="195">
        <f t="shared" si="79"/>
        <v>0</v>
      </c>
      <c r="AD478" s="195">
        <f t="shared" si="79"/>
        <v>0</v>
      </c>
      <c r="AE478" s="195">
        <f t="shared" si="79"/>
        <v>0</v>
      </c>
      <c r="AF478" s="195">
        <f t="shared" si="79"/>
        <v>0</v>
      </c>
      <c r="AG478" s="195">
        <f t="shared" si="79"/>
        <v>0</v>
      </c>
      <c r="AH478" s="195">
        <f t="shared" si="79"/>
        <v>0</v>
      </c>
      <c r="AI478" s="195">
        <f t="shared" si="79"/>
        <v>0</v>
      </c>
      <c r="AJ478" s="195">
        <f t="shared" si="79"/>
        <v>0</v>
      </c>
      <c r="AK478" s="195">
        <f t="shared" si="79"/>
        <v>0</v>
      </c>
      <c r="AL478" s="195">
        <f t="shared" si="79"/>
        <v>0</v>
      </c>
      <c r="AM478" s="195">
        <f t="shared" si="79"/>
        <v>0</v>
      </c>
      <c r="AN478" s="195">
        <f t="shared" si="79"/>
        <v>0</v>
      </c>
      <c r="AO478" s="194"/>
    </row>
    <row r="479" spans="2:41" s="193" customFormat="1" ht="20.100000000000001" customHeight="1" x14ac:dyDescent="0.25">
      <c r="B479" s="199"/>
      <c r="C479" s="198"/>
      <c r="D479" s="197" t="s">
        <v>177</v>
      </c>
      <c r="E479" s="278">
        <f>VLOOKUP($C478,'Mix de Usos'!$A$10:$L$21,8,0)</f>
        <v>15.751650000000001</v>
      </c>
      <c r="F479" s="195">
        <f>$E479*'Atrações - Compra de Tickets'!E329</f>
        <v>0</v>
      </c>
      <c r="G479" s="195">
        <f>$E479*'Atrações - Compra de Tickets'!F329</f>
        <v>0</v>
      </c>
      <c r="H479" s="195">
        <f>$E479*'Atrações - Compra de Tickets'!G329</f>
        <v>0</v>
      </c>
      <c r="I479" s="195">
        <f>$E479*'Atrações - Compra de Tickets'!H329</f>
        <v>0</v>
      </c>
      <c r="J479" s="195">
        <f>$E479*'Atrações - Compra de Tickets'!I329</f>
        <v>0</v>
      </c>
      <c r="K479" s="195">
        <f>$E479*'Atrações - Compra de Tickets'!J329</f>
        <v>0</v>
      </c>
      <c r="L479" s="195">
        <f>$E479*'Atrações - Compra de Tickets'!K329</f>
        <v>0</v>
      </c>
      <c r="M479" s="195">
        <f>$E479*'Atrações - Compra de Tickets'!L329</f>
        <v>0</v>
      </c>
      <c r="N479" s="195">
        <f>$E479*'Atrações - Compra de Tickets'!M329</f>
        <v>0</v>
      </c>
      <c r="O479" s="195">
        <f>$E479*'Atrações - Compra de Tickets'!N329</f>
        <v>0</v>
      </c>
      <c r="P479" s="195">
        <f>$E479*'Atrações - Compra de Tickets'!O329</f>
        <v>0</v>
      </c>
      <c r="Q479" s="195">
        <f>$E479*'Atrações - Compra de Tickets'!P329</f>
        <v>0</v>
      </c>
      <c r="R479" s="195">
        <f>$E479*'Atrações - Compra de Tickets'!Q329</f>
        <v>0</v>
      </c>
      <c r="S479" s="195">
        <f>$E479*'Atrações - Compra de Tickets'!R329</f>
        <v>0</v>
      </c>
      <c r="T479" s="195">
        <f>$E479*'Atrações - Compra de Tickets'!S329</f>
        <v>0</v>
      </c>
      <c r="U479" s="195">
        <f>$E479*'Atrações - Compra de Tickets'!T329</f>
        <v>0</v>
      </c>
      <c r="V479" s="195">
        <f>$E479*'Atrações - Compra de Tickets'!U329</f>
        <v>0</v>
      </c>
      <c r="W479" s="195">
        <f>$E479*'Atrações - Compra de Tickets'!V329</f>
        <v>0</v>
      </c>
      <c r="X479" s="195">
        <f>$E479*'Atrações - Compra de Tickets'!W329</f>
        <v>0</v>
      </c>
      <c r="Y479" s="195">
        <f>$E479*'Atrações - Compra de Tickets'!X329</f>
        <v>0</v>
      </c>
      <c r="Z479" s="195">
        <f>$E479*'Atrações - Compra de Tickets'!Y329</f>
        <v>0</v>
      </c>
      <c r="AA479" s="195">
        <f>$E479*'Atrações - Compra de Tickets'!Z329</f>
        <v>0</v>
      </c>
      <c r="AB479" s="195">
        <f>$E479*'Atrações - Compra de Tickets'!AA329</f>
        <v>0</v>
      </c>
      <c r="AC479" s="195">
        <f>$E479*'Atrações - Compra de Tickets'!AB329</f>
        <v>0</v>
      </c>
      <c r="AD479" s="195">
        <f>$E479*'Atrações - Compra de Tickets'!AC329</f>
        <v>0</v>
      </c>
      <c r="AE479" s="195">
        <f>$E479*'Atrações - Compra de Tickets'!AD329</f>
        <v>0</v>
      </c>
      <c r="AF479" s="195">
        <f>$E479*'Atrações - Compra de Tickets'!AE329</f>
        <v>0</v>
      </c>
      <c r="AG479" s="195">
        <f>$E479*'Atrações - Compra de Tickets'!AF329</f>
        <v>0</v>
      </c>
      <c r="AH479" s="195">
        <f>$E479*'Atrações - Compra de Tickets'!AG329</f>
        <v>0</v>
      </c>
      <c r="AI479" s="195">
        <f>$E479*'Atrações - Compra de Tickets'!AH329</f>
        <v>0</v>
      </c>
      <c r="AJ479" s="195">
        <f>$E479*'Atrações - Compra de Tickets'!AI329</f>
        <v>0</v>
      </c>
      <c r="AK479" s="195">
        <f>$E479*'Atrações - Compra de Tickets'!AJ329</f>
        <v>0</v>
      </c>
      <c r="AL479" s="195">
        <f>$E479*'Atrações - Compra de Tickets'!AK329</f>
        <v>0</v>
      </c>
      <c r="AM479" s="195">
        <f>$E479*'Atrações - Compra de Tickets'!AL329</f>
        <v>0</v>
      </c>
      <c r="AN479" s="195">
        <f>$E479*'Atrações - Compra de Tickets'!AM329</f>
        <v>0</v>
      </c>
      <c r="AO479" s="194"/>
    </row>
    <row r="480" spans="2:41" s="193" customFormat="1" ht="20.100000000000001" customHeight="1" x14ac:dyDescent="0.25">
      <c r="B480" s="199"/>
      <c r="C480" s="198"/>
      <c r="D480" s="197" t="s">
        <v>176</v>
      </c>
      <c r="E480" s="278">
        <f>VLOOKUP($C478,'Mix de Usos'!$A$10:$L$21,8,0)</f>
        <v>15.751650000000001</v>
      </c>
      <c r="F480" s="195">
        <f>$E480*'Atrações - Compra de Tickets'!E330</f>
        <v>0</v>
      </c>
      <c r="G480" s="195">
        <f>$E480*'Atrações - Compra de Tickets'!F330</f>
        <v>0</v>
      </c>
      <c r="H480" s="195">
        <f>$E480*'Atrações - Compra de Tickets'!G330</f>
        <v>0</v>
      </c>
      <c r="I480" s="195">
        <f>$E480*'Atrações - Compra de Tickets'!H330</f>
        <v>0</v>
      </c>
      <c r="J480" s="195">
        <f>$E480*'Atrações - Compra de Tickets'!I330</f>
        <v>0</v>
      </c>
      <c r="K480" s="195">
        <f>$E480*'Atrações - Compra de Tickets'!J330</f>
        <v>0</v>
      </c>
      <c r="L480" s="195">
        <f>$E480*'Atrações - Compra de Tickets'!K330</f>
        <v>0</v>
      </c>
      <c r="M480" s="195">
        <f>$E480*'Atrações - Compra de Tickets'!L330</f>
        <v>0</v>
      </c>
      <c r="N480" s="195">
        <f>$E480*'Atrações - Compra de Tickets'!M330</f>
        <v>0</v>
      </c>
      <c r="O480" s="195">
        <f>$E480*'Atrações - Compra de Tickets'!N330</f>
        <v>0</v>
      </c>
      <c r="P480" s="195">
        <f>$E480*'Atrações - Compra de Tickets'!O330</f>
        <v>0</v>
      </c>
      <c r="Q480" s="195">
        <f>$E480*'Atrações - Compra de Tickets'!P330</f>
        <v>0</v>
      </c>
      <c r="R480" s="195">
        <f>$E480*'Atrações - Compra de Tickets'!Q330</f>
        <v>0</v>
      </c>
      <c r="S480" s="195">
        <f>$E480*'Atrações - Compra de Tickets'!R330</f>
        <v>0</v>
      </c>
      <c r="T480" s="195">
        <f>$E480*'Atrações - Compra de Tickets'!S330</f>
        <v>0</v>
      </c>
      <c r="U480" s="195">
        <f>$E480*'Atrações - Compra de Tickets'!T330</f>
        <v>0</v>
      </c>
      <c r="V480" s="195">
        <f>$E480*'Atrações - Compra de Tickets'!U330</f>
        <v>0</v>
      </c>
      <c r="W480" s="195">
        <f>$E480*'Atrações - Compra de Tickets'!V330</f>
        <v>0</v>
      </c>
      <c r="X480" s="195">
        <f>$E480*'Atrações - Compra de Tickets'!W330</f>
        <v>0</v>
      </c>
      <c r="Y480" s="195">
        <f>$E480*'Atrações - Compra de Tickets'!X330</f>
        <v>0</v>
      </c>
      <c r="Z480" s="195">
        <f>$E480*'Atrações - Compra de Tickets'!Y330</f>
        <v>0</v>
      </c>
      <c r="AA480" s="195">
        <f>$E480*'Atrações - Compra de Tickets'!Z330</f>
        <v>0</v>
      </c>
      <c r="AB480" s="195">
        <f>$E480*'Atrações - Compra de Tickets'!AA330</f>
        <v>0</v>
      </c>
      <c r="AC480" s="195">
        <f>$E480*'Atrações - Compra de Tickets'!AB330</f>
        <v>0</v>
      </c>
      <c r="AD480" s="195">
        <f>$E480*'Atrações - Compra de Tickets'!AC330</f>
        <v>0</v>
      </c>
      <c r="AE480" s="195">
        <f>$E480*'Atrações - Compra de Tickets'!AD330</f>
        <v>0</v>
      </c>
      <c r="AF480" s="195">
        <f>$E480*'Atrações - Compra de Tickets'!AE330</f>
        <v>0</v>
      </c>
      <c r="AG480" s="195">
        <f>$E480*'Atrações - Compra de Tickets'!AF330</f>
        <v>0</v>
      </c>
      <c r="AH480" s="195">
        <f>$E480*'Atrações - Compra de Tickets'!AG330</f>
        <v>0</v>
      </c>
      <c r="AI480" s="195">
        <f>$E480*'Atrações - Compra de Tickets'!AH330</f>
        <v>0</v>
      </c>
      <c r="AJ480" s="195">
        <f>$E480*'Atrações - Compra de Tickets'!AI330</f>
        <v>0</v>
      </c>
      <c r="AK480" s="195">
        <f>$E480*'Atrações - Compra de Tickets'!AJ330</f>
        <v>0</v>
      </c>
      <c r="AL480" s="195">
        <f>$E480*'Atrações - Compra de Tickets'!AK330</f>
        <v>0</v>
      </c>
      <c r="AM480" s="195">
        <f>$E480*'Atrações - Compra de Tickets'!AL330</f>
        <v>0</v>
      </c>
      <c r="AN480" s="195">
        <f>$E480*'Atrações - Compra de Tickets'!AM330</f>
        <v>0</v>
      </c>
      <c r="AO480" s="194"/>
    </row>
    <row r="481" spans="2:41" s="193" customFormat="1" ht="20.100000000000001" customHeight="1" x14ac:dyDescent="0.25">
      <c r="B481" s="199"/>
      <c r="C481" s="198"/>
      <c r="D481" s="197" t="s">
        <v>175</v>
      </c>
      <c r="E481" s="278">
        <f>VLOOKUP($C478,'Mix de Usos'!$A$10:$L$21,8,0)</f>
        <v>15.751650000000001</v>
      </c>
      <c r="F481" s="195">
        <f>$E481*'Atrações - Compra de Tickets'!E331</f>
        <v>0</v>
      </c>
      <c r="G481" s="195">
        <f>$E481*'Atrações - Compra de Tickets'!F331</f>
        <v>0</v>
      </c>
      <c r="H481" s="195">
        <f>$E481*'Atrações - Compra de Tickets'!G331</f>
        <v>0</v>
      </c>
      <c r="I481" s="195">
        <f>$E481*'Atrações - Compra de Tickets'!H331</f>
        <v>0</v>
      </c>
      <c r="J481" s="195">
        <f>$E481*'Atrações - Compra de Tickets'!I331</f>
        <v>0</v>
      </c>
      <c r="K481" s="195">
        <f>$E481*'Atrações - Compra de Tickets'!J331</f>
        <v>0</v>
      </c>
      <c r="L481" s="195">
        <f>$E481*'Atrações - Compra de Tickets'!K331</f>
        <v>0</v>
      </c>
      <c r="M481" s="195">
        <f>$E481*'Atrações - Compra de Tickets'!L331</f>
        <v>0</v>
      </c>
      <c r="N481" s="195">
        <f>$E481*'Atrações - Compra de Tickets'!M331</f>
        <v>0</v>
      </c>
      <c r="O481" s="195">
        <f>$E481*'Atrações - Compra de Tickets'!N331</f>
        <v>0</v>
      </c>
      <c r="P481" s="195">
        <f>$E481*'Atrações - Compra de Tickets'!O331</f>
        <v>0</v>
      </c>
      <c r="Q481" s="195">
        <f>$E481*'Atrações - Compra de Tickets'!P331</f>
        <v>0</v>
      </c>
      <c r="R481" s="195">
        <f>$E481*'Atrações - Compra de Tickets'!Q331</f>
        <v>0</v>
      </c>
      <c r="S481" s="195">
        <f>$E481*'Atrações - Compra de Tickets'!R331</f>
        <v>0</v>
      </c>
      <c r="T481" s="195">
        <f>$E481*'Atrações - Compra de Tickets'!S331</f>
        <v>0</v>
      </c>
      <c r="U481" s="195">
        <f>$E481*'Atrações - Compra de Tickets'!T331</f>
        <v>0</v>
      </c>
      <c r="V481" s="195">
        <f>$E481*'Atrações - Compra de Tickets'!U331</f>
        <v>0</v>
      </c>
      <c r="W481" s="195">
        <f>$E481*'Atrações - Compra de Tickets'!V331</f>
        <v>0</v>
      </c>
      <c r="X481" s="195">
        <f>$E481*'Atrações - Compra de Tickets'!W331</f>
        <v>0</v>
      </c>
      <c r="Y481" s="195">
        <f>$E481*'Atrações - Compra de Tickets'!X331</f>
        <v>0</v>
      </c>
      <c r="Z481" s="195">
        <f>$E481*'Atrações - Compra de Tickets'!Y331</f>
        <v>0</v>
      </c>
      <c r="AA481" s="195">
        <f>$E481*'Atrações - Compra de Tickets'!Z331</f>
        <v>0</v>
      </c>
      <c r="AB481" s="195">
        <f>$E481*'Atrações - Compra de Tickets'!AA331</f>
        <v>0</v>
      </c>
      <c r="AC481" s="195">
        <f>$E481*'Atrações - Compra de Tickets'!AB331</f>
        <v>0</v>
      </c>
      <c r="AD481" s="195">
        <f>$E481*'Atrações - Compra de Tickets'!AC331</f>
        <v>0</v>
      </c>
      <c r="AE481" s="195">
        <f>$E481*'Atrações - Compra de Tickets'!AD331</f>
        <v>0</v>
      </c>
      <c r="AF481" s="195">
        <f>$E481*'Atrações - Compra de Tickets'!AE331</f>
        <v>0</v>
      </c>
      <c r="AG481" s="195">
        <f>$E481*'Atrações - Compra de Tickets'!AF331</f>
        <v>0</v>
      </c>
      <c r="AH481" s="195">
        <f>$E481*'Atrações - Compra de Tickets'!AG331</f>
        <v>0</v>
      </c>
      <c r="AI481" s="195">
        <f>$E481*'Atrações - Compra de Tickets'!AH331</f>
        <v>0</v>
      </c>
      <c r="AJ481" s="195">
        <f>$E481*'Atrações - Compra de Tickets'!AI331</f>
        <v>0</v>
      </c>
      <c r="AK481" s="195">
        <f>$E481*'Atrações - Compra de Tickets'!AJ331</f>
        <v>0</v>
      </c>
      <c r="AL481" s="195">
        <f>$E481*'Atrações - Compra de Tickets'!AK331</f>
        <v>0</v>
      </c>
      <c r="AM481" s="195">
        <f>$E481*'Atrações - Compra de Tickets'!AL331</f>
        <v>0</v>
      </c>
      <c r="AN481" s="195">
        <f>$E481*'Atrações - Compra de Tickets'!AM331</f>
        <v>0</v>
      </c>
      <c r="AO481" s="194"/>
    </row>
    <row r="482" spans="2:41" s="193" customFormat="1" ht="20.100000000000001" customHeight="1" x14ac:dyDescent="0.25">
      <c r="B482" s="199"/>
      <c r="C482" s="198"/>
      <c r="D482" s="197" t="s">
        <v>174</v>
      </c>
      <c r="E482" s="278">
        <f>VLOOKUP($C478,'Mix de Usos'!$A$10:$L$21,8,0)</f>
        <v>15.751650000000001</v>
      </c>
      <c r="F482" s="195">
        <f>$E482*'Atrações - Compra de Tickets'!E332</f>
        <v>0</v>
      </c>
      <c r="G482" s="195">
        <f>$E482*'Atrações - Compra de Tickets'!F332</f>
        <v>0</v>
      </c>
      <c r="H482" s="195">
        <f>$E482*'Atrações - Compra de Tickets'!G332</f>
        <v>0</v>
      </c>
      <c r="I482" s="195">
        <f>$E482*'Atrações - Compra de Tickets'!H332</f>
        <v>0</v>
      </c>
      <c r="J482" s="195">
        <f>$E482*'Atrações - Compra de Tickets'!I332</f>
        <v>0</v>
      </c>
      <c r="K482" s="195">
        <f>$E482*'Atrações - Compra de Tickets'!J332</f>
        <v>0</v>
      </c>
      <c r="L482" s="195">
        <f>$E482*'Atrações - Compra de Tickets'!K332</f>
        <v>0</v>
      </c>
      <c r="M482" s="195">
        <f>$E482*'Atrações - Compra de Tickets'!L332</f>
        <v>0</v>
      </c>
      <c r="N482" s="195">
        <f>$E482*'Atrações - Compra de Tickets'!M332</f>
        <v>0</v>
      </c>
      <c r="O482" s="195">
        <f>$E482*'Atrações - Compra de Tickets'!N332</f>
        <v>0</v>
      </c>
      <c r="P482" s="195">
        <f>$E482*'Atrações - Compra de Tickets'!O332</f>
        <v>0</v>
      </c>
      <c r="Q482" s="195">
        <f>$E482*'Atrações - Compra de Tickets'!P332</f>
        <v>0</v>
      </c>
      <c r="R482" s="195">
        <f>$E482*'Atrações - Compra de Tickets'!Q332</f>
        <v>0</v>
      </c>
      <c r="S482" s="195">
        <f>$E482*'Atrações - Compra de Tickets'!R332</f>
        <v>0</v>
      </c>
      <c r="T482" s="195">
        <f>$E482*'Atrações - Compra de Tickets'!S332</f>
        <v>0</v>
      </c>
      <c r="U482" s="195">
        <f>$E482*'Atrações - Compra de Tickets'!T332</f>
        <v>0</v>
      </c>
      <c r="V482" s="195">
        <f>$E482*'Atrações - Compra de Tickets'!U332</f>
        <v>0</v>
      </c>
      <c r="W482" s="195">
        <f>$E482*'Atrações - Compra de Tickets'!V332</f>
        <v>0</v>
      </c>
      <c r="X482" s="195">
        <f>$E482*'Atrações - Compra de Tickets'!W332</f>
        <v>0</v>
      </c>
      <c r="Y482" s="195">
        <f>$E482*'Atrações - Compra de Tickets'!X332</f>
        <v>0</v>
      </c>
      <c r="Z482" s="195">
        <f>$E482*'Atrações - Compra de Tickets'!Y332</f>
        <v>0</v>
      </c>
      <c r="AA482" s="195">
        <f>$E482*'Atrações - Compra de Tickets'!Z332</f>
        <v>0</v>
      </c>
      <c r="AB482" s="195">
        <f>$E482*'Atrações - Compra de Tickets'!AA332</f>
        <v>0</v>
      </c>
      <c r="AC482" s="195">
        <f>$E482*'Atrações - Compra de Tickets'!AB332</f>
        <v>0</v>
      </c>
      <c r="AD482" s="195">
        <f>$E482*'Atrações - Compra de Tickets'!AC332</f>
        <v>0</v>
      </c>
      <c r="AE482" s="195">
        <f>$E482*'Atrações - Compra de Tickets'!AD332</f>
        <v>0</v>
      </c>
      <c r="AF482" s="195">
        <f>$E482*'Atrações - Compra de Tickets'!AE332</f>
        <v>0</v>
      </c>
      <c r="AG482" s="195">
        <f>$E482*'Atrações - Compra de Tickets'!AF332</f>
        <v>0</v>
      </c>
      <c r="AH482" s="195">
        <f>$E482*'Atrações - Compra de Tickets'!AG332</f>
        <v>0</v>
      </c>
      <c r="AI482" s="195">
        <f>$E482*'Atrações - Compra de Tickets'!AH332</f>
        <v>0</v>
      </c>
      <c r="AJ482" s="195">
        <f>$E482*'Atrações - Compra de Tickets'!AI332</f>
        <v>0</v>
      </c>
      <c r="AK482" s="195">
        <f>$E482*'Atrações - Compra de Tickets'!AJ332</f>
        <v>0</v>
      </c>
      <c r="AL482" s="195">
        <f>$E482*'Atrações - Compra de Tickets'!AK332</f>
        <v>0</v>
      </c>
      <c r="AM482" s="195">
        <f>$E482*'Atrações - Compra de Tickets'!AL332</f>
        <v>0</v>
      </c>
      <c r="AN482" s="195">
        <f>$E482*'Atrações - Compra de Tickets'!AM332</f>
        <v>0</v>
      </c>
      <c r="AO482" s="194"/>
    </row>
    <row r="483" spans="2:41" s="193" customFormat="1" ht="20.100000000000001" customHeight="1" x14ac:dyDescent="0.25">
      <c r="B483" s="199"/>
      <c r="C483" s="198"/>
      <c r="D483" s="197" t="s">
        <v>173</v>
      </c>
      <c r="E483" s="278">
        <f>VLOOKUP($C478,'Mix de Usos'!$A$10:$L$21,8,0)</f>
        <v>15.751650000000001</v>
      </c>
      <c r="F483" s="195">
        <f>$E483*'Atrações - Compra de Tickets'!E333</f>
        <v>0</v>
      </c>
      <c r="G483" s="195">
        <f>$E483*'Atrações - Compra de Tickets'!F333</f>
        <v>0</v>
      </c>
      <c r="H483" s="195">
        <f>$E483*'Atrações - Compra de Tickets'!G333</f>
        <v>0</v>
      </c>
      <c r="I483" s="195">
        <f>$E483*'Atrações - Compra de Tickets'!H333</f>
        <v>0</v>
      </c>
      <c r="J483" s="195">
        <f>$E483*'Atrações - Compra de Tickets'!I333</f>
        <v>0</v>
      </c>
      <c r="K483" s="195">
        <f>$E483*'Atrações - Compra de Tickets'!J333</f>
        <v>0</v>
      </c>
      <c r="L483" s="195">
        <f>$E483*'Atrações - Compra de Tickets'!K333</f>
        <v>0</v>
      </c>
      <c r="M483" s="195">
        <f>$E483*'Atrações - Compra de Tickets'!L333</f>
        <v>0</v>
      </c>
      <c r="N483" s="195">
        <f>$E483*'Atrações - Compra de Tickets'!M333</f>
        <v>0</v>
      </c>
      <c r="O483" s="195">
        <f>$E483*'Atrações - Compra de Tickets'!N333</f>
        <v>0</v>
      </c>
      <c r="P483" s="195">
        <f>$E483*'Atrações - Compra de Tickets'!O333</f>
        <v>0</v>
      </c>
      <c r="Q483" s="195">
        <f>$E483*'Atrações - Compra de Tickets'!P333</f>
        <v>0</v>
      </c>
      <c r="R483" s="195">
        <f>$E483*'Atrações - Compra de Tickets'!Q333</f>
        <v>0</v>
      </c>
      <c r="S483" s="195">
        <f>$E483*'Atrações - Compra de Tickets'!R333</f>
        <v>0</v>
      </c>
      <c r="T483" s="195">
        <f>$E483*'Atrações - Compra de Tickets'!S333</f>
        <v>0</v>
      </c>
      <c r="U483" s="195">
        <f>$E483*'Atrações - Compra de Tickets'!T333</f>
        <v>0</v>
      </c>
      <c r="V483" s="195">
        <f>$E483*'Atrações - Compra de Tickets'!U333</f>
        <v>0</v>
      </c>
      <c r="W483" s="195">
        <f>$E483*'Atrações - Compra de Tickets'!V333</f>
        <v>0</v>
      </c>
      <c r="X483" s="195">
        <f>$E483*'Atrações - Compra de Tickets'!W333</f>
        <v>0</v>
      </c>
      <c r="Y483" s="195">
        <f>$E483*'Atrações - Compra de Tickets'!X333</f>
        <v>0</v>
      </c>
      <c r="Z483" s="195">
        <f>$E483*'Atrações - Compra de Tickets'!Y333</f>
        <v>0</v>
      </c>
      <c r="AA483" s="195">
        <f>$E483*'Atrações - Compra de Tickets'!Z333</f>
        <v>0</v>
      </c>
      <c r="AB483" s="195">
        <f>$E483*'Atrações - Compra de Tickets'!AA333</f>
        <v>0</v>
      </c>
      <c r="AC483" s="195">
        <f>$E483*'Atrações - Compra de Tickets'!AB333</f>
        <v>0</v>
      </c>
      <c r="AD483" s="195">
        <f>$E483*'Atrações - Compra de Tickets'!AC333</f>
        <v>0</v>
      </c>
      <c r="AE483" s="195">
        <f>$E483*'Atrações - Compra de Tickets'!AD333</f>
        <v>0</v>
      </c>
      <c r="AF483" s="195">
        <f>$E483*'Atrações - Compra de Tickets'!AE333</f>
        <v>0</v>
      </c>
      <c r="AG483" s="195">
        <f>$E483*'Atrações - Compra de Tickets'!AF333</f>
        <v>0</v>
      </c>
      <c r="AH483" s="195">
        <f>$E483*'Atrações - Compra de Tickets'!AG333</f>
        <v>0</v>
      </c>
      <c r="AI483" s="195">
        <f>$E483*'Atrações - Compra de Tickets'!AH333</f>
        <v>0</v>
      </c>
      <c r="AJ483" s="195">
        <f>$E483*'Atrações - Compra de Tickets'!AI333</f>
        <v>0</v>
      </c>
      <c r="AK483" s="195">
        <f>$E483*'Atrações - Compra de Tickets'!AJ333</f>
        <v>0</v>
      </c>
      <c r="AL483" s="195">
        <f>$E483*'Atrações - Compra de Tickets'!AK333</f>
        <v>0</v>
      </c>
      <c r="AM483" s="195">
        <f>$E483*'Atrações - Compra de Tickets'!AL333</f>
        <v>0</v>
      </c>
      <c r="AN483" s="195">
        <f>$E483*'Atrações - Compra de Tickets'!AM333</f>
        <v>0</v>
      </c>
      <c r="AO483" s="194"/>
    </row>
    <row r="484" spans="2:41" s="193" customFormat="1" ht="20.100000000000001" customHeight="1" x14ac:dyDescent="0.25">
      <c r="B484" s="199"/>
      <c r="C484" s="199" t="str">
        <f>C478</f>
        <v>A6</v>
      </c>
      <c r="D484" s="201" t="s">
        <v>172</v>
      </c>
      <c r="E484" s="200">
        <f>SUM(F484:AN484)</f>
        <v>27447581.056469161</v>
      </c>
      <c r="F484" s="195">
        <f t="shared" ref="F484:AN484" si="80">SUM(F485:F489)</f>
        <v>442707.999075</v>
      </c>
      <c r="G484" s="195">
        <f t="shared" si="80"/>
        <v>461626.41847711883</v>
      </c>
      <c r="H484" s="195">
        <f t="shared" si="80"/>
        <v>497363.51117338327</v>
      </c>
      <c r="I484" s="195">
        <f t="shared" si="80"/>
        <v>533450.65355927171</v>
      </c>
      <c r="J484" s="195">
        <f t="shared" si="80"/>
        <v>603526.75593334576</v>
      </c>
      <c r="K484" s="195">
        <f t="shared" si="80"/>
        <v>674303.15538394952</v>
      </c>
      <c r="L484" s="195">
        <f t="shared" si="80"/>
        <v>779769.21205940959</v>
      </c>
      <c r="M484" s="195">
        <f t="shared" si="80"/>
        <v>783789.32253686711</v>
      </c>
      <c r="N484" s="195">
        <f t="shared" si="80"/>
        <v>787807.24798009219</v>
      </c>
      <c r="O484" s="195">
        <f t="shared" si="80"/>
        <v>791822.9072551385</v>
      </c>
      <c r="P484" s="195">
        <f t="shared" si="80"/>
        <v>795836.21405837499</v>
      </c>
      <c r="Q484" s="195">
        <f t="shared" si="80"/>
        <v>799847.07646395371</v>
      </c>
      <c r="R484" s="195">
        <f t="shared" si="80"/>
        <v>803855.39642021898</v>
      </c>
      <c r="S484" s="195">
        <f t="shared" si="80"/>
        <v>807861.06918799377</v>
      </c>
      <c r="T484" s="195">
        <f t="shared" si="80"/>
        <v>811863.98271243856</v>
      </c>
      <c r="U484" s="195">
        <f t="shared" si="80"/>
        <v>815864.01691883325</v>
      </c>
      <c r="V484" s="195">
        <f t="shared" si="80"/>
        <v>819861.04292089189</v>
      </c>
      <c r="W484" s="195">
        <f t="shared" si="80"/>
        <v>823854.92212819494</v>
      </c>
      <c r="X484" s="195">
        <f t="shared" si="80"/>
        <v>827845.50523688144</v>
      </c>
      <c r="Y484" s="195">
        <f t="shared" si="80"/>
        <v>831832.6310846979</v>
      </c>
      <c r="Z484" s="195">
        <f t="shared" si="80"/>
        <v>835816.1253478853</v>
      </c>
      <c r="AA484" s="195">
        <f t="shared" si="80"/>
        <v>839795.79905283381</v>
      </c>
      <c r="AB484" s="195">
        <f t="shared" si="80"/>
        <v>843771.44686990441</v>
      </c>
      <c r="AC484" s="195">
        <f t="shared" si="80"/>
        <v>847742.84514987993</v>
      </c>
      <c r="AD484" s="195">
        <f t="shared" si="80"/>
        <v>851709.74965487432</v>
      </c>
      <c r="AE484" s="195">
        <f t="shared" si="80"/>
        <v>855671.89292464848</v>
      </c>
      <c r="AF484" s="195">
        <f t="shared" si="80"/>
        <v>859628.98120549135</v>
      </c>
      <c r="AG484" s="195">
        <f t="shared" si="80"/>
        <v>863580.69085125136</v>
      </c>
      <c r="AH484" s="195">
        <f t="shared" si="80"/>
        <v>867526.66408345522</v>
      </c>
      <c r="AI484" s="195">
        <f t="shared" si="80"/>
        <v>871466.50396814896</v>
      </c>
      <c r="AJ484" s="195">
        <f t="shared" si="80"/>
        <v>875399.76842867152</v>
      </c>
      <c r="AK484" s="195">
        <f t="shared" si="80"/>
        <v>879325.96306290291</v>
      </c>
      <c r="AL484" s="195">
        <f t="shared" si="80"/>
        <v>883244.53246587818</v>
      </c>
      <c r="AM484" s="195">
        <f t="shared" si="80"/>
        <v>887154.84966740955</v>
      </c>
      <c r="AN484" s="195">
        <f t="shared" si="80"/>
        <v>891056.20316987007</v>
      </c>
      <c r="AO484" s="194"/>
    </row>
    <row r="485" spans="2:41" s="193" customFormat="1" ht="20.100000000000001" customHeight="1" x14ac:dyDescent="0.25">
      <c r="B485" s="199"/>
      <c r="C485" s="198"/>
      <c r="D485" s="197" t="s">
        <v>171</v>
      </c>
      <c r="E485" s="278">
        <f>VLOOKUP($C484,'Mix de Usos'!$A$10:$L$21,11,0)</f>
        <v>15.751650000000001</v>
      </c>
      <c r="F485" s="195">
        <f>$E485*'Atrações - Compra de Tickets'!E335</f>
        <v>4427.0799907500004</v>
      </c>
      <c r="G485" s="195">
        <f>$E485*'Atrações - Compra de Tickets'!F335</f>
        <v>11993.054352035551</v>
      </c>
      <c r="H485" s="195">
        <f>$E485*'Atrações - Compra de Tickets'!G335</f>
        <v>20869.372928835168</v>
      </c>
      <c r="I485" s="195">
        <f>$E485*'Atrações - Compra de Tickets'!H335</f>
        <v>30908.130867224201</v>
      </c>
      <c r="J485" s="195">
        <f>$E485*'Atrações - Compra de Tickets'!I335</f>
        <v>44612.697798592941</v>
      </c>
      <c r="K485" s="195">
        <f>$E485*'Atrações - Compra de Tickets'!J335</f>
        <v>49844.489245981553</v>
      </c>
      <c r="L485" s="195">
        <f>$E485*'Atrações - Compra de Tickets'!K335</f>
        <v>57640.540155431561</v>
      </c>
      <c r="M485" s="195">
        <f>$E485*'Atrações - Compra de Tickets'!L335</f>
        <v>57937.706721925228</v>
      </c>
      <c r="N485" s="195">
        <f>$E485*'Atrações - Compra de Tickets'!M335</f>
        <v>58234.711770688431</v>
      </c>
      <c r="O485" s="195">
        <f>$E485*'Atrações - Compra de Tickets'!N335</f>
        <v>58531.549304299857</v>
      </c>
      <c r="P485" s="195">
        <f>$E485*'Atrações - Compra de Tickets'!O335</f>
        <v>58828.212943195089</v>
      </c>
      <c r="Q485" s="195">
        <f>$E485*'Atrações - Compra de Tickets'!P335</f>
        <v>59124.695892215466</v>
      </c>
      <c r="R485" s="195">
        <f>$E485*'Atrações - Compra de Tickets'!Q335</f>
        <v>59420.990903382597</v>
      </c>
      <c r="S485" s="195">
        <f>$E485*'Atrações - Compra de Tickets'!R335</f>
        <v>59717.090234376512</v>
      </c>
      <c r="T485" s="195">
        <f>$E485*'Atrações - Compra de Tickets'!S335</f>
        <v>60012.985602103457</v>
      </c>
      <c r="U485" s="195">
        <f>$E485*'Atrações - Compra de Tickets'!T335</f>
        <v>60308.668130640152</v>
      </c>
      <c r="V485" s="195">
        <f>$E485*'Atrações - Compra de Tickets'!U335</f>
        <v>60604.128292712339</v>
      </c>
      <c r="W485" s="195">
        <f>$E485*'Atrações - Compra de Tickets'!V335</f>
        <v>60899.355843716185</v>
      </c>
      <c r="X485" s="195">
        <f>$E485*'Atrações - Compra de Tickets'!W335</f>
        <v>61194.339747110294</v>
      </c>
      <c r="Y485" s="195">
        <f>$E485*'Atrações - Compra de Tickets'!X335</f>
        <v>61489.068089780885</v>
      </c>
      <c r="Z485" s="195">
        <f>$E485*'Atrações - Compra de Tickets'!Y335</f>
        <v>61783.527985715693</v>
      </c>
      <c r="AA485" s="195">
        <f>$E485*'Atrações - Compra de Tickets'!Z335</f>
        <v>62077.705465985484</v>
      </c>
      <c r="AB485" s="195">
        <f>$E485*'Atrações - Compra de Tickets'!AA335</f>
        <v>62371.585352623333</v>
      </c>
      <c r="AC485" s="195">
        <f>$E485*'Atrações - Compra de Tickets'!AB335</f>
        <v>62665.151113479144</v>
      </c>
      <c r="AD485" s="195">
        <f>$E485*'Atrações - Compra de Tickets'!AC335</f>
        <v>62958.384694488326</v>
      </c>
      <c r="AE485" s="195">
        <f>$E485*'Atrações - Compra de Tickets'!AD335</f>
        <v>63251.266324990022</v>
      </c>
      <c r="AF485" s="195">
        <f>$E485*'Atrações - Compra de Tickets'!AE335</f>
        <v>63543.774290709938</v>
      </c>
      <c r="AG485" s="195">
        <f>$E485*'Atrações - Compra de Tickets'!AF335</f>
        <v>63835.884667724509</v>
      </c>
      <c r="AH485" s="195">
        <f>$E485*'Atrações - Compra de Tickets'!AG335</f>
        <v>64127.571009049025</v>
      </c>
      <c r="AI485" s="195">
        <f>$E485*'Atrações - Compra de Tickets'!AH335</f>
        <v>64418.803973325579</v>
      </c>
      <c r="AJ485" s="195">
        <f>$E485*'Atrações - Compra de Tickets'!AI335</f>
        <v>64709.550882247408</v>
      </c>
      <c r="AK485" s="195">
        <f>$E485*'Atrações - Compra de Tickets'!AJ335</f>
        <v>64999.775189609783</v>
      </c>
      <c r="AL485" s="195">
        <f>$E485*'Atrações - Compra de Tickets'!AK335</f>
        <v>65289.435839877719</v>
      </c>
      <c r="AM485" s="195">
        <f>$E485*'Atrações - Compra de Tickets'!AL335</f>
        <v>65578.486487414935</v>
      </c>
      <c r="AN485" s="195">
        <f>$E485*'Atrações - Compra de Tickets'!AM335</f>
        <v>65866.874538316799</v>
      </c>
      <c r="AO485" s="194"/>
    </row>
    <row r="486" spans="2:41" s="193" customFormat="1" ht="20.100000000000001" customHeight="1" x14ac:dyDescent="0.25">
      <c r="B486" s="199"/>
      <c r="C486" s="198"/>
      <c r="D486" s="197" t="s">
        <v>170</v>
      </c>
      <c r="E486" s="278">
        <f>VLOOKUP($C484,'Mix de Usos'!$A$10:$L$21,11,0)</f>
        <v>15.751650000000001</v>
      </c>
      <c r="F486" s="195">
        <f>$E486*'Atrações - Compra de Tickets'!E336</f>
        <v>11067.699976875001</v>
      </c>
      <c r="G486" s="195">
        <f>$E486*'Atrações - Compra de Tickets'!F336</f>
        <v>26977.447895802827</v>
      </c>
      <c r="H486" s="195">
        <f>$E486*'Atrações - Compra de Tickets'!G336</f>
        <v>45697.759406610465</v>
      </c>
      <c r="I486" s="195">
        <f>$E486*'Atrações - Compra de Tickets'!H336</f>
        <v>66852.035904047938</v>
      </c>
      <c r="J486" s="195">
        <f>$E486*'Atrações - Compra de Tickets'!I336</f>
        <v>95815.907771977989</v>
      </c>
      <c r="K486" s="195">
        <f>$E486*'Atrações - Compra de Tickets'!J336</f>
        <v>107052.36894875583</v>
      </c>
      <c r="L486" s="195">
        <f>$E486*'Atrações - Compra de Tickets'!K336</f>
        <v>123796.16010655186</v>
      </c>
      <c r="M486" s="195">
        <f>$E486*'Atrações - Compra de Tickets'!L336</f>
        <v>124434.39284595303</v>
      </c>
      <c r="N486" s="195">
        <f>$E486*'Atrações - Compra de Tickets'!M336</f>
        <v>125072.27868931947</v>
      </c>
      <c r="O486" s="195">
        <f>$E486*'Atrações - Compra de Tickets'!N336</f>
        <v>125709.80475582583</v>
      </c>
      <c r="P486" s="195">
        <f>$E486*'Atrações - Compra de Tickets'!O336</f>
        <v>126346.95734390762</v>
      </c>
      <c r="Q486" s="195">
        <f>$E486*'Atrações - Compra de Tickets'!P336</f>
        <v>126983.72185941727</v>
      </c>
      <c r="R486" s="195">
        <f>$E486*'Atrações - Compra de Tickets'!Q336</f>
        <v>127620.08273567399</v>
      </c>
      <c r="S486" s="195">
        <f>$E486*'Atrações - Compra de Tickets'!R336</f>
        <v>128256.02334428589</v>
      </c>
      <c r="T486" s="195">
        <f>$E486*'Atrações - Compra de Tickets'!S336</f>
        <v>128891.52589542676</v>
      </c>
      <c r="U486" s="195">
        <f>$E486*'Atrações - Compra de Tickets'!T336</f>
        <v>129526.57132603395</v>
      </c>
      <c r="V486" s="195">
        <f>$E486*'Atrações - Compra de Tickets'!U336</f>
        <v>130161.13917412079</v>
      </c>
      <c r="W486" s="195">
        <f>$E486*'Atrações - Compra de Tickets'!V336</f>
        <v>130795.20743707225</v>
      </c>
      <c r="X486" s="195">
        <f>$E486*'Atrações - Compra de Tickets'!W336</f>
        <v>131428.7524114073</v>
      </c>
      <c r="Y486" s="195">
        <f>$E486*'Atrações - Compra de Tickets'!X336</f>
        <v>132061.74851100665</v>
      </c>
      <c r="Z486" s="195">
        <f>$E486*'Atrações - Compra de Tickets'!Y336</f>
        <v>132694.16806023027</v>
      </c>
      <c r="AA486" s="195">
        <f>$E486*'Atrações - Compra de Tickets'!Z336</f>
        <v>133325.98105762791</v>
      </c>
      <c r="AB486" s="195">
        <f>$E486*'Atrações - Compra de Tickets'!AA336</f>
        <v>133957.15490506604</v>
      </c>
      <c r="AC486" s="195">
        <f>$E486*'Atrações - Compra de Tickets'!AB336</f>
        <v>134587.65409599495</v>
      </c>
      <c r="AD486" s="195">
        <f>$E486*'Atrações - Compra de Tickets'!AC336</f>
        <v>135217.43985520786</v>
      </c>
      <c r="AE486" s="195">
        <f>$E486*'Atrações - Compra de Tickets'!AD336</f>
        <v>135846.4697207172</v>
      </c>
      <c r="AF486" s="195">
        <f>$E486*'Atrações - Compra de Tickets'!AE336</f>
        <v>136474.69705618382</v>
      </c>
      <c r="AG486" s="195">
        <f>$E486*'Atrações - Compra de Tickets'!AF336</f>
        <v>137102.07047954469</v>
      </c>
      <c r="AH486" s="195">
        <f>$E486*'Atrações - Compra de Tickets'!AG336</f>
        <v>137728.53318988939</v>
      </c>
      <c r="AI486" s="195">
        <f>$E486*'Atrações - Compra de Tickets'!AH336</f>
        <v>138354.02216998333</v>
      </c>
      <c r="AJ486" s="195">
        <f>$E486*'Atrações - Compra de Tickets'!AI336</f>
        <v>138978.46723573588</v>
      </c>
      <c r="AK486" s="195">
        <f>$E486*'Atrações - Compra de Tickets'!AJ336</f>
        <v>139601.78989586647</v>
      </c>
      <c r="AL486" s="195">
        <f>$E486*'Atrações - Compra de Tickets'!AK336</f>
        <v>140223.90197428281</v>
      </c>
      <c r="AM486" s="195">
        <f>$E486*'Atrações - Compra de Tickets'!AL336</f>
        <v>140844.70393319795</v>
      </c>
      <c r="AN486" s="195">
        <f>$E486*'Atrações - Compra de Tickets'!AM336</f>
        <v>141464.08281524858</v>
      </c>
      <c r="AO486" s="194"/>
    </row>
    <row r="487" spans="2:41" s="193" customFormat="1" ht="20.100000000000001" customHeight="1" x14ac:dyDescent="0.25">
      <c r="B487" s="199"/>
      <c r="C487" s="198"/>
      <c r="D487" s="197" t="s">
        <v>169</v>
      </c>
      <c r="E487" s="278">
        <f>VLOOKUP($C484,'Mix de Usos'!$A$10:$L$21,11,0)</f>
        <v>15.751650000000001</v>
      </c>
      <c r="F487" s="195">
        <f>$E487*'Atrações - Compra de Tickets'!E337</f>
        <v>265624.79944500001</v>
      </c>
      <c r="G487" s="195">
        <f>$E487*'Atrações - Compra de Tickets'!F337</f>
        <v>273430.56019236706</v>
      </c>
      <c r="H487" s="195">
        <f>$E487*'Atrações - Compra de Tickets'!G337</f>
        <v>290778.60317240679</v>
      </c>
      <c r="I487" s="195">
        <f>$E487*'Atrações - Compra de Tickets'!H337</f>
        <v>307779.68907755736</v>
      </c>
      <c r="J487" s="195">
        <f>$E487*'Atrações - Compra de Tickets'!I337</f>
        <v>343575.71161773504</v>
      </c>
      <c r="K487" s="195">
        <f>$E487*'Atrações - Compra de Tickets'!J337</f>
        <v>383867.30029697472</v>
      </c>
      <c r="L487" s="195">
        <f>$E487*'Atrações - Compra de Tickets'!K337</f>
        <v>443907.01704118057</v>
      </c>
      <c r="M487" s="195">
        <f>$E487*'Atrações - Compra de Tickets'!L337</f>
        <v>446195.58553378761</v>
      </c>
      <c r="N487" s="195">
        <f>$E487*'Atrações - Compra de Tickets'!M337</f>
        <v>448482.91013010684</v>
      </c>
      <c r="O487" s="195">
        <f>$E487*'Atrações - Compra de Tickets'!N337</f>
        <v>450768.94464220526</v>
      </c>
      <c r="P487" s="195">
        <f>$E487*'Atrações - Compra de Tickets'!O337</f>
        <v>453053.6399391517</v>
      </c>
      <c r="Q487" s="195">
        <f>$E487*'Atrações - Compra de Tickets'!P337</f>
        <v>455336.94368939946</v>
      </c>
      <c r="R487" s="195">
        <f>$E487*'Atrações - Compra de Tickets'!Q337</f>
        <v>457618.80007410212</v>
      </c>
      <c r="S487" s="195">
        <f>$E487*'Atrações - Compra de Tickets'!R337</f>
        <v>459899.14946734102</v>
      </c>
      <c r="T487" s="195">
        <f>$E487*'Atrações - Compra de Tickets'!S337</f>
        <v>462177.92807853693</v>
      </c>
      <c r="U487" s="195">
        <f>$E487*'Atrações - Compra de Tickets'!T337</f>
        <v>464455.06755155331</v>
      </c>
      <c r="V487" s="195">
        <f>$E487*'Atrações - Compra de Tickets'!U337</f>
        <v>466730.4945140052</v>
      </c>
      <c r="W487" s="195">
        <f>$E487*'Atrações - Compra de Tickets'!V337</f>
        <v>469004.13006913883</v>
      </c>
      <c r="X487" s="195">
        <f>$E487*'Atrações - Compra de Tickets'!W337</f>
        <v>471275.88922125177</v>
      </c>
      <c r="Y487" s="195">
        <f>$E487*'Atrações - Compra de Tickets'!X337</f>
        <v>473545.68022389675</v>
      </c>
      <c r="Z487" s="195">
        <f>$E487*'Atrações - Compra de Tickets'!Y337</f>
        <v>475813.40383804403</v>
      </c>
      <c r="AA487" s="195">
        <f>$E487*'Atrações - Compra de Tickets'!Z337</f>
        <v>478078.95248479716</v>
      </c>
      <c r="AB487" s="195">
        <f>$E487*'Atrações - Compra de Tickets'!AA337</f>
        <v>480342.20927409903</v>
      </c>
      <c r="AC487" s="195">
        <f>$E487*'Atrações - Compra de Tickets'!AB337</f>
        <v>482603.04688692355</v>
      </c>
      <c r="AD487" s="195">
        <f>$E487*'Atrações - Compra de Tickets'!AC337</f>
        <v>484861.32628352684</v>
      </c>
      <c r="AE487" s="195">
        <f>$E487*'Atrações - Compra de Tickets'!AD337</f>
        <v>487116.89520414383</v>
      </c>
      <c r="AF487" s="195">
        <f>$E487*'Atrações - Compra de Tickets'!AE337</f>
        <v>489369.58642066206</v>
      </c>
      <c r="AG487" s="195">
        <f>$E487*'Atrações - Compra de Tickets'!AF337</f>
        <v>491619.21568780032</v>
      </c>
      <c r="AH487" s="195">
        <f>$E487*'Atrações - Compra de Tickets'!AG337</f>
        <v>493865.57932942931</v>
      </c>
      <c r="AI487" s="195">
        <f>$E487*'Atrações - Compra de Tickets'!AH337</f>
        <v>496108.45137898775</v>
      </c>
      <c r="AJ487" s="195">
        <f>$E487*'Atrações - Compra de Tickets'!AI337</f>
        <v>498347.58017107408</v>
      </c>
      <c r="AK487" s="195">
        <f>$E487*'Atrações - Compra de Tickets'!AJ337</f>
        <v>500582.68425244931</v>
      </c>
      <c r="AL487" s="195">
        <f>$E487*'Atrações - Compra de Tickets'!AK337</f>
        <v>502813.44744217506</v>
      </c>
      <c r="AM487" s="195">
        <f>$E487*'Atrações - Compra de Tickets'!AL337</f>
        <v>505039.51281866286</v>
      </c>
      <c r="AN487" s="195">
        <f>$E487*'Atrações - Compra de Tickets'!AM337</f>
        <v>507260.47534054355</v>
      </c>
      <c r="AO487" s="194"/>
    </row>
    <row r="488" spans="2:41" s="193" customFormat="1" ht="20.100000000000001" customHeight="1" x14ac:dyDescent="0.25">
      <c r="B488" s="199"/>
      <c r="C488" s="198"/>
      <c r="D488" s="197" t="s">
        <v>168</v>
      </c>
      <c r="E488" s="278">
        <f>VLOOKUP($C484,'Mix de Usos'!$A$10:$L$21,11,0)</f>
        <v>15.751650000000001</v>
      </c>
      <c r="F488" s="195">
        <f>$E488*'Atrações - Compra de Tickets'!E338</f>
        <v>132812.39972250001</v>
      </c>
      <c r="G488" s="195">
        <f>$E488*'Atrações - Compra de Tickets'!F338</f>
        <v>120558.35544948438</v>
      </c>
      <c r="H488" s="195">
        <f>$E488*'Atrações - Compra de Tickets'!G338</f>
        <v>110573.8558040666</v>
      </c>
      <c r="I488" s="195">
        <f>$E488*'Atrações - Compra de Tickets'!H338</f>
        <v>97877.525915055186</v>
      </c>
      <c r="J488" s="195">
        <f>$E488*'Atrações - Compra de Tickets'!I338</f>
        <v>87294.10997819918</v>
      </c>
      <c r="K488" s="195">
        <f>$E488*'Atrações - Compra de Tickets'!J338</f>
        <v>97531.208394734495</v>
      </c>
      <c r="L488" s="195">
        <f>$E488*'Atrações - Compra de Tickets'!K338</f>
        <v>112785.81883227304</v>
      </c>
      <c r="M488" s="195">
        <f>$E488*'Atrações - Compra de Tickets'!L338</f>
        <v>113367.28761173251</v>
      </c>
      <c r="N488" s="195">
        <f>$E488*'Atrações - Compra de Tickets'!M338</f>
        <v>113948.44034784059</v>
      </c>
      <c r="O488" s="195">
        <f>$E488*'Atrações - Compra de Tickets'!N338</f>
        <v>114529.26530538328</v>
      </c>
      <c r="P488" s="195">
        <f>$E488*'Atrações - Compra de Tickets'!O338</f>
        <v>115109.75000140342</v>
      </c>
      <c r="Q488" s="195">
        <f>$E488*'Atrações - Compra de Tickets'!P338</f>
        <v>115689.8811397463</v>
      </c>
      <c r="R488" s="195">
        <f>$E488*'Atrações - Compra de Tickets'!Q338</f>
        <v>116269.64453822051</v>
      </c>
      <c r="S488" s="195">
        <f>$E488*'Atrações - Compra de Tickets'!R338</f>
        <v>116849.02504735145</v>
      </c>
      <c r="T488" s="195">
        <f>$E488*'Atrações - Compra de Tickets'!S338</f>
        <v>117428.00645952715</v>
      </c>
      <c r="U488" s="195">
        <f>$E488*'Atrações - Compra de Tickets'!T338</f>
        <v>118006.57140714007</v>
      </c>
      <c r="V488" s="195">
        <f>$E488*'Atrações - Compra de Tickets'!U338</f>
        <v>118584.70124807785</v>
      </c>
      <c r="W488" s="195">
        <f>$E488*'Atrações - Compra de Tickets'!V338</f>
        <v>119162.37593662216</v>
      </c>
      <c r="X488" s="195">
        <f>$E488*'Atrações - Compra de Tickets'!W338</f>
        <v>119739.57387746258</v>
      </c>
      <c r="Y488" s="195">
        <f>$E488*'Atrações - Compra de Tickets'!X338</f>
        <v>120316.27176009076</v>
      </c>
      <c r="Z488" s="195">
        <f>$E488*'Atrações - Compra de Tickets'!Y338</f>
        <v>120892.44437031818</v>
      </c>
      <c r="AA488" s="195">
        <f>$E488*'Atrações - Compra de Tickets'!Z338</f>
        <v>121468.06437500194</v>
      </c>
      <c r="AB488" s="195">
        <f>$E488*'Atrações - Compra de Tickets'!AA338</f>
        <v>122043.102075263</v>
      </c>
      <c r="AC488" s="195">
        <f>$E488*'Atrações - Compra de Tickets'!AB338</f>
        <v>122617.52512247868</v>
      </c>
      <c r="AD488" s="195">
        <f>$E488*'Atrações - Compra de Tickets'!AC338</f>
        <v>123191.29819008107</v>
      </c>
      <c r="AE488" s="195">
        <f>$E488*'Atrações - Compra de Tickets'!AD338</f>
        <v>123764.38259262119</v>
      </c>
      <c r="AF488" s="195">
        <f>$E488*'Atrações - Compra de Tickets'!AE338</f>
        <v>124336.73584156232</v>
      </c>
      <c r="AG488" s="195">
        <f>$E488*'Atrações - Compra de Tickets'!AF338</f>
        <v>124908.31112472502</v>
      </c>
      <c r="AH488" s="195">
        <f>$E488*'Atrações - Compra de Tickets'!AG338</f>
        <v>125479.05669303103</v>
      </c>
      <c r="AI488" s="195">
        <f>$E488*'Atrações - Compra de Tickets'!AH338</f>
        <v>126048.91513395309</v>
      </c>
      <c r="AJ488" s="195">
        <f>$E488*'Atrações - Compra de Tickets'!AI338</f>
        <v>126617.82250552309</v>
      </c>
      <c r="AK488" s="195">
        <f>$E488*'Atrações - Compra de Tickets'!AJ338</f>
        <v>127185.70729741832</v>
      </c>
      <c r="AL488" s="195">
        <f>$E488*'Atrações - Compra de Tickets'!AK338</f>
        <v>127752.48917586467</v>
      </c>
      <c r="AM488" s="195">
        <f>$E488*'Atrações - Compra de Tickets'!AL338</f>
        <v>128318.07745589418</v>
      </c>
      <c r="AN488" s="195">
        <f>$E488*'Atrações - Compra de Tickets'!AM338</f>
        <v>128882.36922649006</v>
      </c>
      <c r="AO488" s="194"/>
    </row>
    <row r="489" spans="2:41" s="193" customFormat="1" ht="20.100000000000001" customHeight="1" x14ac:dyDescent="0.25">
      <c r="B489" s="199"/>
      <c r="C489" s="198"/>
      <c r="D489" s="197" t="s">
        <v>167</v>
      </c>
      <c r="E489" s="278">
        <f>VLOOKUP($C484,'Mix de Usos'!$A$10:$L$21,11,0)</f>
        <v>15.751650000000001</v>
      </c>
      <c r="F489" s="195">
        <f>$E489*'Atrações - Compra de Tickets'!E339</f>
        <v>28776.019939874976</v>
      </c>
      <c r="G489" s="195">
        <f>$E489*'Atrações - Compra de Tickets'!F339</f>
        <v>28667.000587429062</v>
      </c>
      <c r="H489" s="195">
        <f>$E489*'Atrações - Compra de Tickets'!G339</f>
        <v>29443.919861464274</v>
      </c>
      <c r="I489" s="195">
        <f>$E489*'Atrações - Compra de Tickets'!H339</f>
        <v>30033.271795386987</v>
      </c>
      <c r="J489" s="195">
        <f>$E489*'Atrações - Compra de Tickets'!I339</f>
        <v>32228.32876684067</v>
      </c>
      <c r="K489" s="195">
        <f>$E489*'Atrações - Compra de Tickets'!J339</f>
        <v>36007.788497502908</v>
      </c>
      <c r="L489" s="195">
        <f>$E489*'Atrações - Compra de Tickets'!K339</f>
        <v>41639.675923972478</v>
      </c>
      <c r="M489" s="195">
        <f>$E489*'Atrações - Compra de Tickets'!L339</f>
        <v>41854.349823468707</v>
      </c>
      <c r="N489" s="195">
        <f>$E489*'Atrações - Compra de Tickets'!M339</f>
        <v>42068.907042136932</v>
      </c>
      <c r="O489" s="195">
        <f>$E489*'Atrações - Compra de Tickets'!N339</f>
        <v>42283.343247424404</v>
      </c>
      <c r="P489" s="195">
        <f>$E489*'Atrações - Compra de Tickets'!O339</f>
        <v>42497.65383071723</v>
      </c>
      <c r="Q489" s="195">
        <f>$E489*'Atrações - Compra de Tickets'!P339</f>
        <v>42711.833883175124</v>
      </c>
      <c r="R489" s="195">
        <f>$E489*'Atrações - Compra de Tickets'!Q339</f>
        <v>42925.878168839699</v>
      </c>
      <c r="S489" s="195">
        <f>$E489*'Atrações - Compra de Tickets'!R339</f>
        <v>43139.781094638871</v>
      </c>
      <c r="T489" s="195">
        <f>$E489*'Atrações - Compra de Tickets'!S339</f>
        <v>43353.536676844218</v>
      </c>
      <c r="U489" s="195">
        <f>$E489*'Atrações - Compra de Tickets'!T339</f>
        <v>43567.1385034657</v>
      </c>
      <c r="V489" s="195">
        <f>$E489*'Atrações - Compra de Tickets'!U339</f>
        <v>43780.579691975632</v>
      </c>
      <c r="W489" s="195">
        <f>$E489*'Atrações - Compra de Tickets'!V339</f>
        <v>43993.85284164561</v>
      </c>
      <c r="X489" s="195">
        <f>$E489*'Atrações - Compra de Tickets'!W339</f>
        <v>44206.949979649464</v>
      </c>
      <c r="Y489" s="195">
        <f>$E489*'Atrações - Compra de Tickets'!X339</f>
        <v>44419.86249992287</v>
      </c>
      <c r="Z489" s="195">
        <f>$E489*'Atrações - Compra de Tickets'!Y339</f>
        <v>44632.581093577079</v>
      </c>
      <c r="AA489" s="195">
        <f>$E489*'Atrações - Compra de Tickets'!Z339</f>
        <v>44845.095669421338</v>
      </c>
      <c r="AB489" s="195">
        <f>$E489*'Atrações - Compra de Tickets'!AA339</f>
        <v>45057.395262852893</v>
      </c>
      <c r="AC489" s="195">
        <f>$E489*'Atrações - Compra de Tickets'!AB339</f>
        <v>45269.467931003586</v>
      </c>
      <c r="AD489" s="195">
        <f>$E489*'Atrações - Compra de Tickets'!AC339</f>
        <v>45481.300631570295</v>
      </c>
      <c r="AE489" s="195">
        <f>$E489*'Atrações - Compra de Tickets'!AD339</f>
        <v>45692.87908217623</v>
      </c>
      <c r="AF489" s="195">
        <f>$E489*'Atrações - Compra de Tickets'!AE339</f>
        <v>45904.187596373245</v>
      </c>
      <c r="AG489" s="195">
        <f>$E489*'Atrações - Compra de Tickets'!AF339</f>
        <v>46115.208891456823</v>
      </c>
      <c r="AH489" s="195">
        <f>$E489*'Atrações - Compra de Tickets'!AG339</f>
        <v>46325.923862056523</v>
      </c>
      <c r="AI489" s="195">
        <f>$E489*'Atrações - Compra de Tickets'!AH339</f>
        <v>46536.311311899161</v>
      </c>
      <c r="AJ489" s="195">
        <f>$E489*'Atrações - Compra de Tickets'!AI339</f>
        <v>46746.347634091064</v>
      </c>
      <c r="AK489" s="195">
        <f>$E489*'Atrações - Compra de Tickets'!AJ339</f>
        <v>46956.006427559027</v>
      </c>
      <c r="AL489" s="195">
        <f>$E489*'Atrações - Compra de Tickets'!AK339</f>
        <v>47165.258033677899</v>
      </c>
      <c r="AM489" s="195">
        <f>$E489*'Atrações - Compra de Tickets'!AL339</f>
        <v>47374.068972239671</v>
      </c>
      <c r="AN489" s="195">
        <f>$E489*'Atrações - Compra de Tickets'!AM339</f>
        <v>47582.401249271068</v>
      </c>
      <c r="AO489" s="194"/>
    </row>
    <row r="490" spans="2:41" s="208" customFormat="1" ht="20.100000000000001" customHeight="1" x14ac:dyDescent="0.25">
      <c r="B490" s="213"/>
      <c r="C490" s="212"/>
      <c r="D490" s="211"/>
      <c r="E490" s="210"/>
      <c r="F490" s="209"/>
      <c r="G490" s="209"/>
      <c r="H490" s="209"/>
      <c r="I490" s="209"/>
      <c r="J490" s="209"/>
      <c r="K490" s="209"/>
      <c r="L490" s="209"/>
      <c r="M490" s="209"/>
      <c r="N490" s="209"/>
      <c r="O490" s="209"/>
      <c r="P490" s="209"/>
      <c r="Q490" s="209"/>
      <c r="R490" s="209"/>
      <c r="S490" s="209"/>
      <c r="T490" s="209"/>
      <c r="U490" s="209"/>
      <c r="V490" s="209"/>
      <c r="W490" s="209"/>
      <c r="X490" s="209"/>
      <c r="Y490" s="209"/>
      <c r="Z490" s="209"/>
      <c r="AA490" s="209"/>
      <c r="AB490" s="209"/>
      <c r="AC490" s="209"/>
      <c r="AD490" s="209"/>
      <c r="AE490" s="209"/>
      <c r="AF490" s="209"/>
      <c r="AG490" s="209"/>
      <c r="AH490" s="209"/>
      <c r="AI490" s="209"/>
      <c r="AJ490" s="209"/>
      <c r="AK490" s="209"/>
      <c r="AL490" s="209"/>
      <c r="AM490" s="209"/>
      <c r="AN490" s="209"/>
    </row>
    <row r="491" spans="2:41" s="202" customFormat="1" ht="20.100000000000001" customHeight="1" x14ac:dyDescent="0.25">
      <c r="B491" s="207"/>
      <c r="C491" s="206"/>
      <c r="D491" s="205" t="s">
        <v>47</v>
      </c>
      <c r="E491" s="204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  <c r="T491" s="203"/>
      <c r="U491" s="203"/>
      <c r="V491" s="203"/>
      <c r="W491" s="203"/>
      <c r="X491" s="203"/>
      <c r="Y491" s="203"/>
      <c r="Z491" s="203"/>
      <c r="AA491" s="203"/>
      <c r="AB491" s="203"/>
      <c r="AC491" s="203"/>
      <c r="AD491" s="203"/>
      <c r="AE491" s="203"/>
      <c r="AF491" s="203"/>
      <c r="AG491" s="203"/>
      <c r="AH491" s="203"/>
      <c r="AI491" s="203"/>
      <c r="AJ491" s="203"/>
      <c r="AK491" s="203"/>
      <c r="AL491" s="203"/>
      <c r="AM491" s="203"/>
      <c r="AN491" s="203"/>
    </row>
    <row r="492" spans="2:41" s="193" customFormat="1" ht="20.100000000000001" customHeight="1" x14ac:dyDescent="0.25">
      <c r="B492" s="199"/>
      <c r="C492" s="199" t="str">
        <f>C484</f>
        <v>A6</v>
      </c>
      <c r="D492" s="201" t="s">
        <v>166</v>
      </c>
      <c r="E492" s="200">
        <f>SUM(F492:AN492)</f>
        <v>0</v>
      </c>
      <c r="F492" s="195">
        <f t="shared" ref="F492:AN492" si="81">SUM(F493:F497)</f>
        <v>0</v>
      </c>
      <c r="G492" s="195">
        <f t="shared" si="81"/>
        <v>0</v>
      </c>
      <c r="H492" s="195">
        <f t="shared" si="81"/>
        <v>0</v>
      </c>
      <c r="I492" s="195">
        <f t="shared" si="81"/>
        <v>0</v>
      </c>
      <c r="J492" s="195">
        <f t="shared" si="81"/>
        <v>0</v>
      </c>
      <c r="K492" s="195">
        <f t="shared" si="81"/>
        <v>0</v>
      </c>
      <c r="L492" s="195">
        <f t="shared" si="81"/>
        <v>0</v>
      </c>
      <c r="M492" s="195">
        <f t="shared" si="81"/>
        <v>0</v>
      </c>
      <c r="N492" s="195">
        <f t="shared" si="81"/>
        <v>0</v>
      </c>
      <c r="O492" s="195">
        <f t="shared" si="81"/>
        <v>0</v>
      </c>
      <c r="P492" s="195">
        <f t="shared" si="81"/>
        <v>0</v>
      </c>
      <c r="Q492" s="195">
        <f t="shared" si="81"/>
        <v>0</v>
      </c>
      <c r="R492" s="195">
        <f t="shared" si="81"/>
        <v>0</v>
      </c>
      <c r="S492" s="195">
        <f t="shared" si="81"/>
        <v>0</v>
      </c>
      <c r="T492" s="195">
        <f t="shared" si="81"/>
        <v>0</v>
      </c>
      <c r="U492" s="195">
        <f t="shared" si="81"/>
        <v>0</v>
      </c>
      <c r="V492" s="195">
        <f t="shared" si="81"/>
        <v>0</v>
      </c>
      <c r="W492" s="195">
        <f t="shared" si="81"/>
        <v>0</v>
      </c>
      <c r="X492" s="195">
        <f t="shared" si="81"/>
        <v>0</v>
      </c>
      <c r="Y492" s="195">
        <f t="shared" si="81"/>
        <v>0</v>
      </c>
      <c r="Z492" s="195">
        <f t="shared" si="81"/>
        <v>0</v>
      </c>
      <c r="AA492" s="195">
        <f t="shared" si="81"/>
        <v>0</v>
      </c>
      <c r="AB492" s="195">
        <f t="shared" si="81"/>
        <v>0</v>
      </c>
      <c r="AC492" s="195">
        <f t="shared" si="81"/>
        <v>0</v>
      </c>
      <c r="AD492" s="195">
        <f t="shared" si="81"/>
        <v>0</v>
      </c>
      <c r="AE492" s="195">
        <f t="shared" si="81"/>
        <v>0</v>
      </c>
      <c r="AF492" s="195">
        <f t="shared" si="81"/>
        <v>0</v>
      </c>
      <c r="AG492" s="195">
        <f t="shared" si="81"/>
        <v>0</v>
      </c>
      <c r="AH492" s="195">
        <f t="shared" si="81"/>
        <v>0</v>
      </c>
      <c r="AI492" s="195">
        <f t="shared" si="81"/>
        <v>0</v>
      </c>
      <c r="AJ492" s="195">
        <f t="shared" si="81"/>
        <v>0</v>
      </c>
      <c r="AK492" s="195">
        <f t="shared" si="81"/>
        <v>0</v>
      </c>
      <c r="AL492" s="195">
        <f t="shared" si="81"/>
        <v>0</v>
      </c>
      <c r="AM492" s="195">
        <f t="shared" si="81"/>
        <v>0</v>
      </c>
      <c r="AN492" s="195">
        <f t="shared" si="81"/>
        <v>0</v>
      </c>
      <c r="AO492" s="194"/>
    </row>
    <row r="493" spans="2:41" s="193" customFormat="1" ht="20.100000000000001" customHeight="1" x14ac:dyDescent="0.25">
      <c r="B493" s="199"/>
      <c r="C493" s="198"/>
      <c r="D493" s="197" t="s">
        <v>165</v>
      </c>
      <c r="E493" s="278">
        <f>VLOOKUP($C492,'Mix de Usos'!$A$10:$L$21,6,0)</f>
        <v>0</v>
      </c>
      <c r="F493" s="195">
        <f>$E493*'Atrações - Compra de Tickets'!E343</f>
        <v>0</v>
      </c>
      <c r="G493" s="195">
        <f>$E493*'Atrações - Compra de Tickets'!F343</f>
        <v>0</v>
      </c>
      <c r="H493" s="195">
        <f>$E493*'Atrações - Compra de Tickets'!G343</f>
        <v>0</v>
      </c>
      <c r="I493" s="195">
        <f>$E493*'Atrações - Compra de Tickets'!H343</f>
        <v>0</v>
      </c>
      <c r="J493" s="195">
        <f>$E493*'Atrações - Compra de Tickets'!I343</f>
        <v>0</v>
      </c>
      <c r="K493" s="195">
        <f>$E493*'Atrações - Compra de Tickets'!J343</f>
        <v>0</v>
      </c>
      <c r="L493" s="195">
        <f>$E493*'Atrações - Compra de Tickets'!K343</f>
        <v>0</v>
      </c>
      <c r="M493" s="195">
        <f>$E493*'Atrações - Compra de Tickets'!L343</f>
        <v>0</v>
      </c>
      <c r="N493" s="195">
        <f>$E493*'Atrações - Compra de Tickets'!M343</f>
        <v>0</v>
      </c>
      <c r="O493" s="195">
        <f>$E493*'Atrações - Compra de Tickets'!N343</f>
        <v>0</v>
      </c>
      <c r="P493" s="195">
        <f>$E493*'Atrações - Compra de Tickets'!O343</f>
        <v>0</v>
      </c>
      <c r="Q493" s="195">
        <f>$E493*'Atrações - Compra de Tickets'!P343</f>
        <v>0</v>
      </c>
      <c r="R493" s="195">
        <f>$E493*'Atrações - Compra de Tickets'!Q343</f>
        <v>0</v>
      </c>
      <c r="S493" s="195">
        <f>$E493*'Atrações - Compra de Tickets'!R343</f>
        <v>0</v>
      </c>
      <c r="T493" s="195">
        <f>$E493*'Atrações - Compra de Tickets'!S343</f>
        <v>0</v>
      </c>
      <c r="U493" s="195">
        <f>$E493*'Atrações - Compra de Tickets'!T343</f>
        <v>0</v>
      </c>
      <c r="V493" s="195">
        <f>$E493*'Atrações - Compra de Tickets'!U343</f>
        <v>0</v>
      </c>
      <c r="W493" s="195">
        <f>$E493*'Atrações - Compra de Tickets'!V343</f>
        <v>0</v>
      </c>
      <c r="X493" s="195">
        <f>$E493*'Atrações - Compra de Tickets'!W343</f>
        <v>0</v>
      </c>
      <c r="Y493" s="195">
        <f>$E493*'Atrações - Compra de Tickets'!X343</f>
        <v>0</v>
      </c>
      <c r="Z493" s="195">
        <f>$E493*'Atrações - Compra de Tickets'!Y343</f>
        <v>0</v>
      </c>
      <c r="AA493" s="195">
        <f>$E493*'Atrações - Compra de Tickets'!Z343</f>
        <v>0</v>
      </c>
      <c r="AB493" s="195">
        <f>$E493*'Atrações - Compra de Tickets'!AA343</f>
        <v>0</v>
      </c>
      <c r="AC493" s="195">
        <f>$E493*'Atrações - Compra de Tickets'!AB343</f>
        <v>0</v>
      </c>
      <c r="AD493" s="195">
        <f>$E493*'Atrações - Compra de Tickets'!AC343</f>
        <v>0</v>
      </c>
      <c r="AE493" s="195">
        <f>$E493*'Atrações - Compra de Tickets'!AD343</f>
        <v>0</v>
      </c>
      <c r="AF493" s="195">
        <f>$E493*'Atrações - Compra de Tickets'!AE343</f>
        <v>0</v>
      </c>
      <c r="AG493" s="195">
        <f>$E493*'Atrações - Compra de Tickets'!AF343</f>
        <v>0</v>
      </c>
      <c r="AH493" s="195">
        <f>$E493*'Atrações - Compra de Tickets'!AG343</f>
        <v>0</v>
      </c>
      <c r="AI493" s="195">
        <f>$E493*'Atrações - Compra de Tickets'!AH343</f>
        <v>0</v>
      </c>
      <c r="AJ493" s="195">
        <f>$E493*'Atrações - Compra de Tickets'!AI343</f>
        <v>0</v>
      </c>
      <c r="AK493" s="195">
        <f>$E493*'Atrações - Compra de Tickets'!AJ343</f>
        <v>0</v>
      </c>
      <c r="AL493" s="195">
        <f>$E493*'Atrações - Compra de Tickets'!AK343</f>
        <v>0</v>
      </c>
      <c r="AM493" s="195">
        <f>$E493*'Atrações - Compra de Tickets'!AL343</f>
        <v>0</v>
      </c>
      <c r="AN493" s="195">
        <f>$E493*'Atrações - Compra de Tickets'!AM343</f>
        <v>0</v>
      </c>
      <c r="AO493" s="194"/>
    </row>
    <row r="494" spans="2:41" s="193" customFormat="1" ht="20.100000000000001" customHeight="1" x14ac:dyDescent="0.25">
      <c r="B494" s="199"/>
      <c r="C494" s="198"/>
      <c r="D494" s="197" t="s">
        <v>164</v>
      </c>
      <c r="E494" s="278">
        <f>VLOOKUP($C492,'Mix de Usos'!$A$10:$L$21,6,0)</f>
        <v>0</v>
      </c>
      <c r="F494" s="195">
        <f>$E494*'Atrações - Compra de Tickets'!E344</f>
        <v>0</v>
      </c>
      <c r="G494" s="195">
        <f>$E494*'Atrações - Compra de Tickets'!F344</f>
        <v>0</v>
      </c>
      <c r="H494" s="195">
        <f>$E494*'Atrações - Compra de Tickets'!G344</f>
        <v>0</v>
      </c>
      <c r="I494" s="195">
        <f>$E494*'Atrações - Compra de Tickets'!H344</f>
        <v>0</v>
      </c>
      <c r="J494" s="195">
        <f>$E494*'Atrações - Compra de Tickets'!I344</f>
        <v>0</v>
      </c>
      <c r="K494" s="195">
        <f>$E494*'Atrações - Compra de Tickets'!J344</f>
        <v>0</v>
      </c>
      <c r="L494" s="195">
        <f>$E494*'Atrações - Compra de Tickets'!K344</f>
        <v>0</v>
      </c>
      <c r="M494" s="195">
        <f>$E494*'Atrações - Compra de Tickets'!L344</f>
        <v>0</v>
      </c>
      <c r="N494" s="195">
        <f>$E494*'Atrações - Compra de Tickets'!M344</f>
        <v>0</v>
      </c>
      <c r="O494" s="195">
        <f>$E494*'Atrações - Compra de Tickets'!N344</f>
        <v>0</v>
      </c>
      <c r="P494" s="195">
        <f>$E494*'Atrações - Compra de Tickets'!O344</f>
        <v>0</v>
      </c>
      <c r="Q494" s="195">
        <f>$E494*'Atrações - Compra de Tickets'!P344</f>
        <v>0</v>
      </c>
      <c r="R494" s="195">
        <f>$E494*'Atrações - Compra de Tickets'!Q344</f>
        <v>0</v>
      </c>
      <c r="S494" s="195">
        <f>$E494*'Atrações - Compra de Tickets'!R344</f>
        <v>0</v>
      </c>
      <c r="T494" s="195">
        <f>$E494*'Atrações - Compra de Tickets'!S344</f>
        <v>0</v>
      </c>
      <c r="U494" s="195">
        <f>$E494*'Atrações - Compra de Tickets'!T344</f>
        <v>0</v>
      </c>
      <c r="V494" s="195">
        <f>$E494*'Atrações - Compra de Tickets'!U344</f>
        <v>0</v>
      </c>
      <c r="W494" s="195">
        <f>$E494*'Atrações - Compra de Tickets'!V344</f>
        <v>0</v>
      </c>
      <c r="X494" s="195">
        <f>$E494*'Atrações - Compra de Tickets'!W344</f>
        <v>0</v>
      </c>
      <c r="Y494" s="195">
        <f>$E494*'Atrações - Compra de Tickets'!X344</f>
        <v>0</v>
      </c>
      <c r="Z494" s="195">
        <f>$E494*'Atrações - Compra de Tickets'!Y344</f>
        <v>0</v>
      </c>
      <c r="AA494" s="195">
        <f>$E494*'Atrações - Compra de Tickets'!Z344</f>
        <v>0</v>
      </c>
      <c r="AB494" s="195">
        <f>$E494*'Atrações - Compra de Tickets'!AA344</f>
        <v>0</v>
      </c>
      <c r="AC494" s="195">
        <f>$E494*'Atrações - Compra de Tickets'!AB344</f>
        <v>0</v>
      </c>
      <c r="AD494" s="195">
        <f>$E494*'Atrações - Compra de Tickets'!AC344</f>
        <v>0</v>
      </c>
      <c r="AE494" s="195">
        <f>$E494*'Atrações - Compra de Tickets'!AD344</f>
        <v>0</v>
      </c>
      <c r="AF494" s="195">
        <f>$E494*'Atrações - Compra de Tickets'!AE344</f>
        <v>0</v>
      </c>
      <c r="AG494" s="195">
        <f>$E494*'Atrações - Compra de Tickets'!AF344</f>
        <v>0</v>
      </c>
      <c r="AH494" s="195">
        <f>$E494*'Atrações - Compra de Tickets'!AG344</f>
        <v>0</v>
      </c>
      <c r="AI494" s="195">
        <f>$E494*'Atrações - Compra de Tickets'!AH344</f>
        <v>0</v>
      </c>
      <c r="AJ494" s="195">
        <f>$E494*'Atrações - Compra de Tickets'!AI344</f>
        <v>0</v>
      </c>
      <c r="AK494" s="195">
        <f>$E494*'Atrações - Compra de Tickets'!AJ344</f>
        <v>0</v>
      </c>
      <c r="AL494" s="195">
        <f>$E494*'Atrações - Compra de Tickets'!AK344</f>
        <v>0</v>
      </c>
      <c r="AM494" s="195">
        <f>$E494*'Atrações - Compra de Tickets'!AL344</f>
        <v>0</v>
      </c>
      <c r="AN494" s="195">
        <f>$E494*'Atrações - Compra de Tickets'!AM344</f>
        <v>0</v>
      </c>
      <c r="AO494" s="194"/>
    </row>
    <row r="495" spans="2:41" s="193" customFormat="1" ht="20.100000000000001" customHeight="1" x14ac:dyDescent="0.25">
      <c r="B495" s="199"/>
      <c r="C495" s="198"/>
      <c r="D495" s="197" t="s">
        <v>163</v>
      </c>
      <c r="E495" s="278">
        <f>VLOOKUP($C492,'Mix de Usos'!$A$10:$L$21,6,0)</f>
        <v>0</v>
      </c>
      <c r="F495" s="195">
        <f>$E495*'Atrações - Compra de Tickets'!E345</f>
        <v>0</v>
      </c>
      <c r="G495" s="195">
        <f>$E495*'Atrações - Compra de Tickets'!F345</f>
        <v>0</v>
      </c>
      <c r="H495" s="195">
        <f>$E495*'Atrações - Compra de Tickets'!G345</f>
        <v>0</v>
      </c>
      <c r="I495" s="195">
        <f>$E495*'Atrações - Compra de Tickets'!H345</f>
        <v>0</v>
      </c>
      <c r="J495" s="195">
        <f>$E495*'Atrações - Compra de Tickets'!I345</f>
        <v>0</v>
      </c>
      <c r="K495" s="195">
        <f>$E495*'Atrações - Compra de Tickets'!J345</f>
        <v>0</v>
      </c>
      <c r="L495" s="195">
        <f>$E495*'Atrações - Compra de Tickets'!K345</f>
        <v>0</v>
      </c>
      <c r="M495" s="195">
        <f>$E495*'Atrações - Compra de Tickets'!L345</f>
        <v>0</v>
      </c>
      <c r="N495" s="195">
        <f>$E495*'Atrações - Compra de Tickets'!M345</f>
        <v>0</v>
      </c>
      <c r="O495" s="195">
        <f>$E495*'Atrações - Compra de Tickets'!N345</f>
        <v>0</v>
      </c>
      <c r="P495" s="195">
        <f>$E495*'Atrações - Compra de Tickets'!O345</f>
        <v>0</v>
      </c>
      <c r="Q495" s="195">
        <f>$E495*'Atrações - Compra de Tickets'!P345</f>
        <v>0</v>
      </c>
      <c r="R495" s="195">
        <f>$E495*'Atrações - Compra de Tickets'!Q345</f>
        <v>0</v>
      </c>
      <c r="S495" s="195">
        <f>$E495*'Atrações - Compra de Tickets'!R345</f>
        <v>0</v>
      </c>
      <c r="T495" s="195">
        <f>$E495*'Atrações - Compra de Tickets'!S345</f>
        <v>0</v>
      </c>
      <c r="U495" s="195">
        <f>$E495*'Atrações - Compra de Tickets'!T345</f>
        <v>0</v>
      </c>
      <c r="V495" s="195">
        <f>$E495*'Atrações - Compra de Tickets'!U345</f>
        <v>0</v>
      </c>
      <c r="W495" s="195">
        <f>$E495*'Atrações - Compra de Tickets'!V345</f>
        <v>0</v>
      </c>
      <c r="X495" s="195">
        <f>$E495*'Atrações - Compra de Tickets'!W345</f>
        <v>0</v>
      </c>
      <c r="Y495" s="195">
        <f>$E495*'Atrações - Compra de Tickets'!X345</f>
        <v>0</v>
      </c>
      <c r="Z495" s="195">
        <f>$E495*'Atrações - Compra de Tickets'!Y345</f>
        <v>0</v>
      </c>
      <c r="AA495" s="195">
        <f>$E495*'Atrações - Compra de Tickets'!Z345</f>
        <v>0</v>
      </c>
      <c r="AB495" s="195">
        <f>$E495*'Atrações - Compra de Tickets'!AA345</f>
        <v>0</v>
      </c>
      <c r="AC495" s="195">
        <f>$E495*'Atrações - Compra de Tickets'!AB345</f>
        <v>0</v>
      </c>
      <c r="AD495" s="195">
        <f>$E495*'Atrações - Compra de Tickets'!AC345</f>
        <v>0</v>
      </c>
      <c r="AE495" s="195">
        <f>$E495*'Atrações - Compra de Tickets'!AD345</f>
        <v>0</v>
      </c>
      <c r="AF495" s="195">
        <f>$E495*'Atrações - Compra de Tickets'!AE345</f>
        <v>0</v>
      </c>
      <c r="AG495" s="195">
        <f>$E495*'Atrações - Compra de Tickets'!AF345</f>
        <v>0</v>
      </c>
      <c r="AH495" s="195">
        <f>$E495*'Atrações - Compra de Tickets'!AG345</f>
        <v>0</v>
      </c>
      <c r="AI495" s="195">
        <f>$E495*'Atrações - Compra de Tickets'!AH345</f>
        <v>0</v>
      </c>
      <c r="AJ495" s="195">
        <f>$E495*'Atrações - Compra de Tickets'!AI345</f>
        <v>0</v>
      </c>
      <c r="AK495" s="195">
        <f>$E495*'Atrações - Compra de Tickets'!AJ345</f>
        <v>0</v>
      </c>
      <c r="AL495" s="195">
        <f>$E495*'Atrações - Compra de Tickets'!AK345</f>
        <v>0</v>
      </c>
      <c r="AM495" s="195">
        <f>$E495*'Atrações - Compra de Tickets'!AL345</f>
        <v>0</v>
      </c>
      <c r="AN495" s="195">
        <f>$E495*'Atrações - Compra de Tickets'!AM345</f>
        <v>0</v>
      </c>
      <c r="AO495" s="194"/>
    </row>
    <row r="496" spans="2:41" s="193" customFormat="1" ht="20.100000000000001" customHeight="1" x14ac:dyDescent="0.25">
      <c r="B496" s="199"/>
      <c r="C496" s="198"/>
      <c r="D496" s="197" t="s">
        <v>162</v>
      </c>
      <c r="E496" s="278">
        <f>VLOOKUP($C492,'Mix de Usos'!$A$10:$L$21,6,0)</f>
        <v>0</v>
      </c>
      <c r="F496" s="195">
        <f>$E496*'Atrações - Compra de Tickets'!E346</f>
        <v>0</v>
      </c>
      <c r="G496" s="195">
        <f>$E496*'Atrações - Compra de Tickets'!F346</f>
        <v>0</v>
      </c>
      <c r="H496" s="195">
        <f>$E496*'Atrações - Compra de Tickets'!G346</f>
        <v>0</v>
      </c>
      <c r="I496" s="195">
        <f>$E496*'Atrações - Compra de Tickets'!H346</f>
        <v>0</v>
      </c>
      <c r="J496" s="195">
        <f>$E496*'Atrações - Compra de Tickets'!I346</f>
        <v>0</v>
      </c>
      <c r="K496" s="195">
        <f>$E496*'Atrações - Compra de Tickets'!J346</f>
        <v>0</v>
      </c>
      <c r="L496" s="195">
        <f>$E496*'Atrações - Compra de Tickets'!K346</f>
        <v>0</v>
      </c>
      <c r="M496" s="195">
        <f>$E496*'Atrações - Compra de Tickets'!L346</f>
        <v>0</v>
      </c>
      <c r="N496" s="195">
        <f>$E496*'Atrações - Compra de Tickets'!M346</f>
        <v>0</v>
      </c>
      <c r="O496" s="195">
        <f>$E496*'Atrações - Compra de Tickets'!N346</f>
        <v>0</v>
      </c>
      <c r="P496" s="195">
        <f>$E496*'Atrações - Compra de Tickets'!O346</f>
        <v>0</v>
      </c>
      <c r="Q496" s="195">
        <f>$E496*'Atrações - Compra de Tickets'!P346</f>
        <v>0</v>
      </c>
      <c r="R496" s="195">
        <f>$E496*'Atrações - Compra de Tickets'!Q346</f>
        <v>0</v>
      </c>
      <c r="S496" s="195">
        <f>$E496*'Atrações - Compra de Tickets'!R346</f>
        <v>0</v>
      </c>
      <c r="T496" s="195">
        <f>$E496*'Atrações - Compra de Tickets'!S346</f>
        <v>0</v>
      </c>
      <c r="U496" s="195">
        <f>$E496*'Atrações - Compra de Tickets'!T346</f>
        <v>0</v>
      </c>
      <c r="V496" s="195">
        <f>$E496*'Atrações - Compra de Tickets'!U346</f>
        <v>0</v>
      </c>
      <c r="W496" s="195">
        <f>$E496*'Atrações - Compra de Tickets'!V346</f>
        <v>0</v>
      </c>
      <c r="X496" s="195">
        <f>$E496*'Atrações - Compra de Tickets'!W346</f>
        <v>0</v>
      </c>
      <c r="Y496" s="195">
        <f>$E496*'Atrações - Compra de Tickets'!X346</f>
        <v>0</v>
      </c>
      <c r="Z496" s="195">
        <f>$E496*'Atrações - Compra de Tickets'!Y346</f>
        <v>0</v>
      </c>
      <c r="AA496" s="195">
        <f>$E496*'Atrações - Compra de Tickets'!Z346</f>
        <v>0</v>
      </c>
      <c r="AB496" s="195">
        <f>$E496*'Atrações - Compra de Tickets'!AA346</f>
        <v>0</v>
      </c>
      <c r="AC496" s="195">
        <f>$E496*'Atrações - Compra de Tickets'!AB346</f>
        <v>0</v>
      </c>
      <c r="AD496" s="195">
        <f>$E496*'Atrações - Compra de Tickets'!AC346</f>
        <v>0</v>
      </c>
      <c r="AE496" s="195">
        <f>$E496*'Atrações - Compra de Tickets'!AD346</f>
        <v>0</v>
      </c>
      <c r="AF496" s="195">
        <f>$E496*'Atrações - Compra de Tickets'!AE346</f>
        <v>0</v>
      </c>
      <c r="AG496" s="195">
        <f>$E496*'Atrações - Compra de Tickets'!AF346</f>
        <v>0</v>
      </c>
      <c r="AH496" s="195">
        <f>$E496*'Atrações - Compra de Tickets'!AG346</f>
        <v>0</v>
      </c>
      <c r="AI496" s="195">
        <f>$E496*'Atrações - Compra de Tickets'!AH346</f>
        <v>0</v>
      </c>
      <c r="AJ496" s="195">
        <f>$E496*'Atrações - Compra de Tickets'!AI346</f>
        <v>0</v>
      </c>
      <c r="AK496" s="195">
        <f>$E496*'Atrações - Compra de Tickets'!AJ346</f>
        <v>0</v>
      </c>
      <c r="AL496" s="195">
        <f>$E496*'Atrações - Compra de Tickets'!AK346</f>
        <v>0</v>
      </c>
      <c r="AM496" s="195">
        <f>$E496*'Atrações - Compra de Tickets'!AL346</f>
        <v>0</v>
      </c>
      <c r="AN496" s="195">
        <f>$E496*'Atrações - Compra de Tickets'!AM346</f>
        <v>0</v>
      </c>
      <c r="AO496" s="194"/>
    </row>
    <row r="497" spans="2:41" s="193" customFormat="1" ht="20.100000000000001" customHeight="1" x14ac:dyDescent="0.25">
      <c r="B497" s="199"/>
      <c r="C497" s="198"/>
      <c r="D497" s="197" t="s">
        <v>161</v>
      </c>
      <c r="E497" s="278">
        <f>VLOOKUP($C492,'Mix de Usos'!$A$10:$L$21,6,0)</f>
        <v>0</v>
      </c>
      <c r="F497" s="195">
        <f>$E497*'Atrações - Compra de Tickets'!E347</f>
        <v>0</v>
      </c>
      <c r="G497" s="195">
        <f>$E497*'Atrações - Compra de Tickets'!F347</f>
        <v>0</v>
      </c>
      <c r="H497" s="195">
        <f>$E497*'Atrações - Compra de Tickets'!G347</f>
        <v>0</v>
      </c>
      <c r="I497" s="195">
        <f>$E497*'Atrações - Compra de Tickets'!H347</f>
        <v>0</v>
      </c>
      <c r="J497" s="195">
        <f>$E497*'Atrações - Compra de Tickets'!I347</f>
        <v>0</v>
      </c>
      <c r="K497" s="195">
        <f>$E497*'Atrações - Compra de Tickets'!J347</f>
        <v>0</v>
      </c>
      <c r="L497" s="195">
        <f>$E497*'Atrações - Compra de Tickets'!K347</f>
        <v>0</v>
      </c>
      <c r="M497" s="195">
        <f>$E497*'Atrações - Compra de Tickets'!L347</f>
        <v>0</v>
      </c>
      <c r="N497" s="195">
        <f>$E497*'Atrações - Compra de Tickets'!M347</f>
        <v>0</v>
      </c>
      <c r="O497" s="195">
        <f>$E497*'Atrações - Compra de Tickets'!N347</f>
        <v>0</v>
      </c>
      <c r="P497" s="195">
        <f>$E497*'Atrações - Compra de Tickets'!O347</f>
        <v>0</v>
      </c>
      <c r="Q497" s="195">
        <f>$E497*'Atrações - Compra de Tickets'!P347</f>
        <v>0</v>
      </c>
      <c r="R497" s="195">
        <f>$E497*'Atrações - Compra de Tickets'!Q347</f>
        <v>0</v>
      </c>
      <c r="S497" s="195">
        <f>$E497*'Atrações - Compra de Tickets'!R347</f>
        <v>0</v>
      </c>
      <c r="T497" s="195">
        <f>$E497*'Atrações - Compra de Tickets'!S347</f>
        <v>0</v>
      </c>
      <c r="U497" s="195">
        <f>$E497*'Atrações - Compra de Tickets'!T347</f>
        <v>0</v>
      </c>
      <c r="V497" s="195">
        <f>$E497*'Atrações - Compra de Tickets'!U347</f>
        <v>0</v>
      </c>
      <c r="W497" s="195">
        <f>$E497*'Atrações - Compra de Tickets'!V347</f>
        <v>0</v>
      </c>
      <c r="X497" s="195">
        <f>$E497*'Atrações - Compra de Tickets'!W347</f>
        <v>0</v>
      </c>
      <c r="Y497" s="195">
        <f>$E497*'Atrações - Compra de Tickets'!X347</f>
        <v>0</v>
      </c>
      <c r="Z497" s="195">
        <f>$E497*'Atrações - Compra de Tickets'!Y347</f>
        <v>0</v>
      </c>
      <c r="AA497" s="195">
        <f>$E497*'Atrações - Compra de Tickets'!Z347</f>
        <v>0</v>
      </c>
      <c r="AB497" s="195">
        <f>$E497*'Atrações - Compra de Tickets'!AA347</f>
        <v>0</v>
      </c>
      <c r="AC497" s="195">
        <f>$E497*'Atrações - Compra de Tickets'!AB347</f>
        <v>0</v>
      </c>
      <c r="AD497" s="195">
        <f>$E497*'Atrações - Compra de Tickets'!AC347</f>
        <v>0</v>
      </c>
      <c r="AE497" s="195">
        <f>$E497*'Atrações - Compra de Tickets'!AD347</f>
        <v>0</v>
      </c>
      <c r="AF497" s="195">
        <f>$E497*'Atrações - Compra de Tickets'!AE347</f>
        <v>0</v>
      </c>
      <c r="AG497" s="195">
        <f>$E497*'Atrações - Compra de Tickets'!AF347</f>
        <v>0</v>
      </c>
      <c r="AH497" s="195">
        <f>$E497*'Atrações - Compra de Tickets'!AG347</f>
        <v>0</v>
      </c>
      <c r="AI497" s="195">
        <f>$E497*'Atrações - Compra de Tickets'!AH347</f>
        <v>0</v>
      </c>
      <c r="AJ497" s="195">
        <f>$E497*'Atrações - Compra de Tickets'!AI347</f>
        <v>0</v>
      </c>
      <c r="AK497" s="195">
        <f>$E497*'Atrações - Compra de Tickets'!AJ347</f>
        <v>0</v>
      </c>
      <c r="AL497" s="195">
        <f>$E497*'Atrações - Compra de Tickets'!AK347</f>
        <v>0</v>
      </c>
      <c r="AM497" s="195">
        <f>$E497*'Atrações - Compra de Tickets'!AL347</f>
        <v>0</v>
      </c>
      <c r="AN497" s="195">
        <f>$E497*'Atrações - Compra de Tickets'!AM347</f>
        <v>0</v>
      </c>
      <c r="AO497" s="194"/>
    </row>
    <row r="498" spans="2:41" s="193" customFormat="1" ht="20.100000000000001" customHeight="1" x14ac:dyDescent="0.25">
      <c r="B498" s="199"/>
      <c r="C498" s="199" t="str">
        <f>C492</f>
        <v>A6</v>
      </c>
      <c r="D498" s="201" t="s">
        <v>160</v>
      </c>
      <c r="E498" s="200">
        <f>SUM(F498:AN498)</f>
        <v>0</v>
      </c>
      <c r="F498" s="195">
        <f t="shared" ref="F498:AN498" si="82">SUM(F499:F503)</f>
        <v>0</v>
      </c>
      <c r="G498" s="195">
        <f t="shared" si="82"/>
        <v>0</v>
      </c>
      <c r="H498" s="195">
        <f t="shared" si="82"/>
        <v>0</v>
      </c>
      <c r="I498" s="195">
        <f t="shared" si="82"/>
        <v>0</v>
      </c>
      <c r="J498" s="195">
        <f t="shared" si="82"/>
        <v>0</v>
      </c>
      <c r="K498" s="195">
        <f t="shared" si="82"/>
        <v>0</v>
      </c>
      <c r="L498" s="195">
        <f t="shared" si="82"/>
        <v>0</v>
      </c>
      <c r="M498" s="195">
        <f t="shared" si="82"/>
        <v>0</v>
      </c>
      <c r="N498" s="195">
        <f t="shared" si="82"/>
        <v>0</v>
      </c>
      <c r="O498" s="195">
        <f t="shared" si="82"/>
        <v>0</v>
      </c>
      <c r="P498" s="195">
        <f t="shared" si="82"/>
        <v>0</v>
      </c>
      <c r="Q498" s="195">
        <f t="shared" si="82"/>
        <v>0</v>
      </c>
      <c r="R498" s="195">
        <f t="shared" si="82"/>
        <v>0</v>
      </c>
      <c r="S498" s="195">
        <f t="shared" si="82"/>
        <v>0</v>
      </c>
      <c r="T498" s="195">
        <f t="shared" si="82"/>
        <v>0</v>
      </c>
      <c r="U498" s="195">
        <f t="shared" si="82"/>
        <v>0</v>
      </c>
      <c r="V498" s="195">
        <f t="shared" si="82"/>
        <v>0</v>
      </c>
      <c r="W498" s="195">
        <f t="shared" si="82"/>
        <v>0</v>
      </c>
      <c r="X498" s="195">
        <f t="shared" si="82"/>
        <v>0</v>
      </c>
      <c r="Y498" s="195">
        <f t="shared" si="82"/>
        <v>0</v>
      </c>
      <c r="Z498" s="195">
        <f t="shared" si="82"/>
        <v>0</v>
      </c>
      <c r="AA498" s="195">
        <f t="shared" si="82"/>
        <v>0</v>
      </c>
      <c r="AB498" s="195">
        <f t="shared" si="82"/>
        <v>0</v>
      </c>
      <c r="AC498" s="195">
        <f t="shared" si="82"/>
        <v>0</v>
      </c>
      <c r="AD498" s="195">
        <f t="shared" si="82"/>
        <v>0</v>
      </c>
      <c r="AE498" s="195">
        <f t="shared" si="82"/>
        <v>0</v>
      </c>
      <c r="AF498" s="195">
        <f t="shared" si="82"/>
        <v>0</v>
      </c>
      <c r="AG498" s="195">
        <f t="shared" si="82"/>
        <v>0</v>
      </c>
      <c r="AH498" s="195">
        <f t="shared" si="82"/>
        <v>0</v>
      </c>
      <c r="AI498" s="195">
        <f t="shared" si="82"/>
        <v>0</v>
      </c>
      <c r="AJ498" s="195">
        <f t="shared" si="82"/>
        <v>0</v>
      </c>
      <c r="AK498" s="195">
        <f t="shared" si="82"/>
        <v>0</v>
      </c>
      <c r="AL498" s="195">
        <f t="shared" si="82"/>
        <v>0</v>
      </c>
      <c r="AM498" s="195">
        <f t="shared" si="82"/>
        <v>0</v>
      </c>
      <c r="AN498" s="195">
        <f t="shared" si="82"/>
        <v>0</v>
      </c>
      <c r="AO498" s="194"/>
    </row>
    <row r="499" spans="2:41" s="193" customFormat="1" ht="20.100000000000001" customHeight="1" x14ac:dyDescent="0.25">
      <c r="B499" s="199"/>
      <c r="C499" s="198"/>
      <c r="D499" s="197" t="s">
        <v>159</v>
      </c>
      <c r="E499" s="278">
        <f>VLOOKUP($C498,'Mix de Usos'!$A$10:$L$21,9,0)</f>
        <v>12.601320000000001</v>
      </c>
      <c r="F499" s="195">
        <f>$E499*'Atrações - Compra de Tickets'!E349</f>
        <v>0</v>
      </c>
      <c r="G499" s="195">
        <f>$E499*'Atrações - Compra de Tickets'!F349</f>
        <v>0</v>
      </c>
      <c r="H499" s="195">
        <f>$E499*'Atrações - Compra de Tickets'!G349</f>
        <v>0</v>
      </c>
      <c r="I499" s="195">
        <f>$E499*'Atrações - Compra de Tickets'!H349</f>
        <v>0</v>
      </c>
      <c r="J499" s="195">
        <f>$E499*'Atrações - Compra de Tickets'!I349</f>
        <v>0</v>
      </c>
      <c r="K499" s="195">
        <f>$E499*'Atrações - Compra de Tickets'!J349</f>
        <v>0</v>
      </c>
      <c r="L499" s="195">
        <f>$E499*'Atrações - Compra de Tickets'!K349</f>
        <v>0</v>
      </c>
      <c r="M499" s="195">
        <f>$E499*'Atrações - Compra de Tickets'!L349</f>
        <v>0</v>
      </c>
      <c r="N499" s="195">
        <f>$E499*'Atrações - Compra de Tickets'!M349</f>
        <v>0</v>
      </c>
      <c r="O499" s="195">
        <f>$E499*'Atrações - Compra de Tickets'!N349</f>
        <v>0</v>
      </c>
      <c r="P499" s="195">
        <f>$E499*'Atrações - Compra de Tickets'!O349</f>
        <v>0</v>
      </c>
      <c r="Q499" s="195">
        <f>$E499*'Atrações - Compra de Tickets'!P349</f>
        <v>0</v>
      </c>
      <c r="R499" s="195">
        <f>$E499*'Atrações - Compra de Tickets'!Q349</f>
        <v>0</v>
      </c>
      <c r="S499" s="195">
        <f>$E499*'Atrações - Compra de Tickets'!R349</f>
        <v>0</v>
      </c>
      <c r="T499" s="195">
        <f>$E499*'Atrações - Compra de Tickets'!S349</f>
        <v>0</v>
      </c>
      <c r="U499" s="195">
        <f>$E499*'Atrações - Compra de Tickets'!T349</f>
        <v>0</v>
      </c>
      <c r="V499" s="195">
        <f>$E499*'Atrações - Compra de Tickets'!U349</f>
        <v>0</v>
      </c>
      <c r="W499" s="195">
        <f>$E499*'Atrações - Compra de Tickets'!V349</f>
        <v>0</v>
      </c>
      <c r="X499" s="195">
        <f>$E499*'Atrações - Compra de Tickets'!W349</f>
        <v>0</v>
      </c>
      <c r="Y499" s="195">
        <f>$E499*'Atrações - Compra de Tickets'!X349</f>
        <v>0</v>
      </c>
      <c r="Z499" s="195">
        <f>$E499*'Atrações - Compra de Tickets'!Y349</f>
        <v>0</v>
      </c>
      <c r="AA499" s="195">
        <f>$E499*'Atrações - Compra de Tickets'!Z349</f>
        <v>0</v>
      </c>
      <c r="AB499" s="195">
        <f>$E499*'Atrações - Compra de Tickets'!AA349</f>
        <v>0</v>
      </c>
      <c r="AC499" s="195">
        <f>$E499*'Atrações - Compra de Tickets'!AB349</f>
        <v>0</v>
      </c>
      <c r="AD499" s="195">
        <f>$E499*'Atrações - Compra de Tickets'!AC349</f>
        <v>0</v>
      </c>
      <c r="AE499" s="195">
        <f>$E499*'Atrações - Compra de Tickets'!AD349</f>
        <v>0</v>
      </c>
      <c r="AF499" s="195">
        <f>$E499*'Atrações - Compra de Tickets'!AE349</f>
        <v>0</v>
      </c>
      <c r="AG499" s="195">
        <f>$E499*'Atrações - Compra de Tickets'!AF349</f>
        <v>0</v>
      </c>
      <c r="AH499" s="195">
        <f>$E499*'Atrações - Compra de Tickets'!AG349</f>
        <v>0</v>
      </c>
      <c r="AI499" s="195">
        <f>$E499*'Atrações - Compra de Tickets'!AH349</f>
        <v>0</v>
      </c>
      <c r="AJ499" s="195">
        <f>$E499*'Atrações - Compra de Tickets'!AI349</f>
        <v>0</v>
      </c>
      <c r="AK499" s="195">
        <f>$E499*'Atrações - Compra de Tickets'!AJ349</f>
        <v>0</v>
      </c>
      <c r="AL499" s="195">
        <f>$E499*'Atrações - Compra de Tickets'!AK349</f>
        <v>0</v>
      </c>
      <c r="AM499" s="195">
        <f>$E499*'Atrações - Compra de Tickets'!AL349</f>
        <v>0</v>
      </c>
      <c r="AN499" s="195">
        <f>$E499*'Atrações - Compra de Tickets'!AM349</f>
        <v>0</v>
      </c>
      <c r="AO499" s="194"/>
    </row>
    <row r="500" spans="2:41" s="193" customFormat="1" ht="20.100000000000001" customHeight="1" x14ac:dyDescent="0.25">
      <c r="B500" s="199"/>
      <c r="C500" s="198"/>
      <c r="D500" s="197" t="s">
        <v>158</v>
      </c>
      <c r="E500" s="278">
        <f>VLOOKUP($C498,'Mix de Usos'!$A$10:$L$21,9,0)</f>
        <v>12.601320000000001</v>
      </c>
      <c r="F500" s="195">
        <f>$E500*'Atrações - Compra de Tickets'!E350</f>
        <v>0</v>
      </c>
      <c r="G500" s="195">
        <f>$E500*'Atrações - Compra de Tickets'!F350</f>
        <v>0</v>
      </c>
      <c r="H500" s="195">
        <f>$E500*'Atrações - Compra de Tickets'!G350</f>
        <v>0</v>
      </c>
      <c r="I500" s="195">
        <f>$E500*'Atrações - Compra de Tickets'!H350</f>
        <v>0</v>
      </c>
      <c r="J500" s="195">
        <f>$E500*'Atrações - Compra de Tickets'!I350</f>
        <v>0</v>
      </c>
      <c r="K500" s="195">
        <f>$E500*'Atrações - Compra de Tickets'!J350</f>
        <v>0</v>
      </c>
      <c r="L500" s="195">
        <f>$E500*'Atrações - Compra de Tickets'!K350</f>
        <v>0</v>
      </c>
      <c r="M500" s="195">
        <f>$E500*'Atrações - Compra de Tickets'!L350</f>
        <v>0</v>
      </c>
      <c r="N500" s="195">
        <f>$E500*'Atrações - Compra de Tickets'!M350</f>
        <v>0</v>
      </c>
      <c r="O500" s="195">
        <f>$E500*'Atrações - Compra de Tickets'!N350</f>
        <v>0</v>
      </c>
      <c r="P500" s="195">
        <f>$E500*'Atrações - Compra de Tickets'!O350</f>
        <v>0</v>
      </c>
      <c r="Q500" s="195">
        <f>$E500*'Atrações - Compra de Tickets'!P350</f>
        <v>0</v>
      </c>
      <c r="R500" s="195">
        <f>$E500*'Atrações - Compra de Tickets'!Q350</f>
        <v>0</v>
      </c>
      <c r="S500" s="195">
        <f>$E500*'Atrações - Compra de Tickets'!R350</f>
        <v>0</v>
      </c>
      <c r="T500" s="195">
        <f>$E500*'Atrações - Compra de Tickets'!S350</f>
        <v>0</v>
      </c>
      <c r="U500" s="195">
        <f>$E500*'Atrações - Compra de Tickets'!T350</f>
        <v>0</v>
      </c>
      <c r="V500" s="195">
        <f>$E500*'Atrações - Compra de Tickets'!U350</f>
        <v>0</v>
      </c>
      <c r="W500" s="195">
        <f>$E500*'Atrações - Compra de Tickets'!V350</f>
        <v>0</v>
      </c>
      <c r="X500" s="195">
        <f>$E500*'Atrações - Compra de Tickets'!W350</f>
        <v>0</v>
      </c>
      <c r="Y500" s="195">
        <f>$E500*'Atrações - Compra de Tickets'!X350</f>
        <v>0</v>
      </c>
      <c r="Z500" s="195">
        <f>$E500*'Atrações - Compra de Tickets'!Y350</f>
        <v>0</v>
      </c>
      <c r="AA500" s="195">
        <f>$E500*'Atrações - Compra de Tickets'!Z350</f>
        <v>0</v>
      </c>
      <c r="AB500" s="195">
        <f>$E500*'Atrações - Compra de Tickets'!AA350</f>
        <v>0</v>
      </c>
      <c r="AC500" s="195">
        <f>$E500*'Atrações - Compra de Tickets'!AB350</f>
        <v>0</v>
      </c>
      <c r="AD500" s="195">
        <f>$E500*'Atrações - Compra de Tickets'!AC350</f>
        <v>0</v>
      </c>
      <c r="AE500" s="195">
        <f>$E500*'Atrações - Compra de Tickets'!AD350</f>
        <v>0</v>
      </c>
      <c r="AF500" s="195">
        <f>$E500*'Atrações - Compra de Tickets'!AE350</f>
        <v>0</v>
      </c>
      <c r="AG500" s="195">
        <f>$E500*'Atrações - Compra de Tickets'!AF350</f>
        <v>0</v>
      </c>
      <c r="AH500" s="195">
        <f>$E500*'Atrações - Compra de Tickets'!AG350</f>
        <v>0</v>
      </c>
      <c r="AI500" s="195">
        <f>$E500*'Atrações - Compra de Tickets'!AH350</f>
        <v>0</v>
      </c>
      <c r="AJ500" s="195">
        <f>$E500*'Atrações - Compra de Tickets'!AI350</f>
        <v>0</v>
      </c>
      <c r="AK500" s="195">
        <f>$E500*'Atrações - Compra de Tickets'!AJ350</f>
        <v>0</v>
      </c>
      <c r="AL500" s="195">
        <f>$E500*'Atrações - Compra de Tickets'!AK350</f>
        <v>0</v>
      </c>
      <c r="AM500" s="195">
        <f>$E500*'Atrações - Compra de Tickets'!AL350</f>
        <v>0</v>
      </c>
      <c r="AN500" s="195">
        <f>$E500*'Atrações - Compra de Tickets'!AM350</f>
        <v>0</v>
      </c>
      <c r="AO500" s="194"/>
    </row>
    <row r="501" spans="2:41" s="193" customFormat="1" ht="20.100000000000001" customHeight="1" x14ac:dyDescent="0.25">
      <c r="B501" s="199"/>
      <c r="C501" s="198"/>
      <c r="D501" s="197" t="s">
        <v>157</v>
      </c>
      <c r="E501" s="278">
        <f>VLOOKUP($C498,'Mix de Usos'!$A$10:$L$21,9,0)</f>
        <v>12.601320000000001</v>
      </c>
      <c r="F501" s="195">
        <f>$E501*'Atrações - Compra de Tickets'!E351</f>
        <v>0</v>
      </c>
      <c r="G501" s="195">
        <f>$E501*'Atrações - Compra de Tickets'!F351</f>
        <v>0</v>
      </c>
      <c r="H501" s="195">
        <f>$E501*'Atrações - Compra de Tickets'!G351</f>
        <v>0</v>
      </c>
      <c r="I501" s="195">
        <f>$E501*'Atrações - Compra de Tickets'!H351</f>
        <v>0</v>
      </c>
      <c r="J501" s="195">
        <f>$E501*'Atrações - Compra de Tickets'!I351</f>
        <v>0</v>
      </c>
      <c r="K501" s="195">
        <f>$E501*'Atrações - Compra de Tickets'!J351</f>
        <v>0</v>
      </c>
      <c r="L501" s="195">
        <f>$E501*'Atrações - Compra de Tickets'!K351</f>
        <v>0</v>
      </c>
      <c r="M501" s="195">
        <f>$E501*'Atrações - Compra de Tickets'!L351</f>
        <v>0</v>
      </c>
      <c r="N501" s="195">
        <f>$E501*'Atrações - Compra de Tickets'!M351</f>
        <v>0</v>
      </c>
      <c r="O501" s="195">
        <f>$E501*'Atrações - Compra de Tickets'!N351</f>
        <v>0</v>
      </c>
      <c r="P501" s="195">
        <f>$E501*'Atrações - Compra de Tickets'!O351</f>
        <v>0</v>
      </c>
      <c r="Q501" s="195">
        <f>$E501*'Atrações - Compra de Tickets'!P351</f>
        <v>0</v>
      </c>
      <c r="R501" s="195">
        <f>$E501*'Atrações - Compra de Tickets'!Q351</f>
        <v>0</v>
      </c>
      <c r="S501" s="195">
        <f>$E501*'Atrações - Compra de Tickets'!R351</f>
        <v>0</v>
      </c>
      <c r="T501" s="195">
        <f>$E501*'Atrações - Compra de Tickets'!S351</f>
        <v>0</v>
      </c>
      <c r="U501" s="195">
        <f>$E501*'Atrações - Compra de Tickets'!T351</f>
        <v>0</v>
      </c>
      <c r="V501" s="195">
        <f>$E501*'Atrações - Compra de Tickets'!U351</f>
        <v>0</v>
      </c>
      <c r="W501" s="195">
        <f>$E501*'Atrações - Compra de Tickets'!V351</f>
        <v>0</v>
      </c>
      <c r="X501" s="195">
        <f>$E501*'Atrações - Compra de Tickets'!W351</f>
        <v>0</v>
      </c>
      <c r="Y501" s="195">
        <f>$E501*'Atrações - Compra de Tickets'!X351</f>
        <v>0</v>
      </c>
      <c r="Z501" s="195">
        <f>$E501*'Atrações - Compra de Tickets'!Y351</f>
        <v>0</v>
      </c>
      <c r="AA501" s="195">
        <f>$E501*'Atrações - Compra de Tickets'!Z351</f>
        <v>0</v>
      </c>
      <c r="AB501" s="195">
        <f>$E501*'Atrações - Compra de Tickets'!AA351</f>
        <v>0</v>
      </c>
      <c r="AC501" s="195">
        <f>$E501*'Atrações - Compra de Tickets'!AB351</f>
        <v>0</v>
      </c>
      <c r="AD501" s="195">
        <f>$E501*'Atrações - Compra de Tickets'!AC351</f>
        <v>0</v>
      </c>
      <c r="AE501" s="195">
        <f>$E501*'Atrações - Compra de Tickets'!AD351</f>
        <v>0</v>
      </c>
      <c r="AF501" s="195">
        <f>$E501*'Atrações - Compra de Tickets'!AE351</f>
        <v>0</v>
      </c>
      <c r="AG501" s="195">
        <f>$E501*'Atrações - Compra de Tickets'!AF351</f>
        <v>0</v>
      </c>
      <c r="AH501" s="195">
        <f>$E501*'Atrações - Compra de Tickets'!AG351</f>
        <v>0</v>
      </c>
      <c r="AI501" s="195">
        <f>$E501*'Atrações - Compra de Tickets'!AH351</f>
        <v>0</v>
      </c>
      <c r="AJ501" s="195">
        <f>$E501*'Atrações - Compra de Tickets'!AI351</f>
        <v>0</v>
      </c>
      <c r="AK501" s="195">
        <f>$E501*'Atrações - Compra de Tickets'!AJ351</f>
        <v>0</v>
      </c>
      <c r="AL501" s="195">
        <f>$E501*'Atrações - Compra de Tickets'!AK351</f>
        <v>0</v>
      </c>
      <c r="AM501" s="195">
        <f>$E501*'Atrações - Compra de Tickets'!AL351</f>
        <v>0</v>
      </c>
      <c r="AN501" s="195">
        <f>$E501*'Atrações - Compra de Tickets'!AM351</f>
        <v>0</v>
      </c>
      <c r="AO501" s="194"/>
    </row>
    <row r="502" spans="2:41" s="193" customFormat="1" ht="20.100000000000001" customHeight="1" x14ac:dyDescent="0.25">
      <c r="B502" s="199"/>
      <c r="C502" s="198"/>
      <c r="D502" s="197" t="s">
        <v>156</v>
      </c>
      <c r="E502" s="278">
        <f>VLOOKUP($C498,'Mix de Usos'!$A$10:$L$21,9,0)</f>
        <v>12.601320000000001</v>
      </c>
      <c r="F502" s="195">
        <f>$E502*'Atrações - Compra de Tickets'!E352</f>
        <v>0</v>
      </c>
      <c r="G502" s="195">
        <f>$E502*'Atrações - Compra de Tickets'!F352</f>
        <v>0</v>
      </c>
      <c r="H502" s="195">
        <f>$E502*'Atrações - Compra de Tickets'!G352</f>
        <v>0</v>
      </c>
      <c r="I502" s="195">
        <f>$E502*'Atrações - Compra de Tickets'!H352</f>
        <v>0</v>
      </c>
      <c r="J502" s="195">
        <f>$E502*'Atrações - Compra de Tickets'!I352</f>
        <v>0</v>
      </c>
      <c r="K502" s="195">
        <f>$E502*'Atrações - Compra de Tickets'!J352</f>
        <v>0</v>
      </c>
      <c r="L502" s="195">
        <f>$E502*'Atrações - Compra de Tickets'!K352</f>
        <v>0</v>
      </c>
      <c r="M502" s="195">
        <f>$E502*'Atrações - Compra de Tickets'!L352</f>
        <v>0</v>
      </c>
      <c r="N502" s="195">
        <f>$E502*'Atrações - Compra de Tickets'!M352</f>
        <v>0</v>
      </c>
      <c r="O502" s="195">
        <f>$E502*'Atrações - Compra de Tickets'!N352</f>
        <v>0</v>
      </c>
      <c r="P502" s="195">
        <f>$E502*'Atrações - Compra de Tickets'!O352</f>
        <v>0</v>
      </c>
      <c r="Q502" s="195">
        <f>$E502*'Atrações - Compra de Tickets'!P352</f>
        <v>0</v>
      </c>
      <c r="R502" s="195">
        <f>$E502*'Atrações - Compra de Tickets'!Q352</f>
        <v>0</v>
      </c>
      <c r="S502" s="195">
        <f>$E502*'Atrações - Compra de Tickets'!R352</f>
        <v>0</v>
      </c>
      <c r="T502" s="195">
        <f>$E502*'Atrações - Compra de Tickets'!S352</f>
        <v>0</v>
      </c>
      <c r="U502" s="195">
        <f>$E502*'Atrações - Compra de Tickets'!T352</f>
        <v>0</v>
      </c>
      <c r="V502" s="195">
        <f>$E502*'Atrações - Compra de Tickets'!U352</f>
        <v>0</v>
      </c>
      <c r="W502" s="195">
        <f>$E502*'Atrações - Compra de Tickets'!V352</f>
        <v>0</v>
      </c>
      <c r="X502" s="195">
        <f>$E502*'Atrações - Compra de Tickets'!W352</f>
        <v>0</v>
      </c>
      <c r="Y502" s="195">
        <f>$E502*'Atrações - Compra de Tickets'!X352</f>
        <v>0</v>
      </c>
      <c r="Z502" s="195">
        <f>$E502*'Atrações - Compra de Tickets'!Y352</f>
        <v>0</v>
      </c>
      <c r="AA502" s="195">
        <f>$E502*'Atrações - Compra de Tickets'!Z352</f>
        <v>0</v>
      </c>
      <c r="AB502" s="195">
        <f>$E502*'Atrações - Compra de Tickets'!AA352</f>
        <v>0</v>
      </c>
      <c r="AC502" s="195">
        <f>$E502*'Atrações - Compra de Tickets'!AB352</f>
        <v>0</v>
      </c>
      <c r="AD502" s="195">
        <f>$E502*'Atrações - Compra de Tickets'!AC352</f>
        <v>0</v>
      </c>
      <c r="AE502" s="195">
        <f>$E502*'Atrações - Compra de Tickets'!AD352</f>
        <v>0</v>
      </c>
      <c r="AF502" s="195">
        <f>$E502*'Atrações - Compra de Tickets'!AE352</f>
        <v>0</v>
      </c>
      <c r="AG502" s="195">
        <f>$E502*'Atrações - Compra de Tickets'!AF352</f>
        <v>0</v>
      </c>
      <c r="AH502" s="195">
        <f>$E502*'Atrações - Compra de Tickets'!AG352</f>
        <v>0</v>
      </c>
      <c r="AI502" s="195">
        <f>$E502*'Atrações - Compra de Tickets'!AH352</f>
        <v>0</v>
      </c>
      <c r="AJ502" s="195">
        <f>$E502*'Atrações - Compra de Tickets'!AI352</f>
        <v>0</v>
      </c>
      <c r="AK502" s="195">
        <f>$E502*'Atrações - Compra de Tickets'!AJ352</f>
        <v>0</v>
      </c>
      <c r="AL502" s="195">
        <f>$E502*'Atrações - Compra de Tickets'!AK352</f>
        <v>0</v>
      </c>
      <c r="AM502" s="195">
        <f>$E502*'Atrações - Compra de Tickets'!AL352</f>
        <v>0</v>
      </c>
      <c r="AN502" s="195">
        <f>$E502*'Atrações - Compra de Tickets'!AM352</f>
        <v>0</v>
      </c>
      <c r="AO502" s="194"/>
    </row>
    <row r="503" spans="2:41" s="193" customFormat="1" ht="20.100000000000001" customHeight="1" x14ac:dyDescent="0.25">
      <c r="B503" s="199"/>
      <c r="C503" s="198"/>
      <c r="D503" s="197" t="s">
        <v>155</v>
      </c>
      <c r="E503" s="278">
        <f>VLOOKUP($C498,'Mix de Usos'!$A$10:$L$21,9,0)</f>
        <v>12.601320000000001</v>
      </c>
      <c r="F503" s="195">
        <f>$E503*'Atrações - Compra de Tickets'!E353</f>
        <v>0</v>
      </c>
      <c r="G503" s="195">
        <f>$E503*'Atrações - Compra de Tickets'!F353</f>
        <v>0</v>
      </c>
      <c r="H503" s="195">
        <f>$E503*'Atrações - Compra de Tickets'!G353</f>
        <v>0</v>
      </c>
      <c r="I503" s="195">
        <f>$E503*'Atrações - Compra de Tickets'!H353</f>
        <v>0</v>
      </c>
      <c r="J503" s="195">
        <f>$E503*'Atrações - Compra de Tickets'!I353</f>
        <v>0</v>
      </c>
      <c r="K503" s="195">
        <f>$E503*'Atrações - Compra de Tickets'!J353</f>
        <v>0</v>
      </c>
      <c r="L503" s="195">
        <f>$E503*'Atrações - Compra de Tickets'!K353</f>
        <v>0</v>
      </c>
      <c r="M503" s="195">
        <f>$E503*'Atrações - Compra de Tickets'!L353</f>
        <v>0</v>
      </c>
      <c r="N503" s="195">
        <f>$E503*'Atrações - Compra de Tickets'!M353</f>
        <v>0</v>
      </c>
      <c r="O503" s="195">
        <f>$E503*'Atrações - Compra de Tickets'!N353</f>
        <v>0</v>
      </c>
      <c r="P503" s="195">
        <f>$E503*'Atrações - Compra de Tickets'!O353</f>
        <v>0</v>
      </c>
      <c r="Q503" s="195">
        <f>$E503*'Atrações - Compra de Tickets'!P353</f>
        <v>0</v>
      </c>
      <c r="R503" s="195">
        <f>$E503*'Atrações - Compra de Tickets'!Q353</f>
        <v>0</v>
      </c>
      <c r="S503" s="195">
        <f>$E503*'Atrações - Compra de Tickets'!R353</f>
        <v>0</v>
      </c>
      <c r="T503" s="195">
        <f>$E503*'Atrações - Compra de Tickets'!S353</f>
        <v>0</v>
      </c>
      <c r="U503" s="195">
        <f>$E503*'Atrações - Compra de Tickets'!T353</f>
        <v>0</v>
      </c>
      <c r="V503" s="195">
        <f>$E503*'Atrações - Compra de Tickets'!U353</f>
        <v>0</v>
      </c>
      <c r="W503" s="195">
        <f>$E503*'Atrações - Compra de Tickets'!V353</f>
        <v>0</v>
      </c>
      <c r="X503" s="195">
        <f>$E503*'Atrações - Compra de Tickets'!W353</f>
        <v>0</v>
      </c>
      <c r="Y503" s="195">
        <f>$E503*'Atrações - Compra de Tickets'!X353</f>
        <v>0</v>
      </c>
      <c r="Z503" s="195">
        <f>$E503*'Atrações - Compra de Tickets'!Y353</f>
        <v>0</v>
      </c>
      <c r="AA503" s="195">
        <f>$E503*'Atrações - Compra de Tickets'!Z353</f>
        <v>0</v>
      </c>
      <c r="AB503" s="195">
        <f>$E503*'Atrações - Compra de Tickets'!AA353</f>
        <v>0</v>
      </c>
      <c r="AC503" s="195">
        <f>$E503*'Atrações - Compra de Tickets'!AB353</f>
        <v>0</v>
      </c>
      <c r="AD503" s="195">
        <f>$E503*'Atrações - Compra de Tickets'!AC353</f>
        <v>0</v>
      </c>
      <c r="AE503" s="195">
        <f>$E503*'Atrações - Compra de Tickets'!AD353</f>
        <v>0</v>
      </c>
      <c r="AF503" s="195">
        <f>$E503*'Atrações - Compra de Tickets'!AE353</f>
        <v>0</v>
      </c>
      <c r="AG503" s="195">
        <f>$E503*'Atrações - Compra de Tickets'!AF353</f>
        <v>0</v>
      </c>
      <c r="AH503" s="195">
        <f>$E503*'Atrações - Compra de Tickets'!AG353</f>
        <v>0</v>
      </c>
      <c r="AI503" s="195">
        <f>$E503*'Atrações - Compra de Tickets'!AH353</f>
        <v>0</v>
      </c>
      <c r="AJ503" s="195">
        <f>$E503*'Atrações - Compra de Tickets'!AI353</f>
        <v>0</v>
      </c>
      <c r="AK503" s="195">
        <f>$E503*'Atrações - Compra de Tickets'!AJ353</f>
        <v>0</v>
      </c>
      <c r="AL503" s="195">
        <f>$E503*'Atrações - Compra de Tickets'!AK353</f>
        <v>0</v>
      </c>
      <c r="AM503" s="195">
        <f>$E503*'Atrações - Compra de Tickets'!AL353</f>
        <v>0</v>
      </c>
      <c r="AN503" s="195">
        <f>$E503*'Atrações - Compra de Tickets'!AM353</f>
        <v>0</v>
      </c>
      <c r="AO503" s="194"/>
    </row>
    <row r="504" spans="2:41" s="193" customFormat="1" ht="20.100000000000001" customHeight="1" x14ac:dyDescent="0.25">
      <c r="B504" s="199"/>
      <c r="C504" s="199" t="str">
        <f>C498</f>
        <v>A6</v>
      </c>
      <c r="D504" s="201" t="s">
        <v>154</v>
      </c>
      <c r="E504" s="200">
        <f>SUM(F504:AN504)</f>
        <v>17566451.876140267</v>
      </c>
      <c r="F504" s="195">
        <f t="shared" ref="F504:AN504" si="83">SUM(F505:F509)</f>
        <v>283333.11940800003</v>
      </c>
      <c r="G504" s="195">
        <f t="shared" si="83"/>
        <v>295440.90782535617</v>
      </c>
      <c r="H504" s="195">
        <f t="shared" si="83"/>
        <v>318312.64715096535</v>
      </c>
      <c r="I504" s="195">
        <f t="shared" si="83"/>
        <v>341408.4182779339</v>
      </c>
      <c r="J504" s="195">
        <f t="shared" si="83"/>
        <v>386257.12379734137</v>
      </c>
      <c r="K504" s="195">
        <f t="shared" si="83"/>
        <v>431554.0194457277</v>
      </c>
      <c r="L504" s="195">
        <f t="shared" si="83"/>
        <v>499052.29571802221</v>
      </c>
      <c r="M504" s="195">
        <f t="shared" si="83"/>
        <v>501625.16642359504</v>
      </c>
      <c r="N504" s="195">
        <f t="shared" si="83"/>
        <v>504196.63870725909</v>
      </c>
      <c r="O504" s="195">
        <f t="shared" si="83"/>
        <v>506766.66064328869</v>
      </c>
      <c r="P504" s="195">
        <f t="shared" si="83"/>
        <v>509335.17699736007</v>
      </c>
      <c r="Q504" s="195">
        <f t="shared" si="83"/>
        <v>511902.12893693033</v>
      </c>
      <c r="R504" s="195">
        <f t="shared" si="83"/>
        <v>514467.45370894024</v>
      </c>
      <c r="S504" s="195">
        <f t="shared" si="83"/>
        <v>517031.08428031608</v>
      </c>
      <c r="T504" s="195">
        <f t="shared" si="83"/>
        <v>519592.94893596071</v>
      </c>
      <c r="U504" s="195">
        <f t="shared" si="83"/>
        <v>522152.97082805325</v>
      </c>
      <c r="V504" s="195">
        <f t="shared" si="83"/>
        <v>524711.0674693709</v>
      </c>
      <c r="W504" s="195">
        <f t="shared" si="83"/>
        <v>527267.1501620448</v>
      </c>
      <c r="X504" s="195">
        <f t="shared" si="83"/>
        <v>529821.12335160421</v>
      </c>
      <c r="Y504" s="195">
        <f t="shared" si="83"/>
        <v>532372.88389420672</v>
      </c>
      <c r="Z504" s="195">
        <f t="shared" si="83"/>
        <v>534922.32022264658</v>
      </c>
      <c r="AA504" s="195">
        <f t="shared" si="83"/>
        <v>537469.3113938137</v>
      </c>
      <c r="AB504" s="195">
        <f t="shared" si="83"/>
        <v>540013.72599673888</v>
      </c>
      <c r="AC504" s="195">
        <f t="shared" si="83"/>
        <v>542555.42089592328</v>
      </c>
      <c r="AD504" s="195">
        <f t="shared" si="83"/>
        <v>545094.23977911961</v>
      </c>
      <c r="AE504" s="195">
        <f t="shared" si="83"/>
        <v>547630.01147177513</v>
      </c>
      <c r="AF504" s="195">
        <f t="shared" si="83"/>
        <v>550162.54797151452</v>
      </c>
      <c r="AG504" s="195">
        <f t="shared" si="83"/>
        <v>552691.64214480086</v>
      </c>
      <c r="AH504" s="195">
        <f t="shared" si="83"/>
        <v>555217.06501341145</v>
      </c>
      <c r="AI504" s="195">
        <f t="shared" si="83"/>
        <v>557738.56253961532</v>
      </c>
      <c r="AJ504" s="195">
        <f t="shared" si="83"/>
        <v>560255.85179434984</v>
      </c>
      <c r="AK504" s="195">
        <f t="shared" si="83"/>
        <v>562768.61636025796</v>
      </c>
      <c r="AL504" s="195">
        <f t="shared" si="83"/>
        <v>565276.50077816204</v>
      </c>
      <c r="AM504" s="195">
        <f t="shared" si="83"/>
        <v>567779.1037871422</v>
      </c>
      <c r="AN504" s="195">
        <f t="shared" si="83"/>
        <v>570275.97002871695</v>
      </c>
      <c r="AO504" s="194"/>
    </row>
    <row r="505" spans="2:41" s="193" customFormat="1" ht="20.100000000000001" customHeight="1" x14ac:dyDescent="0.25">
      <c r="B505" s="199"/>
      <c r="C505" s="198"/>
      <c r="D505" s="197" t="s">
        <v>153</v>
      </c>
      <c r="E505" s="278">
        <f>VLOOKUP($C504,'Mix de Usos'!$A$10:$L$21,12,0)</f>
        <v>12.601320000000001</v>
      </c>
      <c r="F505" s="195">
        <f>$E505*'Atrações - Compra de Tickets'!E355</f>
        <v>2833.3311940800004</v>
      </c>
      <c r="G505" s="195">
        <f>$E505*'Atrações - Compra de Tickets'!F355</f>
        <v>7675.5547853027538</v>
      </c>
      <c r="H505" s="195">
        <f>$E505*'Atrações - Compra de Tickets'!G355</f>
        <v>13356.398674454507</v>
      </c>
      <c r="I505" s="195">
        <f>$E505*'Atrações - Compra de Tickets'!H355</f>
        <v>19781.203755023493</v>
      </c>
      <c r="J505" s="195">
        <f>$E505*'Atrações - Compra de Tickets'!I355</f>
        <v>28552.126591099481</v>
      </c>
      <c r="K505" s="195">
        <f>$E505*'Atrações - Compra de Tickets'!J355</f>
        <v>31900.473117428199</v>
      </c>
      <c r="L505" s="195">
        <f>$E505*'Atrações - Compra de Tickets'!K355</f>
        <v>36889.945699476208</v>
      </c>
      <c r="M505" s="195">
        <f>$E505*'Atrações - Compra de Tickets'!L355</f>
        <v>37080.132302032151</v>
      </c>
      <c r="N505" s="195">
        <f>$E505*'Atrações - Compra de Tickets'!M355</f>
        <v>37270.215533240604</v>
      </c>
      <c r="O505" s="195">
        <f>$E505*'Atrações - Compra de Tickets'!N355</f>
        <v>37460.191554751909</v>
      </c>
      <c r="P505" s="195">
        <f>$E505*'Atrações - Compra de Tickets'!O355</f>
        <v>37650.056283644866</v>
      </c>
      <c r="Q505" s="195">
        <f>$E505*'Atrações - Compra de Tickets'!P355</f>
        <v>37839.805371017901</v>
      </c>
      <c r="R505" s="195">
        <f>$E505*'Atrações - Compra de Tickets'!Q355</f>
        <v>38029.434178164869</v>
      </c>
      <c r="S505" s="195">
        <f>$E505*'Atrações - Compra de Tickets'!R355</f>
        <v>38218.937750000972</v>
      </c>
      <c r="T505" s="195">
        <f>$E505*'Atrações - Compra de Tickets'!S355</f>
        <v>38408.310785346221</v>
      </c>
      <c r="U505" s="195">
        <f>$E505*'Atrações - Compra de Tickets'!T355</f>
        <v>38597.547603609702</v>
      </c>
      <c r="V505" s="195">
        <f>$E505*'Atrações - Compra de Tickets'!U355</f>
        <v>38786.642107335902</v>
      </c>
      <c r="W505" s="195">
        <f>$E505*'Atrações - Compra de Tickets'!V355</f>
        <v>38975.587739978364</v>
      </c>
      <c r="X505" s="195">
        <f>$E505*'Atrações - Compra de Tickets'!W355</f>
        <v>39164.377438150586</v>
      </c>
      <c r="Y505" s="195">
        <f>$E505*'Atrações - Compra de Tickets'!X355</f>
        <v>39353.003577459771</v>
      </c>
      <c r="Z505" s="195">
        <f>$E505*'Atrações - Compra de Tickets'!Y355</f>
        <v>39541.457910858044</v>
      </c>
      <c r="AA505" s="195">
        <f>$E505*'Atrações - Compra de Tickets'!Z355</f>
        <v>39729.731498230722</v>
      </c>
      <c r="AB505" s="195">
        <f>$E505*'Atrações - Compra de Tickets'!AA355</f>
        <v>39917.814625678941</v>
      </c>
      <c r="AC505" s="195">
        <f>$E505*'Atrações - Compra de Tickets'!AB355</f>
        <v>40105.696712626654</v>
      </c>
      <c r="AD505" s="195">
        <f>$E505*'Atrações - Compra de Tickets'!AC355</f>
        <v>40293.366204472535</v>
      </c>
      <c r="AE505" s="195">
        <f>$E505*'Atrações - Compra de Tickets'!AD355</f>
        <v>40480.810447993616</v>
      </c>
      <c r="AF505" s="195">
        <f>$E505*'Atrações - Compra de Tickets'!AE355</f>
        <v>40668.015546054368</v>
      </c>
      <c r="AG505" s="195">
        <f>$E505*'Atrações - Compra de Tickets'!AF355</f>
        <v>40854.966187343693</v>
      </c>
      <c r="AH505" s="195">
        <f>$E505*'Atrações - Compra de Tickets'!AG355</f>
        <v>41041.645445791386</v>
      </c>
      <c r="AI505" s="195">
        <f>$E505*'Atrações - Compra de Tickets'!AH355</f>
        <v>41228.034542928377</v>
      </c>
      <c r="AJ505" s="195">
        <f>$E505*'Atrações - Compra de Tickets'!AI355</f>
        <v>41414.112564638344</v>
      </c>
      <c r="AK505" s="195">
        <f>$E505*'Atrações - Compra de Tickets'!AJ355</f>
        <v>41599.856121350276</v>
      </c>
      <c r="AL505" s="195">
        <f>$E505*'Atrações - Compra de Tickets'!AK355</f>
        <v>41785.238937521754</v>
      </c>
      <c r="AM505" s="195">
        <f>$E505*'Atrações - Compra de Tickets'!AL355</f>
        <v>41970.231351945564</v>
      </c>
      <c r="AN505" s="195">
        <f>$E505*'Atrações - Compra de Tickets'!AM355</f>
        <v>42154.799704522753</v>
      </c>
      <c r="AO505" s="194"/>
    </row>
    <row r="506" spans="2:41" s="193" customFormat="1" ht="20.100000000000001" customHeight="1" x14ac:dyDescent="0.25">
      <c r="B506" s="199"/>
      <c r="C506" s="198"/>
      <c r="D506" s="197" t="s">
        <v>152</v>
      </c>
      <c r="E506" s="278">
        <f>VLOOKUP($C504,'Mix de Usos'!$A$10:$L$21,12,0)</f>
        <v>12.601320000000001</v>
      </c>
      <c r="F506" s="195">
        <f>$E506*'Atrações - Compra de Tickets'!E356</f>
        <v>7083.3279852000005</v>
      </c>
      <c r="G506" s="195">
        <f>$E506*'Atrações - Compra de Tickets'!F356</f>
        <v>17265.566653313814</v>
      </c>
      <c r="H506" s="195">
        <f>$E506*'Atrações - Compra de Tickets'!G356</f>
        <v>29246.566020230694</v>
      </c>
      <c r="I506" s="195">
        <f>$E506*'Atrações - Compra de Tickets'!H356</f>
        <v>42785.302978590677</v>
      </c>
      <c r="J506" s="195">
        <f>$E506*'Atrações - Compra de Tickets'!I356</f>
        <v>61322.180974065916</v>
      </c>
      <c r="K506" s="195">
        <f>$E506*'Atrações - Compra de Tickets'!J356</f>
        <v>68513.516127203737</v>
      </c>
      <c r="L506" s="195">
        <f>$E506*'Atrações - Compra de Tickets'!K356</f>
        <v>79229.542468193205</v>
      </c>
      <c r="M506" s="195">
        <f>$E506*'Atrações - Compra de Tickets'!L356</f>
        <v>79638.011421409945</v>
      </c>
      <c r="N506" s="195">
        <f>$E506*'Atrações - Compra de Tickets'!M356</f>
        <v>80046.25836116448</v>
      </c>
      <c r="O506" s="195">
        <f>$E506*'Atrações - Compra de Tickets'!N356</f>
        <v>80454.275043728529</v>
      </c>
      <c r="P506" s="195">
        <f>$E506*'Atrações - Compra de Tickets'!O356</f>
        <v>80862.052700100889</v>
      </c>
      <c r="Q506" s="195">
        <f>$E506*'Atrações - Compra de Tickets'!P356</f>
        <v>81269.581990027073</v>
      </c>
      <c r="R506" s="195">
        <f>$E506*'Atrações - Compra de Tickets'!Q356</f>
        <v>81676.852950831351</v>
      </c>
      <c r="S506" s="195">
        <f>$E506*'Atrações - Compra de Tickets'!R356</f>
        <v>82083.854940342979</v>
      </c>
      <c r="T506" s="195">
        <f>$E506*'Atrações - Compra de Tickets'!S356</f>
        <v>82490.576573073136</v>
      </c>
      <c r="U506" s="195">
        <f>$E506*'Atrações - Compra de Tickets'!T356</f>
        <v>82897.00564866174</v>
      </c>
      <c r="V506" s="195">
        <f>$E506*'Atrações - Compra de Tickets'!U356</f>
        <v>83303.129071437332</v>
      </c>
      <c r="W506" s="195">
        <f>$E506*'Atrações - Compra de Tickets'!V356</f>
        <v>83708.932759726245</v>
      </c>
      <c r="X506" s="195">
        <f>$E506*'Atrações - Compra de Tickets'!W356</f>
        <v>84114.401543300701</v>
      </c>
      <c r="Y506" s="195">
        <f>$E506*'Atrações - Compra de Tickets'!X356</f>
        <v>84519.519047044276</v>
      </c>
      <c r="Z506" s="195">
        <f>$E506*'Atrações - Compra de Tickets'!Y356</f>
        <v>84924.267558547377</v>
      </c>
      <c r="AA506" s="195">
        <f>$E506*'Atrações - Compra de Tickets'!Z356</f>
        <v>85328.627876881859</v>
      </c>
      <c r="AB506" s="195">
        <f>$E506*'Atrações - Compra de Tickets'!AA356</f>
        <v>85732.579139242254</v>
      </c>
      <c r="AC506" s="195">
        <f>$E506*'Atrações - Compra de Tickets'!AB356</f>
        <v>86136.098621436788</v>
      </c>
      <c r="AD506" s="195">
        <f>$E506*'Atrações - Compra de Tickets'!AC356</f>
        <v>86539.161507333061</v>
      </c>
      <c r="AE506" s="195">
        <f>$E506*'Atrações - Compra de Tickets'!AD356</f>
        <v>86941.740621259014</v>
      </c>
      <c r="AF506" s="195">
        <f>$E506*'Atrações - Compra de Tickets'!AE356</f>
        <v>87343.806115957661</v>
      </c>
      <c r="AG506" s="195">
        <f>$E506*'Atrações - Compra de Tickets'!AF356</f>
        <v>87745.325106908611</v>
      </c>
      <c r="AH506" s="195">
        <f>$E506*'Atrações - Compra de Tickets'!AG356</f>
        <v>88146.261241529224</v>
      </c>
      <c r="AI506" s="195">
        <f>$E506*'Atrações - Compra de Tickets'!AH356</f>
        <v>88546.574188789338</v>
      </c>
      <c r="AJ506" s="195">
        <f>$E506*'Atrações - Compra de Tickets'!AI356</f>
        <v>88946.219030870983</v>
      </c>
      <c r="AK506" s="195">
        <f>$E506*'Atrações - Compra de Tickets'!AJ356</f>
        <v>89345.14553335456</v>
      </c>
      <c r="AL506" s="195">
        <f>$E506*'Atrações - Compra de Tickets'!AK356</f>
        <v>89743.297263541011</v>
      </c>
      <c r="AM506" s="195">
        <f>$E506*'Atrações - Compra de Tickets'!AL356</f>
        <v>90140.610517246707</v>
      </c>
      <c r="AN506" s="195">
        <f>$E506*'Atrações - Compra de Tickets'!AM356</f>
        <v>90537.013001759115</v>
      </c>
      <c r="AO506" s="194"/>
    </row>
    <row r="507" spans="2:41" s="193" customFormat="1" ht="20.100000000000001" customHeight="1" x14ac:dyDescent="0.25">
      <c r="B507" s="199"/>
      <c r="C507" s="198"/>
      <c r="D507" s="197" t="s">
        <v>151</v>
      </c>
      <c r="E507" s="278">
        <f>VLOOKUP($C504,'Mix de Usos'!$A$10:$L$21,12,0)</f>
        <v>12.601320000000001</v>
      </c>
      <c r="F507" s="195">
        <f>$E507*'Atrações - Compra de Tickets'!E357</f>
        <v>169999.87164480001</v>
      </c>
      <c r="G507" s="195">
        <f>$E507*'Atrações - Compra de Tickets'!F357</f>
        <v>174995.55852311495</v>
      </c>
      <c r="H507" s="195">
        <f>$E507*'Atrações - Compra de Tickets'!G357</f>
        <v>186098.30603034035</v>
      </c>
      <c r="I507" s="195">
        <f>$E507*'Atrações - Compra de Tickets'!H357</f>
        <v>196979.00100963673</v>
      </c>
      <c r="J507" s="195">
        <f>$E507*'Atrações - Compra de Tickets'!I357</f>
        <v>219888.45543535045</v>
      </c>
      <c r="K507" s="195">
        <f>$E507*'Atrações - Compra de Tickets'!J357</f>
        <v>245675.07219006383</v>
      </c>
      <c r="L507" s="195">
        <f>$E507*'Atrações - Compra de Tickets'!K357</f>
        <v>284100.49090635561</v>
      </c>
      <c r="M507" s="195">
        <f>$E507*'Atrações - Compra de Tickets'!L357</f>
        <v>285565.17474162416</v>
      </c>
      <c r="N507" s="195">
        <f>$E507*'Atrações - Compra de Tickets'!M357</f>
        <v>287029.06248326844</v>
      </c>
      <c r="O507" s="195">
        <f>$E507*'Atrações - Compra de Tickets'!N357</f>
        <v>288492.12457101134</v>
      </c>
      <c r="P507" s="195">
        <f>$E507*'Atrações - Compra de Tickets'!O357</f>
        <v>289954.32956105709</v>
      </c>
      <c r="Q507" s="195">
        <f>$E507*'Atrações - Compra de Tickets'!P357</f>
        <v>291415.64396121568</v>
      </c>
      <c r="R507" s="195">
        <f>$E507*'Atrações - Compra de Tickets'!Q357</f>
        <v>292876.03204742545</v>
      </c>
      <c r="S507" s="195">
        <f>$E507*'Atrações - Compra de Tickets'!R357</f>
        <v>294335.45565909828</v>
      </c>
      <c r="T507" s="195">
        <f>$E507*'Atrações - Compra de Tickets'!S357</f>
        <v>295793.87397026364</v>
      </c>
      <c r="U507" s="195">
        <f>$E507*'Atrações - Compra de Tickets'!T357</f>
        <v>297251.24323299411</v>
      </c>
      <c r="V507" s="195">
        <f>$E507*'Atrações - Compra de Tickets'!U357</f>
        <v>298707.51648896339</v>
      </c>
      <c r="W507" s="195">
        <f>$E507*'Atrações - Compra de Tickets'!V357</f>
        <v>300162.64324424887</v>
      </c>
      <c r="X507" s="195">
        <f>$E507*'Atrações - Compra de Tickets'!W357</f>
        <v>301616.56910160114</v>
      </c>
      <c r="Y507" s="195">
        <f>$E507*'Atrações - Compra de Tickets'!X357</f>
        <v>303069.23534329393</v>
      </c>
      <c r="Z507" s="195">
        <f>$E507*'Atrações - Compra de Tickets'!Y357</f>
        <v>304520.57845634822</v>
      </c>
      <c r="AA507" s="195">
        <f>$E507*'Atrações - Compra de Tickets'!Z357</f>
        <v>305970.52959027025</v>
      </c>
      <c r="AB507" s="195">
        <f>$E507*'Atrações - Compra de Tickets'!AA357</f>
        <v>307419.01393542346</v>
      </c>
      <c r="AC507" s="195">
        <f>$E507*'Atrações - Compra de Tickets'!AB357</f>
        <v>308865.95000763115</v>
      </c>
      <c r="AD507" s="195">
        <f>$E507*'Atrações - Compra de Tickets'!AC357</f>
        <v>310311.24882145715</v>
      </c>
      <c r="AE507" s="195">
        <f>$E507*'Atrações - Compra de Tickets'!AD357</f>
        <v>311754.81293065206</v>
      </c>
      <c r="AF507" s="195">
        <f>$E507*'Atrações - Compra de Tickets'!AE357</f>
        <v>313196.53530922375</v>
      </c>
      <c r="AG507" s="195">
        <f>$E507*'Atrações - Compra de Tickets'!AF357</f>
        <v>314636.29804019223</v>
      </c>
      <c r="AH507" s="195">
        <f>$E507*'Atrações - Compra de Tickets'!AG357</f>
        <v>316073.97077083483</v>
      </c>
      <c r="AI507" s="195">
        <f>$E507*'Atrações - Compra de Tickets'!AH357</f>
        <v>317509.40888255218</v>
      </c>
      <c r="AJ507" s="195">
        <f>$E507*'Atrações - Compra de Tickets'!AI357</f>
        <v>318942.45130948746</v>
      </c>
      <c r="AK507" s="195">
        <f>$E507*'Atrações - Compra de Tickets'!AJ357</f>
        <v>320372.91792156757</v>
      </c>
      <c r="AL507" s="195">
        <f>$E507*'Atrações - Compra de Tickets'!AK357</f>
        <v>321800.60636299208</v>
      </c>
      <c r="AM507" s="195">
        <f>$E507*'Atrações - Compra de Tickets'!AL357</f>
        <v>323225.28820394428</v>
      </c>
      <c r="AN507" s="195">
        <f>$E507*'Atrações - Compra de Tickets'!AM357</f>
        <v>324646.7042179479</v>
      </c>
      <c r="AO507" s="194"/>
    </row>
    <row r="508" spans="2:41" s="193" customFormat="1" ht="20.100000000000001" customHeight="1" x14ac:dyDescent="0.25">
      <c r="B508" s="199"/>
      <c r="C508" s="198"/>
      <c r="D508" s="197" t="s">
        <v>150</v>
      </c>
      <c r="E508" s="278">
        <f>VLOOKUP($C504,'Mix de Usos'!$A$10:$L$21,12,0)</f>
        <v>12.601320000000001</v>
      </c>
      <c r="F508" s="195">
        <f>$E508*'Atrações - Compra de Tickets'!E358</f>
        <v>84999.935822400003</v>
      </c>
      <c r="G508" s="195">
        <f>$E508*'Atrações - Compra de Tickets'!F358</f>
        <v>77157.34748767002</v>
      </c>
      <c r="H508" s="195">
        <f>$E508*'Atrações - Compra de Tickets'!G358</f>
        <v>70767.267714602625</v>
      </c>
      <c r="I508" s="195">
        <f>$E508*'Atrações - Compra de Tickets'!H358</f>
        <v>62641.616585635318</v>
      </c>
      <c r="J508" s="195">
        <f>$E508*'Atrações - Compra de Tickets'!I358</f>
        <v>55868.230386047471</v>
      </c>
      <c r="K508" s="195">
        <f>$E508*'Atrações - Compra de Tickets'!J358</f>
        <v>62419.973372630069</v>
      </c>
      <c r="L508" s="195">
        <f>$E508*'Atrações - Compra de Tickets'!K358</f>
        <v>72182.924052654751</v>
      </c>
      <c r="M508" s="195">
        <f>$E508*'Atrações - Compra de Tickets'!L358</f>
        <v>72555.064071508808</v>
      </c>
      <c r="N508" s="195">
        <f>$E508*'Atrações - Compra de Tickets'!M358</f>
        <v>72927.001822617982</v>
      </c>
      <c r="O508" s="195">
        <f>$E508*'Atrações - Compra de Tickets'!N358</f>
        <v>73298.72979544531</v>
      </c>
      <c r="P508" s="195">
        <f>$E508*'Atrações - Compra de Tickets'!O358</f>
        <v>73670.240000898193</v>
      </c>
      <c r="Q508" s="195">
        <f>$E508*'Atrações - Compra de Tickets'!P358</f>
        <v>74041.523929437637</v>
      </c>
      <c r="R508" s="195">
        <f>$E508*'Atrações - Compra de Tickets'!Q358</f>
        <v>74412.572504461146</v>
      </c>
      <c r="S508" s="195">
        <f>$E508*'Atrações - Compra de Tickets'!R358</f>
        <v>74783.376030304935</v>
      </c>
      <c r="T508" s="195">
        <f>$E508*'Atrações - Compra de Tickets'!S358</f>
        <v>75153.924134097382</v>
      </c>
      <c r="U508" s="195">
        <f>$E508*'Atrações - Compra de Tickets'!T358</f>
        <v>75524.205700569655</v>
      </c>
      <c r="V508" s="195">
        <f>$E508*'Atrações - Compra de Tickets'!U358</f>
        <v>75894.208798769832</v>
      </c>
      <c r="W508" s="195">
        <f>$E508*'Atrações - Compra de Tickets'!V358</f>
        <v>76263.920599438192</v>
      </c>
      <c r="X508" s="195">
        <f>$E508*'Atrações - Compra de Tickets'!W358</f>
        <v>76633.327281576057</v>
      </c>
      <c r="Y508" s="195">
        <f>$E508*'Atrações - Compra de Tickets'!X358</f>
        <v>77002.413926458088</v>
      </c>
      <c r="Z508" s="195">
        <f>$E508*'Atrações - Compra de Tickets'!Y358</f>
        <v>77371.164397003638</v>
      </c>
      <c r="AA508" s="195">
        <f>$E508*'Atrações - Compra de Tickets'!Z358</f>
        <v>77739.561200001248</v>
      </c>
      <c r="AB508" s="195">
        <f>$E508*'Atrações - Compra de Tickets'!AA358</f>
        <v>78107.585328168338</v>
      </c>
      <c r="AC508" s="195">
        <f>$E508*'Atrações - Compra de Tickets'!AB358</f>
        <v>78475.21607838638</v>
      </c>
      <c r="AD508" s="195">
        <f>$E508*'Atrações - Compra de Tickets'!AC358</f>
        <v>78842.430841651905</v>
      </c>
      <c r="AE508" s="195">
        <f>$E508*'Atrações - Compra de Tickets'!AD358</f>
        <v>79209.204859277583</v>
      </c>
      <c r="AF508" s="195">
        <f>$E508*'Atrações - Compra de Tickets'!AE358</f>
        <v>79575.510938599895</v>
      </c>
      <c r="AG508" s="195">
        <f>$E508*'Atrações - Compra de Tickets'!AF358</f>
        <v>79941.319119824038</v>
      </c>
      <c r="AH508" s="195">
        <f>$E508*'Atrações - Compra de Tickets'!AG358</f>
        <v>80306.596283539853</v>
      </c>
      <c r="AI508" s="195">
        <f>$E508*'Atrações - Compra de Tickets'!AH358</f>
        <v>80671.305685729996</v>
      </c>
      <c r="AJ508" s="195">
        <f>$E508*'Atrações - Compra de Tickets'!AI358</f>
        <v>81035.406403534784</v>
      </c>
      <c r="AK508" s="195">
        <f>$E508*'Atrações - Compra de Tickets'!AJ358</f>
        <v>81398.85267034774</v>
      </c>
      <c r="AL508" s="195">
        <f>$E508*'Atrações - Compra de Tickets'!AK358</f>
        <v>81761.593072553398</v>
      </c>
      <c r="AM508" s="195">
        <f>$E508*'Atrações - Compra de Tickets'!AL358</f>
        <v>82123.56957177227</v>
      </c>
      <c r="AN508" s="195">
        <f>$E508*'Atrações - Compra de Tickets'!AM358</f>
        <v>82484.716304953647</v>
      </c>
      <c r="AO508" s="194"/>
    </row>
    <row r="509" spans="2:41" s="193" customFormat="1" ht="20.100000000000001" customHeight="1" x14ac:dyDescent="0.25">
      <c r="B509" s="199"/>
      <c r="C509" s="198"/>
      <c r="D509" s="197" t="s">
        <v>149</v>
      </c>
      <c r="E509" s="278">
        <f>VLOOKUP($C504,'Mix de Usos'!$A$10:$L$21,12,0)</f>
        <v>12.601320000000001</v>
      </c>
      <c r="F509" s="195">
        <f>$E509*'Atrações - Compra de Tickets'!E359</f>
        <v>18416.652761519988</v>
      </c>
      <c r="G509" s="195">
        <f>$E509*'Atrações - Compra de Tickets'!F359</f>
        <v>18346.880375954606</v>
      </c>
      <c r="H509" s="195">
        <f>$E509*'Atrações - Compra de Tickets'!G359</f>
        <v>18844.10871133714</v>
      </c>
      <c r="I509" s="195">
        <f>$E509*'Atrações - Compra de Tickets'!H359</f>
        <v>19221.293949047675</v>
      </c>
      <c r="J509" s="195">
        <f>$E509*'Atrações - Compra de Tickets'!I359</f>
        <v>20626.130410778031</v>
      </c>
      <c r="K509" s="195">
        <f>$E509*'Atrações - Compra de Tickets'!J359</f>
        <v>23044.984638401867</v>
      </c>
      <c r="L509" s="195">
        <f>$E509*'Atrações - Compra de Tickets'!K359</f>
        <v>26649.392591342388</v>
      </c>
      <c r="M509" s="195">
        <f>$E509*'Atrações - Compra de Tickets'!L359</f>
        <v>26786.783887019974</v>
      </c>
      <c r="N509" s="195">
        <f>$E509*'Atrações - Compra de Tickets'!M359</f>
        <v>26924.100506967639</v>
      </c>
      <c r="O509" s="195">
        <f>$E509*'Atrações - Compra de Tickets'!N359</f>
        <v>27061.339678351618</v>
      </c>
      <c r="P509" s="195">
        <f>$E509*'Atrações - Compra de Tickets'!O359</f>
        <v>27198.498451659027</v>
      </c>
      <c r="Q509" s="195">
        <f>$E509*'Atrações - Compra de Tickets'!P359</f>
        <v>27335.573685232077</v>
      </c>
      <c r="R509" s="195">
        <f>$E509*'Atrações - Compra de Tickets'!Q359</f>
        <v>27472.562028057415</v>
      </c>
      <c r="S509" s="195">
        <f>$E509*'Atrações - Compra de Tickets'!R359</f>
        <v>27609.459900568876</v>
      </c>
      <c r="T509" s="195">
        <f>$E509*'Atrações - Compra de Tickets'!S359</f>
        <v>27746.263473180305</v>
      </c>
      <c r="U509" s="195">
        <f>$E509*'Atrações - Compra de Tickets'!T359</f>
        <v>27882.968642218049</v>
      </c>
      <c r="V509" s="195">
        <f>$E509*'Atrações - Compra de Tickets'!U359</f>
        <v>28019.571002864406</v>
      </c>
      <c r="W509" s="195">
        <f>$E509*'Atrações - Compra de Tickets'!V359</f>
        <v>28156.065818653195</v>
      </c>
      <c r="X509" s="195">
        <f>$E509*'Atrações - Compra de Tickets'!W359</f>
        <v>28292.447986975661</v>
      </c>
      <c r="Y509" s="195">
        <f>$E509*'Atrações - Compra de Tickets'!X359</f>
        <v>28428.711999950643</v>
      </c>
      <c r="Z509" s="195">
        <f>$E509*'Atrações - Compra de Tickets'!Y359</f>
        <v>28564.851899889327</v>
      </c>
      <c r="AA509" s="195">
        <f>$E509*'Atrações - Compra de Tickets'!Z359</f>
        <v>28700.861228429654</v>
      </c>
      <c r="AB509" s="195">
        <f>$E509*'Atrações - Compra de Tickets'!AA359</f>
        <v>28836.732968225853</v>
      </c>
      <c r="AC509" s="195">
        <f>$E509*'Atrações - Compra de Tickets'!AB359</f>
        <v>28972.459475842301</v>
      </c>
      <c r="AD509" s="195">
        <f>$E509*'Atrações - Compra de Tickets'!AC359</f>
        <v>29108.032404204994</v>
      </c>
      <c r="AE509" s="195">
        <f>$E509*'Atrações - Compra de Tickets'!AD359</f>
        <v>29243.442612592786</v>
      </c>
      <c r="AF509" s="195">
        <f>$E509*'Atrações - Compra de Tickets'!AE359</f>
        <v>29378.680061678882</v>
      </c>
      <c r="AG509" s="195">
        <f>$E509*'Atrações - Compra de Tickets'!AF359</f>
        <v>29513.733690532368</v>
      </c>
      <c r="AH509" s="195">
        <f>$E509*'Atrações - Compra de Tickets'!AG359</f>
        <v>29648.591271716177</v>
      </c>
      <c r="AI509" s="195">
        <f>$E509*'Atrações - Compra de Tickets'!AH359</f>
        <v>29783.239239615465</v>
      </c>
      <c r="AJ509" s="195">
        <f>$E509*'Atrações - Compra de Tickets'!AI359</f>
        <v>29917.662485818284</v>
      </c>
      <c r="AK509" s="195">
        <f>$E509*'Atrações - Compra de Tickets'!AJ359</f>
        <v>30051.844113637781</v>
      </c>
      <c r="AL509" s="195">
        <f>$E509*'Atrações - Compra de Tickets'!AK359</f>
        <v>30185.765141553857</v>
      </c>
      <c r="AM509" s="195">
        <f>$E509*'Atrações - Compra de Tickets'!AL359</f>
        <v>30319.40414223339</v>
      </c>
      <c r="AN509" s="195">
        <f>$E509*'Atrações - Compra de Tickets'!AM359</f>
        <v>30452.73679953349</v>
      </c>
      <c r="AO509" s="194"/>
    </row>
    <row r="511" spans="2:41" s="202" customFormat="1" ht="20.100000000000001" customHeight="1" x14ac:dyDescent="0.25">
      <c r="B511" s="207"/>
      <c r="C511" s="206"/>
      <c r="D511" s="205" t="s">
        <v>49</v>
      </c>
      <c r="E511" s="204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  <c r="T511" s="203"/>
      <c r="U511" s="203"/>
      <c r="V511" s="203"/>
      <c r="W511" s="203"/>
      <c r="X511" s="203"/>
      <c r="Y511" s="203"/>
      <c r="Z511" s="203"/>
      <c r="AA511" s="203"/>
      <c r="AB511" s="203"/>
      <c r="AC511" s="203"/>
      <c r="AD511" s="203"/>
      <c r="AE511" s="203"/>
      <c r="AF511" s="203"/>
      <c r="AG511" s="203"/>
      <c r="AH511" s="203"/>
      <c r="AI511" s="203"/>
      <c r="AJ511" s="203"/>
      <c r="AK511" s="203"/>
      <c r="AL511" s="203"/>
      <c r="AM511" s="203"/>
      <c r="AN511" s="203"/>
    </row>
    <row r="512" spans="2:41" s="193" customFormat="1" ht="20.100000000000001" customHeight="1" x14ac:dyDescent="0.25">
      <c r="B512" s="199"/>
      <c r="C512" s="199" t="str">
        <f>C504</f>
        <v>A6</v>
      </c>
      <c r="D512" s="201" t="s">
        <v>148</v>
      </c>
      <c r="E512" s="200">
        <f>SUM(F512:AN512)</f>
        <v>0</v>
      </c>
      <c r="F512" s="195">
        <f t="shared" ref="F512:AN512" si="84">SUM(F513:F517)</f>
        <v>0</v>
      </c>
      <c r="G512" s="195">
        <f t="shared" si="84"/>
        <v>0</v>
      </c>
      <c r="H512" s="195">
        <f t="shared" si="84"/>
        <v>0</v>
      </c>
      <c r="I512" s="195">
        <f t="shared" si="84"/>
        <v>0</v>
      </c>
      <c r="J512" s="195">
        <f t="shared" si="84"/>
        <v>0</v>
      </c>
      <c r="K512" s="195">
        <f t="shared" si="84"/>
        <v>0</v>
      </c>
      <c r="L512" s="195">
        <f t="shared" si="84"/>
        <v>0</v>
      </c>
      <c r="M512" s="195">
        <f t="shared" si="84"/>
        <v>0</v>
      </c>
      <c r="N512" s="195">
        <f t="shared" si="84"/>
        <v>0</v>
      </c>
      <c r="O512" s="195">
        <f t="shared" si="84"/>
        <v>0</v>
      </c>
      <c r="P512" s="195">
        <f t="shared" si="84"/>
        <v>0</v>
      </c>
      <c r="Q512" s="195">
        <f t="shared" si="84"/>
        <v>0</v>
      </c>
      <c r="R512" s="195">
        <f t="shared" si="84"/>
        <v>0</v>
      </c>
      <c r="S512" s="195">
        <f t="shared" si="84"/>
        <v>0</v>
      </c>
      <c r="T512" s="195">
        <f t="shared" si="84"/>
        <v>0</v>
      </c>
      <c r="U512" s="195">
        <f t="shared" si="84"/>
        <v>0</v>
      </c>
      <c r="V512" s="195">
        <f t="shared" si="84"/>
        <v>0</v>
      </c>
      <c r="W512" s="195">
        <f t="shared" si="84"/>
        <v>0</v>
      </c>
      <c r="X512" s="195">
        <f t="shared" si="84"/>
        <v>0</v>
      </c>
      <c r="Y512" s="195">
        <f t="shared" si="84"/>
        <v>0</v>
      </c>
      <c r="Z512" s="195">
        <f t="shared" si="84"/>
        <v>0</v>
      </c>
      <c r="AA512" s="195">
        <f t="shared" si="84"/>
        <v>0</v>
      </c>
      <c r="AB512" s="195">
        <f t="shared" si="84"/>
        <v>0</v>
      </c>
      <c r="AC512" s="195">
        <f t="shared" si="84"/>
        <v>0</v>
      </c>
      <c r="AD512" s="195">
        <f t="shared" si="84"/>
        <v>0</v>
      </c>
      <c r="AE512" s="195">
        <f t="shared" si="84"/>
        <v>0</v>
      </c>
      <c r="AF512" s="195">
        <f t="shared" si="84"/>
        <v>0</v>
      </c>
      <c r="AG512" s="195">
        <f t="shared" si="84"/>
        <v>0</v>
      </c>
      <c r="AH512" s="195">
        <f t="shared" si="84"/>
        <v>0</v>
      </c>
      <c r="AI512" s="195">
        <f t="shared" si="84"/>
        <v>0</v>
      </c>
      <c r="AJ512" s="195">
        <f t="shared" si="84"/>
        <v>0</v>
      </c>
      <c r="AK512" s="195">
        <f t="shared" si="84"/>
        <v>0</v>
      </c>
      <c r="AL512" s="195">
        <f t="shared" si="84"/>
        <v>0</v>
      </c>
      <c r="AM512" s="195">
        <f t="shared" si="84"/>
        <v>0</v>
      </c>
      <c r="AN512" s="195">
        <f t="shared" si="84"/>
        <v>0</v>
      </c>
      <c r="AO512" s="194"/>
    </row>
    <row r="513" spans="2:41" s="193" customFormat="1" ht="20.100000000000001" customHeight="1" x14ac:dyDescent="0.25">
      <c r="B513" s="199"/>
      <c r="C513" s="198"/>
      <c r="D513" s="197" t="s">
        <v>147</v>
      </c>
      <c r="E513" s="278">
        <f>VLOOKUP($C512,'Mix de Usos'!$A$10:$L$21,4,0)</f>
        <v>0</v>
      </c>
      <c r="F513" s="195">
        <f>$E513*'Atrações - Compra de Tickets'!E363</f>
        <v>0</v>
      </c>
      <c r="G513" s="195">
        <f>$E513*'Atrações - Compra de Tickets'!F363</f>
        <v>0</v>
      </c>
      <c r="H513" s="195">
        <f>$E513*'Atrações - Compra de Tickets'!G363</f>
        <v>0</v>
      </c>
      <c r="I513" s="195">
        <f>$E513*'Atrações - Compra de Tickets'!H363</f>
        <v>0</v>
      </c>
      <c r="J513" s="195">
        <f>$E513*'Atrações - Compra de Tickets'!I363</f>
        <v>0</v>
      </c>
      <c r="K513" s="195">
        <f>$E513*'Atrações - Compra de Tickets'!J363</f>
        <v>0</v>
      </c>
      <c r="L513" s="195">
        <f>$E513*'Atrações - Compra de Tickets'!K363</f>
        <v>0</v>
      </c>
      <c r="M513" s="195">
        <f>$E513*'Atrações - Compra de Tickets'!L363</f>
        <v>0</v>
      </c>
      <c r="N513" s="195">
        <f>$E513*'Atrações - Compra de Tickets'!M363</f>
        <v>0</v>
      </c>
      <c r="O513" s="195">
        <f>$E513*'Atrações - Compra de Tickets'!N363</f>
        <v>0</v>
      </c>
      <c r="P513" s="195">
        <f>$E513*'Atrações - Compra de Tickets'!O363</f>
        <v>0</v>
      </c>
      <c r="Q513" s="195">
        <f>$E513*'Atrações - Compra de Tickets'!P363</f>
        <v>0</v>
      </c>
      <c r="R513" s="195">
        <f>$E513*'Atrações - Compra de Tickets'!Q363</f>
        <v>0</v>
      </c>
      <c r="S513" s="195">
        <f>$E513*'Atrações - Compra de Tickets'!R363</f>
        <v>0</v>
      </c>
      <c r="T513" s="195">
        <f>$E513*'Atrações - Compra de Tickets'!S363</f>
        <v>0</v>
      </c>
      <c r="U513" s="195">
        <f>$E513*'Atrações - Compra de Tickets'!T363</f>
        <v>0</v>
      </c>
      <c r="V513" s="195">
        <f>$E513*'Atrações - Compra de Tickets'!U363</f>
        <v>0</v>
      </c>
      <c r="W513" s="195">
        <f>$E513*'Atrações - Compra de Tickets'!V363</f>
        <v>0</v>
      </c>
      <c r="X513" s="195">
        <f>$E513*'Atrações - Compra de Tickets'!W363</f>
        <v>0</v>
      </c>
      <c r="Y513" s="195">
        <f>$E513*'Atrações - Compra de Tickets'!X363</f>
        <v>0</v>
      </c>
      <c r="Z513" s="195">
        <f>$E513*'Atrações - Compra de Tickets'!Y363</f>
        <v>0</v>
      </c>
      <c r="AA513" s="195">
        <f>$E513*'Atrações - Compra de Tickets'!Z363</f>
        <v>0</v>
      </c>
      <c r="AB513" s="195">
        <f>$E513*'Atrações - Compra de Tickets'!AA363</f>
        <v>0</v>
      </c>
      <c r="AC513" s="195">
        <f>$E513*'Atrações - Compra de Tickets'!AB363</f>
        <v>0</v>
      </c>
      <c r="AD513" s="195">
        <f>$E513*'Atrações - Compra de Tickets'!AC363</f>
        <v>0</v>
      </c>
      <c r="AE513" s="195">
        <f>$E513*'Atrações - Compra de Tickets'!AD363</f>
        <v>0</v>
      </c>
      <c r="AF513" s="195">
        <f>$E513*'Atrações - Compra de Tickets'!AE363</f>
        <v>0</v>
      </c>
      <c r="AG513" s="195">
        <f>$E513*'Atrações - Compra de Tickets'!AF363</f>
        <v>0</v>
      </c>
      <c r="AH513" s="195">
        <f>$E513*'Atrações - Compra de Tickets'!AG363</f>
        <v>0</v>
      </c>
      <c r="AI513" s="195">
        <f>$E513*'Atrações - Compra de Tickets'!AH363</f>
        <v>0</v>
      </c>
      <c r="AJ513" s="195">
        <f>$E513*'Atrações - Compra de Tickets'!AI363</f>
        <v>0</v>
      </c>
      <c r="AK513" s="195">
        <f>$E513*'Atrações - Compra de Tickets'!AJ363</f>
        <v>0</v>
      </c>
      <c r="AL513" s="195">
        <f>$E513*'Atrações - Compra de Tickets'!AK363</f>
        <v>0</v>
      </c>
      <c r="AM513" s="195">
        <f>$E513*'Atrações - Compra de Tickets'!AL363</f>
        <v>0</v>
      </c>
      <c r="AN513" s="195">
        <f>$E513*'Atrações - Compra de Tickets'!AM363</f>
        <v>0</v>
      </c>
      <c r="AO513" s="194"/>
    </row>
    <row r="514" spans="2:41" s="193" customFormat="1" ht="20.100000000000001" customHeight="1" x14ac:dyDescent="0.25">
      <c r="B514" s="199"/>
      <c r="C514" s="198"/>
      <c r="D514" s="197" t="s">
        <v>146</v>
      </c>
      <c r="E514" s="278">
        <f>VLOOKUP($C512,'Mix de Usos'!$A$10:$L$21,4,0)</f>
        <v>0</v>
      </c>
      <c r="F514" s="195">
        <f>$E514*'Atrações - Compra de Tickets'!E364</f>
        <v>0</v>
      </c>
      <c r="G514" s="195">
        <f>$E514*'Atrações - Compra de Tickets'!F364</f>
        <v>0</v>
      </c>
      <c r="H514" s="195">
        <f>$E514*'Atrações - Compra de Tickets'!G364</f>
        <v>0</v>
      </c>
      <c r="I514" s="195">
        <f>$E514*'Atrações - Compra de Tickets'!H364</f>
        <v>0</v>
      </c>
      <c r="J514" s="195">
        <f>$E514*'Atrações - Compra de Tickets'!I364</f>
        <v>0</v>
      </c>
      <c r="K514" s="195">
        <f>$E514*'Atrações - Compra de Tickets'!J364</f>
        <v>0</v>
      </c>
      <c r="L514" s="195">
        <f>$E514*'Atrações - Compra de Tickets'!K364</f>
        <v>0</v>
      </c>
      <c r="M514" s="195">
        <f>$E514*'Atrações - Compra de Tickets'!L364</f>
        <v>0</v>
      </c>
      <c r="N514" s="195">
        <f>$E514*'Atrações - Compra de Tickets'!M364</f>
        <v>0</v>
      </c>
      <c r="O514" s="195">
        <f>$E514*'Atrações - Compra de Tickets'!N364</f>
        <v>0</v>
      </c>
      <c r="P514" s="195">
        <f>$E514*'Atrações - Compra de Tickets'!O364</f>
        <v>0</v>
      </c>
      <c r="Q514" s="195">
        <f>$E514*'Atrações - Compra de Tickets'!P364</f>
        <v>0</v>
      </c>
      <c r="R514" s="195">
        <f>$E514*'Atrações - Compra de Tickets'!Q364</f>
        <v>0</v>
      </c>
      <c r="S514" s="195">
        <f>$E514*'Atrações - Compra de Tickets'!R364</f>
        <v>0</v>
      </c>
      <c r="T514" s="195">
        <f>$E514*'Atrações - Compra de Tickets'!S364</f>
        <v>0</v>
      </c>
      <c r="U514" s="195">
        <f>$E514*'Atrações - Compra de Tickets'!T364</f>
        <v>0</v>
      </c>
      <c r="V514" s="195">
        <f>$E514*'Atrações - Compra de Tickets'!U364</f>
        <v>0</v>
      </c>
      <c r="W514" s="195">
        <f>$E514*'Atrações - Compra de Tickets'!V364</f>
        <v>0</v>
      </c>
      <c r="X514" s="195">
        <f>$E514*'Atrações - Compra de Tickets'!W364</f>
        <v>0</v>
      </c>
      <c r="Y514" s="195">
        <f>$E514*'Atrações - Compra de Tickets'!X364</f>
        <v>0</v>
      </c>
      <c r="Z514" s="195">
        <f>$E514*'Atrações - Compra de Tickets'!Y364</f>
        <v>0</v>
      </c>
      <c r="AA514" s="195">
        <f>$E514*'Atrações - Compra de Tickets'!Z364</f>
        <v>0</v>
      </c>
      <c r="AB514" s="195">
        <f>$E514*'Atrações - Compra de Tickets'!AA364</f>
        <v>0</v>
      </c>
      <c r="AC514" s="195">
        <f>$E514*'Atrações - Compra de Tickets'!AB364</f>
        <v>0</v>
      </c>
      <c r="AD514" s="195">
        <f>$E514*'Atrações - Compra de Tickets'!AC364</f>
        <v>0</v>
      </c>
      <c r="AE514" s="195">
        <f>$E514*'Atrações - Compra de Tickets'!AD364</f>
        <v>0</v>
      </c>
      <c r="AF514" s="195">
        <f>$E514*'Atrações - Compra de Tickets'!AE364</f>
        <v>0</v>
      </c>
      <c r="AG514" s="195">
        <f>$E514*'Atrações - Compra de Tickets'!AF364</f>
        <v>0</v>
      </c>
      <c r="AH514" s="195">
        <f>$E514*'Atrações - Compra de Tickets'!AG364</f>
        <v>0</v>
      </c>
      <c r="AI514" s="195">
        <f>$E514*'Atrações - Compra de Tickets'!AH364</f>
        <v>0</v>
      </c>
      <c r="AJ514" s="195">
        <f>$E514*'Atrações - Compra de Tickets'!AI364</f>
        <v>0</v>
      </c>
      <c r="AK514" s="195">
        <f>$E514*'Atrações - Compra de Tickets'!AJ364</f>
        <v>0</v>
      </c>
      <c r="AL514" s="195">
        <f>$E514*'Atrações - Compra de Tickets'!AK364</f>
        <v>0</v>
      </c>
      <c r="AM514" s="195">
        <f>$E514*'Atrações - Compra de Tickets'!AL364</f>
        <v>0</v>
      </c>
      <c r="AN514" s="195">
        <f>$E514*'Atrações - Compra de Tickets'!AM364</f>
        <v>0</v>
      </c>
      <c r="AO514" s="194"/>
    </row>
    <row r="515" spans="2:41" s="193" customFormat="1" ht="20.100000000000001" customHeight="1" x14ac:dyDescent="0.25">
      <c r="B515" s="199"/>
      <c r="C515" s="198"/>
      <c r="D515" s="197" t="s">
        <v>145</v>
      </c>
      <c r="E515" s="278">
        <f>VLOOKUP($C512,'Mix de Usos'!$A$10:$L$21,4,0)</f>
        <v>0</v>
      </c>
      <c r="F515" s="195">
        <f>$E515*'Atrações - Compra de Tickets'!E365</f>
        <v>0</v>
      </c>
      <c r="G515" s="195">
        <f>$E515*'Atrações - Compra de Tickets'!F365</f>
        <v>0</v>
      </c>
      <c r="H515" s="195">
        <f>$E515*'Atrações - Compra de Tickets'!G365</f>
        <v>0</v>
      </c>
      <c r="I515" s="195">
        <f>$E515*'Atrações - Compra de Tickets'!H365</f>
        <v>0</v>
      </c>
      <c r="J515" s="195">
        <f>$E515*'Atrações - Compra de Tickets'!I365</f>
        <v>0</v>
      </c>
      <c r="K515" s="195">
        <f>$E515*'Atrações - Compra de Tickets'!J365</f>
        <v>0</v>
      </c>
      <c r="L515" s="195">
        <f>$E515*'Atrações - Compra de Tickets'!K365</f>
        <v>0</v>
      </c>
      <c r="M515" s="195">
        <f>$E515*'Atrações - Compra de Tickets'!L365</f>
        <v>0</v>
      </c>
      <c r="N515" s="195">
        <f>$E515*'Atrações - Compra de Tickets'!M365</f>
        <v>0</v>
      </c>
      <c r="O515" s="195">
        <f>$E515*'Atrações - Compra de Tickets'!N365</f>
        <v>0</v>
      </c>
      <c r="P515" s="195">
        <f>$E515*'Atrações - Compra de Tickets'!O365</f>
        <v>0</v>
      </c>
      <c r="Q515" s="195">
        <f>$E515*'Atrações - Compra de Tickets'!P365</f>
        <v>0</v>
      </c>
      <c r="R515" s="195">
        <f>$E515*'Atrações - Compra de Tickets'!Q365</f>
        <v>0</v>
      </c>
      <c r="S515" s="195">
        <f>$E515*'Atrações - Compra de Tickets'!R365</f>
        <v>0</v>
      </c>
      <c r="T515" s="195">
        <f>$E515*'Atrações - Compra de Tickets'!S365</f>
        <v>0</v>
      </c>
      <c r="U515" s="195">
        <f>$E515*'Atrações - Compra de Tickets'!T365</f>
        <v>0</v>
      </c>
      <c r="V515" s="195">
        <f>$E515*'Atrações - Compra de Tickets'!U365</f>
        <v>0</v>
      </c>
      <c r="W515" s="195">
        <f>$E515*'Atrações - Compra de Tickets'!V365</f>
        <v>0</v>
      </c>
      <c r="X515" s="195">
        <f>$E515*'Atrações - Compra de Tickets'!W365</f>
        <v>0</v>
      </c>
      <c r="Y515" s="195">
        <f>$E515*'Atrações - Compra de Tickets'!X365</f>
        <v>0</v>
      </c>
      <c r="Z515" s="195">
        <f>$E515*'Atrações - Compra de Tickets'!Y365</f>
        <v>0</v>
      </c>
      <c r="AA515" s="195">
        <f>$E515*'Atrações - Compra de Tickets'!Z365</f>
        <v>0</v>
      </c>
      <c r="AB515" s="195">
        <f>$E515*'Atrações - Compra de Tickets'!AA365</f>
        <v>0</v>
      </c>
      <c r="AC515" s="195">
        <f>$E515*'Atrações - Compra de Tickets'!AB365</f>
        <v>0</v>
      </c>
      <c r="AD515" s="195">
        <f>$E515*'Atrações - Compra de Tickets'!AC365</f>
        <v>0</v>
      </c>
      <c r="AE515" s="195">
        <f>$E515*'Atrações - Compra de Tickets'!AD365</f>
        <v>0</v>
      </c>
      <c r="AF515" s="195">
        <f>$E515*'Atrações - Compra de Tickets'!AE365</f>
        <v>0</v>
      </c>
      <c r="AG515" s="195">
        <f>$E515*'Atrações - Compra de Tickets'!AF365</f>
        <v>0</v>
      </c>
      <c r="AH515" s="195">
        <f>$E515*'Atrações - Compra de Tickets'!AG365</f>
        <v>0</v>
      </c>
      <c r="AI515" s="195">
        <f>$E515*'Atrações - Compra de Tickets'!AH365</f>
        <v>0</v>
      </c>
      <c r="AJ515" s="195">
        <f>$E515*'Atrações - Compra de Tickets'!AI365</f>
        <v>0</v>
      </c>
      <c r="AK515" s="195">
        <f>$E515*'Atrações - Compra de Tickets'!AJ365</f>
        <v>0</v>
      </c>
      <c r="AL515" s="195">
        <f>$E515*'Atrações - Compra de Tickets'!AK365</f>
        <v>0</v>
      </c>
      <c r="AM515" s="195">
        <f>$E515*'Atrações - Compra de Tickets'!AL365</f>
        <v>0</v>
      </c>
      <c r="AN515" s="195">
        <f>$E515*'Atrações - Compra de Tickets'!AM365</f>
        <v>0</v>
      </c>
      <c r="AO515" s="194"/>
    </row>
    <row r="516" spans="2:41" s="193" customFormat="1" ht="20.100000000000001" customHeight="1" x14ac:dyDescent="0.25">
      <c r="B516" s="199"/>
      <c r="C516" s="198"/>
      <c r="D516" s="197" t="s">
        <v>144</v>
      </c>
      <c r="E516" s="278">
        <f>VLOOKUP($C512,'Mix de Usos'!$A$10:$L$21,4,0)</f>
        <v>0</v>
      </c>
      <c r="F516" s="195">
        <f>$E516*'Atrações - Compra de Tickets'!E366</f>
        <v>0</v>
      </c>
      <c r="G516" s="195">
        <f>$E516*'Atrações - Compra de Tickets'!F366</f>
        <v>0</v>
      </c>
      <c r="H516" s="195">
        <f>$E516*'Atrações - Compra de Tickets'!G366</f>
        <v>0</v>
      </c>
      <c r="I516" s="195">
        <f>$E516*'Atrações - Compra de Tickets'!H366</f>
        <v>0</v>
      </c>
      <c r="J516" s="195">
        <f>$E516*'Atrações - Compra de Tickets'!I366</f>
        <v>0</v>
      </c>
      <c r="K516" s="195">
        <f>$E516*'Atrações - Compra de Tickets'!J366</f>
        <v>0</v>
      </c>
      <c r="L516" s="195">
        <f>$E516*'Atrações - Compra de Tickets'!K366</f>
        <v>0</v>
      </c>
      <c r="M516" s="195">
        <f>$E516*'Atrações - Compra de Tickets'!L366</f>
        <v>0</v>
      </c>
      <c r="N516" s="195">
        <f>$E516*'Atrações - Compra de Tickets'!M366</f>
        <v>0</v>
      </c>
      <c r="O516" s="195">
        <f>$E516*'Atrações - Compra de Tickets'!N366</f>
        <v>0</v>
      </c>
      <c r="P516" s="195">
        <f>$E516*'Atrações - Compra de Tickets'!O366</f>
        <v>0</v>
      </c>
      <c r="Q516" s="195">
        <f>$E516*'Atrações - Compra de Tickets'!P366</f>
        <v>0</v>
      </c>
      <c r="R516" s="195">
        <f>$E516*'Atrações - Compra de Tickets'!Q366</f>
        <v>0</v>
      </c>
      <c r="S516" s="195">
        <f>$E516*'Atrações - Compra de Tickets'!R366</f>
        <v>0</v>
      </c>
      <c r="T516" s="195">
        <f>$E516*'Atrações - Compra de Tickets'!S366</f>
        <v>0</v>
      </c>
      <c r="U516" s="195">
        <f>$E516*'Atrações - Compra de Tickets'!T366</f>
        <v>0</v>
      </c>
      <c r="V516" s="195">
        <f>$E516*'Atrações - Compra de Tickets'!U366</f>
        <v>0</v>
      </c>
      <c r="W516" s="195">
        <f>$E516*'Atrações - Compra de Tickets'!V366</f>
        <v>0</v>
      </c>
      <c r="X516" s="195">
        <f>$E516*'Atrações - Compra de Tickets'!W366</f>
        <v>0</v>
      </c>
      <c r="Y516" s="195">
        <f>$E516*'Atrações - Compra de Tickets'!X366</f>
        <v>0</v>
      </c>
      <c r="Z516" s="195">
        <f>$E516*'Atrações - Compra de Tickets'!Y366</f>
        <v>0</v>
      </c>
      <c r="AA516" s="195">
        <f>$E516*'Atrações - Compra de Tickets'!Z366</f>
        <v>0</v>
      </c>
      <c r="AB516" s="195">
        <f>$E516*'Atrações - Compra de Tickets'!AA366</f>
        <v>0</v>
      </c>
      <c r="AC516" s="195">
        <f>$E516*'Atrações - Compra de Tickets'!AB366</f>
        <v>0</v>
      </c>
      <c r="AD516" s="195">
        <f>$E516*'Atrações - Compra de Tickets'!AC366</f>
        <v>0</v>
      </c>
      <c r="AE516" s="195">
        <f>$E516*'Atrações - Compra de Tickets'!AD366</f>
        <v>0</v>
      </c>
      <c r="AF516" s="195">
        <f>$E516*'Atrações - Compra de Tickets'!AE366</f>
        <v>0</v>
      </c>
      <c r="AG516" s="195">
        <f>$E516*'Atrações - Compra de Tickets'!AF366</f>
        <v>0</v>
      </c>
      <c r="AH516" s="195">
        <f>$E516*'Atrações - Compra de Tickets'!AG366</f>
        <v>0</v>
      </c>
      <c r="AI516" s="195">
        <f>$E516*'Atrações - Compra de Tickets'!AH366</f>
        <v>0</v>
      </c>
      <c r="AJ516" s="195">
        <f>$E516*'Atrações - Compra de Tickets'!AI366</f>
        <v>0</v>
      </c>
      <c r="AK516" s="195">
        <f>$E516*'Atrações - Compra de Tickets'!AJ366</f>
        <v>0</v>
      </c>
      <c r="AL516" s="195">
        <f>$E516*'Atrações - Compra de Tickets'!AK366</f>
        <v>0</v>
      </c>
      <c r="AM516" s="195">
        <f>$E516*'Atrações - Compra de Tickets'!AL366</f>
        <v>0</v>
      </c>
      <c r="AN516" s="195">
        <f>$E516*'Atrações - Compra de Tickets'!AM366</f>
        <v>0</v>
      </c>
      <c r="AO516" s="194"/>
    </row>
    <row r="517" spans="2:41" s="193" customFormat="1" ht="20.100000000000001" customHeight="1" x14ac:dyDescent="0.25">
      <c r="B517" s="199"/>
      <c r="C517" s="198"/>
      <c r="D517" s="197" t="s">
        <v>143</v>
      </c>
      <c r="E517" s="278">
        <f>VLOOKUP($C512,'Mix de Usos'!$A$10:$L$21,4,0)</f>
        <v>0</v>
      </c>
      <c r="F517" s="195">
        <f>$E517*'Atrações - Compra de Tickets'!E367</f>
        <v>0</v>
      </c>
      <c r="G517" s="195">
        <f>$E517*'Atrações - Compra de Tickets'!F367</f>
        <v>0</v>
      </c>
      <c r="H517" s="195">
        <f>$E517*'Atrações - Compra de Tickets'!G367</f>
        <v>0</v>
      </c>
      <c r="I517" s="195">
        <f>$E517*'Atrações - Compra de Tickets'!H367</f>
        <v>0</v>
      </c>
      <c r="J517" s="195">
        <f>$E517*'Atrações - Compra de Tickets'!I367</f>
        <v>0</v>
      </c>
      <c r="K517" s="195">
        <f>$E517*'Atrações - Compra de Tickets'!J367</f>
        <v>0</v>
      </c>
      <c r="L517" s="195">
        <f>$E517*'Atrações - Compra de Tickets'!K367</f>
        <v>0</v>
      </c>
      <c r="M517" s="195">
        <f>$E517*'Atrações - Compra de Tickets'!L367</f>
        <v>0</v>
      </c>
      <c r="N517" s="195">
        <f>$E517*'Atrações - Compra de Tickets'!M367</f>
        <v>0</v>
      </c>
      <c r="O517" s="195">
        <f>$E517*'Atrações - Compra de Tickets'!N367</f>
        <v>0</v>
      </c>
      <c r="P517" s="195">
        <f>$E517*'Atrações - Compra de Tickets'!O367</f>
        <v>0</v>
      </c>
      <c r="Q517" s="195">
        <f>$E517*'Atrações - Compra de Tickets'!P367</f>
        <v>0</v>
      </c>
      <c r="R517" s="195">
        <f>$E517*'Atrações - Compra de Tickets'!Q367</f>
        <v>0</v>
      </c>
      <c r="S517" s="195">
        <f>$E517*'Atrações - Compra de Tickets'!R367</f>
        <v>0</v>
      </c>
      <c r="T517" s="195">
        <f>$E517*'Atrações - Compra de Tickets'!S367</f>
        <v>0</v>
      </c>
      <c r="U517" s="195">
        <f>$E517*'Atrações - Compra de Tickets'!T367</f>
        <v>0</v>
      </c>
      <c r="V517" s="195">
        <f>$E517*'Atrações - Compra de Tickets'!U367</f>
        <v>0</v>
      </c>
      <c r="W517" s="195">
        <f>$E517*'Atrações - Compra de Tickets'!V367</f>
        <v>0</v>
      </c>
      <c r="X517" s="195">
        <f>$E517*'Atrações - Compra de Tickets'!W367</f>
        <v>0</v>
      </c>
      <c r="Y517" s="195">
        <f>$E517*'Atrações - Compra de Tickets'!X367</f>
        <v>0</v>
      </c>
      <c r="Z517" s="195">
        <f>$E517*'Atrações - Compra de Tickets'!Y367</f>
        <v>0</v>
      </c>
      <c r="AA517" s="195">
        <f>$E517*'Atrações - Compra de Tickets'!Z367</f>
        <v>0</v>
      </c>
      <c r="AB517" s="195">
        <f>$E517*'Atrações - Compra de Tickets'!AA367</f>
        <v>0</v>
      </c>
      <c r="AC517" s="195">
        <f>$E517*'Atrações - Compra de Tickets'!AB367</f>
        <v>0</v>
      </c>
      <c r="AD517" s="195">
        <f>$E517*'Atrações - Compra de Tickets'!AC367</f>
        <v>0</v>
      </c>
      <c r="AE517" s="195">
        <f>$E517*'Atrações - Compra de Tickets'!AD367</f>
        <v>0</v>
      </c>
      <c r="AF517" s="195">
        <f>$E517*'Atrações - Compra de Tickets'!AE367</f>
        <v>0</v>
      </c>
      <c r="AG517" s="195">
        <f>$E517*'Atrações - Compra de Tickets'!AF367</f>
        <v>0</v>
      </c>
      <c r="AH517" s="195">
        <f>$E517*'Atrações - Compra de Tickets'!AG367</f>
        <v>0</v>
      </c>
      <c r="AI517" s="195">
        <f>$E517*'Atrações - Compra de Tickets'!AH367</f>
        <v>0</v>
      </c>
      <c r="AJ517" s="195">
        <f>$E517*'Atrações - Compra de Tickets'!AI367</f>
        <v>0</v>
      </c>
      <c r="AK517" s="195">
        <f>$E517*'Atrações - Compra de Tickets'!AJ367</f>
        <v>0</v>
      </c>
      <c r="AL517" s="195">
        <f>$E517*'Atrações - Compra de Tickets'!AK367</f>
        <v>0</v>
      </c>
      <c r="AM517" s="195">
        <f>$E517*'Atrações - Compra de Tickets'!AL367</f>
        <v>0</v>
      </c>
      <c r="AN517" s="195">
        <f>$E517*'Atrações - Compra de Tickets'!AM367</f>
        <v>0</v>
      </c>
      <c r="AO517" s="194"/>
    </row>
    <row r="518" spans="2:41" s="193" customFormat="1" ht="20.100000000000001" customHeight="1" x14ac:dyDescent="0.25">
      <c r="B518" s="199"/>
      <c r="C518" s="199" t="str">
        <f>C512</f>
        <v>A6</v>
      </c>
      <c r="D518" s="201" t="s">
        <v>142</v>
      </c>
      <c r="E518" s="200">
        <f>SUM(F518:AN518)</f>
        <v>0</v>
      </c>
      <c r="F518" s="195">
        <f t="shared" ref="F518:AN518" si="85">SUM(F519:F523)</f>
        <v>0</v>
      </c>
      <c r="G518" s="195">
        <f t="shared" si="85"/>
        <v>0</v>
      </c>
      <c r="H518" s="195">
        <f t="shared" si="85"/>
        <v>0</v>
      </c>
      <c r="I518" s="195">
        <f t="shared" si="85"/>
        <v>0</v>
      </c>
      <c r="J518" s="195">
        <f t="shared" si="85"/>
        <v>0</v>
      </c>
      <c r="K518" s="195">
        <f t="shared" si="85"/>
        <v>0</v>
      </c>
      <c r="L518" s="195">
        <f t="shared" si="85"/>
        <v>0</v>
      </c>
      <c r="M518" s="195">
        <f t="shared" si="85"/>
        <v>0</v>
      </c>
      <c r="N518" s="195">
        <f t="shared" si="85"/>
        <v>0</v>
      </c>
      <c r="O518" s="195">
        <f t="shared" si="85"/>
        <v>0</v>
      </c>
      <c r="P518" s="195">
        <f t="shared" si="85"/>
        <v>0</v>
      </c>
      <c r="Q518" s="195">
        <f t="shared" si="85"/>
        <v>0</v>
      </c>
      <c r="R518" s="195">
        <f t="shared" si="85"/>
        <v>0</v>
      </c>
      <c r="S518" s="195">
        <f t="shared" si="85"/>
        <v>0</v>
      </c>
      <c r="T518" s="195">
        <f t="shared" si="85"/>
        <v>0</v>
      </c>
      <c r="U518" s="195">
        <f t="shared" si="85"/>
        <v>0</v>
      </c>
      <c r="V518" s="195">
        <f t="shared" si="85"/>
        <v>0</v>
      </c>
      <c r="W518" s="195">
        <f t="shared" si="85"/>
        <v>0</v>
      </c>
      <c r="X518" s="195">
        <f t="shared" si="85"/>
        <v>0</v>
      </c>
      <c r="Y518" s="195">
        <f t="shared" si="85"/>
        <v>0</v>
      </c>
      <c r="Z518" s="195">
        <f t="shared" si="85"/>
        <v>0</v>
      </c>
      <c r="AA518" s="195">
        <f t="shared" si="85"/>
        <v>0</v>
      </c>
      <c r="AB518" s="195">
        <f t="shared" si="85"/>
        <v>0</v>
      </c>
      <c r="AC518" s="195">
        <f t="shared" si="85"/>
        <v>0</v>
      </c>
      <c r="AD518" s="195">
        <f t="shared" si="85"/>
        <v>0</v>
      </c>
      <c r="AE518" s="195">
        <f t="shared" si="85"/>
        <v>0</v>
      </c>
      <c r="AF518" s="195">
        <f t="shared" si="85"/>
        <v>0</v>
      </c>
      <c r="AG518" s="195">
        <f t="shared" si="85"/>
        <v>0</v>
      </c>
      <c r="AH518" s="195">
        <f t="shared" si="85"/>
        <v>0</v>
      </c>
      <c r="AI518" s="195">
        <f t="shared" si="85"/>
        <v>0</v>
      </c>
      <c r="AJ518" s="195">
        <f t="shared" si="85"/>
        <v>0</v>
      </c>
      <c r="AK518" s="195">
        <f t="shared" si="85"/>
        <v>0</v>
      </c>
      <c r="AL518" s="195">
        <f t="shared" si="85"/>
        <v>0</v>
      </c>
      <c r="AM518" s="195">
        <f t="shared" si="85"/>
        <v>0</v>
      </c>
      <c r="AN518" s="195">
        <f t="shared" si="85"/>
        <v>0</v>
      </c>
      <c r="AO518" s="194"/>
    </row>
    <row r="519" spans="2:41" s="193" customFormat="1" ht="20.100000000000001" customHeight="1" x14ac:dyDescent="0.25">
      <c r="B519" s="199"/>
      <c r="C519" s="198"/>
      <c r="D519" s="197" t="s">
        <v>141</v>
      </c>
      <c r="E519" s="278">
        <f>VLOOKUP($C518,'Mix de Usos'!$A$10:$L$21,7,0)</f>
        <v>12.601320000000001</v>
      </c>
      <c r="F519" s="195">
        <f>$E519*'Atrações - Compra de Tickets'!E369</f>
        <v>0</v>
      </c>
      <c r="G519" s="195">
        <f>$E519*'Atrações - Compra de Tickets'!F369</f>
        <v>0</v>
      </c>
      <c r="H519" s="195">
        <f>$E519*'Atrações - Compra de Tickets'!G369</f>
        <v>0</v>
      </c>
      <c r="I519" s="195">
        <f>$E519*'Atrações - Compra de Tickets'!H369</f>
        <v>0</v>
      </c>
      <c r="J519" s="195">
        <f>$E519*'Atrações - Compra de Tickets'!I369</f>
        <v>0</v>
      </c>
      <c r="K519" s="195">
        <f>$E519*'Atrações - Compra de Tickets'!J369</f>
        <v>0</v>
      </c>
      <c r="L519" s="195">
        <f>$E519*'Atrações - Compra de Tickets'!K369</f>
        <v>0</v>
      </c>
      <c r="M519" s="195">
        <f>$E519*'Atrações - Compra de Tickets'!L369</f>
        <v>0</v>
      </c>
      <c r="N519" s="195">
        <f>$E519*'Atrações - Compra de Tickets'!M369</f>
        <v>0</v>
      </c>
      <c r="O519" s="195">
        <f>$E519*'Atrações - Compra de Tickets'!N369</f>
        <v>0</v>
      </c>
      <c r="P519" s="195">
        <f>$E519*'Atrações - Compra de Tickets'!O369</f>
        <v>0</v>
      </c>
      <c r="Q519" s="195">
        <f>$E519*'Atrações - Compra de Tickets'!P369</f>
        <v>0</v>
      </c>
      <c r="R519" s="195">
        <f>$E519*'Atrações - Compra de Tickets'!Q369</f>
        <v>0</v>
      </c>
      <c r="S519" s="195">
        <f>$E519*'Atrações - Compra de Tickets'!R369</f>
        <v>0</v>
      </c>
      <c r="T519" s="195">
        <f>$E519*'Atrações - Compra de Tickets'!S369</f>
        <v>0</v>
      </c>
      <c r="U519" s="195">
        <f>$E519*'Atrações - Compra de Tickets'!T369</f>
        <v>0</v>
      </c>
      <c r="V519" s="195">
        <f>$E519*'Atrações - Compra de Tickets'!U369</f>
        <v>0</v>
      </c>
      <c r="W519" s="195">
        <f>$E519*'Atrações - Compra de Tickets'!V369</f>
        <v>0</v>
      </c>
      <c r="X519" s="195">
        <f>$E519*'Atrações - Compra de Tickets'!W369</f>
        <v>0</v>
      </c>
      <c r="Y519" s="195">
        <f>$E519*'Atrações - Compra de Tickets'!X369</f>
        <v>0</v>
      </c>
      <c r="Z519" s="195">
        <f>$E519*'Atrações - Compra de Tickets'!Y369</f>
        <v>0</v>
      </c>
      <c r="AA519" s="195">
        <f>$E519*'Atrações - Compra de Tickets'!Z369</f>
        <v>0</v>
      </c>
      <c r="AB519" s="195">
        <f>$E519*'Atrações - Compra de Tickets'!AA369</f>
        <v>0</v>
      </c>
      <c r="AC519" s="195">
        <f>$E519*'Atrações - Compra de Tickets'!AB369</f>
        <v>0</v>
      </c>
      <c r="AD519" s="195">
        <f>$E519*'Atrações - Compra de Tickets'!AC369</f>
        <v>0</v>
      </c>
      <c r="AE519" s="195">
        <f>$E519*'Atrações - Compra de Tickets'!AD369</f>
        <v>0</v>
      </c>
      <c r="AF519" s="195">
        <f>$E519*'Atrações - Compra de Tickets'!AE369</f>
        <v>0</v>
      </c>
      <c r="AG519" s="195">
        <f>$E519*'Atrações - Compra de Tickets'!AF369</f>
        <v>0</v>
      </c>
      <c r="AH519" s="195">
        <f>$E519*'Atrações - Compra de Tickets'!AG369</f>
        <v>0</v>
      </c>
      <c r="AI519" s="195">
        <f>$E519*'Atrações - Compra de Tickets'!AH369</f>
        <v>0</v>
      </c>
      <c r="AJ519" s="195">
        <f>$E519*'Atrações - Compra de Tickets'!AI369</f>
        <v>0</v>
      </c>
      <c r="AK519" s="195">
        <f>$E519*'Atrações - Compra de Tickets'!AJ369</f>
        <v>0</v>
      </c>
      <c r="AL519" s="195">
        <f>$E519*'Atrações - Compra de Tickets'!AK369</f>
        <v>0</v>
      </c>
      <c r="AM519" s="195">
        <f>$E519*'Atrações - Compra de Tickets'!AL369</f>
        <v>0</v>
      </c>
      <c r="AN519" s="195">
        <f>$E519*'Atrações - Compra de Tickets'!AM369</f>
        <v>0</v>
      </c>
      <c r="AO519" s="194"/>
    </row>
    <row r="520" spans="2:41" s="193" customFormat="1" ht="20.100000000000001" customHeight="1" x14ac:dyDescent="0.25">
      <c r="B520" s="199"/>
      <c r="C520" s="198"/>
      <c r="D520" s="197" t="s">
        <v>140</v>
      </c>
      <c r="E520" s="278">
        <f>VLOOKUP($C518,'Mix de Usos'!$A$10:$L$21,7,0)</f>
        <v>12.601320000000001</v>
      </c>
      <c r="F520" s="195">
        <f>$E520*'Atrações - Compra de Tickets'!E370</f>
        <v>0</v>
      </c>
      <c r="G520" s="195">
        <f>$E520*'Atrações - Compra de Tickets'!F370</f>
        <v>0</v>
      </c>
      <c r="H520" s="195">
        <f>$E520*'Atrações - Compra de Tickets'!G370</f>
        <v>0</v>
      </c>
      <c r="I520" s="195">
        <f>$E520*'Atrações - Compra de Tickets'!H370</f>
        <v>0</v>
      </c>
      <c r="J520" s="195">
        <f>$E520*'Atrações - Compra de Tickets'!I370</f>
        <v>0</v>
      </c>
      <c r="K520" s="195">
        <f>$E520*'Atrações - Compra de Tickets'!J370</f>
        <v>0</v>
      </c>
      <c r="L520" s="195">
        <f>$E520*'Atrações - Compra de Tickets'!K370</f>
        <v>0</v>
      </c>
      <c r="M520" s="195">
        <f>$E520*'Atrações - Compra de Tickets'!L370</f>
        <v>0</v>
      </c>
      <c r="N520" s="195">
        <f>$E520*'Atrações - Compra de Tickets'!M370</f>
        <v>0</v>
      </c>
      <c r="O520" s="195">
        <f>$E520*'Atrações - Compra de Tickets'!N370</f>
        <v>0</v>
      </c>
      <c r="P520" s="195">
        <f>$E520*'Atrações - Compra de Tickets'!O370</f>
        <v>0</v>
      </c>
      <c r="Q520" s="195">
        <f>$E520*'Atrações - Compra de Tickets'!P370</f>
        <v>0</v>
      </c>
      <c r="R520" s="195">
        <f>$E520*'Atrações - Compra de Tickets'!Q370</f>
        <v>0</v>
      </c>
      <c r="S520" s="195">
        <f>$E520*'Atrações - Compra de Tickets'!R370</f>
        <v>0</v>
      </c>
      <c r="T520" s="195">
        <f>$E520*'Atrações - Compra de Tickets'!S370</f>
        <v>0</v>
      </c>
      <c r="U520" s="195">
        <f>$E520*'Atrações - Compra de Tickets'!T370</f>
        <v>0</v>
      </c>
      <c r="V520" s="195">
        <f>$E520*'Atrações - Compra de Tickets'!U370</f>
        <v>0</v>
      </c>
      <c r="W520" s="195">
        <f>$E520*'Atrações - Compra de Tickets'!V370</f>
        <v>0</v>
      </c>
      <c r="X520" s="195">
        <f>$E520*'Atrações - Compra de Tickets'!W370</f>
        <v>0</v>
      </c>
      <c r="Y520" s="195">
        <f>$E520*'Atrações - Compra de Tickets'!X370</f>
        <v>0</v>
      </c>
      <c r="Z520" s="195">
        <f>$E520*'Atrações - Compra de Tickets'!Y370</f>
        <v>0</v>
      </c>
      <c r="AA520" s="195">
        <f>$E520*'Atrações - Compra de Tickets'!Z370</f>
        <v>0</v>
      </c>
      <c r="AB520" s="195">
        <f>$E520*'Atrações - Compra de Tickets'!AA370</f>
        <v>0</v>
      </c>
      <c r="AC520" s="195">
        <f>$E520*'Atrações - Compra de Tickets'!AB370</f>
        <v>0</v>
      </c>
      <c r="AD520" s="195">
        <f>$E520*'Atrações - Compra de Tickets'!AC370</f>
        <v>0</v>
      </c>
      <c r="AE520" s="195">
        <f>$E520*'Atrações - Compra de Tickets'!AD370</f>
        <v>0</v>
      </c>
      <c r="AF520" s="195">
        <f>$E520*'Atrações - Compra de Tickets'!AE370</f>
        <v>0</v>
      </c>
      <c r="AG520" s="195">
        <f>$E520*'Atrações - Compra de Tickets'!AF370</f>
        <v>0</v>
      </c>
      <c r="AH520" s="195">
        <f>$E520*'Atrações - Compra de Tickets'!AG370</f>
        <v>0</v>
      </c>
      <c r="AI520" s="195">
        <f>$E520*'Atrações - Compra de Tickets'!AH370</f>
        <v>0</v>
      </c>
      <c r="AJ520" s="195">
        <f>$E520*'Atrações - Compra de Tickets'!AI370</f>
        <v>0</v>
      </c>
      <c r="AK520" s="195">
        <f>$E520*'Atrações - Compra de Tickets'!AJ370</f>
        <v>0</v>
      </c>
      <c r="AL520" s="195">
        <f>$E520*'Atrações - Compra de Tickets'!AK370</f>
        <v>0</v>
      </c>
      <c r="AM520" s="195">
        <f>$E520*'Atrações - Compra de Tickets'!AL370</f>
        <v>0</v>
      </c>
      <c r="AN520" s="195">
        <f>$E520*'Atrações - Compra de Tickets'!AM370</f>
        <v>0</v>
      </c>
      <c r="AO520" s="194"/>
    </row>
    <row r="521" spans="2:41" s="193" customFormat="1" ht="20.100000000000001" customHeight="1" x14ac:dyDescent="0.25">
      <c r="B521" s="199"/>
      <c r="C521" s="198"/>
      <c r="D521" s="197" t="s">
        <v>139</v>
      </c>
      <c r="E521" s="278">
        <f>VLOOKUP($C518,'Mix de Usos'!$A$10:$L$21,7,0)</f>
        <v>12.601320000000001</v>
      </c>
      <c r="F521" s="195">
        <f>$E521*'Atrações - Compra de Tickets'!E371</f>
        <v>0</v>
      </c>
      <c r="G521" s="195">
        <f>$E521*'Atrações - Compra de Tickets'!F371</f>
        <v>0</v>
      </c>
      <c r="H521" s="195">
        <f>$E521*'Atrações - Compra de Tickets'!G371</f>
        <v>0</v>
      </c>
      <c r="I521" s="195">
        <f>$E521*'Atrações - Compra de Tickets'!H371</f>
        <v>0</v>
      </c>
      <c r="J521" s="195">
        <f>$E521*'Atrações - Compra de Tickets'!I371</f>
        <v>0</v>
      </c>
      <c r="K521" s="195">
        <f>$E521*'Atrações - Compra de Tickets'!J371</f>
        <v>0</v>
      </c>
      <c r="L521" s="195">
        <f>$E521*'Atrações - Compra de Tickets'!K371</f>
        <v>0</v>
      </c>
      <c r="M521" s="195">
        <f>$E521*'Atrações - Compra de Tickets'!L371</f>
        <v>0</v>
      </c>
      <c r="N521" s="195">
        <f>$E521*'Atrações - Compra de Tickets'!M371</f>
        <v>0</v>
      </c>
      <c r="O521" s="195">
        <f>$E521*'Atrações - Compra de Tickets'!N371</f>
        <v>0</v>
      </c>
      <c r="P521" s="195">
        <f>$E521*'Atrações - Compra de Tickets'!O371</f>
        <v>0</v>
      </c>
      <c r="Q521" s="195">
        <f>$E521*'Atrações - Compra de Tickets'!P371</f>
        <v>0</v>
      </c>
      <c r="R521" s="195">
        <f>$E521*'Atrações - Compra de Tickets'!Q371</f>
        <v>0</v>
      </c>
      <c r="S521" s="195">
        <f>$E521*'Atrações - Compra de Tickets'!R371</f>
        <v>0</v>
      </c>
      <c r="T521" s="195">
        <f>$E521*'Atrações - Compra de Tickets'!S371</f>
        <v>0</v>
      </c>
      <c r="U521" s="195">
        <f>$E521*'Atrações - Compra de Tickets'!T371</f>
        <v>0</v>
      </c>
      <c r="V521" s="195">
        <f>$E521*'Atrações - Compra de Tickets'!U371</f>
        <v>0</v>
      </c>
      <c r="W521" s="195">
        <f>$E521*'Atrações - Compra de Tickets'!V371</f>
        <v>0</v>
      </c>
      <c r="X521" s="195">
        <f>$E521*'Atrações - Compra de Tickets'!W371</f>
        <v>0</v>
      </c>
      <c r="Y521" s="195">
        <f>$E521*'Atrações - Compra de Tickets'!X371</f>
        <v>0</v>
      </c>
      <c r="Z521" s="195">
        <f>$E521*'Atrações - Compra de Tickets'!Y371</f>
        <v>0</v>
      </c>
      <c r="AA521" s="195">
        <f>$E521*'Atrações - Compra de Tickets'!Z371</f>
        <v>0</v>
      </c>
      <c r="AB521" s="195">
        <f>$E521*'Atrações - Compra de Tickets'!AA371</f>
        <v>0</v>
      </c>
      <c r="AC521" s="195">
        <f>$E521*'Atrações - Compra de Tickets'!AB371</f>
        <v>0</v>
      </c>
      <c r="AD521" s="195">
        <f>$E521*'Atrações - Compra de Tickets'!AC371</f>
        <v>0</v>
      </c>
      <c r="AE521" s="195">
        <f>$E521*'Atrações - Compra de Tickets'!AD371</f>
        <v>0</v>
      </c>
      <c r="AF521" s="195">
        <f>$E521*'Atrações - Compra de Tickets'!AE371</f>
        <v>0</v>
      </c>
      <c r="AG521" s="195">
        <f>$E521*'Atrações - Compra de Tickets'!AF371</f>
        <v>0</v>
      </c>
      <c r="AH521" s="195">
        <f>$E521*'Atrações - Compra de Tickets'!AG371</f>
        <v>0</v>
      </c>
      <c r="AI521" s="195">
        <f>$E521*'Atrações - Compra de Tickets'!AH371</f>
        <v>0</v>
      </c>
      <c r="AJ521" s="195">
        <f>$E521*'Atrações - Compra de Tickets'!AI371</f>
        <v>0</v>
      </c>
      <c r="AK521" s="195">
        <f>$E521*'Atrações - Compra de Tickets'!AJ371</f>
        <v>0</v>
      </c>
      <c r="AL521" s="195">
        <f>$E521*'Atrações - Compra de Tickets'!AK371</f>
        <v>0</v>
      </c>
      <c r="AM521" s="195">
        <f>$E521*'Atrações - Compra de Tickets'!AL371</f>
        <v>0</v>
      </c>
      <c r="AN521" s="195">
        <f>$E521*'Atrações - Compra de Tickets'!AM371</f>
        <v>0</v>
      </c>
      <c r="AO521" s="194"/>
    </row>
    <row r="522" spans="2:41" s="193" customFormat="1" ht="20.100000000000001" customHeight="1" x14ac:dyDescent="0.25">
      <c r="B522" s="199"/>
      <c r="C522" s="198"/>
      <c r="D522" s="197" t="s">
        <v>138</v>
      </c>
      <c r="E522" s="278">
        <f>VLOOKUP($C518,'Mix de Usos'!$A$10:$L$21,7,0)</f>
        <v>12.601320000000001</v>
      </c>
      <c r="F522" s="195">
        <f>$E522*'Atrações - Compra de Tickets'!E372</f>
        <v>0</v>
      </c>
      <c r="G522" s="195">
        <f>$E522*'Atrações - Compra de Tickets'!F372</f>
        <v>0</v>
      </c>
      <c r="H522" s="195">
        <f>$E522*'Atrações - Compra de Tickets'!G372</f>
        <v>0</v>
      </c>
      <c r="I522" s="195">
        <f>$E522*'Atrações - Compra de Tickets'!H372</f>
        <v>0</v>
      </c>
      <c r="J522" s="195">
        <f>$E522*'Atrações - Compra de Tickets'!I372</f>
        <v>0</v>
      </c>
      <c r="K522" s="195">
        <f>$E522*'Atrações - Compra de Tickets'!J372</f>
        <v>0</v>
      </c>
      <c r="L522" s="195">
        <f>$E522*'Atrações - Compra de Tickets'!K372</f>
        <v>0</v>
      </c>
      <c r="M522" s="195">
        <f>$E522*'Atrações - Compra de Tickets'!L372</f>
        <v>0</v>
      </c>
      <c r="N522" s="195">
        <f>$E522*'Atrações - Compra de Tickets'!M372</f>
        <v>0</v>
      </c>
      <c r="O522" s="195">
        <f>$E522*'Atrações - Compra de Tickets'!N372</f>
        <v>0</v>
      </c>
      <c r="P522" s="195">
        <f>$E522*'Atrações - Compra de Tickets'!O372</f>
        <v>0</v>
      </c>
      <c r="Q522" s="195">
        <f>$E522*'Atrações - Compra de Tickets'!P372</f>
        <v>0</v>
      </c>
      <c r="R522" s="195">
        <f>$E522*'Atrações - Compra de Tickets'!Q372</f>
        <v>0</v>
      </c>
      <c r="S522" s="195">
        <f>$E522*'Atrações - Compra de Tickets'!R372</f>
        <v>0</v>
      </c>
      <c r="T522" s="195">
        <f>$E522*'Atrações - Compra de Tickets'!S372</f>
        <v>0</v>
      </c>
      <c r="U522" s="195">
        <f>$E522*'Atrações - Compra de Tickets'!T372</f>
        <v>0</v>
      </c>
      <c r="V522" s="195">
        <f>$E522*'Atrações - Compra de Tickets'!U372</f>
        <v>0</v>
      </c>
      <c r="W522" s="195">
        <f>$E522*'Atrações - Compra de Tickets'!V372</f>
        <v>0</v>
      </c>
      <c r="X522" s="195">
        <f>$E522*'Atrações - Compra de Tickets'!W372</f>
        <v>0</v>
      </c>
      <c r="Y522" s="195">
        <f>$E522*'Atrações - Compra de Tickets'!X372</f>
        <v>0</v>
      </c>
      <c r="Z522" s="195">
        <f>$E522*'Atrações - Compra de Tickets'!Y372</f>
        <v>0</v>
      </c>
      <c r="AA522" s="195">
        <f>$E522*'Atrações - Compra de Tickets'!Z372</f>
        <v>0</v>
      </c>
      <c r="AB522" s="195">
        <f>$E522*'Atrações - Compra de Tickets'!AA372</f>
        <v>0</v>
      </c>
      <c r="AC522" s="195">
        <f>$E522*'Atrações - Compra de Tickets'!AB372</f>
        <v>0</v>
      </c>
      <c r="AD522" s="195">
        <f>$E522*'Atrações - Compra de Tickets'!AC372</f>
        <v>0</v>
      </c>
      <c r="AE522" s="195">
        <f>$E522*'Atrações - Compra de Tickets'!AD372</f>
        <v>0</v>
      </c>
      <c r="AF522" s="195">
        <f>$E522*'Atrações - Compra de Tickets'!AE372</f>
        <v>0</v>
      </c>
      <c r="AG522" s="195">
        <f>$E522*'Atrações - Compra de Tickets'!AF372</f>
        <v>0</v>
      </c>
      <c r="AH522" s="195">
        <f>$E522*'Atrações - Compra de Tickets'!AG372</f>
        <v>0</v>
      </c>
      <c r="AI522" s="195">
        <f>$E522*'Atrações - Compra de Tickets'!AH372</f>
        <v>0</v>
      </c>
      <c r="AJ522" s="195">
        <f>$E522*'Atrações - Compra de Tickets'!AI372</f>
        <v>0</v>
      </c>
      <c r="AK522" s="195">
        <f>$E522*'Atrações - Compra de Tickets'!AJ372</f>
        <v>0</v>
      </c>
      <c r="AL522" s="195">
        <f>$E522*'Atrações - Compra de Tickets'!AK372</f>
        <v>0</v>
      </c>
      <c r="AM522" s="195">
        <f>$E522*'Atrações - Compra de Tickets'!AL372</f>
        <v>0</v>
      </c>
      <c r="AN522" s="195">
        <f>$E522*'Atrações - Compra de Tickets'!AM372</f>
        <v>0</v>
      </c>
      <c r="AO522" s="194"/>
    </row>
    <row r="523" spans="2:41" s="193" customFormat="1" ht="20.100000000000001" customHeight="1" x14ac:dyDescent="0.25">
      <c r="B523" s="199"/>
      <c r="C523" s="198"/>
      <c r="D523" s="197" t="s">
        <v>137</v>
      </c>
      <c r="E523" s="278">
        <f>VLOOKUP($C518,'Mix de Usos'!$A$10:$L$21,7,0)</f>
        <v>12.601320000000001</v>
      </c>
      <c r="F523" s="195">
        <f>$E523*'Atrações - Compra de Tickets'!E373</f>
        <v>0</v>
      </c>
      <c r="G523" s="195">
        <f>$E523*'Atrações - Compra de Tickets'!F373</f>
        <v>0</v>
      </c>
      <c r="H523" s="195">
        <f>$E523*'Atrações - Compra de Tickets'!G373</f>
        <v>0</v>
      </c>
      <c r="I523" s="195">
        <f>$E523*'Atrações - Compra de Tickets'!H373</f>
        <v>0</v>
      </c>
      <c r="J523" s="195">
        <f>$E523*'Atrações - Compra de Tickets'!I373</f>
        <v>0</v>
      </c>
      <c r="K523" s="195">
        <f>$E523*'Atrações - Compra de Tickets'!J373</f>
        <v>0</v>
      </c>
      <c r="L523" s="195">
        <f>$E523*'Atrações - Compra de Tickets'!K373</f>
        <v>0</v>
      </c>
      <c r="M523" s="195">
        <f>$E523*'Atrações - Compra de Tickets'!L373</f>
        <v>0</v>
      </c>
      <c r="N523" s="195">
        <f>$E523*'Atrações - Compra de Tickets'!M373</f>
        <v>0</v>
      </c>
      <c r="O523" s="195">
        <f>$E523*'Atrações - Compra de Tickets'!N373</f>
        <v>0</v>
      </c>
      <c r="P523" s="195">
        <f>$E523*'Atrações - Compra de Tickets'!O373</f>
        <v>0</v>
      </c>
      <c r="Q523" s="195">
        <f>$E523*'Atrações - Compra de Tickets'!P373</f>
        <v>0</v>
      </c>
      <c r="R523" s="195">
        <f>$E523*'Atrações - Compra de Tickets'!Q373</f>
        <v>0</v>
      </c>
      <c r="S523" s="195">
        <f>$E523*'Atrações - Compra de Tickets'!R373</f>
        <v>0</v>
      </c>
      <c r="T523" s="195">
        <f>$E523*'Atrações - Compra de Tickets'!S373</f>
        <v>0</v>
      </c>
      <c r="U523" s="195">
        <f>$E523*'Atrações - Compra de Tickets'!T373</f>
        <v>0</v>
      </c>
      <c r="V523" s="195">
        <f>$E523*'Atrações - Compra de Tickets'!U373</f>
        <v>0</v>
      </c>
      <c r="W523" s="195">
        <f>$E523*'Atrações - Compra de Tickets'!V373</f>
        <v>0</v>
      </c>
      <c r="X523" s="195">
        <f>$E523*'Atrações - Compra de Tickets'!W373</f>
        <v>0</v>
      </c>
      <c r="Y523" s="195">
        <f>$E523*'Atrações - Compra de Tickets'!X373</f>
        <v>0</v>
      </c>
      <c r="Z523" s="195">
        <f>$E523*'Atrações - Compra de Tickets'!Y373</f>
        <v>0</v>
      </c>
      <c r="AA523" s="195">
        <f>$E523*'Atrações - Compra de Tickets'!Z373</f>
        <v>0</v>
      </c>
      <c r="AB523" s="195">
        <f>$E523*'Atrações - Compra de Tickets'!AA373</f>
        <v>0</v>
      </c>
      <c r="AC523" s="195">
        <f>$E523*'Atrações - Compra de Tickets'!AB373</f>
        <v>0</v>
      </c>
      <c r="AD523" s="195">
        <f>$E523*'Atrações - Compra de Tickets'!AC373</f>
        <v>0</v>
      </c>
      <c r="AE523" s="195">
        <f>$E523*'Atrações - Compra de Tickets'!AD373</f>
        <v>0</v>
      </c>
      <c r="AF523" s="195">
        <f>$E523*'Atrações - Compra de Tickets'!AE373</f>
        <v>0</v>
      </c>
      <c r="AG523" s="195">
        <f>$E523*'Atrações - Compra de Tickets'!AF373</f>
        <v>0</v>
      </c>
      <c r="AH523" s="195">
        <f>$E523*'Atrações - Compra de Tickets'!AG373</f>
        <v>0</v>
      </c>
      <c r="AI523" s="195">
        <f>$E523*'Atrações - Compra de Tickets'!AH373</f>
        <v>0</v>
      </c>
      <c r="AJ523" s="195">
        <f>$E523*'Atrações - Compra de Tickets'!AI373</f>
        <v>0</v>
      </c>
      <c r="AK523" s="195">
        <f>$E523*'Atrações - Compra de Tickets'!AJ373</f>
        <v>0</v>
      </c>
      <c r="AL523" s="195">
        <f>$E523*'Atrações - Compra de Tickets'!AK373</f>
        <v>0</v>
      </c>
      <c r="AM523" s="195">
        <f>$E523*'Atrações - Compra de Tickets'!AL373</f>
        <v>0</v>
      </c>
      <c r="AN523" s="195">
        <f>$E523*'Atrações - Compra de Tickets'!AM373</f>
        <v>0</v>
      </c>
      <c r="AO523" s="194"/>
    </row>
    <row r="524" spans="2:41" s="193" customFormat="1" ht="20.100000000000001" customHeight="1" x14ac:dyDescent="0.25">
      <c r="B524" s="199"/>
      <c r="C524" s="199" t="str">
        <f>C518</f>
        <v>A6</v>
      </c>
      <c r="D524" s="201" t="s">
        <v>136</v>
      </c>
      <c r="E524" s="200">
        <f>SUM(F524:AN524)</f>
        <v>0</v>
      </c>
      <c r="F524" s="195">
        <f t="shared" ref="F524:AN524" si="86">SUM(F525:F529)</f>
        <v>0</v>
      </c>
      <c r="G524" s="195">
        <f t="shared" si="86"/>
        <v>0</v>
      </c>
      <c r="H524" s="195">
        <f t="shared" si="86"/>
        <v>0</v>
      </c>
      <c r="I524" s="195">
        <f t="shared" si="86"/>
        <v>0</v>
      </c>
      <c r="J524" s="195">
        <f t="shared" si="86"/>
        <v>0</v>
      </c>
      <c r="K524" s="195">
        <f t="shared" si="86"/>
        <v>0</v>
      </c>
      <c r="L524" s="195">
        <f t="shared" si="86"/>
        <v>0</v>
      </c>
      <c r="M524" s="195">
        <f t="shared" si="86"/>
        <v>0</v>
      </c>
      <c r="N524" s="195">
        <f t="shared" si="86"/>
        <v>0</v>
      </c>
      <c r="O524" s="195">
        <f t="shared" si="86"/>
        <v>0</v>
      </c>
      <c r="P524" s="195">
        <f t="shared" si="86"/>
        <v>0</v>
      </c>
      <c r="Q524" s="195">
        <f t="shared" si="86"/>
        <v>0</v>
      </c>
      <c r="R524" s="195">
        <f t="shared" si="86"/>
        <v>0</v>
      </c>
      <c r="S524" s="195">
        <f t="shared" si="86"/>
        <v>0</v>
      </c>
      <c r="T524" s="195">
        <f t="shared" si="86"/>
        <v>0</v>
      </c>
      <c r="U524" s="195">
        <f t="shared" si="86"/>
        <v>0</v>
      </c>
      <c r="V524" s="195">
        <f t="shared" si="86"/>
        <v>0</v>
      </c>
      <c r="W524" s="195">
        <f t="shared" si="86"/>
        <v>0</v>
      </c>
      <c r="X524" s="195">
        <f t="shared" si="86"/>
        <v>0</v>
      </c>
      <c r="Y524" s="195">
        <f t="shared" si="86"/>
        <v>0</v>
      </c>
      <c r="Z524" s="195">
        <f t="shared" si="86"/>
        <v>0</v>
      </c>
      <c r="AA524" s="195">
        <f t="shared" si="86"/>
        <v>0</v>
      </c>
      <c r="AB524" s="195">
        <f t="shared" si="86"/>
        <v>0</v>
      </c>
      <c r="AC524" s="195">
        <f t="shared" si="86"/>
        <v>0</v>
      </c>
      <c r="AD524" s="195">
        <f t="shared" si="86"/>
        <v>0</v>
      </c>
      <c r="AE524" s="195">
        <f t="shared" si="86"/>
        <v>0</v>
      </c>
      <c r="AF524" s="195">
        <f t="shared" si="86"/>
        <v>0</v>
      </c>
      <c r="AG524" s="195">
        <f t="shared" si="86"/>
        <v>0</v>
      </c>
      <c r="AH524" s="195">
        <f t="shared" si="86"/>
        <v>0</v>
      </c>
      <c r="AI524" s="195">
        <f t="shared" si="86"/>
        <v>0</v>
      </c>
      <c r="AJ524" s="195">
        <f t="shared" si="86"/>
        <v>0</v>
      </c>
      <c r="AK524" s="195">
        <f t="shared" si="86"/>
        <v>0</v>
      </c>
      <c r="AL524" s="195">
        <f t="shared" si="86"/>
        <v>0</v>
      </c>
      <c r="AM524" s="195">
        <f t="shared" si="86"/>
        <v>0</v>
      </c>
      <c r="AN524" s="195">
        <f t="shared" si="86"/>
        <v>0</v>
      </c>
      <c r="AO524" s="194"/>
    </row>
    <row r="525" spans="2:41" s="193" customFormat="1" ht="20.100000000000001" customHeight="1" x14ac:dyDescent="0.25">
      <c r="B525" s="199"/>
      <c r="C525" s="198"/>
      <c r="D525" s="197" t="s">
        <v>135</v>
      </c>
      <c r="E525" s="278">
        <f>VLOOKUP($C524,'Mix de Usos'!$A$10:$L$21,10,0)</f>
        <v>12.601320000000001</v>
      </c>
      <c r="F525" s="195">
        <f>$E525*'Atrações - Compra de Tickets'!E375</f>
        <v>0</v>
      </c>
      <c r="G525" s="195">
        <f>$E525*'Atrações - Compra de Tickets'!F375</f>
        <v>0</v>
      </c>
      <c r="H525" s="195">
        <f>$E525*'Atrações - Compra de Tickets'!G375</f>
        <v>0</v>
      </c>
      <c r="I525" s="195">
        <f>$E525*'Atrações - Compra de Tickets'!H375</f>
        <v>0</v>
      </c>
      <c r="J525" s="195">
        <f>$E525*'Atrações - Compra de Tickets'!I375</f>
        <v>0</v>
      </c>
      <c r="K525" s="195">
        <f>$E525*'Atrações - Compra de Tickets'!J375</f>
        <v>0</v>
      </c>
      <c r="L525" s="195">
        <f>$E525*'Atrações - Compra de Tickets'!K375</f>
        <v>0</v>
      </c>
      <c r="M525" s="195">
        <f>$E525*'Atrações - Compra de Tickets'!L375</f>
        <v>0</v>
      </c>
      <c r="N525" s="195">
        <f>$E525*'Atrações - Compra de Tickets'!M375</f>
        <v>0</v>
      </c>
      <c r="O525" s="195">
        <f>$E525*'Atrações - Compra de Tickets'!N375</f>
        <v>0</v>
      </c>
      <c r="P525" s="195">
        <f>$E525*'Atrações - Compra de Tickets'!O375</f>
        <v>0</v>
      </c>
      <c r="Q525" s="195">
        <f>$E525*'Atrações - Compra de Tickets'!P375</f>
        <v>0</v>
      </c>
      <c r="R525" s="195">
        <f>$E525*'Atrações - Compra de Tickets'!Q375</f>
        <v>0</v>
      </c>
      <c r="S525" s="195">
        <f>$E525*'Atrações - Compra de Tickets'!R375</f>
        <v>0</v>
      </c>
      <c r="T525" s="195">
        <f>$E525*'Atrações - Compra de Tickets'!S375</f>
        <v>0</v>
      </c>
      <c r="U525" s="195">
        <f>$E525*'Atrações - Compra de Tickets'!T375</f>
        <v>0</v>
      </c>
      <c r="V525" s="195">
        <f>$E525*'Atrações - Compra de Tickets'!U375</f>
        <v>0</v>
      </c>
      <c r="W525" s="195">
        <f>$E525*'Atrações - Compra de Tickets'!V375</f>
        <v>0</v>
      </c>
      <c r="X525" s="195">
        <f>$E525*'Atrações - Compra de Tickets'!W375</f>
        <v>0</v>
      </c>
      <c r="Y525" s="195">
        <f>$E525*'Atrações - Compra de Tickets'!X375</f>
        <v>0</v>
      </c>
      <c r="Z525" s="195">
        <f>$E525*'Atrações - Compra de Tickets'!Y375</f>
        <v>0</v>
      </c>
      <c r="AA525" s="195">
        <f>$E525*'Atrações - Compra de Tickets'!Z375</f>
        <v>0</v>
      </c>
      <c r="AB525" s="195">
        <f>$E525*'Atrações - Compra de Tickets'!AA375</f>
        <v>0</v>
      </c>
      <c r="AC525" s="195">
        <f>$E525*'Atrações - Compra de Tickets'!AB375</f>
        <v>0</v>
      </c>
      <c r="AD525" s="195">
        <f>$E525*'Atrações - Compra de Tickets'!AC375</f>
        <v>0</v>
      </c>
      <c r="AE525" s="195">
        <f>$E525*'Atrações - Compra de Tickets'!AD375</f>
        <v>0</v>
      </c>
      <c r="AF525" s="195">
        <f>$E525*'Atrações - Compra de Tickets'!AE375</f>
        <v>0</v>
      </c>
      <c r="AG525" s="195">
        <f>$E525*'Atrações - Compra de Tickets'!AF375</f>
        <v>0</v>
      </c>
      <c r="AH525" s="195">
        <f>$E525*'Atrações - Compra de Tickets'!AG375</f>
        <v>0</v>
      </c>
      <c r="AI525" s="195">
        <f>$E525*'Atrações - Compra de Tickets'!AH375</f>
        <v>0</v>
      </c>
      <c r="AJ525" s="195">
        <f>$E525*'Atrações - Compra de Tickets'!AI375</f>
        <v>0</v>
      </c>
      <c r="AK525" s="195">
        <f>$E525*'Atrações - Compra de Tickets'!AJ375</f>
        <v>0</v>
      </c>
      <c r="AL525" s="195">
        <f>$E525*'Atrações - Compra de Tickets'!AK375</f>
        <v>0</v>
      </c>
      <c r="AM525" s="195">
        <f>$E525*'Atrações - Compra de Tickets'!AL375</f>
        <v>0</v>
      </c>
      <c r="AN525" s="195">
        <f>$E525*'Atrações - Compra de Tickets'!AM375</f>
        <v>0</v>
      </c>
      <c r="AO525" s="194"/>
    </row>
    <row r="526" spans="2:41" s="193" customFormat="1" ht="20.100000000000001" customHeight="1" x14ac:dyDescent="0.25">
      <c r="B526" s="199"/>
      <c r="C526" s="198"/>
      <c r="D526" s="197" t="s">
        <v>134</v>
      </c>
      <c r="E526" s="278">
        <f>VLOOKUP($C524,'Mix de Usos'!$A$10:$L$21,10,0)</f>
        <v>12.601320000000001</v>
      </c>
      <c r="F526" s="195">
        <f>$E526*'Atrações - Compra de Tickets'!E376</f>
        <v>0</v>
      </c>
      <c r="G526" s="195">
        <f>$E526*'Atrações - Compra de Tickets'!F376</f>
        <v>0</v>
      </c>
      <c r="H526" s="195">
        <f>$E526*'Atrações - Compra de Tickets'!G376</f>
        <v>0</v>
      </c>
      <c r="I526" s="195">
        <f>$E526*'Atrações - Compra de Tickets'!H376</f>
        <v>0</v>
      </c>
      <c r="J526" s="195">
        <f>$E526*'Atrações - Compra de Tickets'!I376</f>
        <v>0</v>
      </c>
      <c r="K526" s="195">
        <f>$E526*'Atrações - Compra de Tickets'!J376</f>
        <v>0</v>
      </c>
      <c r="L526" s="195">
        <f>$E526*'Atrações - Compra de Tickets'!K376</f>
        <v>0</v>
      </c>
      <c r="M526" s="195">
        <f>$E526*'Atrações - Compra de Tickets'!L376</f>
        <v>0</v>
      </c>
      <c r="N526" s="195">
        <f>$E526*'Atrações - Compra de Tickets'!M376</f>
        <v>0</v>
      </c>
      <c r="O526" s="195">
        <f>$E526*'Atrações - Compra de Tickets'!N376</f>
        <v>0</v>
      </c>
      <c r="P526" s="195">
        <f>$E526*'Atrações - Compra de Tickets'!O376</f>
        <v>0</v>
      </c>
      <c r="Q526" s="195">
        <f>$E526*'Atrações - Compra de Tickets'!P376</f>
        <v>0</v>
      </c>
      <c r="R526" s="195">
        <f>$E526*'Atrações - Compra de Tickets'!Q376</f>
        <v>0</v>
      </c>
      <c r="S526" s="195">
        <f>$E526*'Atrações - Compra de Tickets'!R376</f>
        <v>0</v>
      </c>
      <c r="T526" s="195">
        <f>$E526*'Atrações - Compra de Tickets'!S376</f>
        <v>0</v>
      </c>
      <c r="U526" s="195">
        <f>$E526*'Atrações - Compra de Tickets'!T376</f>
        <v>0</v>
      </c>
      <c r="V526" s="195">
        <f>$E526*'Atrações - Compra de Tickets'!U376</f>
        <v>0</v>
      </c>
      <c r="W526" s="195">
        <f>$E526*'Atrações - Compra de Tickets'!V376</f>
        <v>0</v>
      </c>
      <c r="X526" s="195">
        <f>$E526*'Atrações - Compra de Tickets'!W376</f>
        <v>0</v>
      </c>
      <c r="Y526" s="195">
        <f>$E526*'Atrações - Compra de Tickets'!X376</f>
        <v>0</v>
      </c>
      <c r="Z526" s="195">
        <f>$E526*'Atrações - Compra de Tickets'!Y376</f>
        <v>0</v>
      </c>
      <c r="AA526" s="195">
        <f>$E526*'Atrações - Compra de Tickets'!Z376</f>
        <v>0</v>
      </c>
      <c r="AB526" s="195">
        <f>$E526*'Atrações - Compra de Tickets'!AA376</f>
        <v>0</v>
      </c>
      <c r="AC526" s="195">
        <f>$E526*'Atrações - Compra de Tickets'!AB376</f>
        <v>0</v>
      </c>
      <c r="AD526" s="195">
        <f>$E526*'Atrações - Compra de Tickets'!AC376</f>
        <v>0</v>
      </c>
      <c r="AE526" s="195">
        <f>$E526*'Atrações - Compra de Tickets'!AD376</f>
        <v>0</v>
      </c>
      <c r="AF526" s="195">
        <f>$E526*'Atrações - Compra de Tickets'!AE376</f>
        <v>0</v>
      </c>
      <c r="AG526" s="195">
        <f>$E526*'Atrações - Compra de Tickets'!AF376</f>
        <v>0</v>
      </c>
      <c r="AH526" s="195">
        <f>$E526*'Atrações - Compra de Tickets'!AG376</f>
        <v>0</v>
      </c>
      <c r="AI526" s="195">
        <f>$E526*'Atrações - Compra de Tickets'!AH376</f>
        <v>0</v>
      </c>
      <c r="AJ526" s="195">
        <f>$E526*'Atrações - Compra de Tickets'!AI376</f>
        <v>0</v>
      </c>
      <c r="AK526" s="195">
        <f>$E526*'Atrações - Compra de Tickets'!AJ376</f>
        <v>0</v>
      </c>
      <c r="AL526" s="195">
        <f>$E526*'Atrações - Compra de Tickets'!AK376</f>
        <v>0</v>
      </c>
      <c r="AM526" s="195">
        <f>$E526*'Atrações - Compra de Tickets'!AL376</f>
        <v>0</v>
      </c>
      <c r="AN526" s="195">
        <f>$E526*'Atrações - Compra de Tickets'!AM376</f>
        <v>0</v>
      </c>
      <c r="AO526" s="194"/>
    </row>
    <row r="527" spans="2:41" s="193" customFormat="1" ht="20.100000000000001" customHeight="1" x14ac:dyDescent="0.25">
      <c r="B527" s="199"/>
      <c r="C527" s="198"/>
      <c r="D527" s="197" t="s">
        <v>133</v>
      </c>
      <c r="E527" s="278">
        <f>VLOOKUP($C524,'Mix de Usos'!$A$10:$L$21,10,0)</f>
        <v>12.601320000000001</v>
      </c>
      <c r="F527" s="195">
        <f>$E527*'Atrações - Compra de Tickets'!E377</f>
        <v>0</v>
      </c>
      <c r="G527" s="195">
        <f>$E527*'Atrações - Compra de Tickets'!F377</f>
        <v>0</v>
      </c>
      <c r="H527" s="195">
        <f>$E527*'Atrações - Compra de Tickets'!G377</f>
        <v>0</v>
      </c>
      <c r="I527" s="195">
        <f>$E527*'Atrações - Compra de Tickets'!H377</f>
        <v>0</v>
      </c>
      <c r="J527" s="195">
        <f>$E527*'Atrações - Compra de Tickets'!I377</f>
        <v>0</v>
      </c>
      <c r="K527" s="195">
        <f>$E527*'Atrações - Compra de Tickets'!J377</f>
        <v>0</v>
      </c>
      <c r="L527" s="195">
        <f>$E527*'Atrações - Compra de Tickets'!K377</f>
        <v>0</v>
      </c>
      <c r="M527" s="195">
        <f>$E527*'Atrações - Compra de Tickets'!L377</f>
        <v>0</v>
      </c>
      <c r="N527" s="195">
        <f>$E527*'Atrações - Compra de Tickets'!M377</f>
        <v>0</v>
      </c>
      <c r="O527" s="195">
        <f>$E527*'Atrações - Compra de Tickets'!N377</f>
        <v>0</v>
      </c>
      <c r="P527" s="195">
        <f>$E527*'Atrações - Compra de Tickets'!O377</f>
        <v>0</v>
      </c>
      <c r="Q527" s="195">
        <f>$E527*'Atrações - Compra de Tickets'!P377</f>
        <v>0</v>
      </c>
      <c r="R527" s="195">
        <f>$E527*'Atrações - Compra de Tickets'!Q377</f>
        <v>0</v>
      </c>
      <c r="S527" s="195">
        <f>$E527*'Atrações - Compra de Tickets'!R377</f>
        <v>0</v>
      </c>
      <c r="T527" s="195">
        <f>$E527*'Atrações - Compra de Tickets'!S377</f>
        <v>0</v>
      </c>
      <c r="U527" s="195">
        <f>$E527*'Atrações - Compra de Tickets'!T377</f>
        <v>0</v>
      </c>
      <c r="V527" s="195">
        <f>$E527*'Atrações - Compra de Tickets'!U377</f>
        <v>0</v>
      </c>
      <c r="W527" s="195">
        <f>$E527*'Atrações - Compra de Tickets'!V377</f>
        <v>0</v>
      </c>
      <c r="X527" s="195">
        <f>$E527*'Atrações - Compra de Tickets'!W377</f>
        <v>0</v>
      </c>
      <c r="Y527" s="195">
        <f>$E527*'Atrações - Compra de Tickets'!X377</f>
        <v>0</v>
      </c>
      <c r="Z527" s="195">
        <f>$E527*'Atrações - Compra de Tickets'!Y377</f>
        <v>0</v>
      </c>
      <c r="AA527" s="195">
        <f>$E527*'Atrações - Compra de Tickets'!Z377</f>
        <v>0</v>
      </c>
      <c r="AB527" s="195">
        <f>$E527*'Atrações - Compra de Tickets'!AA377</f>
        <v>0</v>
      </c>
      <c r="AC527" s="195">
        <f>$E527*'Atrações - Compra de Tickets'!AB377</f>
        <v>0</v>
      </c>
      <c r="AD527" s="195">
        <f>$E527*'Atrações - Compra de Tickets'!AC377</f>
        <v>0</v>
      </c>
      <c r="AE527" s="195">
        <f>$E527*'Atrações - Compra de Tickets'!AD377</f>
        <v>0</v>
      </c>
      <c r="AF527" s="195">
        <f>$E527*'Atrações - Compra de Tickets'!AE377</f>
        <v>0</v>
      </c>
      <c r="AG527" s="195">
        <f>$E527*'Atrações - Compra de Tickets'!AF377</f>
        <v>0</v>
      </c>
      <c r="AH527" s="195">
        <f>$E527*'Atrações - Compra de Tickets'!AG377</f>
        <v>0</v>
      </c>
      <c r="AI527" s="195">
        <f>$E527*'Atrações - Compra de Tickets'!AH377</f>
        <v>0</v>
      </c>
      <c r="AJ527" s="195">
        <f>$E527*'Atrações - Compra de Tickets'!AI377</f>
        <v>0</v>
      </c>
      <c r="AK527" s="195">
        <f>$E527*'Atrações - Compra de Tickets'!AJ377</f>
        <v>0</v>
      </c>
      <c r="AL527" s="195">
        <f>$E527*'Atrações - Compra de Tickets'!AK377</f>
        <v>0</v>
      </c>
      <c r="AM527" s="195">
        <f>$E527*'Atrações - Compra de Tickets'!AL377</f>
        <v>0</v>
      </c>
      <c r="AN527" s="195">
        <f>$E527*'Atrações - Compra de Tickets'!AM377</f>
        <v>0</v>
      </c>
      <c r="AO527" s="194"/>
    </row>
    <row r="528" spans="2:41" s="193" customFormat="1" ht="20.100000000000001" customHeight="1" x14ac:dyDescent="0.25">
      <c r="B528" s="199"/>
      <c r="C528" s="198"/>
      <c r="D528" s="197" t="s">
        <v>132</v>
      </c>
      <c r="E528" s="278">
        <f>VLOOKUP($C524,'Mix de Usos'!$A$10:$L$21,10,0)</f>
        <v>12.601320000000001</v>
      </c>
      <c r="F528" s="195">
        <f>$E528*'Atrações - Compra de Tickets'!E378</f>
        <v>0</v>
      </c>
      <c r="G528" s="195">
        <f>$E528*'Atrações - Compra de Tickets'!F378</f>
        <v>0</v>
      </c>
      <c r="H528" s="195">
        <f>$E528*'Atrações - Compra de Tickets'!G378</f>
        <v>0</v>
      </c>
      <c r="I528" s="195">
        <f>$E528*'Atrações - Compra de Tickets'!H378</f>
        <v>0</v>
      </c>
      <c r="J528" s="195">
        <f>$E528*'Atrações - Compra de Tickets'!I378</f>
        <v>0</v>
      </c>
      <c r="K528" s="195">
        <f>$E528*'Atrações - Compra de Tickets'!J378</f>
        <v>0</v>
      </c>
      <c r="L528" s="195">
        <f>$E528*'Atrações - Compra de Tickets'!K378</f>
        <v>0</v>
      </c>
      <c r="M528" s="195">
        <f>$E528*'Atrações - Compra de Tickets'!L378</f>
        <v>0</v>
      </c>
      <c r="N528" s="195">
        <f>$E528*'Atrações - Compra de Tickets'!M378</f>
        <v>0</v>
      </c>
      <c r="O528" s="195">
        <f>$E528*'Atrações - Compra de Tickets'!N378</f>
        <v>0</v>
      </c>
      <c r="P528" s="195">
        <f>$E528*'Atrações - Compra de Tickets'!O378</f>
        <v>0</v>
      </c>
      <c r="Q528" s="195">
        <f>$E528*'Atrações - Compra de Tickets'!P378</f>
        <v>0</v>
      </c>
      <c r="R528" s="195">
        <f>$E528*'Atrações - Compra de Tickets'!Q378</f>
        <v>0</v>
      </c>
      <c r="S528" s="195">
        <f>$E528*'Atrações - Compra de Tickets'!R378</f>
        <v>0</v>
      </c>
      <c r="T528" s="195">
        <f>$E528*'Atrações - Compra de Tickets'!S378</f>
        <v>0</v>
      </c>
      <c r="U528" s="195">
        <f>$E528*'Atrações - Compra de Tickets'!T378</f>
        <v>0</v>
      </c>
      <c r="V528" s="195">
        <f>$E528*'Atrações - Compra de Tickets'!U378</f>
        <v>0</v>
      </c>
      <c r="W528" s="195">
        <f>$E528*'Atrações - Compra de Tickets'!V378</f>
        <v>0</v>
      </c>
      <c r="X528" s="195">
        <f>$E528*'Atrações - Compra de Tickets'!W378</f>
        <v>0</v>
      </c>
      <c r="Y528" s="195">
        <f>$E528*'Atrações - Compra de Tickets'!X378</f>
        <v>0</v>
      </c>
      <c r="Z528" s="195">
        <f>$E528*'Atrações - Compra de Tickets'!Y378</f>
        <v>0</v>
      </c>
      <c r="AA528" s="195">
        <f>$E528*'Atrações - Compra de Tickets'!Z378</f>
        <v>0</v>
      </c>
      <c r="AB528" s="195">
        <f>$E528*'Atrações - Compra de Tickets'!AA378</f>
        <v>0</v>
      </c>
      <c r="AC528" s="195">
        <f>$E528*'Atrações - Compra de Tickets'!AB378</f>
        <v>0</v>
      </c>
      <c r="AD528" s="195">
        <f>$E528*'Atrações - Compra de Tickets'!AC378</f>
        <v>0</v>
      </c>
      <c r="AE528" s="195">
        <f>$E528*'Atrações - Compra de Tickets'!AD378</f>
        <v>0</v>
      </c>
      <c r="AF528" s="195">
        <f>$E528*'Atrações - Compra de Tickets'!AE378</f>
        <v>0</v>
      </c>
      <c r="AG528" s="195">
        <f>$E528*'Atrações - Compra de Tickets'!AF378</f>
        <v>0</v>
      </c>
      <c r="AH528" s="195">
        <f>$E528*'Atrações - Compra de Tickets'!AG378</f>
        <v>0</v>
      </c>
      <c r="AI528" s="195">
        <f>$E528*'Atrações - Compra de Tickets'!AH378</f>
        <v>0</v>
      </c>
      <c r="AJ528" s="195">
        <f>$E528*'Atrações - Compra de Tickets'!AI378</f>
        <v>0</v>
      </c>
      <c r="AK528" s="195">
        <f>$E528*'Atrações - Compra de Tickets'!AJ378</f>
        <v>0</v>
      </c>
      <c r="AL528" s="195">
        <f>$E528*'Atrações - Compra de Tickets'!AK378</f>
        <v>0</v>
      </c>
      <c r="AM528" s="195">
        <f>$E528*'Atrações - Compra de Tickets'!AL378</f>
        <v>0</v>
      </c>
      <c r="AN528" s="195">
        <f>$E528*'Atrações - Compra de Tickets'!AM378</f>
        <v>0</v>
      </c>
      <c r="AO528" s="194"/>
    </row>
    <row r="529" spans="2:41" s="193" customFormat="1" ht="20.100000000000001" customHeight="1" x14ac:dyDescent="0.25">
      <c r="B529" s="199"/>
      <c r="C529" s="198"/>
      <c r="D529" s="197" t="s">
        <v>131</v>
      </c>
      <c r="E529" s="278">
        <f>VLOOKUP($C524,'Mix de Usos'!$A$10:$L$21,10,0)</f>
        <v>12.601320000000001</v>
      </c>
      <c r="F529" s="195">
        <f>$E529*'Atrações - Compra de Tickets'!E379</f>
        <v>0</v>
      </c>
      <c r="G529" s="195">
        <f>$E529*'Atrações - Compra de Tickets'!F379</f>
        <v>0</v>
      </c>
      <c r="H529" s="195">
        <f>$E529*'Atrações - Compra de Tickets'!G379</f>
        <v>0</v>
      </c>
      <c r="I529" s="195">
        <f>$E529*'Atrações - Compra de Tickets'!H379</f>
        <v>0</v>
      </c>
      <c r="J529" s="195">
        <f>$E529*'Atrações - Compra de Tickets'!I379</f>
        <v>0</v>
      </c>
      <c r="K529" s="195">
        <f>$E529*'Atrações - Compra de Tickets'!J379</f>
        <v>0</v>
      </c>
      <c r="L529" s="195">
        <f>$E529*'Atrações - Compra de Tickets'!K379</f>
        <v>0</v>
      </c>
      <c r="M529" s="195">
        <f>$E529*'Atrações - Compra de Tickets'!L379</f>
        <v>0</v>
      </c>
      <c r="N529" s="195">
        <f>$E529*'Atrações - Compra de Tickets'!M379</f>
        <v>0</v>
      </c>
      <c r="O529" s="195">
        <f>$E529*'Atrações - Compra de Tickets'!N379</f>
        <v>0</v>
      </c>
      <c r="P529" s="195">
        <f>$E529*'Atrações - Compra de Tickets'!O379</f>
        <v>0</v>
      </c>
      <c r="Q529" s="195">
        <f>$E529*'Atrações - Compra de Tickets'!P379</f>
        <v>0</v>
      </c>
      <c r="R529" s="195">
        <f>$E529*'Atrações - Compra de Tickets'!Q379</f>
        <v>0</v>
      </c>
      <c r="S529" s="195">
        <f>$E529*'Atrações - Compra de Tickets'!R379</f>
        <v>0</v>
      </c>
      <c r="T529" s="195">
        <f>$E529*'Atrações - Compra de Tickets'!S379</f>
        <v>0</v>
      </c>
      <c r="U529" s="195">
        <f>$E529*'Atrações - Compra de Tickets'!T379</f>
        <v>0</v>
      </c>
      <c r="V529" s="195">
        <f>$E529*'Atrações - Compra de Tickets'!U379</f>
        <v>0</v>
      </c>
      <c r="W529" s="195">
        <f>$E529*'Atrações - Compra de Tickets'!V379</f>
        <v>0</v>
      </c>
      <c r="X529" s="195">
        <f>$E529*'Atrações - Compra de Tickets'!W379</f>
        <v>0</v>
      </c>
      <c r="Y529" s="195">
        <f>$E529*'Atrações - Compra de Tickets'!X379</f>
        <v>0</v>
      </c>
      <c r="Z529" s="195">
        <f>$E529*'Atrações - Compra de Tickets'!Y379</f>
        <v>0</v>
      </c>
      <c r="AA529" s="195">
        <f>$E529*'Atrações - Compra de Tickets'!Z379</f>
        <v>0</v>
      </c>
      <c r="AB529" s="195">
        <f>$E529*'Atrações - Compra de Tickets'!AA379</f>
        <v>0</v>
      </c>
      <c r="AC529" s="195">
        <f>$E529*'Atrações - Compra de Tickets'!AB379</f>
        <v>0</v>
      </c>
      <c r="AD529" s="195">
        <f>$E529*'Atrações - Compra de Tickets'!AC379</f>
        <v>0</v>
      </c>
      <c r="AE529" s="195">
        <f>$E529*'Atrações - Compra de Tickets'!AD379</f>
        <v>0</v>
      </c>
      <c r="AF529" s="195">
        <f>$E529*'Atrações - Compra de Tickets'!AE379</f>
        <v>0</v>
      </c>
      <c r="AG529" s="195">
        <f>$E529*'Atrações - Compra de Tickets'!AF379</f>
        <v>0</v>
      </c>
      <c r="AH529" s="195">
        <f>$E529*'Atrações - Compra de Tickets'!AG379</f>
        <v>0</v>
      </c>
      <c r="AI529" s="195">
        <f>$E529*'Atrações - Compra de Tickets'!AH379</f>
        <v>0</v>
      </c>
      <c r="AJ529" s="195">
        <f>$E529*'Atrações - Compra de Tickets'!AI379</f>
        <v>0</v>
      </c>
      <c r="AK529" s="195">
        <f>$E529*'Atrações - Compra de Tickets'!AJ379</f>
        <v>0</v>
      </c>
      <c r="AL529" s="195">
        <f>$E529*'Atrações - Compra de Tickets'!AK379</f>
        <v>0</v>
      </c>
      <c r="AM529" s="195">
        <f>$E529*'Atrações - Compra de Tickets'!AL379</f>
        <v>0</v>
      </c>
      <c r="AN529" s="195">
        <f>$E529*'Atrações - Compra de Tickets'!AM379</f>
        <v>0</v>
      </c>
      <c r="AO529" s="194"/>
    </row>
    <row r="531" spans="2:41" s="208" customFormat="1" ht="20.100000000000001" customHeight="1" x14ac:dyDescent="0.25">
      <c r="B531" s="213"/>
      <c r="C531" s="212"/>
      <c r="D531" s="216" t="s">
        <v>212</v>
      </c>
      <c r="E531" s="215"/>
      <c r="F531" s="214"/>
      <c r="G531" s="214"/>
      <c r="H531" s="214"/>
      <c r="I531" s="214"/>
      <c r="J531" s="214"/>
      <c r="K531" s="214"/>
      <c r="L531" s="214"/>
      <c r="M531" s="214"/>
      <c r="N531" s="214"/>
      <c r="O531" s="214"/>
      <c r="P531" s="214"/>
      <c r="Q531" s="214"/>
      <c r="R531" s="214"/>
      <c r="S531" s="214"/>
      <c r="T531" s="214"/>
      <c r="U531" s="214"/>
      <c r="V531" s="214"/>
      <c r="W531" s="214"/>
      <c r="X531" s="214"/>
      <c r="Y531" s="214"/>
      <c r="Z531" s="214"/>
      <c r="AA531" s="214"/>
      <c r="AB531" s="214"/>
      <c r="AC531" s="214"/>
      <c r="AD531" s="214"/>
      <c r="AE531" s="214"/>
      <c r="AF531" s="214"/>
      <c r="AG531" s="214"/>
      <c r="AH531" s="214"/>
      <c r="AI531" s="214"/>
      <c r="AJ531" s="214"/>
      <c r="AK531" s="214"/>
      <c r="AL531" s="214"/>
      <c r="AM531" s="214"/>
      <c r="AN531" s="214"/>
    </row>
    <row r="532" spans="2:41" s="208" customFormat="1" ht="20.100000000000001" customHeight="1" x14ac:dyDescent="0.3">
      <c r="B532" s="213">
        <v>9</v>
      </c>
      <c r="C532" s="212"/>
      <c r="D532" s="263" t="str">
        <f>'Mix de Usos'!$B$16</f>
        <v>Arvorismo</v>
      </c>
      <c r="E532" s="215"/>
      <c r="F532" s="214"/>
      <c r="G532" s="214"/>
      <c r="H532" s="214"/>
      <c r="I532" s="214"/>
      <c r="J532" s="214"/>
      <c r="K532" s="214"/>
      <c r="L532" s="214"/>
      <c r="M532" s="214"/>
      <c r="N532" s="214"/>
      <c r="O532" s="214"/>
      <c r="P532" s="214"/>
      <c r="Q532" s="214"/>
      <c r="R532" s="214"/>
      <c r="S532" s="214"/>
      <c r="T532" s="214"/>
      <c r="U532" s="214"/>
      <c r="V532" s="214"/>
      <c r="W532" s="214"/>
      <c r="X532" s="214"/>
      <c r="Y532" s="214"/>
      <c r="Z532" s="214"/>
      <c r="AA532" s="214"/>
      <c r="AB532" s="214"/>
      <c r="AC532" s="214"/>
      <c r="AD532" s="214"/>
      <c r="AE532" s="214"/>
      <c r="AF532" s="214"/>
      <c r="AG532" s="214"/>
      <c r="AH532" s="214"/>
      <c r="AI532" s="214"/>
      <c r="AJ532" s="214"/>
      <c r="AK532" s="214"/>
      <c r="AL532" s="214"/>
      <c r="AM532" s="214"/>
      <c r="AN532" s="214"/>
    </row>
    <row r="533" spans="2:41" s="202" customFormat="1" ht="20.100000000000001" customHeight="1" x14ac:dyDescent="0.25">
      <c r="B533" s="207"/>
      <c r="C533" s="206"/>
      <c r="D533" s="205" t="s">
        <v>185</v>
      </c>
      <c r="E533" s="204"/>
      <c r="F533" s="203"/>
      <c r="G533" s="203"/>
      <c r="H533" s="203"/>
      <c r="I533" s="203"/>
      <c r="J533" s="203"/>
      <c r="K533" s="203"/>
      <c r="L533" s="203"/>
      <c r="M533" s="203"/>
      <c r="N533" s="203"/>
      <c r="O533" s="203"/>
      <c r="P533" s="203"/>
      <c r="Q533" s="203"/>
      <c r="R533" s="203"/>
      <c r="S533" s="203"/>
      <c r="T533" s="203"/>
      <c r="U533" s="203"/>
      <c r="V533" s="203"/>
      <c r="W533" s="203"/>
      <c r="X533" s="203"/>
      <c r="Y533" s="203"/>
      <c r="Z533" s="203"/>
      <c r="AA533" s="203"/>
      <c r="AB533" s="203"/>
      <c r="AC533" s="203"/>
      <c r="AD533" s="203"/>
      <c r="AE533" s="203"/>
      <c r="AF533" s="203"/>
      <c r="AG533" s="203"/>
      <c r="AH533" s="203"/>
      <c r="AI533" s="203"/>
      <c r="AJ533" s="203"/>
      <c r="AK533" s="203"/>
      <c r="AL533" s="203"/>
      <c r="AM533" s="203"/>
      <c r="AN533" s="203"/>
    </row>
    <row r="534" spans="2:41" s="193" customFormat="1" ht="20.100000000000001" customHeight="1" x14ac:dyDescent="0.25">
      <c r="B534" s="199"/>
      <c r="C534" s="199" t="str">
        <f>"A"&amp;RIGHT(D531,1)</f>
        <v>A7</v>
      </c>
      <c r="D534" s="201" t="s">
        <v>184</v>
      </c>
      <c r="E534" s="200">
        <f>SUM(F534:AN534)</f>
        <v>0</v>
      </c>
      <c r="F534" s="195">
        <f t="shared" ref="F534:AN534" si="87">SUM(F535:F539)</f>
        <v>0</v>
      </c>
      <c r="G534" s="195">
        <f t="shared" si="87"/>
        <v>0</v>
      </c>
      <c r="H534" s="195">
        <f t="shared" si="87"/>
        <v>0</v>
      </c>
      <c r="I534" s="195">
        <f t="shared" si="87"/>
        <v>0</v>
      </c>
      <c r="J534" s="195">
        <f t="shared" si="87"/>
        <v>0</v>
      </c>
      <c r="K534" s="195">
        <f t="shared" si="87"/>
        <v>0</v>
      </c>
      <c r="L534" s="195">
        <f t="shared" si="87"/>
        <v>0</v>
      </c>
      <c r="M534" s="195">
        <f t="shared" si="87"/>
        <v>0</v>
      </c>
      <c r="N534" s="195">
        <f t="shared" si="87"/>
        <v>0</v>
      </c>
      <c r="O534" s="195">
        <f t="shared" si="87"/>
        <v>0</v>
      </c>
      <c r="P534" s="195">
        <f t="shared" si="87"/>
        <v>0</v>
      </c>
      <c r="Q534" s="195">
        <f t="shared" si="87"/>
        <v>0</v>
      </c>
      <c r="R534" s="195">
        <f t="shared" si="87"/>
        <v>0</v>
      </c>
      <c r="S534" s="195">
        <f t="shared" si="87"/>
        <v>0</v>
      </c>
      <c r="T534" s="195">
        <f t="shared" si="87"/>
        <v>0</v>
      </c>
      <c r="U534" s="195">
        <f t="shared" si="87"/>
        <v>0</v>
      </c>
      <c r="V534" s="195">
        <f t="shared" si="87"/>
        <v>0</v>
      </c>
      <c r="W534" s="195">
        <f t="shared" si="87"/>
        <v>0</v>
      </c>
      <c r="X534" s="195">
        <f t="shared" si="87"/>
        <v>0</v>
      </c>
      <c r="Y534" s="195">
        <f t="shared" si="87"/>
        <v>0</v>
      </c>
      <c r="Z534" s="195">
        <f t="shared" si="87"/>
        <v>0</v>
      </c>
      <c r="AA534" s="195">
        <f t="shared" si="87"/>
        <v>0</v>
      </c>
      <c r="AB534" s="195">
        <f t="shared" si="87"/>
        <v>0</v>
      </c>
      <c r="AC534" s="195">
        <f t="shared" si="87"/>
        <v>0</v>
      </c>
      <c r="AD534" s="195">
        <f t="shared" si="87"/>
        <v>0</v>
      </c>
      <c r="AE534" s="195">
        <f t="shared" si="87"/>
        <v>0</v>
      </c>
      <c r="AF534" s="195">
        <f t="shared" si="87"/>
        <v>0</v>
      </c>
      <c r="AG534" s="195">
        <f t="shared" si="87"/>
        <v>0</v>
      </c>
      <c r="AH534" s="195">
        <f t="shared" si="87"/>
        <v>0</v>
      </c>
      <c r="AI534" s="195">
        <f t="shared" si="87"/>
        <v>0</v>
      </c>
      <c r="AJ534" s="195">
        <f t="shared" si="87"/>
        <v>0</v>
      </c>
      <c r="AK534" s="195">
        <f t="shared" si="87"/>
        <v>0</v>
      </c>
      <c r="AL534" s="195">
        <f t="shared" si="87"/>
        <v>0</v>
      </c>
      <c r="AM534" s="195">
        <f t="shared" si="87"/>
        <v>0</v>
      </c>
      <c r="AN534" s="195">
        <f t="shared" si="87"/>
        <v>0</v>
      </c>
      <c r="AO534" s="194"/>
    </row>
    <row r="535" spans="2:41" s="193" customFormat="1" ht="20.100000000000001" customHeight="1" x14ac:dyDescent="0.25">
      <c r="B535" s="199"/>
      <c r="C535" s="199"/>
      <c r="D535" s="197" t="s">
        <v>183</v>
      </c>
      <c r="E535" s="278">
        <f>VLOOKUP($C534,'Mix de Usos'!$A$10:$L$21,5,0)</f>
        <v>0</v>
      </c>
      <c r="F535" s="195">
        <f>$E535*'Atrações - Compra de Tickets'!E385</f>
        <v>0</v>
      </c>
      <c r="G535" s="195">
        <f>$E535*'Atrações - Compra de Tickets'!F385</f>
        <v>0</v>
      </c>
      <c r="H535" s="195">
        <f>$E535*'Atrações - Compra de Tickets'!G385</f>
        <v>0</v>
      </c>
      <c r="I535" s="195">
        <f>$E535*'Atrações - Compra de Tickets'!H385</f>
        <v>0</v>
      </c>
      <c r="J535" s="195">
        <f>$E535*'Atrações - Compra de Tickets'!I385</f>
        <v>0</v>
      </c>
      <c r="K535" s="195">
        <f>$E535*'Atrações - Compra de Tickets'!J385</f>
        <v>0</v>
      </c>
      <c r="L535" s="195">
        <f>$E535*'Atrações - Compra de Tickets'!K385</f>
        <v>0</v>
      </c>
      <c r="M535" s="195">
        <f>$E535*'Atrações - Compra de Tickets'!L385</f>
        <v>0</v>
      </c>
      <c r="N535" s="195">
        <f>$E535*'Atrações - Compra de Tickets'!M385</f>
        <v>0</v>
      </c>
      <c r="O535" s="195">
        <f>$E535*'Atrações - Compra de Tickets'!N385</f>
        <v>0</v>
      </c>
      <c r="P535" s="195">
        <f>$E535*'Atrações - Compra de Tickets'!O385</f>
        <v>0</v>
      </c>
      <c r="Q535" s="195">
        <f>$E535*'Atrações - Compra de Tickets'!P385</f>
        <v>0</v>
      </c>
      <c r="R535" s="195">
        <f>$E535*'Atrações - Compra de Tickets'!Q385</f>
        <v>0</v>
      </c>
      <c r="S535" s="195">
        <f>$E535*'Atrações - Compra de Tickets'!R385</f>
        <v>0</v>
      </c>
      <c r="T535" s="195">
        <f>$E535*'Atrações - Compra de Tickets'!S385</f>
        <v>0</v>
      </c>
      <c r="U535" s="195">
        <f>$E535*'Atrações - Compra de Tickets'!T385</f>
        <v>0</v>
      </c>
      <c r="V535" s="195">
        <f>$E535*'Atrações - Compra de Tickets'!U385</f>
        <v>0</v>
      </c>
      <c r="W535" s="195">
        <f>$E535*'Atrações - Compra de Tickets'!V385</f>
        <v>0</v>
      </c>
      <c r="X535" s="195">
        <f>$E535*'Atrações - Compra de Tickets'!W385</f>
        <v>0</v>
      </c>
      <c r="Y535" s="195">
        <f>$E535*'Atrações - Compra de Tickets'!X385</f>
        <v>0</v>
      </c>
      <c r="Z535" s="195">
        <f>$E535*'Atrações - Compra de Tickets'!Y385</f>
        <v>0</v>
      </c>
      <c r="AA535" s="195">
        <f>$E535*'Atrações - Compra de Tickets'!Z385</f>
        <v>0</v>
      </c>
      <c r="AB535" s="195">
        <f>$E535*'Atrações - Compra de Tickets'!AA385</f>
        <v>0</v>
      </c>
      <c r="AC535" s="195">
        <f>$E535*'Atrações - Compra de Tickets'!AB385</f>
        <v>0</v>
      </c>
      <c r="AD535" s="195">
        <f>$E535*'Atrações - Compra de Tickets'!AC385</f>
        <v>0</v>
      </c>
      <c r="AE535" s="195">
        <f>$E535*'Atrações - Compra de Tickets'!AD385</f>
        <v>0</v>
      </c>
      <c r="AF535" s="195">
        <f>$E535*'Atrações - Compra de Tickets'!AE385</f>
        <v>0</v>
      </c>
      <c r="AG535" s="195">
        <f>$E535*'Atrações - Compra de Tickets'!AF385</f>
        <v>0</v>
      </c>
      <c r="AH535" s="195">
        <f>$E535*'Atrações - Compra de Tickets'!AG385</f>
        <v>0</v>
      </c>
      <c r="AI535" s="195">
        <f>$E535*'Atrações - Compra de Tickets'!AH385</f>
        <v>0</v>
      </c>
      <c r="AJ535" s="195">
        <f>$E535*'Atrações - Compra de Tickets'!AI385</f>
        <v>0</v>
      </c>
      <c r="AK535" s="195">
        <f>$E535*'Atrações - Compra de Tickets'!AJ385</f>
        <v>0</v>
      </c>
      <c r="AL535" s="195">
        <f>$E535*'Atrações - Compra de Tickets'!AK385</f>
        <v>0</v>
      </c>
      <c r="AM535" s="195">
        <f>$E535*'Atrações - Compra de Tickets'!AL385</f>
        <v>0</v>
      </c>
      <c r="AN535" s="195">
        <f>$E535*'Atrações - Compra de Tickets'!AM385</f>
        <v>0</v>
      </c>
      <c r="AO535" s="194"/>
    </row>
    <row r="536" spans="2:41" s="193" customFormat="1" ht="20.100000000000001" customHeight="1" x14ac:dyDescent="0.25">
      <c r="B536" s="199"/>
      <c r="C536" s="199"/>
      <c r="D536" s="197" t="s">
        <v>182</v>
      </c>
      <c r="E536" s="278">
        <f>VLOOKUP($C534,'Mix de Usos'!$A$10:$L$21,5,0)</f>
        <v>0</v>
      </c>
      <c r="F536" s="195">
        <f>$E536*'Atrações - Compra de Tickets'!E386</f>
        <v>0</v>
      </c>
      <c r="G536" s="195">
        <f>$E536*'Atrações - Compra de Tickets'!F386</f>
        <v>0</v>
      </c>
      <c r="H536" s="195">
        <f>$E536*'Atrações - Compra de Tickets'!G386</f>
        <v>0</v>
      </c>
      <c r="I536" s="195">
        <f>$E536*'Atrações - Compra de Tickets'!H386</f>
        <v>0</v>
      </c>
      <c r="J536" s="195">
        <f>$E536*'Atrações - Compra de Tickets'!I386</f>
        <v>0</v>
      </c>
      <c r="K536" s="195">
        <f>$E536*'Atrações - Compra de Tickets'!J386</f>
        <v>0</v>
      </c>
      <c r="L536" s="195">
        <f>$E536*'Atrações - Compra de Tickets'!K386</f>
        <v>0</v>
      </c>
      <c r="M536" s="195">
        <f>$E536*'Atrações - Compra de Tickets'!L386</f>
        <v>0</v>
      </c>
      <c r="N536" s="195">
        <f>$E536*'Atrações - Compra de Tickets'!M386</f>
        <v>0</v>
      </c>
      <c r="O536" s="195">
        <f>$E536*'Atrações - Compra de Tickets'!N386</f>
        <v>0</v>
      </c>
      <c r="P536" s="195">
        <f>$E536*'Atrações - Compra de Tickets'!O386</f>
        <v>0</v>
      </c>
      <c r="Q536" s="195">
        <f>$E536*'Atrações - Compra de Tickets'!P386</f>
        <v>0</v>
      </c>
      <c r="R536" s="195">
        <f>$E536*'Atrações - Compra de Tickets'!Q386</f>
        <v>0</v>
      </c>
      <c r="S536" s="195">
        <f>$E536*'Atrações - Compra de Tickets'!R386</f>
        <v>0</v>
      </c>
      <c r="T536" s="195">
        <f>$E536*'Atrações - Compra de Tickets'!S386</f>
        <v>0</v>
      </c>
      <c r="U536" s="195">
        <f>$E536*'Atrações - Compra de Tickets'!T386</f>
        <v>0</v>
      </c>
      <c r="V536" s="195">
        <f>$E536*'Atrações - Compra de Tickets'!U386</f>
        <v>0</v>
      </c>
      <c r="W536" s="195">
        <f>$E536*'Atrações - Compra de Tickets'!V386</f>
        <v>0</v>
      </c>
      <c r="X536" s="195">
        <f>$E536*'Atrações - Compra de Tickets'!W386</f>
        <v>0</v>
      </c>
      <c r="Y536" s="195">
        <f>$E536*'Atrações - Compra de Tickets'!X386</f>
        <v>0</v>
      </c>
      <c r="Z536" s="195">
        <f>$E536*'Atrações - Compra de Tickets'!Y386</f>
        <v>0</v>
      </c>
      <c r="AA536" s="195">
        <f>$E536*'Atrações - Compra de Tickets'!Z386</f>
        <v>0</v>
      </c>
      <c r="AB536" s="195">
        <f>$E536*'Atrações - Compra de Tickets'!AA386</f>
        <v>0</v>
      </c>
      <c r="AC536" s="195">
        <f>$E536*'Atrações - Compra de Tickets'!AB386</f>
        <v>0</v>
      </c>
      <c r="AD536" s="195">
        <f>$E536*'Atrações - Compra de Tickets'!AC386</f>
        <v>0</v>
      </c>
      <c r="AE536" s="195">
        <f>$E536*'Atrações - Compra de Tickets'!AD386</f>
        <v>0</v>
      </c>
      <c r="AF536" s="195">
        <f>$E536*'Atrações - Compra de Tickets'!AE386</f>
        <v>0</v>
      </c>
      <c r="AG536" s="195">
        <f>$E536*'Atrações - Compra de Tickets'!AF386</f>
        <v>0</v>
      </c>
      <c r="AH536" s="195">
        <f>$E536*'Atrações - Compra de Tickets'!AG386</f>
        <v>0</v>
      </c>
      <c r="AI536" s="195">
        <f>$E536*'Atrações - Compra de Tickets'!AH386</f>
        <v>0</v>
      </c>
      <c r="AJ536" s="195">
        <f>$E536*'Atrações - Compra de Tickets'!AI386</f>
        <v>0</v>
      </c>
      <c r="AK536" s="195">
        <f>$E536*'Atrações - Compra de Tickets'!AJ386</f>
        <v>0</v>
      </c>
      <c r="AL536" s="195">
        <f>$E536*'Atrações - Compra de Tickets'!AK386</f>
        <v>0</v>
      </c>
      <c r="AM536" s="195">
        <f>$E536*'Atrações - Compra de Tickets'!AL386</f>
        <v>0</v>
      </c>
      <c r="AN536" s="195">
        <f>$E536*'Atrações - Compra de Tickets'!AM386</f>
        <v>0</v>
      </c>
      <c r="AO536" s="194"/>
    </row>
    <row r="537" spans="2:41" s="193" customFormat="1" ht="20.100000000000001" customHeight="1" x14ac:dyDescent="0.25">
      <c r="B537" s="199"/>
      <c r="C537" s="199"/>
      <c r="D537" s="197" t="s">
        <v>181</v>
      </c>
      <c r="E537" s="278">
        <f>VLOOKUP($C534,'Mix de Usos'!$A$10:$L$21,5,0)</f>
        <v>0</v>
      </c>
      <c r="F537" s="195">
        <f>$E537*'Atrações - Compra de Tickets'!E387</f>
        <v>0</v>
      </c>
      <c r="G537" s="195">
        <f>$E537*'Atrações - Compra de Tickets'!F387</f>
        <v>0</v>
      </c>
      <c r="H537" s="195">
        <f>$E537*'Atrações - Compra de Tickets'!G387</f>
        <v>0</v>
      </c>
      <c r="I537" s="195">
        <f>$E537*'Atrações - Compra de Tickets'!H387</f>
        <v>0</v>
      </c>
      <c r="J537" s="195">
        <f>$E537*'Atrações - Compra de Tickets'!I387</f>
        <v>0</v>
      </c>
      <c r="K537" s="195">
        <f>$E537*'Atrações - Compra de Tickets'!J387</f>
        <v>0</v>
      </c>
      <c r="L537" s="195">
        <f>$E537*'Atrações - Compra de Tickets'!K387</f>
        <v>0</v>
      </c>
      <c r="M537" s="195">
        <f>$E537*'Atrações - Compra de Tickets'!L387</f>
        <v>0</v>
      </c>
      <c r="N537" s="195">
        <f>$E537*'Atrações - Compra de Tickets'!M387</f>
        <v>0</v>
      </c>
      <c r="O537" s="195">
        <f>$E537*'Atrações - Compra de Tickets'!N387</f>
        <v>0</v>
      </c>
      <c r="P537" s="195">
        <f>$E537*'Atrações - Compra de Tickets'!O387</f>
        <v>0</v>
      </c>
      <c r="Q537" s="195">
        <f>$E537*'Atrações - Compra de Tickets'!P387</f>
        <v>0</v>
      </c>
      <c r="R537" s="195">
        <f>$E537*'Atrações - Compra de Tickets'!Q387</f>
        <v>0</v>
      </c>
      <c r="S537" s="195">
        <f>$E537*'Atrações - Compra de Tickets'!R387</f>
        <v>0</v>
      </c>
      <c r="T537" s="195">
        <f>$E537*'Atrações - Compra de Tickets'!S387</f>
        <v>0</v>
      </c>
      <c r="U537" s="195">
        <f>$E537*'Atrações - Compra de Tickets'!T387</f>
        <v>0</v>
      </c>
      <c r="V537" s="195">
        <f>$E537*'Atrações - Compra de Tickets'!U387</f>
        <v>0</v>
      </c>
      <c r="W537" s="195">
        <f>$E537*'Atrações - Compra de Tickets'!V387</f>
        <v>0</v>
      </c>
      <c r="X537" s="195">
        <f>$E537*'Atrações - Compra de Tickets'!W387</f>
        <v>0</v>
      </c>
      <c r="Y537" s="195">
        <f>$E537*'Atrações - Compra de Tickets'!X387</f>
        <v>0</v>
      </c>
      <c r="Z537" s="195">
        <f>$E537*'Atrações - Compra de Tickets'!Y387</f>
        <v>0</v>
      </c>
      <c r="AA537" s="195">
        <f>$E537*'Atrações - Compra de Tickets'!Z387</f>
        <v>0</v>
      </c>
      <c r="AB537" s="195">
        <f>$E537*'Atrações - Compra de Tickets'!AA387</f>
        <v>0</v>
      </c>
      <c r="AC537" s="195">
        <f>$E537*'Atrações - Compra de Tickets'!AB387</f>
        <v>0</v>
      </c>
      <c r="AD537" s="195">
        <f>$E537*'Atrações - Compra de Tickets'!AC387</f>
        <v>0</v>
      </c>
      <c r="AE537" s="195">
        <f>$E537*'Atrações - Compra de Tickets'!AD387</f>
        <v>0</v>
      </c>
      <c r="AF537" s="195">
        <f>$E537*'Atrações - Compra de Tickets'!AE387</f>
        <v>0</v>
      </c>
      <c r="AG537" s="195">
        <f>$E537*'Atrações - Compra de Tickets'!AF387</f>
        <v>0</v>
      </c>
      <c r="AH537" s="195">
        <f>$E537*'Atrações - Compra de Tickets'!AG387</f>
        <v>0</v>
      </c>
      <c r="AI537" s="195">
        <f>$E537*'Atrações - Compra de Tickets'!AH387</f>
        <v>0</v>
      </c>
      <c r="AJ537" s="195">
        <f>$E537*'Atrações - Compra de Tickets'!AI387</f>
        <v>0</v>
      </c>
      <c r="AK537" s="195">
        <f>$E537*'Atrações - Compra de Tickets'!AJ387</f>
        <v>0</v>
      </c>
      <c r="AL537" s="195">
        <f>$E537*'Atrações - Compra de Tickets'!AK387</f>
        <v>0</v>
      </c>
      <c r="AM537" s="195">
        <f>$E537*'Atrações - Compra de Tickets'!AL387</f>
        <v>0</v>
      </c>
      <c r="AN537" s="195">
        <f>$E537*'Atrações - Compra de Tickets'!AM387</f>
        <v>0</v>
      </c>
      <c r="AO537" s="194"/>
    </row>
    <row r="538" spans="2:41" s="193" customFormat="1" ht="20.100000000000001" customHeight="1" x14ac:dyDescent="0.25">
      <c r="B538" s="199"/>
      <c r="C538" s="199"/>
      <c r="D538" s="197" t="s">
        <v>180</v>
      </c>
      <c r="E538" s="278">
        <f>VLOOKUP($C534,'Mix de Usos'!$A$10:$L$21,5,0)</f>
        <v>0</v>
      </c>
      <c r="F538" s="195">
        <f>$E538*'Atrações - Compra de Tickets'!E388</f>
        <v>0</v>
      </c>
      <c r="G538" s="195">
        <f>$E538*'Atrações - Compra de Tickets'!F388</f>
        <v>0</v>
      </c>
      <c r="H538" s="195">
        <f>$E538*'Atrações - Compra de Tickets'!G388</f>
        <v>0</v>
      </c>
      <c r="I538" s="195">
        <f>$E538*'Atrações - Compra de Tickets'!H388</f>
        <v>0</v>
      </c>
      <c r="J538" s="195">
        <f>$E538*'Atrações - Compra de Tickets'!I388</f>
        <v>0</v>
      </c>
      <c r="K538" s="195">
        <f>$E538*'Atrações - Compra de Tickets'!J388</f>
        <v>0</v>
      </c>
      <c r="L538" s="195">
        <f>$E538*'Atrações - Compra de Tickets'!K388</f>
        <v>0</v>
      </c>
      <c r="M538" s="195">
        <f>$E538*'Atrações - Compra de Tickets'!L388</f>
        <v>0</v>
      </c>
      <c r="N538" s="195">
        <f>$E538*'Atrações - Compra de Tickets'!M388</f>
        <v>0</v>
      </c>
      <c r="O538" s="195">
        <f>$E538*'Atrações - Compra de Tickets'!N388</f>
        <v>0</v>
      </c>
      <c r="P538" s="195">
        <f>$E538*'Atrações - Compra de Tickets'!O388</f>
        <v>0</v>
      </c>
      <c r="Q538" s="195">
        <f>$E538*'Atrações - Compra de Tickets'!P388</f>
        <v>0</v>
      </c>
      <c r="R538" s="195">
        <f>$E538*'Atrações - Compra de Tickets'!Q388</f>
        <v>0</v>
      </c>
      <c r="S538" s="195">
        <f>$E538*'Atrações - Compra de Tickets'!R388</f>
        <v>0</v>
      </c>
      <c r="T538" s="195">
        <f>$E538*'Atrações - Compra de Tickets'!S388</f>
        <v>0</v>
      </c>
      <c r="U538" s="195">
        <f>$E538*'Atrações - Compra de Tickets'!T388</f>
        <v>0</v>
      </c>
      <c r="V538" s="195">
        <f>$E538*'Atrações - Compra de Tickets'!U388</f>
        <v>0</v>
      </c>
      <c r="W538" s="195">
        <f>$E538*'Atrações - Compra de Tickets'!V388</f>
        <v>0</v>
      </c>
      <c r="X538" s="195">
        <f>$E538*'Atrações - Compra de Tickets'!W388</f>
        <v>0</v>
      </c>
      <c r="Y538" s="195">
        <f>$E538*'Atrações - Compra de Tickets'!X388</f>
        <v>0</v>
      </c>
      <c r="Z538" s="195">
        <f>$E538*'Atrações - Compra de Tickets'!Y388</f>
        <v>0</v>
      </c>
      <c r="AA538" s="195">
        <f>$E538*'Atrações - Compra de Tickets'!Z388</f>
        <v>0</v>
      </c>
      <c r="AB538" s="195">
        <f>$E538*'Atrações - Compra de Tickets'!AA388</f>
        <v>0</v>
      </c>
      <c r="AC538" s="195">
        <f>$E538*'Atrações - Compra de Tickets'!AB388</f>
        <v>0</v>
      </c>
      <c r="AD538" s="195">
        <f>$E538*'Atrações - Compra de Tickets'!AC388</f>
        <v>0</v>
      </c>
      <c r="AE538" s="195">
        <f>$E538*'Atrações - Compra de Tickets'!AD388</f>
        <v>0</v>
      </c>
      <c r="AF538" s="195">
        <f>$E538*'Atrações - Compra de Tickets'!AE388</f>
        <v>0</v>
      </c>
      <c r="AG538" s="195">
        <f>$E538*'Atrações - Compra de Tickets'!AF388</f>
        <v>0</v>
      </c>
      <c r="AH538" s="195">
        <f>$E538*'Atrações - Compra de Tickets'!AG388</f>
        <v>0</v>
      </c>
      <c r="AI538" s="195">
        <f>$E538*'Atrações - Compra de Tickets'!AH388</f>
        <v>0</v>
      </c>
      <c r="AJ538" s="195">
        <f>$E538*'Atrações - Compra de Tickets'!AI388</f>
        <v>0</v>
      </c>
      <c r="AK538" s="195">
        <f>$E538*'Atrações - Compra de Tickets'!AJ388</f>
        <v>0</v>
      </c>
      <c r="AL538" s="195">
        <f>$E538*'Atrações - Compra de Tickets'!AK388</f>
        <v>0</v>
      </c>
      <c r="AM538" s="195">
        <f>$E538*'Atrações - Compra de Tickets'!AL388</f>
        <v>0</v>
      </c>
      <c r="AN538" s="195">
        <f>$E538*'Atrações - Compra de Tickets'!AM388</f>
        <v>0</v>
      </c>
      <c r="AO538" s="194"/>
    </row>
    <row r="539" spans="2:41" s="193" customFormat="1" ht="20.100000000000001" customHeight="1" x14ac:dyDescent="0.25">
      <c r="B539" s="199"/>
      <c r="C539" s="199"/>
      <c r="D539" s="197" t="s">
        <v>179</v>
      </c>
      <c r="E539" s="278">
        <f>VLOOKUP($C534,'Mix de Usos'!$A$10:$L$21,5,0)</f>
        <v>0</v>
      </c>
      <c r="F539" s="195">
        <f>$E539*'Atrações - Compra de Tickets'!E389</f>
        <v>0</v>
      </c>
      <c r="G539" s="195">
        <f>$E539*'Atrações - Compra de Tickets'!F389</f>
        <v>0</v>
      </c>
      <c r="H539" s="195">
        <f>$E539*'Atrações - Compra de Tickets'!G389</f>
        <v>0</v>
      </c>
      <c r="I539" s="195">
        <f>$E539*'Atrações - Compra de Tickets'!H389</f>
        <v>0</v>
      </c>
      <c r="J539" s="195">
        <f>$E539*'Atrações - Compra de Tickets'!I389</f>
        <v>0</v>
      </c>
      <c r="K539" s="195">
        <f>$E539*'Atrações - Compra de Tickets'!J389</f>
        <v>0</v>
      </c>
      <c r="L539" s="195">
        <f>$E539*'Atrações - Compra de Tickets'!K389</f>
        <v>0</v>
      </c>
      <c r="M539" s="195">
        <f>$E539*'Atrações - Compra de Tickets'!L389</f>
        <v>0</v>
      </c>
      <c r="N539" s="195">
        <f>$E539*'Atrações - Compra de Tickets'!M389</f>
        <v>0</v>
      </c>
      <c r="O539" s="195">
        <f>$E539*'Atrações - Compra de Tickets'!N389</f>
        <v>0</v>
      </c>
      <c r="P539" s="195">
        <f>$E539*'Atrações - Compra de Tickets'!O389</f>
        <v>0</v>
      </c>
      <c r="Q539" s="195">
        <f>$E539*'Atrações - Compra de Tickets'!P389</f>
        <v>0</v>
      </c>
      <c r="R539" s="195">
        <f>$E539*'Atrações - Compra de Tickets'!Q389</f>
        <v>0</v>
      </c>
      <c r="S539" s="195">
        <f>$E539*'Atrações - Compra de Tickets'!R389</f>
        <v>0</v>
      </c>
      <c r="T539" s="195">
        <f>$E539*'Atrações - Compra de Tickets'!S389</f>
        <v>0</v>
      </c>
      <c r="U539" s="195">
        <f>$E539*'Atrações - Compra de Tickets'!T389</f>
        <v>0</v>
      </c>
      <c r="V539" s="195">
        <f>$E539*'Atrações - Compra de Tickets'!U389</f>
        <v>0</v>
      </c>
      <c r="W539" s="195">
        <f>$E539*'Atrações - Compra de Tickets'!V389</f>
        <v>0</v>
      </c>
      <c r="X539" s="195">
        <f>$E539*'Atrações - Compra de Tickets'!W389</f>
        <v>0</v>
      </c>
      <c r="Y539" s="195">
        <f>$E539*'Atrações - Compra de Tickets'!X389</f>
        <v>0</v>
      </c>
      <c r="Z539" s="195">
        <f>$E539*'Atrações - Compra de Tickets'!Y389</f>
        <v>0</v>
      </c>
      <c r="AA539" s="195">
        <f>$E539*'Atrações - Compra de Tickets'!Z389</f>
        <v>0</v>
      </c>
      <c r="AB539" s="195">
        <f>$E539*'Atrações - Compra de Tickets'!AA389</f>
        <v>0</v>
      </c>
      <c r="AC539" s="195">
        <f>$E539*'Atrações - Compra de Tickets'!AB389</f>
        <v>0</v>
      </c>
      <c r="AD539" s="195">
        <f>$E539*'Atrações - Compra de Tickets'!AC389</f>
        <v>0</v>
      </c>
      <c r="AE539" s="195">
        <f>$E539*'Atrações - Compra de Tickets'!AD389</f>
        <v>0</v>
      </c>
      <c r="AF539" s="195">
        <f>$E539*'Atrações - Compra de Tickets'!AE389</f>
        <v>0</v>
      </c>
      <c r="AG539" s="195">
        <f>$E539*'Atrações - Compra de Tickets'!AF389</f>
        <v>0</v>
      </c>
      <c r="AH539" s="195">
        <f>$E539*'Atrações - Compra de Tickets'!AG389</f>
        <v>0</v>
      </c>
      <c r="AI539" s="195">
        <f>$E539*'Atrações - Compra de Tickets'!AH389</f>
        <v>0</v>
      </c>
      <c r="AJ539" s="195">
        <f>$E539*'Atrações - Compra de Tickets'!AI389</f>
        <v>0</v>
      </c>
      <c r="AK539" s="195">
        <f>$E539*'Atrações - Compra de Tickets'!AJ389</f>
        <v>0</v>
      </c>
      <c r="AL539" s="195">
        <f>$E539*'Atrações - Compra de Tickets'!AK389</f>
        <v>0</v>
      </c>
      <c r="AM539" s="195">
        <f>$E539*'Atrações - Compra de Tickets'!AL389</f>
        <v>0</v>
      </c>
      <c r="AN539" s="195">
        <f>$E539*'Atrações - Compra de Tickets'!AM389</f>
        <v>0</v>
      </c>
      <c r="AO539" s="194"/>
    </row>
    <row r="540" spans="2:41" s="193" customFormat="1" ht="20.100000000000001" customHeight="1" x14ac:dyDescent="0.25">
      <c r="B540" s="199"/>
      <c r="C540" s="199" t="str">
        <f>C534</f>
        <v>A7</v>
      </c>
      <c r="D540" s="201" t="s">
        <v>178</v>
      </c>
      <c r="E540" s="200">
        <f>SUM(F540:AN540)</f>
        <v>0</v>
      </c>
      <c r="F540" s="195">
        <f t="shared" ref="F540:AN540" si="88">SUM(F541:F545)</f>
        <v>0</v>
      </c>
      <c r="G540" s="195">
        <f t="shared" si="88"/>
        <v>0</v>
      </c>
      <c r="H540" s="195">
        <f t="shared" si="88"/>
        <v>0</v>
      </c>
      <c r="I540" s="195">
        <f t="shared" si="88"/>
        <v>0</v>
      </c>
      <c r="J540" s="195">
        <f t="shared" si="88"/>
        <v>0</v>
      </c>
      <c r="K540" s="195">
        <f t="shared" si="88"/>
        <v>0</v>
      </c>
      <c r="L540" s="195">
        <f t="shared" si="88"/>
        <v>0</v>
      </c>
      <c r="M540" s="195">
        <f t="shared" si="88"/>
        <v>0</v>
      </c>
      <c r="N540" s="195">
        <f t="shared" si="88"/>
        <v>0</v>
      </c>
      <c r="O540" s="195">
        <f t="shared" si="88"/>
        <v>0</v>
      </c>
      <c r="P540" s="195">
        <f t="shared" si="88"/>
        <v>0</v>
      </c>
      <c r="Q540" s="195">
        <f t="shared" si="88"/>
        <v>0</v>
      </c>
      <c r="R540" s="195">
        <f t="shared" si="88"/>
        <v>0</v>
      </c>
      <c r="S540" s="195">
        <f t="shared" si="88"/>
        <v>0</v>
      </c>
      <c r="T540" s="195">
        <f t="shared" si="88"/>
        <v>0</v>
      </c>
      <c r="U540" s="195">
        <f t="shared" si="88"/>
        <v>0</v>
      </c>
      <c r="V540" s="195">
        <f t="shared" si="88"/>
        <v>0</v>
      </c>
      <c r="W540" s="195">
        <f t="shared" si="88"/>
        <v>0</v>
      </c>
      <c r="X540" s="195">
        <f t="shared" si="88"/>
        <v>0</v>
      </c>
      <c r="Y540" s="195">
        <f t="shared" si="88"/>
        <v>0</v>
      </c>
      <c r="Z540" s="195">
        <f t="shared" si="88"/>
        <v>0</v>
      </c>
      <c r="AA540" s="195">
        <f t="shared" si="88"/>
        <v>0</v>
      </c>
      <c r="AB540" s="195">
        <f t="shared" si="88"/>
        <v>0</v>
      </c>
      <c r="AC540" s="195">
        <f t="shared" si="88"/>
        <v>0</v>
      </c>
      <c r="AD540" s="195">
        <f t="shared" si="88"/>
        <v>0</v>
      </c>
      <c r="AE540" s="195">
        <f t="shared" si="88"/>
        <v>0</v>
      </c>
      <c r="AF540" s="195">
        <f t="shared" si="88"/>
        <v>0</v>
      </c>
      <c r="AG540" s="195">
        <f t="shared" si="88"/>
        <v>0</v>
      </c>
      <c r="AH540" s="195">
        <f t="shared" si="88"/>
        <v>0</v>
      </c>
      <c r="AI540" s="195">
        <f t="shared" si="88"/>
        <v>0</v>
      </c>
      <c r="AJ540" s="195">
        <f t="shared" si="88"/>
        <v>0</v>
      </c>
      <c r="AK540" s="195">
        <f t="shared" si="88"/>
        <v>0</v>
      </c>
      <c r="AL540" s="195">
        <f t="shared" si="88"/>
        <v>0</v>
      </c>
      <c r="AM540" s="195">
        <f t="shared" si="88"/>
        <v>0</v>
      </c>
      <c r="AN540" s="195">
        <f t="shared" si="88"/>
        <v>0</v>
      </c>
      <c r="AO540" s="194"/>
    </row>
    <row r="541" spans="2:41" s="193" customFormat="1" ht="20.100000000000001" customHeight="1" x14ac:dyDescent="0.25">
      <c r="B541" s="199"/>
      <c r="C541" s="198"/>
      <c r="D541" s="197" t="s">
        <v>177</v>
      </c>
      <c r="E541" s="278">
        <f>VLOOKUP($C540,'Mix de Usos'!$A$10:$L$21,8,0)</f>
        <v>0</v>
      </c>
      <c r="F541" s="195">
        <f>$E541*'Atrações - Compra de Tickets'!E391</f>
        <v>0</v>
      </c>
      <c r="G541" s="195">
        <f>$E541*'Atrações - Compra de Tickets'!F391</f>
        <v>0</v>
      </c>
      <c r="H541" s="195">
        <f>$E541*'Atrações - Compra de Tickets'!G391</f>
        <v>0</v>
      </c>
      <c r="I541" s="195">
        <f>$E541*'Atrações - Compra de Tickets'!H391</f>
        <v>0</v>
      </c>
      <c r="J541" s="195">
        <f>$E541*'Atrações - Compra de Tickets'!I391</f>
        <v>0</v>
      </c>
      <c r="K541" s="195">
        <f>$E541*'Atrações - Compra de Tickets'!J391</f>
        <v>0</v>
      </c>
      <c r="L541" s="195">
        <f>$E541*'Atrações - Compra de Tickets'!K391</f>
        <v>0</v>
      </c>
      <c r="M541" s="195">
        <f>$E541*'Atrações - Compra de Tickets'!L391</f>
        <v>0</v>
      </c>
      <c r="N541" s="195">
        <f>$E541*'Atrações - Compra de Tickets'!M391</f>
        <v>0</v>
      </c>
      <c r="O541" s="195">
        <f>$E541*'Atrações - Compra de Tickets'!N391</f>
        <v>0</v>
      </c>
      <c r="P541" s="195">
        <f>$E541*'Atrações - Compra de Tickets'!O391</f>
        <v>0</v>
      </c>
      <c r="Q541" s="195">
        <f>$E541*'Atrações - Compra de Tickets'!P391</f>
        <v>0</v>
      </c>
      <c r="R541" s="195">
        <f>$E541*'Atrações - Compra de Tickets'!Q391</f>
        <v>0</v>
      </c>
      <c r="S541" s="195">
        <f>$E541*'Atrações - Compra de Tickets'!R391</f>
        <v>0</v>
      </c>
      <c r="T541" s="195">
        <f>$E541*'Atrações - Compra de Tickets'!S391</f>
        <v>0</v>
      </c>
      <c r="U541" s="195">
        <f>$E541*'Atrações - Compra de Tickets'!T391</f>
        <v>0</v>
      </c>
      <c r="V541" s="195">
        <f>$E541*'Atrações - Compra de Tickets'!U391</f>
        <v>0</v>
      </c>
      <c r="W541" s="195">
        <f>$E541*'Atrações - Compra de Tickets'!V391</f>
        <v>0</v>
      </c>
      <c r="X541" s="195">
        <f>$E541*'Atrações - Compra de Tickets'!W391</f>
        <v>0</v>
      </c>
      <c r="Y541" s="195">
        <f>$E541*'Atrações - Compra de Tickets'!X391</f>
        <v>0</v>
      </c>
      <c r="Z541" s="195">
        <f>$E541*'Atrações - Compra de Tickets'!Y391</f>
        <v>0</v>
      </c>
      <c r="AA541" s="195">
        <f>$E541*'Atrações - Compra de Tickets'!Z391</f>
        <v>0</v>
      </c>
      <c r="AB541" s="195">
        <f>$E541*'Atrações - Compra de Tickets'!AA391</f>
        <v>0</v>
      </c>
      <c r="AC541" s="195">
        <f>$E541*'Atrações - Compra de Tickets'!AB391</f>
        <v>0</v>
      </c>
      <c r="AD541" s="195">
        <f>$E541*'Atrações - Compra de Tickets'!AC391</f>
        <v>0</v>
      </c>
      <c r="AE541" s="195">
        <f>$E541*'Atrações - Compra de Tickets'!AD391</f>
        <v>0</v>
      </c>
      <c r="AF541" s="195">
        <f>$E541*'Atrações - Compra de Tickets'!AE391</f>
        <v>0</v>
      </c>
      <c r="AG541" s="195">
        <f>$E541*'Atrações - Compra de Tickets'!AF391</f>
        <v>0</v>
      </c>
      <c r="AH541" s="195">
        <f>$E541*'Atrações - Compra de Tickets'!AG391</f>
        <v>0</v>
      </c>
      <c r="AI541" s="195">
        <f>$E541*'Atrações - Compra de Tickets'!AH391</f>
        <v>0</v>
      </c>
      <c r="AJ541" s="195">
        <f>$E541*'Atrações - Compra de Tickets'!AI391</f>
        <v>0</v>
      </c>
      <c r="AK541" s="195">
        <f>$E541*'Atrações - Compra de Tickets'!AJ391</f>
        <v>0</v>
      </c>
      <c r="AL541" s="195">
        <f>$E541*'Atrações - Compra de Tickets'!AK391</f>
        <v>0</v>
      </c>
      <c r="AM541" s="195">
        <f>$E541*'Atrações - Compra de Tickets'!AL391</f>
        <v>0</v>
      </c>
      <c r="AN541" s="195">
        <f>$E541*'Atrações - Compra de Tickets'!AM391</f>
        <v>0</v>
      </c>
      <c r="AO541" s="194"/>
    </row>
    <row r="542" spans="2:41" s="193" customFormat="1" ht="20.100000000000001" customHeight="1" x14ac:dyDescent="0.25">
      <c r="B542" s="199"/>
      <c r="C542" s="198"/>
      <c r="D542" s="197" t="s">
        <v>176</v>
      </c>
      <c r="E542" s="278">
        <f>VLOOKUP($C540,'Mix de Usos'!$A$10:$L$21,8,0)</f>
        <v>0</v>
      </c>
      <c r="F542" s="195">
        <f>$E542*'Atrações - Compra de Tickets'!E392</f>
        <v>0</v>
      </c>
      <c r="G542" s="195">
        <f>$E542*'Atrações - Compra de Tickets'!F392</f>
        <v>0</v>
      </c>
      <c r="H542" s="195">
        <f>$E542*'Atrações - Compra de Tickets'!G392</f>
        <v>0</v>
      </c>
      <c r="I542" s="195">
        <f>$E542*'Atrações - Compra de Tickets'!H392</f>
        <v>0</v>
      </c>
      <c r="J542" s="195">
        <f>$E542*'Atrações - Compra de Tickets'!I392</f>
        <v>0</v>
      </c>
      <c r="K542" s="195">
        <f>$E542*'Atrações - Compra de Tickets'!J392</f>
        <v>0</v>
      </c>
      <c r="L542" s="195">
        <f>$E542*'Atrações - Compra de Tickets'!K392</f>
        <v>0</v>
      </c>
      <c r="M542" s="195">
        <f>$E542*'Atrações - Compra de Tickets'!L392</f>
        <v>0</v>
      </c>
      <c r="N542" s="195">
        <f>$E542*'Atrações - Compra de Tickets'!M392</f>
        <v>0</v>
      </c>
      <c r="O542" s="195">
        <f>$E542*'Atrações - Compra de Tickets'!N392</f>
        <v>0</v>
      </c>
      <c r="P542" s="195">
        <f>$E542*'Atrações - Compra de Tickets'!O392</f>
        <v>0</v>
      </c>
      <c r="Q542" s="195">
        <f>$E542*'Atrações - Compra de Tickets'!P392</f>
        <v>0</v>
      </c>
      <c r="R542" s="195">
        <f>$E542*'Atrações - Compra de Tickets'!Q392</f>
        <v>0</v>
      </c>
      <c r="S542" s="195">
        <f>$E542*'Atrações - Compra de Tickets'!R392</f>
        <v>0</v>
      </c>
      <c r="T542" s="195">
        <f>$E542*'Atrações - Compra de Tickets'!S392</f>
        <v>0</v>
      </c>
      <c r="U542" s="195">
        <f>$E542*'Atrações - Compra de Tickets'!T392</f>
        <v>0</v>
      </c>
      <c r="V542" s="195">
        <f>$E542*'Atrações - Compra de Tickets'!U392</f>
        <v>0</v>
      </c>
      <c r="W542" s="195">
        <f>$E542*'Atrações - Compra de Tickets'!V392</f>
        <v>0</v>
      </c>
      <c r="X542" s="195">
        <f>$E542*'Atrações - Compra de Tickets'!W392</f>
        <v>0</v>
      </c>
      <c r="Y542" s="195">
        <f>$E542*'Atrações - Compra de Tickets'!X392</f>
        <v>0</v>
      </c>
      <c r="Z542" s="195">
        <f>$E542*'Atrações - Compra de Tickets'!Y392</f>
        <v>0</v>
      </c>
      <c r="AA542" s="195">
        <f>$E542*'Atrações - Compra de Tickets'!Z392</f>
        <v>0</v>
      </c>
      <c r="AB542" s="195">
        <f>$E542*'Atrações - Compra de Tickets'!AA392</f>
        <v>0</v>
      </c>
      <c r="AC542" s="195">
        <f>$E542*'Atrações - Compra de Tickets'!AB392</f>
        <v>0</v>
      </c>
      <c r="AD542" s="195">
        <f>$E542*'Atrações - Compra de Tickets'!AC392</f>
        <v>0</v>
      </c>
      <c r="AE542" s="195">
        <f>$E542*'Atrações - Compra de Tickets'!AD392</f>
        <v>0</v>
      </c>
      <c r="AF542" s="195">
        <f>$E542*'Atrações - Compra de Tickets'!AE392</f>
        <v>0</v>
      </c>
      <c r="AG542" s="195">
        <f>$E542*'Atrações - Compra de Tickets'!AF392</f>
        <v>0</v>
      </c>
      <c r="AH542" s="195">
        <f>$E542*'Atrações - Compra de Tickets'!AG392</f>
        <v>0</v>
      </c>
      <c r="AI542" s="195">
        <f>$E542*'Atrações - Compra de Tickets'!AH392</f>
        <v>0</v>
      </c>
      <c r="AJ542" s="195">
        <f>$E542*'Atrações - Compra de Tickets'!AI392</f>
        <v>0</v>
      </c>
      <c r="AK542" s="195">
        <f>$E542*'Atrações - Compra de Tickets'!AJ392</f>
        <v>0</v>
      </c>
      <c r="AL542" s="195">
        <f>$E542*'Atrações - Compra de Tickets'!AK392</f>
        <v>0</v>
      </c>
      <c r="AM542" s="195">
        <f>$E542*'Atrações - Compra de Tickets'!AL392</f>
        <v>0</v>
      </c>
      <c r="AN542" s="195">
        <f>$E542*'Atrações - Compra de Tickets'!AM392</f>
        <v>0</v>
      </c>
      <c r="AO542" s="194"/>
    </row>
    <row r="543" spans="2:41" s="193" customFormat="1" ht="20.100000000000001" customHeight="1" x14ac:dyDescent="0.25">
      <c r="B543" s="199"/>
      <c r="C543" s="198"/>
      <c r="D543" s="197" t="s">
        <v>175</v>
      </c>
      <c r="E543" s="278">
        <f>VLOOKUP($C540,'Mix de Usos'!$A$10:$L$21,8,0)</f>
        <v>0</v>
      </c>
      <c r="F543" s="195">
        <f>$E543*'Atrações - Compra de Tickets'!E393</f>
        <v>0</v>
      </c>
      <c r="G543" s="195">
        <f>$E543*'Atrações - Compra de Tickets'!F393</f>
        <v>0</v>
      </c>
      <c r="H543" s="195">
        <f>$E543*'Atrações - Compra de Tickets'!G393</f>
        <v>0</v>
      </c>
      <c r="I543" s="195">
        <f>$E543*'Atrações - Compra de Tickets'!H393</f>
        <v>0</v>
      </c>
      <c r="J543" s="195">
        <f>$E543*'Atrações - Compra de Tickets'!I393</f>
        <v>0</v>
      </c>
      <c r="K543" s="195">
        <f>$E543*'Atrações - Compra de Tickets'!J393</f>
        <v>0</v>
      </c>
      <c r="L543" s="195">
        <f>$E543*'Atrações - Compra de Tickets'!K393</f>
        <v>0</v>
      </c>
      <c r="M543" s="195">
        <f>$E543*'Atrações - Compra de Tickets'!L393</f>
        <v>0</v>
      </c>
      <c r="N543" s="195">
        <f>$E543*'Atrações - Compra de Tickets'!M393</f>
        <v>0</v>
      </c>
      <c r="O543" s="195">
        <f>$E543*'Atrações - Compra de Tickets'!N393</f>
        <v>0</v>
      </c>
      <c r="P543" s="195">
        <f>$E543*'Atrações - Compra de Tickets'!O393</f>
        <v>0</v>
      </c>
      <c r="Q543" s="195">
        <f>$E543*'Atrações - Compra de Tickets'!P393</f>
        <v>0</v>
      </c>
      <c r="R543" s="195">
        <f>$E543*'Atrações - Compra de Tickets'!Q393</f>
        <v>0</v>
      </c>
      <c r="S543" s="195">
        <f>$E543*'Atrações - Compra de Tickets'!R393</f>
        <v>0</v>
      </c>
      <c r="T543" s="195">
        <f>$E543*'Atrações - Compra de Tickets'!S393</f>
        <v>0</v>
      </c>
      <c r="U543" s="195">
        <f>$E543*'Atrações - Compra de Tickets'!T393</f>
        <v>0</v>
      </c>
      <c r="V543" s="195">
        <f>$E543*'Atrações - Compra de Tickets'!U393</f>
        <v>0</v>
      </c>
      <c r="W543" s="195">
        <f>$E543*'Atrações - Compra de Tickets'!V393</f>
        <v>0</v>
      </c>
      <c r="X543" s="195">
        <f>$E543*'Atrações - Compra de Tickets'!W393</f>
        <v>0</v>
      </c>
      <c r="Y543" s="195">
        <f>$E543*'Atrações - Compra de Tickets'!X393</f>
        <v>0</v>
      </c>
      <c r="Z543" s="195">
        <f>$E543*'Atrações - Compra de Tickets'!Y393</f>
        <v>0</v>
      </c>
      <c r="AA543" s="195">
        <f>$E543*'Atrações - Compra de Tickets'!Z393</f>
        <v>0</v>
      </c>
      <c r="AB543" s="195">
        <f>$E543*'Atrações - Compra de Tickets'!AA393</f>
        <v>0</v>
      </c>
      <c r="AC543" s="195">
        <f>$E543*'Atrações - Compra de Tickets'!AB393</f>
        <v>0</v>
      </c>
      <c r="AD543" s="195">
        <f>$E543*'Atrações - Compra de Tickets'!AC393</f>
        <v>0</v>
      </c>
      <c r="AE543" s="195">
        <f>$E543*'Atrações - Compra de Tickets'!AD393</f>
        <v>0</v>
      </c>
      <c r="AF543" s="195">
        <f>$E543*'Atrações - Compra de Tickets'!AE393</f>
        <v>0</v>
      </c>
      <c r="AG543" s="195">
        <f>$E543*'Atrações - Compra de Tickets'!AF393</f>
        <v>0</v>
      </c>
      <c r="AH543" s="195">
        <f>$E543*'Atrações - Compra de Tickets'!AG393</f>
        <v>0</v>
      </c>
      <c r="AI543" s="195">
        <f>$E543*'Atrações - Compra de Tickets'!AH393</f>
        <v>0</v>
      </c>
      <c r="AJ543" s="195">
        <f>$E543*'Atrações - Compra de Tickets'!AI393</f>
        <v>0</v>
      </c>
      <c r="AK543" s="195">
        <f>$E543*'Atrações - Compra de Tickets'!AJ393</f>
        <v>0</v>
      </c>
      <c r="AL543" s="195">
        <f>$E543*'Atrações - Compra de Tickets'!AK393</f>
        <v>0</v>
      </c>
      <c r="AM543" s="195">
        <f>$E543*'Atrações - Compra de Tickets'!AL393</f>
        <v>0</v>
      </c>
      <c r="AN543" s="195">
        <f>$E543*'Atrações - Compra de Tickets'!AM393</f>
        <v>0</v>
      </c>
      <c r="AO543" s="194"/>
    </row>
    <row r="544" spans="2:41" s="193" customFormat="1" ht="20.100000000000001" customHeight="1" x14ac:dyDescent="0.25">
      <c r="B544" s="199"/>
      <c r="C544" s="198"/>
      <c r="D544" s="197" t="s">
        <v>174</v>
      </c>
      <c r="E544" s="278">
        <f>VLOOKUP($C540,'Mix de Usos'!$A$10:$L$21,8,0)</f>
        <v>0</v>
      </c>
      <c r="F544" s="195">
        <f>$E544*'Atrações - Compra de Tickets'!E394</f>
        <v>0</v>
      </c>
      <c r="G544" s="195">
        <f>$E544*'Atrações - Compra de Tickets'!F394</f>
        <v>0</v>
      </c>
      <c r="H544" s="195">
        <f>$E544*'Atrações - Compra de Tickets'!G394</f>
        <v>0</v>
      </c>
      <c r="I544" s="195">
        <f>$E544*'Atrações - Compra de Tickets'!H394</f>
        <v>0</v>
      </c>
      <c r="J544" s="195">
        <f>$E544*'Atrações - Compra de Tickets'!I394</f>
        <v>0</v>
      </c>
      <c r="K544" s="195">
        <f>$E544*'Atrações - Compra de Tickets'!J394</f>
        <v>0</v>
      </c>
      <c r="L544" s="195">
        <f>$E544*'Atrações - Compra de Tickets'!K394</f>
        <v>0</v>
      </c>
      <c r="M544" s="195">
        <f>$E544*'Atrações - Compra de Tickets'!L394</f>
        <v>0</v>
      </c>
      <c r="N544" s="195">
        <f>$E544*'Atrações - Compra de Tickets'!M394</f>
        <v>0</v>
      </c>
      <c r="O544" s="195">
        <f>$E544*'Atrações - Compra de Tickets'!N394</f>
        <v>0</v>
      </c>
      <c r="P544" s="195">
        <f>$E544*'Atrações - Compra de Tickets'!O394</f>
        <v>0</v>
      </c>
      <c r="Q544" s="195">
        <f>$E544*'Atrações - Compra de Tickets'!P394</f>
        <v>0</v>
      </c>
      <c r="R544" s="195">
        <f>$E544*'Atrações - Compra de Tickets'!Q394</f>
        <v>0</v>
      </c>
      <c r="S544" s="195">
        <f>$E544*'Atrações - Compra de Tickets'!R394</f>
        <v>0</v>
      </c>
      <c r="T544" s="195">
        <f>$E544*'Atrações - Compra de Tickets'!S394</f>
        <v>0</v>
      </c>
      <c r="U544" s="195">
        <f>$E544*'Atrações - Compra de Tickets'!T394</f>
        <v>0</v>
      </c>
      <c r="V544" s="195">
        <f>$E544*'Atrações - Compra de Tickets'!U394</f>
        <v>0</v>
      </c>
      <c r="W544" s="195">
        <f>$E544*'Atrações - Compra de Tickets'!V394</f>
        <v>0</v>
      </c>
      <c r="X544" s="195">
        <f>$E544*'Atrações - Compra de Tickets'!W394</f>
        <v>0</v>
      </c>
      <c r="Y544" s="195">
        <f>$E544*'Atrações - Compra de Tickets'!X394</f>
        <v>0</v>
      </c>
      <c r="Z544" s="195">
        <f>$E544*'Atrações - Compra de Tickets'!Y394</f>
        <v>0</v>
      </c>
      <c r="AA544" s="195">
        <f>$E544*'Atrações - Compra de Tickets'!Z394</f>
        <v>0</v>
      </c>
      <c r="AB544" s="195">
        <f>$E544*'Atrações - Compra de Tickets'!AA394</f>
        <v>0</v>
      </c>
      <c r="AC544" s="195">
        <f>$E544*'Atrações - Compra de Tickets'!AB394</f>
        <v>0</v>
      </c>
      <c r="AD544" s="195">
        <f>$E544*'Atrações - Compra de Tickets'!AC394</f>
        <v>0</v>
      </c>
      <c r="AE544" s="195">
        <f>$E544*'Atrações - Compra de Tickets'!AD394</f>
        <v>0</v>
      </c>
      <c r="AF544" s="195">
        <f>$E544*'Atrações - Compra de Tickets'!AE394</f>
        <v>0</v>
      </c>
      <c r="AG544" s="195">
        <f>$E544*'Atrações - Compra de Tickets'!AF394</f>
        <v>0</v>
      </c>
      <c r="AH544" s="195">
        <f>$E544*'Atrações - Compra de Tickets'!AG394</f>
        <v>0</v>
      </c>
      <c r="AI544" s="195">
        <f>$E544*'Atrações - Compra de Tickets'!AH394</f>
        <v>0</v>
      </c>
      <c r="AJ544" s="195">
        <f>$E544*'Atrações - Compra de Tickets'!AI394</f>
        <v>0</v>
      </c>
      <c r="AK544" s="195">
        <f>$E544*'Atrações - Compra de Tickets'!AJ394</f>
        <v>0</v>
      </c>
      <c r="AL544" s="195">
        <f>$E544*'Atrações - Compra de Tickets'!AK394</f>
        <v>0</v>
      </c>
      <c r="AM544" s="195">
        <f>$E544*'Atrações - Compra de Tickets'!AL394</f>
        <v>0</v>
      </c>
      <c r="AN544" s="195">
        <f>$E544*'Atrações - Compra de Tickets'!AM394</f>
        <v>0</v>
      </c>
      <c r="AO544" s="194"/>
    </row>
    <row r="545" spans="2:41" s="193" customFormat="1" ht="20.100000000000001" customHeight="1" x14ac:dyDescent="0.25">
      <c r="B545" s="199"/>
      <c r="C545" s="198"/>
      <c r="D545" s="197" t="s">
        <v>173</v>
      </c>
      <c r="E545" s="278">
        <f>VLOOKUP($C540,'Mix de Usos'!$A$10:$L$21,8,0)</f>
        <v>0</v>
      </c>
      <c r="F545" s="195">
        <f>$E545*'Atrações - Compra de Tickets'!E395</f>
        <v>0</v>
      </c>
      <c r="G545" s="195">
        <f>$E545*'Atrações - Compra de Tickets'!F395</f>
        <v>0</v>
      </c>
      <c r="H545" s="195">
        <f>$E545*'Atrações - Compra de Tickets'!G395</f>
        <v>0</v>
      </c>
      <c r="I545" s="195">
        <f>$E545*'Atrações - Compra de Tickets'!H395</f>
        <v>0</v>
      </c>
      <c r="J545" s="195">
        <f>$E545*'Atrações - Compra de Tickets'!I395</f>
        <v>0</v>
      </c>
      <c r="K545" s="195">
        <f>$E545*'Atrações - Compra de Tickets'!J395</f>
        <v>0</v>
      </c>
      <c r="L545" s="195">
        <f>$E545*'Atrações - Compra de Tickets'!K395</f>
        <v>0</v>
      </c>
      <c r="M545" s="195">
        <f>$E545*'Atrações - Compra de Tickets'!L395</f>
        <v>0</v>
      </c>
      <c r="N545" s="195">
        <f>$E545*'Atrações - Compra de Tickets'!M395</f>
        <v>0</v>
      </c>
      <c r="O545" s="195">
        <f>$E545*'Atrações - Compra de Tickets'!N395</f>
        <v>0</v>
      </c>
      <c r="P545" s="195">
        <f>$E545*'Atrações - Compra de Tickets'!O395</f>
        <v>0</v>
      </c>
      <c r="Q545" s="195">
        <f>$E545*'Atrações - Compra de Tickets'!P395</f>
        <v>0</v>
      </c>
      <c r="R545" s="195">
        <f>$E545*'Atrações - Compra de Tickets'!Q395</f>
        <v>0</v>
      </c>
      <c r="S545" s="195">
        <f>$E545*'Atrações - Compra de Tickets'!R395</f>
        <v>0</v>
      </c>
      <c r="T545" s="195">
        <f>$E545*'Atrações - Compra de Tickets'!S395</f>
        <v>0</v>
      </c>
      <c r="U545" s="195">
        <f>$E545*'Atrações - Compra de Tickets'!T395</f>
        <v>0</v>
      </c>
      <c r="V545" s="195">
        <f>$E545*'Atrações - Compra de Tickets'!U395</f>
        <v>0</v>
      </c>
      <c r="W545" s="195">
        <f>$E545*'Atrações - Compra de Tickets'!V395</f>
        <v>0</v>
      </c>
      <c r="X545" s="195">
        <f>$E545*'Atrações - Compra de Tickets'!W395</f>
        <v>0</v>
      </c>
      <c r="Y545" s="195">
        <f>$E545*'Atrações - Compra de Tickets'!X395</f>
        <v>0</v>
      </c>
      <c r="Z545" s="195">
        <f>$E545*'Atrações - Compra de Tickets'!Y395</f>
        <v>0</v>
      </c>
      <c r="AA545" s="195">
        <f>$E545*'Atrações - Compra de Tickets'!Z395</f>
        <v>0</v>
      </c>
      <c r="AB545" s="195">
        <f>$E545*'Atrações - Compra de Tickets'!AA395</f>
        <v>0</v>
      </c>
      <c r="AC545" s="195">
        <f>$E545*'Atrações - Compra de Tickets'!AB395</f>
        <v>0</v>
      </c>
      <c r="AD545" s="195">
        <f>$E545*'Atrações - Compra de Tickets'!AC395</f>
        <v>0</v>
      </c>
      <c r="AE545" s="195">
        <f>$E545*'Atrações - Compra de Tickets'!AD395</f>
        <v>0</v>
      </c>
      <c r="AF545" s="195">
        <f>$E545*'Atrações - Compra de Tickets'!AE395</f>
        <v>0</v>
      </c>
      <c r="AG545" s="195">
        <f>$E545*'Atrações - Compra de Tickets'!AF395</f>
        <v>0</v>
      </c>
      <c r="AH545" s="195">
        <f>$E545*'Atrações - Compra de Tickets'!AG395</f>
        <v>0</v>
      </c>
      <c r="AI545" s="195">
        <f>$E545*'Atrações - Compra de Tickets'!AH395</f>
        <v>0</v>
      </c>
      <c r="AJ545" s="195">
        <f>$E545*'Atrações - Compra de Tickets'!AI395</f>
        <v>0</v>
      </c>
      <c r="AK545" s="195">
        <f>$E545*'Atrações - Compra de Tickets'!AJ395</f>
        <v>0</v>
      </c>
      <c r="AL545" s="195">
        <f>$E545*'Atrações - Compra de Tickets'!AK395</f>
        <v>0</v>
      </c>
      <c r="AM545" s="195">
        <f>$E545*'Atrações - Compra de Tickets'!AL395</f>
        <v>0</v>
      </c>
      <c r="AN545" s="195">
        <f>$E545*'Atrações - Compra de Tickets'!AM395</f>
        <v>0</v>
      </c>
      <c r="AO545" s="194"/>
    </row>
    <row r="546" spans="2:41" s="193" customFormat="1" ht="20.100000000000001" customHeight="1" x14ac:dyDescent="0.25">
      <c r="B546" s="199"/>
      <c r="C546" s="199" t="str">
        <f>C540</f>
        <v>A7</v>
      </c>
      <c r="D546" s="201" t="s">
        <v>172</v>
      </c>
      <c r="E546" s="200">
        <f>SUM(F546:AN546)</f>
        <v>45745968.427448601</v>
      </c>
      <c r="F546" s="195">
        <f t="shared" ref="F546:AN546" si="89">SUM(F547:F551)</f>
        <v>737846.66512499994</v>
      </c>
      <c r="G546" s="195">
        <f t="shared" si="89"/>
        <v>769377.36412853154</v>
      </c>
      <c r="H546" s="195">
        <f t="shared" si="89"/>
        <v>828939.18528897222</v>
      </c>
      <c r="I546" s="195">
        <f t="shared" si="89"/>
        <v>889084.42259878607</v>
      </c>
      <c r="J546" s="195">
        <f t="shared" si="89"/>
        <v>1005877.9265555764</v>
      </c>
      <c r="K546" s="195">
        <f t="shared" si="89"/>
        <v>1123838.5923065825</v>
      </c>
      <c r="L546" s="195">
        <f t="shared" si="89"/>
        <v>1299615.3534323492</v>
      </c>
      <c r="M546" s="195">
        <f t="shared" si="89"/>
        <v>1306315.5375614453</v>
      </c>
      <c r="N546" s="195">
        <f t="shared" si="89"/>
        <v>1313012.0799668205</v>
      </c>
      <c r="O546" s="195">
        <f t="shared" si="89"/>
        <v>1319704.8454252309</v>
      </c>
      <c r="P546" s="195">
        <f t="shared" si="89"/>
        <v>1326393.6900972917</v>
      </c>
      <c r="Q546" s="195">
        <f t="shared" si="89"/>
        <v>1333078.4607732559</v>
      </c>
      <c r="R546" s="195">
        <f t="shared" si="89"/>
        <v>1339758.9940336985</v>
      </c>
      <c r="S546" s="195">
        <f t="shared" si="89"/>
        <v>1346435.115313323</v>
      </c>
      <c r="T546" s="195">
        <f t="shared" si="89"/>
        <v>1353106.6378540643</v>
      </c>
      <c r="U546" s="195">
        <f t="shared" si="89"/>
        <v>1359773.3615313887</v>
      </c>
      <c r="V546" s="195">
        <f t="shared" si="89"/>
        <v>1366435.0715348199</v>
      </c>
      <c r="W546" s="195">
        <f t="shared" si="89"/>
        <v>1373091.5368803253</v>
      </c>
      <c r="X546" s="195">
        <f t="shared" si="89"/>
        <v>1379742.5087281356</v>
      </c>
      <c r="Y546" s="195">
        <f t="shared" si="89"/>
        <v>1386387.7184744964</v>
      </c>
      <c r="Z546" s="195">
        <f t="shared" si="89"/>
        <v>1393026.8755798088</v>
      </c>
      <c r="AA546" s="195">
        <f t="shared" si="89"/>
        <v>1399659.6650880566</v>
      </c>
      <c r="AB546" s="195">
        <f t="shared" si="89"/>
        <v>1406285.744783174</v>
      </c>
      <c r="AC546" s="195">
        <f t="shared" si="89"/>
        <v>1412904.7419164665</v>
      </c>
      <c r="AD546" s="195">
        <f t="shared" si="89"/>
        <v>1419516.2494247905</v>
      </c>
      <c r="AE546" s="195">
        <f t="shared" si="89"/>
        <v>1426119.8215410807</v>
      </c>
      <c r="AF546" s="195">
        <f t="shared" si="89"/>
        <v>1432714.968675819</v>
      </c>
      <c r="AG546" s="195">
        <f t="shared" si="89"/>
        <v>1439301.1514187525</v>
      </c>
      <c r="AH546" s="195">
        <f t="shared" si="89"/>
        <v>1445877.7734724253</v>
      </c>
      <c r="AI546" s="195">
        <f t="shared" si="89"/>
        <v>1452444.1732802482</v>
      </c>
      <c r="AJ546" s="195">
        <f t="shared" si="89"/>
        <v>1458999.6140477858</v>
      </c>
      <c r="AK546" s="195">
        <f t="shared" si="89"/>
        <v>1465543.271771505</v>
      </c>
      <c r="AL546" s="195">
        <f t="shared" si="89"/>
        <v>1472074.2207764634</v>
      </c>
      <c r="AM546" s="195">
        <f t="shared" si="89"/>
        <v>1478591.4161123494</v>
      </c>
      <c r="AN546" s="195">
        <f t="shared" si="89"/>
        <v>1485093.6719497833</v>
      </c>
      <c r="AO546" s="194"/>
    </row>
    <row r="547" spans="2:41" s="193" customFormat="1" ht="20.100000000000001" customHeight="1" x14ac:dyDescent="0.25">
      <c r="B547" s="199"/>
      <c r="C547" s="198"/>
      <c r="D547" s="197" t="s">
        <v>171</v>
      </c>
      <c r="E547" s="278">
        <f>VLOOKUP($C546,'Mix de Usos'!$A$10:$L$21,11,0)</f>
        <v>26.252750000000002</v>
      </c>
      <c r="F547" s="195">
        <f>$E547*'Atrações - Compra de Tickets'!E397</f>
        <v>7378.4666512500007</v>
      </c>
      <c r="G547" s="195">
        <f>$E547*'Atrações - Compra de Tickets'!F397</f>
        <v>19988.423920059253</v>
      </c>
      <c r="H547" s="195">
        <f>$E547*'Atrações - Compra de Tickets'!G397</f>
        <v>34782.288214725275</v>
      </c>
      <c r="I547" s="195">
        <f>$E547*'Atrações - Compra de Tickets'!H397</f>
        <v>51513.551445373669</v>
      </c>
      <c r="J547" s="195">
        <f>$E547*'Atrações - Compra de Tickets'!I397</f>
        <v>74354.49633098823</v>
      </c>
      <c r="K547" s="195">
        <f>$E547*'Atrações - Compra de Tickets'!J397</f>
        <v>83074.14874330259</v>
      </c>
      <c r="L547" s="195">
        <f>$E547*'Atrações - Compra de Tickets'!K397</f>
        <v>96067.566925719264</v>
      </c>
      <c r="M547" s="195">
        <f>$E547*'Atrações - Compra de Tickets'!L397</f>
        <v>96562.844536542048</v>
      </c>
      <c r="N547" s="195">
        <f>$E547*'Atrações - Compra de Tickets'!M397</f>
        <v>97057.85295114739</v>
      </c>
      <c r="O547" s="195">
        <f>$E547*'Atrações - Compra de Tickets'!N397</f>
        <v>97552.582173833085</v>
      </c>
      <c r="P547" s="195">
        <f>$E547*'Atrações - Compra de Tickets'!O397</f>
        <v>98047.02157199182</v>
      </c>
      <c r="Q547" s="195">
        <f>$E547*'Atrações - Compra de Tickets'!P397</f>
        <v>98541.159820359113</v>
      </c>
      <c r="R547" s="195">
        <f>$E547*'Atrações - Compra de Tickets'!Q397</f>
        <v>99034.984838970995</v>
      </c>
      <c r="S547" s="195">
        <f>$E547*'Atrações - Compra de Tickets'!R397</f>
        <v>99528.483723960861</v>
      </c>
      <c r="T547" s="195">
        <f>$E547*'Atrações - Compra de Tickets'!S397</f>
        <v>100021.64267017243</v>
      </c>
      <c r="U547" s="195">
        <f>$E547*'Atrações - Compra de Tickets'!T397</f>
        <v>100514.44688440025</v>
      </c>
      <c r="V547" s="195">
        <f>$E547*'Atrações - Compra de Tickets'!U397</f>
        <v>101006.88048785391</v>
      </c>
      <c r="W547" s="195">
        <f>$E547*'Atrações - Compra de Tickets'!V397</f>
        <v>101498.92640619364</v>
      </c>
      <c r="X547" s="195">
        <f>$E547*'Atrações - Compra de Tickets'!W397</f>
        <v>101990.56624518381</v>
      </c>
      <c r="Y547" s="195">
        <f>$E547*'Atrações - Compra de Tickets'!X397</f>
        <v>102481.78014963481</v>
      </c>
      <c r="Z547" s="195">
        <f>$E547*'Atrações - Compra de Tickets'!Y397</f>
        <v>102972.54664285948</v>
      </c>
      <c r="AA547" s="195">
        <f>$E547*'Atrações - Compra de Tickets'!Z397</f>
        <v>103462.84244330914</v>
      </c>
      <c r="AB547" s="195">
        <f>$E547*'Atrações - Compra de Tickets'!AA397</f>
        <v>103952.64225437223</v>
      </c>
      <c r="AC547" s="195">
        <f>$E547*'Atrações - Compra de Tickets'!AB397</f>
        <v>104441.91852246523</v>
      </c>
      <c r="AD547" s="195">
        <f>$E547*'Atrações - Compra de Tickets'!AC397</f>
        <v>104930.64115748055</v>
      </c>
      <c r="AE547" s="195">
        <f>$E547*'Atrações - Compra de Tickets'!AD397</f>
        <v>105418.77720831671</v>
      </c>
      <c r="AF547" s="195">
        <f>$E547*'Atrações - Compra de Tickets'!AE397</f>
        <v>105906.29048451656</v>
      </c>
      <c r="AG547" s="195">
        <f>$E547*'Atrações - Compra de Tickets'!AF397</f>
        <v>106393.14111287419</v>
      </c>
      <c r="AH547" s="195">
        <f>$E547*'Atrações - Compra de Tickets'!AG397</f>
        <v>106879.28501508171</v>
      </c>
      <c r="AI547" s="195">
        <f>$E547*'Atrações - Compra de Tickets'!AH397</f>
        <v>107364.67328887596</v>
      </c>
      <c r="AJ547" s="195">
        <f>$E547*'Atrações - Compra de Tickets'!AI397</f>
        <v>107849.25147041235</v>
      </c>
      <c r="AK547" s="195">
        <f>$E547*'Atrações - Compra de Tickets'!AJ397</f>
        <v>108332.95864934965</v>
      </c>
      <c r="AL547" s="195">
        <f>$E547*'Atrações - Compra de Tickets'!AK397</f>
        <v>108815.7263997962</v>
      </c>
      <c r="AM547" s="195">
        <f>$E547*'Atrações - Compra de Tickets'!AL397</f>
        <v>109297.47747902489</v>
      </c>
      <c r="AN547" s="195">
        <f>$E547*'Atrações - Compra de Tickets'!AM397</f>
        <v>109778.124230528</v>
      </c>
      <c r="AO547" s="194"/>
    </row>
    <row r="548" spans="2:41" s="193" customFormat="1" ht="20.100000000000001" customHeight="1" x14ac:dyDescent="0.25">
      <c r="B548" s="199"/>
      <c r="C548" s="198"/>
      <c r="D548" s="197" t="s">
        <v>170</v>
      </c>
      <c r="E548" s="278">
        <f>VLOOKUP($C546,'Mix de Usos'!$A$10:$L$21,11,0)</f>
        <v>26.252750000000002</v>
      </c>
      <c r="F548" s="195">
        <f>$E548*'Atrações - Compra de Tickets'!E398</f>
        <v>18446.166628125004</v>
      </c>
      <c r="G548" s="195">
        <f>$E548*'Atrações - Compra de Tickets'!F398</f>
        <v>44962.413159671378</v>
      </c>
      <c r="H548" s="195">
        <f>$E548*'Atrações - Compra de Tickets'!G398</f>
        <v>76162.932344350775</v>
      </c>
      <c r="I548" s="195">
        <f>$E548*'Atrações - Compra de Tickets'!H398</f>
        <v>111420.05984007989</v>
      </c>
      <c r="J548" s="195">
        <f>$E548*'Atrações - Compra de Tickets'!I398</f>
        <v>159693.17961996331</v>
      </c>
      <c r="K548" s="195">
        <f>$E548*'Atrações - Compra de Tickets'!J398</f>
        <v>178420.61491459305</v>
      </c>
      <c r="L548" s="195">
        <f>$E548*'Atrações - Compra de Tickets'!K398</f>
        <v>206326.93351091977</v>
      </c>
      <c r="M548" s="195">
        <f>$E548*'Atrações - Compra de Tickets'!L398</f>
        <v>207390.65474325506</v>
      </c>
      <c r="N548" s="195">
        <f>$E548*'Atrações - Compra de Tickets'!M398</f>
        <v>208453.79781553245</v>
      </c>
      <c r="O548" s="195">
        <f>$E548*'Atrações - Compra de Tickets'!N398</f>
        <v>209516.3412597097</v>
      </c>
      <c r="P548" s="195">
        <f>$E548*'Atrações - Compra de Tickets'!O398</f>
        <v>210578.26223984602</v>
      </c>
      <c r="Q548" s="195">
        <f>$E548*'Atrações - Compra de Tickets'!P398</f>
        <v>211639.53643236213</v>
      </c>
      <c r="R548" s="195">
        <f>$E548*'Atrações - Compra de Tickets'!Q398</f>
        <v>212700.13789278996</v>
      </c>
      <c r="S548" s="195">
        <f>$E548*'Atrações - Compra de Tickets'!R398</f>
        <v>213760.03890714314</v>
      </c>
      <c r="T548" s="195">
        <f>$E548*'Atrações - Compra de Tickets'!S398</f>
        <v>214819.2098257113</v>
      </c>
      <c r="U548" s="195">
        <f>$E548*'Atrações - Compra de Tickets'!T398</f>
        <v>215877.61887672325</v>
      </c>
      <c r="V548" s="195">
        <f>$E548*'Atrações - Compra de Tickets'!U398</f>
        <v>216935.231956868</v>
      </c>
      <c r="W548" s="195">
        <f>$E548*'Atrações - Compra de Tickets'!V398</f>
        <v>217992.01239512043</v>
      </c>
      <c r="X548" s="195">
        <f>$E548*'Atrações - Compra de Tickets'!W398</f>
        <v>219047.92068567884</v>
      </c>
      <c r="Y548" s="195">
        <f>$E548*'Atrações - Compra de Tickets'!X398</f>
        <v>220102.91418501106</v>
      </c>
      <c r="Z548" s="195">
        <f>$E548*'Atrações - Compra de Tickets'!Y398</f>
        <v>221156.94676705045</v>
      </c>
      <c r="AA548" s="195">
        <f>$E548*'Atrações - Compra de Tickets'!Z398</f>
        <v>222209.96842937983</v>
      </c>
      <c r="AB548" s="195">
        <f>$E548*'Atrações - Compra de Tickets'!AA398</f>
        <v>223261.92484177672</v>
      </c>
      <c r="AC548" s="195">
        <f>$E548*'Atrações - Compra de Tickets'!AB398</f>
        <v>224312.75682665824</v>
      </c>
      <c r="AD548" s="195">
        <f>$E548*'Atrações - Compra de Tickets'!AC398</f>
        <v>225362.39975867976</v>
      </c>
      <c r="AE548" s="195">
        <f>$E548*'Atrações - Compra de Tickets'!AD398</f>
        <v>226410.782867862</v>
      </c>
      <c r="AF548" s="195">
        <f>$E548*'Atrações - Compra de Tickets'!AE398</f>
        <v>227457.82842697305</v>
      </c>
      <c r="AG548" s="195">
        <f>$E548*'Atrações - Compra de Tickets'!AF398</f>
        <v>228503.45079924114</v>
      </c>
      <c r="AH548" s="195">
        <f>$E548*'Atrações - Compra de Tickets'!AG398</f>
        <v>229547.55531648232</v>
      </c>
      <c r="AI548" s="195">
        <f>$E548*'Atrações - Compra de Tickets'!AH398</f>
        <v>230590.03694997224</v>
      </c>
      <c r="AJ548" s="195">
        <f>$E548*'Atrações - Compra de Tickets'!AI398</f>
        <v>231630.77872622648</v>
      </c>
      <c r="AK548" s="195">
        <f>$E548*'Atrações - Compra de Tickets'!AJ398</f>
        <v>232669.64982644413</v>
      </c>
      <c r="AL548" s="195">
        <f>$E548*'Atrações - Compra de Tickets'!AK398</f>
        <v>233706.50329047136</v>
      </c>
      <c r="AM548" s="195">
        <f>$E548*'Atrações - Compra de Tickets'!AL398</f>
        <v>234741.17322199658</v>
      </c>
      <c r="AN548" s="195">
        <f>$E548*'Atrações - Compra de Tickets'!AM398</f>
        <v>235773.47135874763</v>
      </c>
      <c r="AO548" s="194"/>
    </row>
    <row r="549" spans="2:41" s="193" customFormat="1" ht="20.100000000000001" customHeight="1" x14ac:dyDescent="0.25">
      <c r="B549" s="199"/>
      <c r="C549" s="198"/>
      <c r="D549" s="197" t="s">
        <v>169</v>
      </c>
      <c r="E549" s="278">
        <f>VLOOKUP($C546,'Mix de Usos'!$A$10:$L$21,11,0)</f>
        <v>26.252750000000002</v>
      </c>
      <c r="F549" s="195">
        <f>$E549*'Atrações - Compra de Tickets'!E399</f>
        <v>442707.999075</v>
      </c>
      <c r="G549" s="195">
        <f>$E549*'Atrações - Compra de Tickets'!F399</f>
        <v>455717.60032061179</v>
      </c>
      <c r="H549" s="195">
        <f>$E549*'Atrações - Compra de Tickets'!G399</f>
        <v>484631.00528734463</v>
      </c>
      <c r="I549" s="195">
        <f>$E549*'Atrações - Compra de Tickets'!H399</f>
        <v>512966.14846259559</v>
      </c>
      <c r="J549" s="195">
        <f>$E549*'Atrações - Compra de Tickets'!I399</f>
        <v>572626.18602955842</v>
      </c>
      <c r="K549" s="195">
        <f>$E549*'Atrações - Compra de Tickets'!J399</f>
        <v>639778.83382829116</v>
      </c>
      <c r="L549" s="195">
        <f>$E549*'Atrações - Compra de Tickets'!K399</f>
        <v>739845.0284019676</v>
      </c>
      <c r="M549" s="195">
        <f>$E549*'Atrações - Compra de Tickets'!L399</f>
        <v>743659.30922297935</v>
      </c>
      <c r="N549" s="195">
        <f>$E549*'Atrações - Compra de Tickets'!M399</f>
        <v>747471.51688351145</v>
      </c>
      <c r="O549" s="195">
        <f>$E549*'Atrações - Compra de Tickets'!N399</f>
        <v>751281.57440367539</v>
      </c>
      <c r="P549" s="195">
        <f>$E549*'Atrações - Compra de Tickets'!O399</f>
        <v>755089.39989858621</v>
      </c>
      <c r="Q549" s="195">
        <f>$E549*'Atrações - Compra de Tickets'!P399</f>
        <v>758894.90614899911</v>
      </c>
      <c r="R549" s="195">
        <f>$E549*'Atrações - Compra de Tickets'!Q399</f>
        <v>762698.00012350362</v>
      </c>
      <c r="S549" s="195">
        <f>$E549*'Atrações - Compra de Tickets'!R399</f>
        <v>766498.58244556841</v>
      </c>
      <c r="T549" s="195">
        <f>$E549*'Atrações - Compra de Tickets'!S399</f>
        <v>770296.54679756158</v>
      </c>
      <c r="U549" s="195">
        <f>$E549*'Atrações - Compra de Tickets'!T399</f>
        <v>774091.77925258887</v>
      </c>
      <c r="V549" s="195">
        <f>$E549*'Atrações - Compra de Tickets'!U399</f>
        <v>777884.15752334206</v>
      </c>
      <c r="W549" s="195">
        <f>$E549*'Atrações - Compra de Tickets'!V399</f>
        <v>781673.55011523142</v>
      </c>
      <c r="X549" s="195">
        <f>$E549*'Atrações - Compra de Tickets'!W399</f>
        <v>785459.81536875293</v>
      </c>
      <c r="Y549" s="195">
        <f>$E549*'Atrações - Compra de Tickets'!X399</f>
        <v>789242.80037316121</v>
      </c>
      <c r="Z549" s="195">
        <f>$E549*'Atrações - Compra de Tickets'!Y399</f>
        <v>793022.33973007347</v>
      </c>
      <c r="AA549" s="195">
        <f>$E549*'Atrações - Compra de Tickets'!Z399</f>
        <v>796798.25414132862</v>
      </c>
      <c r="AB549" s="195">
        <f>$E549*'Atrações - Compra de Tickets'!AA399</f>
        <v>800570.34879016504</v>
      </c>
      <c r="AC549" s="195">
        <f>$E549*'Atrações - Compra de Tickets'!AB399</f>
        <v>804338.41147820593</v>
      </c>
      <c r="AD549" s="195">
        <f>$E549*'Atrações - Compra de Tickets'!AC399</f>
        <v>808102.21047254466</v>
      </c>
      <c r="AE549" s="195">
        <f>$E549*'Atrações - Compra de Tickets'!AD399</f>
        <v>811861.49200690631</v>
      </c>
      <c r="AF549" s="195">
        <f>$E549*'Atrações - Compra de Tickets'!AE399</f>
        <v>815615.97736777004</v>
      </c>
      <c r="AG549" s="195">
        <f>$E549*'Atrações - Compra de Tickets'!AF399</f>
        <v>819365.35947966715</v>
      </c>
      <c r="AH549" s="195">
        <f>$E549*'Atrações - Compra de Tickets'!AG399</f>
        <v>823109.29888238222</v>
      </c>
      <c r="AI549" s="195">
        <f>$E549*'Atrações - Compra de Tickets'!AH399</f>
        <v>826847.41896497959</v>
      </c>
      <c r="AJ549" s="195">
        <f>$E549*'Atrações - Compra de Tickets'!AI399</f>
        <v>830579.30028512341</v>
      </c>
      <c r="AK549" s="195">
        <f>$E549*'Atrações - Compra de Tickets'!AJ399</f>
        <v>834304.47375408222</v>
      </c>
      <c r="AL549" s="195">
        <f>$E549*'Atrações - Compra de Tickets'!AK399</f>
        <v>838022.41240362509</v>
      </c>
      <c r="AM549" s="195">
        <f>$E549*'Atrações - Compra de Tickets'!AL399</f>
        <v>841732.521364438</v>
      </c>
      <c r="AN549" s="195">
        <f>$E549*'Atrações - Compra de Tickets'!AM399</f>
        <v>845434.12556757254</v>
      </c>
      <c r="AO549" s="194"/>
    </row>
    <row r="550" spans="2:41" s="193" customFormat="1" ht="20.100000000000001" customHeight="1" x14ac:dyDescent="0.25">
      <c r="B550" s="199"/>
      <c r="C550" s="198"/>
      <c r="D550" s="197" t="s">
        <v>168</v>
      </c>
      <c r="E550" s="278">
        <f>VLOOKUP($C546,'Mix de Usos'!$A$10:$L$21,11,0)</f>
        <v>26.252750000000002</v>
      </c>
      <c r="F550" s="195">
        <f>$E550*'Atrações - Compra de Tickets'!E400</f>
        <v>221353.9995375</v>
      </c>
      <c r="G550" s="195">
        <f>$E550*'Atrações - Compra de Tickets'!F400</f>
        <v>200930.5924158073</v>
      </c>
      <c r="H550" s="195">
        <f>$E550*'Atrações - Compra de Tickets'!G400</f>
        <v>184289.75967344432</v>
      </c>
      <c r="I550" s="195">
        <f>$E550*'Atrações - Compra de Tickets'!H400</f>
        <v>163129.20985842531</v>
      </c>
      <c r="J550" s="195">
        <f>$E550*'Atrações - Compra de Tickets'!I400</f>
        <v>145490.18329699864</v>
      </c>
      <c r="K550" s="195">
        <f>$E550*'Atrações - Compra de Tickets'!J400</f>
        <v>162552.01399122414</v>
      </c>
      <c r="L550" s="195">
        <f>$E550*'Atrações - Compra de Tickets'!K400</f>
        <v>187976.36472045508</v>
      </c>
      <c r="M550" s="195">
        <f>$E550*'Atrações - Compra de Tickets'!L400</f>
        <v>188945.47935288752</v>
      </c>
      <c r="N550" s="195">
        <f>$E550*'Atrações - Compra de Tickets'!M400</f>
        <v>189914.06724640098</v>
      </c>
      <c r="O550" s="195">
        <f>$E550*'Atrações - Compra de Tickets'!N400</f>
        <v>190882.10884230546</v>
      </c>
      <c r="P550" s="195">
        <f>$E550*'Atrações - Compra de Tickets'!O400</f>
        <v>191849.58333567236</v>
      </c>
      <c r="Q550" s="195">
        <f>$E550*'Atrações - Compra de Tickets'!P400</f>
        <v>192816.46856624383</v>
      </c>
      <c r="R550" s="195">
        <f>$E550*'Atrações - Compra de Tickets'!Q400</f>
        <v>193782.74089703418</v>
      </c>
      <c r="S550" s="195">
        <f>$E550*'Atrações - Compra de Tickets'!R400</f>
        <v>194748.37507891908</v>
      </c>
      <c r="T550" s="195">
        <f>$E550*'Atrações - Compra de Tickets'!S400</f>
        <v>195713.34409921191</v>
      </c>
      <c r="U550" s="195">
        <f>$E550*'Atrações - Compra de Tickets'!T400</f>
        <v>196677.61901190013</v>
      </c>
      <c r="V550" s="195">
        <f>$E550*'Atrações - Compra de Tickets'!U400</f>
        <v>197641.16874679641</v>
      </c>
      <c r="W550" s="195">
        <f>$E550*'Atrações - Compra de Tickets'!V400</f>
        <v>198603.95989437026</v>
      </c>
      <c r="X550" s="195">
        <f>$E550*'Atrações - Compra de Tickets'!W400</f>
        <v>199565.95646243764</v>
      </c>
      <c r="Y550" s="195">
        <f>$E550*'Atrações - Compra de Tickets'!X400</f>
        <v>200527.11960015126</v>
      </c>
      <c r="Z550" s="195">
        <f>$E550*'Atrações - Compra de Tickets'!Y400</f>
        <v>201487.40728386361</v>
      </c>
      <c r="AA550" s="195">
        <f>$E550*'Atrações - Compra de Tickets'!Z400</f>
        <v>202446.77395833656</v>
      </c>
      <c r="AB550" s="195">
        <f>$E550*'Atrações - Compra de Tickets'!AA400</f>
        <v>203405.17012543834</v>
      </c>
      <c r="AC550" s="195">
        <f>$E550*'Atrações - Compra de Tickets'!AB400</f>
        <v>204362.54187079781</v>
      </c>
      <c r="AD550" s="195">
        <f>$E550*'Atrações - Compra de Tickets'!AC400</f>
        <v>205318.83031680179</v>
      </c>
      <c r="AE550" s="195">
        <f>$E550*'Atrações - Compra de Tickets'!AD400</f>
        <v>206273.97098770199</v>
      </c>
      <c r="AF550" s="195">
        <f>$E550*'Atrações - Compra de Tickets'!AE400</f>
        <v>207227.89306927053</v>
      </c>
      <c r="AG550" s="195">
        <f>$E550*'Atrações - Compra de Tickets'!AF400</f>
        <v>208180.51854120838</v>
      </c>
      <c r="AH550" s="195">
        <f>$E550*'Atrações - Compra de Tickets'!AG400</f>
        <v>209131.7611550517</v>
      </c>
      <c r="AI550" s="195">
        <f>$E550*'Atrações - Compra de Tickets'!AH400</f>
        <v>210081.52522325516</v>
      </c>
      <c r="AJ550" s="195">
        <f>$E550*'Atrações - Compra de Tickets'!AI400</f>
        <v>211029.70417587183</v>
      </c>
      <c r="AK550" s="195">
        <f>$E550*'Atrações - Compra de Tickets'!AJ400</f>
        <v>211976.17882903054</v>
      </c>
      <c r="AL550" s="195">
        <f>$E550*'Atrações - Compra de Tickets'!AK400</f>
        <v>212920.81529310776</v>
      </c>
      <c r="AM550" s="195">
        <f>$E550*'Atrações - Compra de Tickets'!AL400</f>
        <v>213863.4624264903</v>
      </c>
      <c r="AN550" s="195">
        <f>$E550*'Atrações - Compra de Tickets'!AM400</f>
        <v>214803.94871081677</v>
      </c>
      <c r="AO550" s="194"/>
    </row>
    <row r="551" spans="2:41" s="193" customFormat="1" ht="20.100000000000001" customHeight="1" x14ac:dyDescent="0.25">
      <c r="B551" s="199"/>
      <c r="C551" s="198"/>
      <c r="D551" s="197" t="s">
        <v>167</v>
      </c>
      <c r="E551" s="278">
        <f>VLOOKUP($C546,'Mix de Usos'!$A$10:$L$21,11,0)</f>
        <v>26.252750000000002</v>
      </c>
      <c r="F551" s="195">
        <f>$E551*'Atrações - Compra de Tickets'!E401</f>
        <v>47960.033233124959</v>
      </c>
      <c r="G551" s="195">
        <f>$E551*'Atrações - Compra de Tickets'!F401</f>
        <v>47778.334312381776</v>
      </c>
      <c r="H551" s="195">
        <f>$E551*'Atrações - Compra de Tickets'!G401</f>
        <v>49073.199769107123</v>
      </c>
      <c r="I551" s="195">
        <f>$E551*'Atrações - Compra de Tickets'!H401</f>
        <v>50055.45299231165</v>
      </c>
      <c r="J551" s="195">
        <f>$E551*'Atrações - Compra de Tickets'!I401</f>
        <v>53713.881278067784</v>
      </c>
      <c r="K551" s="195">
        <f>$E551*'Atrações - Compra de Tickets'!J401</f>
        <v>60012.980829171509</v>
      </c>
      <c r="L551" s="195">
        <f>$E551*'Atrações - Compra de Tickets'!K401</f>
        <v>69399.459873287458</v>
      </c>
      <c r="M551" s="195">
        <f>$E551*'Atrações - Compra de Tickets'!L401</f>
        <v>69757.249705781185</v>
      </c>
      <c r="N551" s="195">
        <f>$E551*'Atrações - Compra de Tickets'!M401</f>
        <v>70114.845070228228</v>
      </c>
      <c r="O551" s="195">
        <f>$E551*'Atrações - Compra de Tickets'!N401</f>
        <v>70472.238745707335</v>
      </c>
      <c r="P551" s="195">
        <f>$E551*'Atrações - Compra de Tickets'!O401</f>
        <v>70829.423051195379</v>
      </c>
      <c r="Q551" s="195">
        <f>$E551*'Atrações - Compra de Tickets'!P401</f>
        <v>71186.389805291867</v>
      </c>
      <c r="R551" s="195">
        <f>$E551*'Atrações - Compra de Tickets'!Q401</f>
        <v>71543.130281399499</v>
      </c>
      <c r="S551" s="195">
        <f>$E551*'Atrações - Compra de Tickets'!R401</f>
        <v>71899.635157731449</v>
      </c>
      <c r="T551" s="195">
        <f>$E551*'Atrações - Compra de Tickets'!S401</f>
        <v>72255.894461407021</v>
      </c>
      <c r="U551" s="195">
        <f>$E551*'Atrações - Compra de Tickets'!T401</f>
        <v>72611.897505776156</v>
      </c>
      <c r="V551" s="195">
        <f>$E551*'Atrações - Compra de Tickets'!U401</f>
        <v>72967.632819959385</v>
      </c>
      <c r="W551" s="195">
        <f>$E551*'Atrações - Compra de Tickets'!V401</f>
        <v>73323.08806940935</v>
      </c>
      <c r="X551" s="195">
        <f>$E551*'Atrações - Compra de Tickets'!W401</f>
        <v>73678.24996608244</v>
      </c>
      <c r="Y551" s="195">
        <f>$E551*'Atrações - Compra de Tickets'!X401</f>
        <v>74033.10416653812</v>
      </c>
      <c r="Z551" s="195">
        <f>$E551*'Atrações - Compra de Tickets'!Y401</f>
        <v>74387.635155961791</v>
      </c>
      <c r="AA551" s="195">
        <f>$E551*'Atrações - Compra de Tickets'!Z401</f>
        <v>74741.826115702221</v>
      </c>
      <c r="AB551" s="195">
        <f>$E551*'Atrações - Compra de Tickets'!AA401</f>
        <v>75095.658771421498</v>
      </c>
      <c r="AC551" s="195">
        <f>$E551*'Atrações - Compra de Tickets'!AB401</f>
        <v>75449.11321833932</v>
      </c>
      <c r="AD551" s="195">
        <f>$E551*'Atrações - Compra de Tickets'!AC401</f>
        <v>75802.167719283825</v>
      </c>
      <c r="AE551" s="195">
        <f>$E551*'Atrações - Compra de Tickets'!AD401</f>
        <v>76154.79847029371</v>
      </c>
      <c r="AF551" s="195">
        <f>$E551*'Atrações - Compra de Tickets'!AE401</f>
        <v>76506.979327288733</v>
      </c>
      <c r="AG551" s="195">
        <f>$E551*'Atrações - Compra de Tickets'!AF401</f>
        <v>76858.681485761379</v>
      </c>
      <c r="AH551" s="195">
        <f>$E551*'Atrações - Compra de Tickets'!AG401</f>
        <v>77209.873103427541</v>
      </c>
      <c r="AI551" s="195">
        <f>$E551*'Atrações - Compra de Tickets'!AH401</f>
        <v>77560.518853165268</v>
      </c>
      <c r="AJ551" s="195">
        <f>$E551*'Atrações - Compra de Tickets'!AI401</f>
        <v>77910.579390151775</v>
      </c>
      <c r="AK551" s="195">
        <f>$E551*'Atrações - Compra de Tickets'!AJ401</f>
        <v>78260.010712598378</v>
      </c>
      <c r="AL551" s="195">
        <f>$E551*'Atrações - Compra de Tickets'!AK401</f>
        <v>78608.763389463158</v>
      </c>
      <c r="AM551" s="195">
        <f>$E551*'Atrações - Compra de Tickets'!AL401</f>
        <v>78956.781620399459</v>
      </c>
      <c r="AN551" s="195">
        <f>$E551*'Atrações - Compra de Tickets'!AM401</f>
        <v>79304.002082118444</v>
      </c>
      <c r="AO551" s="194"/>
    </row>
    <row r="552" spans="2:41" s="208" customFormat="1" ht="20.100000000000001" customHeight="1" x14ac:dyDescent="0.25">
      <c r="B552" s="213"/>
      <c r="C552" s="212"/>
      <c r="D552" s="211"/>
      <c r="E552" s="210"/>
      <c r="F552" s="209"/>
      <c r="G552" s="209"/>
      <c r="H552" s="209"/>
      <c r="I552" s="209"/>
      <c r="J552" s="209"/>
      <c r="K552" s="209"/>
      <c r="L552" s="209"/>
      <c r="M552" s="209"/>
      <c r="N552" s="209"/>
      <c r="O552" s="209"/>
      <c r="P552" s="209"/>
      <c r="Q552" s="209"/>
      <c r="R552" s="209"/>
      <c r="S552" s="209"/>
      <c r="T552" s="209"/>
      <c r="U552" s="209"/>
      <c r="V552" s="209"/>
      <c r="W552" s="209"/>
      <c r="X552" s="209"/>
      <c r="Y552" s="209"/>
      <c r="Z552" s="209"/>
      <c r="AA552" s="209"/>
      <c r="AB552" s="209"/>
      <c r="AC552" s="209"/>
      <c r="AD552" s="209"/>
      <c r="AE552" s="209"/>
      <c r="AF552" s="209"/>
      <c r="AG552" s="209"/>
      <c r="AH552" s="209"/>
      <c r="AI552" s="209"/>
      <c r="AJ552" s="209"/>
      <c r="AK552" s="209"/>
      <c r="AL552" s="209"/>
      <c r="AM552" s="209"/>
      <c r="AN552" s="209"/>
    </row>
    <row r="553" spans="2:41" s="202" customFormat="1" ht="20.100000000000001" customHeight="1" x14ac:dyDescent="0.25">
      <c r="B553" s="207"/>
      <c r="C553" s="206"/>
      <c r="D553" s="205" t="s">
        <v>47</v>
      </c>
      <c r="E553" s="204"/>
      <c r="F553" s="203"/>
      <c r="G553" s="203"/>
      <c r="H553" s="203"/>
      <c r="I553" s="203"/>
      <c r="J553" s="203"/>
      <c r="K553" s="203"/>
      <c r="L553" s="203"/>
      <c r="M553" s="203"/>
      <c r="N553" s="203"/>
      <c r="O553" s="203"/>
      <c r="P553" s="203"/>
      <c r="Q553" s="203"/>
      <c r="R553" s="203"/>
      <c r="S553" s="203"/>
      <c r="T553" s="203"/>
      <c r="U553" s="203"/>
      <c r="V553" s="203"/>
      <c r="W553" s="203"/>
      <c r="X553" s="203"/>
      <c r="Y553" s="203"/>
      <c r="Z553" s="203"/>
      <c r="AA553" s="203"/>
      <c r="AB553" s="203"/>
      <c r="AC553" s="203"/>
      <c r="AD553" s="203"/>
      <c r="AE553" s="203"/>
      <c r="AF553" s="203"/>
      <c r="AG553" s="203"/>
      <c r="AH553" s="203"/>
      <c r="AI553" s="203"/>
      <c r="AJ553" s="203"/>
      <c r="AK553" s="203"/>
      <c r="AL553" s="203"/>
      <c r="AM553" s="203"/>
      <c r="AN553" s="203"/>
    </row>
    <row r="554" spans="2:41" s="193" customFormat="1" ht="20.100000000000001" customHeight="1" x14ac:dyDescent="0.25">
      <c r="B554" s="199"/>
      <c r="C554" s="199" t="str">
        <f>C546</f>
        <v>A7</v>
      </c>
      <c r="D554" s="201" t="s">
        <v>166</v>
      </c>
      <c r="E554" s="200">
        <f>SUM(F554:AN554)</f>
        <v>0</v>
      </c>
      <c r="F554" s="195">
        <f t="shared" ref="F554:AN554" si="90">SUM(F555:F559)</f>
        <v>0</v>
      </c>
      <c r="G554" s="195">
        <f t="shared" si="90"/>
        <v>0</v>
      </c>
      <c r="H554" s="195">
        <f t="shared" si="90"/>
        <v>0</v>
      </c>
      <c r="I554" s="195">
        <f t="shared" si="90"/>
        <v>0</v>
      </c>
      <c r="J554" s="195">
        <f t="shared" si="90"/>
        <v>0</v>
      </c>
      <c r="K554" s="195">
        <f t="shared" si="90"/>
        <v>0</v>
      </c>
      <c r="L554" s="195">
        <f t="shared" si="90"/>
        <v>0</v>
      </c>
      <c r="M554" s="195">
        <f t="shared" si="90"/>
        <v>0</v>
      </c>
      <c r="N554" s="195">
        <f t="shared" si="90"/>
        <v>0</v>
      </c>
      <c r="O554" s="195">
        <f t="shared" si="90"/>
        <v>0</v>
      </c>
      <c r="P554" s="195">
        <f t="shared" si="90"/>
        <v>0</v>
      </c>
      <c r="Q554" s="195">
        <f t="shared" si="90"/>
        <v>0</v>
      </c>
      <c r="R554" s="195">
        <f t="shared" si="90"/>
        <v>0</v>
      </c>
      <c r="S554" s="195">
        <f t="shared" si="90"/>
        <v>0</v>
      </c>
      <c r="T554" s="195">
        <f t="shared" si="90"/>
        <v>0</v>
      </c>
      <c r="U554" s="195">
        <f t="shared" si="90"/>
        <v>0</v>
      </c>
      <c r="V554" s="195">
        <f t="shared" si="90"/>
        <v>0</v>
      </c>
      <c r="W554" s="195">
        <f t="shared" si="90"/>
        <v>0</v>
      </c>
      <c r="X554" s="195">
        <f t="shared" si="90"/>
        <v>0</v>
      </c>
      <c r="Y554" s="195">
        <f t="shared" si="90"/>
        <v>0</v>
      </c>
      <c r="Z554" s="195">
        <f t="shared" si="90"/>
        <v>0</v>
      </c>
      <c r="AA554" s="195">
        <f t="shared" si="90"/>
        <v>0</v>
      </c>
      <c r="AB554" s="195">
        <f t="shared" si="90"/>
        <v>0</v>
      </c>
      <c r="AC554" s="195">
        <f t="shared" si="90"/>
        <v>0</v>
      </c>
      <c r="AD554" s="195">
        <f t="shared" si="90"/>
        <v>0</v>
      </c>
      <c r="AE554" s="195">
        <f t="shared" si="90"/>
        <v>0</v>
      </c>
      <c r="AF554" s="195">
        <f t="shared" si="90"/>
        <v>0</v>
      </c>
      <c r="AG554" s="195">
        <f t="shared" si="90"/>
        <v>0</v>
      </c>
      <c r="AH554" s="195">
        <f t="shared" si="90"/>
        <v>0</v>
      </c>
      <c r="AI554" s="195">
        <f t="shared" si="90"/>
        <v>0</v>
      </c>
      <c r="AJ554" s="195">
        <f t="shared" si="90"/>
        <v>0</v>
      </c>
      <c r="AK554" s="195">
        <f t="shared" si="90"/>
        <v>0</v>
      </c>
      <c r="AL554" s="195">
        <f t="shared" si="90"/>
        <v>0</v>
      </c>
      <c r="AM554" s="195">
        <f t="shared" si="90"/>
        <v>0</v>
      </c>
      <c r="AN554" s="195">
        <f t="shared" si="90"/>
        <v>0</v>
      </c>
      <c r="AO554" s="194"/>
    </row>
    <row r="555" spans="2:41" s="193" customFormat="1" ht="20.100000000000001" customHeight="1" x14ac:dyDescent="0.25">
      <c r="B555" s="199"/>
      <c r="C555" s="198"/>
      <c r="D555" s="197" t="s">
        <v>165</v>
      </c>
      <c r="E555" s="278">
        <f>VLOOKUP($C554,'Mix de Usos'!$A$10:$L$21,6,0)</f>
        <v>0</v>
      </c>
      <c r="F555" s="195">
        <f>$E555*'Atrações - Compra de Tickets'!E405</f>
        <v>0</v>
      </c>
      <c r="G555" s="195">
        <f>$E555*'Atrações - Compra de Tickets'!F405</f>
        <v>0</v>
      </c>
      <c r="H555" s="195">
        <f>$E555*'Atrações - Compra de Tickets'!G405</f>
        <v>0</v>
      </c>
      <c r="I555" s="195">
        <f>$E555*'Atrações - Compra de Tickets'!H405</f>
        <v>0</v>
      </c>
      <c r="J555" s="195">
        <f>$E555*'Atrações - Compra de Tickets'!I405</f>
        <v>0</v>
      </c>
      <c r="K555" s="195">
        <f>$E555*'Atrações - Compra de Tickets'!J405</f>
        <v>0</v>
      </c>
      <c r="L555" s="195">
        <f>$E555*'Atrações - Compra de Tickets'!K405</f>
        <v>0</v>
      </c>
      <c r="M555" s="195">
        <f>$E555*'Atrações - Compra de Tickets'!L405</f>
        <v>0</v>
      </c>
      <c r="N555" s="195">
        <f>$E555*'Atrações - Compra de Tickets'!M405</f>
        <v>0</v>
      </c>
      <c r="O555" s="195">
        <f>$E555*'Atrações - Compra de Tickets'!N405</f>
        <v>0</v>
      </c>
      <c r="P555" s="195">
        <f>$E555*'Atrações - Compra de Tickets'!O405</f>
        <v>0</v>
      </c>
      <c r="Q555" s="195">
        <f>$E555*'Atrações - Compra de Tickets'!P405</f>
        <v>0</v>
      </c>
      <c r="R555" s="195">
        <f>$E555*'Atrações - Compra de Tickets'!Q405</f>
        <v>0</v>
      </c>
      <c r="S555" s="195">
        <f>$E555*'Atrações - Compra de Tickets'!R405</f>
        <v>0</v>
      </c>
      <c r="T555" s="195">
        <f>$E555*'Atrações - Compra de Tickets'!S405</f>
        <v>0</v>
      </c>
      <c r="U555" s="195">
        <f>$E555*'Atrações - Compra de Tickets'!T405</f>
        <v>0</v>
      </c>
      <c r="V555" s="195">
        <f>$E555*'Atrações - Compra de Tickets'!U405</f>
        <v>0</v>
      </c>
      <c r="W555" s="195">
        <f>$E555*'Atrações - Compra de Tickets'!V405</f>
        <v>0</v>
      </c>
      <c r="X555" s="195">
        <f>$E555*'Atrações - Compra de Tickets'!W405</f>
        <v>0</v>
      </c>
      <c r="Y555" s="195">
        <f>$E555*'Atrações - Compra de Tickets'!X405</f>
        <v>0</v>
      </c>
      <c r="Z555" s="195">
        <f>$E555*'Atrações - Compra de Tickets'!Y405</f>
        <v>0</v>
      </c>
      <c r="AA555" s="195">
        <f>$E555*'Atrações - Compra de Tickets'!Z405</f>
        <v>0</v>
      </c>
      <c r="AB555" s="195">
        <f>$E555*'Atrações - Compra de Tickets'!AA405</f>
        <v>0</v>
      </c>
      <c r="AC555" s="195">
        <f>$E555*'Atrações - Compra de Tickets'!AB405</f>
        <v>0</v>
      </c>
      <c r="AD555" s="195">
        <f>$E555*'Atrações - Compra de Tickets'!AC405</f>
        <v>0</v>
      </c>
      <c r="AE555" s="195">
        <f>$E555*'Atrações - Compra de Tickets'!AD405</f>
        <v>0</v>
      </c>
      <c r="AF555" s="195">
        <f>$E555*'Atrações - Compra de Tickets'!AE405</f>
        <v>0</v>
      </c>
      <c r="AG555" s="195">
        <f>$E555*'Atrações - Compra de Tickets'!AF405</f>
        <v>0</v>
      </c>
      <c r="AH555" s="195">
        <f>$E555*'Atrações - Compra de Tickets'!AG405</f>
        <v>0</v>
      </c>
      <c r="AI555" s="195">
        <f>$E555*'Atrações - Compra de Tickets'!AH405</f>
        <v>0</v>
      </c>
      <c r="AJ555" s="195">
        <f>$E555*'Atrações - Compra de Tickets'!AI405</f>
        <v>0</v>
      </c>
      <c r="AK555" s="195">
        <f>$E555*'Atrações - Compra de Tickets'!AJ405</f>
        <v>0</v>
      </c>
      <c r="AL555" s="195">
        <f>$E555*'Atrações - Compra de Tickets'!AK405</f>
        <v>0</v>
      </c>
      <c r="AM555" s="195">
        <f>$E555*'Atrações - Compra de Tickets'!AL405</f>
        <v>0</v>
      </c>
      <c r="AN555" s="195">
        <f>$E555*'Atrações - Compra de Tickets'!AM405</f>
        <v>0</v>
      </c>
      <c r="AO555" s="194"/>
    </row>
    <row r="556" spans="2:41" s="193" customFormat="1" ht="20.100000000000001" customHeight="1" x14ac:dyDescent="0.25">
      <c r="B556" s="199"/>
      <c r="C556" s="198"/>
      <c r="D556" s="197" t="s">
        <v>164</v>
      </c>
      <c r="E556" s="278">
        <f>VLOOKUP($C554,'Mix de Usos'!$A$10:$L$21,6,0)</f>
        <v>0</v>
      </c>
      <c r="F556" s="195">
        <f>$E556*'Atrações - Compra de Tickets'!E406</f>
        <v>0</v>
      </c>
      <c r="G556" s="195">
        <f>$E556*'Atrações - Compra de Tickets'!F406</f>
        <v>0</v>
      </c>
      <c r="H556" s="195">
        <f>$E556*'Atrações - Compra de Tickets'!G406</f>
        <v>0</v>
      </c>
      <c r="I556" s="195">
        <f>$E556*'Atrações - Compra de Tickets'!H406</f>
        <v>0</v>
      </c>
      <c r="J556" s="195">
        <f>$E556*'Atrações - Compra de Tickets'!I406</f>
        <v>0</v>
      </c>
      <c r="K556" s="195">
        <f>$E556*'Atrações - Compra de Tickets'!J406</f>
        <v>0</v>
      </c>
      <c r="L556" s="195">
        <f>$E556*'Atrações - Compra de Tickets'!K406</f>
        <v>0</v>
      </c>
      <c r="M556" s="195">
        <f>$E556*'Atrações - Compra de Tickets'!L406</f>
        <v>0</v>
      </c>
      <c r="N556" s="195">
        <f>$E556*'Atrações - Compra de Tickets'!M406</f>
        <v>0</v>
      </c>
      <c r="O556" s="195">
        <f>$E556*'Atrações - Compra de Tickets'!N406</f>
        <v>0</v>
      </c>
      <c r="P556" s="195">
        <f>$E556*'Atrações - Compra de Tickets'!O406</f>
        <v>0</v>
      </c>
      <c r="Q556" s="195">
        <f>$E556*'Atrações - Compra de Tickets'!P406</f>
        <v>0</v>
      </c>
      <c r="R556" s="195">
        <f>$E556*'Atrações - Compra de Tickets'!Q406</f>
        <v>0</v>
      </c>
      <c r="S556" s="195">
        <f>$E556*'Atrações - Compra de Tickets'!R406</f>
        <v>0</v>
      </c>
      <c r="T556" s="195">
        <f>$E556*'Atrações - Compra de Tickets'!S406</f>
        <v>0</v>
      </c>
      <c r="U556" s="195">
        <f>$E556*'Atrações - Compra de Tickets'!T406</f>
        <v>0</v>
      </c>
      <c r="V556" s="195">
        <f>$E556*'Atrações - Compra de Tickets'!U406</f>
        <v>0</v>
      </c>
      <c r="W556" s="195">
        <f>$E556*'Atrações - Compra de Tickets'!V406</f>
        <v>0</v>
      </c>
      <c r="X556" s="195">
        <f>$E556*'Atrações - Compra de Tickets'!W406</f>
        <v>0</v>
      </c>
      <c r="Y556" s="195">
        <f>$E556*'Atrações - Compra de Tickets'!X406</f>
        <v>0</v>
      </c>
      <c r="Z556" s="195">
        <f>$E556*'Atrações - Compra de Tickets'!Y406</f>
        <v>0</v>
      </c>
      <c r="AA556" s="195">
        <f>$E556*'Atrações - Compra de Tickets'!Z406</f>
        <v>0</v>
      </c>
      <c r="AB556" s="195">
        <f>$E556*'Atrações - Compra de Tickets'!AA406</f>
        <v>0</v>
      </c>
      <c r="AC556" s="195">
        <f>$E556*'Atrações - Compra de Tickets'!AB406</f>
        <v>0</v>
      </c>
      <c r="AD556" s="195">
        <f>$E556*'Atrações - Compra de Tickets'!AC406</f>
        <v>0</v>
      </c>
      <c r="AE556" s="195">
        <f>$E556*'Atrações - Compra de Tickets'!AD406</f>
        <v>0</v>
      </c>
      <c r="AF556" s="195">
        <f>$E556*'Atrações - Compra de Tickets'!AE406</f>
        <v>0</v>
      </c>
      <c r="AG556" s="195">
        <f>$E556*'Atrações - Compra de Tickets'!AF406</f>
        <v>0</v>
      </c>
      <c r="AH556" s="195">
        <f>$E556*'Atrações - Compra de Tickets'!AG406</f>
        <v>0</v>
      </c>
      <c r="AI556" s="195">
        <f>$E556*'Atrações - Compra de Tickets'!AH406</f>
        <v>0</v>
      </c>
      <c r="AJ556" s="195">
        <f>$E556*'Atrações - Compra de Tickets'!AI406</f>
        <v>0</v>
      </c>
      <c r="AK556" s="195">
        <f>$E556*'Atrações - Compra de Tickets'!AJ406</f>
        <v>0</v>
      </c>
      <c r="AL556" s="195">
        <f>$E556*'Atrações - Compra de Tickets'!AK406</f>
        <v>0</v>
      </c>
      <c r="AM556" s="195">
        <f>$E556*'Atrações - Compra de Tickets'!AL406</f>
        <v>0</v>
      </c>
      <c r="AN556" s="195">
        <f>$E556*'Atrações - Compra de Tickets'!AM406</f>
        <v>0</v>
      </c>
      <c r="AO556" s="194"/>
    </row>
    <row r="557" spans="2:41" s="193" customFormat="1" ht="20.100000000000001" customHeight="1" x14ac:dyDescent="0.25">
      <c r="B557" s="199"/>
      <c r="C557" s="198"/>
      <c r="D557" s="197" t="s">
        <v>163</v>
      </c>
      <c r="E557" s="278">
        <f>VLOOKUP($C554,'Mix de Usos'!$A$10:$L$21,6,0)</f>
        <v>0</v>
      </c>
      <c r="F557" s="195">
        <f>$E557*'Atrações - Compra de Tickets'!E407</f>
        <v>0</v>
      </c>
      <c r="G557" s="195">
        <f>$E557*'Atrações - Compra de Tickets'!F407</f>
        <v>0</v>
      </c>
      <c r="H557" s="195">
        <f>$E557*'Atrações - Compra de Tickets'!G407</f>
        <v>0</v>
      </c>
      <c r="I557" s="195">
        <f>$E557*'Atrações - Compra de Tickets'!H407</f>
        <v>0</v>
      </c>
      <c r="J557" s="195">
        <f>$E557*'Atrações - Compra de Tickets'!I407</f>
        <v>0</v>
      </c>
      <c r="K557" s="195">
        <f>$E557*'Atrações - Compra de Tickets'!J407</f>
        <v>0</v>
      </c>
      <c r="L557" s="195">
        <f>$E557*'Atrações - Compra de Tickets'!K407</f>
        <v>0</v>
      </c>
      <c r="M557" s="195">
        <f>$E557*'Atrações - Compra de Tickets'!L407</f>
        <v>0</v>
      </c>
      <c r="N557" s="195">
        <f>$E557*'Atrações - Compra de Tickets'!M407</f>
        <v>0</v>
      </c>
      <c r="O557" s="195">
        <f>$E557*'Atrações - Compra de Tickets'!N407</f>
        <v>0</v>
      </c>
      <c r="P557" s="195">
        <f>$E557*'Atrações - Compra de Tickets'!O407</f>
        <v>0</v>
      </c>
      <c r="Q557" s="195">
        <f>$E557*'Atrações - Compra de Tickets'!P407</f>
        <v>0</v>
      </c>
      <c r="R557" s="195">
        <f>$E557*'Atrações - Compra de Tickets'!Q407</f>
        <v>0</v>
      </c>
      <c r="S557" s="195">
        <f>$E557*'Atrações - Compra de Tickets'!R407</f>
        <v>0</v>
      </c>
      <c r="T557" s="195">
        <f>$E557*'Atrações - Compra de Tickets'!S407</f>
        <v>0</v>
      </c>
      <c r="U557" s="195">
        <f>$E557*'Atrações - Compra de Tickets'!T407</f>
        <v>0</v>
      </c>
      <c r="V557" s="195">
        <f>$E557*'Atrações - Compra de Tickets'!U407</f>
        <v>0</v>
      </c>
      <c r="W557" s="195">
        <f>$E557*'Atrações - Compra de Tickets'!V407</f>
        <v>0</v>
      </c>
      <c r="X557" s="195">
        <f>$E557*'Atrações - Compra de Tickets'!W407</f>
        <v>0</v>
      </c>
      <c r="Y557" s="195">
        <f>$E557*'Atrações - Compra de Tickets'!X407</f>
        <v>0</v>
      </c>
      <c r="Z557" s="195">
        <f>$E557*'Atrações - Compra de Tickets'!Y407</f>
        <v>0</v>
      </c>
      <c r="AA557" s="195">
        <f>$E557*'Atrações - Compra de Tickets'!Z407</f>
        <v>0</v>
      </c>
      <c r="AB557" s="195">
        <f>$E557*'Atrações - Compra de Tickets'!AA407</f>
        <v>0</v>
      </c>
      <c r="AC557" s="195">
        <f>$E557*'Atrações - Compra de Tickets'!AB407</f>
        <v>0</v>
      </c>
      <c r="AD557" s="195">
        <f>$E557*'Atrações - Compra de Tickets'!AC407</f>
        <v>0</v>
      </c>
      <c r="AE557" s="195">
        <f>$E557*'Atrações - Compra de Tickets'!AD407</f>
        <v>0</v>
      </c>
      <c r="AF557" s="195">
        <f>$E557*'Atrações - Compra de Tickets'!AE407</f>
        <v>0</v>
      </c>
      <c r="AG557" s="195">
        <f>$E557*'Atrações - Compra de Tickets'!AF407</f>
        <v>0</v>
      </c>
      <c r="AH557" s="195">
        <f>$E557*'Atrações - Compra de Tickets'!AG407</f>
        <v>0</v>
      </c>
      <c r="AI557" s="195">
        <f>$E557*'Atrações - Compra de Tickets'!AH407</f>
        <v>0</v>
      </c>
      <c r="AJ557" s="195">
        <f>$E557*'Atrações - Compra de Tickets'!AI407</f>
        <v>0</v>
      </c>
      <c r="AK557" s="195">
        <f>$E557*'Atrações - Compra de Tickets'!AJ407</f>
        <v>0</v>
      </c>
      <c r="AL557" s="195">
        <f>$E557*'Atrações - Compra de Tickets'!AK407</f>
        <v>0</v>
      </c>
      <c r="AM557" s="195">
        <f>$E557*'Atrações - Compra de Tickets'!AL407</f>
        <v>0</v>
      </c>
      <c r="AN557" s="195">
        <f>$E557*'Atrações - Compra de Tickets'!AM407</f>
        <v>0</v>
      </c>
      <c r="AO557" s="194"/>
    </row>
    <row r="558" spans="2:41" s="193" customFormat="1" ht="20.100000000000001" customHeight="1" x14ac:dyDescent="0.25">
      <c r="B558" s="199"/>
      <c r="C558" s="198"/>
      <c r="D558" s="197" t="s">
        <v>162</v>
      </c>
      <c r="E558" s="278">
        <f>VLOOKUP($C554,'Mix de Usos'!$A$10:$L$21,6,0)</f>
        <v>0</v>
      </c>
      <c r="F558" s="195">
        <f>$E558*'Atrações - Compra de Tickets'!E408</f>
        <v>0</v>
      </c>
      <c r="G558" s="195">
        <f>$E558*'Atrações - Compra de Tickets'!F408</f>
        <v>0</v>
      </c>
      <c r="H558" s="195">
        <f>$E558*'Atrações - Compra de Tickets'!G408</f>
        <v>0</v>
      </c>
      <c r="I558" s="195">
        <f>$E558*'Atrações - Compra de Tickets'!H408</f>
        <v>0</v>
      </c>
      <c r="J558" s="195">
        <f>$E558*'Atrações - Compra de Tickets'!I408</f>
        <v>0</v>
      </c>
      <c r="K558" s="195">
        <f>$E558*'Atrações - Compra de Tickets'!J408</f>
        <v>0</v>
      </c>
      <c r="L558" s="195">
        <f>$E558*'Atrações - Compra de Tickets'!K408</f>
        <v>0</v>
      </c>
      <c r="M558" s="195">
        <f>$E558*'Atrações - Compra de Tickets'!L408</f>
        <v>0</v>
      </c>
      <c r="N558" s="195">
        <f>$E558*'Atrações - Compra de Tickets'!M408</f>
        <v>0</v>
      </c>
      <c r="O558" s="195">
        <f>$E558*'Atrações - Compra de Tickets'!N408</f>
        <v>0</v>
      </c>
      <c r="P558" s="195">
        <f>$E558*'Atrações - Compra de Tickets'!O408</f>
        <v>0</v>
      </c>
      <c r="Q558" s="195">
        <f>$E558*'Atrações - Compra de Tickets'!P408</f>
        <v>0</v>
      </c>
      <c r="R558" s="195">
        <f>$E558*'Atrações - Compra de Tickets'!Q408</f>
        <v>0</v>
      </c>
      <c r="S558" s="195">
        <f>$E558*'Atrações - Compra de Tickets'!R408</f>
        <v>0</v>
      </c>
      <c r="T558" s="195">
        <f>$E558*'Atrações - Compra de Tickets'!S408</f>
        <v>0</v>
      </c>
      <c r="U558" s="195">
        <f>$E558*'Atrações - Compra de Tickets'!T408</f>
        <v>0</v>
      </c>
      <c r="V558" s="195">
        <f>$E558*'Atrações - Compra de Tickets'!U408</f>
        <v>0</v>
      </c>
      <c r="W558" s="195">
        <f>$E558*'Atrações - Compra de Tickets'!V408</f>
        <v>0</v>
      </c>
      <c r="X558" s="195">
        <f>$E558*'Atrações - Compra de Tickets'!W408</f>
        <v>0</v>
      </c>
      <c r="Y558" s="195">
        <f>$E558*'Atrações - Compra de Tickets'!X408</f>
        <v>0</v>
      </c>
      <c r="Z558" s="195">
        <f>$E558*'Atrações - Compra de Tickets'!Y408</f>
        <v>0</v>
      </c>
      <c r="AA558" s="195">
        <f>$E558*'Atrações - Compra de Tickets'!Z408</f>
        <v>0</v>
      </c>
      <c r="AB558" s="195">
        <f>$E558*'Atrações - Compra de Tickets'!AA408</f>
        <v>0</v>
      </c>
      <c r="AC558" s="195">
        <f>$E558*'Atrações - Compra de Tickets'!AB408</f>
        <v>0</v>
      </c>
      <c r="AD558" s="195">
        <f>$E558*'Atrações - Compra de Tickets'!AC408</f>
        <v>0</v>
      </c>
      <c r="AE558" s="195">
        <f>$E558*'Atrações - Compra de Tickets'!AD408</f>
        <v>0</v>
      </c>
      <c r="AF558" s="195">
        <f>$E558*'Atrações - Compra de Tickets'!AE408</f>
        <v>0</v>
      </c>
      <c r="AG558" s="195">
        <f>$E558*'Atrações - Compra de Tickets'!AF408</f>
        <v>0</v>
      </c>
      <c r="AH558" s="195">
        <f>$E558*'Atrações - Compra de Tickets'!AG408</f>
        <v>0</v>
      </c>
      <c r="AI558" s="195">
        <f>$E558*'Atrações - Compra de Tickets'!AH408</f>
        <v>0</v>
      </c>
      <c r="AJ558" s="195">
        <f>$E558*'Atrações - Compra de Tickets'!AI408</f>
        <v>0</v>
      </c>
      <c r="AK558" s="195">
        <f>$E558*'Atrações - Compra de Tickets'!AJ408</f>
        <v>0</v>
      </c>
      <c r="AL558" s="195">
        <f>$E558*'Atrações - Compra de Tickets'!AK408</f>
        <v>0</v>
      </c>
      <c r="AM558" s="195">
        <f>$E558*'Atrações - Compra de Tickets'!AL408</f>
        <v>0</v>
      </c>
      <c r="AN558" s="195">
        <f>$E558*'Atrações - Compra de Tickets'!AM408</f>
        <v>0</v>
      </c>
      <c r="AO558" s="194"/>
    </row>
    <row r="559" spans="2:41" s="193" customFormat="1" ht="20.100000000000001" customHeight="1" x14ac:dyDescent="0.25">
      <c r="B559" s="199"/>
      <c r="C559" s="198"/>
      <c r="D559" s="197" t="s">
        <v>161</v>
      </c>
      <c r="E559" s="278">
        <f>VLOOKUP($C554,'Mix de Usos'!$A$10:$L$21,6,0)</f>
        <v>0</v>
      </c>
      <c r="F559" s="195">
        <f>$E559*'Atrações - Compra de Tickets'!E409</f>
        <v>0</v>
      </c>
      <c r="G559" s="195">
        <f>$E559*'Atrações - Compra de Tickets'!F409</f>
        <v>0</v>
      </c>
      <c r="H559" s="195">
        <f>$E559*'Atrações - Compra de Tickets'!G409</f>
        <v>0</v>
      </c>
      <c r="I559" s="195">
        <f>$E559*'Atrações - Compra de Tickets'!H409</f>
        <v>0</v>
      </c>
      <c r="J559" s="195">
        <f>$E559*'Atrações - Compra de Tickets'!I409</f>
        <v>0</v>
      </c>
      <c r="K559" s="195">
        <f>$E559*'Atrações - Compra de Tickets'!J409</f>
        <v>0</v>
      </c>
      <c r="L559" s="195">
        <f>$E559*'Atrações - Compra de Tickets'!K409</f>
        <v>0</v>
      </c>
      <c r="M559" s="195">
        <f>$E559*'Atrações - Compra de Tickets'!L409</f>
        <v>0</v>
      </c>
      <c r="N559" s="195">
        <f>$E559*'Atrações - Compra de Tickets'!M409</f>
        <v>0</v>
      </c>
      <c r="O559" s="195">
        <f>$E559*'Atrações - Compra de Tickets'!N409</f>
        <v>0</v>
      </c>
      <c r="P559" s="195">
        <f>$E559*'Atrações - Compra de Tickets'!O409</f>
        <v>0</v>
      </c>
      <c r="Q559" s="195">
        <f>$E559*'Atrações - Compra de Tickets'!P409</f>
        <v>0</v>
      </c>
      <c r="R559" s="195">
        <f>$E559*'Atrações - Compra de Tickets'!Q409</f>
        <v>0</v>
      </c>
      <c r="S559" s="195">
        <f>$E559*'Atrações - Compra de Tickets'!R409</f>
        <v>0</v>
      </c>
      <c r="T559" s="195">
        <f>$E559*'Atrações - Compra de Tickets'!S409</f>
        <v>0</v>
      </c>
      <c r="U559" s="195">
        <f>$E559*'Atrações - Compra de Tickets'!T409</f>
        <v>0</v>
      </c>
      <c r="V559" s="195">
        <f>$E559*'Atrações - Compra de Tickets'!U409</f>
        <v>0</v>
      </c>
      <c r="W559" s="195">
        <f>$E559*'Atrações - Compra de Tickets'!V409</f>
        <v>0</v>
      </c>
      <c r="X559" s="195">
        <f>$E559*'Atrações - Compra de Tickets'!W409</f>
        <v>0</v>
      </c>
      <c r="Y559" s="195">
        <f>$E559*'Atrações - Compra de Tickets'!X409</f>
        <v>0</v>
      </c>
      <c r="Z559" s="195">
        <f>$E559*'Atrações - Compra de Tickets'!Y409</f>
        <v>0</v>
      </c>
      <c r="AA559" s="195">
        <f>$E559*'Atrações - Compra de Tickets'!Z409</f>
        <v>0</v>
      </c>
      <c r="AB559" s="195">
        <f>$E559*'Atrações - Compra de Tickets'!AA409</f>
        <v>0</v>
      </c>
      <c r="AC559" s="195">
        <f>$E559*'Atrações - Compra de Tickets'!AB409</f>
        <v>0</v>
      </c>
      <c r="AD559" s="195">
        <f>$E559*'Atrações - Compra de Tickets'!AC409</f>
        <v>0</v>
      </c>
      <c r="AE559" s="195">
        <f>$E559*'Atrações - Compra de Tickets'!AD409</f>
        <v>0</v>
      </c>
      <c r="AF559" s="195">
        <f>$E559*'Atrações - Compra de Tickets'!AE409</f>
        <v>0</v>
      </c>
      <c r="AG559" s="195">
        <f>$E559*'Atrações - Compra de Tickets'!AF409</f>
        <v>0</v>
      </c>
      <c r="AH559" s="195">
        <f>$E559*'Atrações - Compra de Tickets'!AG409</f>
        <v>0</v>
      </c>
      <c r="AI559" s="195">
        <f>$E559*'Atrações - Compra de Tickets'!AH409</f>
        <v>0</v>
      </c>
      <c r="AJ559" s="195">
        <f>$E559*'Atrações - Compra de Tickets'!AI409</f>
        <v>0</v>
      </c>
      <c r="AK559" s="195">
        <f>$E559*'Atrações - Compra de Tickets'!AJ409</f>
        <v>0</v>
      </c>
      <c r="AL559" s="195">
        <f>$E559*'Atrações - Compra de Tickets'!AK409</f>
        <v>0</v>
      </c>
      <c r="AM559" s="195">
        <f>$E559*'Atrações - Compra de Tickets'!AL409</f>
        <v>0</v>
      </c>
      <c r="AN559" s="195">
        <f>$E559*'Atrações - Compra de Tickets'!AM409</f>
        <v>0</v>
      </c>
      <c r="AO559" s="194"/>
    </row>
    <row r="560" spans="2:41" s="193" customFormat="1" ht="20.100000000000001" customHeight="1" x14ac:dyDescent="0.25">
      <c r="B560" s="199"/>
      <c r="C560" s="199" t="str">
        <f>C554</f>
        <v>A7</v>
      </c>
      <c r="D560" s="201" t="s">
        <v>160</v>
      </c>
      <c r="E560" s="200">
        <f>SUM(F560:AN560)</f>
        <v>0</v>
      </c>
      <c r="F560" s="195">
        <f t="shared" ref="F560:AN560" si="91">SUM(F561:F565)</f>
        <v>0</v>
      </c>
      <c r="G560" s="195">
        <f t="shared" si="91"/>
        <v>0</v>
      </c>
      <c r="H560" s="195">
        <f t="shared" si="91"/>
        <v>0</v>
      </c>
      <c r="I560" s="195">
        <f t="shared" si="91"/>
        <v>0</v>
      </c>
      <c r="J560" s="195">
        <f t="shared" si="91"/>
        <v>0</v>
      </c>
      <c r="K560" s="195">
        <f t="shared" si="91"/>
        <v>0</v>
      </c>
      <c r="L560" s="195">
        <f t="shared" si="91"/>
        <v>0</v>
      </c>
      <c r="M560" s="195">
        <f t="shared" si="91"/>
        <v>0</v>
      </c>
      <c r="N560" s="195">
        <f t="shared" si="91"/>
        <v>0</v>
      </c>
      <c r="O560" s="195">
        <f t="shared" si="91"/>
        <v>0</v>
      </c>
      <c r="P560" s="195">
        <f t="shared" si="91"/>
        <v>0</v>
      </c>
      <c r="Q560" s="195">
        <f t="shared" si="91"/>
        <v>0</v>
      </c>
      <c r="R560" s="195">
        <f t="shared" si="91"/>
        <v>0</v>
      </c>
      <c r="S560" s="195">
        <f t="shared" si="91"/>
        <v>0</v>
      </c>
      <c r="T560" s="195">
        <f t="shared" si="91"/>
        <v>0</v>
      </c>
      <c r="U560" s="195">
        <f t="shared" si="91"/>
        <v>0</v>
      </c>
      <c r="V560" s="195">
        <f t="shared" si="91"/>
        <v>0</v>
      </c>
      <c r="W560" s="195">
        <f t="shared" si="91"/>
        <v>0</v>
      </c>
      <c r="X560" s="195">
        <f t="shared" si="91"/>
        <v>0</v>
      </c>
      <c r="Y560" s="195">
        <f t="shared" si="91"/>
        <v>0</v>
      </c>
      <c r="Z560" s="195">
        <f t="shared" si="91"/>
        <v>0</v>
      </c>
      <c r="AA560" s="195">
        <f t="shared" si="91"/>
        <v>0</v>
      </c>
      <c r="AB560" s="195">
        <f t="shared" si="91"/>
        <v>0</v>
      </c>
      <c r="AC560" s="195">
        <f t="shared" si="91"/>
        <v>0</v>
      </c>
      <c r="AD560" s="195">
        <f t="shared" si="91"/>
        <v>0</v>
      </c>
      <c r="AE560" s="195">
        <f t="shared" si="91"/>
        <v>0</v>
      </c>
      <c r="AF560" s="195">
        <f t="shared" si="91"/>
        <v>0</v>
      </c>
      <c r="AG560" s="195">
        <f t="shared" si="91"/>
        <v>0</v>
      </c>
      <c r="AH560" s="195">
        <f t="shared" si="91"/>
        <v>0</v>
      </c>
      <c r="AI560" s="195">
        <f t="shared" si="91"/>
        <v>0</v>
      </c>
      <c r="AJ560" s="195">
        <f t="shared" si="91"/>
        <v>0</v>
      </c>
      <c r="AK560" s="195">
        <f t="shared" si="91"/>
        <v>0</v>
      </c>
      <c r="AL560" s="195">
        <f t="shared" si="91"/>
        <v>0</v>
      </c>
      <c r="AM560" s="195">
        <f t="shared" si="91"/>
        <v>0</v>
      </c>
      <c r="AN560" s="195">
        <f t="shared" si="91"/>
        <v>0</v>
      </c>
      <c r="AO560" s="194"/>
    </row>
    <row r="561" spans="2:41" s="193" customFormat="1" ht="20.100000000000001" customHeight="1" x14ac:dyDescent="0.25">
      <c r="B561" s="199"/>
      <c r="C561" s="198"/>
      <c r="D561" s="197" t="s">
        <v>159</v>
      </c>
      <c r="E561" s="278">
        <f>VLOOKUP($C560,'Mix de Usos'!$A$10:$L$21,9,0)</f>
        <v>0</v>
      </c>
      <c r="F561" s="195">
        <f>$E561*'Atrações - Compra de Tickets'!E411</f>
        <v>0</v>
      </c>
      <c r="G561" s="195">
        <f>$E561*'Atrações - Compra de Tickets'!F411</f>
        <v>0</v>
      </c>
      <c r="H561" s="195">
        <f>$E561*'Atrações - Compra de Tickets'!G411</f>
        <v>0</v>
      </c>
      <c r="I561" s="195">
        <f>$E561*'Atrações - Compra de Tickets'!H411</f>
        <v>0</v>
      </c>
      <c r="J561" s="195">
        <f>$E561*'Atrações - Compra de Tickets'!I411</f>
        <v>0</v>
      </c>
      <c r="K561" s="195">
        <f>$E561*'Atrações - Compra de Tickets'!J411</f>
        <v>0</v>
      </c>
      <c r="L561" s="195">
        <f>$E561*'Atrações - Compra de Tickets'!K411</f>
        <v>0</v>
      </c>
      <c r="M561" s="195">
        <f>$E561*'Atrações - Compra de Tickets'!L411</f>
        <v>0</v>
      </c>
      <c r="N561" s="195">
        <f>$E561*'Atrações - Compra de Tickets'!M411</f>
        <v>0</v>
      </c>
      <c r="O561" s="195">
        <f>$E561*'Atrações - Compra de Tickets'!N411</f>
        <v>0</v>
      </c>
      <c r="P561" s="195">
        <f>$E561*'Atrações - Compra de Tickets'!O411</f>
        <v>0</v>
      </c>
      <c r="Q561" s="195">
        <f>$E561*'Atrações - Compra de Tickets'!P411</f>
        <v>0</v>
      </c>
      <c r="R561" s="195">
        <f>$E561*'Atrações - Compra de Tickets'!Q411</f>
        <v>0</v>
      </c>
      <c r="S561" s="195">
        <f>$E561*'Atrações - Compra de Tickets'!R411</f>
        <v>0</v>
      </c>
      <c r="T561" s="195">
        <f>$E561*'Atrações - Compra de Tickets'!S411</f>
        <v>0</v>
      </c>
      <c r="U561" s="195">
        <f>$E561*'Atrações - Compra de Tickets'!T411</f>
        <v>0</v>
      </c>
      <c r="V561" s="195">
        <f>$E561*'Atrações - Compra de Tickets'!U411</f>
        <v>0</v>
      </c>
      <c r="W561" s="195">
        <f>$E561*'Atrações - Compra de Tickets'!V411</f>
        <v>0</v>
      </c>
      <c r="X561" s="195">
        <f>$E561*'Atrações - Compra de Tickets'!W411</f>
        <v>0</v>
      </c>
      <c r="Y561" s="195">
        <f>$E561*'Atrações - Compra de Tickets'!X411</f>
        <v>0</v>
      </c>
      <c r="Z561" s="195">
        <f>$E561*'Atrações - Compra de Tickets'!Y411</f>
        <v>0</v>
      </c>
      <c r="AA561" s="195">
        <f>$E561*'Atrações - Compra de Tickets'!Z411</f>
        <v>0</v>
      </c>
      <c r="AB561" s="195">
        <f>$E561*'Atrações - Compra de Tickets'!AA411</f>
        <v>0</v>
      </c>
      <c r="AC561" s="195">
        <f>$E561*'Atrações - Compra de Tickets'!AB411</f>
        <v>0</v>
      </c>
      <c r="AD561" s="195">
        <f>$E561*'Atrações - Compra de Tickets'!AC411</f>
        <v>0</v>
      </c>
      <c r="AE561" s="195">
        <f>$E561*'Atrações - Compra de Tickets'!AD411</f>
        <v>0</v>
      </c>
      <c r="AF561" s="195">
        <f>$E561*'Atrações - Compra de Tickets'!AE411</f>
        <v>0</v>
      </c>
      <c r="AG561" s="195">
        <f>$E561*'Atrações - Compra de Tickets'!AF411</f>
        <v>0</v>
      </c>
      <c r="AH561" s="195">
        <f>$E561*'Atrações - Compra de Tickets'!AG411</f>
        <v>0</v>
      </c>
      <c r="AI561" s="195">
        <f>$E561*'Atrações - Compra de Tickets'!AH411</f>
        <v>0</v>
      </c>
      <c r="AJ561" s="195">
        <f>$E561*'Atrações - Compra de Tickets'!AI411</f>
        <v>0</v>
      </c>
      <c r="AK561" s="195">
        <f>$E561*'Atrações - Compra de Tickets'!AJ411</f>
        <v>0</v>
      </c>
      <c r="AL561" s="195">
        <f>$E561*'Atrações - Compra de Tickets'!AK411</f>
        <v>0</v>
      </c>
      <c r="AM561" s="195">
        <f>$E561*'Atrações - Compra de Tickets'!AL411</f>
        <v>0</v>
      </c>
      <c r="AN561" s="195">
        <f>$E561*'Atrações - Compra de Tickets'!AM411</f>
        <v>0</v>
      </c>
      <c r="AO561" s="194"/>
    </row>
    <row r="562" spans="2:41" s="193" customFormat="1" ht="20.100000000000001" customHeight="1" x14ac:dyDescent="0.25">
      <c r="B562" s="199"/>
      <c r="C562" s="198"/>
      <c r="D562" s="197" t="s">
        <v>158</v>
      </c>
      <c r="E562" s="278">
        <f>VLOOKUP($C560,'Mix de Usos'!$A$10:$L$21,9,0)</f>
        <v>0</v>
      </c>
      <c r="F562" s="195">
        <f>$E562*'Atrações - Compra de Tickets'!E412</f>
        <v>0</v>
      </c>
      <c r="G562" s="195">
        <f>$E562*'Atrações - Compra de Tickets'!F412</f>
        <v>0</v>
      </c>
      <c r="H562" s="195">
        <f>$E562*'Atrações - Compra de Tickets'!G412</f>
        <v>0</v>
      </c>
      <c r="I562" s="195">
        <f>$E562*'Atrações - Compra de Tickets'!H412</f>
        <v>0</v>
      </c>
      <c r="J562" s="195">
        <f>$E562*'Atrações - Compra de Tickets'!I412</f>
        <v>0</v>
      </c>
      <c r="K562" s="195">
        <f>$E562*'Atrações - Compra de Tickets'!J412</f>
        <v>0</v>
      </c>
      <c r="L562" s="195">
        <f>$E562*'Atrações - Compra de Tickets'!K412</f>
        <v>0</v>
      </c>
      <c r="M562" s="195">
        <f>$E562*'Atrações - Compra de Tickets'!L412</f>
        <v>0</v>
      </c>
      <c r="N562" s="195">
        <f>$E562*'Atrações - Compra de Tickets'!M412</f>
        <v>0</v>
      </c>
      <c r="O562" s="195">
        <f>$E562*'Atrações - Compra de Tickets'!N412</f>
        <v>0</v>
      </c>
      <c r="P562" s="195">
        <f>$E562*'Atrações - Compra de Tickets'!O412</f>
        <v>0</v>
      </c>
      <c r="Q562" s="195">
        <f>$E562*'Atrações - Compra de Tickets'!P412</f>
        <v>0</v>
      </c>
      <c r="R562" s="195">
        <f>$E562*'Atrações - Compra de Tickets'!Q412</f>
        <v>0</v>
      </c>
      <c r="S562" s="195">
        <f>$E562*'Atrações - Compra de Tickets'!R412</f>
        <v>0</v>
      </c>
      <c r="T562" s="195">
        <f>$E562*'Atrações - Compra de Tickets'!S412</f>
        <v>0</v>
      </c>
      <c r="U562" s="195">
        <f>$E562*'Atrações - Compra de Tickets'!T412</f>
        <v>0</v>
      </c>
      <c r="V562" s="195">
        <f>$E562*'Atrações - Compra de Tickets'!U412</f>
        <v>0</v>
      </c>
      <c r="W562" s="195">
        <f>$E562*'Atrações - Compra de Tickets'!V412</f>
        <v>0</v>
      </c>
      <c r="X562" s="195">
        <f>$E562*'Atrações - Compra de Tickets'!W412</f>
        <v>0</v>
      </c>
      <c r="Y562" s="195">
        <f>$E562*'Atrações - Compra de Tickets'!X412</f>
        <v>0</v>
      </c>
      <c r="Z562" s="195">
        <f>$E562*'Atrações - Compra de Tickets'!Y412</f>
        <v>0</v>
      </c>
      <c r="AA562" s="195">
        <f>$E562*'Atrações - Compra de Tickets'!Z412</f>
        <v>0</v>
      </c>
      <c r="AB562" s="195">
        <f>$E562*'Atrações - Compra de Tickets'!AA412</f>
        <v>0</v>
      </c>
      <c r="AC562" s="195">
        <f>$E562*'Atrações - Compra de Tickets'!AB412</f>
        <v>0</v>
      </c>
      <c r="AD562" s="195">
        <f>$E562*'Atrações - Compra de Tickets'!AC412</f>
        <v>0</v>
      </c>
      <c r="AE562" s="195">
        <f>$E562*'Atrações - Compra de Tickets'!AD412</f>
        <v>0</v>
      </c>
      <c r="AF562" s="195">
        <f>$E562*'Atrações - Compra de Tickets'!AE412</f>
        <v>0</v>
      </c>
      <c r="AG562" s="195">
        <f>$E562*'Atrações - Compra de Tickets'!AF412</f>
        <v>0</v>
      </c>
      <c r="AH562" s="195">
        <f>$E562*'Atrações - Compra de Tickets'!AG412</f>
        <v>0</v>
      </c>
      <c r="AI562" s="195">
        <f>$E562*'Atrações - Compra de Tickets'!AH412</f>
        <v>0</v>
      </c>
      <c r="AJ562" s="195">
        <f>$E562*'Atrações - Compra de Tickets'!AI412</f>
        <v>0</v>
      </c>
      <c r="AK562" s="195">
        <f>$E562*'Atrações - Compra de Tickets'!AJ412</f>
        <v>0</v>
      </c>
      <c r="AL562" s="195">
        <f>$E562*'Atrações - Compra de Tickets'!AK412</f>
        <v>0</v>
      </c>
      <c r="AM562" s="195">
        <f>$E562*'Atrações - Compra de Tickets'!AL412</f>
        <v>0</v>
      </c>
      <c r="AN562" s="195">
        <f>$E562*'Atrações - Compra de Tickets'!AM412</f>
        <v>0</v>
      </c>
      <c r="AO562" s="194"/>
    </row>
    <row r="563" spans="2:41" s="193" customFormat="1" ht="20.100000000000001" customHeight="1" x14ac:dyDescent="0.25">
      <c r="B563" s="199"/>
      <c r="C563" s="198"/>
      <c r="D563" s="197" t="s">
        <v>157</v>
      </c>
      <c r="E563" s="278">
        <f>VLOOKUP($C560,'Mix de Usos'!$A$10:$L$21,9,0)</f>
        <v>0</v>
      </c>
      <c r="F563" s="195">
        <f>$E563*'Atrações - Compra de Tickets'!E413</f>
        <v>0</v>
      </c>
      <c r="G563" s="195">
        <f>$E563*'Atrações - Compra de Tickets'!F413</f>
        <v>0</v>
      </c>
      <c r="H563" s="195">
        <f>$E563*'Atrações - Compra de Tickets'!G413</f>
        <v>0</v>
      </c>
      <c r="I563" s="195">
        <f>$E563*'Atrações - Compra de Tickets'!H413</f>
        <v>0</v>
      </c>
      <c r="J563" s="195">
        <f>$E563*'Atrações - Compra de Tickets'!I413</f>
        <v>0</v>
      </c>
      <c r="K563" s="195">
        <f>$E563*'Atrações - Compra de Tickets'!J413</f>
        <v>0</v>
      </c>
      <c r="L563" s="195">
        <f>$E563*'Atrações - Compra de Tickets'!K413</f>
        <v>0</v>
      </c>
      <c r="M563" s="195">
        <f>$E563*'Atrações - Compra de Tickets'!L413</f>
        <v>0</v>
      </c>
      <c r="N563" s="195">
        <f>$E563*'Atrações - Compra de Tickets'!M413</f>
        <v>0</v>
      </c>
      <c r="O563" s="195">
        <f>$E563*'Atrações - Compra de Tickets'!N413</f>
        <v>0</v>
      </c>
      <c r="P563" s="195">
        <f>$E563*'Atrações - Compra de Tickets'!O413</f>
        <v>0</v>
      </c>
      <c r="Q563" s="195">
        <f>$E563*'Atrações - Compra de Tickets'!P413</f>
        <v>0</v>
      </c>
      <c r="R563" s="195">
        <f>$E563*'Atrações - Compra de Tickets'!Q413</f>
        <v>0</v>
      </c>
      <c r="S563" s="195">
        <f>$E563*'Atrações - Compra de Tickets'!R413</f>
        <v>0</v>
      </c>
      <c r="T563" s="195">
        <f>$E563*'Atrações - Compra de Tickets'!S413</f>
        <v>0</v>
      </c>
      <c r="U563" s="195">
        <f>$E563*'Atrações - Compra de Tickets'!T413</f>
        <v>0</v>
      </c>
      <c r="V563" s="195">
        <f>$E563*'Atrações - Compra de Tickets'!U413</f>
        <v>0</v>
      </c>
      <c r="W563" s="195">
        <f>$E563*'Atrações - Compra de Tickets'!V413</f>
        <v>0</v>
      </c>
      <c r="X563" s="195">
        <f>$E563*'Atrações - Compra de Tickets'!W413</f>
        <v>0</v>
      </c>
      <c r="Y563" s="195">
        <f>$E563*'Atrações - Compra de Tickets'!X413</f>
        <v>0</v>
      </c>
      <c r="Z563" s="195">
        <f>$E563*'Atrações - Compra de Tickets'!Y413</f>
        <v>0</v>
      </c>
      <c r="AA563" s="195">
        <f>$E563*'Atrações - Compra de Tickets'!Z413</f>
        <v>0</v>
      </c>
      <c r="AB563" s="195">
        <f>$E563*'Atrações - Compra de Tickets'!AA413</f>
        <v>0</v>
      </c>
      <c r="AC563" s="195">
        <f>$E563*'Atrações - Compra de Tickets'!AB413</f>
        <v>0</v>
      </c>
      <c r="AD563" s="195">
        <f>$E563*'Atrações - Compra de Tickets'!AC413</f>
        <v>0</v>
      </c>
      <c r="AE563" s="195">
        <f>$E563*'Atrações - Compra de Tickets'!AD413</f>
        <v>0</v>
      </c>
      <c r="AF563" s="195">
        <f>$E563*'Atrações - Compra de Tickets'!AE413</f>
        <v>0</v>
      </c>
      <c r="AG563" s="195">
        <f>$E563*'Atrações - Compra de Tickets'!AF413</f>
        <v>0</v>
      </c>
      <c r="AH563" s="195">
        <f>$E563*'Atrações - Compra de Tickets'!AG413</f>
        <v>0</v>
      </c>
      <c r="AI563" s="195">
        <f>$E563*'Atrações - Compra de Tickets'!AH413</f>
        <v>0</v>
      </c>
      <c r="AJ563" s="195">
        <f>$E563*'Atrações - Compra de Tickets'!AI413</f>
        <v>0</v>
      </c>
      <c r="AK563" s="195">
        <f>$E563*'Atrações - Compra de Tickets'!AJ413</f>
        <v>0</v>
      </c>
      <c r="AL563" s="195">
        <f>$E563*'Atrações - Compra de Tickets'!AK413</f>
        <v>0</v>
      </c>
      <c r="AM563" s="195">
        <f>$E563*'Atrações - Compra de Tickets'!AL413</f>
        <v>0</v>
      </c>
      <c r="AN563" s="195">
        <f>$E563*'Atrações - Compra de Tickets'!AM413</f>
        <v>0</v>
      </c>
      <c r="AO563" s="194"/>
    </row>
    <row r="564" spans="2:41" s="193" customFormat="1" ht="20.100000000000001" customHeight="1" x14ac:dyDescent="0.25">
      <c r="B564" s="199"/>
      <c r="C564" s="198"/>
      <c r="D564" s="197" t="s">
        <v>156</v>
      </c>
      <c r="E564" s="278">
        <f>VLOOKUP($C560,'Mix de Usos'!$A$10:$L$21,9,0)</f>
        <v>0</v>
      </c>
      <c r="F564" s="195">
        <f>$E564*'Atrações - Compra de Tickets'!E414</f>
        <v>0</v>
      </c>
      <c r="G564" s="195">
        <f>$E564*'Atrações - Compra de Tickets'!F414</f>
        <v>0</v>
      </c>
      <c r="H564" s="195">
        <f>$E564*'Atrações - Compra de Tickets'!G414</f>
        <v>0</v>
      </c>
      <c r="I564" s="195">
        <f>$E564*'Atrações - Compra de Tickets'!H414</f>
        <v>0</v>
      </c>
      <c r="J564" s="195">
        <f>$E564*'Atrações - Compra de Tickets'!I414</f>
        <v>0</v>
      </c>
      <c r="K564" s="195">
        <f>$E564*'Atrações - Compra de Tickets'!J414</f>
        <v>0</v>
      </c>
      <c r="L564" s="195">
        <f>$E564*'Atrações - Compra de Tickets'!K414</f>
        <v>0</v>
      </c>
      <c r="M564" s="195">
        <f>$E564*'Atrações - Compra de Tickets'!L414</f>
        <v>0</v>
      </c>
      <c r="N564" s="195">
        <f>$E564*'Atrações - Compra de Tickets'!M414</f>
        <v>0</v>
      </c>
      <c r="O564" s="195">
        <f>$E564*'Atrações - Compra de Tickets'!N414</f>
        <v>0</v>
      </c>
      <c r="P564" s="195">
        <f>$E564*'Atrações - Compra de Tickets'!O414</f>
        <v>0</v>
      </c>
      <c r="Q564" s="195">
        <f>$E564*'Atrações - Compra de Tickets'!P414</f>
        <v>0</v>
      </c>
      <c r="R564" s="195">
        <f>$E564*'Atrações - Compra de Tickets'!Q414</f>
        <v>0</v>
      </c>
      <c r="S564" s="195">
        <f>$E564*'Atrações - Compra de Tickets'!R414</f>
        <v>0</v>
      </c>
      <c r="T564" s="195">
        <f>$E564*'Atrações - Compra de Tickets'!S414</f>
        <v>0</v>
      </c>
      <c r="U564" s="195">
        <f>$E564*'Atrações - Compra de Tickets'!T414</f>
        <v>0</v>
      </c>
      <c r="V564" s="195">
        <f>$E564*'Atrações - Compra de Tickets'!U414</f>
        <v>0</v>
      </c>
      <c r="W564" s="195">
        <f>$E564*'Atrações - Compra de Tickets'!V414</f>
        <v>0</v>
      </c>
      <c r="X564" s="195">
        <f>$E564*'Atrações - Compra de Tickets'!W414</f>
        <v>0</v>
      </c>
      <c r="Y564" s="195">
        <f>$E564*'Atrações - Compra de Tickets'!X414</f>
        <v>0</v>
      </c>
      <c r="Z564" s="195">
        <f>$E564*'Atrações - Compra de Tickets'!Y414</f>
        <v>0</v>
      </c>
      <c r="AA564" s="195">
        <f>$E564*'Atrações - Compra de Tickets'!Z414</f>
        <v>0</v>
      </c>
      <c r="AB564" s="195">
        <f>$E564*'Atrações - Compra de Tickets'!AA414</f>
        <v>0</v>
      </c>
      <c r="AC564" s="195">
        <f>$E564*'Atrações - Compra de Tickets'!AB414</f>
        <v>0</v>
      </c>
      <c r="AD564" s="195">
        <f>$E564*'Atrações - Compra de Tickets'!AC414</f>
        <v>0</v>
      </c>
      <c r="AE564" s="195">
        <f>$E564*'Atrações - Compra de Tickets'!AD414</f>
        <v>0</v>
      </c>
      <c r="AF564" s="195">
        <f>$E564*'Atrações - Compra de Tickets'!AE414</f>
        <v>0</v>
      </c>
      <c r="AG564" s="195">
        <f>$E564*'Atrações - Compra de Tickets'!AF414</f>
        <v>0</v>
      </c>
      <c r="AH564" s="195">
        <f>$E564*'Atrações - Compra de Tickets'!AG414</f>
        <v>0</v>
      </c>
      <c r="AI564" s="195">
        <f>$E564*'Atrações - Compra de Tickets'!AH414</f>
        <v>0</v>
      </c>
      <c r="AJ564" s="195">
        <f>$E564*'Atrações - Compra de Tickets'!AI414</f>
        <v>0</v>
      </c>
      <c r="AK564" s="195">
        <f>$E564*'Atrações - Compra de Tickets'!AJ414</f>
        <v>0</v>
      </c>
      <c r="AL564" s="195">
        <f>$E564*'Atrações - Compra de Tickets'!AK414</f>
        <v>0</v>
      </c>
      <c r="AM564" s="195">
        <f>$E564*'Atrações - Compra de Tickets'!AL414</f>
        <v>0</v>
      </c>
      <c r="AN564" s="195">
        <f>$E564*'Atrações - Compra de Tickets'!AM414</f>
        <v>0</v>
      </c>
      <c r="AO564" s="194"/>
    </row>
    <row r="565" spans="2:41" s="193" customFormat="1" ht="20.100000000000001" customHeight="1" x14ac:dyDescent="0.25">
      <c r="B565" s="199"/>
      <c r="C565" s="198"/>
      <c r="D565" s="197" t="s">
        <v>155</v>
      </c>
      <c r="E565" s="278">
        <f>VLOOKUP($C560,'Mix de Usos'!$A$10:$L$21,9,0)</f>
        <v>0</v>
      </c>
      <c r="F565" s="195">
        <f>$E565*'Atrações - Compra de Tickets'!E415</f>
        <v>0</v>
      </c>
      <c r="G565" s="195">
        <f>$E565*'Atrações - Compra de Tickets'!F415</f>
        <v>0</v>
      </c>
      <c r="H565" s="195">
        <f>$E565*'Atrações - Compra de Tickets'!G415</f>
        <v>0</v>
      </c>
      <c r="I565" s="195">
        <f>$E565*'Atrações - Compra de Tickets'!H415</f>
        <v>0</v>
      </c>
      <c r="J565" s="195">
        <f>$E565*'Atrações - Compra de Tickets'!I415</f>
        <v>0</v>
      </c>
      <c r="K565" s="195">
        <f>$E565*'Atrações - Compra de Tickets'!J415</f>
        <v>0</v>
      </c>
      <c r="L565" s="195">
        <f>$E565*'Atrações - Compra de Tickets'!K415</f>
        <v>0</v>
      </c>
      <c r="M565" s="195">
        <f>$E565*'Atrações - Compra de Tickets'!L415</f>
        <v>0</v>
      </c>
      <c r="N565" s="195">
        <f>$E565*'Atrações - Compra de Tickets'!M415</f>
        <v>0</v>
      </c>
      <c r="O565" s="195">
        <f>$E565*'Atrações - Compra de Tickets'!N415</f>
        <v>0</v>
      </c>
      <c r="P565" s="195">
        <f>$E565*'Atrações - Compra de Tickets'!O415</f>
        <v>0</v>
      </c>
      <c r="Q565" s="195">
        <f>$E565*'Atrações - Compra de Tickets'!P415</f>
        <v>0</v>
      </c>
      <c r="R565" s="195">
        <f>$E565*'Atrações - Compra de Tickets'!Q415</f>
        <v>0</v>
      </c>
      <c r="S565" s="195">
        <f>$E565*'Atrações - Compra de Tickets'!R415</f>
        <v>0</v>
      </c>
      <c r="T565" s="195">
        <f>$E565*'Atrações - Compra de Tickets'!S415</f>
        <v>0</v>
      </c>
      <c r="U565" s="195">
        <f>$E565*'Atrações - Compra de Tickets'!T415</f>
        <v>0</v>
      </c>
      <c r="V565" s="195">
        <f>$E565*'Atrações - Compra de Tickets'!U415</f>
        <v>0</v>
      </c>
      <c r="W565" s="195">
        <f>$E565*'Atrações - Compra de Tickets'!V415</f>
        <v>0</v>
      </c>
      <c r="X565" s="195">
        <f>$E565*'Atrações - Compra de Tickets'!W415</f>
        <v>0</v>
      </c>
      <c r="Y565" s="195">
        <f>$E565*'Atrações - Compra de Tickets'!X415</f>
        <v>0</v>
      </c>
      <c r="Z565" s="195">
        <f>$E565*'Atrações - Compra de Tickets'!Y415</f>
        <v>0</v>
      </c>
      <c r="AA565" s="195">
        <f>$E565*'Atrações - Compra de Tickets'!Z415</f>
        <v>0</v>
      </c>
      <c r="AB565" s="195">
        <f>$E565*'Atrações - Compra de Tickets'!AA415</f>
        <v>0</v>
      </c>
      <c r="AC565" s="195">
        <f>$E565*'Atrações - Compra de Tickets'!AB415</f>
        <v>0</v>
      </c>
      <c r="AD565" s="195">
        <f>$E565*'Atrações - Compra de Tickets'!AC415</f>
        <v>0</v>
      </c>
      <c r="AE565" s="195">
        <f>$E565*'Atrações - Compra de Tickets'!AD415</f>
        <v>0</v>
      </c>
      <c r="AF565" s="195">
        <f>$E565*'Atrações - Compra de Tickets'!AE415</f>
        <v>0</v>
      </c>
      <c r="AG565" s="195">
        <f>$E565*'Atrações - Compra de Tickets'!AF415</f>
        <v>0</v>
      </c>
      <c r="AH565" s="195">
        <f>$E565*'Atrações - Compra de Tickets'!AG415</f>
        <v>0</v>
      </c>
      <c r="AI565" s="195">
        <f>$E565*'Atrações - Compra de Tickets'!AH415</f>
        <v>0</v>
      </c>
      <c r="AJ565" s="195">
        <f>$E565*'Atrações - Compra de Tickets'!AI415</f>
        <v>0</v>
      </c>
      <c r="AK565" s="195">
        <f>$E565*'Atrações - Compra de Tickets'!AJ415</f>
        <v>0</v>
      </c>
      <c r="AL565" s="195">
        <f>$E565*'Atrações - Compra de Tickets'!AK415</f>
        <v>0</v>
      </c>
      <c r="AM565" s="195">
        <f>$E565*'Atrações - Compra de Tickets'!AL415</f>
        <v>0</v>
      </c>
      <c r="AN565" s="195">
        <f>$E565*'Atrações - Compra de Tickets'!AM415</f>
        <v>0</v>
      </c>
      <c r="AO565" s="194"/>
    </row>
    <row r="566" spans="2:41" s="193" customFormat="1" ht="20.100000000000001" customHeight="1" x14ac:dyDescent="0.25">
      <c r="B566" s="199"/>
      <c r="C566" s="199" t="str">
        <f>C560</f>
        <v>A7</v>
      </c>
      <c r="D566" s="201" t="s">
        <v>154</v>
      </c>
      <c r="E566" s="200">
        <f>SUM(F566:AN566)</f>
        <v>29277419.793567106</v>
      </c>
      <c r="F566" s="195">
        <f t="shared" ref="F566:AN566" si="92">SUM(F567:F571)</f>
        <v>472221.86568000005</v>
      </c>
      <c r="G566" s="195">
        <f t="shared" si="92"/>
        <v>492401.51304226019</v>
      </c>
      <c r="H566" s="195">
        <f t="shared" si="92"/>
        <v>530521.07858494215</v>
      </c>
      <c r="I566" s="195">
        <f t="shared" si="92"/>
        <v>569014.03046322311</v>
      </c>
      <c r="J566" s="195">
        <f t="shared" si="92"/>
        <v>643761.87299556891</v>
      </c>
      <c r="K566" s="195">
        <f t="shared" si="92"/>
        <v>719256.69907621283</v>
      </c>
      <c r="L566" s="195">
        <f t="shared" si="92"/>
        <v>831753.82619670359</v>
      </c>
      <c r="M566" s="195">
        <f t="shared" si="92"/>
        <v>836041.94403932511</v>
      </c>
      <c r="N566" s="195">
        <f t="shared" si="92"/>
        <v>840327.73117876519</v>
      </c>
      <c r="O566" s="195">
        <f t="shared" si="92"/>
        <v>844611.10107214795</v>
      </c>
      <c r="P566" s="195">
        <f t="shared" si="92"/>
        <v>848891.96166226687</v>
      </c>
      <c r="Q566" s="195">
        <f t="shared" si="92"/>
        <v>853170.21489488392</v>
      </c>
      <c r="R566" s="195">
        <f t="shared" si="92"/>
        <v>857445.75618156709</v>
      </c>
      <c r="S566" s="195">
        <f t="shared" si="92"/>
        <v>861718.4738005267</v>
      </c>
      <c r="T566" s="195">
        <f t="shared" si="92"/>
        <v>865988.24822660128</v>
      </c>
      <c r="U566" s="195">
        <f t="shared" si="92"/>
        <v>870254.95138008869</v>
      </c>
      <c r="V566" s="195">
        <f t="shared" si="92"/>
        <v>874518.44578228483</v>
      </c>
      <c r="W566" s="195">
        <f t="shared" si="92"/>
        <v>878778.58360340795</v>
      </c>
      <c r="X566" s="195">
        <f t="shared" si="92"/>
        <v>883035.20558600698</v>
      </c>
      <c r="Y566" s="195">
        <f t="shared" si="92"/>
        <v>887288.13982367795</v>
      </c>
      <c r="Z566" s="195">
        <f t="shared" si="92"/>
        <v>891537.20037107775</v>
      </c>
      <c r="AA566" s="195">
        <f t="shared" si="92"/>
        <v>895782.18565635616</v>
      </c>
      <c r="AB566" s="195">
        <f t="shared" si="92"/>
        <v>900022.87666123128</v>
      </c>
      <c r="AC566" s="195">
        <f t="shared" si="92"/>
        <v>904259.03482653876</v>
      </c>
      <c r="AD566" s="195">
        <f t="shared" si="92"/>
        <v>908490.39963186625</v>
      </c>
      <c r="AE566" s="195">
        <f t="shared" si="92"/>
        <v>912716.68578629161</v>
      </c>
      <c r="AF566" s="195">
        <f t="shared" si="92"/>
        <v>916937.57995252428</v>
      </c>
      <c r="AG566" s="195">
        <f t="shared" si="92"/>
        <v>921152.73690800148</v>
      </c>
      <c r="AH566" s="195">
        <f t="shared" si="92"/>
        <v>925361.77502235246</v>
      </c>
      <c r="AI566" s="195">
        <f t="shared" si="92"/>
        <v>929564.2708993589</v>
      </c>
      <c r="AJ566" s="195">
        <f t="shared" si="92"/>
        <v>933759.75299058296</v>
      </c>
      <c r="AK566" s="195">
        <f t="shared" si="92"/>
        <v>937947.69393376319</v>
      </c>
      <c r="AL566" s="195">
        <f t="shared" si="92"/>
        <v>942127.50129693665</v>
      </c>
      <c r="AM566" s="195">
        <f t="shared" si="92"/>
        <v>946298.50631190382</v>
      </c>
      <c r="AN566" s="195">
        <f t="shared" si="92"/>
        <v>950459.95004786155</v>
      </c>
      <c r="AO566" s="194"/>
    </row>
    <row r="567" spans="2:41" s="193" customFormat="1" ht="20.100000000000001" customHeight="1" x14ac:dyDescent="0.25">
      <c r="B567" s="199"/>
      <c r="C567" s="198"/>
      <c r="D567" s="197" t="s">
        <v>153</v>
      </c>
      <c r="E567" s="278">
        <f>VLOOKUP($C566,'Mix de Usos'!$A$10:$L$21,12,0)</f>
        <v>21.002200000000002</v>
      </c>
      <c r="F567" s="195">
        <f>$E567*'Atrações - Compra de Tickets'!E417</f>
        <v>4722.2186568000006</v>
      </c>
      <c r="G567" s="195">
        <f>$E567*'Atrações - Compra de Tickets'!F417</f>
        <v>12792.591308837922</v>
      </c>
      <c r="H567" s="195">
        <f>$E567*'Atrações - Compra de Tickets'!G417</f>
        <v>22260.66445742418</v>
      </c>
      <c r="I567" s="195">
        <f>$E567*'Atrações - Compra de Tickets'!H417</f>
        <v>32968.672925039158</v>
      </c>
      <c r="J567" s="195">
        <f>$E567*'Atrações - Compra de Tickets'!I417</f>
        <v>47586.877651832467</v>
      </c>
      <c r="K567" s="195">
        <f>$E567*'Atrações - Compra de Tickets'!J417</f>
        <v>53167.455195713665</v>
      </c>
      <c r="L567" s="195">
        <f>$E567*'Atrações - Compra de Tickets'!K417</f>
        <v>61483.242832460346</v>
      </c>
      <c r="M567" s="195">
        <f>$E567*'Atrações - Compra de Tickets'!L417</f>
        <v>61800.220503386918</v>
      </c>
      <c r="N567" s="195">
        <f>$E567*'Atrações - Compra de Tickets'!M417</f>
        <v>62117.025888734337</v>
      </c>
      <c r="O567" s="195">
        <f>$E567*'Atrações - Compra de Tickets'!N417</f>
        <v>62433.652591253187</v>
      </c>
      <c r="P567" s="195">
        <f>$E567*'Atrações - Compra de Tickets'!O417</f>
        <v>62750.093806074772</v>
      </c>
      <c r="Q567" s="195">
        <f>$E567*'Atrações - Compra de Tickets'!P417</f>
        <v>63066.342285029838</v>
      </c>
      <c r="R567" s="195">
        <f>$E567*'Atrações - Compra de Tickets'!Q417</f>
        <v>63382.390296941441</v>
      </c>
      <c r="S567" s="195">
        <f>$E567*'Atrações - Compra de Tickets'!R417</f>
        <v>63698.229583334949</v>
      </c>
      <c r="T567" s="195">
        <f>$E567*'Atrações - Compra de Tickets'!S417</f>
        <v>64013.851308910365</v>
      </c>
      <c r="U567" s="195">
        <f>$E567*'Atrações - Compra de Tickets'!T417</f>
        <v>64329.246006016168</v>
      </c>
      <c r="V567" s="195">
        <f>$E567*'Atrações - Compra de Tickets'!U417</f>
        <v>64644.403512226505</v>
      </c>
      <c r="W567" s="195">
        <f>$E567*'Atrações - Compra de Tickets'!V417</f>
        <v>64959.312899963938</v>
      </c>
      <c r="X567" s="195">
        <f>$E567*'Atrações - Compra de Tickets'!W417</f>
        <v>65273.962396917639</v>
      </c>
      <c r="Y567" s="195">
        <f>$E567*'Atrações - Compra de Tickets'!X417</f>
        <v>65588.339295766287</v>
      </c>
      <c r="Z567" s="195">
        <f>$E567*'Atrações - Compra de Tickets'!Y417</f>
        <v>65902.429851430075</v>
      </c>
      <c r="AA567" s="195">
        <f>$E567*'Atrações - Compra de Tickets'!Z417</f>
        <v>66216.219163717862</v>
      </c>
      <c r="AB567" s="195">
        <f>$E567*'Atrações - Compra de Tickets'!AA417</f>
        <v>66529.691042798237</v>
      </c>
      <c r="AC567" s="195">
        <f>$E567*'Atrações - Compra de Tickets'!AB417</f>
        <v>66842.827854377756</v>
      </c>
      <c r="AD567" s="195">
        <f>$E567*'Atrações - Compra de Tickets'!AC417</f>
        <v>67155.610340787549</v>
      </c>
      <c r="AE567" s="195">
        <f>$E567*'Atrações - Compra de Tickets'!AD417</f>
        <v>67468.017413322697</v>
      </c>
      <c r="AF567" s="195">
        <f>$E567*'Atrações - Compra de Tickets'!AE417</f>
        <v>67780.025910090611</v>
      </c>
      <c r="AG567" s="195">
        <f>$E567*'Atrações - Compra de Tickets'!AF417</f>
        <v>68091.610312239485</v>
      </c>
      <c r="AH567" s="195">
        <f>$E567*'Atrações - Compra de Tickets'!AG417</f>
        <v>68402.742409652303</v>
      </c>
      <c r="AI567" s="195">
        <f>$E567*'Atrações - Compra de Tickets'!AH417</f>
        <v>68713.390904880638</v>
      </c>
      <c r="AJ567" s="195">
        <f>$E567*'Atrações - Compra de Tickets'!AI417</f>
        <v>69023.520941063907</v>
      </c>
      <c r="AK567" s="195">
        <f>$E567*'Atrações - Compra de Tickets'!AJ417</f>
        <v>69333.093535583786</v>
      </c>
      <c r="AL567" s="195">
        <f>$E567*'Atrações - Compra de Tickets'!AK417</f>
        <v>69642.064895869582</v>
      </c>
      <c r="AM567" s="195">
        <f>$E567*'Atrações - Compra de Tickets'!AL417</f>
        <v>69950.38558657594</v>
      </c>
      <c r="AN567" s="195">
        <f>$E567*'Atrações - Compra de Tickets'!AM417</f>
        <v>70257.999507537927</v>
      </c>
      <c r="AO567" s="194"/>
    </row>
    <row r="568" spans="2:41" s="193" customFormat="1" ht="20.100000000000001" customHeight="1" x14ac:dyDescent="0.25">
      <c r="B568" s="199"/>
      <c r="C568" s="198"/>
      <c r="D568" s="197" t="s">
        <v>152</v>
      </c>
      <c r="E568" s="278">
        <f>VLOOKUP($C566,'Mix de Usos'!$A$10:$L$21,12,0)</f>
        <v>21.002200000000002</v>
      </c>
      <c r="F568" s="195">
        <f>$E568*'Atrações - Compra de Tickets'!E418</f>
        <v>11805.546642000001</v>
      </c>
      <c r="G568" s="195">
        <f>$E568*'Atrações - Compra de Tickets'!F418</f>
        <v>28775.944422189692</v>
      </c>
      <c r="H568" s="195">
        <f>$E568*'Atrações - Compra de Tickets'!G418</f>
        <v>48744.276700384493</v>
      </c>
      <c r="I568" s="195">
        <f>$E568*'Atrações - Compra de Tickets'!H418</f>
        <v>71308.838297651135</v>
      </c>
      <c r="J568" s="195">
        <f>$E568*'Atrações - Compra de Tickets'!I418</f>
        <v>102203.63495677653</v>
      </c>
      <c r="K568" s="195">
        <f>$E568*'Atrações - Compra de Tickets'!J418</f>
        <v>114189.19354533956</v>
      </c>
      <c r="L568" s="195">
        <f>$E568*'Atrações - Compra de Tickets'!K418</f>
        <v>132049.23744698867</v>
      </c>
      <c r="M568" s="195">
        <f>$E568*'Atrações - Compra de Tickets'!L418</f>
        <v>132730.01903568325</v>
      </c>
      <c r="N568" s="195">
        <f>$E568*'Atrações - Compra de Tickets'!M418</f>
        <v>133410.43060194081</v>
      </c>
      <c r="O568" s="195">
        <f>$E568*'Atrações - Compra de Tickets'!N418</f>
        <v>134090.45840621422</v>
      </c>
      <c r="P568" s="195">
        <f>$E568*'Atrações - Compra de Tickets'!O418</f>
        <v>134770.08783350149</v>
      </c>
      <c r="Q568" s="195">
        <f>$E568*'Atrações - Compra de Tickets'!P418</f>
        <v>135449.3033167118</v>
      </c>
      <c r="R568" s="195">
        <f>$E568*'Atrações - Compra de Tickets'!Q418</f>
        <v>136128.08825138558</v>
      </c>
      <c r="S568" s="195">
        <f>$E568*'Atrações - Compra de Tickets'!R418</f>
        <v>136806.42490057164</v>
      </c>
      <c r="T568" s="195">
        <f>$E568*'Atrações - Compra de Tickets'!S418</f>
        <v>137484.29428845525</v>
      </c>
      <c r="U568" s="195">
        <f>$E568*'Atrações - Compra de Tickets'!T418</f>
        <v>138161.67608110289</v>
      </c>
      <c r="V568" s="195">
        <f>$E568*'Atrações - Compra de Tickets'!U418</f>
        <v>138838.54845239557</v>
      </c>
      <c r="W568" s="195">
        <f>$E568*'Atrações - Compra de Tickets'!V418</f>
        <v>139514.88793287706</v>
      </c>
      <c r="X568" s="195">
        <f>$E568*'Atrações - Compra de Tickets'!W418</f>
        <v>140190.6692388345</v>
      </c>
      <c r="Y568" s="195">
        <f>$E568*'Atrações - Compra de Tickets'!X418</f>
        <v>140865.86507840714</v>
      </c>
      <c r="Z568" s="195">
        <f>$E568*'Atrações - Compra de Tickets'!Y418</f>
        <v>141540.4459309123</v>
      </c>
      <c r="AA568" s="195">
        <f>$E568*'Atrações - Compra de Tickets'!Z418</f>
        <v>142214.3797948031</v>
      </c>
      <c r="AB568" s="195">
        <f>$E568*'Atrações - Compra de Tickets'!AA418</f>
        <v>142887.63189873711</v>
      </c>
      <c r="AC568" s="195">
        <f>$E568*'Atrações - Compra de Tickets'!AB418</f>
        <v>143560.16436906133</v>
      </c>
      <c r="AD568" s="195">
        <f>$E568*'Atrações - Compra de Tickets'!AC418</f>
        <v>144231.9358455551</v>
      </c>
      <c r="AE568" s="195">
        <f>$E568*'Atrações - Compra de Tickets'!AD418</f>
        <v>144902.90103543169</v>
      </c>
      <c r="AF568" s="195">
        <f>$E568*'Atrações - Compra de Tickets'!AE418</f>
        <v>145573.01019326277</v>
      </c>
      <c r="AG568" s="195">
        <f>$E568*'Atrações - Compra de Tickets'!AF418</f>
        <v>146242.20851151436</v>
      </c>
      <c r="AH568" s="195">
        <f>$E568*'Atrações - Compra de Tickets'!AG418</f>
        <v>146910.4354025487</v>
      </c>
      <c r="AI568" s="195">
        <f>$E568*'Atrações - Compra de Tickets'!AH418</f>
        <v>147577.62364798223</v>
      </c>
      <c r="AJ568" s="195">
        <f>$E568*'Atrações - Compra de Tickets'!AI418</f>
        <v>148243.69838478498</v>
      </c>
      <c r="AK568" s="195">
        <f>$E568*'Atrações - Compra de Tickets'!AJ418</f>
        <v>148908.57588892427</v>
      </c>
      <c r="AL568" s="195">
        <f>$E568*'Atrações - Compra de Tickets'!AK418</f>
        <v>149572.16210590169</v>
      </c>
      <c r="AM568" s="195">
        <f>$E568*'Atrações - Compra de Tickets'!AL418</f>
        <v>150234.35086207784</v>
      </c>
      <c r="AN568" s="195">
        <f>$E568*'Atrações - Compra de Tickets'!AM418</f>
        <v>150895.0216695985</v>
      </c>
      <c r="AO568" s="194"/>
    </row>
    <row r="569" spans="2:41" s="193" customFormat="1" ht="20.100000000000001" customHeight="1" x14ac:dyDescent="0.25">
      <c r="B569" s="199"/>
      <c r="C569" s="198"/>
      <c r="D569" s="197" t="s">
        <v>151</v>
      </c>
      <c r="E569" s="278">
        <f>VLOOKUP($C566,'Mix de Usos'!$A$10:$L$21,12,0)</f>
        <v>21.002200000000002</v>
      </c>
      <c r="F569" s="195">
        <f>$E569*'Atrações - Compra de Tickets'!E419</f>
        <v>283333.11940800003</v>
      </c>
      <c r="G569" s="195">
        <f>$E569*'Atrações - Compra de Tickets'!F419</f>
        <v>291659.26420519158</v>
      </c>
      <c r="H569" s="195">
        <f>$E569*'Atrações - Compra de Tickets'!G419</f>
        <v>310163.84338390059</v>
      </c>
      <c r="I569" s="195">
        <f>$E569*'Atrações - Compra de Tickets'!H419</f>
        <v>328298.3350160612</v>
      </c>
      <c r="J569" s="195">
        <f>$E569*'Atrações - Compra de Tickets'!I419</f>
        <v>366480.75905891741</v>
      </c>
      <c r="K569" s="195">
        <f>$E569*'Atrações - Compra de Tickets'!J419</f>
        <v>409458.45365010638</v>
      </c>
      <c r="L569" s="195">
        <f>$E569*'Atrações - Compra de Tickets'!K419</f>
        <v>473500.81817725941</v>
      </c>
      <c r="M569" s="195">
        <f>$E569*'Atrações - Compra de Tickets'!L419</f>
        <v>475941.95790270693</v>
      </c>
      <c r="N569" s="195">
        <f>$E569*'Atrações - Compra de Tickets'!M419</f>
        <v>478381.77080544736</v>
      </c>
      <c r="O569" s="195">
        <f>$E569*'Atrações - Compra de Tickets'!N419</f>
        <v>480820.20761835226</v>
      </c>
      <c r="P569" s="195">
        <f>$E569*'Atrações - Compra de Tickets'!O419</f>
        <v>483257.21593509521</v>
      </c>
      <c r="Q569" s="195">
        <f>$E569*'Atrações - Compra de Tickets'!P419</f>
        <v>485692.73993535945</v>
      </c>
      <c r="R569" s="195">
        <f>$E569*'Atrações - Compra de Tickets'!Q419</f>
        <v>488126.72007904242</v>
      </c>
      <c r="S569" s="195">
        <f>$E569*'Atrações - Compra de Tickets'!R419</f>
        <v>490559.09276516375</v>
      </c>
      <c r="T569" s="195">
        <f>$E569*'Atrações - Compra de Tickets'!S419</f>
        <v>492989.78995043942</v>
      </c>
      <c r="U569" s="195">
        <f>$E569*'Atrações - Compra de Tickets'!T419</f>
        <v>495418.73872165685</v>
      </c>
      <c r="V569" s="195">
        <f>$E569*'Atrações - Compra de Tickets'!U419</f>
        <v>497845.86081493902</v>
      </c>
      <c r="W569" s="195">
        <f>$E569*'Atrações - Compra de Tickets'!V419</f>
        <v>500271.0720737481</v>
      </c>
      <c r="X569" s="195">
        <f>$E569*'Atrações - Compra de Tickets'!W419</f>
        <v>502694.2818360019</v>
      </c>
      <c r="Y569" s="195">
        <f>$E569*'Atrações - Compra de Tickets'!X419</f>
        <v>505115.39223882323</v>
      </c>
      <c r="Z569" s="195">
        <f>$E569*'Atrações - Compra de Tickets'!Y419</f>
        <v>507534.29742724705</v>
      </c>
      <c r="AA569" s="195">
        <f>$E569*'Atrações - Compra de Tickets'!Z419</f>
        <v>509950.8826504504</v>
      </c>
      <c r="AB569" s="195">
        <f>$E569*'Atrações - Compra de Tickets'!AA419</f>
        <v>512365.02322570572</v>
      </c>
      <c r="AC569" s="195">
        <f>$E569*'Atrações - Compra de Tickets'!AB419</f>
        <v>514776.58334605192</v>
      </c>
      <c r="AD569" s="195">
        <f>$E569*'Atrações - Compra de Tickets'!AC419</f>
        <v>517185.41470242862</v>
      </c>
      <c r="AE569" s="195">
        <f>$E569*'Atrações - Compra de Tickets'!AD419</f>
        <v>519591.35488442006</v>
      </c>
      <c r="AF569" s="195">
        <f>$E569*'Atrações - Compra de Tickets'!AE419</f>
        <v>521994.22551537293</v>
      </c>
      <c r="AG569" s="195">
        <f>$E569*'Atrações - Compra de Tickets'!AF419</f>
        <v>524393.83006698696</v>
      </c>
      <c r="AH569" s="195">
        <f>$E569*'Atrações - Compra de Tickets'!AG419</f>
        <v>526789.95128472475</v>
      </c>
      <c r="AI569" s="195">
        <f>$E569*'Atrações - Compra de Tickets'!AH419</f>
        <v>529182.34813758696</v>
      </c>
      <c r="AJ569" s="195">
        <f>$E569*'Atrações - Compra de Tickets'!AI419</f>
        <v>531570.75218247902</v>
      </c>
      <c r="AK569" s="195">
        <f>$E569*'Atrações - Compra de Tickets'!AJ419</f>
        <v>533954.86320261261</v>
      </c>
      <c r="AL569" s="195">
        <f>$E569*'Atrações - Compra de Tickets'!AK419</f>
        <v>536334.34393832006</v>
      </c>
      <c r="AM569" s="195">
        <f>$E569*'Atrações - Compra de Tickets'!AL419</f>
        <v>538708.81367324048</v>
      </c>
      <c r="AN569" s="195">
        <f>$E569*'Atrações - Compra de Tickets'!AM419</f>
        <v>541077.84036324651</v>
      </c>
      <c r="AO569" s="194"/>
    </row>
    <row r="570" spans="2:41" s="193" customFormat="1" ht="20.100000000000001" customHeight="1" x14ac:dyDescent="0.25">
      <c r="B570" s="199"/>
      <c r="C570" s="198"/>
      <c r="D570" s="197" t="s">
        <v>150</v>
      </c>
      <c r="E570" s="278">
        <f>VLOOKUP($C566,'Mix de Usos'!$A$10:$L$21,12,0)</f>
        <v>21.002200000000002</v>
      </c>
      <c r="F570" s="195">
        <f>$E570*'Atrações - Compra de Tickets'!E420</f>
        <v>141666.55970400001</v>
      </c>
      <c r="G570" s="195">
        <f>$E570*'Atrações - Compra de Tickets'!F420</f>
        <v>128595.5791461167</v>
      </c>
      <c r="H570" s="195">
        <f>$E570*'Atrações - Compra de Tickets'!G420</f>
        <v>117945.44619100436</v>
      </c>
      <c r="I570" s="195">
        <f>$E570*'Atrações - Compra de Tickets'!H420</f>
        <v>104402.6943093922</v>
      </c>
      <c r="J570" s="195">
        <f>$E570*'Atrações - Compra de Tickets'!I420</f>
        <v>93113.717310079126</v>
      </c>
      <c r="K570" s="195">
        <f>$E570*'Atrações - Compra de Tickets'!J420</f>
        <v>104033.28895438346</v>
      </c>
      <c r="L570" s="195">
        <f>$E570*'Atrações - Compra de Tickets'!K420</f>
        <v>120304.87342109125</v>
      </c>
      <c r="M570" s="195">
        <f>$E570*'Atrações - Compra de Tickets'!L420</f>
        <v>120925.10678584801</v>
      </c>
      <c r="N570" s="195">
        <f>$E570*'Atrações - Compra de Tickets'!M420</f>
        <v>121545.00303769663</v>
      </c>
      <c r="O570" s="195">
        <f>$E570*'Atrações - Compra de Tickets'!N420</f>
        <v>122164.54965907551</v>
      </c>
      <c r="P570" s="195">
        <f>$E570*'Atrações - Compra de Tickets'!O420</f>
        <v>122783.73333483032</v>
      </c>
      <c r="Q570" s="195">
        <f>$E570*'Atrações - Compra de Tickets'!P420</f>
        <v>123402.53988239606</v>
      </c>
      <c r="R570" s="195">
        <f>$E570*'Atrações - Compra de Tickets'!Q420</f>
        <v>124020.95417410192</v>
      </c>
      <c r="S570" s="195">
        <f>$E570*'Atrações - Compra de Tickets'!R420</f>
        <v>124638.96005050823</v>
      </c>
      <c r="T570" s="195">
        <f>$E570*'Atrações - Compra de Tickets'!S420</f>
        <v>125256.54022349564</v>
      </c>
      <c r="U570" s="195">
        <f>$E570*'Atrações - Compra de Tickets'!T420</f>
        <v>125873.6761676161</v>
      </c>
      <c r="V570" s="195">
        <f>$E570*'Atrações - Compra de Tickets'!U420</f>
        <v>126490.34799794972</v>
      </c>
      <c r="W570" s="195">
        <f>$E570*'Atrações - Compra de Tickets'!V420</f>
        <v>127106.53433239699</v>
      </c>
      <c r="X570" s="195">
        <f>$E570*'Atrações - Compra de Tickets'!W420</f>
        <v>127722.2121359601</v>
      </c>
      <c r="Y570" s="195">
        <f>$E570*'Atrações - Compra de Tickets'!X420</f>
        <v>128337.35654409682</v>
      </c>
      <c r="Z570" s="195">
        <f>$E570*'Atrações - Compra de Tickets'!Y420</f>
        <v>128951.94066167272</v>
      </c>
      <c r="AA570" s="195">
        <f>$E570*'Atrações - Compra de Tickets'!Z420</f>
        <v>129565.93533333542</v>
      </c>
      <c r="AB570" s="195">
        <f>$E570*'Atrações - Compra de Tickets'!AA420</f>
        <v>130179.30888028056</v>
      </c>
      <c r="AC570" s="195">
        <f>$E570*'Atrações - Compra de Tickets'!AB420</f>
        <v>130792.02679731062</v>
      </c>
      <c r="AD570" s="195">
        <f>$E570*'Atrações - Compra de Tickets'!AC420</f>
        <v>131404.05140275316</v>
      </c>
      <c r="AE570" s="195">
        <f>$E570*'Atrações - Compra de Tickets'!AD420</f>
        <v>132015.34143212929</v>
      </c>
      <c r="AF570" s="195">
        <f>$E570*'Atrações - Compra de Tickets'!AE420</f>
        <v>132625.85156433316</v>
      </c>
      <c r="AG570" s="195">
        <f>$E570*'Atrações - Compra de Tickets'!AF420</f>
        <v>133235.53186637338</v>
      </c>
      <c r="AH570" s="195">
        <f>$E570*'Atrações - Compra de Tickets'!AG420</f>
        <v>133844.32713923309</v>
      </c>
      <c r="AI570" s="195">
        <f>$E570*'Atrações - Compra de Tickets'!AH420</f>
        <v>134452.17614288334</v>
      </c>
      <c r="AJ570" s="195">
        <f>$E570*'Atrações - Compra de Tickets'!AI420</f>
        <v>135059.01067255798</v>
      </c>
      <c r="AK570" s="195">
        <f>$E570*'Atrações - Compra de Tickets'!AJ420</f>
        <v>135664.75445057958</v>
      </c>
      <c r="AL570" s="195">
        <f>$E570*'Atrações - Compra de Tickets'!AK420</f>
        <v>136269.321787589</v>
      </c>
      <c r="AM570" s="195">
        <f>$E570*'Atrações - Compra de Tickets'!AL420</f>
        <v>136872.61595295378</v>
      </c>
      <c r="AN570" s="195">
        <f>$E570*'Atrações - Compra de Tickets'!AM420</f>
        <v>137474.52717492275</v>
      </c>
      <c r="AO570" s="194"/>
    </row>
    <row r="571" spans="2:41" s="193" customFormat="1" ht="20.100000000000001" customHeight="1" x14ac:dyDescent="0.25">
      <c r="B571" s="199"/>
      <c r="C571" s="198"/>
      <c r="D571" s="197" t="s">
        <v>149</v>
      </c>
      <c r="E571" s="278">
        <f>VLOOKUP($C566,'Mix de Usos'!$A$10:$L$21,12,0)</f>
        <v>21.002200000000002</v>
      </c>
      <c r="F571" s="195">
        <f>$E571*'Atrações - Compra de Tickets'!E421</f>
        <v>30694.421269199982</v>
      </c>
      <c r="G571" s="195">
        <f>$E571*'Atrações - Compra de Tickets'!F421</f>
        <v>30578.13395992434</v>
      </c>
      <c r="H571" s="195">
        <f>$E571*'Atrações - Compra de Tickets'!G421</f>
        <v>31406.847852228566</v>
      </c>
      <c r="I571" s="195">
        <f>$E571*'Atrações - Compra de Tickets'!H421</f>
        <v>32035.489915079459</v>
      </c>
      <c r="J571" s="195">
        <f>$E571*'Atrações - Compra de Tickets'!I421</f>
        <v>34376.884017963384</v>
      </c>
      <c r="K571" s="195">
        <f>$E571*'Atrações - Compra de Tickets'!J421</f>
        <v>38408.307730669774</v>
      </c>
      <c r="L571" s="195">
        <f>$E571*'Atrações - Compra de Tickets'!K421</f>
        <v>44415.65431890398</v>
      </c>
      <c r="M571" s="195">
        <f>$E571*'Atrações - Compra de Tickets'!L421</f>
        <v>44644.639811699955</v>
      </c>
      <c r="N571" s="195">
        <f>$E571*'Atrações - Compra de Tickets'!M421</f>
        <v>44873.500844946066</v>
      </c>
      <c r="O571" s="195">
        <f>$E571*'Atrações - Compra de Tickets'!N421</f>
        <v>45102.232797252698</v>
      </c>
      <c r="P571" s="195">
        <f>$E571*'Atrações - Compra de Tickets'!O421</f>
        <v>45330.830752765047</v>
      </c>
      <c r="Q571" s="195">
        <f>$E571*'Atrações - Compra de Tickets'!P421</f>
        <v>45559.289475386795</v>
      </c>
      <c r="R571" s="195">
        <f>$E571*'Atrações - Compra de Tickets'!Q421</f>
        <v>45787.603380095687</v>
      </c>
      <c r="S571" s="195">
        <f>$E571*'Atrações - Compra de Tickets'!R421</f>
        <v>46015.766500948128</v>
      </c>
      <c r="T571" s="195">
        <f>$E571*'Atrações - Compra de Tickets'!S421</f>
        <v>46243.772455300503</v>
      </c>
      <c r="U571" s="195">
        <f>$E571*'Atrações - Compra de Tickets'!T421</f>
        <v>46471.614403696753</v>
      </c>
      <c r="V571" s="195">
        <f>$E571*'Atrações - Compra de Tickets'!U421</f>
        <v>46699.285004774007</v>
      </c>
      <c r="W571" s="195">
        <f>$E571*'Atrações - Compra de Tickets'!V421</f>
        <v>46926.776364421989</v>
      </c>
      <c r="X571" s="195">
        <f>$E571*'Atrações - Compra de Tickets'!W421</f>
        <v>47154.079978292772</v>
      </c>
      <c r="Y571" s="195">
        <f>$E571*'Atrações - Compra de Tickets'!X421</f>
        <v>47381.186666584399</v>
      </c>
      <c r="Z571" s="195">
        <f>$E571*'Atrações - Compra de Tickets'!Y421</f>
        <v>47608.086499815545</v>
      </c>
      <c r="AA571" s="195">
        <f>$E571*'Atrações - Compra de Tickets'!Z421</f>
        <v>47834.768714049424</v>
      </c>
      <c r="AB571" s="195">
        <f>$E571*'Atrações - Compra de Tickets'!AA421</f>
        <v>48061.221613709757</v>
      </c>
      <c r="AC571" s="195">
        <f>$E571*'Atrações - Compra de Tickets'!AB421</f>
        <v>48287.432459737167</v>
      </c>
      <c r="AD571" s="195">
        <f>$E571*'Atrações - Compra de Tickets'!AC421</f>
        <v>48513.387340341658</v>
      </c>
      <c r="AE571" s="195">
        <f>$E571*'Atrações - Compra de Tickets'!AD421</f>
        <v>48739.071020987976</v>
      </c>
      <c r="AF571" s="195">
        <f>$E571*'Atrações - Compra de Tickets'!AE421</f>
        <v>48964.466769464801</v>
      </c>
      <c r="AG571" s="195">
        <f>$E571*'Atrações - Compra de Tickets'!AF421</f>
        <v>49189.556150887278</v>
      </c>
      <c r="AH571" s="195">
        <f>$E571*'Atrações - Compra de Tickets'!AG421</f>
        <v>49414.318786193631</v>
      </c>
      <c r="AI571" s="195">
        <f>$E571*'Atrações - Compra de Tickets'!AH421</f>
        <v>49638.732066025776</v>
      </c>
      <c r="AJ571" s="195">
        <f>$E571*'Atrações - Compra de Tickets'!AI421</f>
        <v>49862.77080969714</v>
      </c>
      <c r="AK571" s="195">
        <f>$E571*'Atrações - Compra de Tickets'!AJ421</f>
        <v>50086.406856062968</v>
      </c>
      <c r="AL571" s="195">
        <f>$E571*'Atrações - Compra de Tickets'!AK421</f>
        <v>50309.60856925643</v>
      </c>
      <c r="AM571" s="195">
        <f>$E571*'Atrações - Compra de Tickets'!AL421</f>
        <v>50532.340237055651</v>
      </c>
      <c r="AN571" s="195">
        <f>$E571*'Atrações - Compra de Tickets'!AM421</f>
        <v>50754.561332555815</v>
      </c>
      <c r="AO571" s="194"/>
    </row>
    <row r="573" spans="2:41" s="202" customFormat="1" ht="20.100000000000001" customHeight="1" x14ac:dyDescent="0.25">
      <c r="B573" s="207"/>
      <c r="C573" s="206"/>
      <c r="D573" s="205" t="s">
        <v>49</v>
      </c>
      <c r="E573" s="204"/>
      <c r="F573" s="203"/>
      <c r="G573" s="203"/>
      <c r="H573" s="203"/>
      <c r="I573" s="203"/>
      <c r="J573" s="203"/>
      <c r="K573" s="203"/>
      <c r="L573" s="203"/>
      <c r="M573" s="203"/>
      <c r="N573" s="203"/>
      <c r="O573" s="203"/>
      <c r="P573" s="203"/>
      <c r="Q573" s="203"/>
      <c r="R573" s="203"/>
      <c r="S573" s="203"/>
      <c r="T573" s="203"/>
      <c r="U573" s="203"/>
      <c r="V573" s="203"/>
      <c r="W573" s="203"/>
      <c r="X573" s="203"/>
      <c r="Y573" s="203"/>
      <c r="Z573" s="203"/>
      <c r="AA573" s="203"/>
      <c r="AB573" s="203"/>
      <c r="AC573" s="203"/>
      <c r="AD573" s="203"/>
      <c r="AE573" s="203"/>
      <c r="AF573" s="203"/>
      <c r="AG573" s="203"/>
      <c r="AH573" s="203"/>
      <c r="AI573" s="203"/>
      <c r="AJ573" s="203"/>
      <c r="AK573" s="203"/>
      <c r="AL573" s="203"/>
      <c r="AM573" s="203"/>
      <c r="AN573" s="203"/>
    </row>
    <row r="574" spans="2:41" s="193" customFormat="1" ht="20.100000000000001" customHeight="1" x14ac:dyDescent="0.25">
      <c r="B574" s="199"/>
      <c r="C574" s="199" t="str">
        <f>C566</f>
        <v>A7</v>
      </c>
      <c r="D574" s="201" t="s">
        <v>148</v>
      </c>
      <c r="E574" s="200">
        <f>SUM(F574:AN574)</f>
        <v>0</v>
      </c>
      <c r="F574" s="195">
        <f t="shared" ref="F574:AN574" si="93">SUM(F575:F579)</f>
        <v>0</v>
      </c>
      <c r="G574" s="195">
        <f t="shared" si="93"/>
        <v>0</v>
      </c>
      <c r="H574" s="195">
        <f t="shared" si="93"/>
        <v>0</v>
      </c>
      <c r="I574" s="195">
        <f t="shared" si="93"/>
        <v>0</v>
      </c>
      <c r="J574" s="195">
        <f t="shared" si="93"/>
        <v>0</v>
      </c>
      <c r="K574" s="195">
        <f t="shared" si="93"/>
        <v>0</v>
      </c>
      <c r="L574" s="195">
        <f t="shared" si="93"/>
        <v>0</v>
      </c>
      <c r="M574" s="195">
        <f t="shared" si="93"/>
        <v>0</v>
      </c>
      <c r="N574" s="195">
        <f t="shared" si="93"/>
        <v>0</v>
      </c>
      <c r="O574" s="195">
        <f t="shared" si="93"/>
        <v>0</v>
      </c>
      <c r="P574" s="195">
        <f t="shared" si="93"/>
        <v>0</v>
      </c>
      <c r="Q574" s="195">
        <f t="shared" si="93"/>
        <v>0</v>
      </c>
      <c r="R574" s="195">
        <f t="shared" si="93"/>
        <v>0</v>
      </c>
      <c r="S574" s="195">
        <f t="shared" si="93"/>
        <v>0</v>
      </c>
      <c r="T574" s="195">
        <f t="shared" si="93"/>
        <v>0</v>
      </c>
      <c r="U574" s="195">
        <f t="shared" si="93"/>
        <v>0</v>
      </c>
      <c r="V574" s="195">
        <f t="shared" si="93"/>
        <v>0</v>
      </c>
      <c r="W574" s="195">
        <f t="shared" si="93"/>
        <v>0</v>
      </c>
      <c r="X574" s="195">
        <f t="shared" si="93"/>
        <v>0</v>
      </c>
      <c r="Y574" s="195">
        <f t="shared" si="93"/>
        <v>0</v>
      </c>
      <c r="Z574" s="195">
        <f t="shared" si="93"/>
        <v>0</v>
      </c>
      <c r="AA574" s="195">
        <f t="shared" si="93"/>
        <v>0</v>
      </c>
      <c r="AB574" s="195">
        <f t="shared" si="93"/>
        <v>0</v>
      </c>
      <c r="AC574" s="195">
        <f t="shared" si="93"/>
        <v>0</v>
      </c>
      <c r="AD574" s="195">
        <f t="shared" si="93"/>
        <v>0</v>
      </c>
      <c r="AE574" s="195">
        <f t="shared" si="93"/>
        <v>0</v>
      </c>
      <c r="AF574" s="195">
        <f t="shared" si="93"/>
        <v>0</v>
      </c>
      <c r="AG574" s="195">
        <f t="shared" si="93"/>
        <v>0</v>
      </c>
      <c r="AH574" s="195">
        <f t="shared" si="93"/>
        <v>0</v>
      </c>
      <c r="AI574" s="195">
        <f t="shared" si="93"/>
        <v>0</v>
      </c>
      <c r="AJ574" s="195">
        <f t="shared" si="93"/>
        <v>0</v>
      </c>
      <c r="AK574" s="195">
        <f t="shared" si="93"/>
        <v>0</v>
      </c>
      <c r="AL574" s="195">
        <f t="shared" si="93"/>
        <v>0</v>
      </c>
      <c r="AM574" s="195">
        <f t="shared" si="93"/>
        <v>0</v>
      </c>
      <c r="AN574" s="195">
        <f t="shared" si="93"/>
        <v>0</v>
      </c>
      <c r="AO574" s="194"/>
    </row>
    <row r="575" spans="2:41" s="193" customFormat="1" ht="20.100000000000001" customHeight="1" x14ac:dyDescent="0.25">
      <c r="B575" s="199"/>
      <c r="C575" s="198"/>
      <c r="D575" s="197" t="s">
        <v>147</v>
      </c>
      <c r="E575" s="278">
        <f>VLOOKUP($C574,'Mix de Usos'!$A$10:$L$21,4,0)</f>
        <v>0</v>
      </c>
      <c r="F575" s="195">
        <f>$E575*'Atrações - Compra de Tickets'!E425</f>
        <v>0</v>
      </c>
      <c r="G575" s="195">
        <f>$E575*'Atrações - Compra de Tickets'!F425</f>
        <v>0</v>
      </c>
      <c r="H575" s="195">
        <f>$E575*'Atrações - Compra de Tickets'!G425</f>
        <v>0</v>
      </c>
      <c r="I575" s="195">
        <f>$E575*'Atrações - Compra de Tickets'!H425</f>
        <v>0</v>
      </c>
      <c r="J575" s="195">
        <f>$E575*'Atrações - Compra de Tickets'!I425</f>
        <v>0</v>
      </c>
      <c r="K575" s="195">
        <f>$E575*'Atrações - Compra de Tickets'!J425</f>
        <v>0</v>
      </c>
      <c r="L575" s="195">
        <f>$E575*'Atrações - Compra de Tickets'!K425</f>
        <v>0</v>
      </c>
      <c r="M575" s="195">
        <f>$E575*'Atrações - Compra de Tickets'!L425</f>
        <v>0</v>
      </c>
      <c r="N575" s="195">
        <f>$E575*'Atrações - Compra de Tickets'!M425</f>
        <v>0</v>
      </c>
      <c r="O575" s="195">
        <f>$E575*'Atrações - Compra de Tickets'!N425</f>
        <v>0</v>
      </c>
      <c r="P575" s="195">
        <f>$E575*'Atrações - Compra de Tickets'!O425</f>
        <v>0</v>
      </c>
      <c r="Q575" s="195">
        <f>$E575*'Atrações - Compra de Tickets'!P425</f>
        <v>0</v>
      </c>
      <c r="R575" s="195">
        <f>$E575*'Atrações - Compra de Tickets'!Q425</f>
        <v>0</v>
      </c>
      <c r="S575" s="195">
        <f>$E575*'Atrações - Compra de Tickets'!R425</f>
        <v>0</v>
      </c>
      <c r="T575" s="195">
        <f>$E575*'Atrações - Compra de Tickets'!S425</f>
        <v>0</v>
      </c>
      <c r="U575" s="195">
        <f>$E575*'Atrações - Compra de Tickets'!T425</f>
        <v>0</v>
      </c>
      <c r="V575" s="195">
        <f>$E575*'Atrações - Compra de Tickets'!U425</f>
        <v>0</v>
      </c>
      <c r="W575" s="195">
        <f>$E575*'Atrações - Compra de Tickets'!V425</f>
        <v>0</v>
      </c>
      <c r="X575" s="195">
        <f>$E575*'Atrações - Compra de Tickets'!W425</f>
        <v>0</v>
      </c>
      <c r="Y575" s="195">
        <f>$E575*'Atrações - Compra de Tickets'!X425</f>
        <v>0</v>
      </c>
      <c r="Z575" s="195">
        <f>$E575*'Atrações - Compra de Tickets'!Y425</f>
        <v>0</v>
      </c>
      <c r="AA575" s="195">
        <f>$E575*'Atrações - Compra de Tickets'!Z425</f>
        <v>0</v>
      </c>
      <c r="AB575" s="195">
        <f>$E575*'Atrações - Compra de Tickets'!AA425</f>
        <v>0</v>
      </c>
      <c r="AC575" s="195">
        <f>$E575*'Atrações - Compra de Tickets'!AB425</f>
        <v>0</v>
      </c>
      <c r="AD575" s="195">
        <f>$E575*'Atrações - Compra de Tickets'!AC425</f>
        <v>0</v>
      </c>
      <c r="AE575" s="195">
        <f>$E575*'Atrações - Compra de Tickets'!AD425</f>
        <v>0</v>
      </c>
      <c r="AF575" s="195">
        <f>$E575*'Atrações - Compra de Tickets'!AE425</f>
        <v>0</v>
      </c>
      <c r="AG575" s="195">
        <f>$E575*'Atrações - Compra de Tickets'!AF425</f>
        <v>0</v>
      </c>
      <c r="AH575" s="195">
        <f>$E575*'Atrações - Compra de Tickets'!AG425</f>
        <v>0</v>
      </c>
      <c r="AI575" s="195">
        <f>$E575*'Atrações - Compra de Tickets'!AH425</f>
        <v>0</v>
      </c>
      <c r="AJ575" s="195">
        <f>$E575*'Atrações - Compra de Tickets'!AI425</f>
        <v>0</v>
      </c>
      <c r="AK575" s="195">
        <f>$E575*'Atrações - Compra de Tickets'!AJ425</f>
        <v>0</v>
      </c>
      <c r="AL575" s="195">
        <f>$E575*'Atrações - Compra de Tickets'!AK425</f>
        <v>0</v>
      </c>
      <c r="AM575" s="195">
        <f>$E575*'Atrações - Compra de Tickets'!AL425</f>
        <v>0</v>
      </c>
      <c r="AN575" s="195">
        <f>$E575*'Atrações - Compra de Tickets'!AM425</f>
        <v>0</v>
      </c>
      <c r="AO575" s="194"/>
    </row>
    <row r="576" spans="2:41" s="193" customFormat="1" ht="20.100000000000001" customHeight="1" x14ac:dyDescent="0.25">
      <c r="B576" s="199"/>
      <c r="C576" s="198"/>
      <c r="D576" s="197" t="s">
        <v>146</v>
      </c>
      <c r="E576" s="278">
        <f>VLOOKUP($C574,'Mix de Usos'!$A$10:$L$21,4,0)</f>
        <v>0</v>
      </c>
      <c r="F576" s="195">
        <f>$E576*'Atrações - Compra de Tickets'!E426</f>
        <v>0</v>
      </c>
      <c r="G576" s="195">
        <f>$E576*'Atrações - Compra de Tickets'!F426</f>
        <v>0</v>
      </c>
      <c r="H576" s="195">
        <f>$E576*'Atrações - Compra de Tickets'!G426</f>
        <v>0</v>
      </c>
      <c r="I576" s="195">
        <f>$E576*'Atrações - Compra de Tickets'!H426</f>
        <v>0</v>
      </c>
      <c r="J576" s="195">
        <f>$E576*'Atrações - Compra de Tickets'!I426</f>
        <v>0</v>
      </c>
      <c r="K576" s="195">
        <f>$E576*'Atrações - Compra de Tickets'!J426</f>
        <v>0</v>
      </c>
      <c r="L576" s="195">
        <f>$E576*'Atrações - Compra de Tickets'!K426</f>
        <v>0</v>
      </c>
      <c r="M576" s="195">
        <f>$E576*'Atrações - Compra de Tickets'!L426</f>
        <v>0</v>
      </c>
      <c r="N576" s="195">
        <f>$E576*'Atrações - Compra de Tickets'!M426</f>
        <v>0</v>
      </c>
      <c r="O576" s="195">
        <f>$E576*'Atrações - Compra de Tickets'!N426</f>
        <v>0</v>
      </c>
      <c r="P576" s="195">
        <f>$E576*'Atrações - Compra de Tickets'!O426</f>
        <v>0</v>
      </c>
      <c r="Q576" s="195">
        <f>$E576*'Atrações - Compra de Tickets'!P426</f>
        <v>0</v>
      </c>
      <c r="R576" s="195">
        <f>$E576*'Atrações - Compra de Tickets'!Q426</f>
        <v>0</v>
      </c>
      <c r="S576" s="195">
        <f>$E576*'Atrações - Compra de Tickets'!R426</f>
        <v>0</v>
      </c>
      <c r="T576" s="195">
        <f>$E576*'Atrações - Compra de Tickets'!S426</f>
        <v>0</v>
      </c>
      <c r="U576" s="195">
        <f>$E576*'Atrações - Compra de Tickets'!T426</f>
        <v>0</v>
      </c>
      <c r="V576" s="195">
        <f>$E576*'Atrações - Compra de Tickets'!U426</f>
        <v>0</v>
      </c>
      <c r="W576" s="195">
        <f>$E576*'Atrações - Compra de Tickets'!V426</f>
        <v>0</v>
      </c>
      <c r="X576" s="195">
        <f>$E576*'Atrações - Compra de Tickets'!W426</f>
        <v>0</v>
      </c>
      <c r="Y576" s="195">
        <f>$E576*'Atrações - Compra de Tickets'!X426</f>
        <v>0</v>
      </c>
      <c r="Z576" s="195">
        <f>$E576*'Atrações - Compra de Tickets'!Y426</f>
        <v>0</v>
      </c>
      <c r="AA576" s="195">
        <f>$E576*'Atrações - Compra de Tickets'!Z426</f>
        <v>0</v>
      </c>
      <c r="AB576" s="195">
        <f>$E576*'Atrações - Compra de Tickets'!AA426</f>
        <v>0</v>
      </c>
      <c r="AC576" s="195">
        <f>$E576*'Atrações - Compra de Tickets'!AB426</f>
        <v>0</v>
      </c>
      <c r="AD576" s="195">
        <f>$E576*'Atrações - Compra de Tickets'!AC426</f>
        <v>0</v>
      </c>
      <c r="AE576" s="195">
        <f>$E576*'Atrações - Compra de Tickets'!AD426</f>
        <v>0</v>
      </c>
      <c r="AF576" s="195">
        <f>$E576*'Atrações - Compra de Tickets'!AE426</f>
        <v>0</v>
      </c>
      <c r="AG576" s="195">
        <f>$E576*'Atrações - Compra de Tickets'!AF426</f>
        <v>0</v>
      </c>
      <c r="AH576" s="195">
        <f>$E576*'Atrações - Compra de Tickets'!AG426</f>
        <v>0</v>
      </c>
      <c r="AI576" s="195">
        <f>$E576*'Atrações - Compra de Tickets'!AH426</f>
        <v>0</v>
      </c>
      <c r="AJ576" s="195">
        <f>$E576*'Atrações - Compra de Tickets'!AI426</f>
        <v>0</v>
      </c>
      <c r="AK576" s="195">
        <f>$E576*'Atrações - Compra de Tickets'!AJ426</f>
        <v>0</v>
      </c>
      <c r="AL576" s="195">
        <f>$E576*'Atrações - Compra de Tickets'!AK426</f>
        <v>0</v>
      </c>
      <c r="AM576" s="195">
        <f>$E576*'Atrações - Compra de Tickets'!AL426</f>
        <v>0</v>
      </c>
      <c r="AN576" s="195">
        <f>$E576*'Atrações - Compra de Tickets'!AM426</f>
        <v>0</v>
      </c>
      <c r="AO576" s="194"/>
    </row>
    <row r="577" spans="2:41" s="193" customFormat="1" ht="20.100000000000001" customHeight="1" x14ac:dyDescent="0.25">
      <c r="B577" s="199"/>
      <c r="C577" s="198"/>
      <c r="D577" s="197" t="s">
        <v>145</v>
      </c>
      <c r="E577" s="278">
        <f>VLOOKUP($C574,'Mix de Usos'!$A$10:$L$21,4,0)</f>
        <v>0</v>
      </c>
      <c r="F577" s="195">
        <f>$E577*'Atrações - Compra de Tickets'!E427</f>
        <v>0</v>
      </c>
      <c r="G577" s="195">
        <f>$E577*'Atrações - Compra de Tickets'!F427</f>
        <v>0</v>
      </c>
      <c r="H577" s="195">
        <f>$E577*'Atrações - Compra de Tickets'!G427</f>
        <v>0</v>
      </c>
      <c r="I577" s="195">
        <f>$E577*'Atrações - Compra de Tickets'!H427</f>
        <v>0</v>
      </c>
      <c r="J577" s="195">
        <f>$E577*'Atrações - Compra de Tickets'!I427</f>
        <v>0</v>
      </c>
      <c r="K577" s="195">
        <f>$E577*'Atrações - Compra de Tickets'!J427</f>
        <v>0</v>
      </c>
      <c r="L577" s="195">
        <f>$E577*'Atrações - Compra de Tickets'!K427</f>
        <v>0</v>
      </c>
      <c r="M577" s="195">
        <f>$E577*'Atrações - Compra de Tickets'!L427</f>
        <v>0</v>
      </c>
      <c r="N577" s="195">
        <f>$E577*'Atrações - Compra de Tickets'!M427</f>
        <v>0</v>
      </c>
      <c r="O577" s="195">
        <f>$E577*'Atrações - Compra de Tickets'!N427</f>
        <v>0</v>
      </c>
      <c r="P577" s="195">
        <f>$E577*'Atrações - Compra de Tickets'!O427</f>
        <v>0</v>
      </c>
      <c r="Q577" s="195">
        <f>$E577*'Atrações - Compra de Tickets'!P427</f>
        <v>0</v>
      </c>
      <c r="R577" s="195">
        <f>$E577*'Atrações - Compra de Tickets'!Q427</f>
        <v>0</v>
      </c>
      <c r="S577" s="195">
        <f>$E577*'Atrações - Compra de Tickets'!R427</f>
        <v>0</v>
      </c>
      <c r="T577" s="195">
        <f>$E577*'Atrações - Compra de Tickets'!S427</f>
        <v>0</v>
      </c>
      <c r="U577" s="195">
        <f>$E577*'Atrações - Compra de Tickets'!T427</f>
        <v>0</v>
      </c>
      <c r="V577" s="195">
        <f>$E577*'Atrações - Compra de Tickets'!U427</f>
        <v>0</v>
      </c>
      <c r="W577" s="195">
        <f>$E577*'Atrações - Compra de Tickets'!V427</f>
        <v>0</v>
      </c>
      <c r="X577" s="195">
        <f>$E577*'Atrações - Compra de Tickets'!W427</f>
        <v>0</v>
      </c>
      <c r="Y577" s="195">
        <f>$E577*'Atrações - Compra de Tickets'!X427</f>
        <v>0</v>
      </c>
      <c r="Z577" s="195">
        <f>$E577*'Atrações - Compra de Tickets'!Y427</f>
        <v>0</v>
      </c>
      <c r="AA577" s="195">
        <f>$E577*'Atrações - Compra de Tickets'!Z427</f>
        <v>0</v>
      </c>
      <c r="AB577" s="195">
        <f>$E577*'Atrações - Compra de Tickets'!AA427</f>
        <v>0</v>
      </c>
      <c r="AC577" s="195">
        <f>$E577*'Atrações - Compra de Tickets'!AB427</f>
        <v>0</v>
      </c>
      <c r="AD577" s="195">
        <f>$E577*'Atrações - Compra de Tickets'!AC427</f>
        <v>0</v>
      </c>
      <c r="AE577" s="195">
        <f>$E577*'Atrações - Compra de Tickets'!AD427</f>
        <v>0</v>
      </c>
      <c r="AF577" s="195">
        <f>$E577*'Atrações - Compra de Tickets'!AE427</f>
        <v>0</v>
      </c>
      <c r="AG577" s="195">
        <f>$E577*'Atrações - Compra de Tickets'!AF427</f>
        <v>0</v>
      </c>
      <c r="AH577" s="195">
        <f>$E577*'Atrações - Compra de Tickets'!AG427</f>
        <v>0</v>
      </c>
      <c r="AI577" s="195">
        <f>$E577*'Atrações - Compra de Tickets'!AH427</f>
        <v>0</v>
      </c>
      <c r="AJ577" s="195">
        <f>$E577*'Atrações - Compra de Tickets'!AI427</f>
        <v>0</v>
      </c>
      <c r="AK577" s="195">
        <f>$E577*'Atrações - Compra de Tickets'!AJ427</f>
        <v>0</v>
      </c>
      <c r="AL577" s="195">
        <f>$E577*'Atrações - Compra de Tickets'!AK427</f>
        <v>0</v>
      </c>
      <c r="AM577" s="195">
        <f>$E577*'Atrações - Compra de Tickets'!AL427</f>
        <v>0</v>
      </c>
      <c r="AN577" s="195">
        <f>$E577*'Atrações - Compra de Tickets'!AM427</f>
        <v>0</v>
      </c>
      <c r="AO577" s="194"/>
    </row>
    <row r="578" spans="2:41" s="193" customFormat="1" ht="20.100000000000001" customHeight="1" x14ac:dyDescent="0.25">
      <c r="B578" s="199"/>
      <c r="C578" s="198"/>
      <c r="D578" s="197" t="s">
        <v>144</v>
      </c>
      <c r="E578" s="278">
        <f>VLOOKUP($C574,'Mix de Usos'!$A$10:$L$21,4,0)</f>
        <v>0</v>
      </c>
      <c r="F578" s="195">
        <f>$E578*'Atrações - Compra de Tickets'!E428</f>
        <v>0</v>
      </c>
      <c r="G578" s="195">
        <f>$E578*'Atrações - Compra de Tickets'!F428</f>
        <v>0</v>
      </c>
      <c r="H578" s="195">
        <f>$E578*'Atrações - Compra de Tickets'!G428</f>
        <v>0</v>
      </c>
      <c r="I578" s="195">
        <f>$E578*'Atrações - Compra de Tickets'!H428</f>
        <v>0</v>
      </c>
      <c r="J578" s="195">
        <f>$E578*'Atrações - Compra de Tickets'!I428</f>
        <v>0</v>
      </c>
      <c r="K578" s="195">
        <f>$E578*'Atrações - Compra de Tickets'!J428</f>
        <v>0</v>
      </c>
      <c r="L578" s="195">
        <f>$E578*'Atrações - Compra de Tickets'!K428</f>
        <v>0</v>
      </c>
      <c r="M578" s="195">
        <f>$E578*'Atrações - Compra de Tickets'!L428</f>
        <v>0</v>
      </c>
      <c r="N578" s="195">
        <f>$E578*'Atrações - Compra de Tickets'!M428</f>
        <v>0</v>
      </c>
      <c r="O578" s="195">
        <f>$E578*'Atrações - Compra de Tickets'!N428</f>
        <v>0</v>
      </c>
      <c r="P578" s="195">
        <f>$E578*'Atrações - Compra de Tickets'!O428</f>
        <v>0</v>
      </c>
      <c r="Q578" s="195">
        <f>$E578*'Atrações - Compra de Tickets'!P428</f>
        <v>0</v>
      </c>
      <c r="R578" s="195">
        <f>$E578*'Atrações - Compra de Tickets'!Q428</f>
        <v>0</v>
      </c>
      <c r="S578" s="195">
        <f>$E578*'Atrações - Compra de Tickets'!R428</f>
        <v>0</v>
      </c>
      <c r="T578" s="195">
        <f>$E578*'Atrações - Compra de Tickets'!S428</f>
        <v>0</v>
      </c>
      <c r="U578" s="195">
        <f>$E578*'Atrações - Compra de Tickets'!T428</f>
        <v>0</v>
      </c>
      <c r="V578" s="195">
        <f>$E578*'Atrações - Compra de Tickets'!U428</f>
        <v>0</v>
      </c>
      <c r="W578" s="195">
        <f>$E578*'Atrações - Compra de Tickets'!V428</f>
        <v>0</v>
      </c>
      <c r="X578" s="195">
        <f>$E578*'Atrações - Compra de Tickets'!W428</f>
        <v>0</v>
      </c>
      <c r="Y578" s="195">
        <f>$E578*'Atrações - Compra de Tickets'!X428</f>
        <v>0</v>
      </c>
      <c r="Z578" s="195">
        <f>$E578*'Atrações - Compra de Tickets'!Y428</f>
        <v>0</v>
      </c>
      <c r="AA578" s="195">
        <f>$E578*'Atrações - Compra de Tickets'!Z428</f>
        <v>0</v>
      </c>
      <c r="AB578" s="195">
        <f>$E578*'Atrações - Compra de Tickets'!AA428</f>
        <v>0</v>
      </c>
      <c r="AC578" s="195">
        <f>$E578*'Atrações - Compra de Tickets'!AB428</f>
        <v>0</v>
      </c>
      <c r="AD578" s="195">
        <f>$E578*'Atrações - Compra de Tickets'!AC428</f>
        <v>0</v>
      </c>
      <c r="AE578" s="195">
        <f>$E578*'Atrações - Compra de Tickets'!AD428</f>
        <v>0</v>
      </c>
      <c r="AF578" s="195">
        <f>$E578*'Atrações - Compra de Tickets'!AE428</f>
        <v>0</v>
      </c>
      <c r="AG578" s="195">
        <f>$E578*'Atrações - Compra de Tickets'!AF428</f>
        <v>0</v>
      </c>
      <c r="AH578" s="195">
        <f>$E578*'Atrações - Compra de Tickets'!AG428</f>
        <v>0</v>
      </c>
      <c r="AI578" s="195">
        <f>$E578*'Atrações - Compra de Tickets'!AH428</f>
        <v>0</v>
      </c>
      <c r="AJ578" s="195">
        <f>$E578*'Atrações - Compra de Tickets'!AI428</f>
        <v>0</v>
      </c>
      <c r="AK578" s="195">
        <f>$E578*'Atrações - Compra de Tickets'!AJ428</f>
        <v>0</v>
      </c>
      <c r="AL578" s="195">
        <f>$E578*'Atrações - Compra de Tickets'!AK428</f>
        <v>0</v>
      </c>
      <c r="AM578" s="195">
        <f>$E578*'Atrações - Compra de Tickets'!AL428</f>
        <v>0</v>
      </c>
      <c r="AN578" s="195">
        <f>$E578*'Atrações - Compra de Tickets'!AM428</f>
        <v>0</v>
      </c>
      <c r="AO578" s="194"/>
    </row>
    <row r="579" spans="2:41" s="193" customFormat="1" ht="20.100000000000001" customHeight="1" x14ac:dyDescent="0.25">
      <c r="B579" s="199"/>
      <c r="C579" s="198"/>
      <c r="D579" s="197" t="s">
        <v>143</v>
      </c>
      <c r="E579" s="278">
        <f>VLOOKUP($C574,'Mix de Usos'!$A$10:$L$21,4,0)</f>
        <v>0</v>
      </c>
      <c r="F579" s="195">
        <f>$E579*'Atrações - Compra de Tickets'!E429</f>
        <v>0</v>
      </c>
      <c r="G579" s="195">
        <f>$E579*'Atrações - Compra de Tickets'!F429</f>
        <v>0</v>
      </c>
      <c r="H579" s="195">
        <f>$E579*'Atrações - Compra de Tickets'!G429</f>
        <v>0</v>
      </c>
      <c r="I579" s="195">
        <f>$E579*'Atrações - Compra de Tickets'!H429</f>
        <v>0</v>
      </c>
      <c r="J579" s="195">
        <f>$E579*'Atrações - Compra de Tickets'!I429</f>
        <v>0</v>
      </c>
      <c r="K579" s="195">
        <f>$E579*'Atrações - Compra de Tickets'!J429</f>
        <v>0</v>
      </c>
      <c r="L579" s="195">
        <f>$E579*'Atrações - Compra de Tickets'!K429</f>
        <v>0</v>
      </c>
      <c r="M579" s="195">
        <f>$E579*'Atrações - Compra de Tickets'!L429</f>
        <v>0</v>
      </c>
      <c r="N579" s="195">
        <f>$E579*'Atrações - Compra de Tickets'!M429</f>
        <v>0</v>
      </c>
      <c r="O579" s="195">
        <f>$E579*'Atrações - Compra de Tickets'!N429</f>
        <v>0</v>
      </c>
      <c r="P579" s="195">
        <f>$E579*'Atrações - Compra de Tickets'!O429</f>
        <v>0</v>
      </c>
      <c r="Q579" s="195">
        <f>$E579*'Atrações - Compra de Tickets'!P429</f>
        <v>0</v>
      </c>
      <c r="R579" s="195">
        <f>$E579*'Atrações - Compra de Tickets'!Q429</f>
        <v>0</v>
      </c>
      <c r="S579" s="195">
        <f>$E579*'Atrações - Compra de Tickets'!R429</f>
        <v>0</v>
      </c>
      <c r="T579" s="195">
        <f>$E579*'Atrações - Compra de Tickets'!S429</f>
        <v>0</v>
      </c>
      <c r="U579" s="195">
        <f>$E579*'Atrações - Compra de Tickets'!T429</f>
        <v>0</v>
      </c>
      <c r="V579" s="195">
        <f>$E579*'Atrações - Compra de Tickets'!U429</f>
        <v>0</v>
      </c>
      <c r="W579" s="195">
        <f>$E579*'Atrações - Compra de Tickets'!V429</f>
        <v>0</v>
      </c>
      <c r="X579" s="195">
        <f>$E579*'Atrações - Compra de Tickets'!W429</f>
        <v>0</v>
      </c>
      <c r="Y579" s="195">
        <f>$E579*'Atrações - Compra de Tickets'!X429</f>
        <v>0</v>
      </c>
      <c r="Z579" s="195">
        <f>$E579*'Atrações - Compra de Tickets'!Y429</f>
        <v>0</v>
      </c>
      <c r="AA579" s="195">
        <f>$E579*'Atrações - Compra de Tickets'!Z429</f>
        <v>0</v>
      </c>
      <c r="AB579" s="195">
        <f>$E579*'Atrações - Compra de Tickets'!AA429</f>
        <v>0</v>
      </c>
      <c r="AC579" s="195">
        <f>$E579*'Atrações - Compra de Tickets'!AB429</f>
        <v>0</v>
      </c>
      <c r="AD579" s="195">
        <f>$E579*'Atrações - Compra de Tickets'!AC429</f>
        <v>0</v>
      </c>
      <c r="AE579" s="195">
        <f>$E579*'Atrações - Compra de Tickets'!AD429</f>
        <v>0</v>
      </c>
      <c r="AF579" s="195">
        <f>$E579*'Atrações - Compra de Tickets'!AE429</f>
        <v>0</v>
      </c>
      <c r="AG579" s="195">
        <f>$E579*'Atrações - Compra de Tickets'!AF429</f>
        <v>0</v>
      </c>
      <c r="AH579" s="195">
        <f>$E579*'Atrações - Compra de Tickets'!AG429</f>
        <v>0</v>
      </c>
      <c r="AI579" s="195">
        <f>$E579*'Atrações - Compra de Tickets'!AH429</f>
        <v>0</v>
      </c>
      <c r="AJ579" s="195">
        <f>$E579*'Atrações - Compra de Tickets'!AI429</f>
        <v>0</v>
      </c>
      <c r="AK579" s="195">
        <f>$E579*'Atrações - Compra de Tickets'!AJ429</f>
        <v>0</v>
      </c>
      <c r="AL579" s="195">
        <f>$E579*'Atrações - Compra de Tickets'!AK429</f>
        <v>0</v>
      </c>
      <c r="AM579" s="195">
        <f>$E579*'Atrações - Compra de Tickets'!AL429</f>
        <v>0</v>
      </c>
      <c r="AN579" s="195">
        <f>$E579*'Atrações - Compra de Tickets'!AM429</f>
        <v>0</v>
      </c>
      <c r="AO579" s="194"/>
    </row>
    <row r="580" spans="2:41" s="193" customFormat="1" ht="20.100000000000001" customHeight="1" x14ac:dyDescent="0.25">
      <c r="B580" s="199"/>
      <c r="C580" s="199" t="str">
        <f>C574</f>
        <v>A7</v>
      </c>
      <c r="D580" s="201" t="s">
        <v>142</v>
      </c>
      <c r="E580" s="200">
        <f>SUM(F580:AN580)</f>
        <v>0</v>
      </c>
      <c r="F580" s="195">
        <f t="shared" ref="F580:AN580" si="94">SUM(F581:F585)</f>
        <v>0</v>
      </c>
      <c r="G580" s="195">
        <f t="shared" si="94"/>
        <v>0</v>
      </c>
      <c r="H580" s="195">
        <f t="shared" si="94"/>
        <v>0</v>
      </c>
      <c r="I580" s="195">
        <f t="shared" si="94"/>
        <v>0</v>
      </c>
      <c r="J580" s="195">
        <f t="shared" si="94"/>
        <v>0</v>
      </c>
      <c r="K580" s="195">
        <f t="shared" si="94"/>
        <v>0</v>
      </c>
      <c r="L580" s="195">
        <f t="shared" si="94"/>
        <v>0</v>
      </c>
      <c r="M580" s="195">
        <f t="shared" si="94"/>
        <v>0</v>
      </c>
      <c r="N580" s="195">
        <f t="shared" si="94"/>
        <v>0</v>
      </c>
      <c r="O580" s="195">
        <f t="shared" si="94"/>
        <v>0</v>
      </c>
      <c r="P580" s="195">
        <f t="shared" si="94"/>
        <v>0</v>
      </c>
      <c r="Q580" s="195">
        <f t="shared" si="94"/>
        <v>0</v>
      </c>
      <c r="R580" s="195">
        <f t="shared" si="94"/>
        <v>0</v>
      </c>
      <c r="S580" s="195">
        <f t="shared" si="94"/>
        <v>0</v>
      </c>
      <c r="T580" s="195">
        <f t="shared" si="94"/>
        <v>0</v>
      </c>
      <c r="U580" s="195">
        <f t="shared" si="94"/>
        <v>0</v>
      </c>
      <c r="V580" s="195">
        <f t="shared" si="94"/>
        <v>0</v>
      </c>
      <c r="W580" s="195">
        <f t="shared" si="94"/>
        <v>0</v>
      </c>
      <c r="X580" s="195">
        <f t="shared" si="94"/>
        <v>0</v>
      </c>
      <c r="Y580" s="195">
        <f t="shared" si="94"/>
        <v>0</v>
      </c>
      <c r="Z580" s="195">
        <f t="shared" si="94"/>
        <v>0</v>
      </c>
      <c r="AA580" s="195">
        <f t="shared" si="94"/>
        <v>0</v>
      </c>
      <c r="AB580" s="195">
        <f t="shared" si="94"/>
        <v>0</v>
      </c>
      <c r="AC580" s="195">
        <f t="shared" si="94"/>
        <v>0</v>
      </c>
      <c r="AD580" s="195">
        <f t="shared" si="94"/>
        <v>0</v>
      </c>
      <c r="AE580" s="195">
        <f t="shared" si="94"/>
        <v>0</v>
      </c>
      <c r="AF580" s="195">
        <f t="shared" si="94"/>
        <v>0</v>
      </c>
      <c r="AG580" s="195">
        <f t="shared" si="94"/>
        <v>0</v>
      </c>
      <c r="AH580" s="195">
        <f t="shared" si="94"/>
        <v>0</v>
      </c>
      <c r="AI580" s="195">
        <f t="shared" si="94"/>
        <v>0</v>
      </c>
      <c r="AJ580" s="195">
        <f t="shared" si="94"/>
        <v>0</v>
      </c>
      <c r="AK580" s="195">
        <f t="shared" si="94"/>
        <v>0</v>
      </c>
      <c r="AL580" s="195">
        <f t="shared" si="94"/>
        <v>0</v>
      </c>
      <c r="AM580" s="195">
        <f t="shared" si="94"/>
        <v>0</v>
      </c>
      <c r="AN580" s="195">
        <f t="shared" si="94"/>
        <v>0</v>
      </c>
      <c r="AO580" s="194"/>
    </row>
    <row r="581" spans="2:41" s="193" customFormat="1" ht="20.100000000000001" customHeight="1" x14ac:dyDescent="0.25">
      <c r="B581" s="199"/>
      <c r="C581" s="198"/>
      <c r="D581" s="197" t="s">
        <v>141</v>
      </c>
      <c r="E581" s="278">
        <f>VLOOKUP($C580,'Mix de Usos'!$A$10:$L$21,7,0)</f>
        <v>0</v>
      </c>
      <c r="F581" s="195">
        <f>$E581*'Atrações - Compra de Tickets'!E431</f>
        <v>0</v>
      </c>
      <c r="G581" s="195">
        <f>$E581*'Atrações - Compra de Tickets'!F431</f>
        <v>0</v>
      </c>
      <c r="H581" s="195">
        <f>$E581*'Atrações - Compra de Tickets'!G431</f>
        <v>0</v>
      </c>
      <c r="I581" s="195">
        <f>$E581*'Atrações - Compra de Tickets'!H431</f>
        <v>0</v>
      </c>
      <c r="J581" s="195">
        <f>$E581*'Atrações - Compra de Tickets'!I431</f>
        <v>0</v>
      </c>
      <c r="K581" s="195">
        <f>$E581*'Atrações - Compra de Tickets'!J431</f>
        <v>0</v>
      </c>
      <c r="L581" s="195">
        <f>$E581*'Atrações - Compra de Tickets'!K431</f>
        <v>0</v>
      </c>
      <c r="M581" s="195">
        <f>$E581*'Atrações - Compra de Tickets'!L431</f>
        <v>0</v>
      </c>
      <c r="N581" s="195">
        <f>$E581*'Atrações - Compra de Tickets'!M431</f>
        <v>0</v>
      </c>
      <c r="O581" s="195">
        <f>$E581*'Atrações - Compra de Tickets'!N431</f>
        <v>0</v>
      </c>
      <c r="P581" s="195">
        <f>$E581*'Atrações - Compra de Tickets'!O431</f>
        <v>0</v>
      </c>
      <c r="Q581" s="195">
        <f>$E581*'Atrações - Compra de Tickets'!P431</f>
        <v>0</v>
      </c>
      <c r="R581" s="195">
        <f>$E581*'Atrações - Compra de Tickets'!Q431</f>
        <v>0</v>
      </c>
      <c r="S581" s="195">
        <f>$E581*'Atrações - Compra de Tickets'!R431</f>
        <v>0</v>
      </c>
      <c r="T581" s="195">
        <f>$E581*'Atrações - Compra de Tickets'!S431</f>
        <v>0</v>
      </c>
      <c r="U581" s="195">
        <f>$E581*'Atrações - Compra de Tickets'!T431</f>
        <v>0</v>
      </c>
      <c r="V581" s="195">
        <f>$E581*'Atrações - Compra de Tickets'!U431</f>
        <v>0</v>
      </c>
      <c r="W581" s="195">
        <f>$E581*'Atrações - Compra de Tickets'!V431</f>
        <v>0</v>
      </c>
      <c r="X581" s="195">
        <f>$E581*'Atrações - Compra de Tickets'!W431</f>
        <v>0</v>
      </c>
      <c r="Y581" s="195">
        <f>$E581*'Atrações - Compra de Tickets'!X431</f>
        <v>0</v>
      </c>
      <c r="Z581" s="195">
        <f>$E581*'Atrações - Compra de Tickets'!Y431</f>
        <v>0</v>
      </c>
      <c r="AA581" s="195">
        <f>$E581*'Atrações - Compra de Tickets'!Z431</f>
        <v>0</v>
      </c>
      <c r="AB581" s="195">
        <f>$E581*'Atrações - Compra de Tickets'!AA431</f>
        <v>0</v>
      </c>
      <c r="AC581" s="195">
        <f>$E581*'Atrações - Compra de Tickets'!AB431</f>
        <v>0</v>
      </c>
      <c r="AD581" s="195">
        <f>$E581*'Atrações - Compra de Tickets'!AC431</f>
        <v>0</v>
      </c>
      <c r="AE581" s="195">
        <f>$E581*'Atrações - Compra de Tickets'!AD431</f>
        <v>0</v>
      </c>
      <c r="AF581" s="195">
        <f>$E581*'Atrações - Compra de Tickets'!AE431</f>
        <v>0</v>
      </c>
      <c r="AG581" s="195">
        <f>$E581*'Atrações - Compra de Tickets'!AF431</f>
        <v>0</v>
      </c>
      <c r="AH581" s="195">
        <f>$E581*'Atrações - Compra de Tickets'!AG431</f>
        <v>0</v>
      </c>
      <c r="AI581" s="195">
        <f>$E581*'Atrações - Compra de Tickets'!AH431</f>
        <v>0</v>
      </c>
      <c r="AJ581" s="195">
        <f>$E581*'Atrações - Compra de Tickets'!AI431</f>
        <v>0</v>
      </c>
      <c r="AK581" s="195">
        <f>$E581*'Atrações - Compra de Tickets'!AJ431</f>
        <v>0</v>
      </c>
      <c r="AL581" s="195">
        <f>$E581*'Atrações - Compra de Tickets'!AK431</f>
        <v>0</v>
      </c>
      <c r="AM581" s="195">
        <f>$E581*'Atrações - Compra de Tickets'!AL431</f>
        <v>0</v>
      </c>
      <c r="AN581" s="195">
        <f>$E581*'Atrações - Compra de Tickets'!AM431</f>
        <v>0</v>
      </c>
      <c r="AO581" s="194"/>
    </row>
    <row r="582" spans="2:41" s="193" customFormat="1" ht="20.100000000000001" customHeight="1" x14ac:dyDescent="0.25">
      <c r="B582" s="199"/>
      <c r="C582" s="198"/>
      <c r="D582" s="197" t="s">
        <v>140</v>
      </c>
      <c r="E582" s="278">
        <f>VLOOKUP($C580,'Mix de Usos'!$A$10:$L$21,7,0)</f>
        <v>0</v>
      </c>
      <c r="F582" s="195">
        <f>$E582*'Atrações - Compra de Tickets'!E432</f>
        <v>0</v>
      </c>
      <c r="G582" s="195">
        <f>$E582*'Atrações - Compra de Tickets'!F432</f>
        <v>0</v>
      </c>
      <c r="H582" s="195">
        <f>$E582*'Atrações - Compra de Tickets'!G432</f>
        <v>0</v>
      </c>
      <c r="I582" s="195">
        <f>$E582*'Atrações - Compra de Tickets'!H432</f>
        <v>0</v>
      </c>
      <c r="J582" s="195">
        <f>$E582*'Atrações - Compra de Tickets'!I432</f>
        <v>0</v>
      </c>
      <c r="K582" s="195">
        <f>$E582*'Atrações - Compra de Tickets'!J432</f>
        <v>0</v>
      </c>
      <c r="L582" s="195">
        <f>$E582*'Atrações - Compra de Tickets'!K432</f>
        <v>0</v>
      </c>
      <c r="M582" s="195">
        <f>$E582*'Atrações - Compra de Tickets'!L432</f>
        <v>0</v>
      </c>
      <c r="N582" s="195">
        <f>$E582*'Atrações - Compra de Tickets'!M432</f>
        <v>0</v>
      </c>
      <c r="O582" s="195">
        <f>$E582*'Atrações - Compra de Tickets'!N432</f>
        <v>0</v>
      </c>
      <c r="P582" s="195">
        <f>$E582*'Atrações - Compra de Tickets'!O432</f>
        <v>0</v>
      </c>
      <c r="Q582" s="195">
        <f>$E582*'Atrações - Compra de Tickets'!P432</f>
        <v>0</v>
      </c>
      <c r="R582" s="195">
        <f>$E582*'Atrações - Compra de Tickets'!Q432</f>
        <v>0</v>
      </c>
      <c r="S582" s="195">
        <f>$E582*'Atrações - Compra de Tickets'!R432</f>
        <v>0</v>
      </c>
      <c r="T582" s="195">
        <f>$E582*'Atrações - Compra de Tickets'!S432</f>
        <v>0</v>
      </c>
      <c r="U582" s="195">
        <f>$E582*'Atrações - Compra de Tickets'!T432</f>
        <v>0</v>
      </c>
      <c r="V582" s="195">
        <f>$E582*'Atrações - Compra de Tickets'!U432</f>
        <v>0</v>
      </c>
      <c r="W582" s="195">
        <f>$E582*'Atrações - Compra de Tickets'!V432</f>
        <v>0</v>
      </c>
      <c r="X582" s="195">
        <f>$E582*'Atrações - Compra de Tickets'!W432</f>
        <v>0</v>
      </c>
      <c r="Y582" s="195">
        <f>$E582*'Atrações - Compra de Tickets'!X432</f>
        <v>0</v>
      </c>
      <c r="Z582" s="195">
        <f>$E582*'Atrações - Compra de Tickets'!Y432</f>
        <v>0</v>
      </c>
      <c r="AA582" s="195">
        <f>$E582*'Atrações - Compra de Tickets'!Z432</f>
        <v>0</v>
      </c>
      <c r="AB582" s="195">
        <f>$E582*'Atrações - Compra de Tickets'!AA432</f>
        <v>0</v>
      </c>
      <c r="AC582" s="195">
        <f>$E582*'Atrações - Compra de Tickets'!AB432</f>
        <v>0</v>
      </c>
      <c r="AD582" s="195">
        <f>$E582*'Atrações - Compra de Tickets'!AC432</f>
        <v>0</v>
      </c>
      <c r="AE582" s="195">
        <f>$E582*'Atrações - Compra de Tickets'!AD432</f>
        <v>0</v>
      </c>
      <c r="AF582" s="195">
        <f>$E582*'Atrações - Compra de Tickets'!AE432</f>
        <v>0</v>
      </c>
      <c r="AG582" s="195">
        <f>$E582*'Atrações - Compra de Tickets'!AF432</f>
        <v>0</v>
      </c>
      <c r="AH582" s="195">
        <f>$E582*'Atrações - Compra de Tickets'!AG432</f>
        <v>0</v>
      </c>
      <c r="AI582" s="195">
        <f>$E582*'Atrações - Compra de Tickets'!AH432</f>
        <v>0</v>
      </c>
      <c r="AJ582" s="195">
        <f>$E582*'Atrações - Compra de Tickets'!AI432</f>
        <v>0</v>
      </c>
      <c r="AK582" s="195">
        <f>$E582*'Atrações - Compra de Tickets'!AJ432</f>
        <v>0</v>
      </c>
      <c r="AL582" s="195">
        <f>$E582*'Atrações - Compra de Tickets'!AK432</f>
        <v>0</v>
      </c>
      <c r="AM582" s="195">
        <f>$E582*'Atrações - Compra de Tickets'!AL432</f>
        <v>0</v>
      </c>
      <c r="AN582" s="195">
        <f>$E582*'Atrações - Compra de Tickets'!AM432</f>
        <v>0</v>
      </c>
      <c r="AO582" s="194"/>
    </row>
    <row r="583" spans="2:41" s="193" customFormat="1" ht="20.100000000000001" customHeight="1" x14ac:dyDescent="0.25">
      <c r="B583" s="199"/>
      <c r="C583" s="198"/>
      <c r="D583" s="197" t="s">
        <v>139</v>
      </c>
      <c r="E583" s="278">
        <f>VLOOKUP($C580,'Mix de Usos'!$A$10:$L$21,7,0)</f>
        <v>0</v>
      </c>
      <c r="F583" s="195">
        <f>$E583*'Atrações - Compra de Tickets'!E433</f>
        <v>0</v>
      </c>
      <c r="G583" s="195">
        <f>$E583*'Atrações - Compra de Tickets'!F433</f>
        <v>0</v>
      </c>
      <c r="H583" s="195">
        <f>$E583*'Atrações - Compra de Tickets'!G433</f>
        <v>0</v>
      </c>
      <c r="I583" s="195">
        <f>$E583*'Atrações - Compra de Tickets'!H433</f>
        <v>0</v>
      </c>
      <c r="J583" s="195">
        <f>$E583*'Atrações - Compra de Tickets'!I433</f>
        <v>0</v>
      </c>
      <c r="K583" s="195">
        <f>$E583*'Atrações - Compra de Tickets'!J433</f>
        <v>0</v>
      </c>
      <c r="L583" s="195">
        <f>$E583*'Atrações - Compra de Tickets'!K433</f>
        <v>0</v>
      </c>
      <c r="M583" s="195">
        <f>$E583*'Atrações - Compra de Tickets'!L433</f>
        <v>0</v>
      </c>
      <c r="N583" s="195">
        <f>$E583*'Atrações - Compra de Tickets'!M433</f>
        <v>0</v>
      </c>
      <c r="O583" s="195">
        <f>$E583*'Atrações - Compra de Tickets'!N433</f>
        <v>0</v>
      </c>
      <c r="P583" s="195">
        <f>$E583*'Atrações - Compra de Tickets'!O433</f>
        <v>0</v>
      </c>
      <c r="Q583" s="195">
        <f>$E583*'Atrações - Compra de Tickets'!P433</f>
        <v>0</v>
      </c>
      <c r="R583" s="195">
        <f>$E583*'Atrações - Compra de Tickets'!Q433</f>
        <v>0</v>
      </c>
      <c r="S583" s="195">
        <f>$E583*'Atrações - Compra de Tickets'!R433</f>
        <v>0</v>
      </c>
      <c r="T583" s="195">
        <f>$E583*'Atrações - Compra de Tickets'!S433</f>
        <v>0</v>
      </c>
      <c r="U583" s="195">
        <f>$E583*'Atrações - Compra de Tickets'!T433</f>
        <v>0</v>
      </c>
      <c r="V583" s="195">
        <f>$E583*'Atrações - Compra de Tickets'!U433</f>
        <v>0</v>
      </c>
      <c r="W583" s="195">
        <f>$E583*'Atrações - Compra de Tickets'!V433</f>
        <v>0</v>
      </c>
      <c r="X583" s="195">
        <f>$E583*'Atrações - Compra de Tickets'!W433</f>
        <v>0</v>
      </c>
      <c r="Y583" s="195">
        <f>$E583*'Atrações - Compra de Tickets'!X433</f>
        <v>0</v>
      </c>
      <c r="Z583" s="195">
        <f>$E583*'Atrações - Compra de Tickets'!Y433</f>
        <v>0</v>
      </c>
      <c r="AA583" s="195">
        <f>$E583*'Atrações - Compra de Tickets'!Z433</f>
        <v>0</v>
      </c>
      <c r="AB583" s="195">
        <f>$E583*'Atrações - Compra de Tickets'!AA433</f>
        <v>0</v>
      </c>
      <c r="AC583" s="195">
        <f>$E583*'Atrações - Compra de Tickets'!AB433</f>
        <v>0</v>
      </c>
      <c r="AD583" s="195">
        <f>$E583*'Atrações - Compra de Tickets'!AC433</f>
        <v>0</v>
      </c>
      <c r="AE583" s="195">
        <f>$E583*'Atrações - Compra de Tickets'!AD433</f>
        <v>0</v>
      </c>
      <c r="AF583" s="195">
        <f>$E583*'Atrações - Compra de Tickets'!AE433</f>
        <v>0</v>
      </c>
      <c r="AG583" s="195">
        <f>$E583*'Atrações - Compra de Tickets'!AF433</f>
        <v>0</v>
      </c>
      <c r="AH583" s="195">
        <f>$E583*'Atrações - Compra de Tickets'!AG433</f>
        <v>0</v>
      </c>
      <c r="AI583" s="195">
        <f>$E583*'Atrações - Compra de Tickets'!AH433</f>
        <v>0</v>
      </c>
      <c r="AJ583" s="195">
        <f>$E583*'Atrações - Compra de Tickets'!AI433</f>
        <v>0</v>
      </c>
      <c r="AK583" s="195">
        <f>$E583*'Atrações - Compra de Tickets'!AJ433</f>
        <v>0</v>
      </c>
      <c r="AL583" s="195">
        <f>$E583*'Atrações - Compra de Tickets'!AK433</f>
        <v>0</v>
      </c>
      <c r="AM583" s="195">
        <f>$E583*'Atrações - Compra de Tickets'!AL433</f>
        <v>0</v>
      </c>
      <c r="AN583" s="195">
        <f>$E583*'Atrações - Compra de Tickets'!AM433</f>
        <v>0</v>
      </c>
      <c r="AO583" s="194"/>
    </row>
    <row r="584" spans="2:41" s="193" customFormat="1" ht="20.100000000000001" customHeight="1" x14ac:dyDescent="0.25">
      <c r="B584" s="199"/>
      <c r="C584" s="198"/>
      <c r="D584" s="197" t="s">
        <v>138</v>
      </c>
      <c r="E584" s="278">
        <f>VLOOKUP($C580,'Mix de Usos'!$A$10:$L$21,7,0)</f>
        <v>0</v>
      </c>
      <c r="F584" s="195">
        <f>$E584*'Atrações - Compra de Tickets'!E434</f>
        <v>0</v>
      </c>
      <c r="G584" s="195">
        <f>$E584*'Atrações - Compra de Tickets'!F434</f>
        <v>0</v>
      </c>
      <c r="H584" s="195">
        <f>$E584*'Atrações - Compra de Tickets'!G434</f>
        <v>0</v>
      </c>
      <c r="I584" s="195">
        <f>$E584*'Atrações - Compra de Tickets'!H434</f>
        <v>0</v>
      </c>
      <c r="J584" s="195">
        <f>$E584*'Atrações - Compra de Tickets'!I434</f>
        <v>0</v>
      </c>
      <c r="K584" s="195">
        <f>$E584*'Atrações - Compra de Tickets'!J434</f>
        <v>0</v>
      </c>
      <c r="L584" s="195">
        <f>$E584*'Atrações - Compra de Tickets'!K434</f>
        <v>0</v>
      </c>
      <c r="M584" s="195">
        <f>$E584*'Atrações - Compra de Tickets'!L434</f>
        <v>0</v>
      </c>
      <c r="N584" s="195">
        <f>$E584*'Atrações - Compra de Tickets'!M434</f>
        <v>0</v>
      </c>
      <c r="O584" s="195">
        <f>$E584*'Atrações - Compra de Tickets'!N434</f>
        <v>0</v>
      </c>
      <c r="P584" s="195">
        <f>$E584*'Atrações - Compra de Tickets'!O434</f>
        <v>0</v>
      </c>
      <c r="Q584" s="195">
        <f>$E584*'Atrações - Compra de Tickets'!P434</f>
        <v>0</v>
      </c>
      <c r="R584" s="195">
        <f>$E584*'Atrações - Compra de Tickets'!Q434</f>
        <v>0</v>
      </c>
      <c r="S584" s="195">
        <f>$E584*'Atrações - Compra de Tickets'!R434</f>
        <v>0</v>
      </c>
      <c r="T584" s="195">
        <f>$E584*'Atrações - Compra de Tickets'!S434</f>
        <v>0</v>
      </c>
      <c r="U584" s="195">
        <f>$E584*'Atrações - Compra de Tickets'!T434</f>
        <v>0</v>
      </c>
      <c r="V584" s="195">
        <f>$E584*'Atrações - Compra de Tickets'!U434</f>
        <v>0</v>
      </c>
      <c r="W584" s="195">
        <f>$E584*'Atrações - Compra de Tickets'!V434</f>
        <v>0</v>
      </c>
      <c r="X584" s="195">
        <f>$E584*'Atrações - Compra de Tickets'!W434</f>
        <v>0</v>
      </c>
      <c r="Y584" s="195">
        <f>$E584*'Atrações - Compra de Tickets'!X434</f>
        <v>0</v>
      </c>
      <c r="Z584" s="195">
        <f>$E584*'Atrações - Compra de Tickets'!Y434</f>
        <v>0</v>
      </c>
      <c r="AA584" s="195">
        <f>$E584*'Atrações - Compra de Tickets'!Z434</f>
        <v>0</v>
      </c>
      <c r="AB584" s="195">
        <f>$E584*'Atrações - Compra de Tickets'!AA434</f>
        <v>0</v>
      </c>
      <c r="AC584" s="195">
        <f>$E584*'Atrações - Compra de Tickets'!AB434</f>
        <v>0</v>
      </c>
      <c r="AD584" s="195">
        <f>$E584*'Atrações - Compra de Tickets'!AC434</f>
        <v>0</v>
      </c>
      <c r="AE584" s="195">
        <f>$E584*'Atrações - Compra de Tickets'!AD434</f>
        <v>0</v>
      </c>
      <c r="AF584" s="195">
        <f>$E584*'Atrações - Compra de Tickets'!AE434</f>
        <v>0</v>
      </c>
      <c r="AG584" s="195">
        <f>$E584*'Atrações - Compra de Tickets'!AF434</f>
        <v>0</v>
      </c>
      <c r="AH584" s="195">
        <f>$E584*'Atrações - Compra de Tickets'!AG434</f>
        <v>0</v>
      </c>
      <c r="AI584" s="195">
        <f>$E584*'Atrações - Compra de Tickets'!AH434</f>
        <v>0</v>
      </c>
      <c r="AJ584" s="195">
        <f>$E584*'Atrações - Compra de Tickets'!AI434</f>
        <v>0</v>
      </c>
      <c r="AK584" s="195">
        <f>$E584*'Atrações - Compra de Tickets'!AJ434</f>
        <v>0</v>
      </c>
      <c r="AL584" s="195">
        <f>$E584*'Atrações - Compra de Tickets'!AK434</f>
        <v>0</v>
      </c>
      <c r="AM584" s="195">
        <f>$E584*'Atrações - Compra de Tickets'!AL434</f>
        <v>0</v>
      </c>
      <c r="AN584" s="195">
        <f>$E584*'Atrações - Compra de Tickets'!AM434</f>
        <v>0</v>
      </c>
      <c r="AO584" s="194"/>
    </row>
    <row r="585" spans="2:41" s="193" customFormat="1" ht="20.100000000000001" customHeight="1" x14ac:dyDescent="0.25">
      <c r="B585" s="199"/>
      <c r="C585" s="198"/>
      <c r="D585" s="197" t="s">
        <v>137</v>
      </c>
      <c r="E585" s="278">
        <f>VLOOKUP($C580,'Mix de Usos'!$A$10:$L$21,7,0)</f>
        <v>0</v>
      </c>
      <c r="F585" s="195">
        <f>$E585*'Atrações - Compra de Tickets'!E435</f>
        <v>0</v>
      </c>
      <c r="G585" s="195">
        <f>$E585*'Atrações - Compra de Tickets'!F435</f>
        <v>0</v>
      </c>
      <c r="H585" s="195">
        <f>$E585*'Atrações - Compra de Tickets'!G435</f>
        <v>0</v>
      </c>
      <c r="I585" s="195">
        <f>$E585*'Atrações - Compra de Tickets'!H435</f>
        <v>0</v>
      </c>
      <c r="J585" s="195">
        <f>$E585*'Atrações - Compra de Tickets'!I435</f>
        <v>0</v>
      </c>
      <c r="K585" s="195">
        <f>$E585*'Atrações - Compra de Tickets'!J435</f>
        <v>0</v>
      </c>
      <c r="L585" s="195">
        <f>$E585*'Atrações - Compra de Tickets'!K435</f>
        <v>0</v>
      </c>
      <c r="M585" s="195">
        <f>$E585*'Atrações - Compra de Tickets'!L435</f>
        <v>0</v>
      </c>
      <c r="N585" s="195">
        <f>$E585*'Atrações - Compra de Tickets'!M435</f>
        <v>0</v>
      </c>
      <c r="O585" s="195">
        <f>$E585*'Atrações - Compra de Tickets'!N435</f>
        <v>0</v>
      </c>
      <c r="P585" s="195">
        <f>$E585*'Atrações - Compra de Tickets'!O435</f>
        <v>0</v>
      </c>
      <c r="Q585" s="195">
        <f>$E585*'Atrações - Compra de Tickets'!P435</f>
        <v>0</v>
      </c>
      <c r="R585" s="195">
        <f>$E585*'Atrações - Compra de Tickets'!Q435</f>
        <v>0</v>
      </c>
      <c r="S585" s="195">
        <f>$E585*'Atrações - Compra de Tickets'!R435</f>
        <v>0</v>
      </c>
      <c r="T585" s="195">
        <f>$E585*'Atrações - Compra de Tickets'!S435</f>
        <v>0</v>
      </c>
      <c r="U585" s="195">
        <f>$E585*'Atrações - Compra de Tickets'!T435</f>
        <v>0</v>
      </c>
      <c r="V585" s="195">
        <f>$E585*'Atrações - Compra de Tickets'!U435</f>
        <v>0</v>
      </c>
      <c r="W585" s="195">
        <f>$E585*'Atrações - Compra de Tickets'!V435</f>
        <v>0</v>
      </c>
      <c r="X585" s="195">
        <f>$E585*'Atrações - Compra de Tickets'!W435</f>
        <v>0</v>
      </c>
      <c r="Y585" s="195">
        <f>$E585*'Atrações - Compra de Tickets'!X435</f>
        <v>0</v>
      </c>
      <c r="Z585" s="195">
        <f>$E585*'Atrações - Compra de Tickets'!Y435</f>
        <v>0</v>
      </c>
      <c r="AA585" s="195">
        <f>$E585*'Atrações - Compra de Tickets'!Z435</f>
        <v>0</v>
      </c>
      <c r="AB585" s="195">
        <f>$E585*'Atrações - Compra de Tickets'!AA435</f>
        <v>0</v>
      </c>
      <c r="AC585" s="195">
        <f>$E585*'Atrações - Compra de Tickets'!AB435</f>
        <v>0</v>
      </c>
      <c r="AD585" s="195">
        <f>$E585*'Atrações - Compra de Tickets'!AC435</f>
        <v>0</v>
      </c>
      <c r="AE585" s="195">
        <f>$E585*'Atrações - Compra de Tickets'!AD435</f>
        <v>0</v>
      </c>
      <c r="AF585" s="195">
        <f>$E585*'Atrações - Compra de Tickets'!AE435</f>
        <v>0</v>
      </c>
      <c r="AG585" s="195">
        <f>$E585*'Atrações - Compra de Tickets'!AF435</f>
        <v>0</v>
      </c>
      <c r="AH585" s="195">
        <f>$E585*'Atrações - Compra de Tickets'!AG435</f>
        <v>0</v>
      </c>
      <c r="AI585" s="195">
        <f>$E585*'Atrações - Compra de Tickets'!AH435</f>
        <v>0</v>
      </c>
      <c r="AJ585" s="195">
        <f>$E585*'Atrações - Compra de Tickets'!AI435</f>
        <v>0</v>
      </c>
      <c r="AK585" s="195">
        <f>$E585*'Atrações - Compra de Tickets'!AJ435</f>
        <v>0</v>
      </c>
      <c r="AL585" s="195">
        <f>$E585*'Atrações - Compra de Tickets'!AK435</f>
        <v>0</v>
      </c>
      <c r="AM585" s="195">
        <f>$E585*'Atrações - Compra de Tickets'!AL435</f>
        <v>0</v>
      </c>
      <c r="AN585" s="195">
        <f>$E585*'Atrações - Compra de Tickets'!AM435</f>
        <v>0</v>
      </c>
      <c r="AO585" s="194"/>
    </row>
    <row r="586" spans="2:41" s="193" customFormat="1" ht="20.100000000000001" customHeight="1" x14ac:dyDescent="0.25">
      <c r="B586" s="199"/>
      <c r="C586" s="199" t="str">
        <f>C580</f>
        <v>A7</v>
      </c>
      <c r="D586" s="201" t="s">
        <v>136</v>
      </c>
      <c r="E586" s="200">
        <f>SUM(F586:AN586)</f>
        <v>0</v>
      </c>
      <c r="F586" s="195">
        <f t="shared" ref="F586:AN586" si="95">SUM(F587:F591)</f>
        <v>0</v>
      </c>
      <c r="G586" s="195">
        <f t="shared" si="95"/>
        <v>0</v>
      </c>
      <c r="H586" s="195">
        <f t="shared" si="95"/>
        <v>0</v>
      </c>
      <c r="I586" s="195">
        <f t="shared" si="95"/>
        <v>0</v>
      </c>
      <c r="J586" s="195">
        <f t="shared" si="95"/>
        <v>0</v>
      </c>
      <c r="K586" s="195">
        <f t="shared" si="95"/>
        <v>0</v>
      </c>
      <c r="L586" s="195">
        <f t="shared" si="95"/>
        <v>0</v>
      </c>
      <c r="M586" s="195">
        <f t="shared" si="95"/>
        <v>0</v>
      </c>
      <c r="N586" s="195">
        <f t="shared" si="95"/>
        <v>0</v>
      </c>
      <c r="O586" s="195">
        <f t="shared" si="95"/>
        <v>0</v>
      </c>
      <c r="P586" s="195">
        <f t="shared" si="95"/>
        <v>0</v>
      </c>
      <c r="Q586" s="195">
        <f t="shared" si="95"/>
        <v>0</v>
      </c>
      <c r="R586" s="195">
        <f t="shared" si="95"/>
        <v>0</v>
      </c>
      <c r="S586" s="195">
        <f t="shared" si="95"/>
        <v>0</v>
      </c>
      <c r="T586" s="195">
        <f t="shared" si="95"/>
        <v>0</v>
      </c>
      <c r="U586" s="195">
        <f t="shared" si="95"/>
        <v>0</v>
      </c>
      <c r="V586" s="195">
        <f t="shared" si="95"/>
        <v>0</v>
      </c>
      <c r="W586" s="195">
        <f t="shared" si="95"/>
        <v>0</v>
      </c>
      <c r="X586" s="195">
        <f t="shared" si="95"/>
        <v>0</v>
      </c>
      <c r="Y586" s="195">
        <f t="shared" si="95"/>
        <v>0</v>
      </c>
      <c r="Z586" s="195">
        <f t="shared" si="95"/>
        <v>0</v>
      </c>
      <c r="AA586" s="195">
        <f t="shared" si="95"/>
        <v>0</v>
      </c>
      <c r="AB586" s="195">
        <f t="shared" si="95"/>
        <v>0</v>
      </c>
      <c r="AC586" s="195">
        <f t="shared" si="95"/>
        <v>0</v>
      </c>
      <c r="AD586" s="195">
        <f t="shared" si="95"/>
        <v>0</v>
      </c>
      <c r="AE586" s="195">
        <f t="shared" si="95"/>
        <v>0</v>
      </c>
      <c r="AF586" s="195">
        <f t="shared" si="95"/>
        <v>0</v>
      </c>
      <c r="AG586" s="195">
        <f t="shared" si="95"/>
        <v>0</v>
      </c>
      <c r="AH586" s="195">
        <f t="shared" si="95"/>
        <v>0</v>
      </c>
      <c r="AI586" s="195">
        <f t="shared" si="95"/>
        <v>0</v>
      </c>
      <c r="AJ586" s="195">
        <f t="shared" si="95"/>
        <v>0</v>
      </c>
      <c r="AK586" s="195">
        <f t="shared" si="95"/>
        <v>0</v>
      </c>
      <c r="AL586" s="195">
        <f t="shared" si="95"/>
        <v>0</v>
      </c>
      <c r="AM586" s="195">
        <f t="shared" si="95"/>
        <v>0</v>
      </c>
      <c r="AN586" s="195">
        <f t="shared" si="95"/>
        <v>0</v>
      </c>
      <c r="AO586" s="194"/>
    </row>
    <row r="587" spans="2:41" s="193" customFormat="1" ht="20.100000000000001" customHeight="1" x14ac:dyDescent="0.25">
      <c r="B587" s="199"/>
      <c r="C587" s="198"/>
      <c r="D587" s="197" t="s">
        <v>135</v>
      </c>
      <c r="E587" s="278">
        <f>VLOOKUP($C586,'Mix de Usos'!$A$10:$L$21,10,0)</f>
        <v>21.002200000000002</v>
      </c>
      <c r="F587" s="195">
        <f>$E587*'Atrações - Compra de Tickets'!E437</f>
        <v>0</v>
      </c>
      <c r="G587" s="195">
        <f>$E587*'Atrações - Compra de Tickets'!F437</f>
        <v>0</v>
      </c>
      <c r="H587" s="195">
        <f>$E587*'Atrações - Compra de Tickets'!G437</f>
        <v>0</v>
      </c>
      <c r="I587" s="195">
        <f>$E587*'Atrações - Compra de Tickets'!H437</f>
        <v>0</v>
      </c>
      <c r="J587" s="195">
        <f>$E587*'Atrações - Compra de Tickets'!I437</f>
        <v>0</v>
      </c>
      <c r="K587" s="195">
        <f>$E587*'Atrações - Compra de Tickets'!J437</f>
        <v>0</v>
      </c>
      <c r="L587" s="195">
        <f>$E587*'Atrações - Compra de Tickets'!K437</f>
        <v>0</v>
      </c>
      <c r="M587" s="195">
        <f>$E587*'Atrações - Compra de Tickets'!L437</f>
        <v>0</v>
      </c>
      <c r="N587" s="195">
        <f>$E587*'Atrações - Compra de Tickets'!M437</f>
        <v>0</v>
      </c>
      <c r="O587" s="195">
        <f>$E587*'Atrações - Compra de Tickets'!N437</f>
        <v>0</v>
      </c>
      <c r="P587" s="195">
        <f>$E587*'Atrações - Compra de Tickets'!O437</f>
        <v>0</v>
      </c>
      <c r="Q587" s="195">
        <f>$E587*'Atrações - Compra de Tickets'!P437</f>
        <v>0</v>
      </c>
      <c r="R587" s="195">
        <f>$E587*'Atrações - Compra de Tickets'!Q437</f>
        <v>0</v>
      </c>
      <c r="S587" s="195">
        <f>$E587*'Atrações - Compra de Tickets'!R437</f>
        <v>0</v>
      </c>
      <c r="T587" s="195">
        <f>$E587*'Atrações - Compra de Tickets'!S437</f>
        <v>0</v>
      </c>
      <c r="U587" s="195">
        <f>$E587*'Atrações - Compra de Tickets'!T437</f>
        <v>0</v>
      </c>
      <c r="V587" s="195">
        <f>$E587*'Atrações - Compra de Tickets'!U437</f>
        <v>0</v>
      </c>
      <c r="W587" s="195">
        <f>$E587*'Atrações - Compra de Tickets'!V437</f>
        <v>0</v>
      </c>
      <c r="X587" s="195">
        <f>$E587*'Atrações - Compra de Tickets'!W437</f>
        <v>0</v>
      </c>
      <c r="Y587" s="195">
        <f>$E587*'Atrações - Compra de Tickets'!X437</f>
        <v>0</v>
      </c>
      <c r="Z587" s="195">
        <f>$E587*'Atrações - Compra de Tickets'!Y437</f>
        <v>0</v>
      </c>
      <c r="AA587" s="195">
        <f>$E587*'Atrações - Compra de Tickets'!Z437</f>
        <v>0</v>
      </c>
      <c r="AB587" s="195">
        <f>$E587*'Atrações - Compra de Tickets'!AA437</f>
        <v>0</v>
      </c>
      <c r="AC587" s="195">
        <f>$E587*'Atrações - Compra de Tickets'!AB437</f>
        <v>0</v>
      </c>
      <c r="AD587" s="195">
        <f>$E587*'Atrações - Compra de Tickets'!AC437</f>
        <v>0</v>
      </c>
      <c r="AE587" s="195">
        <f>$E587*'Atrações - Compra de Tickets'!AD437</f>
        <v>0</v>
      </c>
      <c r="AF587" s="195">
        <f>$E587*'Atrações - Compra de Tickets'!AE437</f>
        <v>0</v>
      </c>
      <c r="AG587" s="195">
        <f>$E587*'Atrações - Compra de Tickets'!AF437</f>
        <v>0</v>
      </c>
      <c r="AH587" s="195">
        <f>$E587*'Atrações - Compra de Tickets'!AG437</f>
        <v>0</v>
      </c>
      <c r="AI587" s="195">
        <f>$E587*'Atrações - Compra de Tickets'!AH437</f>
        <v>0</v>
      </c>
      <c r="AJ587" s="195">
        <f>$E587*'Atrações - Compra de Tickets'!AI437</f>
        <v>0</v>
      </c>
      <c r="AK587" s="195">
        <f>$E587*'Atrações - Compra de Tickets'!AJ437</f>
        <v>0</v>
      </c>
      <c r="AL587" s="195">
        <f>$E587*'Atrações - Compra de Tickets'!AK437</f>
        <v>0</v>
      </c>
      <c r="AM587" s="195">
        <f>$E587*'Atrações - Compra de Tickets'!AL437</f>
        <v>0</v>
      </c>
      <c r="AN587" s="195">
        <f>$E587*'Atrações - Compra de Tickets'!AM437</f>
        <v>0</v>
      </c>
      <c r="AO587" s="194"/>
    </row>
    <row r="588" spans="2:41" s="193" customFormat="1" ht="20.100000000000001" customHeight="1" x14ac:dyDescent="0.25">
      <c r="B588" s="199"/>
      <c r="C588" s="198"/>
      <c r="D588" s="197" t="s">
        <v>134</v>
      </c>
      <c r="E588" s="278">
        <f>VLOOKUP($C586,'Mix de Usos'!$A$10:$L$21,10,0)</f>
        <v>21.002200000000002</v>
      </c>
      <c r="F588" s="195">
        <f>$E588*'Atrações - Compra de Tickets'!E438</f>
        <v>0</v>
      </c>
      <c r="G588" s="195">
        <f>$E588*'Atrações - Compra de Tickets'!F438</f>
        <v>0</v>
      </c>
      <c r="H588" s="195">
        <f>$E588*'Atrações - Compra de Tickets'!G438</f>
        <v>0</v>
      </c>
      <c r="I588" s="195">
        <f>$E588*'Atrações - Compra de Tickets'!H438</f>
        <v>0</v>
      </c>
      <c r="J588" s="195">
        <f>$E588*'Atrações - Compra de Tickets'!I438</f>
        <v>0</v>
      </c>
      <c r="K588" s="195">
        <f>$E588*'Atrações - Compra de Tickets'!J438</f>
        <v>0</v>
      </c>
      <c r="L588" s="195">
        <f>$E588*'Atrações - Compra de Tickets'!K438</f>
        <v>0</v>
      </c>
      <c r="M588" s="195">
        <f>$E588*'Atrações - Compra de Tickets'!L438</f>
        <v>0</v>
      </c>
      <c r="N588" s="195">
        <f>$E588*'Atrações - Compra de Tickets'!M438</f>
        <v>0</v>
      </c>
      <c r="O588" s="195">
        <f>$E588*'Atrações - Compra de Tickets'!N438</f>
        <v>0</v>
      </c>
      <c r="P588" s="195">
        <f>$E588*'Atrações - Compra de Tickets'!O438</f>
        <v>0</v>
      </c>
      <c r="Q588" s="195">
        <f>$E588*'Atrações - Compra de Tickets'!P438</f>
        <v>0</v>
      </c>
      <c r="R588" s="195">
        <f>$E588*'Atrações - Compra de Tickets'!Q438</f>
        <v>0</v>
      </c>
      <c r="S588" s="195">
        <f>$E588*'Atrações - Compra de Tickets'!R438</f>
        <v>0</v>
      </c>
      <c r="T588" s="195">
        <f>$E588*'Atrações - Compra de Tickets'!S438</f>
        <v>0</v>
      </c>
      <c r="U588" s="195">
        <f>$E588*'Atrações - Compra de Tickets'!T438</f>
        <v>0</v>
      </c>
      <c r="V588" s="195">
        <f>$E588*'Atrações - Compra de Tickets'!U438</f>
        <v>0</v>
      </c>
      <c r="W588" s="195">
        <f>$E588*'Atrações - Compra de Tickets'!V438</f>
        <v>0</v>
      </c>
      <c r="X588" s="195">
        <f>$E588*'Atrações - Compra de Tickets'!W438</f>
        <v>0</v>
      </c>
      <c r="Y588" s="195">
        <f>$E588*'Atrações - Compra de Tickets'!X438</f>
        <v>0</v>
      </c>
      <c r="Z588" s="195">
        <f>$E588*'Atrações - Compra de Tickets'!Y438</f>
        <v>0</v>
      </c>
      <c r="AA588" s="195">
        <f>$E588*'Atrações - Compra de Tickets'!Z438</f>
        <v>0</v>
      </c>
      <c r="AB588" s="195">
        <f>$E588*'Atrações - Compra de Tickets'!AA438</f>
        <v>0</v>
      </c>
      <c r="AC588" s="195">
        <f>$E588*'Atrações - Compra de Tickets'!AB438</f>
        <v>0</v>
      </c>
      <c r="AD588" s="195">
        <f>$E588*'Atrações - Compra de Tickets'!AC438</f>
        <v>0</v>
      </c>
      <c r="AE588" s="195">
        <f>$E588*'Atrações - Compra de Tickets'!AD438</f>
        <v>0</v>
      </c>
      <c r="AF588" s="195">
        <f>$E588*'Atrações - Compra de Tickets'!AE438</f>
        <v>0</v>
      </c>
      <c r="AG588" s="195">
        <f>$E588*'Atrações - Compra de Tickets'!AF438</f>
        <v>0</v>
      </c>
      <c r="AH588" s="195">
        <f>$E588*'Atrações - Compra de Tickets'!AG438</f>
        <v>0</v>
      </c>
      <c r="AI588" s="195">
        <f>$E588*'Atrações - Compra de Tickets'!AH438</f>
        <v>0</v>
      </c>
      <c r="AJ588" s="195">
        <f>$E588*'Atrações - Compra de Tickets'!AI438</f>
        <v>0</v>
      </c>
      <c r="AK588" s="195">
        <f>$E588*'Atrações - Compra de Tickets'!AJ438</f>
        <v>0</v>
      </c>
      <c r="AL588" s="195">
        <f>$E588*'Atrações - Compra de Tickets'!AK438</f>
        <v>0</v>
      </c>
      <c r="AM588" s="195">
        <f>$E588*'Atrações - Compra de Tickets'!AL438</f>
        <v>0</v>
      </c>
      <c r="AN588" s="195">
        <f>$E588*'Atrações - Compra de Tickets'!AM438</f>
        <v>0</v>
      </c>
      <c r="AO588" s="194"/>
    </row>
    <row r="589" spans="2:41" s="193" customFormat="1" ht="20.100000000000001" customHeight="1" x14ac:dyDescent="0.25">
      <c r="B589" s="199"/>
      <c r="C589" s="198"/>
      <c r="D589" s="197" t="s">
        <v>133</v>
      </c>
      <c r="E589" s="278">
        <f>VLOOKUP($C586,'Mix de Usos'!$A$10:$L$21,10,0)</f>
        <v>21.002200000000002</v>
      </c>
      <c r="F589" s="195">
        <f>$E589*'Atrações - Compra de Tickets'!E439</f>
        <v>0</v>
      </c>
      <c r="G589" s="195">
        <f>$E589*'Atrações - Compra de Tickets'!F439</f>
        <v>0</v>
      </c>
      <c r="H589" s="195">
        <f>$E589*'Atrações - Compra de Tickets'!G439</f>
        <v>0</v>
      </c>
      <c r="I589" s="195">
        <f>$E589*'Atrações - Compra de Tickets'!H439</f>
        <v>0</v>
      </c>
      <c r="J589" s="195">
        <f>$E589*'Atrações - Compra de Tickets'!I439</f>
        <v>0</v>
      </c>
      <c r="K589" s="195">
        <f>$E589*'Atrações - Compra de Tickets'!J439</f>
        <v>0</v>
      </c>
      <c r="L589" s="195">
        <f>$E589*'Atrações - Compra de Tickets'!K439</f>
        <v>0</v>
      </c>
      <c r="M589" s="195">
        <f>$E589*'Atrações - Compra de Tickets'!L439</f>
        <v>0</v>
      </c>
      <c r="N589" s="195">
        <f>$E589*'Atrações - Compra de Tickets'!M439</f>
        <v>0</v>
      </c>
      <c r="O589" s="195">
        <f>$E589*'Atrações - Compra de Tickets'!N439</f>
        <v>0</v>
      </c>
      <c r="P589" s="195">
        <f>$E589*'Atrações - Compra de Tickets'!O439</f>
        <v>0</v>
      </c>
      <c r="Q589" s="195">
        <f>$E589*'Atrações - Compra de Tickets'!P439</f>
        <v>0</v>
      </c>
      <c r="R589" s="195">
        <f>$E589*'Atrações - Compra de Tickets'!Q439</f>
        <v>0</v>
      </c>
      <c r="S589" s="195">
        <f>$E589*'Atrações - Compra de Tickets'!R439</f>
        <v>0</v>
      </c>
      <c r="T589" s="195">
        <f>$E589*'Atrações - Compra de Tickets'!S439</f>
        <v>0</v>
      </c>
      <c r="U589" s="195">
        <f>$E589*'Atrações - Compra de Tickets'!T439</f>
        <v>0</v>
      </c>
      <c r="V589" s="195">
        <f>$E589*'Atrações - Compra de Tickets'!U439</f>
        <v>0</v>
      </c>
      <c r="W589" s="195">
        <f>$E589*'Atrações - Compra de Tickets'!V439</f>
        <v>0</v>
      </c>
      <c r="X589" s="195">
        <f>$E589*'Atrações - Compra de Tickets'!W439</f>
        <v>0</v>
      </c>
      <c r="Y589" s="195">
        <f>$E589*'Atrações - Compra de Tickets'!X439</f>
        <v>0</v>
      </c>
      <c r="Z589" s="195">
        <f>$E589*'Atrações - Compra de Tickets'!Y439</f>
        <v>0</v>
      </c>
      <c r="AA589" s="195">
        <f>$E589*'Atrações - Compra de Tickets'!Z439</f>
        <v>0</v>
      </c>
      <c r="AB589" s="195">
        <f>$E589*'Atrações - Compra de Tickets'!AA439</f>
        <v>0</v>
      </c>
      <c r="AC589" s="195">
        <f>$E589*'Atrações - Compra de Tickets'!AB439</f>
        <v>0</v>
      </c>
      <c r="AD589" s="195">
        <f>$E589*'Atrações - Compra de Tickets'!AC439</f>
        <v>0</v>
      </c>
      <c r="AE589" s="195">
        <f>$E589*'Atrações - Compra de Tickets'!AD439</f>
        <v>0</v>
      </c>
      <c r="AF589" s="195">
        <f>$E589*'Atrações - Compra de Tickets'!AE439</f>
        <v>0</v>
      </c>
      <c r="AG589" s="195">
        <f>$E589*'Atrações - Compra de Tickets'!AF439</f>
        <v>0</v>
      </c>
      <c r="AH589" s="195">
        <f>$E589*'Atrações - Compra de Tickets'!AG439</f>
        <v>0</v>
      </c>
      <c r="AI589" s="195">
        <f>$E589*'Atrações - Compra de Tickets'!AH439</f>
        <v>0</v>
      </c>
      <c r="AJ589" s="195">
        <f>$E589*'Atrações - Compra de Tickets'!AI439</f>
        <v>0</v>
      </c>
      <c r="AK589" s="195">
        <f>$E589*'Atrações - Compra de Tickets'!AJ439</f>
        <v>0</v>
      </c>
      <c r="AL589" s="195">
        <f>$E589*'Atrações - Compra de Tickets'!AK439</f>
        <v>0</v>
      </c>
      <c r="AM589" s="195">
        <f>$E589*'Atrações - Compra de Tickets'!AL439</f>
        <v>0</v>
      </c>
      <c r="AN589" s="195">
        <f>$E589*'Atrações - Compra de Tickets'!AM439</f>
        <v>0</v>
      </c>
      <c r="AO589" s="194"/>
    </row>
    <row r="590" spans="2:41" s="193" customFormat="1" ht="20.100000000000001" customHeight="1" x14ac:dyDescent="0.25">
      <c r="B590" s="199"/>
      <c r="C590" s="198"/>
      <c r="D590" s="197" t="s">
        <v>132</v>
      </c>
      <c r="E590" s="278">
        <f>VLOOKUP($C586,'Mix de Usos'!$A$10:$L$21,10,0)</f>
        <v>21.002200000000002</v>
      </c>
      <c r="F590" s="195">
        <f>$E590*'Atrações - Compra de Tickets'!E440</f>
        <v>0</v>
      </c>
      <c r="G590" s="195">
        <f>$E590*'Atrações - Compra de Tickets'!F440</f>
        <v>0</v>
      </c>
      <c r="H590" s="195">
        <f>$E590*'Atrações - Compra de Tickets'!G440</f>
        <v>0</v>
      </c>
      <c r="I590" s="195">
        <f>$E590*'Atrações - Compra de Tickets'!H440</f>
        <v>0</v>
      </c>
      <c r="J590" s="195">
        <f>$E590*'Atrações - Compra de Tickets'!I440</f>
        <v>0</v>
      </c>
      <c r="K590" s="195">
        <f>$E590*'Atrações - Compra de Tickets'!J440</f>
        <v>0</v>
      </c>
      <c r="L590" s="195">
        <f>$E590*'Atrações - Compra de Tickets'!K440</f>
        <v>0</v>
      </c>
      <c r="M590" s="195">
        <f>$E590*'Atrações - Compra de Tickets'!L440</f>
        <v>0</v>
      </c>
      <c r="N590" s="195">
        <f>$E590*'Atrações - Compra de Tickets'!M440</f>
        <v>0</v>
      </c>
      <c r="O590" s="195">
        <f>$E590*'Atrações - Compra de Tickets'!N440</f>
        <v>0</v>
      </c>
      <c r="P590" s="195">
        <f>$E590*'Atrações - Compra de Tickets'!O440</f>
        <v>0</v>
      </c>
      <c r="Q590" s="195">
        <f>$E590*'Atrações - Compra de Tickets'!P440</f>
        <v>0</v>
      </c>
      <c r="R590" s="195">
        <f>$E590*'Atrações - Compra de Tickets'!Q440</f>
        <v>0</v>
      </c>
      <c r="S590" s="195">
        <f>$E590*'Atrações - Compra de Tickets'!R440</f>
        <v>0</v>
      </c>
      <c r="T590" s="195">
        <f>$E590*'Atrações - Compra de Tickets'!S440</f>
        <v>0</v>
      </c>
      <c r="U590" s="195">
        <f>$E590*'Atrações - Compra de Tickets'!T440</f>
        <v>0</v>
      </c>
      <c r="V590" s="195">
        <f>$E590*'Atrações - Compra de Tickets'!U440</f>
        <v>0</v>
      </c>
      <c r="W590" s="195">
        <f>$E590*'Atrações - Compra de Tickets'!V440</f>
        <v>0</v>
      </c>
      <c r="X590" s="195">
        <f>$E590*'Atrações - Compra de Tickets'!W440</f>
        <v>0</v>
      </c>
      <c r="Y590" s="195">
        <f>$E590*'Atrações - Compra de Tickets'!X440</f>
        <v>0</v>
      </c>
      <c r="Z590" s="195">
        <f>$E590*'Atrações - Compra de Tickets'!Y440</f>
        <v>0</v>
      </c>
      <c r="AA590" s="195">
        <f>$E590*'Atrações - Compra de Tickets'!Z440</f>
        <v>0</v>
      </c>
      <c r="AB590" s="195">
        <f>$E590*'Atrações - Compra de Tickets'!AA440</f>
        <v>0</v>
      </c>
      <c r="AC590" s="195">
        <f>$E590*'Atrações - Compra de Tickets'!AB440</f>
        <v>0</v>
      </c>
      <c r="AD590" s="195">
        <f>$E590*'Atrações - Compra de Tickets'!AC440</f>
        <v>0</v>
      </c>
      <c r="AE590" s="195">
        <f>$E590*'Atrações - Compra de Tickets'!AD440</f>
        <v>0</v>
      </c>
      <c r="AF590" s="195">
        <f>$E590*'Atrações - Compra de Tickets'!AE440</f>
        <v>0</v>
      </c>
      <c r="AG590" s="195">
        <f>$E590*'Atrações - Compra de Tickets'!AF440</f>
        <v>0</v>
      </c>
      <c r="AH590" s="195">
        <f>$E590*'Atrações - Compra de Tickets'!AG440</f>
        <v>0</v>
      </c>
      <c r="AI590" s="195">
        <f>$E590*'Atrações - Compra de Tickets'!AH440</f>
        <v>0</v>
      </c>
      <c r="AJ590" s="195">
        <f>$E590*'Atrações - Compra de Tickets'!AI440</f>
        <v>0</v>
      </c>
      <c r="AK590" s="195">
        <f>$E590*'Atrações - Compra de Tickets'!AJ440</f>
        <v>0</v>
      </c>
      <c r="AL590" s="195">
        <f>$E590*'Atrações - Compra de Tickets'!AK440</f>
        <v>0</v>
      </c>
      <c r="AM590" s="195">
        <f>$E590*'Atrações - Compra de Tickets'!AL440</f>
        <v>0</v>
      </c>
      <c r="AN590" s="195">
        <f>$E590*'Atrações - Compra de Tickets'!AM440</f>
        <v>0</v>
      </c>
      <c r="AO590" s="194"/>
    </row>
    <row r="591" spans="2:41" s="193" customFormat="1" ht="20.100000000000001" customHeight="1" x14ac:dyDescent="0.25">
      <c r="B591" s="199"/>
      <c r="C591" s="198"/>
      <c r="D591" s="197" t="s">
        <v>131</v>
      </c>
      <c r="E591" s="278">
        <f>VLOOKUP($C586,'Mix de Usos'!$A$10:$L$21,10,0)</f>
        <v>21.002200000000002</v>
      </c>
      <c r="F591" s="195">
        <f>$E591*'Atrações - Compra de Tickets'!E441</f>
        <v>0</v>
      </c>
      <c r="G591" s="195">
        <f>$E591*'Atrações - Compra de Tickets'!F441</f>
        <v>0</v>
      </c>
      <c r="H591" s="195">
        <f>$E591*'Atrações - Compra de Tickets'!G441</f>
        <v>0</v>
      </c>
      <c r="I591" s="195">
        <f>$E591*'Atrações - Compra de Tickets'!H441</f>
        <v>0</v>
      </c>
      <c r="J591" s="195">
        <f>$E591*'Atrações - Compra de Tickets'!I441</f>
        <v>0</v>
      </c>
      <c r="K591" s="195">
        <f>$E591*'Atrações - Compra de Tickets'!J441</f>
        <v>0</v>
      </c>
      <c r="L591" s="195">
        <f>$E591*'Atrações - Compra de Tickets'!K441</f>
        <v>0</v>
      </c>
      <c r="M591" s="195">
        <f>$E591*'Atrações - Compra de Tickets'!L441</f>
        <v>0</v>
      </c>
      <c r="N591" s="195">
        <f>$E591*'Atrações - Compra de Tickets'!M441</f>
        <v>0</v>
      </c>
      <c r="O591" s="195">
        <f>$E591*'Atrações - Compra de Tickets'!N441</f>
        <v>0</v>
      </c>
      <c r="P591" s="195">
        <f>$E591*'Atrações - Compra de Tickets'!O441</f>
        <v>0</v>
      </c>
      <c r="Q591" s="195">
        <f>$E591*'Atrações - Compra de Tickets'!P441</f>
        <v>0</v>
      </c>
      <c r="R591" s="195">
        <f>$E591*'Atrações - Compra de Tickets'!Q441</f>
        <v>0</v>
      </c>
      <c r="S591" s="195">
        <f>$E591*'Atrações - Compra de Tickets'!R441</f>
        <v>0</v>
      </c>
      <c r="T591" s="195">
        <f>$E591*'Atrações - Compra de Tickets'!S441</f>
        <v>0</v>
      </c>
      <c r="U591" s="195">
        <f>$E591*'Atrações - Compra de Tickets'!T441</f>
        <v>0</v>
      </c>
      <c r="V591" s="195">
        <f>$E591*'Atrações - Compra de Tickets'!U441</f>
        <v>0</v>
      </c>
      <c r="W591" s="195">
        <f>$E591*'Atrações - Compra de Tickets'!V441</f>
        <v>0</v>
      </c>
      <c r="X591" s="195">
        <f>$E591*'Atrações - Compra de Tickets'!W441</f>
        <v>0</v>
      </c>
      <c r="Y591" s="195">
        <f>$E591*'Atrações - Compra de Tickets'!X441</f>
        <v>0</v>
      </c>
      <c r="Z591" s="195">
        <f>$E591*'Atrações - Compra de Tickets'!Y441</f>
        <v>0</v>
      </c>
      <c r="AA591" s="195">
        <f>$E591*'Atrações - Compra de Tickets'!Z441</f>
        <v>0</v>
      </c>
      <c r="AB591" s="195">
        <f>$E591*'Atrações - Compra de Tickets'!AA441</f>
        <v>0</v>
      </c>
      <c r="AC591" s="195">
        <f>$E591*'Atrações - Compra de Tickets'!AB441</f>
        <v>0</v>
      </c>
      <c r="AD591" s="195">
        <f>$E591*'Atrações - Compra de Tickets'!AC441</f>
        <v>0</v>
      </c>
      <c r="AE591" s="195">
        <f>$E591*'Atrações - Compra de Tickets'!AD441</f>
        <v>0</v>
      </c>
      <c r="AF591" s="195">
        <f>$E591*'Atrações - Compra de Tickets'!AE441</f>
        <v>0</v>
      </c>
      <c r="AG591" s="195">
        <f>$E591*'Atrações - Compra de Tickets'!AF441</f>
        <v>0</v>
      </c>
      <c r="AH591" s="195">
        <f>$E591*'Atrações - Compra de Tickets'!AG441</f>
        <v>0</v>
      </c>
      <c r="AI591" s="195">
        <f>$E591*'Atrações - Compra de Tickets'!AH441</f>
        <v>0</v>
      </c>
      <c r="AJ591" s="195">
        <f>$E591*'Atrações - Compra de Tickets'!AI441</f>
        <v>0</v>
      </c>
      <c r="AK591" s="195">
        <f>$E591*'Atrações - Compra de Tickets'!AJ441</f>
        <v>0</v>
      </c>
      <c r="AL591" s="195">
        <f>$E591*'Atrações - Compra de Tickets'!AK441</f>
        <v>0</v>
      </c>
      <c r="AM591" s="195">
        <f>$E591*'Atrações - Compra de Tickets'!AL441</f>
        <v>0</v>
      </c>
      <c r="AN591" s="195">
        <f>$E591*'Atrações - Compra de Tickets'!AM441</f>
        <v>0</v>
      </c>
      <c r="AO591" s="194"/>
    </row>
    <row r="593" spans="2:41" s="208" customFormat="1" ht="20.100000000000001" customHeight="1" x14ac:dyDescent="0.25">
      <c r="B593" s="213"/>
      <c r="C593" s="212"/>
      <c r="D593" s="216" t="s">
        <v>211</v>
      </c>
      <c r="E593" s="215"/>
      <c r="F593" s="214"/>
      <c r="G593" s="214"/>
      <c r="H593" s="214"/>
      <c r="I593" s="214"/>
      <c r="J593" s="214"/>
      <c r="K593" s="214"/>
      <c r="L593" s="214"/>
      <c r="M593" s="214"/>
      <c r="N593" s="214"/>
      <c r="O593" s="214"/>
      <c r="P593" s="214"/>
      <c r="Q593" s="214"/>
      <c r="R593" s="214"/>
      <c r="S593" s="214"/>
      <c r="T593" s="214"/>
      <c r="U593" s="214"/>
      <c r="V593" s="214"/>
      <c r="W593" s="214"/>
      <c r="X593" s="214"/>
      <c r="Y593" s="214"/>
      <c r="Z593" s="214"/>
      <c r="AA593" s="214"/>
      <c r="AB593" s="214"/>
      <c r="AC593" s="214"/>
      <c r="AD593" s="214"/>
      <c r="AE593" s="214"/>
      <c r="AF593" s="214"/>
      <c r="AG593" s="214"/>
      <c r="AH593" s="214"/>
      <c r="AI593" s="214"/>
      <c r="AJ593" s="214"/>
      <c r="AK593" s="214"/>
      <c r="AL593" s="214"/>
      <c r="AM593" s="214"/>
      <c r="AN593" s="214"/>
    </row>
    <row r="594" spans="2:41" s="208" customFormat="1" ht="20.100000000000001" customHeight="1" x14ac:dyDescent="0.3">
      <c r="B594" s="213">
        <v>10</v>
      </c>
      <c r="C594" s="212"/>
      <c r="D594" s="263" t="str">
        <f>'Mix de Usos'!$B$17</f>
        <v>Outros 1</v>
      </c>
      <c r="E594" s="215"/>
      <c r="F594" s="214"/>
      <c r="G594" s="214"/>
      <c r="H594" s="214"/>
      <c r="I594" s="214"/>
      <c r="J594" s="214"/>
      <c r="K594" s="214"/>
      <c r="L594" s="214"/>
      <c r="M594" s="214"/>
      <c r="N594" s="214"/>
      <c r="O594" s="214"/>
      <c r="P594" s="214"/>
      <c r="Q594" s="214"/>
      <c r="R594" s="214"/>
      <c r="S594" s="214"/>
      <c r="T594" s="214"/>
      <c r="U594" s="214"/>
      <c r="V594" s="214"/>
      <c r="W594" s="214"/>
      <c r="X594" s="214"/>
      <c r="Y594" s="214"/>
      <c r="Z594" s="214"/>
      <c r="AA594" s="214"/>
      <c r="AB594" s="214"/>
      <c r="AC594" s="214"/>
      <c r="AD594" s="214"/>
      <c r="AE594" s="214"/>
      <c r="AF594" s="214"/>
      <c r="AG594" s="214"/>
      <c r="AH594" s="214"/>
      <c r="AI594" s="214"/>
      <c r="AJ594" s="214"/>
      <c r="AK594" s="214"/>
      <c r="AL594" s="214"/>
      <c r="AM594" s="214"/>
      <c r="AN594" s="214"/>
    </row>
    <row r="595" spans="2:41" s="202" customFormat="1" ht="20.100000000000001" customHeight="1" x14ac:dyDescent="0.25">
      <c r="B595" s="207"/>
      <c r="C595" s="206"/>
      <c r="D595" s="205" t="s">
        <v>185</v>
      </c>
      <c r="E595" s="204"/>
      <c r="F595" s="203"/>
      <c r="G595" s="203"/>
      <c r="H595" s="203"/>
      <c r="I595" s="203"/>
      <c r="J595" s="203"/>
      <c r="K595" s="203"/>
      <c r="L595" s="203"/>
      <c r="M595" s="203"/>
      <c r="N595" s="203"/>
      <c r="O595" s="203"/>
      <c r="P595" s="203"/>
      <c r="Q595" s="203"/>
      <c r="R595" s="203"/>
      <c r="S595" s="203"/>
      <c r="T595" s="203"/>
      <c r="U595" s="203"/>
      <c r="V595" s="203"/>
      <c r="W595" s="203"/>
      <c r="X595" s="203"/>
      <c r="Y595" s="203"/>
      <c r="Z595" s="203"/>
      <c r="AA595" s="203"/>
      <c r="AB595" s="203"/>
      <c r="AC595" s="203"/>
      <c r="AD595" s="203"/>
      <c r="AE595" s="203"/>
      <c r="AF595" s="203"/>
      <c r="AG595" s="203"/>
      <c r="AH595" s="203"/>
      <c r="AI595" s="203"/>
      <c r="AJ595" s="203"/>
      <c r="AK595" s="203"/>
      <c r="AL595" s="203"/>
      <c r="AM595" s="203"/>
      <c r="AN595" s="203"/>
    </row>
    <row r="596" spans="2:41" s="193" customFormat="1" ht="20.100000000000001" customHeight="1" x14ac:dyDescent="0.25">
      <c r="B596" s="199"/>
      <c r="C596" s="199" t="str">
        <f>"A"&amp;RIGHT(D593,1)</f>
        <v>A8</v>
      </c>
      <c r="D596" s="201" t="s">
        <v>184</v>
      </c>
      <c r="E596" s="200">
        <f>SUM(F596:AN596)</f>
        <v>0</v>
      </c>
      <c r="F596" s="195">
        <f t="shared" ref="F596:AN596" si="96">SUM(F597:F601)</f>
        <v>0</v>
      </c>
      <c r="G596" s="195">
        <f t="shared" si="96"/>
        <v>0</v>
      </c>
      <c r="H596" s="195">
        <f t="shared" si="96"/>
        <v>0</v>
      </c>
      <c r="I596" s="195">
        <f t="shared" si="96"/>
        <v>0</v>
      </c>
      <c r="J596" s="195">
        <f t="shared" si="96"/>
        <v>0</v>
      </c>
      <c r="K596" s="195">
        <f t="shared" si="96"/>
        <v>0</v>
      </c>
      <c r="L596" s="195">
        <f t="shared" si="96"/>
        <v>0</v>
      </c>
      <c r="M596" s="195">
        <f t="shared" si="96"/>
        <v>0</v>
      </c>
      <c r="N596" s="195">
        <f t="shared" si="96"/>
        <v>0</v>
      </c>
      <c r="O596" s="195">
        <f t="shared" si="96"/>
        <v>0</v>
      </c>
      <c r="P596" s="195">
        <f t="shared" si="96"/>
        <v>0</v>
      </c>
      <c r="Q596" s="195">
        <f t="shared" si="96"/>
        <v>0</v>
      </c>
      <c r="R596" s="195">
        <f t="shared" si="96"/>
        <v>0</v>
      </c>
      <c r="S596" s="195">
        <f t="shared" si="96"/>
        <v>0</v>
      </c>
      <c r="T596" s="195">
        <f t="shared" si="96"/>
        <v>0</v>
      </c>
      <c r="U596" s="195">
        <f t="shared" si="96"/>
        <v>0</v>
      </c>
      <c r="V596" s="195">
        <f t="shared" si="96"/>
        <v>0</v>
      </c>
      <c r="W596" s="195">
        <f t="shared" si="96"/>
        <v>0</v>
      </c>
      <c r="X596" s="195">
        <f t="shared" si="96"/>
        <v>0</v>
      </c>
      <c r="Y596" s="195">
        <f t="shared" si="96"/>
        <v>0</v>
      </c>
      <c r="Z596" s="195">
        <f t="shared" si="96"/>
        <v>0</v>
      </c>
      <c r="AA596" s="195">
        <f t="shared" si="96"/>
        <v>0</v>
      </c>
      <c r="AB596" s="195">
        <f t="shared" si="96"/>
        <v>0</v>
      </c>
      <c r="AC596" s="195">
        <f t="shared" si="96"/>
        <v>0</v>
      </c>
      <c r="AD596" s="195">
        <f t="shared" si="96"/>
        <v>0</v>
      </c>
      <c r="AE596" s="195">
        <f t="shared" si="96"/>
        <v>0</v>
      </c>
      <c r="AF596" s="195">
        <f t="shared" si="96"/>
        <v>0</v>
      </c>
      <c r="AG596" s="195">
        <f t="shared" si="96"/>
        <v>0</v>
      </c>
      <c r="AH596" s="195">
        <f t="shared" si="96"/>
        <v>0</v>
      </c>
      <c r="AI596" s="195">
        <f t="shared" si="96"/>
        <v>0</v>
      </c>
      <c r="AJ596" s="195">
        <f t="shared" si="96"/>
        <v>0</v>
      </c>
      <c r="AK596" s="195">
        <f t="shared" si="96"/>
        <v>0</v>
      </c>
      <c r="AL596" s="195">
        <f t="shared" si="96"/>
        <v>0</v>
      </c>
      <c r="AM596" s="195">
        <f t="shared" si="96"/>
        <v>0</v>
      </c>
      <c r="AN596" s="195">
        <f t="shared" si="96"/>
        <v>0</v>
      </c>
      <c r="AO596" s="194"/>
    </row>
    <row r="597" spans="2:41" s="193" customFormat="1" ht="20.100000000000001" customHeight="1" x14ac:dyDescent="0.25">
      <c r="B597" s="199"/>
      <c r="C597" s="199"/>
      <c r="D597" s="197" t="s">
        <v>183</v>
      </c>
      <c r="E597" s="278">
        <f>VLOOKUP($C596,'Mix de Usos'!$A$10:$L$21,5,0)</f>
        <v>0</v>
      </c>
      <c r="F597" s="195">
        <f>$E597*'Atrações - Compra de Tickets'!E447</f>
        <v>0</v>
      </c>
      <c r="G597" s="195">
        <f>$E597*'Atrações - Compra de Tickets'!F447</f>
        <v>0</v>
      </c>
      <c r="H597" s="195">
        <f>$E597*'Atrações - Compra de Tickets'!G447</f>
        <v>0</v>
      </c>
      <c r="I597" s="195">
        <f>$E597*'Atrações - Compra de Tickets'!H447</f>
        <v>0</v>
      </c>
      <c r="J597" s="195">
        <f>$E597*'Atrações - Compra de Tickets'!I447</f>
        <v>0</v>
      </c>
      <c r="K597" s="195">
        <f>$E597*'Atrações - Compra de Tickets'!J447</f>
        <v>0</v>
      </c>
      <c r="L597" s="195">
        <f>$E597*'Atrações - Compra de Tickets'!K447</f>
        <v>0</v>
      </c>
      <c r="M597" s="195">
        <f>$E597*'Atrações - Compra de Tickets'!L447</f>
        <v>0</v>
      </c>
      <c r="N597" s="195">
        <f>$E597*'Atrações - Compra de Tickets'!M447</f>
        <v>0</v>
      </c>
      <c r="O597" s="195">
        <f>$E597*'Atrações - Compra de Tickets'!N447</f>
        <v>0</v>
      </c>
      <c r="P597" s="195">
        <f>$E597*'Atrações - Compra de Tickets'!O447</f>
        <v>0</v>
      </c>
      <c r="Q597" s="195">
        <f>$E597*'Atrações - Compra de Tickets'!P447</f>
        <v>0</v>
      </c>
      <c r="R597" s="195">
        <f>$E597*'Atrações - Compra de Tickets'!Q447</f>
        <v>0</v>
      </c>
      <c r="S597" s="195">
        <f>$E597*'Atrações - Compra de Tickets'!R447</f>
        <v>0</v>
      </c>
      <c r="T597" s="195">
        <f>$E597*'Atrações - Compra de Tickets'!S447</f>
        <v>0</v>
      </c>
      <c r="U597" s="195">
        <f>$E597*'Atrações - Compra de Tickets'!T447</f>
        <v>0</v>
      </c>
      <c r="V597" s="195">
        <f>$E597*'Atrações - Compra de Tickets'!U447</f>
        <v>0</v>
      </c>
      <c r="W597" s="195">
        <f>$E597*'Atrações - Compra de Tickets'!V447</f>
        <v>0</v>
      </c>
      <c r="X597" s="195">
        <f>$E597*'Atrações - Compra de Tickets'!W447</f>
        <v>0</v>
      </c>
      <c r="Y597" s="195">
        <f>$E597*'Atrações - Compra de Tickets'!X447</f>
        <v>0</v>
      </c>
      <c r="Z597" s="195">
        <f>$E597*'Atrações - Compra de Tickets'!Y447</f>
        <v>0</v>
      </c>
      <c r="AA597" s="195">
        <f>$E597*'Atrações - Compra de Tickets'!Z447</f>
        <v>0</v>
      </c>
      <c r="AB597" s="195">
        <f>$E597*'Atrações - Compra de Tickets'!AA447</f>
        <v>0</v>
      </c>
      <c r="AC597" s="195">
        <f>$E597*'Atrações - Compra de Tickets'!AB447</f>
        <v>0</v>
      </c>
      <c r="AD597" s="195">
        <f>$E597*'Atrações - Compra de Tickets'!AC447</f>
        <v>0</v>
      </c>
      <c r="AE597" s="195">
        <f>$E597*'Atrações - Compra de Tickets'!AD447</f>
        <v>0</v>
      </c>
      <c r="AF597" s="195">
        <f>$E597*'Atrações - Compra de Tickets'!AE447</f>
        <v>0</v>
      </c>
      <c r="AG597" s="195">
        <f>$E597*'Atrações - Compra de Tickets'!AF447</f>
        <v>0</v>
      </c>
      <c r="AH597" s="195">
        <f>$E597*'Atrações - Compra de Tickets'!AG447</f>
        <v>0</v>
      </c>
      <c r="AI597" s="195">
        <f>$E597*'Atrações - Compra de Tickets'!AH447</f>
        <v>0</v>
      </c>
      <c r="AJ597" s="195">
        <f>$E597*'Atrações - Compra de Tickets'!AI447</f>
        <v>0</v>
      </c>
      <c r="AK597" s="195">
        <f>$E597*'Atrações - Compra de Tickets'!AJ447</f>
        <v>0</v>
      </c>
      <c r="AL597" s="195">
        <f>$E597*'Atrações - Compra de Tickets'!AK447</f>
        <v>0</v>
      </c>
      <c r="AM597" s="195">
        <f>$E597*'Atrações - Compra de Tickets'!AL447</f>
        <v>0</v>
      </c>
      <c r="AN597" s="195">
        <f>$E597*'Atrações - Compra de Tickets'!AM447</f>
        <v>0</v>
      </c>
      <c r="AO597" s="194"/>
    </row>
    <row r="598" spans="2:41" s="193" customFormat="1" ht="20.100000000000001" customHeight="1" x14ac:dyDescent="0.25">
      <c r="B598" s="199"/>
      <c r="C598" s="199"/>
      <c r="D598" s="197" t="s">
        <v>182</v>
      </c>
      <c r="E598" s="278">
        <f>VLOOKUP($C596,'Mix de Usos'!$A$10:$L$21,5,0)</f>
        <v>0</v>
      </c>
      <c r="F598" s="195">
        <f>$E598*'Atrações - Compra de Tickets'!E448</f>
        <v>0</v>
      </c>
      <c r="G598" s="195">
        <f>$E598*'Atrações - Compra de Tickets'!F448</f>
        <v>0</v>
      </c>
      <c r="H598" s="195">
        <f>$E598*'Atrações - Compra de Tickets'!G448</f>
        <v>0</v>
      </c>
      <c r="I598" s="195">
        <f>$E598*'Atrações - Compra de Tickets'!H448</f>
        <v>0</v>
      </c>
      <c r="J598" s="195">
        <f>$E598*'Atrações - Compra de Tickets'!I448</f>
        <v>0</v>
      </c>
      <c r="K598" s="195">
        <f>$E598*'Atrações - Compra de Tickets'!J448</f>
        <v>0</v>
      </c>
      <c r="L598" s="195">
        <f>$E598*'Atrações - Compra de Tickets'!K448</f>
        <v>0</v>
      </c>
      <c r="M598" s="195">
        <f>$E598*'Atrações - Compra de Tickets'!L448</f>
        <v>0</v>
      </c>
      <c r="N598" s="195">
        <f>$E598*'Atrações - Compra de Tickets'!M448</f>
        <v>0</v>
      </c>
      <c r="O598" s="195">
        <f>$E598*'Atrações - Compra de Tickets'!N448</f>
        <v>0</v>
      </c>
      <c r="P598" s="195">
        <f>$E598*'Atrações - Compra de Tickets'!O448</f>
        <v>0</v>
      </c>
      <c r="Q598" s="195">
        <f>$E598*'Atrações - Compra de Tickets'!P448</f>
        <v>0</v>
      </c>
      <c r="R598" s="195">
        <f>$E598*'Atrações - Compra de Tickets'!Q448</f>
        <v>0</v>
      </c>
      <c r="S598" s="195">
        <f>$E598*'Atrações - Compra de Tickets'!R448</f>
        <v>0</v>
      </c>
      <c r="T598" s="195">
        <f>$E598*'Atrações - Compra de Tickets'!S448</f>
        <v>0</v>
      </c>
      <c r="U598" s="195">
        <f>$E598*'Atrações - Compra de Tickets'!T448</f>
        <v>0</v>
      </c>
      <c r="V598" s="195">
        <f>$E598*'Atrações - Compra de Tickets'!U448</f>
        <v>0</v>
      </c>
      <c r="W598" s="195">
        <f>$E598*'Atrações - Compra de Tickets'!V448</f>
        <v>0</v>
      </c>
      <c r="X598" s="195">
        <f>$E598*'Atrações - Compra de Tickets'!W448</f>
        <v>0</v>
      </c>
      <c r="Y598" s="195">
        <f>$E598*'Atrações - Compra de Tickets'!X448</f>
        <v>0</v>
      </c>
      <c r="Z598" s="195">
        <f>$E598*'Atrações - Compra de Tickets'!Y448</f>
        <v>0</v>
      </c>
      <c r="AA598" s="195">
        <f>$E598*'Atrações - Compra de Tickets'!Z448</f>
        <v>0</v>
      </c>
      <c r="AB598" s="195">
        <f>$E598*'Atrações - Compra de Tickets'!AA448</f>
        <v>0</v>
      </c>
      <c r="AC598" s="195">
        <f>$E598*'Atrações - Compra de Tickets'!AB448</f>
        <v>0</v>
      </c>
      <c r="AD598" s="195">
        <f>$E598*'Atrações - Compra de Tickets'!AC448</f>
        <v>0</v>
      </c>
      <c r="AE598" s="195">
        <f>$E598*'Atrações - Compra de Tickets'!AD448</f>
        <v>0</v>
      </c>
      <c r="AF598" s="195">
        <f>$E598*'Atrações - Compra de Tickets'!AE448</f>
        <v>0</v>
      </c>
      <c r="AG598" s="195">
        <f>$E598*'Atrações - Compra de Tickets'!AF448</f>
        <v>0</v>
      </c>
      <c r="AH598" s="195">
        <f>$E598*'Atrações - Compra de Tickets'!AG448</f>
        <v>0</v>
      </c>
      <c r="AI598" s="195">
        <f>$E598*'Atrações - Compra de Tickets'!AH448</f>
        <v>0</v>
      </c>
      <c r="AJ598" s="195">
        <f>$E598*'Atrações - Compra de Tickets'!AI448</f>
        <v>0</v>
      </c>
      <c r="AK598" s="195">
        <f>$E598*'Atrações - Compra de Tickets'!AJ448</f>
        <v>0</v>
      </c>
      <c r="AL598" s="195">
        <f>$E598*'Atrações - Compra de Tickets'!AK448</f>
        <v>0</v>
      </c>
      <c r="AM598" s="195">
        <f>$E598*'Atrações - Compra de Tickets'!AL448</f>
        <v>0</v>
      </c>
      <c r="AN598" s="195">
        <f>$E598*'Atrações - Compra de Tickets'!AM448</f>
        <v>0</v>
      </c>
      <c r="AO598" s="194"/>
    </row>
    <row r="599" spans="2:41" s="193" customFormat="1" ht="20.100000000000001" customHeight="1" x14ac:dyDescent="0.25">
      <c r="B599" s="199"/>
      <c r="C599" s="199"/>
      <c r="D599" s="197" t="s">
        <v>181</v>
      </c>
      <c r="E599" s="278">
        <f>VLOOKUP($C596,'Mix de Usos'!$A$10:$L$21,5,0)</f>
        <v>0</v>
      </c>
      <c r="F599" s="195">
        <f>$E599*'Atrações - Compra de Tickets'!E449</f>
        <v>0</v>
      </c>
      <c r="G599" s="195">
        <f>$E599*'Atrações - Compra de Tickets'!F449</f>
        <v>0</v>
      </c>
      <c r="H599" s="195">
        <f>$E599*'Atrações - Compra de Tickets'!G449</f>
        <v>0</v>
      </c>
      <c r="I599" s="195">
        <f>$E599*'Atrações - Compra de Tickets'!H449</f>
        <v>0</v>
      </c>
      <c r="J599" s="195">
        <f>$E599*'Atrações - Compra de Tickets'!I449</f>
        <v>0</v>
      </c>
      <c r="K599" s="195">
        <f>$E599*'Atrações - Compra de Tickets'!J449</f>
        <v>0</v>
      </c>
      <c r="L599" s="195">
        <f>$E599*'Atrações - Compra de Tickets'!K449</f>
        <v>0</v>
      </c>
      <c r="M599" s="195">
        <f>$E599*'Atrações - Compra de Tickets'!L449</f>
        <v>0</v>
      </c>
      <c r="N599" s="195">
        <f>$E599*'Atrações - Compra de Tickets'!M449</f>
        <v>0</v>
      </c>
      <c r="O599" s="195">
        <f>$E599*'Atrações - Compra de Tickets'!N449</f>
        <v>0</v>
      </c>
      <c r="P599" s="195">
        <f>$E599*'Atrações - Compra de Tickets'!O449</f>
        <v>0</v>
      </c>
      <c r="Q599" s="195">
        <f>$E599*'Atrações - Compra de Tickets'!P449</f>
        <v>0</v>
      </c>
      <c r="R599" s="195">
        <f>$E599*'Atrações - Compra de Tickets'!Q449</f>
        <v>0</v>
      </c>
      <c r="S599" s="195">
        <f>$E599*'Atrações - Compra de Tickets'!R449</f>
        <v>0</v>
      </c>
      <c r="T599" s="195">
        <f>$E599*'Atrações - Compra de Tickets'!S449</f>
        <v>0</v>
      </c>
      <c r="U599" s="195">
        <f>$E599*'Atrações - Compra de Tickets'!T449</f>
        <v>0</v>
      </c>
      <c r="V599" s="195">
        <f>$E599*'Atrações - Compra de Tickets'!U449</f>
        <v>0</v>
      </c>
      <c r="W599" s="195">
        <f>$E599*'Atrações - Compra de Tickets'!V449</f>
        <v>0</v>
      </c>
      <c r="X599" s="195">
        <f>$E599*'Atrações - Compra de Tickets'!W449</f>
        <v>0</v>
      </c>
      <c r="Y599" s="195">
        <f>$E599*'Atrações - Compra de Tickets'!X449</f>
        <v>0</v>
      </c>
      <c r="Z599" s="195">
        <f>$E599*'Atrações - Compra de Tickets'!Y449</f>
        <v>0</v>
      </c>
      <c r="AA599" s="195">
        <f>$E599*'Atrações - Compra de Tickets'!Z449</f>
        <v>0</v>
      </c>
      <c r="AB599" s="195">
        <f>$E599*'Atrações - Compra de Tickets'!AA449</f>
        <v>0</v>
      </c>
      <c r="AC599" s="195">
        <f>$E599*'Atrações - Compra de Tickets'!AB449</f>
        <v>0</v>
      </c>
      <c r="AD599" s="195">
        <f>$E599*'Atrações - Compra de Tickets'!AC449</f>
        <v>0</v>
      </c>
      <c r="AE599" s="195">
        <f>$E599*'Atrações - Compra de Tickets'!AD449</f>
        <v>0</v>
      </c>
      <c r="AF599" s="195">
        <f>$E599*'Atrações - Compra de Tickets'!AE449</f>
        <v>0</v>
      </c>
      <c r="AG599" s="195">
        <f>$E599*'Atrações - Compra de Tickets'!AF449</f>
        <v>0</v>
      </c>
      <c r="AH599" s="195">
        <f>$E599*'Atrações - Compra de Tickets'!AG449</f>
        <v>0</v>
      </c>
      <c r="AI599" s="195">
        <f>$E599*'Atrações - Compra de Tickets'!AH449</f>
        <v>0</v>
      </c>
      <c r="AJ599" s="195">
        <f>$E599*'Atrações - Compra de Tickets'!AI449</f>
        <v>0</v>
      </c>
      <c r="AK599" s="195">
        <f>$E599*'Atrações - Compra de Tickets'!AJ449</f>
        <v>0</v>
      </c>
      <c r="AL599" s="195">
        <f>$E599*'Atrações - Compra de Tickets'!AK449</f>
        <v>0</v>
      </c>
      <c r="AM599" s="195">
        <f>$E599*'Atrações - Compra de Tickets'!AL449</f>
        <v>0</v>
      </c>
      <c r="AN599" s="195">
        <f>$E599*'Atrações - Compra de Tickets'!AM449</f>
        <v>0</v>
      </c>
      <c r="AO599" s="194"/>
    </row>
    <row r="600" spans="2:41" s="193" customFormat="1" ht="20.100000000000001" customHeight="1" x14ac:dyDescent="0.25">
      <c r="B600" s="199"/>
      <c r="C600" s="199"/>
      <c r="D600" s="197" t="s">
        <v>180</v>
      </c>
      <c r="E600" s="278">
        <f>VLOOKUP($C596,'Mix de Usos'!$A$10:$L$21,5,0)</f>
        <v>0</v>
      </c>
      <c r="F600" s="195">
        <f>$E600*'Atrações - Compra de Tickets'!E450</f>
        <v>0</v>
      </c>
      <c r="G600" s="195">
        <f>$E600*'Atrações - Compra de Tickets'!F450</f>
        <v>0</v>
      </c>
      <c r="H600" s="195">
        <f>$E600*'Atrações - Compra de Tickets'!G450</f>
        <v>0</v>
      </c>
      <c r="I600" s="195">
        <f>$E600*'Atrações - Compra de Tickets'!H450</f>
        <v>0</v>
      </c>
      <c r="J600" s="195">
        <f>$E600*'Atrações - Compra de Tickets'!I450</f>
        <v>0</v>
      </c>
      <c r="K600" s="195">
        <f>$E600*'Atrações - Compra de Tickets'!J450</f>
        <v>0</v>
      </c>
      <c r="L600" s="195">
        <f>$E600*'Atrações - Compra de Tickets'!K450</f>
        <v>0</v>
      </c>
      <c r="M600" s="195">
        <f>$E600*'Atrações - Compra de Tickets'!L450</f>
        <v>0</v>
      </c>
      <c r="N600" s="195">
        <f>$E600*'Atrações - Compra de Tickets'!M450</f>
        <v>0</v>
      </c>
      <c r="O600" s="195">
        <f>$E600*'Atrações - Compra de Tickets'!N450</f>
        <v>0</v>
      </c>
      <c r="P600" s="195">
        <f>$E600*'Atrações - Compra de Tickets'!O450</f>
        <v>0</v>
      </c>
      <c r="Q600" s="195">
        <f>$E600*'Atrações - Compra de Tickets'!P450</f>
        <v>0</v>
      </c>
      <c r="R600" s="195">
        <f>$E600*'Atrações - Compra de Tickets'!Q450</f>
        <v>0</v>
      </c>
      <c r="S600" s="195">
        <f>$E600*'Atrações - Compra de Tickets'!R450</f>
        <v>0</v>
      </c>
      <c r="T600" s="195">
        <f>$E600*'Atrações - Compra de Tickets'!S450</f>
        <v>0</v>
      </c>
      <c r="U600" s="195">
        <f>$E600*'Atrações - Compra de Tickets'!T450</f>
        <v>0</v>
      </c>
      <c r="V600" s="195">
        <f>$E600*'Atrações - Compra de Tickets'!U450</f>
        <v>0</v>
      </c>
      <c r="W600" s="195">
        <f>$E600*'Atrações - Compra de Tickets'!V450</f>
        <v>0</v>
      </c>
      <c r="X600" s="195">
        <f>$E600*'Atrações - Compra de Tickets'!W450</f>
        <v>0</v>
      </c>
      <c r="Y600" s="195">
        <f>$E600*'Atrações - Compra de Tickets'!X450</f>
        <v>0</v>
      </c>
      <c r="Z600" s="195">
        <f>$E600*'Atrações - Compra de Tickets'!Y450</f>
        <v>0</v>
      </c>
      <c r="AA600" s="195">
        <f>$E600*'Atrações - Compra de Tickets'!Z450</f>
        <v>0</v>
      </c>
      <c r="AB600" s="195">
        <f>$E600*'Atrações - Compra de Tickets'!AA450</f>
        <v>0</v>
      </c>
      <c r="AC600" s="195">
        <f>$E600*'Atrações - Compra de Tickets'!AB450</f>
        <v>0</v>
      </c>
      <c r="AD600" s="195">
        <f>$E600*'Atrações - Compra de Tickets'!AC450</f>
        <v>0</v>
      </c>
      <c r="AE600" s="195">
        <f>$E600*'Atrações - Compra de Tickets'!AD450</f>
        <v>0</v>
      </c>
      <c r="AF600" s="195">
        <f>$E600*'Atrações - Compra de Tickets'!AE450</f>
        <v>0</v>
      </c>
      <c r="AG600" s="195">
        <f>$E600*'Atrações - Compra de Tickets'!AF450</f>
        <v>0</v>
      </c>
      <c r="AH600" s="195">
        <f>$E600*'Atrações - Compra de Tickets'!AG450</f>
        <v>0</v>
      </c>
      <c r="AI600" s="195">
        <f>$E600*'Atrações - Compra de Tickets'!AH450</f>
        <v>0</v>
      </c>
      <c r="AJ600" s="195">
        <f>$E600*'Atrações - Compra de Tickets'!AI450</f>
        <v>0</v>
      </c>
      <c r="AK600" s="195">
        <f>$E600*'Atrações - Compra de Tickets'!AJ450</f>
        <v>0</v>
      </c>
      <c r="AL600" s="195">
        <f>$E600*'Atrações - Compra de Tickets'!AK450</f>
        <v>0</v>
      </c>
      <c r="AM600" s="195">
        <f>$E600*'Atrações - Compra de Tickets'!AL450</f>
        <v>0</v>
      </c>
      <c r="AN600" s="195">
        <f>$E600*'Atrações - Compra de Tickets'!AM450</f>
        <v>0</v>
      </c>
      <c r="AO600" s="194"/>
    </row>
    <row r="601" spans="2:41" s="193" customFormat="1" ht="20.100000000000001" customHeight="1" x14ac:dyDescent="0.25">
      <c r="B601" s="199"/>
      <c r="C601" s="199"/>
      <c r="D601" s="197" t="s">
        <v>179</v>
      </c>
      <c r="E601" s="278">
        <f>VLOOKUP($C596,'Mix de Usos'!$A$10:$L$21,5,0)</f>
        <v>0</v>
      </c>
      <c r="F601" s="195">
        <f>$E601*'Atrações - Compra de Tickets'!E451</f>
        <v>0</v>
      </c>
      <c r="G601" s="195">
        <f>$E601*'Atrações - Compra de Tickets'!F451</f>
        <v>0</v>
      </c>
      <c r="H601" s="195">
        <f>$E601*'Atrações - Compra de Tickets'!G451</f>
        <v>0</v>
      </c>
      <c r="I601" s="195">
        <f>$E601*'Atrações - Compra de Tickets'!H451</f>
        <v>0</v>
      </c>
      <c r="J601" s="195">
        <f>$E601*'Atrações - Compra de Tickets'!I451</f>
        <v>0</v>
      </c>
      <c r="K601" s="195">
        <f>$E601*'Atrações - Compra de Tickets'!J451</f>
        <v>0</v>
      </c>
      <c r="L601" s="195">
        <f>$E601*'Atrações - Compra de Tickets'!K451</f>
        <v>0</v>
      </c>
      <c r="M601" s="195">
        <f>$E601*'Atrações - Compra de Tickets'!L451</f>
        <v>0</v>
      </c>
      <c r="N601" s="195">
        <f>$E601*'Atrações - Compra de Tickets'!M451</f>
        <v>0</v>
      </c>
      <c r="O601" s="195">
        <f>$E601*'Atrações - Compra de Tickets'!N451</f>
        <v>0</v>
      </c>
      <c r="P601" s="195">
        <f>$E601*'Atrações - Compra de Tickets'!O451</f>
        <v>0</v>
      </c>
      <c r="Q601" s="195">
        <f>$E601*'Atrações - Compra de Tickets'!P451</f>
        <v>0</v>
      </c>
      <c r="R601" s="195">
        <f>$E601*'Atrações - Compra de Tickets'!Q451</f>
        <v>0</v>
      </c>
      <c r="S601" s="195">
        <f>$E601*'Atrações - Compra de Tickets'!R451</f>
        <v>0</v>
      </c>
      <c r="T601" s="195">
        <f>$E601*'Atrações - Compra de Tickets'!S451</f>
        <v>0</v>
      </c>
      <c r="U601" s="195">
        <f>$E601*'Atrações - Compra de Tickets'!T451</f>
        <v>0</v>
      </c>
      <c r="V601" s="195">
        <f>$E601*'Atrações - Compra de Tickets'!U451</f>
        <v>0</v>
      </c>
      <c r="W601" s="195">
        <f>$E601*'Atrações - Compra de Tickets'!V451</f>
        <v>0</v>
      </c>
      <c r="X601" s="195">
        <f>$E601*'Atrações - Compra de Tickets'!W451</f>
        <v>0</v>
      </c>
      <c r="Y601" s="195">
        <f>$E601*'Atrações - Compra de Tickets'!X451</f>
        <v>0</v>
      </c>
      <c r="Z601" s="195">
        <f>$E601*'Atrações - Compra de Tickets'!Y451</f>
        <v>0</v>
      </c>
      <c r="AA601" s="195">
        <f>$E601*'Atrações - Compra de Tickets'!Z451</f>
        <v>0</v>
      </c>
      <c r="AB601" s="195">
        <f>$E601*'Atrações - Compra de Tickets'!AA451</f>
        <v>0</v>
      </c>
      <c r="AC601" s="195">
        <f>$E601*'Atrações - Compra de Tickets'!AB451</f>
        <v>0</v>
      </c>
      <c r="AD601" s="195">
        <f>$E601*'Atrações - Compra de Tickets'!AC451</f>
        <v>0</v>
      </c>
      <c r="AE601" s="195">
        <f>$E601*'Atrações - Compra de Tickets'!AD451</f>
        <v>0</v>
      </c>
      <c r="AF601" s="195">
        <f>$E601*'Atrações - Compra de Tickets'!AE451</f>
        <v>0</v>
      </c>
      <c r="AG601" s="195">
        <f>$E601*'Atrações - Compra de Tickets'!AF451</f>
        <v>0</v>
      </c>
      <c r="AH601" s="195">
        <f>$E601*'Atrações - Compra de Tickets'!AG451</f>
        <v>0</v>
      </c>
      <c r="AI601" s="195">
        <f>$E601*'Atrações - Compra de Tickets'!AH451</f>
        <v>0</v>
      </c>
      <c r="AJ601" s="195">
        <f>$E601*'Atrações - Compra de Tickets'!AI451</f>
        <v>0</v>
      </c>
      <c r="AK601" s="195">
        <f>$E601*'Atrações - Compra de Tickets'!AJ451</f>
        <v>0</v>
      </c>
      <c r="AL601" s="195">
        <f>$E601*'Atrações - Compra de Tickets'!AK451</f>
        <v>0</v>
      </c>
      <c r="AM601" s="195">
        <f>$E601*'Atrações - Compra de Tickets'!AL451</f>
        <v>0</v>
      </c>
      <c r="AN601" s="195">
        <f>$E601*'Atrações - Compra de Tickets'!AM451</f>
        <v>0</v>
      </c>
      <c r="AO601" s="194"/>
    </row>
    <row r="602" spans="2:41" s="193" customFormat="1" ht="20.100000000000001" customHeight="1" x14ac:dyDescent="0.25">
      <c r="B602" s="199"/>
      <c r="C602" s="199" t="str">
        <f>C596</f>
        <v>A8</v>
      </c>
      <c r="D602" s="201" t="s">
        <v>178</v>
      </c>
      <c r="E602" s="200">
        <f>SUM(F602:AN602)</f>
        <v>0</v>
      </c>
      <c r="F602" s="195">
        <f t="shared" ref="F602:AN602" si="97">SUM(F603:F607)</f>
        <v>0</v>
      </c>
      <c r="G602" s="195">
        <f t="shared" si="97"/>
        <v>0</v>
      </c>
      <c r="H602" s="195">
        <f t="shared" si="97"/>
        <v>0</v>
      </c>
      <c r="I602" s="195">
        <f t="shared" si="97"/>
        <v>0</v>
      </c>
      <c r="J602" s="195">
        <f t="shared" si="97"/>
        <v>0</v>
      </c>
      <c r="K602" s="195">
        <f t="shared" si="97"/>
        <v>0</v>
      </c>
      <c r="L602" s="195">
        <f t="shared" si="97"/>
        <v>0</v>
      </c>
      <c r="M602" s="195">
        <f t="shared" si="97"/>
        <v>0</v>
      </c>
      <c r="N602" s="195">
        <f t="shared" si="97"/>
        <v>0</v>
      </c>
      <c r="O602" s="195">
        <f t="shared" si="97"/>
        <v>0</v>
      </c>
      <c r="P602" s="195">
        <f t="shared" si="97"/>
        <v>0</v>
      </c>
      <c r="Q602" s="195">
        <f t="shared" si="97"/>
        <v>0</v>
      </c>
      <c r="R602" s="195">
        <f t="shared" si="97"/>
        <v>0</v>
      </c>
      <c r="S602" s="195">
        <f t="shared" si="97"/>
        <v>0</v>
      </c>
      <c r="T602" s="195">
        <f t="shared" si="97"/>
        <v>0</v>
      </c>
      <c r="U602" s="195">
        <f t="shared" si="97"/>
        <v>0</v>
      </c>
      <c r="V602" s="195">
        <f t="shared" si="97"/>
        <v>0</v>
      </c>
      <c r="W602" s="195">
        <f t="shared" si="97"/>
        <v>0</v>
      </c>
      <c r="X602" s="195">
        <f t="shared" si="97"/>
        <v>0</v>
      </c>
      <c r="Y602" s="195">
        <f t="shared" si="97"/>
        <v>0</v>
      </c>
      <c r="Z602" s="195">
        <f t="shared" si="97"/>
        <v>0</v>
      </c>
      <c r="AA602" s="195">
        <f t="shared" si="97"/>
        <v>0</v>
      </c>
      <c r="AB602" s="195">
        <f t="shared" si="97"/>
        <v>0</v>
      </c>
      <c r="AC602" s="195">
        <f t="shared" si="97"/>
        <v>0</v>
      </c>
      <c r="AD602" s="195">
        <f t="shared" si="97"/>
        <v>0</v>
      </c>
      <c r="AE602" s="195">
        <f t="shared" si="97"/>
        <v>0</v>
      </c>
      <c r="AF602" s="195">
        <f t="shared" si="97"/>
        <v>0</v>
      </c>
      <c r="AG602" s="195">
        <f t="shared" si="97"/>
        <v>0</v>
      </c>
      <c r="AH602" s="195">
        <f t="shared" si="97"/>
        <v>0</v>
      </c>
      <c r="AI602" s="195">
        <f t="shared" si="97"/>
        <v>0</v>
      </c>
      <c r="AJ602" s="195">
        <f t="shared" si="97"/>
        <v>0</v>
      </c>
      <c r="AK602" s="195">
        <f t="shared" si="97"/>
        <v>0</v>
      </c>
      <c r="AL602" s="195">
        <f t="shared" si="97"/>
        <v>0</v>
      </c>
      <c r="AM602" s="195">
        <f t="shared" si="97"/>
        <v>0</v>
      </c>
      <c r="AN602" s="195">
        <f t="shared" si="97"/>
        <v>0</v>
      </c>
      <c r="AO602" s="194"/>
    </row>
    <row r="603" spans="2:41" s="193" customFormat="1" ht="20.100000000000001" customHeight="1" x14ac:dyDescent="0.25">
      <c r="B603" s="199"/>
      <c r="C603" s="198"/>
      <c r="D603" s="197" t="s">
        <v>177</v>
      </c>
      <c r="E603" s="278">
        <f>VLOOKUP($C602,'Mix de Usos'!$A$10:$L$21,8,0)</f>
        <v>0</v>
      </c>
      <c r="F603" s="195">
        <f>$E603*'Atrações - Compra de Tickets'!E453</f>
        <v>0</v>
      </c>
      <c r="G603" s="195">
        <f>$E603*'Atrações - Compra de Tickets'!F453</f>
        <v>0</v>
      </c>
      <c r="H603" s="195">
        <f>$E603*'Atrações - Compra de Tickets'!G453</f>
        <v>0</v>
      </c>
      <c r="I603" s="195">
        <f>$E603*'Atrações - Compra de Tickets'!H453</f>
        <v>0</v>
      </c>
      <c r="J603" s="195">
        <f>$E603*'Atrações - Compra de Tickets'!I453</f>
        <v>0</v>
      </c>
      <c r="K603" s="195">
        <f>$E603*'Atrações - Compra de Tickets'!J453</f>
        <v>0</v>
      </c>
      <c r="L603" s="195">
        <f>$E603*'Atrações - Compra de Tickets'!K453</f>
        <v>0</v>
      </c>
      <c r="M603" s="195">
        <f>$E603*'Atrações - Compra de Tickets'!L453</f>
        <v>0</v>
      </c>
      <c r="N603" s="195">
        <f>$E603*'Atrações - Compra de Tickets'!M453</f>
        <v>0</v>
      </c>
      <c r="O603" s="195">
        <f>$E603*'Atrações - Compra de Tickets'!N453</f>
        <v>0</v>
      </c>
      <c r="P603" s="195">
        <f>$E603*'Atrações - Compra de Tickets'!O453</f>
        <v>0</v>
      </c>
      <c r="Q603" s="195">
        <f>$E603*'Atrações - Compra de Tickets'!P453</f>
        <v>0</v>
      </c>
      <c r="R603" s="195">
        <f>$E603*'Atrações - Compra de Tickets'!Q453</f>
        <v>0</v>
      </c>
      <c r="S603" s="195">
        <f>$E603*'Atrações - Compra de Tickets'!R453</f>
        <v>0</v>
      </c>
      <c r="T603" s="195">
        <f>$E603*'Atrações - Compra de Tickets'!S453</f>
        <v>0</v>
      </c>
      <c r="U603" s="195">
        <f>$E603*'Atrações - Compra de Tickets'!T453</f>
        <v>0</v>
      </c>
      <c r="V603" s="195">
        <f>$E603*'Atrações - Compra de Tickets'!U453</f>
        <v>0</v>
      </c>
      <c r="W603" s="195">
        <f>$E603*'Atrações - Compra de Tickets'!V453</f>
        <v>0</v>
      </c>
      <c r="X603" s="195">
        <f>$E603*'Atrações - Compra de Tickets'!W453</f>
        <v>0</v>
      </c>
      <c r="Y603" s="195">
        <f>$E603*'Atrações - Compra de Tickets'!X453</f>
        <v>0</v>
      </c>
      <c r="Z603" s="195">
        <f>$E603*'Atrações - Compra de Tickets'!Y453</f>
        <v>0</v>
      </c>
      <c r="AA603" s="195">
        <f>$E603*'Atrações - Compra de Tickets'!Z453</f>
        <v>0</v>
      </c>
      <c r="AB603" s="195">
        <f>$E603*'Atrações - Compra de Tickets'!AA453</f>
        <v>0</v>
      </c>
      <c r="AC603" s="195">
        <f>$E603*'Atrações - Compra de Tickets'!AB453</f>
        <v>0</v>
      </c>
      <c r="AD603" s="195">
        <f>$E603*'Atrações - Compra de Tickets'!AC453</f>
        <v>0</v>
      </c>
      <c r="AE603" s="195">
        <f>$E603*'Atrações - Compra de Tickets'!AD453</f>
        <v>0</v>
      </c>
      <c r="AF603" s="195">
        <f>$E603*'Atrações - Compra de Tickets'!AE453</f>
        <v>0</v>
      </c>
      <c r="AG603" s="195">
        <f>$E603*'Atrações - Compra de Tickets'!AF453</f>
        <v>0</v>
      </c>
      <c r="AH603" s="195">
        <f>$E603*'Atrações - Compra de Tickets'!AG453</f>
        <v>0</v>
      </c>
      <c r="AI603" s="195">
        <f>$E603*'Atrações - Compra de Tickets'!AH453</f>
        <v>0</v>
      </c>
      <c r="AJ603" s="195">
        <f>$E603*'Atrações - Compra de Tickets'!AI453</f>
        <v>0</v>
      </c>
      <c r="AK603" s="195">
        <f>$E603*'Atrações - Compra de Tickets'!AJ453</f>
        <v>0</v>
      </c>
      <c r="AL603" s="195">
        <f>$E603*'Atrações - Compra de Tickets'!AK453</f>
        <v>0</v>
      </c>
      <c r="AM603" s="195">
        <f>$E603*'Atrações - Compra de Tickets'!AL453</f>
        <v>0</v>
      </c>
      <c r="AN603" s="195">
        <f>$E603*'Atrações - Compra de Tickets'!AM453</f>
        <v>0</v>
      </c>
      <c r="AO603" s="194"/>
    </row>
    <row r="604" spans="2:41" s="193" customFormat="1" ht="20.100000000000001" customHeight="1" x14ac:dyDescent="0.25">
      <c r="B604" s="199"/>
      <c r="C604" s="198"/>
      <c r="D604" s="197" t="s">
        <v>176</v>
      </c>
      <c r="E604" s="278">
        <f>VLOOKUP($C602,'Mix de Usos'!$A$10:$L$21,8,0)</f>
        <v>0</v>
      </c>
      <c r="F604" s="195">
        <f>$E604*'Atrações - Compra de Tickets'!E454</f>
        <v>0</v>
      </c>
      <c r="G604" s="195">
        <f>$E604*'Atrações - Compra de Tickets'!F454</f>
        <v>0</v>
      </c>
      <c r="H604" s="195">
        <f>$E604*'Atrações - Compra de Tickets'!G454</f>
        <v>0</v>
      </c>
      <c r="I604" s="195">
        <f>$E604*'Atrações - Compra de Tickets'!H454</f>
        <v>0</v>
      </c>
      <c r="J604" s="195">
        <f>$E604*'Atrações - Compra de Tickets'!I454</f>
        <v>0</v>
      </c>
      <c r="K604" s="195">
        <f>$E604*'Atrações - Compra de Tickets'!J454</f>
        <v>0</v>
      </c>
      <c r="L604" s="195">
        <f>$E604*'Atrações - Compra de Tickets'!K454</f>
        <v>0</v>
      </c>
      <c r="M604" s="195">
        <f>$E604*'Atrações - Compra de Tickets'!L454</f>
        <v>0</v>
      </c>
      <c r="N604" s="195">
        <f>$E604*'Atrações - Compra de Tickets'!M454</f>
        <v>0</v>
      </c>
      <c r="O604" s="195">
        <f>$E604*'Atrações - Compra de Tickets'!N454</f>
        <v>0</v>
      </c>
      <c r="P604" s="195">
        <f>$E604*'Atrações - Compra de Tickets'!O454</f>
        <v>0</v>
      </c>
      <c r="Q604" s="195">
        <f>$E604*'Atrações - Compra de Tickets'!P454</f>
        <v>0</v>
      </c>
      <c r="R604" s="195">
        <f>$E604*'Atrações - Compra de Tickets'!Q454</f>
        <v>0</v>
      </c>
      <c r="S604" s="195">
        <f>$E604*'Atrações - Compra de Tickets'!R454</f>
        <v>0</v>
      </c>
      <c r="T604" s="195">
        <f>$E604*'Atrações - Compra de Tickets'!S454</f>
        <v>0</v>
      </c>
      <c r="U604" s="195">
        <f>$E604*'Atrações - Compra de Tickets'!T454</f>
        <v>0</v>
      </c>
      <c r="V604" s="195">
        <f>$E604*'Atrações - Compra de Tickets'!U454</f>
        <v>0</v>
      </c>
      <c r="W604" s="195">
        <f>$E604*'Atrações - Compra de Tickets'!V454</f>
        <v>0</v>
      </c>
      <c r="X604" s="195">
        <f>$E604*'Atrações - Compra de Tickets'!W454</f>
        <v>0</v>
      </c>
      <c r="Y604" s="195">
        <f>$E604*'Atrações - Compra de Tickets'!X454</f>
        <v>0</v>
      </c>
      <c r="Z604" s="195">
        <f>$E604*'Atrações - Compra de Tickets'!Y454</f>
        <v>0</v>
      </c>
      <c r="AA604" s="195">
        <f>$E604*'Atrações - Compra de Tickets'!Z454</f>
        <v>0</v>
      </c>
      <c r="AB604" s="195">
        <f>$E604*'Atrações - Compra de Tickets'!AA454</f>
        <v>0</v>
      </c>
      <c r="AC604" s="195">
        <f>$E604*'Atrações - Compra de Tickets'!AB454</f>
        <v>0</v>
      </c>
      <c r="AD604" s="195">
        <f>$E604*'Atrações - Compra de Tickets'!AC454</f>
        <v>0</v>
      </c>
      <c r="AE604" s="195">
        <f>$E604*'Atrações - Compra de Tickets'!AD454</f>
        <v>0</v>
      </c>
      <c r="AF604" s="195">
        <f>$E604*'Atrações - Compra de Tickets'!AE454</f>
        <v>0</v>
      </c>
      <c r="AG604" s="195">
        <f>$E604*'Atrações - Compra de Tickets'!AF454</f>
        <v>0</v>
      </c>
      <c r="AH604" s="195">
        <f>$E604*'Atrações - Compra de Tickets'!AG454</f>
        <v>0</v>
      </c>
      <c r="AI604" s="195">
        <f>$E604*'Atrações - Compra de Tickets'!AH454</f>
        <v>0</v>
      </c>
      <c r="AJ604" s="195">
        <f>$E604*'Atrações - Compra de Tickets'!AI454</f>
        <v>0</v>
      </c>
      <c r="AK604" s="195">
        <f>$E604*'Atrações - Compra de Tickets'!AJ454</f>
        <v>0</v>
      </c>
      <c r="AL604" s="195">
        <f>$E604*'Atrações - Compra de Tickets'!AK454</f>
        <v>0</v>
      </c>
      <c r="AM604" s="195">
        <f>$E604*'Atrações - Compra de Tickets'!AL454</f>
        <v>0</v>
      </c>
      <c r="AN604" s="195">
        <f>$E604*'Atrações - Compra de Tickets'!AM454</f>
        <v>0</v>
      </c>
      <c r="AO604" s="194"/>
    </row>
    <row r="605" spans="2:41" s="193" customFormat="1" ht="20.100000000000001" customHeight="1" x14ac:dyDescent="0.25">
      <c r="B605" s="199"/>
      <c r="C605" s="198"/>
      <c r="D605" s="197" t="s">
        <v>175</v>
      </c>
      <c r="E605" s="278">
        <f>VLOOKUP($C602,'Mix de Usos'!$A$10:$L$21,8,0)</f>
        <v>0</v>
      </c>
      <c r="F605" s="195">
        <f>$E605*'Atrações - Compra de Tickets'!E455</f>
        <v>0</v>
      </c>
      <c r="G605" s="195">
        <f>$E605*'Atrações - Compra de Tickets'!F455</f>
        <v>0</v>
      </c>
      <c r="H605" s="195">
        <f>$E605*'Atrações - Compra de Tickets'!G455</f>
        <v>0</v>
      </c>
      <c r="I605" s="195">
        <f>$E605*'Atrações - Compra de Tickets'!H455</f>
        <v>0</v>
      </c>
      <c r="J605" s="195">
        <f>$E605*'Atrações - Compra de Tickets'!I455</f>
        <v>0</v>
      </c>
      <c r="K605" s="195">
        <f>$E605*'Atrações - Compra de Tickets'!J455</f>
        <v>0</v>
      </c>
      <c r="L605" s="195">
        <f>$E605*'Atrações - Compra de Tickets'!K455</f>
        <v>0</v>
      </c>
      <c r="M605" s="195">
        <f>$E605*'Atrações - Compra de Tickets'!L455</f>
        <v>0</v>
      </c>
      <c r="N605" s="195">
        <f>$E605*'Atrações - Compra de Tickets'!M455</f>
        <v>0</v>
      </c>
      <c r="O605" s="195">
        <f>$E605*'Atrações - Compra de Tickets'!N455</f>
        <v>0</v>
      </c>
      <c r="P605" s="195">
        <f>$E605*'Atrações - Compra de Tickets'!O455</f>
        <v>0</v>
      </c>
      <c r="Q605" s="195">
        <f>$E605*'Atrações - Compra de Tickets'!P455</f>
        <v>0</v>
      </c>
      <c r="R605" s="195">
        <f>$E605*'Atrações - Compra de Tickets'!Q455</f>
        <v>0</v>
      </c>
      <c r="S605" s="195">
        <f>$E605*'Atrações - Compra de Tickets'!R455</f>
        <v>0</v>
      </c>
      <c r="T605" s="195">
        <f>$E605*'Atrações - Compra de Tickets'!S455</f>
        <v>0</v>
      </c>
      <c r="U605" s="195">
        <f>$E605*'Atrações - Compra de Tickets'!T455</f>
        <v>0</v>
      </c>
      <c r="V605" s="195">
        <f>$E605*'Atrações - Compra de Tickets'!U455</f>
        <v>0</v>
      </c>
      <c r="W605" s="195">
        <f>$E605*'Atrações - Compra de Tickets'!V455</f>
        <v>0</v>
      </c>
      <c r="X605" s="195">
        <f>$E605*'Atrações - Compra de Tickets'!W455</f>
        <v>0</v>
      </c>
      <c r="Y605" s="195">
        <f>$E605*'Atrações - Compra de Tickets'!X455</f>
        <v>0</v>
      </c>
      <c r="Z605" s="195">
        <f>$E605*'Atrações - Compra de Tickets'!Y455</f>
        <v>0</v>
      </c>
      <c r="AA605" s="195">
        <f>$E605*'Atrações - Compra de Tickets'!Z455</f>
        <v>0</v>
      </c>
      <c r="AB605" s="195">
        <f>$E605*'Atrações - Compra de Tickets'!AA455</f>
        <v>0</v>
      </c>
      <c r="AC605" s="195">
        <f>$E605*'Atrações - Compra de Tickets'!AB455</f>
        <v>0</v>
      </c>
      <c r="AD605" s="195">
        <f>$E605*'Atrações - Compra de Tickets'!AC455</f>
        <v>0</v>
      </c>
      <c r="AE605" s="195">
        <f>$E605*'Atrações - Compra de Tickets'!AD455</f>
        <v>0</v>
      </c>
      <c r="AF605" s="195">
        <f>$E605*'Atrações - Compra de Tickets'!AE455</f>
        <v>0</v>
      </c>
      <c r="AG605" s="195">
        <f>$E605*'Atrações - Compra de Tickets'!AF455</f>
        <v>0</v>
      </c>
      <c r="AH605" s="195">
        <f>$E605*'Atrações - Compra de Tickets'!AG455</f>
        <v>0</v>
      </c>
      <c r="AI605" s="195">
        <f>$E605*'Atrações - Compra de Tickets'!AH455</f>
        <v>0</v>
      </c>
      <c r="AJ605" s="195">
        <f>$E605*'Atrações - Compra de Tickets'!AI455</f>
        <v>0</v>
      </c>
      <c r="AK605" s="195">
        <f>$E605*'Atrações - Compra de Tickets'!AJ455</f>
        <v>0</v>
      </c>
      <c r="AL605" s="195">
        <f>$E605*'Atrações - Compra de Tickets'!AK455</f>
        <v>0</v>
      </c>
      <c r="AM605" s="195">
        <f>$E605*'Atrações - Compra de Tickets'!AL455</f>
        <v>0</v>
      </c>
      <c r="AN605" s="195">
        <f>$E605*'Atrações - Compra de Tickets'!AM455</f>
        <v>0</v>
      </c>
      <c r="AO605" s="194"/>
    </row>
    <row r="606" spans="2:41" s="193" customFormat="1" ht="20.100000000000001" customHeight="1" x14ac:dyDescent="0.25">
      <c r="B606" s="199"/>
      <c r="C606" s="198"/>
      <c r="D606" s="197" t="s">
        <v>174</v>
      </c>
      <c r="E606" s="278">
        <f>VLOOKUP($C602,'Mix de Usos'!$A$10:$L$21,8,0)</f>
        <v>0</v>
      </c>
      <c r="F606" s="195">
        <f>$E606*'Atrações - Compra de Tickets'!E456</f>
        <v>0</v>
      </c>
      <c r="G606" s="195">
        <f>$E606*'Atrações - Compra de Tickets'!F456</f>
        <v>0</v>
      </c>
      <c r="H606" s="195">
        <f>$E606*'Atrações - Compra de Tickets'!G456</f>
        <v>0</v>
      </c>
      <c r="I606" s="195">
        <f>$E606*'Atrações - Compra de Tickets'!H456</f>
        <v>0</v>
      </c>
      <c r="J606" s="195">
        <f>$E606*'Atrações - Compra de Tickets'!I456</f>
        <v>0</v>
      </c>
      <c r="K606" s="195">
        <f>$E606*'Atrações - Compra de Tickets'!J456</f>
        <v>0</v>
      </c>
      <c r="L606" s="195">
        <f>$E606*'Atrações - Compra de Tickets'!K456</f>
        <v>0</v>
      </c>
      <c r="M606" s="195">
        <f>$E606*'Atrações - Compra de Tickets'!L456</f>
        <v>0</v>
      </c>
      <c r="N606" s="195">
        <f>$E606*'Atrações - Compra de Tickets'!M456</f>
        <v>0</v>
      </c>
      <c r="O606" s="195">
        <f>$E606*'Atrações - Compra de Tickets'!N456</f>
        <v>0</v>
      </c>
      <c r="P606" s="195">
        <f>$E606*'Atrações - Compra de Tickets'!O456</f>
        <v>0</v>
      </c>
      <c r="Q606" s="195">
        <f>$E606*'Atrações - Compra de Tickets'!P456</f>
        <v>0</v>
      </c>
      <c r="R606" s="195">
        <f>$E606*'Atrações - Compra de Tickets'!Q456</f>
        <v>0</v>
      </c>
      <c r="S606" s="195">
        <f>$E606*'Atrações - Compra de Tickets'!R456</f>
        <v>0</v>
      </c>
      <c r="T606" s="195">
        <f>$E606*'Atrações - Compra de Tickets'!S456</f>
        <v>0</v>
      </c>
      <c r="U606" s="195">
        <f>$E606*'Atrações - Compra de Tickets'!T456</f>
        <v>0</v>
      </c>
      <c r="V606" s="195">
        <f>$E606*'Atrações - Compra de Tickets'!U456</f>
        <v>0</v>
      </c>
      <c r="W606" s="195">
        <f>$E606*'Atrações - Compra de Tickets'!V456</f>
        <v>0</v>
      </c>
      <c r="X606" s="195">
        <f>$E606*'Atrações - Compra de Tickets'!W456</f>
        <v>0</v>
      </c>
      <c r="Y606" s="195">
        <f>$E606*'Atrações - Compra de Tickets'!X456</f>
        <v>0</v>
      </c>
      <c r="Z606" s="195">
        <f>$E606*'Atrações - Compra de Tickets'!Y456</f>
        <v>0</v>
      </c>
      <c r="AA606" s="195">
        <f>$E606*'Atrações - Compra de Tickets'!Z456</f>
        <v>0</v>
      </c>
      <c r="AB606" s="195">
        <f>$E606*'Atrações - Compra de Tickets'!AA456</f>
        <v>0</v>
      </c>
      <c r="AC606" s="195">
        <f>$E606*'Atrações - Compra de Tickets'!AB456</f>
        <v>0</v>
      </c>
      <c r="AD606" s="195">
        <f>$E606*'Atrações - Compra de Tickets'!AC456</f>
        <v>0</v>
      </c>
      <c r="AE606" s="195">
        <f>$E606*'Atrações - Compra de Tickets'!AD456</f>
        <v>0</v>
      </c>
      <c r="AF606" s="195">
        <f>$E606*'Atrações - Compra de Tickets'!AE456</f>
        <v>0</v>
      </c>
      <c r="AG606" s="195">
        <f>$E606*'Atrações - Compra de Tickets'!AF456</f>
        <v>0</v>
      </c>
      <c r="AH606" s="195">
        <f>$E606*'Atrações - Compra de Tickets'!AG456</f>
        <v>0</v>
      </c>
      <c r="AI606" s="195">
        <f>$E606*'Atrações - Compra de Tickets'!AH456</f>
        <v>0</v>
      </c>
      <c r="AJ606" s="195">
        <f>$E606*'Atrações - Compra de Tickets'!AI456</f>
        <v>0</v>
      </c>
      <c r="AK606" s="195">
        <f>$E606*'Atrações - Compra de Tickets'!AJ456</f>
        <v>0</v>
      </c>
      <c r="AL606" s="195">
        <f>$E606*'Atrações - Compra de Tickets'!AK456</f>
        <v>0</v>
      </c>
      <c r="AM606" s="195">
        <f>$E606*'Atrações - Compra de Tickets'!AL456</f>
        <v>0</v>
      </c>
      <c r="AN606" s="195">
        <f>$E606*'Atrações - Compra de Tickets'!AM456</f>
        <v>0</v>
      </c>
      <c r="AO606" s="194"/>
    </row>
    <row r="607" spans="2:41" s="193" customFormat="1" ht="20.100000000000001" customHeight="1" x14ac:dyDescent="0.25">
      <c r="B607" s="199"/>
      <c r="C607" s="198"/>
      <c r="D607" s="197" t="s">
        <v>173</v>
      </c>
      <c r="E607" s="278">
        <f>VLOOKUP($C602,'Mix de Usos'!$A$10:$L$21,8,0)</f>
        <v>0</v>
      </c>
      <c r="F607" s="195">
        <f>$E607*'Atrações - Compra de Tickets'!E457</f>
        <v>0</v>
      </c>
      <c r="G607" s="195">
        <f>$E607*'Atrações - Compra de Tickets'!F457</f>
        <v>0</v>
      </c>
      <c r="H607" s="195">
        <f>$E607*'Atrações - Compra de Tickets'!G457</f>
        <v>0</v>
      </c>
      <c r="I607" s="195">
        <f>$E607*'Atrações - Compra de Tickets'!H457</f>
        <v>0</v>
      </c>
      <c r="J607" s="195">
        <f>$E607*'Atrações - Compra de Tickets'!I457</f>
        <v>0</v>
      </c>
      <c r="K607" s="195">
        <f>$E607*'Atrações - Compra de Tickets'!J457</f>
        <v>0</v>
      </c>
      <c r="L607" s="195">
        <f>$E607*'Atrações - Compra de Tickets'!K457</f>
        <v>0</v>
      </c>
      <c r="M607" s="195">
        <f>$E607*'Atrações - Compra de Tickets'!L457</f>
        <v>0</v>
      </c>
      <c r="N607" s="195">
        <f>$E607*'Atrações - Compra de Tickets'!M457</f>
        <v>0</v>
      </c>
      <c r="O607" s="195">
        <f>$E607*'Atrações - Compra de Tickets'!N457</f>
        <v>0</v>
      </c>
      <c r="P607" s="195">
        <f>$E607*'Atrações - Compra de Tickets'!O457</f>
        <v>0</v>
      </c>
      <c r="Q607" s="195">
        <f>$E607*'Atrações - Compra de Tickets'!P457</f>
        <v>0</v>
      </c>
      <c r="R607" s="195">
        <f>$E607*'Atrações - Compra de Tickets'!Q457</f>
        <v>0</v>
      </c>
      <c r="S607" s="195">
        <f>$E607*'Atrações - Compra de Tickets'!R457</f>
        <v>0</v>
      </c>
      <c r="T607" s="195">
        <f>$E607*'Atrações - Compra de Tickets'!S457</f>
        <v>0</v>
      </c>
      <c r="U607" s="195">
        <f>$E607*'Atrações - Compra de Tickets'!T457</f>
        <v>0</v>
      </c>
      <c r="V607" s="195">
        <f>$E607*'Atrações - Compra de Tickets'!U457</f>
        <v>0</v>
      </c>
      <c r="W607" s="195">
        <f>$E607*'Atrações - Compra de Tickets'!V457</f>
        <v>0</v>
      </c>
      <c r="X607" s="195">
        <f>$E607*'Atrações - Compra de Tickets'!W457</f>
        <v>0</v>
      </c>
      <c r="Y607" s="195">
        <f>$E607*'Atrações - Compra de Tickets'!X457</f>
        <v>0</v>
      </c>
      <c r="Z607" s="195">
        <f>$E607*'Atrações - Compra de Tickets'!Y457</f>
        <v>0</v>
      </c>
      <c r="AA607" s="195">
        <f>$E607*'Atrações - Compra de Tickets'!Z457</f>
        <v>0</v>
      </c>
      <c r="AB607" s="195">
        <f>$E607*'Atrações - Compra de Tickets'!AA457</f>
        <v>0</v>
      </c>
      <c r="AC607" s="195">
        <f>$E607*'Atrações - Compra de Tickets'!AB457</f>
        <v>0</v>
      </c>
      <c r="AD607" s="195">
        <f>$E607*'Atrações - Compra de Tickets'!AC457</f>
        <v>0</v>
      </c>
      <c r="AE607" s="195">
        <f>$E607*'Atrações - Compra de Tickets'!AD457</f>
        <v>0</v>
      </c>
      <c r="AF607" s="195">
        <f>$E607*'Atrações - Compra de Tickets'!AE457</f>
        <v>0</v>
      </c>
      <c r="AG607" s="195">
        <f>$E607*'Atrações - Compra de Tickets'!AF457</f>
        <v>0</v>
      </c>
      <c r="AH607" s="195">
        <f>$E607*'Atrações - Compra de Tickets'!AG457</f>
        <v>0</v>
      </c>
      <c r="AI607" s="195">
        <f>$E607*'Atrações - Compra de Tickets'!AH457</f>
        <v>0</v>
      </c>
      <c r="AJ607" s="195">
        <f>$E607*'Atrações - Compra de Tickets'!AI457</f>
        <v>0</v>
      </c>
      <c r="AK607" s="195">
        <f>$E607*'Atrações - Compra de Tickets'!AJ457</f>
        <v>0</v>
      </c>
      <c r="AL607" s="195">
        <f>$E607*'Atrações - Compra de Tickets'!AK457</f>
        <v>0</v>
      </c>
      <c r="AM607" s="195">
        <f>$E607*'Atrações - Compra de Tickets'!AL457</f>
        <v>0</v>
      </c>
      <c r="AN607" s="195">
        <f>$E607*'Atrações - Compra de Tickets'!AM457</f>
        <v>0</v>
      </c>
      <c r="AO607" s="194"/>
    </row>
    <row r="608" spans="2:41" s="193" customFormat="1" ht="20.100000000000001" customHeight="1" x14ac:dyDescent="0.25">
      <c r="B608" s="199"/>
      <c r="C608" s="199" t="str">
        <f>C602</f>
        <v>A8</v>
      </c>
      <c r="D608" s="201" t="s">
        <v>172</v>
      </c>
      <c r="E608" s="200">
        <f>SUM(F608:AN608)</f>
        <v>0</v>
      </c>
      <c r="F608" s="195">
        <f t="shared" ref="F608:AN608" si="98">SUM(F609:F613)</f>
        <v>0</v>
      </c>
      <c r="G608" s="195">
        <f t="shared" si="98"/>
        <v>0</v>
      </c>
      <c r="H608" s="195">
        <f t="shared" si="98"/>
        <v>0</v>
      </c>
      <c r="I608" s="195">
        <f t="shared" si="98"/>
        <v>0</v>
      </c>
      <c r="J608" s="195">
        <f t="shared" si="98"/>
        <v>0</v>
      </c>
      <c r="K608" s="195">
        <f t="shared" si="98"/>
        <v>0</v>
      </c>
      <c r="L608" s="195">
        <f t="shared" si="98"/>
        <v>0</v>
      </c>
      <c r="M608" s="195">
        <f t="shared" si="98"/>
        <v>0</v>
      </c>
      <c r="N608" s="195">
        <f t="shared" si="98"/>
        <v>0</v>
      </c>
      <c r="O608" s="195">
        <f t="shared" si="98"/>
        <v>0</v>
      </c>
      <c r="P608" s="195">
        <f t="shared" si="98"/>
        <v>0</v>
      </c>
      <c r="Q608" s="195">
        <f t="shared" si="98"/>
        <v>0</v>
      </c>
      <c r="R608" s="195">
        <f t="shared" si="98"/>
        <v>0</v>
      </c>
      <c r="S608" s="195">
        <f t="shared" si="98"/>
        <v>0</v>
      </c>
      <c r="T608" s="195">
        <f t="shared" si="98"/>
        <v>0</v>
      </c>
      <c r="U608" s="195">
        <f t="shared" si="98"/>
        <v>0</v>
      </c>
      <c r="V608" s="195">
        <f t="shared" si="98"/>
        <v>0</v>
      </c>
      <c r="W608" s="195">
        <f t="shared" si="98"/>
        <v>0</v>
      </c>
      <c r="X608" s="195">
        <f t="shared" si="98"/>
        <v>0</v>
      </c>
      <c r="Y608" s="195">
        <f t="shared" si="98"/>
        <v>0</v>
      </c>
      <c r="Z608" s="195">
        <f t="shared" si="98"/>
        <v>0</v>
      </c>
      <c r="AA608" s="195">
        <f t="shared" si="98"/>
        <v>0</v>
      </c>
      <c r="AB608" s="195">
        <f t="shared" si="98"/>
        <v>0</v>
      </c>
      <c r="AC608" s="195">
        <f t="shared" si="98"/>
        <v>0</v>
      </c>
      <c r="AD608" s="195">
        <f t="shared" si="98"/>
        <v>0</v>
      </c>
      <c r="AE608" s="195">
        <f t="shared" si="98"/>
        <v>0</v>
      </c>
      <c r="AF608" s="195">
        <f t="shared" si="98"/>
        <v>0</v>
      </c>
      <c r="AG608" s="195">
        <f t="shared" si="98"/>
        <v>0</v>
      </c>
      <c r="AH608" s="195">
        <f t="shared" si="98"/>
        <v>0</v>
      </c>
      <c r="AI608" s="195">
        <f t="shared" si="98"/>
        <v>0</v>
      </c>
      <c r="AJ608" s="195">
        <f t="shared" si="98"/>
        <v>0</v>
      </c>
      <c r="AK608" s="195">
        <f t="shared" si="98"/>
        <v>0</v>
      </c>
      <c r="AL608" s="195">
        <f t="shared" si="98"/>
        <v>0</v>
      </c>
      <c r="AM608" s="195">
        <f t="shared" si="98"/>
        <v>0</v>
      </c>
      <c r="AN608" s="195">
        <f t="shared" si="98"/>
        <v>0</v>
      </c>
      <c r="AO608" s="194"/>
    </row>
    <row r="609" spans="2:41" s="193" customFormat="1" ht="20.100000000000001" customHeight="1" x14ac:dyDescent="0.25">
      <c r="B609" s="199"/>
      <c r="C609" s="198"/>
      <c r="D609" s="197" t="s">
        <v>171</v>
      </c>
      <c r="E609" s="278">
        <f>VLOOKUP($C608,'Mix de Usos'!$A$10:$L$21,11,0)</f>
        <v>0</v>
      </c>
      <c r="F609" s="195">
        <f>$E609*'Atrações - Compra de Tickets'!E459</f>
        <v>0</v>
      </c>
      <c r="G609" s="195">
        <f>$E609*'Atrações - Compra de Tickets'!F459</f>
        <v>0</v>
      </c>
      <c r="H609" s="195">
        <f>$E609*'Atrações - Compra de Tickets'!G459</f>
        <v>0</v>
      </c>
      <c r="I609" s="195">
        <f>$E609*'Atrações - Compra de Tickets'!H459</f>
        <v>0</v>
      </c>
      <c r="J609" s="195">
        <f>$E609*'Atrações - Compra de Tickets'!I459</f>
        <v>0</v>
      </c>
      <c r="K609" s="195">
        <f>$E609*'Atrações - Compra de Tickets'!J459</f>
        <v>0</v>
      </c>
      <c r="L609" s="195">
        <f>$E609*'Atrações - Compra de Tickets'!K459</f>
        <v>0</v>
      </c>
      <c r="M609" s="195">
        <f>$E609*'Atrações - Compra de Tickets'!L459</f>
        <v>0</v>
      </c>
      <c r="N609" s="195">
        <f>$E609*'Atrações - Compra de Tickets'!M459</f>
        <v>0</v>
      </c>
      <c r="O609" s="195">
        <f>$E609*'Atrações - Compra de Tickets'!N459</f>
        <v>0</v>
      </c>
      <c r="P609" s="195">
        <f>$E609*'Atrações - Compra de Tickets'!O459</f>
        <v>0</v>
      </c>
      <c r="Q609" s="195">
        <f>$E609*'Atrações - Compra de Tickets'!P459</f>
        <v>0</v>
      </c>
      <c r="R609" s="195">
        <f>$E609*'Atrações - Compra de Tickets'!Q459</f>
        <v>0</v>
      </c>
      <c r="S609" s="195">
        <f>$E609*'Atrações - Compra de Tickets'!R459</f>
        <v>0</v>
      </c>
      <c r="T609" s="195">
        <f>$E609*'Atrações - Compra de Tickets'!S459</f>
        <v>0</v>
      </c>
      <c r="U609" s="195">
        <f>$E609*'Atrações - Compra de Tickets'!T459</f>
        <v>0</v>
      </c>
      <c r="V609" s="195">
        <f>$E609*'Atrações - Compra de Tickets'!U459</f>
        <v>0</v>
      </c>
      <c r="W609" s="195">
        <f>$E609*'Atrações - Compra de Tickets'!V459</f>
        <v>0</v>
      </c>
      <c r="X609" s="195">
        <f>$E609*'Atrações - Compra de Tickets'!W459</f>
        <v>0</v>
      </c>
      <c r="Y609" s="195">
        <f>$E609*'Atrações - Compra de Tickets'!X459</f>
        <v>0</v>
      </c>
      <c r="Z609" s="195">
        <f>$E609*'Atrações - Compra de Tickets'!Y459</f>
        <v>0</v>
      </c>
      <c r="AA609" s="195">
        <f>$E609*'Atrações - Compra de Tickets'!Z459</f>
        <v>0</v>
      </c>
      <c r="AB609" s="195">
        <f>$E609*'Atrações - Compra de Tickets'!AA459</f>
        <v>0</v>
      </c>
      <c r="AC609" s="195">
        <f>$E609*'Atrações - Compra de Tickets'!AB459</f>
        <v>0</v>
      </c>
      <c r="AD609" s="195">
        <f>$E609*'Atrações - Compra de Tickets'!AC459</f>
        <v>0</v>
      </c>
      <c r="AE609" s="195">
        <f>$E609*'Atrações - Compra de Tickets'!AD459</f>
        <v>0</v>
      </c>
      <c r="AF609" s="195">
        <f>$E609*'Atrações - Compra de Tickets'!AE459</f>
        <v>0</v>
      </c>
      <c r="AG609" s="195">
        <f>$E609*'Atrações - Compra de Tickets'!AF459</f>
        <v>0</v>
      </c>
      <c r="AH609" s="195">
        <f>$E609*'Atrações - Compra de Tickets'!AG459</f>
        <v>0</v>
      </c>
      <c r="AI609" s="195">
        <f>$E609*'Atrações - Compra de Tickets'!AH459</f>
        <v>0</v>
      </c>
      <c r="AJ609" s="195">
        <f>$E609*'Atrações - Compra de Tickets'!AI459</f>
        <v>0</v>
      </c>
      <c r="AK609" s="195">
        <f>$E609*'Atrações - Compra de Tickets'!AJ459</f>
        <v>0</v>
      </c>
      <c r="AL609" s="195">
        <f>$E609*'Atrações - Compra de Tickets'!AK459</f>
        <v>0</v>
      </c>
      <c r="AM609" s="195">
        <f>$E609*'Atrações - Compra de Tickets'!AL459</f>
        <v>0</v>
      </c>
      <c r="AN609" s="195">
        <f>$E609*'Atrações - Compra de Tickets'!AM459</f>
        <v>0</v>
      </c>
      <c r="AO609" s="194"/>
    </row>
    <row r="610" spans="2:41" s="193" customFormat="1" ht="20.100000000000001" customHeight="1" x14ac:dyDescent="0.25">
      <c r="B610" s="199"/>
      <c r="C610" s="198"/>
      <c r="D610" s="197" t="s">
        <v>170</v>
      </c>
      <c r="E610" s="278">
        <f>VLOOKUP($C608,'Mix de Usos'!$A$10:$L$21,11,0)</f>
        <v>0</v>
      </c>
      <c r="F610" s="195">
        <f>$E610*'Atrações - Compra de Tickets'!E460</f>
        <v>0</v>
      </c>
      <c r="G610" s="195">
        <f>$E610*'Atrações - Compra de Tickets'!F460</f>
        <v>0</v>
      </c>
      <c r="H610" s="195">
        <f>$E610*'Atrações - Compra de Tickets'!G460</f>
        <v>0</v>
      </c>
      <c r="I610" s="195">
        <f>$E610*'Atrações - Compra de Tickets'!H460</f>
        <v>0</v>
      </c>
      <c r="J610" s="195">
        <f>$E610*'Atrações - Compra de Tickets'!I460</f>
        <v>0</v>
      </c>
      <c r="K610" s="195">
        <f>$E610*'Atrações - Compra de Tickets'!J460</f>
        <v>0</v>
      </c>
      <c r="L610" s="195">
        <f>$E610*'Atrações - Compra de Tickets'!K460</f>
        <v>0</v>
      </c>
      <c r="M610" s="195">
        <f>$E610*'Atrações - Compra de Tickets'!L460</f>
        <v>0</v>
      </c>
      <c r="N610" s="195">
        <f>$E610*'Atrações - Compra de Tickets'!M460</f>
        <v>0</v>
      </c>
      <c r="O610" s="195">
        <f>$E610*'Atrações - Compra de Tickets'!N460</f>
        <v>0</v>
      </c>
      <c r="P610" s="195">
        <f>$E610*'Atrações - Compra de Tickets'!O460</f>
        <v>0</v>
      </c>
      <c r="Q610" s="195">
        <f>$E610*'Atrações - Compra de Tickets'!P460</f>
        <v>0</v>
      </c>
      <c r="R610" s="195">
        <f>$E610*'Atrações - Compra de Tickets'!Q460</f>
        <v>0</v>
      </c>
      <c r="S610" s="195">
        <f>$E610*'Atrações - Compra de Tickets'!R460</f>
        <v>0</v>
      </c>
      <c r="T610" s="195">
        <f>$E610*'Atrações - Compra de Tickets'!S460</f>
        <v>0</v>
      </c>
      <c r="U610" s="195">
        <f>$E610*'Atrações - Compra de Tickets'!T460</f>
        <v>0</v>
      </c>
      <c r="V610" s="195">
        <f>$E610*'Atrações - Compra de Tickets'!U460</f>
        <v>0</v>
      </c>
      <c r="W610" s="195">
        <f>$E610*'Atrações - Compra de Tickets'!V460</f>
        <v>0</v>
      </c>
      <c r="X610" s="195">
        <f>$E610*'Atrações - Compra de Tickets'!W460</f>
        <v>0</v>
      </c>
      <c r="Y610" s="195">
        <f>$E610*'Atrações - Compra de Tickets'!X460</f>
        <v>0</v>
      </c>
      <c r="Z610" s="195">
        <f>$E610*'Atrações - Compra de Tickets'!Y460</f>
        <v>0</v>
      </c>
      <c r="AA610" s="195">
        <f>$E610*'Atrações - Compra de Tickets'!Z460</f>
        <v>0</v>
      </c>
      <c r="AB610" s="195">
        <f>$E610*'Atrações - Compra de Tickets'!AA460</f>
        <v>0</v>
      </c>
      <c r="AC610" s="195">
        <f>$E610*'Atrações - Compra de Tickets'!AB460</f>
        <v>0</v>
      </c>
      <c r="AD610" s="195">
        <f>$E610*'Atrações - Compra de Tickets'!AC460</f>
        <v>0</v>
      </c>
      <c r="AE610" s="195">
        <f>$E610*'Atrações - Compra de Tickets'!AD460</f>
        <v>0</v>
      </c>
      <c r="AF610" s="195">
        <f>$E610*'Atrações - Compra de Tickets'!AE460</f>
        <v>0</v>
      </c>
      <c r="AG610" s="195">
        <f>$E610*'Atrações - Compra de Tickets'!AF460</f>
        <v>0</v>
      </c>
      <c r="AH610" s="195">
        <f>$E610*'Atrações - Compra de Tickets'!AG460</f>
        <v>0</v>
      </c>
      <c r="AI610" s="195">
        <f>$E610*'Atrações - Compra de Tickets'!AH460</f>
        <v>0</v>
      </c>
      <c r="AJ610" s="195">
        <f>$E610*'Atrações - Compra de Tickets'!AI460</f>
        <v>0</v>
      </c>
      <c r="AK610" s="195">
        <f>$E610*'Atrações - Compra de Tickets'!AJ460</f>
        <v>0</v>
      </c>
      <c r="AL610" s="195">
        <f>$E610*'Atrações - Compra de Tickets'!AK460</f>
        <v>0</v>
      </c>
      <c r="AM610" s="195">
        <f>$E610*'Atrações - Compra de Tickets'!AL460</f>
        <v>0</v>
      </c>
      <c r="AN610" s="195">
        <f>$E610*'Atrações - Compra de Tickets'!AM460</f>
        <v>0</v>
      </c>
      <c r="AO610" s="194"/>
    </row>
    <row r="611" spans="2:41" s="193" customFormat="1" ht="20.100000000000001" customHeight="1" x14ac:dyDescent="0.25">
      <c r="B611" s="199"/>
      <c r="C611" s="198"/>
      <c r="D611" s="197" t="s">
        <v>169</v>
      </c>
      <c r="E611" s="278">
        <f>VLOOKUP($C608,'Mix de Usos'!$A$10:$L$21,11,0)</f>
        <v>0</v>
      </c>
      <c r="F611" s="195">
        <f>$E611*'Atrações - Compra de Tickets'!E461</f>
        <v>0</v>
      </c>
      <c r="G611" s="195">
        <f>$E611*'Atrações - Compra de Tickets'!F461</f>
        <v>0</v>
      </c>
      <c r="H611" s="195">
        <f>$E611*'Atrações - Compra de Tickets'!G461</f>
        <v>0</v>
      </c>
      <c r="I611" s="195">
        <f>$E611*'Atrações - Compra de Tickets'!H461</f>
        <v>0</v>
      </c>
      <c r="J611" s="195">
        <f>$E611*'Atrações - Compra de Tickets'!I461</f>
        <v>0</v>
      </c>
      <c r="K611" s="195">
        <f>$E611*'Atrações - Compra de Tickets'!J461</f>
        <v>0</v>
      </c>
      <c r="L611" s="195">
        <f>$E611*'Atrações - Compra de Tickets'!K461</f>
        <v>0</v>
      </c>
      <c r="M611" s="195">
        <f>$E611*'Atrações - Compra de Tickets'!L461</f>
        <v>0</v>
      </c>
      <c r="N611" s="195">
        <f>$E611*'Atrações - Compra de Tickets'!M461</f>
        <v>0</v>
      </c>
      <c r="O611" s="195">
        <f>$E611*'Atrações - Compra de Tickets'!N461</f>
        <v>0</v>
      </c>
      <c r="P611" s="195">
        <f>$E611*'Atrações - Compra de Tickets'!O461</f>
        <v>0</v>
      </c>
      <c r="Q611" s="195">
        <f>$E611*'Atrações - Compra de Tickets'!P461</f>
        <v>0</v>
      </c>
      <c r="R611" s="195">
        <f>$E611*'Atrações - Compra de Tickets'!Q461</f>
        <v>0</v>
      </c>
      <c r="S611" s="195">
        <f>$E611*'Atrações - Compra de Tickets'!R461</f>
        <v>0</v>
      </c>
      <c r="T611" s="195">
        <f>$E611*'Atrações - Compra de Tickets'!S461</f>
        <v>0</v>
      </c>
      <c r="U611" s="195">
        <f>$E611*'Atrações - Compra de Tickets'!T461</f>
        <v>0</v>
      </c>
      <c r="V611" s="195">
        <f>$E611*'Atrações - Compra de Tickets'!U461</f>
        <v>0</v>
      </c>
      <c r="W611" s="195">
        <f>$E611*'Atrações - Compra de Tickets'!V461</f>
        <v>0</v>
      </c>
      <c r="X611" s="195">
        <f>$E611*'Atrações - Compra de Tickets'!W461</f>
        <v>0</v>
      </c>
      <c r="Y611" s="195">
        <f>$E611*'Atrações - Compra de Tickets'!X461</f>
        <v>0</v>
      </c>
      <c r="Z611" s="195">
        <f>$E611*'Atrações - Compra de Tickets'!Y461</f>
        <v>0</v>
      </c>
      <c r="AA611" s="195">
        <f>$E611*'Atrações - Compra de Tickets'!Z461</f>
        <v>0</v>
      </c>
      <c r="AB611" s="195">
        <f>$E611*'Atrações - Compra de Tickets'!AA461</f>
        <v>0</v>
      </c>
      <c r="AC611" s="195">
        <f>$E611*'Atrações - Compra de Tickets'!AB461</f>
        <v>0</v>
      </c>
      <c r="AD611" s="195">
        <f>$E611*'Atrações - Compra de Tickets'!AC461</f>
        <v>0</v>
      </c>
      <c r="AE611" s="195">
        <f>$E611*'Atrações - Compra de Tickets'!AD461</f>
        <v>0</v>
      </c>
      <c r="AF611" s="195">
        <f>$E611*'Atrações - Compra de Tickets'!AE461</f>
        <v>0</v>
      </c>
      <c r="AG611" s="195">
        <f>$E611*'Atrações - Compra de Tickets'!AF461</f>
        <v>0</v>
      </c>
      <c r="AH611" s="195">
        <f>$E611*'Atrações - Compra de Tickets'!AG461</f>
        <v>0</v>
      </c>
      <c r="AI611" s="195">
        <f>$E611*'Atrações - Compra de Tickets'!AH461</f>
        <v>0</v>
      </c>
      <c r="AJ611" s="195">
        <f>$E611*'Atrações - Compra de Tickets'!AI461</f>
        <v>0</v>
      </c>
      <c r="AK611" s="195">
        <f>$E611*'Atrações - Compra de Tickets'!AJ461</f>
        <v>0</v>
      </c>
      <c r="AL611" s="195">
        <f>$E611*'Atrações - Compra de Tickets'!AK461</f>
        <v>0</v>
      </c>
      <c r="AM611" s="195">
        <f>$E611*'Atrações - Compra de Tickets'!AL461</f>
        <v>0</v>
      </c>
      <c r="AN611" s="195">
        <f>$E611*'Atrações - Compra de Tickets'!AM461</f>
        <v>0</v>
      </c>
      <c r="AO611" s="194"/>
    </row>
    <row r="612" spans="2:41" s="193" customFormat="1" ht="20.100000000000001" customHeight="1" x14ac:dyDescent="0.25">
      <c r="B612" s="199"/>
      <c r="C612" s="198"/>
      <c r="D612" s="197" t="s">
        <v>168</v>
      </c>
      <c r="E612" s="278">
        <f>VLOOKUP($C608,'Mix de Usos'!$A$10:$L$21,11,0)</f>
        <v>0</v>
      </c>
      <c r="F612" s="195">
        <f>$E612*'Atrações - Compra de Tickets'!E462</f>
        <v>0</v>
      </c>
      <c r="G612" s="195">
        <f>$E612*'Atrações - Compra de Tickets'!F462</f>
        <v>0</v>
      </c>
      <c r="H612" s="195">
        <f>$E612*'Atrações - Compra de Tickets'!G462</f>
        <v>0</v>
      </c>
      <c r="I612" s="195">
        <f>$E612*'Atrações - Compra de Tickets'!H462</f>
        <v>0</v>
      </c>
      <c r="J612" s="195">
        <f>$E612*'Atrações - Compra de Tickets'!I462</f>
        <v>0</v>
      </c>
      <c r="K612" s="195">
        <f>$E612*'Atrações - Compra de Tickets'!J462</f>
        <v>0</v>
      </c>
      <c r="L612" s="195">
        <f>$E612*'Atrações - Compra de Tickets'!K462</f>
        <v>0</v>
      </c>
      <c r="M612" s="195">
        <f>$E612*'Atrações - Compra de Tickets'!L462</f>
        <v>0</v>
      </c>
      <c r="N612" s="195">
        <f>$E612*'Atrações - Compra de Tickets'!M462</f>
        <v>0</v>
      </c>
      <c r="O612" s="195">
        <f>$E612*'Atrações - Compra de Tickets'!N462</f>
        <v>0</v>
      </c>
      <c r="P612" s="195">
        <f>$E612*'Atrações - Compra de Tickets'!O462</f>
        <v>0</v>
      </c>
      <c r="Q612" s="195">
        <f>$E612*'Atrações - Compra de Tickets'!P462</f>
        <v>0</v>
      </c>
      <c r="R612" s="195">
        <f>$E612*'Atrações - Compra de Tickets'!Q462</f>
        <v>0</v>
      </c>
      <c r="S612" s="195">
        <f>$E612*'Atrações - Compra de Tickets'!R462</f>
        <v>0</v>
      </c>
      <c r="T612" s="195">
        <f>$E612*'Atrações - Compra de Tickets'!S462</f>
        <v>0</v>
      </c>
      <c r="U612" s="195">
        <f>$E612*'Atrações - Compra de Tickets'!T462</f>
        <v>0</v>
      </c>
      <c r="V612" s="195">
        <f>$E612*'Atrações - Compra de Tickets'!U462</f>
        <v>0</v>
      </c>
      <c r="W612" s="195">
        <f>$E612*'Atrações - Compra de Tickets'!V462</f>
        <v>0</v>
      </c>
      <c r="X612" s="195">
        <f>$E612*'Atrações - Compra de Tickets'!W462</f>
        <v>0</v>
      </c>
      <c r="Y612" s="195">
        <f>$E612*'Atrações - Compra de Tickets'!X462</f>
        <v>0</v>
      </c>
      <c r="Z612" s="195">
        <f>$E612*'Atrações - Compra de Tickets'!Y462</f>
        <v>0</v>
      </c>
      <c r="AA612" s="195">
        <f>$E612*'Atrações - Compra de Tickets'!Z462</f>
        <v>0</v>
      </c>
      <c r="AB612" s="195">
        <f>$E612*'Atrações - Compra de Tickets'!AA462</f>
        <v>0</v>
      </c>
      <c r="AC612" s="195">
        <f>$E612*'Atrações - Compra de Tickets'!AB462</f>
        <v>0</v>
      </c>
      <c r="AD612" s="195">
        <f>$E612*'Atrações - Compra de Tickets'!AC462</f>
        <v>0</v>
      </c>
      <c r="AE612" s="195">
        <f>$E612*'Atrações - Compra de Tickets'!AD462</f>
        <v>0</v>
      </c>
      <c r="AF612" s="195">
        <f>$E612*'Atrações - Compra de Tickets'!AE462</f>
        <v>0</v>
      </c>
      <c r="AG612" s="195">
        <f>$E612*'Atrações - Compra de Tickets'!AF462</f>
        <v>0</v>
      </c>
      <c r="AH612" s="195">
        <f>$E612*'Atrações - Compra de Tickets'!AG462</f>
        <v>0</v>
      </c>
      <c r="AI612" s="195">
        <f>$E612*'Atrações - Compra de Tickets'!AH462</f>
        <v>0</v>
      </c>
      <c r="AJ612" s="195">
        <f>$E612*'Atrações - Compra de Tickets'!AI462</f>
        <v>0</v>
      </c>
      <c r="AK612" s="195">
        <f>$E612*'Atrações - Compra de Tickets'!AJ462</f>
        <v>0</v>
      </c>
      <c r="AL612" s="195">
        <f>$E612*'Atrações - Compra de Tickets'!AK462</f>
        <v>0</v>
      </c>
      <c r="AM612" s="195">
        <f>$E612*'Atrações - Compra de Tickets'!AL462</f>
        <v>0</v>
      </c>
      <c r="AN612" s="195">
        <f>$E612*'Atrações - Compra de Tickets'!AM462</f>
        <v>0</v>
      </c>
      <c r="AO612" s="194"/>
    </row>
    <row r="613" spans="2:41" s="193" customFormat="1" ht="20.100000000000001" customHeight="1" x14ac:dyDescent="0.25">
      <c r="B613" s="199"/>
      <c r="C613" s="198"/>
      <c r="D613" s="197" t="s">
        <v>167</v>
      </c>
      <c r="E613" s="278">
        <f>VLOOKUP($C608,'Mix de Usos'!$A$10:$L$21,11,0)</f>
        <v>0</v>
      </c>
      <c r="F613" s="195">
        <f>$E613*'Atrações - Compra de Tickets'!E463</f>
        <v>0</v>
      </c>
      <c r="G613" s="195">
        <f>$E613*'Atrações - Compra de Tickets'!F463</f>
        <v>0</v>
      </c>
      <c r="H613" s="195">
        <f>$E613*'Atrações - Compra de Tickets'!G463</f>
        <v>0</v>
      </c>
      <c r="I613" s="195">
        <f>$E613*'Atrações - Compra de Tickets'!H463</f>
        <v>0</v>
      </c>
      <c r="J613" s="195">
        <f>$E613*'Atrações - Compra de Tickets'!I463</f>
        <v>0</v>
      </c>
      <c r="K613" s="195">
        <f>$E613*'Atrações - Compra de Tickets'!J463</f>
        <v>0</v>
      </c>
      <c r="L613" s="195">
        <f>$E613*'Atrações - Compra de Tickets'!K463</f>
        <v>0</v>
      </c>
      <c r="M613" s="195">
        <f>$E613*'Atrações - Compra de Tickets'!L463</f>
        <v>0</v>
      </c>
      <c r="N613" s="195">
        <f>$E613*'Atrações - Compra de Tickets'!M463</f>
        <v>0</v>
      </c>
      <c r="O613" s="195">
        <f>$E613*'Atrações - Compra de Tickets'!N463</f>
        <v>0</v>
      </c>
      <c r="P613" s="195">
        <f>$E613*'Atrações - Compra de Tickets'!O463</f>
        <v>0</v>
      </c>
      <c r="Q613" s="195">
        <f>$E613*'Atrações - Compra de Tickets'!P463</f>
        <v>0</v>
      </c>
      <c r="R613" s="195">
        <f>$E613*'Atrações - Compra de Tickets'!Q463</f>
        <v>0</v>
      </c>
      <c r="S613" s="195">
        <f>$E613*'Atrações - Compra de Tickets'!R463</f>
        <v>0</v>
      </c>
      <c r="T613" s="195">
        <f>$E613*'Atrações - Compra de Tickets'!S463</f>
        <v>0</v>
      </c>
      <c r="U613" s="195">
        <f>$E613*'Atrações - Compra de Tickets'!T463</f>
        <v>0</v>
      </c>
      <c r="V613" s="195">
        <f>$E613*'Atrações - Compra de Tickets'!U463</f>
        <v>0</v>
      </c>
      <c r="W613" s="195">
        <f>$E613*'Atrações - Compra de Tickets'!V463</f>
        <v>0</v>
      </c>
      <c r="X613" s="195">
        <f>$E613*'Atrações - Compra de Tickets'!W463</f>
        <v>0</v>
      </c>
      <c r="Y613" s="195">
        <f>$E613*'Atrações - Compra de Tickets'!X463</f>
        <v>0</v>
      </c>
      <c r="Z613" s="195">
        <f>$E613*'Atrações - Compra de Tickets'!Y463</f>
        <v>0</v>
      </c>
      <c r="AA613" s="195">
        <f>$E613*'Atrações - Compra de Tickets'!Z463</f>
        <v>0</v>
      </c>
      <c r="AB613" s="195">
        <f>$E613*'Atrações - Compra de Tickets'!AA463</f>
        <v>0</v>
      </c>
      <c r="AC613" s="195">
        <f>$E613*'Atrações - Compra de Tickets'!AB463</f>
        <v>0</v>
      </c>
      <c r="AD613" s="195">
        <f>$E613*'Atrações - Compra de Tickets'!AC463</f>
        <v>0</v>
      </c>
      <c r="AE613" s="195">
        <f>$E613*'Atrações - Compra de Tickets'!AD463</f>
        <v>0</v>
      </c>
      <c r="AF613" s="195">
        <f>$E613*'Atrações - Compra de Tickets'!AE463</f>
        <v>0</v>
      </c>
      <c r="AG613" s="195">
        <f>$E613*'Atrações - Compra de Tickets'!AF463</f>
        <v>0</v>
      </c>
      <c r="AH613" s="195">
        <f>$E613*'Atrações - Compra de Tickets'!AG463</f>
        <v>0</v>
      </c>
      <c r="AI613" s="195">
        <f>$E613*'Atrações - Compra de Tickets'!AH463</f>
        <v>0</v>
      </c>
      <c r="AJ613" s="195">
        <f>$E613*'Atrações - Compra de Tickets'!AI463</f>
        <v>0</v>
      </c>
      <c r="AK613" s="195">
        <f>$E613*'Atrações - Compra de Tickets'!AJ463</f>
        <v>0</v>
      </c>
      <c r="AL613" s="195">
        <f>$E613*'Atrações - Compra de Tickets'!AK463</f>
        <v>0</v>
      </c>
      <c r="AM613" s="195">
        <f>$E613*'Atrações - Compra de Tickets'!AL463</f>
        <v>0</v>
      </c>
      <c r="AN613" s="195">
        <f>$E613*'Atrações - Compra de Tickets'!AM463</f>
        <v>0</v>
      </c>
      <c r="AO613" s="194"/>
    </row>
    <row r="614" spans="2:41" s="208" customFormat="1" ht="20.100000000000001" customHeight="1" x14ac:dyDescent="0.25">
      <c r="B614" s="213"/>
      <c r="C614" s="212"/>
      <c r="D614" s="211"/>
      <c r="E614" s="210"/>
      <c r="F614" s="209"/>
      <c r="G614" s="209"/>
      <c r="H614" s="209"/>
      <c r="I614" s="209"/>
      <c r="J614" s="209"/>
      <c r="K614" s="209"/>
      <c r="L614" s="209"/>
      <c r="M614" s="209"/>
      <c r="N614" s="209"/>
      <c r="O614" s="209"/>
      <c r="P614" s="209"/>
      <c r="Q614" s="209"/>
      <c r="R614" s="209"/>
      <c r="S614" s="209"/>
      <c r="T614" s="209"/>
      <c r="U614" s="209"/>
      <c r="V614" s="209"/>
      <c r="W614" s="209"/>
      <c r="X614" s="209"/>
      <c r="Y614" s="209"/>
      <c r="Z614" s="209"/>
      <c r="AA614" s="209"/>
      <c r="AB614" s="209"/>
      <c r="AC614" s="209"/>
      <c r="AD614" s="209"/>
      <c r="AE614" s="209"/>
      <c r="AF614" s="209"/>
      <c r="AG614" s="209"/>
      <c r="AH614" s="209"/>
      <c r="AI614" s="209"/>
      <c r="AJ614" s="209"/>
      <c r="AK614" s="209"/>
      <c r="AL614" s="209"/>
      <c r="AM614" s="209"/>
      <c r="AN614" s="209"/>
    </row>
    <row r="615" spans="2:41" s="202" customFormat="1" ht="20.100000000000001" customHeight="1" x14ac:dyDescent="0.25">
      <c r="B615" s="207"/>
      <c r="C615" s="206"/>
      <c r="D615" s="205" t="s">
        <v>47</v>
      </c>
      <c r="E615" s="204"/>
      <c r="F615" s="203"/>
      <c r="G615" s="203"/>
      <c r="H615" s="203"/>
      <c r="I615" s="203"/>
      <c r="J615" s="203"/>
      <c r="K615" s="203"/>
      <c r="L615" s="203"/>
      <c r="M615" s="203"/>
      <c r="N615" s="203"/>
      <c r="O615" s="203"/>
      <c r="P615" s="203"/>
      <c r="Q615" s="203"/>
      <c r="R615" s="203"/>
      <c r="S615" s="203"/>
      <c r="T615" s="203"/>
      <c r="U615" s="203"/>
      <c r="V615" s="203"/>
      <c r="W615" s="203"/>
      <c r="X615" s="203"/>
      <c r="Y615" s="203"/>
      <c r="Z615" s="203"/>
      <c r="AA615" s="203"/>
      <c r="AB615" s="203"/>
      <c r="AC615" s="203"/>
      <c r="AD615" s="203"/>
      <c r="AE615" s="203"/>
      <c r="AF615" s="203"/>
      <c r="AG615" s="203"/>
      <c r="AH615" s="203"/>
      <c r="AI615" s="203"/>
      <c r="AJ615" s="203"/>
      <c r="AK615" s="203"/>
      <c r="AL615" s="203"/>
      <c r="AM615" s="203"/>
      <c r="AN615" s="203"/>
    </row>
    <row r="616" spans="2:41" s="193" customFormat="1" ht="20.100000000000001" customHeight="1" x14ac:dyDescent="0.25">
      <c r="B616" s="199"/>
      <c r="C616" s="199" t="str">
        <f>C608</f>
        <v>A8</v>
      </c>
      <c r="D616" s="201" t="s">
        <v>166</v>
      </c>
      <c r="E616" s="200">
        <f>SUM(F616:AN616)</f>
        <v>0</v>
      </c>
      <c r="F616" s="195">
        <f t="shared" ref="F616:AN616" si="99">SUM(F617:F621)</f>
        <v>0</v>
      </c>
      <c r="G616" s="195">
        <f t="shared" si="99"/>
        <v>0</v>
      </c>
      <c r="H616" s="195">
        <f t="shared" si="99"/>
        <v>0</v>
      </c>
      <c r="I616" s="195">
        <f t="shared" si="99"/>
        <v>0</v>
      </c>
      <c r="J616" s="195">
        <f t="shared" si="99"/>
        <v>0</v>
      </c>
      <c r="K616" s="195">
        <f t="shared" si="99"/>
        <v>0</v>
      </c>
      <c r="L616" s="195">
        <f t="shared" si="99"/>
        <v>0</v>
      </c>
      <c r="M616" s="195">
        <f t="shared" si="99"/>
        <v>0</v>
      </c>
      <c r="N616" s="195">
        <f t="shared" si="99"/>
        <v>0</v>
      </c>
      <c r="O616" s="195">
        <f t="shared" si="99"/>
        <v>0</v>
      </c>
      <c r="P616" s="195">
        <f t="shared" si="99"/>
        <v>0</v>
      </c>
      <c r="Q616" s="195">
        <f t="shared" si="99"/>
        <v>0</v>
      </c>
      <c r="R616" s="195">
        <f t="shared" si="99"/>
        <v>0</v>
      </c>
      <c r="S616" s="195">
        <f t="shared" si="99"/>
        <v>0</v>
      </c>
      <c r="T616" s="195">
        <f t="shared" si="99"/>
        <v>0</v>
      </c>
      <c r="U616" s="195">
        <f t="shared" si="99"/>
        <v>0</v>
      </c>
      <c r="V616" s="195">
        <f t="shared" si="99"/>
        <v>0</v>
      </c>
      <c r="W616" s="195">
        <f t="shared" si="99"/>
        <v>0</v>
      </c>
      <c r="X616" s="195">
        <f t="shared" si="99"/>
        <v>0</v>
      </c>
      <c r="Y616" s="195">
        <f t="shared" si="99"/>
        <v>0</v>
      </c>
      <c r="Z616" s="195">
        <f t="shared" si="99"/>
        <v>0</v>
      </c>
      <c r="AA616" s="195">
        <f t="shared" si="99"/>
        <v>0</v>
      </c>
      <c r="AB616" s="195">
        <f t="shared" si="99"/>
        <v>0</v>
      </c>
      <c r="AC616" s="195">
        <f t="shared" si="99"/>
        <v>0</v>
      </c>
      <c r="AD616" s="195">
        <f t="shared" si="99"/>
        <v>0</v>
      </c>
      <c r="AE616" s="195">
        <f t="shared" si="99"/>
        <v>0</v>
      </c>
      <c r="AF616" s="195">
        <f t="shared" si="99"/>
        <v>0</v>
      </c>
      <c r="AG616" s="195">
        <f t="shared" si="99"/>
        <v>0</v>
      </c>
      <c r="AH616" s="195">
        <f t="shared" si="99"/>
        <v>0</v>
      </c>
      <c r="AI616" s="195">
        <f t="shared" si="99"/>
        <v>0</v>
      </c>
      <c r="AJ616" s="195">
        <f t="shared" si="99"/>
        <v>0</v>
      </c>
      <c r="AK616" s="195">
        <f t="shared" si="99"/>
        <v>0</v>
      </c>
      <c r="AL616" s="195">
        <f t="shared" si="99"/>
        <v>0</v>
      </c>
      <c r="AM616" s="195">
        <f t="shared" si="99"/>
        <v>0</v>
      </c>
      <c r="AN616" s="195">
        <f t="shared" si="99"/>
        <v>0</v>
      </c>
      <c r="AO616" s="194"/>
    </row>
    <row r="617" spans="2:41" s="193" customFormat="1" ht="20.100000000000001" customHeight="1" x14ac:dyDescent="0.25">
      <c r="B617" s="199"/>
      <c r="C617" s="198"/>
      <c r="D617" s="197" t="s">
        <v>165</v>
      </c>
      <c r="E617" s="278">
        <f>VLOOKUP($C616,'Mix de Usos'!$A$10:$L$21,6,0)</f>
        <v>0</v>
      </c>
      <c r="F617" s="195">
        <f>$E617*'Atrações - Compra de Tickets'!E467</f>
        <v>0</v>
      </c>
      <c r="G617" s="195">
        <f>$E617*'Atrações - Compra de Tickets'!F467</f>
        <v>0</v>
      </c>
      <c r="H617" s="195">
        <f>$E617*'Atrações - Compra de Tickets'!G467</f>
        <v>0</v>
      </c>
      <c r="I617" s="195">
        <f>$E617*'Atrações - Compra de Tickets'!H467</f>
        <v>0</v>
      </c>
      <c r="J617" s="195">
        <f>$E617*'Atrações - Compra de Tickets'!I467</f>
        <v>0</v>
      </c>
      <c r="K617" s="195">
        <f>$E617*'Atrações - Compra de Tickets'!J467</f>
        <v>0</v>
      </c>
      <c r="L617" s="195">
        <f>$E617*'Atrações - Compra de Tickets'!K467</f>
        <v>0</v>
      </c>
      <c r="M617" s="195">
        <f>$E617*'Atrações - Compra de Tickets'!L467</f>
        <v>0</v>
      </c>
      <c r="N617" s="195">
        <f>$E617*'Atrações - Compra de Tickets'!M467</f>
        <v>0</v>
      </c>
      <c r="O617" s="195">
        <f>$E617*'Atrações - Compra de Tickets'!N467</f>
        <v>0</v>
      </c>
      <c r="P617" s="195">
        <f>$E617*'Atrações - Compra de Tickets'!O467</f>
        <v>0</v>
      </c>
      <c r="Q617" s="195">
        <f>$E617*'Atrações - Compra de Tickets'!P467</f>
        <v>0</v>
      </c>
      <c r="R617" s="195">
        <f>$E617*'Atrações - Compra de Tickets'!Q467</f>
        <v>0</v>
      </c>
      <c r="S617" s="195">
        <f>$E617*'Atrações - Compra de Tickets'!R467</f>
        <v>0</v>
      </c>
      <c r="T617" s="195">
        <f>$E617*'Atrações - Compra de Tickets'!S467</f>
        <v>0</v>
      </c>
      <c r="U617" s="195">
        <f>$E617*'Atrações - Compra de Tickets'!T467</f>
        <v>0</v>
      </c>
      <c r="V617" s="195">
        <f>$E617*'Atrações - Compra de Tickets'!U467</f>
        <v>0</v>
      </c>
      <c r="W617" s="195">
        <f>$E617*'Atrações - Compra de Tickets'!V467</f>
        <v>0</v>
      </c>
      <c r="X617" s="195">
        <f>$E617*'Atrações - Compra de Tickets'!W467</f>
        <v>0</v>
      </c>
      <c r="Y617" s="195">
        <f>$E617*'Atrações - Compra de Tickets'!X467</f>
        <v>0</v>
      </c>
      <c r="Z617" s="195">
        <f>$E617*'Atrações - Compra de Tickets'!Y467</f>
        <v>0</v>
      </c>
      <c r="AA617" s="195">
        <f>$E617*'Atrações - Compra de Tickets'!Z467</f>
        <v>0</v>
      </c>
      <c r="AB617" s="195">
        <f>$E617*'Atrações - Compra de Tickets'!AA467</f>
        <v>0</v>
      </c>
      <c r="AC617" s="195">
        <f>$E617*'Atrações - Compra de Tickets'!AB467</f>
        <v>0</v>
      </c>
      <c r="AD617" s="195">
        <f>$E617*'Atrações - Compra de Tickets'!AC467</f>
        <v>0</v>
      </c>
      <c r="AE617" s="195">
        <f>$E617*'Atrações - Compra de Tickets'!AD467</f>
        <v>0</v>
      </c>
      <c r="AF617" s="195">
        <f>$E617*'Atrações - Compra de Tickets'!AE467</f>
        <v>0</v>
      </c>
      <c r="AG617" s="195">
        <f>$E617*'Atrações - Compra de Tickets'!AF467</f>
        <v>0</v>
      </c>
      <c r="AH617" s="195">
        <f>$E617*'Atrações - Compra de Tickets'!AG467</f>
        <v>0</v>
      </c>
      <c r="AI617" s="195">
        <f>$E617*'Atrações - Compra de Tickets'!AH467</f>
        <v>0</v>
      </c>
      <c r="AJ617" s="195">
        <f>$E617*'Atrações - Compra de Tickets'!AI467</f>
        <v>0</v>
      </c>
      <c r="AK617" s="195">
        <f>$E617*'Atrações - Compra de Tickets'!AJ467</f>
        <v>0</v>
      </c>
      <c r="AL617" s="195">
        <f>$E617*'Atrações - Compra de Tickets'!AK467</f>
        <v>0</v>
      </c>
      <c r="AM617" s="195">
        <f>$E617*'Atrações - Compra de Tickets'!AL467</f>
        <v>0</v>
      </c>
      <c r="AN617" s="195">
        <f>$E617*'Atrações - Compra de Tickets'!AM467</f>
        <v>0</v>
      </c>
      <c r="AO617" s="194"/>
    </row>
    <row r="618" spans="2:41" s="193" customFormat="1" ht="20.100000000000001" customHeight="1" x14ac:dyDescent="0.25">
      <c r="B618" s="199"/>
      <c r="C618" s="198"/>
      <c r="D618" s="197" t="s">
        <v>164</v>
      </c>
      <c r="E618" s="278">
        <f>VLOOKUP($C616,'Mix de Usos'!$A$10:$L$21,6,0)</f>
        <v>0</v>
      </c>
      <c r="F618" s="195">
        <f>$E618*'Atrações - Compra de Tickets'!E468</f>
        <v>0</v>
      </c>
      <c r="G618" s="195">
        <f>$E618*'Atrações - Compra de Tickets'!F468</f>
        <v>0</v>
      </c>
      <c r="H618" s="195">
        <f>$E618*'Atrações - Compra de Tickets'!G468</f>
        <v>0</v>
      </c>
      <c r="I618" s="195">
        <f>$E618*'Atrações - Compra de Tickets'!H468</f>
        <v>0</v>
      </c>
      <c r="J618" s="195">
        <f>$E618*'Atrações - Compra de Tickets'!I468</f>
        <v>0</v>
      </c>
      <c r="K618" s="195">
        <f>$E618*'Atrações - Compra de Tickets'!J468</f>
        <v>0</v>
      </c>
      <c r="L618" s="195">
        <f>$E618*'Atrações - Compra de Tickets'!K468</f>
        <v>0</v>
      </c>
      <c r="M618" s="195">
        <f>$E618*'Atrações - Compra de Tickets'!L468</f>
        <v>0</v>
      </c>
      <c r="N618" s="195">
        <f>$E618*'Atrações - Compra de Tickets'!M468</f>
        <v>0</v>
      </c>
      <c r="O618" s="195">
        <f>$E618*'Atrações - Compra de Tickets'!N468</f>
        <v>0</v>
      </c>
      <c r="P618" s="195">
        <f>$E618*'Atrações - Compra de Tickets'!O468</f>
        <v>0</v>
      </c>
      <c r="Q618" s="195">
        <f>$E618*'Atrações - Compra de Tickets'!P468</f>
        <v>0</v>
      </c>
      <c r="R618" s="195">
        <f>$E618*'Atrações - Compra de Tickets'!Q468</f>
        <v>0</v>
      </c>
      <c r="S618" s="195">
        <f>$E618*'Atrações - Compra de Tickets'!R468</f>
        <v>0</v>
      </c>
      <c r="T618" s="195">
        <f>$E618*'Atrações - Compra de Tickets'!S468</f>
        <v>0</v>
      </c>
      <c r="U618" s="195">
        <f>$E618*'Atrações - Compra de Tickets'!T468</f>
        <v>0</v>
      </c>
      <c r="V618" s="195">
        <f>$E618*'Atrações - Compra de Tickets'!U468</f>
        <v>0</v>
      </c>
      <c r="W618" s="195">
        <f>$E618*'Atrações - Compra de Tickets'!V468</f>
        <v>0</v>
      </c>
      <c r="X618" s="195">
        <f>$E618*'Atrações - Compra de Tickets'!W468</f>
        <v>0</v>
      </c>
      <c r="Y618" s="195">
        <f>$E618*'Atrações - Compra de Tickets'!X468</f>
        <v>0</v>
      </c>
      <c r="Z618" s="195">
        <f>$E618*'Atrações - Compra de Tickets'!Y468</f>
        <v>0</v>
      </c>
      <c r="AA618" s="195">
        <f>$E618*'Atrações - Compra de Tickets'!Z468</f>
        <v>0</v>
      </c>
      <c r="AB618" s="195">
        <f>$E618*'Atrações - Compra de Tickets'!AA468</f>
        <v>0</v>
      </c>
      <c r="AC618" s="195">
        <f>$E618*'Atrações - Compra de Tickets'!AB468</f>
        <v>0</v>
      </c>
      <c r="AD618" s="195">
        <f>$E618*'Atrações - Compra de Tickets'!AC468</f>
        <v>0</v>
      </c>
      <c r="AE618" s="195">
        <f>$E618*'Atrações - Compra de Tickets'!AD468</f>
        <v>0</v>
      </c>
      <c r="AF618" s="195">
        <f>$E618*'Atrações - Compra de Tickets'!AE468</f>
        <v>0</v>
      </c>
      <c r="AG618" s="195">
        <f>$E618*'Atrações - Compra de Tickets'!AF468</f>
        <v>0</v>
      </c>
      <c r="AH618" s="195">
        <f>$E618*'Atrações - Compra de Tickets'!AG468</f>
        <v>0</v>
      </c>
      <c r="AI618" s="195">
        <f>$E618*'Atrações - Compra de Tickets'!AH468</f>
        <v>0</v>
      </c>
      <c r="AJ618" s="195">
        <f>$E618*'Atrações - Compra de Tickets'!AI468</f>
        <v>0</v>
      </c>
      <c r="AK618" s="195">
        <f>$E618*'Atrações - Compra de Tickets'!AJ468</f>
        <v>0</v>
      </c>
      <c r="AL618" s="195">
        <f>$E618*'Atrações - Compra de Tickets'!AK468</f>
        <v>0</v>
      </c>
      <c r="AM618" s="195">
        <f>$E618*'Atrações - Compra de Tickets'!AL468</f>
        <v>0</v>
      </c>
      <c r="AN618" s="195">
        <f>$E618*'Atrações - Compra de Tickets'!AM468</f>
        <v>0</v>
      </c>
      <c r="AO618" s="194"/>
    </row>
    <row r="619" spans="2:41" s="193" customFormat="1" ht="20.100000000000001" customHeight="1" x14ac:dyDescent="0.25">
      <c r="B619" s="199"/>
      <c r="C619" s="198"/>
      <c r="D619" s="197" t="s">
        <v>163</v>
      </c>
      <c r="E619" s="278">
        <f>VLOOKUP($C616,'Mix de Usos'!$A$10:$L$21,6,0)</f>
        <v>0</v>
      </c>
      <c r="F619" s="195">
        <f>$E619*'Atrações - Compra de Tickets'!E469</f>
        <v>0</v>
      </c>
      <c r="G619" s="195">
        <f>$E619*'Atrações - Compra de Tickets'!F469</f>
        <v>0</v>
      </c>
      <c r="H619" s="195">
        <f>$E619*'Atrações - Compra de Tickets'!G469</f>
        <v>0</v>
      </c>
      <c r="I619" s="195">
        <f>$E619*'Atrações - Compra de Tickets'!H469</f>
        <v>0</v>
      </c>
      <c r="J619" s="195">
        <f>$E619*'Atrações - Compra de Tickets'!I469</f>
        <v>0</v>
      </c>
      <c r="K619" s="195">
        <f>$E619*'Atrações - Compra de Tickets'!J469</f>
        <v>0</v>
      </c>
      <c r="L619" s="195">
        <f>$E619*'Atrações - Compra de Tickets'!K469</f>
        <v>0</v>
      </c>
      <c r="M619" s="195">
        <f>$E619*'Atrações - Compra de Tickets'!L469</f>
        <v>0</v>
      </c>
      <c r="N619" s="195">
        <f>$E619*'Atrações - Compra de Tickets'!M469</f>
        <v>0</v>
      </c>
      <c r="O619" s="195">
        <f>$E619*'Atrações - Compra de Tickets'!N469</f>
        <v>0</v>
      </c>
      <c r="P619" s="195">
        <f>$E619*'Atrações - Compra de Tickets'!O469</f>
        <v>0</v>
      </c>
      <c r="Q619" s="195">
        <f>$E619*'Atrações - Compra de Tickets'!P469</f>
        <v>0</v>
      </c>
      <c r="R619" s="195">
        <f>$E619*'Atrações - Compra de Tickets'!Q469</f>
        <v>0</v>
      </c>
      <c r="S619" s="195">
        <f>$E619*'Atrações - Compra de Tickets'!R469</f>
        <v>0</v>
      </c>
      <c r="T619" s="195">
        <f>$E619*'Atrações - Compra de Tickets'!S469</f>
        <v>0</v>
      </c>
      <c r="U619" s="195">
        <f>$E619*'Atrações - Compra de Tickets'!T469</f>
        <v>0</v>
      </c>
      <c r="V619" s="195">
        <f>$E619*'Atrações - Compra de Tickets'!U469</f>
        <v>0</v>
      </c>
      <c r="W619" s="195">
        <f>$E619*'Atrações - Compra de Tickets'!V469</f>
        <v>0</v>
      </c>
      <c r="X619" s="195">
        <f>$E619*'Atrações - Compra de Tickets'!W469</f>
        <v>0</v>
      </c>
      <c r="Y619" s="195">
        <f>$E619*'Atrações - Compra de Tickets'!X469</f>
        <v>0</v>
      </c>
      <c r="Z619" s="195">
        <f>$E619*'Atrações - Compra de Tickets'!Y469</f>
        <v>0</v>
      </c>
      <c r="AA619" s="195">
        <f>$E619*'Atrações - Compra de Tickets'!Z469</f>
        <v>0</v>
      </c>
      <c r="AB619" s="195">
        <f>$E619*'Atrações - Compra de Tickets'!AA469</f>
        <v>0</v>
      </c>
      <c r="AC619" s="195">
        <f>$E619*'Atrações - Compra de Tickets'!AB469</f>
        <v>0</v>
      </c>
      <c r="AD619" s="195">
        <f>$E619*'Atrações - Compra de Tickets'!AC469</f>
        <v>0</v>
      </c>
      <c r="AE619" s="195">
        <f>$E619*'Atrações - Compra de Tickets'!AD469</f>
        <v>0</v>
      </c>
      <c r="AF619" s="195">
        <f>$E619*'Atrações - Compra de Tickets'!AE469</f>
        <v>0</v>
      </c>
      <c r="AG619" s="195">
        <f>$E619*'Atrações - Compra de Tickets'!AF469</f>
        <v>0</v>
      </c>
      <c r="AH619" s="195">
        <f>$E619*'Atrações - Compra de Tickets'!AG469</f>
        <v>0</v>
      </c>
      <c r="AI619" s="195">
        <f>$E619*'Atrações - Compra de Tickets'!AH469</f>
        <v>0</v>
      </c>
      <c r="AJ619" s="195">
        <f>$E619*'Atrações - Compra de Tickets'!AI469</f>
        <v>0</v>
      </c>
      <c r="AK619" s="195">
        <f>$E619*'Atrações - Compra de Tickets'!AJ469</f>
        <v>0</v>
      </c>
      <c r="AL619" s="195">
        <f>$E619*'Atrações - Compra de Tickets'!AK469</f>
        <v>0</v>
      </c>
      <c r="AM619" s="195">
        <f>$E619*'Atrações - Compra de Tickets'!AL469</f>
        <v>0</v>
      </c>
      <c r="AN619" s="195">
        <f>$E619*'Atrações - Compra de Tickets'!AM469</f>
        <v>0</v>
      </c>
      <c r="AO619" s="194"/>
    </row>
    <row r="620" spans="2:41" s="193" customFormat="1" ht="20.100000000000001" customHeight="1" x14ac:dyDescent="0.25">
      <c r="B620" s="199"/>
      <c r="C620" s="198"/>
      <c r="D620" s="197" t="s">
        <v>162</v>
      </c>
      <c r="E620" s="278">
        <f>VLOOKUP($C616,'Mix de Usos'!$A$10:$L$21,6,0)</f>
        <v>0</v>
      </c>
      <c r="F620" s="195">
        <f>$E620*'Atrações - Compra de Tickets'!E470</f>
        <v>0</v>
      </c>
      <c r="G620" s="195">
        <f>$E620*'Atrações - Compra de Tickets'!F470</f>
        <v>0</v>
      </c>
      <c r="H620" s="195">
        <f>$E620*'Atrações - Compra de Tickets'!G470</f>
        <v>0</v>
      </c>
      <c r="I620" s="195">
        <f>$E620*'Atrações - Compra de Tickets'!H470</f>
        <v>0</v>
      </c>
      <c r="J620" s="195">
        <f>$E620*'Atrações - Compra de Tickets'!I470</f>
        <v>0</v>
      </c>
      <c r="K620" s="195">
        <f>$E620*'Atrações - Compra de Tickets'!J470</f>
        <v>0</v>
      </c>
      <c r="L620" s="195">
        <f>$E620*'Atrações - Compra de Tickets'!K470</f>
        <v>0</v>
      </c>
      <c r="M620" s="195">
        <f>$E620*'Atrações - Compra de Tickets'!L470</f>
        <v>0</v>
      </c>
      <c r="N620" s="195">
        <f>$E620*'Atrações - Compra de Tickets'!M470</f>
        <v>0</v>
      </c>
      <c r="O620" s="195">
        <f>$E620*'Atrações - Compra de Tickets'!N470</f>
        <v>0</v>
      </c>
      <c r="P620" s="195">
        <f>$E620*'Atrações - Compra de Tickets'!O470</f>
        <v>0</v>
      </c>
      <c r="Q620" s="195">
        <f>$E620*'Atrações - Compra de Tickets'!P470</f>
        <v>0</v>
      </c>
      <c r="R620" s="195">
        <f>$E620*'Atrações - Compra de Tickets'!Q470</f>
        <v>0</v>
      </c>
      <c r="S620" s="195">
        <f>$E620*'Atrações - Compra de Tickets'!R470</f>
        <v>0</v>
      </c>
      <c r="T620" s="195">
        <f>$E620*'Atrações - Compra de Tickets'!S470</f>
        <v>0</v>
      </c>
      <c r="U620" s="195">
        <f>$E620*'Atrações - Compra de Tickets'!T470</f>
        <v>0</v>
      </c>
      <c r="V620" s="195">
        <f>$E620*'Atrações - Compra de Tickets'!U470</f>
        <v>0</v>
      </c>
      <c r="W620" s="195">
        <f>$E620*'Atrações - Compra de Tickets'!V470</f>
        <v>0</v>
      </c>
      <c r="X620" s="195">
        <f>$E620*'Atrações - Compra de Tickets'!W470</f>
        <v>0</v>
      </c>
      <c r="Y620" s="195">
        <f>$E620*'Atrações - Compra de Tickets'!X470</f>
        <v>0</v>
      </c>
      <c r="Z620" s="195">
        <f>$E620*'Atrações - Compra de Tickets'!Y470</f>
        <v>0</v>
      </c>
      <c r="AA620" s="195">
        <f>$E620*'Atrações - Compra de Tickets'!Z470</f>
        <v>0</v>
      </c>
      <c r="AB620" s="195">
        <f>$E620*'Atrações - Compra de Tickets'!AA470</f>
        <v>0</v>
      </c>
      <c r="AC620" s="195">
        <f>$E620*'Atrações - Compra de Tickets'!AB470</f>
        <v>0</v>
      </c>
      <c r="AD620" s="195">
        <f>$E620*'Atrações - Compra de Tickets'!AC470</f>
        <v>0</v>
      </c>
      <c r="AE620" s="195">
        <f>$E620*'Atrações - Compra de Tickets'!AD470</f>
        <v>0</v>
      </c>
      <c r="AF620" s="195">
        <f>$E620*'Atrações - Compra de Tickets'!AE470</f>
        <v>0</v>
      </c>
      <c r="AG620" s="195">
        <f>$E620*'Atrações - Compra de Tickets'!AF470</f>
        <v>0</v>
      </c>
      <c r="AH620" s="195">
        <f>$E620*'Atrações - Compra de Tickets'!AG470</f>
        <v>0</v>
      </c>
      <c r="AI620" s="195">
        <f>$E620*'Atrações - Compra de Tickets'!AH470</f>
        <v>0</v>
      </c>
      <c r="AJ620" s="195">
        <f>$E620*'Atrações - Compra de Tickets'!AI470</f>
        <v>0</v>
      </c>
      <c r="AK620" s="195">
        <f>$E620*'Atrações - Compra de Tickets'!AJ470</f>
        <v>0</v>
      </c>
      <c r="AL620" s="195">
        <f>$E620*'Atrações - Compra de Tickets'!AK470</f>
        <v>0</v>
      </c>
      <c r="AM620" s="195">
        <f>$E620*'Atrações - Compra de Tickets'!AL470</f>
        <v>0</v>
      </c>
      <c r="AN620" s="195">
        <f>$E620*'Atrações - Compra de Tickets'!AM470</f>
        <v>0</v>
      </c>
      <c r="AO620" s="194"/>
    </row>
    <row r="621" spans="2:41" s="193" customFormat="1" ht="20.100000000000001" customHeight="1" x14ac:dyDescent="0.25">
      <c r="B621" s="199"/>
      <c r="C621" s="198"/>
      <c r="D621" s="197" t="s">
        <v>161</v>
      </c>
      <c r="E621" s="278">
        <f>VLOOKUP($C616,'Mix de Usos'!$A$10:$L$21,6,0)</f>
        <v>0</v>
      </c>
      <c r="F621" s="195">
        <f>$E621*'Atrações - Compra de Tickets'!E471</f>
        <v>0</v>
      </c>
      <c r="G621" s="195">
        <f>$E621*'Atrações - Compra de Tickets'!F471</f>
        <v>0</v>
      </c>
      <c r="H621" s="195">
        <f>$E621*'Atrações - Compra de Tickets'!G471</f>
        <v>0</v>
      </c>
      <c r="I621" s="195">
        <f>$E621*'Atrações - Compra de Tickets'!H471</f>
        <v>0</v>
      </c>
      <c r="J621" s="195">
        <f>$E621*'Atrações - Compra de Tickets'!I471</f>
        <v>0</v>
      </c>
      <c r="K621" s="195">
        <f>$E621*'Atrações - Compra de Tickets'!J471</f>
        <v>0</v>
      </c>
      <c r="L621" s="195">
        <f>$E621*'Atrações - Compra de Tickets'!K471</f>
        <v>0</v>
      </c>
      <c r="M621" s="195">
        <f>$E621*'Atrações - Compra de Tickets'!L471</f>
        <v>0</v>
      </c>
      <c r="N621" s="195">
        <f>$E621*'Atrações - Compra de Tickets'!M471</f>
        <v>0</v>
      </c>
      <c r="O621" s="195">
        <f>$E621*'Atrações - Compra de Tickets'!N471</f>
        <v>0</v>
      </c>
      <c r="P621" s="195">
        <f>$E621*'Atrações - Compra de Tickets'!O471</f>
        <v>0</v>
      </c>
      <c r="Q621" s="195">
        <f>$E621*'Atrações - Compra de Tickets'!P471</f>
        <v>0</v>
      </c>
      <c r="R621" s="195">
        <f>$E621*'Atrações - Compra de Tickets'!Q471</f>
        <v>0</v>
      </c>
      <c r="S621" s="195">
        <f>$E621*'Atrações - Compra de Tickets'!R471</f>
        <v>0</v>
      </c>
      <c r="T621" s="195">
        <f>$E621*'Atrações - Compra de Tickets'!S471</f>
        <v>0</v>
      </c>
      <c r="U621" s="195">
        <f>$E621*'Atrações - Compra de Tickets'!T471</f>
        <v>0</v>
      </c>
      <c r="V621" s="195">
        <f>$E621*'Atrações - Compra de Tickets'!U471</f>
        <v>0</v>
      </c>
      <c r="W621" s="195">
        <f>$E621*'Atrações - Compra de Tickets'!V471</f>
        <v>0</v>
      </c>
      <c r="X621" s="195">
        <f>$E621*'Atrações - Compra de Tickets'!W471</f>
        <v>0</v>
      </c>
      <c r="Y621" s="195">
        <f>$E621*'Atrações - Compra de Tickets'!X471</f>
        <v>0</v>
      </c>
      <c r="Z621" s="195">
        <f>$E621*'Atrações - Compra de Tickets'!Y471</f>
        <v>0</v>
      </c>
      <c r="AA621" s="195">
        <f>$E621*'Atrações - Compra de Tickets'!Z471</f>
        <v>0</v>
      </c>
      <c r="AB621" s="195">
        <f>$E621*'Atrações - Compra de Tickets'!AA471</f>
        <v>0</v>
      </c>
      <c r="AC621" s="195">
        <f>$E621*'Atrações - Compra de Tickets'!AB471</f>
        <v>0</v>
      </c>
      <c r="AD621" s="195">
        <f>$E621*'Atrações - Compra de Tickets'!AC471</f>
        <v>0</v>
      </c>
      <c r="AE621" s="195">
        <f>$E621*'Atrações - Compra de Tickets'!AD471</f>
        <v>0</v>
      </c>
      <c r="AF621" s="195">
        <f>$E621*'Atrações - Compra de Tickets'!AE471</f>
        <v>0</v>
      </c>
      <c r="AG621" s="195">
        <f>$E621*'Atrações - Compra de Tickets'!AF471</f>
        <v>0</v>
      </c>
      <c r="AH621" s="195">
        <f>$E621*'Atrações - Compra de Tickets'!AG471</f>
        <v>0</v>
      </c>
      <c r="AI621" s="195">
        <f>$E621*'Atrações - Compra de Tickets'!AH471</f>
        <v>0</v>
      </c>
      <c r="AJ621" s="195">
        <f>$E621*'Atrações - Compra de Tickets'!AI471</f>
        <v>0</v>
      </c>
      <c r="AK621" s="195">
        <f>$E621*'Atrações - Compra de Tickets'!AJ471</f>
        <v>0</v>
      </c>
      <c r="AL621" s="195">
        <f>$E621*'Atrações - Compra de Tickets'!AK471</f>
        <v>0</v>
      </c>
      <c r="AM621" s="195">
        <f>$E621*'Atrações - Compra de Tickets'!AL471</f>
        <v>0</v>
      </c>
      <c r="AN621" s="195">
        <f>$E621*'Atrações - Compra de Tickets'!AM471</f>
        <v>0</v>
      </c>
      <c r="AO621" s="194"/>
    </row>
    <row r="622" spans="2:41" s="193" customFormat="1" ht="20.100000000000001" customHeight="1" x14ac:dyDescent="0.25">
      <c r="B622" s="199"/>
      <c r="C622" s="199" t="str">
        <f>C616</f>
        <v>A8</v>
      </c>
      <c r="D622" s="201" t="s">
        <v>160</v>
      </c>
      <c r="E622" s="200">
        <f>SUM(F622:AN622)</f>
        <v>0</v>
      </c>
      <c r="F622" s="195">
        <f t="shared" ref="F622:AN622" si="100">SUM(F623:F627)</f>
        <v>0</v>
      </c>
      <c r="G622" s="195">
        <f t="shared" si="100"/>
        <v>0</v>
      </c>
      <c r="H622" s="195">
        <f t="shared" si="100"/>
        <v>0</v>
      </c>
      <c r="I622" s="195">
        <f t="shared" si="100"/>
        <v>0</v>
      </c>
      <c r="J622" s="195">
        <f t="shared" si="100"/>
        <v>0</v>
      </c>
      <c r="K622" s="195">
        <f t="shared" si="100"/>
        <v>0</v>
      </c>
      <c r="L622" s="195">
        <f t="shared" si="100"/>
        <v>0</v>
      </c>
      <c r="M622" s="195">
        <f t="shared" si="100"/>
        <v>0</v>
      </c>
      <c r="N622" s="195">
        <f t="shared" si="100"/>
        <v>0</v>
      </c>
      <c r="O622" s="195">
        <f t="shared" si="100"/>
        <v>0</v>
      </c>
      <c r="P622" s="195">
        <f t="shared" si="100"/>
        <v>0</v>
      </c>
      <c r="Q622" s="195">
        <f t="shared" si="100"/>
        <v>0</v>
      </c>
      <c r="R622" s="195">
        <f t="shared" si="100"/>
        <v>0</v>
      </c>
      <c r="S622" s="195">
        <f t="shared" si="100"/>
        <v>0</v>
      </c>
      <c r="T622" s="195">
        <f t="shared" si="100"/>
        <v>0</v>
      </c>
      <c r="U622" s="195">
        <f t="shared" si="100"/>
        <v>0</v>
      </c>
      <c r="V622" s="195">
        <f t="shared" si="100"/>
        <v>0</v>
      </c>
      <c r="W622" s="195">
        <f t="shared" si="100"/>
        <v>0</v>
      </c>
      <c r="X622" s="195">
        <f t="shared" si="100"/>
        <v>0</v>
      </c>
      <c r="Y622" s="195">
        <f t="shared" si="100"/>
        <v>0</v>
      </c>
      <c r="Z622" s="195">
        <f t="shared" si="100"/>
        <v>0</v>
      </c>
      <c r="AA622" s="195">
        <f t="shared" si="100"/>
        <v>0</v>
      </c>
      <c r="AB622" s="195">
        <f t="shared" si="100"/>
        <v>0</v>
      </c>
      <c r="AC622" s="195">
        <f t="shared" si="100"/>
        <v>0</v>
      </c>
      <c r="AD622" s="195">
        <f t="shared" si="100"/>
        <v>0</v>
      </c>
      <c r="AE622" s="195">
        <f t="shared" si="100"/>
        <v>0</v>
      </c>
      <c r="AF622" s="195">
        <f t="shared" si="100"/>
        <v>0</v>
      </c>
      <c r="AG622" s="195">
        <f t="shared" si="100"/>
        <v>0</v>
      </c>
      <c r="AH622" s="195">
        <f t="shared" si="100"/>
        <v>0</v>
      </c>
      <c r="AI622" s="195">
        <f t="shared" si="100"/>
        <v>0</v>
      </c>
      <c r="AJ622" s="195">
        <f t="shared" si="100"/>
        <v>0</v>
      </c>
      <c r="AK622" s="195">
        <f t="shared" si="100"/>
        <v>0</v>
      </c>
      <c r="AL622" s="195">
        <f t="shared" si="100"/>
        <v>0</v>
      </c>
      <c r="AM622" s="195">
        <f t="shared" si="100"/>
        <v>0</v>
      </c>
      <c r="AN622" s="195">
        <f t="shared" si="100"/>
        <v>0</v>
      </c>
      <c r="AO622" s="194"/>
    </row>
    <row r="623" spans="2:41" s="193" customFormat="1" ht="20.100000000000001" customHeight="1" x14ac:dyDescent="0.25">
      <c r="B623" s="199"/>
      <c r="C623" s="198"/>
      <c r="D623" s="197" t="s">
        <v>159</v>
      </c>
      <c r="E623" s="278">
        <f>VLOOKUP($C622,'Mix de Usos'!$A$10:$L$21,9,0)</f>
        <v>0</v>
      </c>
      <c r="F623" s="195">
        <f>$E623*'Atrações - Compra de Tickets'!E473</f>
        <v>0</v>
      </c>
      <c r="G623" s="195">
        <f>$E623*'Atrações - Compra de Tickets'!F473</f>
        <v>0</v>
      </c>
      <c r="H623" s="195">
        <f>$E623*'Atrações - Compra de Tickets'!G473</f>
        <v>0</v>
      </c>
      <c r="I623" s="195">
        <f>$E623*'Atrações - Compra de Tickets'!H473</f>
        <v>0</v>
      </c>
      <c r="J623" s="195">
        <f>$E623*'Atrações - Compra de Tickets'!I473</f>
        <v>0</v>
      </c>
      <c r="K623" s="195">
        <f>$E623*'Atrações - Compra de Tickets'!J473</f>
        <v>0</v>
      </c>
      <c r="L623" s="195">
        <f>$E623*'Atrações - Compra de Tickets'!K473</f>
        <v>0</v>
      </c>
      <c r="M623" s="195">
        <f>$E623*'Atrações - Compra de Tickets'!L473</f>
        <v>0</v>
      </c>
      <c r="N623" s="195">
        <f>$E623*'Atrações - Compra de Tickets'!M473</f>
        <v>0</v>
      </c>
      <c r="O623" s="195">
        <f>$E623*'Atrações - Compra de Tickets'!N473</f>
        <v>0</v>
      </c>
      <c r="P623" s="195">
        <f>$E623*'Atrações - Compra de Tickets'!O473</f>
        <v>0</v>
      </c>
      <c r="Q623" s="195">
        <f>$E623*'Atrações - Compra de Tickets'!P473</f>
        <v>0</v>
      </c>
      <c r="R623" s="195">
        <f>$E623*'Atrações - Compra de Tickets'!Q473</f>
        <v>0</v>
      </c>
      <c r="S623" s="195">
        <f>$E623*'Atrações - Compra de Tickets'!R473</f>
        <v>0</v>
      </c>
      <c r="T623" s="195">
        <f>$E623*'Atrações - Compra de Tickets'!S473</f>
        <v>0</v>
      </c>
      <c r="U623" s="195">
        <f>$E623*'Atrações - Compra de Tickets'!T473</f>
        <v>0</v>
      </c>
      <c r="V623" s="195">
        <f>$E623*'Atrações - Compra de Tickets'!U473</f>
        <v>0</v>
      </c>
      <c r="W623" s="195">
        <f>$E623*'Atrações - Compra de Tickets'!V473</f>
        <v>0</v>
      </c>
      <c r="X623" s="195">
        <f>$E623*'Atrações - Compra de Tickets'!W473</f>
        <v>0</v>
      </c>
      <c r="Y623" s="195">
        <f>$E623*'Atrações - Compra de Tickets'!X473</f>
        <v>0</v>
      </c>
      <c r="Z623" s="195">
        <f>$E623*'Atrações - Compra de Tickets'!Y473</f>
        <v>0</v>
      </c>
      <c r="AA623" s="195">
        <f>$E623*'Atrações - Compra de Tickets'!Z473</f>
        <v>0</v>
      </c>
      <c r="AB623" s="195">
        <f>$E623*'Atrações - Compra de Tickets'!AA473</f>
        <v>0</v>
      </c>
      <c r="AC623" s="195">
        <f>$E623*'Atrações - Compra de Tickets'!AB473</f>
        <v>0</v>
      </c>
      <c r="AD623" s="195">
        <f>$E623*'Atrações - Compra de Tickets'!AC473</f>
        <v>0</v>
      </c>
      <c r="AE623" s="195">
        <f>$E623*'Atrações - Compra de Tickets'!AD473</f>
        <v>0</v>
      </c>
      <c r="AF623" s="195">
        <f>$E623*'Atrações - Compra de Tickets'!AE473</f>
        <v>0</v>
      </c>
      <c r="AG623" s="195">
        <f>$E623*'Atrações - Compra de Tickets'!AF473</f>
        <v>0</v>
      </c>
      <c r="AH623" s="195">
        <f>$E623*'Atrações - Compra de Tickets'!AG473</f>
        <v>0</v>
      </c>
      <c r="AI623" s="195">
        <f>$E623*'Atrações - Compra de Tickets'!AH473</f>
        <v>0</v>
      </c>
      <c r="AJ623" s="195">
        <f>$E623*'Atrações - Compra de Tickets'!AI473</f>
        <v>0</v>
      </c>
      <c r="AK623" s="195">
        <f>$E623*'Atrações - Compra de Tickets'!AJ473</f>
        <v>0</v>
      </c>
      <c r="AL623" s="195">
        <f>$E623*'Atrações - Compra de Tickets'!AK473</f>
        <v>0</v>
      </c>
      <c r="AM623" s="195">
        <f>$E623*'Atrações - Compra de Tickets'!AL473</f>
        <v>0</v>
      </c>
      <c r="AN623" s="195">
        <f>$E623*'Atrações - Compra de Tickets'!AM473</f>
        <v>0</v>
      </c>
      <c r="AO623" s="194"/>
    </row>
    <row r="624" spans="2:41" s="193" customFormat="1" ht="20.100000000000001" customHeight="1" x14ac:dyDescent="0.25">
      <c r="B624" s="199"/>
      <c r="C624" s="198"/>
      <c r="D624" s="197" t="s">
        <v>158</v>
      </c>
      <c r="E624" s="278">
        <f>VLOOKUP($C622,'Mix de Usos'!$A$10:$L$21,9,0)</f>
        <v>0</v>
      </c>
      <c r="F624" s="195">
        <f>$E624*'Atrações - Compra de Tickets'!E474</f>
        <v>0</v>
      </c>
      <c r="G624" s="195">
        <f>$E624*'Atrações - Compra de Tickets'!F474</f>
        <v>0</v>
      </c>
      <c r="H624" s="195">
        <f>$E624*'Atrações - Compra de Tickets'!G474</f>
        <v>0</v>
      </c>
      <c r="I624" s="195">
        <f>$E624*'Atrações - Compra de Tickets'!H474</f>
        <v>0</v>
      </c>
      <c r="J624" s="195">
        <f>$E624*'Atrações - Compra de Tickets'!I474</f>
        <v>0</v>
      </c>
      <c r="K624" s="195">
        <f>$E624*'Atrações - Compra de Tickets'!J474</f>
        <v>0</v>
      </c>
      <c r="L624" s="195">
        <f>$E624*'Atrações - Compra de Tickets'!K474</f>
        <v>0</v>
      </c>
      <c r="M624" s="195">
        <f>$E624*'Atrações - Compra de Tickets'!L474</f>
        <v>0</v>
      </c>
      <c r="N624" s="195">
        <f>$E624*'Atrações - Compra de Tickets'!M474</f>
        <v>0</v>
      </c>
      <c r="O624" s="195">
        <f>$E624*'Atrações - Compra de Tickets'!N474</f>
        <v>0</v>
      </c>
      <c r="P624" s="195">
        <f>$E624*'Atrações - Compra de Tickets'!O474</f>
        <v>0</v>
      </c>
      <c r="Q624" s="195">
        <f>$E624*'Atrações - Compra de Tickets'!P474</f>
        <v>0</v>
      </c>
      <c r="R624" s="195">
        <f>$E624*'Atrações - Compra de Tickets'!Q474</f>
        <v>0</v>
      </c>
      <c r="S624" s="195">
        <f>$E624*'Atrações - Compra de Tickets'!R474</f>
        <v>0</v>
      </c>
      <c r="T624" s="195">
        <f>$E624*'Atrações - Compra de Tickets'!S474</f>
        <v>0</v>
      </c>
      <c r="U624" s="195">
        <f>$E624*'Atrações - Compra de Tickets'!T474</f>
        <v>0</v>
      </c>
      <c r="V624" s="195">
        <f>$E624*'Atrações - Compra de Tickets'!U474</f>
        <v>0</v>
      </c>
      <c r="W624" s="195">
        <f>$E624*'Atrações - Compra de Tickets'!V474</f>
        <v>0</v>
      </c>
      <c r="X624" s="195">
        <f>$E624*'Atrações - Compra de Tickets'!W474</f>
        <v>0</v>
      </c>
      <c r="Y624" s="195">
        <f>$E624*'Atrações - Compra de Tickets'!X474</f>
        <v>0</v>
      </c>
      <c r="Z624" s="195">
        <f>$E624*'Atrações - Compra de Tickets'!Y474</f>
        <v>0</v>
      </c>
      <c r="AA624" s="195">
        <f>$E624*'Atrações - Compra de Tickets'!Z474</f>
        <v>0</v>
      </c>
      <c r="AB624" s="195">
        <f>$E624*'Atrações - Compra de Tickets'!AA474</f>
        <v>0</v>
      </c>
      <c r="AC624" s="195">
        <f>$E624*'Atrações - Compra de Tickets'!AB474</f>
        <v>0</v>
      </c>
      <c r="AD624" s="195">
        <f>$E624*'Atrações - Compra de Tickets'!AC474</f>
        <v>0</v>
      </c>
      <c r="AE624" s="195">
        <f>$E624*'Atrações - Compra de Tickets'!AD474</f>
        <v>0</v>
      </c>
      <c r="AF624" s="195">
        <f>$E624*'Atrações - Compra de Tickets'!AE474</f>
        <v>0</v>
      </c>
      <c r="AG624" s="195">
        <f>$E624*'Atrações - Compra de Tickets'!AF474</f>
        <v>0</v>
      </c>
      <c r="AH624" s="195">
        <f>$E624*'Atrações - Compra de Tickets'!AG474</f>
        <v>0</v>
      </c>
      <c r="AI624" s="195">
        <f>$E624*'Atrações - Compra de Tickets'!AH474</f>
        <v>0</v>
      </c>
      <c r="AJ624" s="195">
        <f>$E624*'Atrações - Compra de Tickets'!AI474</f>
        <v>0</v>
      </c>
      <c r="AK624" s="195">
        <f>$E624*'Atrações - Compra de Tickets'!AJ474</f>
        <v>0</v>
      </c>
      <c r="AL624" s="195">
        <f>$E624*'Atrações - Compra de Tickets'!AK474</f>
        <v>0</v>
      </c>
      <c r="AM624" s="195">
        <f>$E624*'Atrações - Compra de Tickets'!AL474</f>
        <v>0</v>
      </c>
      <c r="AN624" s="195">
        <f>$E624*'Atrações - Compra de Tickets'!AM474</f>
        <v>0</v>
      </c>
      <c r="AO624" s="194"/>
    </row>
    <row r="625" spans="2:41" s="193" customFormat="1" ht="20.100000000000001" customHeight="1" x14ac:dyDescent="0.25">
      <c r="B625" s="199"/>
      <c r="C625" s="198"/>
      <c r="D625" s="197" t="s">
        <v>157</v>
      </c>
      <c r="E625" s="278">
        <f>VLOOKUP($C622,'Mix de Usos'!$A$10:$L$21,9,0)</f>
        <v>0</v>
      </c>
      <c r="F625" s="195">
        <f>$E625*'Atrações - Compra de Tickets'!E475</f>
        <v>0</v>
      </c>
      <c r="G625" s="195">
        <f>$E625*'Atrações - Compra de Tickets'!F475</f>
        <v>0</v>
      </c>
      <c r="H625" s="195">
        <f>$E625*'Atrações - Compra de Tickets'!G475</f>
        <v>0</v>
      </c>
      <c r="I625" s="195">
        <f>$E625*'Atrações - Compra de Tickets'!H475</f>
        <v>0</v>
      </c>
      <c r="J625" s="195">
        <f>$E625*'Atrações - Compra de Tickets'!I475</f>
        <v>0</v>
      </c>
      <c r="K625" s="195">
        <f>$E625*'Atrações - Compra de Tickets'!J475</f>
        <v>0</v>
      </c>
      <c r="L625" s="195">
        <f>$E625*'Atrações - Compra de Tickets'!K475</f>
        <v>0</v>
      </c>
      <c r="M625" s="195">
        <f>$E625*'Atrações - Compra de Tickets'!L475</f>
        <v>0</v>
      </c>
      <c r="N625" s="195">
        <f>$E625*'Atrações - Compra de Tickets'!M475</f>
        <v>0</v>
      </c>
      <c r="O625" s="195">
        <f>$E625*'Atrações - Compra de Tickets'!N475</f>
        <v>0</v>
      </c>
      <c r="P625" s="195">
        <f>$E625*'Atrações - Compra de Tickets'!O475</f>
        <v>0</v>
      </c>
      <c r="Q625" s="195">
        <f>$E625*'Atrações - Compra de Tickets'!P475</f>
        <v>0</v>
      </c>
      <c r="R625" s="195">
        <f>$E625*'Atrações - Compra de Tickets'!Q475</f>
        <v>0</v>
      </c>
      <c r="S625" s="195">
        <f>$E625*'Atrações - Compra de Tickets'!R475</f>
        <v>0</v>
      </c>
      <c r="T625" s="195">
        <f>$E625*'Atrações - Compra de Tickets'!S475</f>
        <v>0</v>
      </c>
      <c r="U625" s="195">
        <f>$E625*'Atrações - Compra de Tickets'!T475</f>
        <v>0</v>
      </c>
      <c r="V625" s="195">
        <f>$E625*'Atrações - Compra de Tickets'!U475</f>
        <v>0</v>
      </c>
      <c r="W625" s="195">
        <f>$E625*'Atrações - Compra de Tickets'!V475</f>
        <v>0</v>
      </c>
      <c r="X625" s="195">
        <f>$E625*'Atrações - Compra de Tickets'!W475</f>
        <v>0</v>
      </c>
      <c r="Y625" s="195">
        <f>$E625*'Atrações - Compra de Tickets'!X475</f>
        <v>0</v>
      </c>
      <c r="Z625" s="195">
        <f>$E625*'Atrações - Compra de Tickets'!Y475</f>
        <v>0</v>
      </c>
      <c r="AA625" s="195">
        <f>$E625*'Atrações - Compra de Tickets'!Z475</f>
        <v>0</v>
      </c>
      <c r="AB625" s="195">
        <f>$E625*'Atrações - Compra de Tickets'!AA475</f>
        <v>0</v>
      </c>
      <c r="AC625" s="195">
        <f>$E625*'Atrações - Compra de Tickets'!AB475</f>
        <v>0</v>
      </c>
      <c r="AD625" s="195">
        <f>$E625*'Atrações - Compra de Tickets'!AC475</f>
        <v>0</v>
      </c>
      <c r="AE625" s="195">
        <f>$E625*'Atrações - Compra de Tickets'!AD475</f>
        <v>0</v>
      </c>
      <c r="AF625" s="195">
        <f>$E625*'Atrações - Compra de Tickets'!AE475</f>
        <v>0</v>
      </c>
      <c r="AG625" s="195">
        <f>$E625*'Atrações - Compra de Tickets'!AF475</f>
        <v>0</v>
      </c>
      <c r="AH625" s="195">
        <f>$E625*'Atrações - Compra de Tickets'!AG475</f>
        <v>0</v>
      </c>
      <c r="AI625" s="195">
        <f>$E625*'Atrações - Compra de Tickets'!AH475</f>
        <v>0</v>
      </c>
      <c r="AJ625" s="195">
        <f>$E625*'Atrações - Compra de Tickets'!AI475</f>
        <v>0</v>
      </c>
      <c r="AK625" s="195">
        <f>$E625*'Atrações - Compra de Tickets'!AJ475</f>
        <v>0</v>
      </c>
      <c r="AL625" s="195">
        <f>$E625*'Atrações - Compra de Tickets'!AK475</f>
        <v>0</v>
      </c>
      <c r="AM625" s="195">
        <f>$E625*'Atrações - Compra de Tickets'!AL475</f>
        <v>0</v>
      </c>
      <c r="AN625" s="195">
        <f>$E625*'Atrações - Compra de Tickets'!AM475</f>
        <v>0</v>
      </c>
      <c r="AO625" s="194"/>
    </row>
    <row r="626" spans="2:41" s="193" customFormat="1" ht="20.100000000000001" customHeight="1" x14ac:dyDescent="0.25">
      <c r="B626" s="199"/>
      <c r="C626" s="198"/>
      <c r="D626" s="197" t="s">
        <v>156</v>
      </c>
      <c r="E626" s="278">
        <f>VLOOKUP($C622,'Mix de Usos'!$A$10:$L$21,9,0)</f>
        <v>0</v>
      </c>
      <c r="F626" s="195">
        <f>$E626*'Atrações - Compra de Tickets'!E476</f>
        <v>0</v>
      </c>
      <c r="G626" s="195">
        <f>$E626*'Atrações - Compra de Tickets'!F476</f>
        <v>0</v>
      </c>
      <c r="H626" s="195">
        <f>$E626*'Atrações - Compra de Tickets'!G476</f>
        <v>0</v>
      </c>
      <c r="I626" s="195">
        <f>$E626*'Atrações - Compra de Tickets'!H476</f>
        <v>0</v>
      </c>
      <c r="J626" s="195">
        <f>$E626*'Atrações - Compra de Tickets'!I476</f>
        <v>0</v>
      </c>
      <c r="K626" s="195">
        <f>$E626*'Atrações - Compra de Tickets'!J476</f>
        <v>0</v>
      </c>
      <c r="L626" s="195">
        <f>$E626*'Atrações - Compra de Tickets'!K476</f>
        <v>0</v>
      </c>
      <c r="M626" s="195">
        <f>$E626*'Atrações - Compra de Tickets'!L476</f>
        <v>0</v>
      </c>
      <c r="N626" s="195">
        <f>$E626*'Atrações - Compra de Tickets'!M476</f>
        <v>0</v>
      </c>
      <c r="O626" s="195">
        <f>$E626*'Atrações - Compra de Tickets'!N476</f>
        <v>0</v>
      </c>
      <c r="P626" s="195">
        <f>$E626*'Atrações - Compra de Tickets'!O476</f>
        <v>0</v>
      </c>
      <c r="Q626" s="195">
        <f>$E626*'Atrações - Compra de Tickets'!P476</f>
        <v>0</v>
      </c>
      <c r="R626" s="195">
        <f>$E626*'Atrações - Compra de Tickets'!Q476</f>
        <v>0</v>
      </c>
      <c r="S626" s="195">
        <f>$E626*'Atrações - Compra de Tickets'!R476</f>
        <v>0</v>
      </c>
      <c r="T626" s="195">
        <f>$E626*'Atrações - Compra de Tickets'!S476</f>
        <v>0</v>
      </c>
      <c r="U626" s="195">
        <f>$E626*'Atrações - Compra de Tickets'!T476</f>
        <v>0</v>
      </c>
      <c r="V626" s="195">
        <f>$E626*'Atrações - Compra de Tickets'!U476</f>
        <v>0</v>
      </c>
      <c r="W626" s="195">
        <f>$E626*'Atrações - Compra de Tickets'!V476</f>
        <v>0</v>
      </c>
      <c r="X626" s="195">
        <f>$E626*'Atrações - Compra de Tickets'!W476</f>
        <v>0</v>
      </c>
      <c r="Y626" s="195">
        <f>$E626*'Atrações - Compra de Tickets'!X476</f>
        <v>0</v>
      </c>
      <c r="Z626" s="195">
        <f>$E626*'Atrações - Compra de Tickets'!Y476</f>
        <v>0</v>
      </c>
      <c r="AA626" s="195">
        <f>$E626*'Atrações - Compra de Tickets'!Z476</f>
        <v>0</v>
      </c>
      <c r="AB626" s="195">
        <f>$E626*'Atrações - Compra de Tickets'!AA476</f>
        <v>0</v>
      </c>
      <c r="AC626" s="195">
        <f>$E626*'Atrações - Compra de Tickets'!AB476</f>
        <v>0</v>
      </c>
      <c r="AD626" s="195">
        <f>$E626*'Atrações - Compra de Tickets'!AC476</f>
        <v>0</v>
      </c>
      <c r="AE626" s="195">
        <f>$E626*'Atrações - Compra de Tickets'!AD476</f>
        <v>0</v>
      </c>
      <c r="AF626" s="195">
        <f>$E626*'Atrações - Compra de Tickets'!AE476</f>
        <v>0</v>
      </c>
      <c r="AG626" s="195">
        <f>$E626*'Atrações - Compra de Tickets'!AF476</f>
        <v>0</v>
      </c>
      <c r="AH626" s="195">
        <f>$E626*'Atrações - Compra de Tickets'!AG476</f>
        <v>0</v>
      </c>
      <c r="AI626" s="195">
        <f>$E626*'Atrações - Compra de Tickets'!AH476</f>
        <v>0</v>
      </c>
      <c r="AJ626" s="195">
        <f>$E626*'Atrações - Compra de Tickets'!AI476</f>
        <v>0</v>
      </c>
      <c r="AK626" s="195">
        <f>$E626*'Atrações - Compra de Tickets'!AJ476</f>
        <v>0</v>
      </c>
      <c r="AL626" s="195">
        <f>$E626*'Atrações - Compra de Tickets'!AK476</f>
        <v>0</v>
      </c>
      <c r="AM626" s="195">
        <f>$E626*'Atrações - Compra de Tickets'!AL476</f>
        <v>0</v>
      </c>
      <c r="AN626" s="195">
        <f>$E626*'Atrações - Compra de Tickets'!AM476</f>
        <v>0</v>
      </c>
      <c r="AO626" s="194"/>
    </row>
    <row r="627" spans="2:41" s="193" customFormat="1" ht="20.100000000000001" customHeight="1" x14ac:dyDescent="0.25">
      <c r="B627" s="199"/>
      <c r="C627" s="198"/>
      <c r="D627" s="197" t="s">
        <v>155</v>
      </c>
      <c r="E627" s="278">
        <f>VLOOKUP($C622,'Mix de Usos'!$A$10:$L$21,9,0)</f>
        <v>0</v>
      </c>
      <c r="F627" s="195">
        <f>$E627*'Atrações - Compra de Tickets'!E477</f>
        <v>0</v>
      </c>
      <c r="G627" s="195">
        <f>$E627*'Atrações - Compra de Tickets'!F477</f>
        <v>0</v>
      </c>
      <c r="H627" s="195">
        <f>$E627*'Atrações - Compra de Tickets'!G477</f>
        <v>0</v>
      </c>
      <c r="I627" s="195">
        <f>$E627*'Atrações - Compra de Tickets'!H477</f>
        <v>0</v>
      </c>
      <c r="J627" s="195">
        <f>$E627*'Atrações - Compra de Tickets'!I477</f>
        <v>0</v>
      </c>
      <c r="K627" s="195">
        <f>$E627*'Atrações - Compra de Tickets'!J477</f>
        <v>0</v>
      </c>
      <c r="L627" s="195">
        <f>$E627*'Atrações - Compra de Tickets'!K477</f>
        <v>0</v>
      </c>
      <c r="M627" s="195">
        <f>$E627*'Atrações - Compra de Tickets'!L477</f>
        <v>0</v>
      </c>
      <c r="N627" s="195">
        <f>$E627*'Atrações - Compra de Tickets'!M477</f>
        <v>0</v>
      </c>
      <c r="O627" s="195">
        <f>$E627*'Atrações - Compra de Tickets'!N477</f>
        <v>0</v>
      </c>
      <c r="P627" s="195">
        <f>$E627*'Atrações - Compra de Tickets'!O477</f>
        <v>0</v>
      </c>
      <c r="Q627" s="195">
        <f>$E627*'Atrações - Compra de Tickets'!P477</f>
        <v>0</v>
      </c>
      <c r="R627" s="195">
        <f>$E627*'Atrações - Compra de Tickets'!Q477</f>
        <v>0</v>
      </c>
      <c r="S627" s="195">
        <f>$E627*'Atrações - Compra de Tickets'!R477</f>
        <v>0</v>
      </c>
      <c r="T627" s="195">
        <f>$E627*'Atrações - Compra de Tickets'!S477</f>
        <v>0</v>
      </c>
      <c r="U627" s="195">
        <f>$E627*'Atrações - Compra de Tickets'!T477</f>
        <v>0</v>
      </c>
      <c r="V627" s="195">
        <f>$E627*'Atrações - Compra de Tickets'!U477</f>
        <v>0</v>
      </c>
      <c r="W627" s="195">
        <f>$E627*'Atrações - Compra de Tickets'!V477</f>
        <v>0</v>
      </c>
      <c r="X627" s="195">
        <f>$E627*'Atrações - Compra de Tickets'!W477</f>
        <v>0</v>
      </c>
      <c r="Y627" s="195">
        <f>$E627*'Atrações - Compra de Tickets'!X477</f>
        <v>0</v>
      </c>
      <c r="Z627" s="195">
        <f>$E627*'Atrações - Compra de Tickets'!Y477</f>
        <v>0</v>
      </c>
      <c r="AA627" s="195">
        <f>$E627*'Atrações - Compra de Tickets'!Z477</f>
        <v>0</v>
      </c>
      <c r="AB627" s="195">
        <f>$E627*'Atrações - Compra de Tickets'!AA477</f>
        <v>0</v>
      </c>
      <c r="AC627" s="195">
        <f>$E627*'Atrações - Compra de Tickets'!AB477</f>
        <v>0</v>
      </c>
      <c r="AD627" s="195">
        <f>$E627*'Atrações - Compra de Tickets'!AC477</f>
        <v>0</v>
      </c>
      <c r="AE627" s="195">
        <f>$E627*'Atrações - Compra de Tickets'!AD477</f>
        <v>0</v>
      </c>
      <c r="AF627" s="195">
        <f>$E627*'Atrações - Compra de Tickets'!AE477</f>
        <v>0</v>
      </c>
      <c r="AG627" s="195">
        <f>$E627*'Atrações - Compra de Tickets'!AF477</f>
        <v>0</v>
      </c>
      <c r="AH627" s="195">
        <f>$E627*'Atrações - Compra de Tickets'!AG477</f>
        <v>0</v>
      </c>
      <c r="AI627" s="195">
        <f>$E627*'Atrações - Compra de Tickets'!AH477</f>
        <v>0</v>
      </c>
      <c r="AJ627" s="195">
        <f>$E627*'Atrações - Compra de Tickets'!AI477</f>
        <v>0</v>
      </c>
      <c r="AK627" s="195">
        <f>$E627*'Atrações - Compra de Tickets'!AJ477</f>
        <v>0</v>
      </c>
      <c r="AL627" s="195">
        <f>$E627*'Atrações - Compra de Tickets'!AK477</f>
        <v>0</v>
      </c>
      <c r="AM627" s="195">
        <f>$E627*'Atrações - Compra de Tickets'!AL477</f>
        <v>0</v>
      </c>
      <c r="AN627" s="195">
        <f>$E627*'Atrações - Compra de Tickets'!AM477</f>
        <v>0</v>
      </c>
      <c r="AO627" s="194"/>
    </row>
    <row r="628" spans="2:41" s="193" customFormat="1" ht="20.100000000000001" customHeight="1" x14ac:dyDescent="0.25">
      <c r="B628" s="199"/>
      <c r="C628" s="199" t="str">
        <f>C622</f>
        <v>A8</v>
      </c>
      <c r="D628" s="201" t="s">
        <v>154</v>
      </c>
      <c r="E628" s="200">
        <f>SUM(F628:AN628)</f>
        <v>0</v>
      </c>
      <c r="F628" s="195">
        <f t="shared" ref="F628:AN628" si="101">SUM(F629:F633)</f>
        <v>0</v>
      </c>
      <c r="G628" s="195">
        <f t="shared" si="101"/>
        <v>0</v>
      </c>
      <c r="H628" s="195">
        <f t="shared" si="101"/>
        <v>0</v>
      </c>
      <c r="I628" s="195">
        <f t="shared" si="101"/>
        <v>0</v>
      </c>
      <c r="J628" s="195">
        <f t="shared" si="101"/>
        <v>0</v>
      </c>
      <c r="K628" s="195">
        <f t="shared" si="101"/>
        <v>0</v>
      </c>
      <c r="L628" s="195">
        <f t="shared" si="101"/>
        <v>0</v>
      </c>
      <c r="M628" s="195">
        <f t="shared" si="101"/>
        <v>0</v>
      </c>
      <c r="N628" s="195">
        <f t="shared" si="101"/>
        <v>0</v>
      </c>
      <c r="O628" s="195">
        <f t="shared" si="101"/>
        <v>0</v>
      </c>
      <c r="P628" s="195">
        <f t="shared" si="101"/>
        <v>0</v>
      </c>
      <c r="Q628" s="195">
        <f t="shared" si="101"/>
        <v>0</v>
      </c>
      <c r="R628" s="195">
        <f t="shared" si="101"/>
        <v>0</v>
      </c>
      <c r="S628" s="195">
        <f t="shared" si="101"/>
        <v>0</v>
      </c>
      <c r="T628" s="195">
        <f t="shared" si="101"/>
        <v>0</v>
      </c>
      <c r="U628" s="195">
        <f t="shared" si="101"/>
        <v>0</v>
      </c>
      <c r="V628" s="195">
        <f t="shared" si="101"/>
        <v>0</v>
      </c>
      <c r="W628" s="195">
        <f t="shared" si="101"/>
        <v>0</v>
      </c>
      <c r="X628" s="195">
        <f t="shared" si="101"/>
        <v>0</v>
      </c>
      <c r="Y628" s="195">
        <f t="shared" si="101"/>
        <v>0</v>
      </c>
      <c r="Z628" s="195">
        <f t="shared" si="101"/>
        <v>0</v>
      </c>
      <c r="AA628" s="195">
        <f t="shared" si="101"/>
        <v>0</v>
      </c>
      <c r="AB628" s="195">
        <f t="shared" si="101"/>
        <v>0</v>
      </c>
      <c r="AC628" s="195">
        <f t="shared" si="101"/>
        <v>0</v>
      </c>
      <c r="AD628" s="195">
        <f t="shared" si="101"/>
        <v>0</v>
      </c>
      <c r="AE628" s="195">
        <f t="shared" si="101"/>
        <v>0</v>
      </c>
      <c r="AF628" s="195">
        <f t="shared" si="101"/>
        <v>0</v>
      </c>
      <c r="AG628" s="195">
        <f t="shared" si="101"/>
        <v>0</v>
      </c>
      <c r="AH628" s="195">
        <f t="shared" si="101"/>
        <v>0</v>
      </c>
      <c r="AI628" s="195">
        <f t="shared" si="101"/>
        <v>0</v>
      </c>
      <c r="AJ628" s="195">
        <f t="shared" si="101"/>
        <v>0</v>
      </c>
      <c r="AK628" s="195">
        <f t="shared" si="101"/>
        <v>0</v>
      </c>
      <c r="AL628" s="195">
        <f t="shared" si="101"/>
        <v>0</v>
      </c>
      <c r="AM628" s="195">
        <f t="shared" si="101"/>
        <v>0</v>
      </c>
      <c r="AN628" s="195">
        <f t="shared" si="101"/>
        <v>0</v>
      </c>
      <c r="AO628" s="194"/>
    </row>
    <row r="629" spans="2:41" s="193" customFormat="1" ht="20.100000000000001" customHeight="1" x14ac:dyDescent="0.25">
      <c r="B629" s="199"/>
      <c r="C629" s="198"/>
      <c r="D629" s="197" t="s">
        <v>153</v>
      </c>
      <c r="E629" s="278">
        <f>VLOOKUP($C628,'Mix de Usos'!$A$10:$L$21,12,0)</f>
        <v>0</v>
      </c>
      <c r="F629" s="195">
        <f>$E629*'Atrações - Compra de Tickets'!E479</f>
        <v>0</v>
      </c>
      <c r="G629" s="195">
        <f>$E629*'Atrações - Compra de Tickets'!F479</f>
        <v>0</v>
      </c>
      <c r="H629" s="195">
        <f>$E629*'Atrações - Compra de Tickets'!G479</f>
        <v>0</v>
      </c>
      <c r="I629" s="195">
        <f>$E629*'Atrações - Compra de Tickets'!H479</f>
        <v>0</v>
      </c>
      <c r="J629" s="195">
        <f>$E629*'Atrações - Compra de Tickets'!I479</f>
        <v>0</v>
      </c>
      <c r="K629" s="195">
        <f>$E629*'Atrações - Compra de Tickets'!J479</f>
        <v>0</v>
      </c>
      <c r="L629" s="195">
        <f>$E629*'Atrações - Compra de Tickets'!K479</f>
        <v>0</v>
      </c>
      <c r="M629" s="195">
        <f>$E629*'Atrações - Compra de Tickets'!L479</f>
        <v>0</v>
      </c>
      <c r="N629" s="195">
        <f>$E629*'Atrações - Compra de Tickets'!M479</f>
        <v>0</v>
      </c>
      <c r="O629" s="195">
        <f>$E629*'Atrações - Compra de Tickets'!N479</f>
        <v>0</v>
      </c>
      <c r="P629" s="195">
        <f>$E629*'Atrações - Compra de Tickets'!O479</f>
        <v>0</v>
      </c>
      <c r="Q629" s="195">
        <f>$E629*'Atrações - Compra de Tickets'!P479</f>
        <v>0</v>
      </c>
      <c r="R629" s="195">
        <f>$E629*'Atrações - Compra de Tickets'!Q479</f>
        <v>0</v>
      </c>
      <c r="S629" s="195">
        <f>$E629*'Atrações - Compra de Tickets'!R479</f>
        <v>0</v>
      </c>
      <c r="T629" s="195">
        <f>$E629*'Atrações - Compra de Tickets'!S479</f>
        <v>0</v>
      </c>
      <c r="U629" s="195">
        <f>$E629*'Atrações - Compra de Tickets'!T479</f>
        <v>0</v>
      </c>
      <c r="V629" s="195">
        <f>$E629*'Atrações - Compra de Tickets'!U479</f>
        <v>0</v>
      </c>
      <c r="W629" s="195">
        <f>$E629*'Atrações - Compra de Tickets'!V479</f>
        <v>0</v>
      </c>
      <c r="X629" s="195">
        <f>$E629*'Atrações - Compra de Tickets'!W479</f>
        <v>0</v>
      </c>
      <c r="Y629" s="195">
        <f>$E629*'Atrações - Compra de Tickets'!X479</f>
        <v>0</v>
      </c>
      <c r="Z629" s="195">
        <f>$E629*'Atrações - Compra de Tickets'!Y479</f>
        <v>0</v>
      </c>
      <c r="AA629" s="195">
        <f>$E629*'Atrações - Compra de Tickets'!Z479</f>
        <v>0</v>
      </c>
      <c r="AB629" s="195">
        <f>$E629*'Atrações - Compra de Tickets'!AA479</f>
        <v>0</v>
      </c>
      <c r="AC629" s="195">
        <f>$E629*'Atrações - Compra de Tickets'!AB479</f>
        <v>0</v>
      </c>
      <c r="AD629" s="195">
        <f>$E629*'Atrações - Compra de Tickets'!AC479</f>
        <v>0</v>
      </c>
      <c r="AE629" s="195">
        <f>$E629*'Atrações - Compra de Tickets'!AD479</f>
        <v>0</v>
      </c>
      <c r="AF629" s="195">
        <f>$E629*'Atrações - Compra de Tickets'!AE479</f>
        <v>0</v>
      </c>
      <c r="AG629" s="195">
        <f>$E629*'Atrações - Compra de Tickets'!AF479</f>
        <v>0</v>
      </c>
      <c r="AH629" s="195">
        <f>$E629*'Atrações - Compra de Tickets'!AG479</f>
        <v>0</v>
      </c>
      <c r="AI629" s="195">
        <f>$E629*'Atrações - Compra de Tickets'!AH479</f>
        <v>0</v>
      </c>
      <c r="AJ629" s="195">
        <f>$E629*'Atrações - Compra de Tickets'!AI479</f>
        <v>0</v>
      </c>
      <c r="AK629" s="195">
        <f>$E629*'Atrações - Compra de Tickets'!AJ479</f>
        <v>0</v>
      </c>
      <c r="AL629" s="195">
        <f>$E629*'Atrações - Compra de Tickets'!AK479</f>
        <v>0</v>
      </c>
      <c r="AM629" s="195">
        <f>$E629*'Atrações - Compra de Tickets'!AL479</f>
        <v>0</v>
      </c>
      <c r="AN629" s="195">
        <f>$E629*'Atrações - Compra de Tickets'!AM479</f>
        <v>0</v>
      </c>
      <c r="AO629" s="194"/>
    </row>
    <row r="630" spans="2:41" s="193" customFormat="1" ht="20.100000000000001" customHeight="1" x14ac:dyDescent="0.25">
      <c r="B630" s="199"/>
      <c r="C630" s="198"/>
      <c r="D630" s="197" t="s">
        <v>152</v>
      </c>
      <c r="E630" s="278">
        <f>VLOOKUP($C628,'Mix de Usos'!$A$10:$L$21,12,0)</f>
        <v>0</v>
      </c>
      <c r="F630" s="195">
        <f>$E630*'Atrações - Compra de Tickets'!E480</f>
        <v>0</v>
      </c>
      <c r="G630" s="195">
        <f>$E630*'Atrações - Compra de Tickets'!F480</f>
        <v>0</v>
      </c>
      <c r="H630" s="195">
        <f>$E630*'Atrações - Compra de Tickets'!G480</f>
        <v>0</v>
      </c>
      <c r="I630" s="195">
        <f>$E630*'Atrações - Compra de Tickets'!H480</f>
        <v>0</v>
      </c>
      <c r="J630" s="195">
        <f>$E630*'Atrações - Compra de Tickets'!I480</f>
        <v>0</v>
      </c>
      <c r="K630" s="195">
        <f>$E630*'Atrações - Compra de Tickets'!J480</f>
        <v>0</v>
      </c>
      <c r="L630" s="195">
        <f>$E630*'Atrações - Compra de Tickets'!K480</f>
        <v>0</v>
      </c>
      <c r="M630" s="195">
        <f>$E630*'Atrações - Compra de Tickets'!L480</f>
        <v>0</v>
      </c>
      <c r="N630" s="195">
        <f>$E630*'Atrações - Compra de Tickets'!M480</f>
        <v>0</v>
      </c>
      <c r="O630" s="195">
        <f>$E630*'Atrações - Compra de Tickets'!N480</f>
        <v>0</v>
      </c>
      <c r="P630" s="195">
        <f>$E630*'Atrações - Compra de Tickets'!O480</f>
        <v>0</v>
      </c>
      <c r="Q630" s="195">
        <f>$E630*'Atrações - Compra de Tickets'!P480</f>
        <v>0</v>
      </c>
      <c r="R630" s="195">
        <f>$E630*'Atrações - Compra de Tickets'!Q480</f>
        <v>0</v>
      </c>
      <c r="S630" s="195">
        <f>$E630*'Atrações - Compra de Tickets'!R480</f>
        <v>0</v>
      </c>
      <c r="T630" s="195">
        <f>$E630*'Atrações - Compra de Tickets'!S480</f>
        <v>0</v>
      </c>
      <c r="U630" s="195">
        <f>$E630*'Atrações - Compra de Tickets'!T480</f>
        <v>0</v>
      </c>
      <c r="V630" s="195">
        <f>$E630*'Atrações - Compra de Tickets'!U480</f>
        <v>0</v>
      </c>
      <c r="W630" s="195">
        <f>$E630*'Atrações - Compra de Tickets'!V480</f>
        <v>0</v>
      </c>
      <c r="X630" s="195">
        <f>$E630*'Atrações - Compra de Tickets'!W480</f>
        <v>0</v>
      </c>
      <c r="Y630" s="195">
        <f>$E630*'Atrações - Compra de Tickets'!X480</f>
        <v>0</v>
      </c>
      <c r="Z630" s="195">
        <f>$E630*'Atrações - Compra de Tickets'!Y480</f>
        <v>0</v>
      </c>
      <c r="AA630" s="195">
        <f>$E630*'Atrações - Compra de Tickets'!Z480</f>
        <v>0</v>
      </c>
      <c r="AB630" s="195">
        <f>$E630*'Atrações - Compra de Tickets'!AA480</f>
        <v>0</v>
      </c>
      <c r="AC630" s="195">
        <f>$E630*'Atrações - Compra de Tickets'!AB480</f>
        <v>0</v>
      </c>
      <c r="AD630" s="195">
        <f>$E630*'Atrações - Compra de Tickets'!AC480</f>
        <v>0</v>
      </c>
      <c r="AE630" s="195">
        <f>$E630*'Atrações - Compra de Tickets'!AD480</f>
        <v>0</v>
      </c>
      <c r="AF630" s="195">
        <f>$E630*'Atrações - Compra de Tickets'!AE480</f>
        <v>0</v>
      </c>
      <c r="AG630" s="195">
        <f>$E630*'Atrações - Compra de Tickets'!AF480</f>
        <v>0</v>
      </c>
      <c r="AH630" s="195">
        <f>$E630*'Atrações - Compra de Tickets'!AG480</f>
        <v>0</v>
      </c>
      <c r="AI630" s="195">
        <f>$E630*'Atrações - Compra de Tickets'!AH480</f>
        <v>0</v>
      </c>
      <c r="AJ630" s="195">
        <f>$E630*'Atrações - Compra de Tickets'!AI480</f>
        <v>0</v>
      </c>
      <c r="AK630" s="195">
        <f>$E630*'Atrações - Compra de Tickets'!AJ480</f>
        <v>0</v>
      </c>
      <c r="AL630" s="195">
        <f>$E630*'Atrações - Compra de Tickets'!AK480</f>
        <v>0</v>
      </c>
      <c r="AM630" s="195">
        <f>$E630*'Atrações - Compra de Tickets'!AL480</f>
        <v>0</v>
      </c>
      <c r="AN630" s="195">
        <f>$E630*'Atrações - Compra de Tickets'!AM480</f>
        <v>0</v>
      </c>
      <c r="AO630" s="194"/>
    </row>
    <row r="631" spans="2:41" s="193" customFormat="1" ht="20.100000000000001" customHeight="1" x14ac:dyDescent="0.25">
      <c r="B631" s="199"/>
      <c r="C631" s="198"/>
      <c r="D631" s="197" t="s">
        <v>151</v>
      </c>
      <c r="E631" s="278">
        <f>VLOOKUP($C628,'Mix de Usos'!$A$10:$L$21,12,0)</f>
        <v>0</v>
      </c>
      <c r="F631" s="195">
        <f>$E631*'Atrações - Compra de Tickets'!E481</f>
        <v>0</v>
      </c>
      <c r="G631" s="195">
        <f>$E631*'Atrações - Compra de Tickets'!F481</f>
        <v>0</v>
      </c>
      <c r="H631" s="195">
        <f>$E631*'Atrações - Compra de Tickets'!G481</f>
        <v>0</v>
      </c>
      <c r="I631" s="195">
        <f>$E631*'Atrações - Compra de Tickets'!H481</f>
        <v>0</v>
      </c>
      <c r="J631" s="195">
        <f>$E631*'Atrações - Compra de Tickets'!I481</f>
        <v>0</v>
      </c>
      <c r="K631" s="195">
        <f>$E631*'Atrações - Compra de Tickets'!J481</f>
        <v>0</v>
      </c>
      <c r="L631" s="195">
        <f>$E631*'Atrações - Compra de Tickets'!K481</f>
        <v>0</v>
      </c>
      <c r="M631" s="195">
        <f>$E631*'Atrações - Compra de Tickets'!L481</f>
        <v>0</v>
      </c>
      <c r="N631" s="195">
        <f>$E631*'Atrações - Compra de Tickets'!M481</f>
        <v>0</v>
      </c>
      <c r="O631" s="195">
        <f>$E631*'Atrações - Compra de Tickets'!N481</f>
        <v>0</v>
      </c>
      <c r="P631" s="195">
        <f>$E631*'Atrações - Compra de Tickets'!O481</f>
        <v>0</v>
      </c>
      <c r="Q631" s="195">
        <f>$E631*'Atrações - Compra de Tickets'!P481</f>
        <v>0</v>
      </c>
      <c r="R631" s="195">
        <f>$E631*'Atrações - Compra de Tickets'!Q481</f>
        <v>0</v>
      </c>
      <c r="S631" s="195">
        <f>$E631*'Atrações - Compra de Tickets'!R481</f>
        <v>0</v>
      </c>
      <c r="T631" s="195">
        <f>$E631*'Atrações - Compra de Tickets'!S481</f>
        <v>0</v>
      </c>
      <c r="U631" s="195">
        <f>$E631*'Atrações - Compra de Tickets'!T481</f>
        <v>0</v>
      </c>
      <c r="V631" s="195">
        <f>$E631*'Atrações - Compra de Tickets'!U481</f>
        <v>0</v>
      </c>
      <c r="W631" s="195">
        <f>$E631*'Atrações - Compra de Tickets'!V481</f>
        <v>0</v>
      </c>
      <c r="X631" s="195">
        <f>$E631*'Atrações - Compra de Tickets'!W481</f>
        <v>0</v>
      </c>
      <c r="Y631" s="195">
        <f>$E631*'Atrações - Compra de Tickets'!X481</f>
        <v>0</v>
      </c>
      <c r="Z631" s="195">
        <f>$E631*'Atrações - Compra de Tickets'!Y481</f>
        <v>0</v>
      </c>
      <c r="AA631" s="195">
        <f>$E631*'Atrações - Compra de Tickets'!Z481</f>
        <v>0</v>
      </c>
      <c r="AB631" s="195">
        <f>$E631*'Atrações - Compra de Tickets'!AA481</f>
        <v>0</v>
      </c>
      <c r="AC631" s="195">
        <f>$E631*'Atrações - Compra de Tickets'!AB481</f>
        <v>0</v>
      </c>
      <c r="AD631" s="195">
        <f>$E631*'Atrações - Compra de Tickets'!AC481</f>
        <v>0</v>
      </c>
      <c r="AE631" s="195">
        <f>$E631*'Atrações - Compra de Tickets'!AD481</f>
        <v>0</v>
      </c>
      <c r="AF631" s="195">
        <f>$E631*'Atrações - Compra de Tickets'!AE481</f>
        <v>0</v>
      </c>
      <c r="AG631" s="195">
        <f>$E631*'Atrações - Compra de Tickets'!AF481</f>
        <v>0</v>
      </c>
      <c r="AH631" s="195">
        <f>$E631*'Atrações - Compra de Tickets'!AG481</f>
        <v>0</v>
      </c>
      <c r="AI631" s="195">
        <f>$E631*'Atrações - Compra de Tickets'!AH481</f>
        <v>0</v>
      </c>
      <c r="AJ631" s="195">
        <f>$E631*'Atrações - Compra de Tickets'!AI481</f>
        <v>0</v>
      </c>
      <c r="AK631" s="195">
        <f>$E631*'Atrações - Compra de Tickets'!AJ481</f>
        <v>0</v>
      </c>
      <c r="AL631" s="195">
        <f>$E631*'Atrações - Compra de Tickets'!AK481</f>
        <v>0</v>
      </c>
      <c r="AM631" s="195">
        <f>$E631*'Atrações - Compra de Tickets'!AL481</f>
        <v>0</v>
      </c>
      <c r="AN631" s="195">
        <f>$E631*'Atrações - Compra de Tickets'!AM481</f>
        <v>0</v>
      </c>
      <c r="AO631" s="194"/>
    </row>
    <row r="632" spans="2:41" s="193" customFormat="1" ht="20.100000000000001" customHeight="1" x14ac:dyDescent="0.25">
      <c r="B632" s="199"/>
      <c r="C632" s="198"/>
      <c r="D632" s="197" t="s">
        <v>150</v>
      </c>
      <c r="E632" s="278">
        <f>VLOOKUP($C628,'Mix de Usos'!$A$10:$L$21,12,0)</f>
        <v>0</v>
      </c>
      <c r="F632" s="195">
        <f>$E632*'Atrações - Compra de Tickets'!E482</f>
        <v>0</v>
      </c>
      <c r="G632" s="195">
        <f>$E632*'Atrações - Compra de Tickets'!F482</f>
        <v>0</v>
      </c>
      <c r="H632" s="195">
        <f>$E632*'Atrações - Compra de Tickets'!G482</f>
        <v>0</v>
      </c>
      <c r="I632" s="195">
        <f>$E632*'Atrações - Compra de Tickets'!H482</f>
        <v>0</v>
      </c>
      <c r="J632" s="195">
        <f>$E632*'Atrações - Compra de Tickets'!I482</f>
        <v>0</v>
      </c>
      <c r="K632" s="195">
        <f>$E632*'Atrações - Compra de Tickets'!J482</f>
        <v>0</v>
      </c>
      <c r="L632" s="195">
        <f>$E632*'Atrações - Compra de Tickets'!K482</f>
        <v>0</v>
      </c>
      <c r="M632" s="195">
        <f>$E632*'Atrações - Compra de Tickets'!L482</f>
        <v>0</v>
      </c>
      <c r="N632" s="195">
        <f>$E632*'Atrações - Compra de Tickets'!M482</f>
        <v>0</v>
      </c>
      <c r="O632" s="195">
        <f>$E632*'Atrações - Compra de Tickets'!N482</f>
        <v>0</v>
      </c>
      <c r="P632" s="195">
        <f>$E632*'Atrações - Compra de Tickets'!O482</f>
        <v>0</v>
      </c>
      <c r="Q632" s="195">
        <f>$E632*'Atrações - Compra de Tickets'!P482</f>
        <v>0</v>
      </c>
      <c r="R632" s="195">
        <f>$E632*'Atrações - Compra de Tickets'!Q482</f>
        <v>0</v>
      </c>
      <c r="S632" s="195">
        <f>$E632*'Atrações - Compra de Tickets'!R482</f>
        <v>0</v>
      </c>
      <c r="T632" s="195">
        <f>$E632*'Atrações - Compra de Tickets'!S482</f>
        <v>0</v>
      </c>
      <c r="U632" s="195">
        <f>$E632*'Atrações - Compra de Tickets'!T482</f>
        <v>0</v>
      </c>
      <c r="V632" s="195">
        <f>$E632*'Atrações - Compra de Tickets'!U482</f>
        <v>0</v>
      </c>
      <c r="W632" s="195">
        <f>$E632*'Atrações - Compra de Tickets'!V482</f>
        <v>0</v>
      </c>
      <c r="X632" s="195">
        <f>$E632*'Atrações - Compra de Tickets'!W482</f>
        <v>0</v>
      </c>
      <c r="Y632" s="195">
        <f>$E632*'Atrações - Compra de Tickets'!X482</f>
        <v>0</v>
      </c>
      <c r="Z632" s="195">
        <f>$E632*'Atrações - Compra de Tickets'!Y482</f>
        <v>0</v>
      </c>
      <c r="AA632" s="195">
        <f>$E632*'Atrações - Compra de Tickets'!Z482</f>
        <v>0</v>
      </c>
      <c r="AB632" s="195">
        <f>$E632*'Atrações - Compra de Tickets'!AA482</f>
        <v>0</v>
      </c>
      <c r="AC632" s="195">
        <f>$E632*'Atrações - Compra de Tickets'!AB482</f>
        <v>0</v>
      </c>
      <c r="AD632" s="195">
        <f>$E632*'Atrações - Compra de Tickets'!AC482</f>
        <v>0</v>
      </c>
      <c r="AE632" s="195">
        <f>$E632*'Atrações - Compra de Tickets'!AD482</f>
        <v>0</v>
      </c>
      <c r="AF632" s="195">
        <f>$E632*'Atrações - Compra de Tickets'!AE482</f>
        <v>0</v>
      </c>
      <c r="AG632" s="195">
        <f>$E632*'Atrações - Compra de Tickets'!AF482</f>
        <v>0</v>
      </c>
      <c r="AH632" s="195">
        <f>$E632*'Atrações - Compra de Tickets'!AG482</f>
        <v>0</v>
      </c>
      <c r="AI632" s="195">
        <f>$E632*'Atrações - Compra de Tickets'!AH482</f>
        <v>0</v>
      </c>
      <c r="AJ632" s="195">
        <f>$E632*'Atrações - Compra de Tickets'!AI482</f>
        <v>0</v>
      </c>
      <c r="AK632" s="195">
        <f>$E632*'Atrações - Compra de Tickets'!AJ482</f>
        <v>0</v>
      </c>
      <c r="AL632" s="195">
        <f>$E632*'Atrações - Compra de Tickets'!AK482</f>
        <v>0</v>
      </c>
      <c r="AM632" s="195">
        <f>$E632*'Atrações - Compra de Tickets'!AL482</f>
        <v>0</v>
      </c>
      <c r="AN632" s="195">
        <f>$E632*'Atrações - Compra de Tickets'!AM482</f>
        <v>0</v>
      </c>
      <c r="AO632" s="194"/>
    </row>
    <row r="633" spans="2:41" s="193" customFormat="1" ht="20.100000000000001" customHeight="1" x14ac:dyDescent="0.25">
      <c r="B633" s="199"/>
      <c r="C633" s="198"/>
      <c r="D633" s="197" t="s">
        <v>149</v>
      </c>
      <c r="E633" s="278">
        <f>VLOOKUP($C628,'Mix de Usos'!$A$10:$L$21,12,0)</f>
        <v>0</v>
      </c>
      <c r="F633" s="195">
        <f>$E633*'Atrações - Compra de Tickets'!E483</f>
        <v>0</v>
      </c>
      <c r="G633" s="195">
        <f>$E633*'Atrações - Compra de Tickets'!F483</f>
        <v>0</v>
      </c>
      <c r="H633" s="195">
        <f>$E633*'Atrações - Compra de Tickets'!G483</f>
        <v>0</v>
      </c>
      <c r="I633" s="195">
        <f>$E633*'Atrações - Compra de Tickets'!H483</f>
        <v>0</v>
      </c>
      <c r="J633" s="195">
        <f>$E633*'Atrações - Compra de Tickets'!I483</f>
        <v>0</v>
      </c>
      <c r="K633" s="195">
        <f>$E633*'Atrações - Compra de Tickets'!J483</f>
        <v>0</v>
      </c>
      <c r="L633" s="195">
        <f>$E633*'Atrações - Compra de Tickets'!K483</f>
        <v>0</v>
      </c>
      <c r="M633" s="195">
        <f>$E633*'Atrações - Compra de Tickets'!L483</f>
        <v>0</v>
      </c>
      <c r="N633" s="195">
        <f>$E633*'Atrações - Compra de Tickets'!M483</f>
        <v>0</v>
      </c>
      <c r="O633" s="195">
        <f>$E633*'Atrações - Compra de Tickets'!N483</f>
        <v>0</v>
      </c>
      <c r="P633" s="195">
        <f>$E633*'Atrações - Compra de Tickets'!O483</f>
        <v>0</v>
      </c>
      <c r="Q633" s="195">
        <f>$E633*'Atrações - Compra de Tickets'!P483</f>
        <v>0</v>
      </c>
      <c r="R633" s="195">
        <f>$E633*'Atrações - Compra de Tickets'!Q483</f>
        <v>0</v>
      </c>
      <c r="S633" s="195">
        <f>$E633*'Atrações - Compra de Tickets'!R483</f>
        <v>0</v>
      </c>
      <c r="T633" s="195">
        <f>$E633*'Atrações - Compra de Tickets'!S483</f>
        <v>0</v>
      </c>
      <c r="U633" s="195">
        <f>$E633*'Atrações - Compra de Tickets'!T483</f>
        <v>0</v>
      </c>
      <c r="V633" s="195">
        <f>$E633*'Atrações - Compra de Tickets'!U483</f>
        <v>0</v>
      </c>
      <c r="W633" s="195">
        <f>$E633*'Atrações - Compra de Tickets'!V483</f>
        <v>0</v>
      </c>
      <c r="X633" s="195">
        <f>$E633*'Atrações - Compra de Tickets'!W483</f>
        <v>0</v>
      </c>
      <c r="Y633" s="195">
        <f>$E633*'Atrações - Compra de Tickets'!X483</f>
        <v>0</v>
      </c>
      <c r="Z633" s="195">
        <f>$E633*'Atrações - Compra de Tickets'!Y483</f>
        <v>0</v>
      </c>
      <c r="AA633" s="195">
        <f>$E633*'Atrações - Compra de Tickets'!Z483</f>
        <v>0</v>
      </c>
      <c r="AB633" s="195">
        <f>$E633*'Atrações - Compra de Tickets'!AA483</f>
        <v>0</v>
      </c>
      <c r="AC633" s="195">
        <f>$E633*'Atrações - Compra de Tickets'!AB483</f>
        <v>0</v>
      </c>
      <c r="AD633" s="195">
        <f>$E633*'Atrações - Compra de Tickets'!AC483</f>
        <v>0</v>
      </c>
      <c r="AE633" s="195">
        <f>$E633*'Atrações - Compra de Tickets'!AD483</f>
        <v>0</v>
      </c>
      <c r="AF633" s="195">
        <f>$E633*'Atrações - Compra de Tickets'!AE483</f>
        <v>0</v>
      </c>
      <c r="AG633" s="195">
        <f>$E633*'Atrações - Compra de Tickets'!AF483</f>
        <v>0</v>
      </c>
      <c r="AH633" s="195">
        <f>$E633*'Atrações - Compra de Tickets'!AG483</f>
        <v>0</v>
      </c>
      <c r="AI633" s="195">
        <f>$E633*'Atrações - Compra de Tickets'!AH483</f>
        <v>0</v>
      </c>
      <c r="AJ633" s="195">
        <f>$E633*'Atrações - Compra de Tickets'!AI483</f>
        <v>0</v>
      </c>
      <c r="AK633" s="195">
        <f>$E633*'Atrações - Compra de Tickets'!AJ483</f>
        <v>0</v>
      </c>
      <c r="AL633" s="195">
        <f>$E633*'Atrações - Compra de Tickets'!AK483</f>
        <v>0</v>
      </c>
      <c r="AM633" s="195">
        <f>$E633*'Atrações - Compra de Tickets'!AL483</f>
        <v>0</v>
      </c>
      <c r="AN633" s="195">
        <f>$E633*'Atrações - Compra de Tickets'!AM483</f>
        <v>0</v>
      </c>
      <c r="AO633" s="194"/>
    </row>
    <row r="635" spans="2:41" s="202" customFormat="1" ht="20.100000000000001" customHeight="1" x14ac:dyDescent="0.25">
      <c r="B635" s="207"/>
      <c r="C635" s="206"/>
      <c r="D635" s="205" t="s">
        <v>49</v>
      </c>
      <c r="E635" s="204"/>
      <c r="F635" s="203"/>
      <c r="G635" s="203"/>
      <c r="H635" s="203"/>
      <c r="I635" s="203"/>
      <c r="J635" s="203"/>
      <c r="K635" s="203"/>
      <c r="L635" s="203"/>
      <c r="M635" s="203"/>
      <c r="N635" s="203"/>
      <c r="O635" s="203"/>
      <c r="P635" s="203"/>
      <c r="Q635" s="203"/>
      <c r="R635" s="203"/>
      <c r="S635" s="203"/>
      <c r="T635" s="203"/>
      <c r="U635" s="203"/>
      <c r="V635" s="203"/>
      <c r="W635" s="203"/>
      <c r="X635" s="203"/>
      <c r="Y635" s="203"/>
      <c r="Z635" s="203"/>
      <c r="AA635" s="203"/>
      <c r="AB635" s="203"/>
      <c r="AC635" s="203"/>
      <c r="AD635" s="203"/>
      <c r="AE635" s="203"/>
      <c r="AF635" s="203"/>
      <c r="AG635" s="203"/>
      <c r="AH635" s="203"/>
      <c r="AI635" s="203"/>
      <c r="AJ635" s="203"/>
      <c r="AK635" s="203"/>
      <c r="AL635" s="203"/>
      <c r="AM635" s="203"/>
      <c r="AN635" s="203"/>
    </row>
    <row r="636" spans="2:41" s="193" customFormat="1" ht="20.100000000000001" customHeight="1" x14ac:dyDescent="0.25">
      <c r="B636" s="199"/>
      <c r="C636" s="199" t="str">
        <f>C628</f>
        <v>A8</v>
      </c>
      <c r="D636" s="201" t="s">
        <v>148</v>
      </c>
      <c r="E636" s="200">
        <f>SUM(F636:AN636)</f>
        <v>0</v>
      </c>
      <c r="F636" s="195">
        <f t="shared" ref="F636:AN636" si="102">SUM(F637:F641)</f>
        <v>0</v>
      </c>
      <c r="G636" s="195">
        <f t="shared" si="102"/>
        <v>0</v>
      </c>
      <c r="H636" s="195">
        <f t="shared" si="102"/>
        <v>0</v>
      </c>
      <c r="I636" s="195">
        <f t="shared" si="102"/>
        <v>0</v>
      </c>
      <c r="J636" s="195">
        <f t="shared" si="102"/>
        <v>0</v>
      </c>
      <c r="K636" s="195">
        <f t="shared" si="102"/>
        <v>0</v>
      </c>
      <c r="L636" s="195">
        <f t="shared" si="102"/>
        <v>0</v>
      </c>
      <c r="M636" s="195">
        <f t="shared" si="102"/>
        <v>0</v>
      </c>
      <c r="N636" s="195">
        <f t="shared" si="102"/>
        <v>0</v>
      </c>
      <c r="O636" s="195">
        <f t="shared" si="102"/>
        <v>0</v>
      </c>
      <c r="P636" s="195">
        <f t="shared" si="102"/>
        <v>0</v>
      </c>
      <c r="Q636" s="195">
        <f t="shared" si="102"/>
        <v>0</v>
      </c>
      <c r="R636" s="195">
        <f t="shared" si="102"/>
        <v>0</v>
      </c>
      <c r="S636" s="195">
        <f t="shared" si="102"/>
        <v>0</v>
      </c>
      <c r="T636" s="195">
        <f t="shared" si="102"/>
        <v>0</v>
      </c>
      <c r="U636" s="195">
        <f t="shared" si="102"/>
        <v>0</v>
      </c>
      <c r="V636" s="195">
        <f t="shared" si="102"/>
        <v>0</v>
      </c>
      <c r="W636" s="195">
        <f t="shared" si="102"/>
        <v>0</v>
      </c>
      <c r="X636" s="195">
        <f t="shared" si="102"/>
        <v>0</v>
      </c>
      <c r="Y636" s="195">
        <f t="shared" si="102"/>
        <v>0</v>
      </c>
      <c r="Z636" s="195">
        <f t="shared" si="102"/>
        <v>0</v>
      </c>
      <c r="AA636" s="195">
        <f t="shared" si="102"/>
        <v>0</v>
      </c>
      <c r="AB636" s="195">
        <f t="shared" si="102"/>
        <v>0</v>
      </c>
      <c r="AC636" s="195">
        <f t="shared" si="102"/>
        <v>0</v>
      </c>
      <c r="AD636" s="195">
        <f t="shared" si="102"/>
        <v>0</v>
      </c>
      <c r="AE636" s="195">
        <f t="shared" si="102"/>
        <v>0</v>
      </c>
      <c r="AF636" s="195">
        <f t="shared" si="102"/>
        <v>0</v>
      </c>
      <c r="AG636" s="195">
        <f t="shared" si="102"/>
        <v>0</v>
      </c>
      <c r="AH636" s="195">
        <f t="shared" si="102"/>
        <v>0</v>
      </c>
      <c r="AI636" s="195">
        <f t="shared" si="102"/>
        <v>0</v>
      </c>
      <c r="AJ636" s="195">
        <f t="shared" si="102"/>
        <v>0</v>
      </c>
      <c r="AK636" s="195">
        <f t="shared" si="102"/>
        <v>0</v>
      </c>
      <c r="AL636" s="195">
        <f t="shared" si="102"/>
        <v>0</v>
      </c>
      <c r="AM636" s="195">
        <f t="shared" si="102"/>
        <v>0</v>
      </c>
      <c r="AN636" s="195">
        <f t="shared" si="102"/>
        <v>0</v>
      </c>
      <c r="AO636" s="194"/>
    </row>
    <row r="637" spans="2:41" s="193" customFormat="1" ht="20.100000000000001" customHeight="1" x14ac:dyDescent="0.25">
      <c r="B637" s="199"/>
      <c r="C637" s="198"/>
      <c r="D637" s="197" t="s">
        <v>147</v>
      </c>
      <c r="E637" s="278">
        <f>VLOOKUP($C636,'Mix de Usos'!$A$10:$L$21,4,0)</f>
        <v>0</v>
      </c>
      <c r="F637" s="195">
        <f>$E637*'Atrações - Compra de Tickets'!E487</f>
        <v>0</v>
      </c>
      <c r="G637" s="195">
        <f>$E637*'Atrações - Compra de Tickets'!F487</f>
        <v>0</v>
      </c>
      <c r="H637" s="195">
        <f>$E637*'Atrações - Compra de Tickets'!G487</f>
        <v>0</v>
      </c>
      <c r="I637" s="195">
        <f>$E637*'Atrações - Compra de Tickets'!H487</f>
        <v>0</v>
      </c>
      <c r="J637" s="195">
        <f>$E637*'Atrações - Compra de Tickets'!I487</f>
        <v>0</v>
      </c>
      <c r="K637" s="195">
        <f>$E637*'Atrações - Compra de Tickets'!J487</f>
        <v>0</v>
      </c>
      <c r="L637" s="195">
        <f>$E637*'Atrações - Compra de Tickets'!K487</f>
        <v>0</v>
      </c>
      <c r="M637" s="195">
        <f>$E637*'Atrações - Compra de Tickets'!L487</f>
        <v>0</v>
      </c>
      <c r="N637" s="195">
        <f>$E637*'Atrações - Compra de Tickets'!M487</f>
        <v>0</v>
      </c>
      <c r="O637" s="195">
        <f>$E637*'Atrações - Compra de Tickets'!N487</f>
        <v>0</v>
      </c>
      <c r="P637" s="195">
        <f>$E637*'Atrações - Compra de Tickets'!O487</f>
        <v>0</v>
      </c>
      <c r="Q637" s="195">
        <f>$E637*'Atrações - Compra de Tickets'!P487</f>
        <v>0</v>
      </c>
      <c r="R637" s="195">
        <f>$E637*'Atrações - Compra de Tickets'!Q487</f>
        <v>0</v>
      </c>
      <c r="S637" s="195">
        <f>$E637*'Atrações - Compra de Tickets'!R487</f>
        <v>0</v>
      </c>
      <c r="T637" s="195">
        <f>$E637*'Atrações - Compra de Tickets'!S487</f>
        <v>0</v>
      </c>
      <c r="U637" s="195">
        <f>$E637*'Atrações - Compra de Tickets'!T487</f>
        <v>0</v>
      </c>
      <c r="V637" s="195">
        <f>$E637*'Atrações - Compra de Tickets'!U487</f>
        <v>0</v>
      </c>
      <c r="W637" s="195">
        <f>$E637*'Atrações - Compra de Tickets'!V487</f>
        <v>0</v>
      </c>
      <c r="X637" s="195">
        <f>$E637*'Atrações - Compra de Tickets'!W487</f>
        <v>0</v>
      </c>
      <c r="Y637" s="195">
        <f>$E637*'Atrações - Compra de Tickets'!X487</f>
        <v>0</v>
      </c>
      <c r="Z637" s="195">
        <f>$E637*'Atrações - Compra de Tickets'!Y487</f>
        <v>0</v>
      </c>
      <c r="AA637" s="195">
        <f>$E637*'Atrações - Compra de Tickets'!Z487</f>
        <v>0</v>
      </c>
      <c r="AB637" s="195">
        <f>$E637*'Atrações - Compra de Tickets'!AA487</f>
        <v>0</v>
      </c>
      <c r="AC637" s="195">
        <f>$E637*'Atrações - Compra de Tickets'!AB487</f>
        <v>0</v>
      </c>
      <c r="AD637" s="195">
        <f>$E637*'Atrações - Compra de Tickets'!AC487</f>
        <v>0</v>
      </c>
      <c r="AE637" s="195">
        <f>$E637*'Atrações - Compra de Tickets'!AD487</f>
        <v>0</v>
      </c>
      <c r="AF637" s="195">
        <f>$E637*'Atrações - Compra de Tickets'!AE487</f>
        <v>0</v>
      </c>
      <c r="AG637" s="195">
        <f>$E637*'Atrações - Compra de Tickets'!AF487</f>
        <v>0</v>
      </c>
      <c r="AH637" s="195">
        <f>$E637*'Atrações - Compra de Tickets'!AG487</f>
        <v>0</v>
      </c>
      <c r="AI637" s="195">
        <f>$E637*'Atrações - Compra de Tickets'!AH487</f>
        <v>0</v>
      </c>
      <c r="AJ637" s="195">
        <f>$E637*'Atrações - Compra de Tickets'!AI487</f>
        <v>0</v>
      </c>
      <c r="AK637" s="195">
        <f>$E637*'Atrações - Compra de Tickets'!AJ487</f>
        <v>0</v>
      </c>
      <c r="AL637" s="195">
        <f>$E637*'Atrações - Compra de Tickets'!AK487</f>
        <v>0</v>
      </c>
      <c r="AM637" s="195">
        <f>$E637*'Atrações - Compra de Tickets'!AL487</f>
        <v>0</v>
      </c>
      <c r="AN637" s="195">
        <f>$E637*'Atrações - Compra de Tickets'!AM487</f>
        <v>0</v>
      </c>
      <c r="AO637" s="194"/>
    </row>
    <row r="638" spans="2:41" s="193" customFormat="1" ht="20.100000000000001" customHeight="1" x14ac:dyDescent="0.25">
      <c r="B638" s="199"/>
      <c r="C638" s="198"/>
      <c r="D638" s="197" t="s">
        <v>146</v>
      </c>
      <c r="E638" s="278">
        <f>VLOOKUP($C636,'Mix de Usos'!$A$10:$L$21,4,0)</f>
        <v>0</v>
      </c>
      <c r="F638" s="195">
        <f>$E638*'Atrações - Compra de Tickets'!E488</f>
        <v>0</v>
      </c>
      <c r="G638" s="195">
        <f>$E638*'Atrações - Compra de Tickets'!F488</f>
        <v>0</v>
      </c>
      <c r="H638" s="195">
        <f>$E638*'Atrações - Compra de Tickets'!G488</f>
        <v>0</v>
      </c>
      <c r="I638" s="195">
        <f>$E638*'Atrações - Compra de Tickets'!H488</f>
        <v>0</v>
      </c>
      <c r="J638" s="195">
        <f>$E638*'Atrações - Compra de Tickets'!I488</f>
        <v>0</v>
      </c>
      <c r="K638" s="195">
        <f>$E638*'Atrações - Compra de Tickets'!J488</f>
        <v>0</v>
      </c>
      <c r="L638" s="195">
        <f>$E638*'Atrações - Compra de Tickets'!K488</f>
        <v>0</v>
      </c>
      <c r="M638" s="195">
        <f>$E638*'Atrações - Compra de Tickets'!L488</f>
        <v>0</v>
      </c>
      <c r="N638" s="195">
        <f>$E638*'Atrações - Compra de Tickets'!M488</f>
        <v>0</v>
      </c>
      <c r="O638" s="195">
        <f>$E638*'Atrações - Compra de Tickets'!N488</f>
        <v>0</v>
      </c>
      <c r="P638" s="195">
        <f>$E638*'Atrações - Compra de Tickets'!O488</f>
        <v>0</v>
      </c>
      <c r="Q638" s="195">
        <f>$E638*'Atrações - Compra de Tickets'!P488</f>
        <v>0</v>
      </c>
      <c r="R638" s="195">
        <f>$E638*'Atrações - Compra de Tickets'!Q488</f>
        <v>0</v>
      </c>
      <c r="S638" s="195">
        <f>$E638*'Atrações - Compra de Tickets'!R488</f>
        <v>0</v>
      </c>
      <c r="T638" s="195">
        <f>$E638*'Atrações - Compra de Tickets'!S488</f>
        <v>0</v>
      </c>
      <c r="U638" s="195">
        <f>$E638*'Atrações - Compra de Tickets'!T488</f>
        <v>0</v>
      </c>
      <c r="V638" s="195">
        <f>$E638*'Atrações - Compra de Tickets'!U488</f>
        <v>0</v>
      </c>
      <c r="W638" s="195">
        <f>$E638*'Atrações - Compra de Tickets'!V488</f>
        <v>0</v>
      </c>
      <c r="X638" s="195">
        <f>$E638*'Atrações - Compra de Tickets'!W488</f>
        <v>0</v>
      </c>
      <c r="Y638" s="195">
        <f>$E638*'Atrações - Compra de Tickets'!X488</f>
        <v>0</v>
      </c>
      <c r="Z638" s="195">
        <f>$E638*'Atrações - Compra de Tickets'!Y488</f>
        <v>0</v>
      </c>
      <c r="AA638" s="195">
        <f>$E638*'Atrações - Compra de Tickets'!Z488</f>
        <v>0</v>
      </c>
      <c r="AB638" s="195">
        <f>$E638*'Atrações - Compra de Tickets'!AA488</f>
        <v>0</v>
      </c>
      <c r="AC638" s="195">
        <f>$E638*'Atrações - Compra de Tickets'!AB488</f>
        <v>0</v>
      </c>
      <c r="AD638" s="195">
        <f>$E638*'Atrações - Compra de Tickets'!AC488</f>
        <v>0</v>
      </c>
      <c r="AE638" s="195">
        <f>$E638*'Atrações - Compra de Tickets'!AD488</f>
        <v>0</v>
      </c>
      <c r="AF638" s="195">
        <f>$E638*'Atrações - Compra de Tickets'!AE488</f>
        <v>0</v>
      </c>
      <c r="AG638" s="195">
        <f>$E638*'Atrações - Compra de Tickets'!AF488</f>
        <v>0</v>
      </c>
      <c r="AH638" s="195">
        <f>$E638*'Atrações - Compra de Tickets'!AG488</f>
        <v>0</v>
      </c>
      <c r="AI638" s="195">
        <f>$E638*'Atrações - Compra de Tickets'!AH488</f>
        <v>0</v>
      </c>
      <c r="AJ638" s="195">
        <f>$E638*'Atrações - Compra de Tickets'!AI488</f>
        <v>0</v>
      </c>
      <c r="AK638" s="195">
        <f>$E638*'Atrações - Compra de Tickets'!AJ488</f>
        <v>0</v>
      </c>
      <c r="AL638" s="195">
        <f>$E638*'Atrações - Compra de Tickets'!AK488</f>
        <v>0</v>
      </c>
      <c r="AM638" s="195">
        <f>$E638*'Atrações - Compra de Tickets'!AL488</f>
        <v>0</v>
      </c>
      <c r="AN638" s="195">
        <f>$E638*'Atrações - Compra de Tickets'!AM488</f>
        <v>0</v>
      </c>
      <c r="AO638" s="194"/>
    </row>
    <row r="639" spans="2:41" s="193" customFormat="1" ht="20.100000000000001" customHeight="1" x14ac:dyDescent="0.25">
      <c r="B639" s="199"/>
      <c r="C639" s="198"/>
      <c r="D639" s="197" t="s">
        <v>145</v>
      </c>
      <c r="E639" s="278">
        <f>VLOOKUP($C636,'Mix de Usos'!$A$10:$L$21,4,0)</f>
        <v>0</v>
      </c>
      <c r="F639" s="195">
        <f>$E639*'Atrações - Compra de Tickets'!E489</f>
        <v>0</v>
      </c>
      <c r="G639" s="195">
        <f>$E639*'Atrações - Compra de Tickets'!F489</f>
        <v>0</v>
      </c>
      <c r="H639" s="195">
        <f>$E639*'Atrações - Compra de Tickets'!G489</f>
        <v>0</v>
      </c>
      <c r="I639" s="195">
        <f>$E639*'Atrações - Compra de Tickets'!H489</f>
        <v>0</v>
      </c>
      <c r="J639" s="195">
        <f>$E639*'Atrações - Compra de Tickets'!I489</f>
        <v>0</v>
      </c>
      <c r="K639" s="195">
        <f>$E639*'Atrações - Compra de Tickets'!J489</f>
        <v>0</v>
      </c>
      <c r="L639" s="195">
        <f>$E639*'Atrações - Compra de Tickets'!K489</f>
        <v>0</v>
      </c>
      <c r="M639" s="195">
        <f>$E639*'Atrações - Compra de Tickets'!L489</f>
        <v>0</v>
      </c>
      <c r="N639" s="195">
        <f>$E639*'Atrações - Compra de Tickets'!M489</f>
        <v>0</v>
      </c>
      <c r="O639" s="195">
        <f>$E639*'Atrações - Compra de Tickets'!N489</f>
        <v>0</v>
      </c>
      <c r="P639" s="195">
        <f>$E639*'Atrações - Compra de Tickets'!O489</f>
        <v>0</v>
      </c>
      <c r="Q639" s="195">
        <f>$E639*'Atrações - Compra de Tickets'!P489</f>
        <v>0</v>
      </c>
      <c r="R639" s="195">
        <f>$E639*'Atrações - Compra de Tickets'!Q489</f>
        <v>0</v>
      </c>
      <c r="S639" s="195">
        <f>$E639*'Atrações - Compra de Tickets'!R489</f>
        <v>0</v>
      </c>
      <c r="T639" s="195">
        <f>$E639*'Atrações - Compra de Tickets'!S489</f>
        <v>0</v>
      </c>
      <c r="U639" s="195">
        <f>$E639*'Atrações - Compra de Tickets'!T489</f>
        <v>0</v>
      </c>
      <c r="V639" s="195">
        <f>$E639*'Atrações - Compra de Tickets'!U489</f>
        <v>0</v>
      </c>
      <c r="W639" s="195">
        <f>$E639*'Atrações - Compra de Tickets'!V489</f>
        <v>0</v>
      </c>
      <c r="X639" s="195">
        <f>$E639*'Atrações - Compra de Tickets'!W489</f>
        <v>0</v>
      </c>
      <c r="Y639" s="195">
        <f>$E639*'Atrações - Compra de Tickets'!X489</f>
        <v>0</v>
      </c>
      <c r="Z639" s="195">
        <f>$E639*'Atrações - Compra de Tickets'!Y489</f>
        <v>0</v>
      </c>
      <c r="AA639" s="195">
        <f>$E639*'Atrações - Compra de Tickets'!Z489</f>
        <v>0</v>
      </c>
      <c r="AB639" s="195">
        <f>$E639*'Atrações - Compra de Tickets'!AA489</f>
        <v>0</v>
      </c>
      <c r="AC639" s="195">
        <f>$E639*'Atrações - Compra de Tickets'!AB489</f>
        <v>0</v>
      </c>
      <c r="AD639" s="195">
        <f>$E639*'Atrações - Compra de Tickets'!AC489</f>
        <v>0</v>
      </c>
      <c r="AE639" s="195">
        <f>$E639*'Atrações - Compra de Tickets'!AD489</f>
        <v>0</v>
      </c>
      <c r="AF639" s="195">
        <f>$E639*'Atrações - Compra de Tickets'!AE489</f>
        <v>0</v>
      </c>
      <c r="AG639" s="195">
        <f>$E639*'Atrações - Compra de Tickets'!AF489</f>
        <v>0</v>
      </c>
      <c r="AH639" s="195">
        <f>$E639*'Atrações - Compra de Tickets'!AG489</f>
        <v>0</v>
      </c>
      <c r="AI639" s="195">
        <f>$E639*'Atrações - Compra de Tickets'!AH489</f>
        <v>0</v>
      </c>
      <c r="AJ639" s="195">
        <f>$E639*'Atrações - Compra de Tickets'!AI489</f>
        <v>0</v>
      </c>
      <c r="AK639" s="195">
        <f>$E639*'Atrações - Compra de Tickets'!AJ489</f>
        <v>0</v>
      </c>
      <c r="AL639" s="195">
        <f>$E639*'Atrações - Compra de Tickets'!AK489</f>
        <v>0</v>
      </c>
      <c r="AM639" s="195">
        <f>$E639*'Atrações - Compra de Tickets'!AL489</f>
        <v>0</v>
      </c>
      <c r="AN639" s="195">
        <f>$E639*'Atrações - Compra de Tickets'!AM489</f>
        <v>0</v>
      </c>
      <c r="AO639" s="194"/>
    </row>
    <row r="640" spans="2:41" s="193" customFormat="1" ht="20.100000000000001" customHeight="1" x14ac:dyDescent="0.25">
      <c r="B640" s="199"/>
      <c r="C640" s="198"/>
      <c r="D640" s="197" t="s">
        <v>144</v>
      </c>
      <c r="E640" s="278">
        <f>VLOOKUP($C636,'Mix de Usos'!$A$10:$L$21,4,0)</f>
        <v>0</v>
      </c>
      <c r="F640" s="195">
        <f>$E640*'Atrações - Compra de Tickets'!E490</f>
        <v>0</v>
      </c>
      <c r="G640" s="195">
        <f>$E640*'Atrações - Compra de Tickets'!F490</f>
        <v>0</v>
      </c>
      <c r="H640" s="195">
        <f>$E640*'Atrações - Compra de Tickets'!G490</f>
        <v>0</v>
      </c>
      <c r="I640" s="195">
        <f>$E640*'Atrações - Compra de Tickets'!H490</f>
        <v>0</v>
      </c>
      <c r="J640" s="195">
        <f>$E640*'Atrações - Compra de Tickets'!I490</f>
        <v>0</v>
      </c>
      <c r="K640" s="195">
        <f>$E640*'Atrações - Compra de Tickets'!J490</f>
        <v>0</v>
      </c>
      <c r="L640" s="195">
        <f>$E640*'Atrações - Compra de Tickets'!K490</f>
        <v>0</v>
      </c>
      <c r="M640" s="195">
        <f>$E640*'Atrações - Compra de Tickets'!L490</f>
        <v>0</v>
      </c>
      <c r="N640" s="195">
        <f>$E640*'Atrações - Compra de Tickets'!M490</f>
        <v>0</v>
      </c>
      <c r="O640" s="195">
        <f>$E640*'Atrações - Compra de Tickets'!N490</f>
        <v>0</v>
      </c>
      <c r="P640" s="195">
        <f>$E640*'Atrações - Compra de Tickets'!O490</f>
        <v>0</v>
      </c>
      <c r="Q640" s="195">
        <f>$E640*'Atrações - Compra de Tickets'!P490</f>
        <v>0</v>
      </c>
      <c r="R640" s="195">
        <f>$E640*'Atrações - Compra de Tickets'!Q490</f>
        <v>0</v>
      </c>
      <c r="S640" s="195">
        <f>$E640*'Atrações - Compra de Tickets'!R490</f>
        <v>0</v>
      </c>
      <c r="T640" s="195">
        <f>$E640*'Atrações - Compra de Tickets'!S490</f>
        <v>0</v>
      </c>
      <c r="U640" s="195">
        <f>$E640*'Atrações - Compra de Tickets'!T490</f>
        <v>0</v>
      </c>
      <c r="V640" s="195">
        <f>$E640*'Atrações - Compra de Tickets'!U490</f>
        <v>0</v>
      </c>
      <c r="W640" s="195">
        <f>$E640*'Atrações - Compra de Tickets'!V490</f>
        <v>0</v>
      </c>
      <c r="X640" s="195">
        <f>$E640*'Atrações - Compra de Tickets'!W490</f>
        <v>0</v>
      </c>
      <c r="Y640" s="195">
        <f>$E640*'Atrações - Compra de Tickets'!X490</f>
        <v>0</v>
      </c>
      <c r="Z640" s="195">
        <f>$E640*'Atrações - Compra de Tickets'!Y490</f>
        <v>0</v>
      </c>
      <c r="AA640" s="195">
        <f>$E640*'Atrações - Compra de Tickets'!Z490</f>
        <v>0</v>
      </c>
      <c r="AB640" s="195">
        <f>$E640*'Atrações - Compra de Tickets'!AA490</f>
        <v>0</v>
      </c>
      <c r="AC640" s="195">
        <f>$E640*'Atrações - Compra de Tickets'!AB490</f>
        <v>0</v>
      </c>
      <c r="AD640" s="195">
        <f>$E640*'Atrações - Compra de Tickets'!AC490</f>
        <v>0</v>
      </c>
      <c r="AE640" s="195">
        <f>$E640*'Atrações - Compra de Tickets'!AD490</f>
        <v>0</v>
      </c>
      <c r="AF640" s="195">
        <f>$E640*'Atrações - Compra de Tickets'!AE490</f>
        <v>0</v>
      </c>
      <c r="AG640" s="195">
        <f>$E640*'Atrações - Compra de Tickets'!AF490</f>
        <v>0</v>
      </c>
      <c r="AH640" s="195">
        <f>$E640*'Atrações - Compra de Tickets'!AG490</f>
        <v>0</v>
      </c>
      <c r="AI640" s="195">
        <f>$E640*'Atrações - Compra de Tickets'!AH490</f>
        <v>0</v>
      </c>
      <c r="AJ640" s="195">
        <f>$E640*'Atrações - Compra de Tickets'!AI490</f>
        <v>0</v>
      </c>
      <c r="AK640" s="195">
        <f>$E640*'Atrações - Compra de Tickets'!AJ490</f>
        <v>0</v>
      </c>
      <c r="AL640" s="195">
        <f>$E640*'Atrações - Compra de Tickets'!AK490</f>
        <v>0</v>
      </c>
      <c r="AM640" s="195">
        <f>$E640*'Atrações - Compra de Tickets'!AL490</f>
        <v>0</v>
      </c>
      <c r="AN640" s="195">
        <f>$E640*'Atrações - Compra de Tickets'!AM490</f>
        <v>0</v>
      </c>
      <c r="AO640" s="194"/>
    </row>
    <row r="641" spans="2:41" s="193" customFormat="1" ht="20.100000000000001" customHeight="1" x14ac:dyDescent="0.25">
      <c r="B641" s="199"/>
      <c r="C641" s="198"/>
      <c r="D641" s="197" t="s">
        <v>143</v>
      </c>
      <c r="E641" s="278">
        <f>VLOOKUP($C636,'Mix de Usos'!$A$10:$L$21,4,0)</f>
        <v>0</v>
      </c>
      <c r="F641" s="195">
        <f>$E641*'Atrações - Compra de Tickets'!E491</f>
        <v>0</v>
      </c>
      <c r="G641" s="195">
        <f>$E641*'Atrações - Compra de Tickets'!F491</f>
        <v>0</v>
      </c>
      <c r="H641" s="195">
        <f>$E641*'Atrações - Compra de Tickets'!G491</f>
        <v>0</v>
      </c>
      <c r="I641" s="195">
        <f>$E641*'Atrações - Compra de Tickets'!H491</f>
        <v>0</v>
      </c>
      <c r="J641" s="195">
        <f>$E641*'Atrações - Compra de Tickets'!I491</f>
        <v>0</v>
      </c>
      <c r="K641" s="195">
        <f>$E641*'Atrações - Compra de Tickets'!J491</f>
        <v>0</v>
      </c>
      <c r="L641" s="195">
        <f>$E641*'Atrações - Compra de Tickets'!K491</f>
        <v>0</v>
      </c>
      <c r="M641" s="195">
        <f>$E641*'Atrações - Compra de Tickets'!L491</f>
        <v>0</v>
      </c>
      <c r="N641" s="195">
        <f>$E641*'Atrações - Compra de Tickets'!M491</f>
        <v>0</v>
      </c>
      <c r="O641" s="195">
        <f>$E641*'Atrações - Compra de Tickets'!N491</f>
        <v>0</v>
      </c>
      <c r="P641" s="195">
        <f>$E641*'Atrações - Compra de Tickets'!O491</f>
        <v>0</v>
      </c>
      <c r="Q641" s="195">
        <f>$E641*'Atrações - Compra de Tickets'!P491</f>
        <v>0</v>
      </c>
      <c r="R641" s="195">
        <f>$E641*'Atrações - Compra de Tickets'!Q491</f>
        <v>0</v>
      </c>
      <c r="S641" s="195">
        <f>$E641*'Atrações - Compra de Tickets'!R491</f>
        <v>0</v>
      </c>
      <c r="T641" s="195">
        <f>$E641*'Atrações - Compra de Tickets'!S491</f>
        <v>0</v>
      </c>
      <c r="U641" s="195">
        <f>$E641*'Atrações - Compra de Tickets'!T491</f>
        <v>0</v>
      </c>
      <c r="V641" s="195">
        <f>$E641*'Atrações - Compra de Tickets'!U491</f>
        <v>0</v>
      </c>
      <c r="W641" s="195">
        <f>$E641*'Atrações - Compra de Tickets'!V491</f>
        <v>0</v>
      </c>
      <c r="X641" s="195">
        <f>$E641*'Atrações - Compra de Tickets'!W491</f>
        <v>0</v>
      </c>
      <c r="Y641" s="195">
        <f>$E641*'Atrações - Compra de Tickets'!X491</f>
        <v>0</v>
      </c>
      <c r="Z641" s="195">
        <f>$E641*'Atrações - Compra de Tickets'!Y491</f>
        <v>0</v>
      </c>
      <c r="AA641" s="195">
        <f>$E641*'Atrações - Compra de Tickets'!Z491</f>
        <v>0</v>
      </c>
      <c r="AB641" s="195">
        <f>$E641*'Atrações - Compra de Tickets'!AA491</f>
        <v>0</v>
      </c>
      <c r="AC641" s="195">
        <f>$E641*'Atrações - Compra de Tickets'!AB491</f>
        <v>0</v>
      </c>
      <c r="AD641" s="195">
        <f>$E641*'Atrações - Compra de Tickets'!AC491</f>
        <v>0</v>
      </c>
      <c r="AE641" s="195">
        <f>$E641*'Atrações - Compra de Tickets'!AD491</f>
        <v>0</v>
      </c>
      <c r="AF641" s="195">
        <f>$E641*'Atrações - Compra de Tickets'!AE491</f>
        <v>0</v>
      </c>
      <c r="AG641" s="195">
        <f>$E641*'Atrações - Compra de Tickets'!AF491</f>
        <v>0</v>
      </c>
      <c r="AH641" s="195">
        <f>$E641*'Atrações - Compra de Tickets'!AG491</f>
        <v>0</v>
      </c>
      <c r="AI641" s="195">
        <f>$E641*'Atrações - Compra de Tickets'!AH491</f>
        <v>0</v>
      </c>
      <c r="AJ641" s="195">
        <f>$E641*'Atrações - Compra de Tickets'!AI491</f>
        <v>0</v>
      </c>
      <c r="AK641" s="195">
        <f>$E641*'Atrações - Compra de Tickets'!AJ491</f>
        <v>0</v>
      </c>
      <c r="AL641" s="195">
        <f>$E641*'Atrações - Compra de Tickets'!AK491</f>
        <v>0</v>
      </c>
      <c r="AM641" s="195">
        <f>$E641*'Atrações - Compra de Tickets'!AL491</f>
        <v>0</v>
      </c>
      <c r="AN641" s="195">
        <f>$E641*'Atrações - Compra de Tickets'!AM491</f>
        <v>0</v>
      </c>
      <c r="AO641" s="194"/>
    </row>
    <row r="642" spans="2:41" s="193" customFormat="1" ht="20.100000000000001" customHeight="1" x14ac:dyDescent="0.25">
      <c r="B642" s="199"/>
      <c r="C642" s="199" t="str">
        <f>C636</f>
        <v>A8</v>
      </c>
      <c r="D642" s="201" t="s">
        <v>142</v>
      </c>
      <c r="E642" s="200">
        <f>SUM(F642:AN642)</f>
        <v>0</v>
      </c>
      <c r="F642" s="195">
        <f t="shared" ref="F642:AN642" si="103">SUM(F643:F647)</f>
        <v>0</v>
      </c>
      <c r="G642" s="195">
        <f t="shared" si="103"/>
        <v>0</v>
      </c>
      <c r="H642" s="195">
        <f t="shared" si="103"/>
        <v>0</v>
      </c>
      <c r="I642" s="195">
        <f t="shared" si="103"/>
        <v>0</v>
      </c>
      <c r="J642" s="195">
        <f t="shared" si="103"/>
        <v>0</v>
      </c>
      <c r="K642" s="195">
        <f t="shared" si="103"/>
        <v>0</v>
      </c>
      <c r="L642" s="195">
        <f t="shared" si="103"/>
        <v>0</v>
      </c>
      <c r="M642" s="195">
        <f t="shared" si="103"/>
        <v>0</v>
      </c>
      <c r="N642" s="195">
        <f t="shared" si="103"/>
        <v>0</v>
      </c>
      <c r="O642" s="195">
        <f t="shared" si="103"/>
        <v>0</v>
      </c>
      <c r="P642" s="195">
        <f t="shared" si="103"/>
        <v>0</v>
      </c>
      <c r="Q642" s="195">
        <f t="shared" si="103"/>
        <v>0</v>
      </c>
      <c r="R642" s="195">
        <f t="shared" si="103"/>
        <v>0</v>
      </c>
      <c r="S642" s="195">
        <f t="shared" si="103"/>
        <v>0</v>
      </c>
      <c r="T642" s="195">
        <f t="shared" si="103"/>
        <v>0</v>
      </c>
      <c r="U642" s="195">
        <f t="shared" si="103"/>
        <v>0</v>
      </c>
      <c r="V642" s="195">
        <f t="shared" si="103"/>
        <v>0</v>
      </c>
      <c r="W642" s="195">
        <f t="shared" si="103"/>
        <v>0</v>
      </c>
      <c r="X642" s="195">
        <f t="shared" si="103"/>
        <v>0</v>
      </c>
      <c r="Y642" s="195">
        <f t="shared" si="103"/>
        <v>0</v>
      </c>
      <c r="Z642" s="195">
        <f t="shared" si="103"/>
        <v>0</v>
      </c>
      <c r="AA642" s="195">
        <f t="shared" si="103"/>
        <v>0</v>
      </c>
      <c r="AB642" s="195">
        <f t="shared" si="103"/>
        <v>0</v>
      </c>
      <c r="AC642" s="195">
        <f t="shared" si="103"/>
        <v>0</v>
      </c>
      <c r="AD642" s="195">
        <f t="shared" si="103"/>
        <v>0</v>
      </c>
      <c r="AE642" s="195">
        <f t="shared" si="103"/>
        <v>0</v>
      </c>
      <c r="AF642" s="195">
        <f t="shared" si="103"/>
        <v>0</v>
      </c>
      <c r="AG642" s="195">
        <f t="shared" si="103"/>
        <v>0</v>
      </c>
      <c r="AH642" s="195">
        <f t="shared" si="103"/>
        <v>0</v>
      </c>
      <c r="AI642" s="195">
        <f t="shared" si="103"/>
        <v>0</v>
      </c>
      <c r="AJ642" s="195">
        <f t="shared" si="103"/>
        <v>0</v>
      </c>
      <c r="AK642" s="195">
        <f t="shared" si="103"/>
        <v>0</v>
      </c>
      <c r="AL642" s="195">
        <f t="shared" si="103"/>
        <v>0</v>
      </c>
      <c r="AM642" s="195">
        <f t="shared" si="103"/>
        <v>0</v>
      </c>
      <c r="AN642" s="195">
        <f t="shared" si="103"/>
        <v>0</v>
      </c>
      <c r="AO642" s="194"/>
    </row>
    <row r="643" spans="2:41" s="193" customFormat="1" ht="20.100000000000001" customHeight="1" x14ac:dyDescent="0.25">
      <c r="B643" s="199"/>
      <c r="C643" s="198"/>
      <c r="D643" s="197" t="s">
        <v>141</v>
      </c>
      <c r="E643" s="278">
        <f>VLOOKUP($C642,'Mix de Usos'!$A$10:$L$21,7,0)</f>
        <v>0</v>
      </c>
      <c r="F643" s="195">
        <f>$E643*'Atrações - Compra de Tickets'!E493</f>
        <v>0</v>
      </c>
      <c r="G643" s="195">
        <f>$E643*'Atrações - Compra de Tickets'!F493</f>
        <v>0</v>
      </c>
      <c r="H643" s="195">
        <f>$E643*'Atrações - Compra de Tickets'!G493</f>
        <v>0</v>
      </c>
      <c r="I643" s="195">
        <f>$E643*'Atrações - Compra de Tickets'!H493</f>
        <v>0</v>
      </c>
      <c r="J643" s="195">
        <f>$E643*'Atrações - Compra de Tickets'!I493</f>
        <v>0</v>
      </c>
      <c r="K643" s="195">
        <f>$E643*'Atrações - Compra de Tickets'!J493</f>
        <v>0</v>
      </c>
      <c r="L643" s="195">
        <f>$E643*'Atrações - Compra de Tickets'!K493</f>
        <v>0</v>
      </c>
      <c r="M643" s="195">
        <f>$E643*'Atrações - Compra de Tickets'!L493</f>
        <v>0</v>
      </c>
      <c r="N643" s="195">
        <f>$E643*'Atrações - Compra de Tickets'!M493</f>
        <v>0</v>
      </c>
      <c r="O643" s="195">
        <f>$E643*'Atrações - Compra de Tickets'!N493</f>
        <v>0</v>
      </c>
      <c r="P643" s="195">
        <f>$E643*'Atrações - Compra de Tickets'!O493</f>
        <v>0</v>
      </c>
      <c r="Q643" s="195">
        <f>$E643*'Atrações - Compra de Tickets'!P493</f>
        <v>0</v>
      </c>
      <c r="R643" s="195">
        <f>$E643*'Atrações - Compra de Tickets'!Q493</f>
        <v>0</v>
      </c>
      <c r="S643" s="195">
        <f>$E643*'Atrações - Compra de Tickets'!R493</f>
        <v>0</v>
      </c>
      <c r="T643" s="195">
        <f>$E643*'Atrações - Compra de Tickets'!S493</f>
        <v>0</v>
      </c>
      <c r="U643" s="195">
        <f>$E643*'Atrações - Compra de Tickets'!T493</f>
        <v>0</v>
      </c>
      <c r="V643" s="195">
        <f>$E643*'Atrações - Compra de Tickets'!U493</f>
        <v>0</v>
      </c>
      <c r="W643" s="195">
        <f>$E643*'Atrações - Compra de Tickets'!V493</f>
        <v>0</v>
      </c>
      <c r="X643" s="195">
        <f>$E643*'Atrações - Compra de Tickets'!W493</f>
        <v>0</v>
      </c>
      <c r="Y643" s="195">
        <f>$E643*'Atrações - Compra de Tickets'!X493</f>
        <v>0</v>
      </c>
      <c r="Z643" s="195">
        <f>$E643*'Atrações - Compra de Tickets'!Y493</f>
        <v>0</v>
      </c>
      <c r="AA643" s="195">
        <f>$E643*'Atrações - Compra de Tickets'!Z493</f>
        <v>0</v>
      </c>
      <c r="AB643" s="195">
        <f>$E643*'Atrações - Compra de Tickets'!AA493</f>
        <v>0</v>
      </c>
      <c r="AC643" s="195">
        <f>$E643*'Atrações - Compra de Tickets'!AB493</f>
        <v>0</v>
      </c>
      <c r="AD643" s="195">
        <f>$E643*'Atrações - Compra de Tickets'!AC493</f>
        <v>0</v>
      </c>
      <c r="AE643" s="195">
        <f>$E643*'Atrações - Compra de Tickets'!AD493</f>
        <v>0</v>
      </c>
      <c r="AF643" s="195">
        <f>$E643*'Atrações - Compra de Tickets'!AE493</f>
        <v>0</v>
      </c>
      <c r="AG643" s="195">
        <f>$E643*'Atrações - Compra de Tickets'!AF493</f>
        <v>0</v>
      </c>
      <c r="AH643" s="195">
        <f>$E643*'Atrações - Compra de Tickets'!AG493</f>
        <v>0</v>
      </c>
      <c r="AI643" s="195">
        <f>$E643*'Atrações - Compra de Tickets'!AH493</f>
        <v>0</v>
      </c>
      <c r="AJ643" s="195">
        <f>$E643*'Atrações - Compra de Tickets'!AI493</f>
        <v>0</v>
      </c>
      <c r="AK643" s="195">
        <f>$E643*'Atrações - Compra de Tickets'!AJ493</f>
        <v>0</v>
      </c>
      <c r="AL643" s="195">
        <f>$E643*'Atrações - Compra de Tickets'!AK493</f>
        <v>0</v>
      </c>
      <c r="AM643" s="195">
        <f>$E643*'Atrações - Compra de Tickets'!AL493</f>
        <v>0</v>
      </c>
      <c r="AN643" s="195">
        <f>$E643*'Atrações - Compra de Tickets'!AM493</f>
        <v>0</v>
      </c>
      <c r="AO643" s="194"/>
    </row>
    <row r="644" spans="2:41" s="193" customFormat="1" ht="20.100000000000001" customHeight="1" x14ac:dyDescent="0.25">
      <c r="B644" s="199"/>
      <c r="C644" s="198"/>
      <c r="D644" s="197" t="s">
        <v>140</v>
      </c>
      <c r="E644" s="278">
        <f>VLOOKUP($C642,'Mix de Usos'!$A$10:$L$21,7,0)</f>
        <v>0</v>
      </c>
      <c r="F644" s="195">
        <f>$E644*'Atrações - Compra de Tickets'!E494</f>
        <v>0</v>
      </c>
      <c r="G644" s="195">
        <f>$E644*'Atrações - Compra de Tickets'!F494</f>
        <v>0</v>
      </c>
      <c r="H644" s="195">
        <f>$E644*'Atrações - Compra de Tickets'!G494</f>
        <v>0</v>
      </c>
      <c r="I644" s="195">
        <f>$E644*'Atrações - Compra de Tickets'!H494</f>
        <v>0</v>
      </c>
      <c r="J644" s="195">
        <f>$E644*'Atrações - Compra de Tickets'!I494</f>
        <v>0</v>
      </c>
      <c r="K644" s="195">
        <f>$E644*'Atrações - Compra de Tickets'!J494</f>
        <v>0</v>
      </c>
      <c r="L644" s="195">
        <f>$E644*'Atrações - Compra de Tickets'!K494</f>
        <v>0</v>
      </c>
      <c r="M644" s="195">
        <f>$E644*'Atrações - Compra de Tickets'!L494</f>
        <v>0</v>
      </c>
      <c r="N644" s="195">
        <f>$E644*'Atrações - Compra de Tickets'!M494</f>
        <v>0</v>
      </c>
      <c r="O644" s="195">
        <f>$E644*'Atrações - Compra de Tickets'!N494</f>
        <v>0</v>
      </c>
      <c r="P644" s="195">
        <f>$E644*'Atrações - Compra de Tickets'!O494</f>
        <v>0</v>
      </c>
      <c r="Q644" s="195">
        <f>$E644*'Atrações - Compra de Tickets'!P494</f>
        <v>0</v>
      </c>
      <c r="R644" s="195">
        <f>$E644*'Atrações - Compra de Tickets'!Q494</f>
        <v>0</v>
      </c>
      <c r="S644" s="195">
        <f>$E644*'Atrações - Compra de Tickets'!R494</f>
        <v>0</v>
      </c>
      <c r="T644" s="195">
        <f>$E644*'Atrações - Compra de Tickets'!S494</f>
        <v>0</v>
      </c>
      <c r="U644" s="195">
        <f>$E644*'Atrações - Compra de Tickets'!T494</f>
        <v>0</v>
      </c>
      <c r="V644" s="195">
        <f>$E644*'Atrações - Compra de Tickets'!U494</f>
        <v>0</v>
      </c>
      <c r="W644" s="195">
        <f>$E644*'Atrações - Compra de Tickets'!V494</f>
        <v>0</v>
      </c>
      <c r="X644" s="195">
        <f>$E644*'Atrações - Compra de Tickets'!W494</f>
        <v>0</v>
      </c>
      <c r="Y644" s="195">
        <f>$E644*'Atrações - Compra de Tickets'!X494</f>
        <v>0</v>
      </c>
      <c r="Z644" s="195">
        <f>$E644*'Atrações - Compra de Tickets'!Y494</f>
        <v>0</v>
      </c>
      <c r="AA644" s="195">
        <f>$E644*'Atrações - Compra de Tickets'!Z494</f>
        <v>0</v>
      </c>
      <c r="AB644" s="195">
        <f>$E644*'Atrações - Compra de Tickets'!AA494</f>
        <v>0</v>
      </c>
      <c r="AC644" s="195">
        <f>$E644*'Atrações - Compra de Tickets'!AB494</f>
        <v>0</v>
      </c>
      <c r="AD644" s="195">
        <f>$E644*'Atrações - Compra de Tickets'!AC494</f>
        <v>0</v>
      </c>
      <c r="AE644" s="195">
        <f>$E644*'Atrações - Compra de Tickets'!AD494</f>
        <v>0</v>
      </c>
      <c r="AF644" s="195">
        <f>$E644*'Atrações - Compra de Tickets'!AE494</f>
        <v>0</v>
      </c>
      <c r="AG644" s="195">
        <f>$E644*'Atrações - Compra de Tickets'!AF494</f>
        <v>0</v>
      </c>
      <c r="AH644" s="195">
        <f>$E644*'Atrações - Compra de Tickets'!AG494</f>
        <v>0</v>
      </c>
      <c r="AI644" s="195">
        <f>$E644*'Atrações - Compra de Tickets'!AH494</f>
        <v>0</v>
      </c>
      <c r="AJ644" s="195">
        <f>$E644*'Atrações - Compra de Tickets'!AI494</f>
        <v>0</v>
      </c>
      <c r="AK644" s="195">
        <f>$E644*'Atrações - Compra de Tickets'!AJ494</f>
        <v>0</v>
      </c>
      <c r="AL644" s="195">
        <f>$E644*'Atrações - Compra de Tickets'!AK494</f>
        <v>0</v>
      </c>
      <c r="AM644" s="195">
        <f>$E644*'Atrações - Compra de Tickets'!AL494</f>
        <v>0</v>
      </c>
      <c r="AN644" s="195">
        <f>$E644*'Atrações - Compra de Tickets'!AM494</f>
        <v>0</v>
      </c>
      <c r="AO644" s="194"/>
    </row>
    <row r="645" spans="2:41" s="193" customFormat="1" ht="20.100000000000001" customHeight="1" x14ac:dyDescent="0.25">
      <c r="B645" s="199"/>
      <c r="C645" s="198"/>
      <c r="D645" s="197" t="s">
        <v>139</v>
      </c>
      <c r="E645" s="278">
        <f>VLOOKUP($C642,'Mix de Usos'!$A$10:$L$21,7,0)</f>
        <v>0</v>
      </c>
      <c r="F645" s="195">
        <f>$E645*'Atrações - Compra de Tickets'!E495</f>
        <v>0</v>
      </c>
      <c r="G645" s="195">
        <f>$E645*'Atrações - Compra de Tickets'!F495</f>
        <v>0</v>
      </c>
      <c r="H645" s="195">
        <f>$E645*'Atrações - Compra de Tickets'!G495</f>
        <v>0</v>
      </c>
      <c r="I645" s="195">
        <f>$E645*'Atrações - Compra de Tickets'!H495</f>
        <v>0</v>
      </c>
      <c r="J645" s="195">
        <f>$E645*'Atrações - Compra de Tickets'!I495</f>
        <v>0</v>
      </c>
      <c r="K645" s="195">
        <f>$E645*'Atrações - Compra de Tickets'!J495</f>
        <v>0</v>
      </c>
      <c r="L645" s="195">
        <f>$E645*'Atrações - Compra de Tickets'!K495</f>
        <v>0</v>
      </c>
      <c r="M645" s="195">
        <f>$E645*'Atrações - Compra de Tickets'!L495</f>
        <v>0</v>
      </c>
      <c r="N645" s="195">
        <f>$E645*'Atrações - Compra de Tickets'!M495</f>
        <v>0</v>
      </c>
      <c r="O645" s="195">
        <f>$E645*'Atrações - Compra de Tickets'!N495</f>
        <v>0</v>
      </c>
      <c r="P645" s="195">
        <f>$E645*'Atrações - Compra de Tickets'!O495</f>
        <v>0</v>
      </c>
      <c r="Q645" s="195">
        <f>$E645*'Atrações - Compra de Tickets'!P495</f>
        <v>0</v>
      </c>
      <c r="R645" s="195">
        <f>$E645*'Atrações - Compra de Tickets'!Q495</f>
        <v>0</v>
      </c>
      <c r="S645" s="195">
        <f>$E645*'Atrações - Compra de Tickets'!R495</f>
        <v>0</v>
      </c>
      <c r="T645" s="195">
        <f>$E645*'Atrações - Compra de Tickets'!S495</f>
        <v>0</v>
      </c>
      <c r="U645" s="195">
        <f>$E645*'Atrações - Compra de Tickets'!T495</f>
        <v>0</v>
      </c>
      <c r="V645" s="195">
        <f>$E645*'Atrações - Compra de Tickets'!U495</f>
        <v>0</v>
      </c>
      <c r="W645" s="195">
        <f>$E645*'Atrações - Compra de Tickets'!V495</f>
        <v>0</v>
      </c>
      <c r="X645" s="195">
        <f>$E645*'Atrações - Compra de Tickets'!W495</f>
        <v>0</v>
      </c>
      <c r="Y645" s="195">
        <f>$E645*'Atrações - Compra de Tickets'!X495</f>
        <v>0</v>
      </c>
      <c r="Z645" s="195">
        <f>$E645*'Atrações - Compra de Tickets'!Y495</f>
        <v>0</v>
      </c>
      <c r="AA645" s="195">
        <f>$E645*'Atrações - Compra de Tickets'!Z495</f>
        <v>0</v>
      </c>
      <c r="AB645" s="195">
        <f>$E645*'Atrações - Compra de Tickets'!AA495</f>
        <v>0</v>
      </c>
      <c r="AC645" s="195">
        <f>$E645*'Atrações - Compra de Tickets'!AB495</f>
        <v>0</v>
      </c>
      <c r="AD645" s="195">
        <f>$E645*'Atrações - Compra de Tickets'!AC495</f>
        <v>0</v>
      </c>
      <c r="AE645" s="195">
        <f>$E645*'Atrações - Compra de Tickets'!AD495</f>
        <v>0</v>
      </c>
      <c r="AF645" s="195">
        <f>$E645*'Atrações - Compra de Tickets'!AE495</f>
        <v>0</v>
      </c>
      <c r="AG645" s="195">
        <f>$E645*'Atrações - Compra de Tickets'!AF495</f>
        <v>0</v>
      </c>
      <c r="AH645" s="195">
        <f>$E645*'Atrações - Compra de Tickets'!AG495</f>
        <v>0</v>
      </c>
      <c r="AI645" s="195">
        <f>$E645*'Atrações - Compra de Tickets'!AH495</f>
        <v>0</v>
      </c>
      <c r="AJ645" s="195">
        <f>$E645*'Atrações - Compra de Tickets'!AI495</f>
        <v>0</v>
      </c>
      <c r="AK645" s="195">
        <f>$E645*'Atrações - Compra de Tickets'!AJ495</f>
        <v>0</v>
      </c>
      <c r="AL645" s="195">
        <f>$E645*'Atrações - Compra de Tickets'!AK495</f>
        <v>0</v>
      </c>
      <c r="AM645" s="195">
        <f>$E645*'Atrações - Compra de Tickets'!AL495</f>
        <v>0</v>
      </c>
      <c r="AN645" s="195">
        <f>$E645*'Atrações - Compra de Tickets'!AM495</f>
        <v>0</v>
      </c>
      <c r="AO645" s="194"/>
    </row>
    <row r="646" spans="2:41" s="193" customFormat="1" ht="20.100000000000001" customHeight="1" x14ac:dyDescent="0.25">
      <c r="B646" s="199"/>
      <c r="C646" s="198"/>
      <c r="D646" s="197" t="s">
        <v>138</v>
      </c>
      <c r="E646" s="278">
        <f>VLOOKUP($C642,'Mix de Usos'!$A$10:$L$21,7,0)</f>
        <v>0</v>
      </c>
      <c r="F646" s="195">
        <f>$E646*'Atrações - Compra de Tickets'!E496</f>
        <v>0</v>
      </c>
      <c r="G646" s="195">
        <f>$E646*'Atrações - Compra de Tickets'!F496</f>
        <v>0</v>
      </c>
      <c r="H646" s="195">
        <f>$E646*'Atrações - Compra de Tickets'!G496</f>
        <v>0</v>
      </c>
      <c r="I646" s="195">
        <f>$E646*'Atrações - Compra de Tickets'!H496</f>
        <v>0</v>
      </c>
      <c r="J646" s="195">
        <f>$E646*'Atrações - Compra de Tickets'!I496</f>
        <v>0</v>
      </c>
      <c r="K646" s="195">
        <f>$E646*'Atrações - Compra de Tickets'!J496</f>
        <v>0</v>
      </c>
      <c r="L646" s="195">
        <f>$E646*'Atrações - Compra de Tickets'!K496</f>
        <v>0</v>
      </c>
      <c r="M646" s="195">
        <f>$E646*'Atrações - Compra de Tickets'!L496</f>
        <v>0</v>
      </c>
      <c r="N646" s="195">
        <f>$E646*'Atrações - Compra de Tickets'!M496</f>
        <v>0</v>
      </c>
      <c r="O646" s="195">
        <f>$E646*'Atrações - Compra de Tickets'!N496</f>
        <v>0</v>
      </c>
      <c r="P646" s="195">
        <f>$E646*'Atrações - Compra de Tickets'!O496</f>
        <v>0</v>
      </c>
      <c r="Q646" s="195">
        <f>$E646*'Atrações - Compra de Tickets'!P496</f>
        <v>0</v>
      </c>
      <c r="R646" s="195">
        <f>$E646*'Atrações - Compra de Tickets'!Q496</f>
        <v>0</v>
      </c>
      <c r="S646" s="195">
        <f>$E646*'Atrações - Compra de Tickets'!R496</f>
        <v>0</v>
      </c>
      <c r="T646" s="195">
        <f>$E646*'Atrações - Compra de Tickets'!S496</f>
        <v>0</v>
      </c>
      <c r="U646" s="195">
        <f>$E646*'Atrações - Compra de Tickets'!T496</f>
        <v>0</v>
      </c>
      <c r="V646" s="195">
        <f>$E646*'Atrações - Compra de Tickets'!U496</f>
        <v>0</v>
      </c>
      <c r="W646" s="195">
        <f>$E646*'Atrações - Compra de Tickets'!V496</f>
        <v>0</v>
      </c>
      <c r="X646" s="195">
        <f>$E646*'Atrações - Compra de Tickets'!W496</f>
        <v>0</v>
      </c>
      <c r="Y646" s="195">
        <f>$E646*'Atrações - Compra de Tickets'!X496</f>
        <v>0</v>
      </c>
      <c r="Z646" s="195">
        <f>$E646*'Atrações - Compra de Tickets'!Y496</f>
        <v>0</v>
      </c>
      <c r="AA646" s="195">
        <f>$E646*'Atrações - Compra de Tickets'!Z496</f>
        <v>0</v>
      </c>
      <c r="AB646" s="195">
        <f>$E646*'Atrações - Compra de Tickets'!AA496</f>
        <v>0</v>
      </c>
      <c r="AC646" s="195">
        <f>$E646*'Atrações - Compra de Tickets'!AB496</f>
        <v>0</v>
      </c>
      <c r="AD646" s="195">
        <f>$E646*'Atrações - Compra de Tickets'!AC496</f>
        <v>0</v>
      </c>
      <c r="AE646" s="195">
        <f>$E646*'Atrações - Compra de Tickets'!AD496</f>
        <v>0</v>
      </c>
      <c r="AF646" s="195">
        <f>$E646*'Atrações - Compra de Tickets'!AE496</f>
        <v>0</v>
      </c>
      <c r="AG646" s="195">
        <f>$E646*'Atrações - Compra de Tickets'!AF496</f>
        <v>0</v>
      </c>
      <c r="AH646" s="195">
        <f>$E646*'Atrações - Compra de Tickets'!AG496</f>
        <v>0</v>
      </c>
      <c r="AI646" s="195">
        <f>$E646*'Atrações - Compra de Tickets'!AH496</f>
        <v>0</v>
      </c>
      <c r="AJ646" s="195">
        <f>$E646*'Atrações - Compra de Tickets'!AI496</f>
        <v>0</v>
      </c>
      <c r="AK646" s="195">
        <f>$E646*'Atrações - Compra de Tickets'!AJ496</f>
        <v>0</v>
      </c>
      <c r="AL646" s="195">
        <f>$E646*'Atrações - Compra de Tickets'!AK496</f>
        <v>0</v>
      </c>
      <c r="AM646" s="195">
        <f>$E646*'Atrações - Compra de Tickets'!AL496</f>
        <v>0</v>
      </c>
      <c r="AN646" s="195">
        <f>$E646*'Atrações - Compra de Tickets'!AM496</f>
        <v>0</v>
      </c>
      <c r="AO646" s="194"/>
    </row>
    <row r="647" spans="2:41" s="193" customFormat="1" ht="20.100000000000001" customHeight="1" x14ac:dyDescent="0.25">
      <c r="B647" s="199"/>
      <c r="C647" s="198"/>
      <c r="D647" s="197" t="s">
        <v>137</v>
      </c>
      <c r="E647" s="278">
        <f>VLOOKUP($C642,'Mix de Usos'!$A$10:$L$21,7,0)</f>
        <v>0</v>
      </c>
      <c r="F647" s="195">
        <f>$E647*'Atrações - Compra de Tickets'!E497</f>
        <v>0</v>
      </c>
      <c r="G647" s="195">
        <f>$E647*'Atrações - Compra de Tickets'!F497</f>
        <v>0</v>
      </c>
      <c r="H647" s="195">
        <f>$E647*'Atrações - Compra de Tickets'!G497</f>
        <v>0</v>
      </c>
      <c r="I647" s="195">
        <f>$E647*'Atrações - Compra de Tickets'!H497</f>
        <v>0</v>
      </c>
      <c r="J647" s="195">
        <f>$E647*'Atrações - Compra de Tickets'!I497</f>
        <v>0</v>
      </c>
      <c r="K647" s="195">
        <f>$E647*'Atrações - Compra de Tickets'!J497</f>
        <v>0</v>
      </c>
      <c r="L647" s="195">
        <f>$E647*'Atrações - Compra de Tickets'!K497</f>
        <v>0</v>
      </c>
      <c r="M647" s="195">
        <f>$E647*'Atrações - Compra de Tickets'!L497</f>
        <v>0</v>
      </c>
      <c r="N647" s="195">
        <f>$E647*'Atrações - Compra de Tickets'!M497</f>
        <v>0</v>
      </c>
      <c r="O647" s="195">
        <f>$E647*'Atrações - Compra de Tickets'!N497</f>
        <v>0</v>
      </c>
      <c r="P647" s="195">
        <f>$E647*'Atrações - Compra de Tickets'!O497</f>
        <v>0</v>
      </c>
      <c r="Q647" s="195">
        <f>$E647*'Atrações - Compra de Tickets'!P497</f>
        <v>0</v>
      </c>
      <c r="R647" s="195">
        <f>$E647*'Atrações - Compra de Tickets'!Q497</f>
        <v>0</v>
      </c>
      <c r="S647" s="195">
        <f>$E647*'Atrações - Compra de Tickets'!R497</f>
        <v>0</v>
      </c>
      <c r="T647" s="195">
        <f>$E647*'Atrações - Compra de Tickets'!S497</f>
        <v>0</v>
      </c>
      <c r="U647" s="195">
        <f>$E647*'Atrações - Compra de Tickets'!T497</f>
        <v>0</v>
      </c>
      <c r="V647" s="195">
        <f>$E647*'Atrações - Compra de Tickets'!U497</f>
        <v>0</v>
      </c>
      <c r="W647" s="195">
        <f>$E647*'Atrações - Compra de Tickets'!V497</f>
        <v>0</v>
      </c>
      <c r="X647" s="195">
        <f>$E647*'Atrações - Compra de Tickets'!W497</f>
        <v>0</v>
      </c>
      <c r="Y647" s="195">
        <f>$E647*'Atrações - Compra de Tickets'!X497</f>
        <v>0</v>
      </c>
      <c r="Z647" s="195">
        <f>$E647*'Atrações - Compra de Tickets'!Y497</f>
        <v>0</v>
      </c>
      <c r="AA647" s="195">
        <f>$E647*'Atrações - Compra de Tickets'!Z497</f>
        <v>0</v>
      </c>
      <c r="AB647" s="195">
        <f>$E647*'Atrações - Compra de Tickets'!AA497</f>
        <v>0</v>
      </c>
      <c r="AC647" s="195">
        <f>$E647*'Atrações - Compra de Tickets'!AB497</f>
        <v>0</v>
      </c>
      <c r="AD647" s="195">
        <f>$E647*'Atrações - Compra de Tickets'!AC497</f>
        <v>0</v>
      </c>
      <c r="AE647" s="195">
        <f>$E647*'Atrações - Compra de Tickets'!AD497</f>
        <v>0</v>
      </c>
      <c r="AF647" s="195">
        <f>$E647*'Atrações - Compra de Tickets'!AE497</f>
        <v>0</v>
      </c>
      <c r="AG647" s="195">
        <f>$E647*'Atrações - Compra de Tickets'!AF497</f>
        <v>0</v>
      </c>
      <c r="AH647" s="195">
        <f>$E647*'Atrações - Compra de Tickets'!AG497</f>
        <v>0</v>
      </c>
      <c r="AI647" s="195">
        <f>$E647*'Atrações - Compra de Tickets'!AH497</f>
        <v>0</v>
      </c>
      <c r="AJ647" s="195">
        <f>$E647*'Atrações - Compra de Tickets'!AI497</f>
        <v>0</v>
      </c>
      <c r="AK647" s="195">
        <f>$E647*'Atrações - Compra de Tickets'!AJ497</f>
        <v>0</v>
      </c>
      <c r="AL647" s="195">
        <f>$E647*'Atrações - Compra de Tickets'!AK497</f>
        <v>0</v>
      </c>
      <c r="AM647" s="195">
        <f>$E647*'Atrações - Compra de Tickets'!AL497</f>
        <v>0</v>
      </c>
      <c r="AN647" s="195">
        <f>$E647*'Atrações - Compra de Tickets'!AM497</f>
        <v>0</v>
      </c>
      <c r="AO647" s="194"/>
    </row>
    <row r="648" spans="2:41" s="193" customFormat="1" ht="20.100000000000001" customHeight="1" x14ac:dyDescent="0.25">
      <c r="B648" s="199"/>
      <c r="C648" s="199" t="str">
        <f>C642</f>
        <v>A8</v>
      </c>
      <c r="D648" s="201" t="s">
        <v>136</v>
      </c>
      <c r="E648" s="200">
        <f>SUM(F648:AN648)</f>
        <v>0</v>
      </c>
      <c r="F648" s="195">
        <f t="shared" ref="F648:AN648" si="104">SUM(F649:F653)</f>
        <v>0</v>
      </c>
      <c r="G648" s="195">
        <f t="shared" si="104"/>
        <v>0</v>
      </c>
      <c r="H648" s="195">
        <f t="shared" si="104"/>
        <v>0</v>
      </c>
      <c r="I648" s="195">
        <f t="shared" si="104"/>
        <v>0</v>
      </c>
      <c r="J648" s="195">
        <f t="shared" si="104"/>
        <v>0</v>
      </c>
      <c r="K648" s="195">
        <f t="shared" si="104"/>
        <v>0</v>
      </c>
      <c r="L648" s="195">
        <f t="shared" si="104"/>
        <v>0</v>
      </c>
      <c r="M648" s="195">
        <f t="shared" si="104"/>
        <v>0</v>
      </c>
      <c r="N648" s="195">
        <f t="shared" si="104"/>
        <v>0</v>
      </c>
      <c r="O648" s="195">
        <f t="shared" si="104"/>
        <v>0</v>
      </c>
      <c r="P648" s="195">
        <f t="shared" si="104"/>
        <v>0</v>
      </c>
      <c r="Q648" s="195">
        <f t="shared" si="104"/>
        <v>0</v>
      </c>
      <c r="R648" s="195">
        <f t="shared" si="104"/>
        <v>0</v>
      </c>
      <c r="S648" s="195">
        <f t="shared" si="104"/>
        <v>0</v>
      </c>
      <c r="T648" s="195">
        <f t="shared" si="104"/>
        <v>0</v>
      </c>
      <c r="U648" s="195">
        <f t="shared" si="104"/>
        <v>0</v>
      </c>
      <c r="V648" s="195">
        <f t="shared" si="104"/>
        <v>0</v>
      </c>
      <c r="W648" s="195">
        <f t="shared" si="104"/>
        <v>0</v>
      </c>
      <c r="X648" s="195">
        <f t="shared" si="104"/>
        <v>0</v>
      </c>
      <c r="Y648" s="195">
        <f t="shared" si="104"/>
        <v>0</v>
      </c>
      <c r="Z648" s="195">
        <f t="shared" si="104"/>
        <v>0</v>
      </c>
      <c r="AA648" s="195">
        <f t="shared" si="104"/>
        <v>0</v>
      </c>
      <c r="AB648" s="195">
        <f t="shared" si="104"/>
        <v>0</v>
      </c>
      <c r="AC648" s="195">
        <f t="shared" si="104"/>
        <v>0</v>
      </c>
      <c r="AD648" s="195">
        <f t="shared" si="104"/>
        <v>0</v>
      </c>
      <c r="AE648" s="195">
        <f t="shared" si="104"/>
        <v>0</v>
      </c>
      <c r="AF648" s="195">
        <f t="shared" si="104"/>
        <v>0</v>
      </c>
      <c r="AG648" s="195">
        <f t="shared" si="104"/>
        <v>0</v>
      </c>
      <c r="AH648" s="195">
        <f t="shared" si="104"/>
        <v>0</v>
      </c>
      <c r="AI648" s="195">
        <f t="shared" si="104"/>
        <v>0</v>
      </c>
      <c r="AJ648" s="195">
        <f t="shared" si="104"/>
        <v>0</v>
      </c>
      <c r="AK648" s="195">
        <f t="shared" si="104"/>
        <v>0</v>
      </c>
      <c r="AL648" s="195">
        <f t="shared" si="104"/>
        <v>0</v>
      </c>
      <c r="AM648" s="195">
        <f t="shared" si="104"/>
        <v>0</v>
      </c>
      <c r="AN648" s="195">
        <f t="shared" si="104"/>
        <v>0</v>
      </c>
      <c r="AO648" s="194"/>
    </row>
    <row r="649" spans="2:41" s="193" customFormat="1" ht="20.100000000000001" customHeight="1" x14ac:dyDescent="0.25">
      <c r="B649" s="199"/>
      <c r="C649" s="198"/>
      <c r="D649" s="197" t="s">
        <v>135</v>
      </c>
      <c r="E649" s="278">
        <f>VLOOKUP($C648,'Mix de Usos'!$A$10:$L$21,10,0)</f>
        <v>0</v>
      </c>
      <c r="F649" s="195">
        <f>$E649*'Atrações - Compra de Tickets'!E499</f>
        <v>0</v>
      </c>
      <c r="G649" s="195">
        <f>$E649*'Atrações - Compra de Tickets'!F499</f>
        <v>0</v>
      </c>
      <c r="H649" s="195">
        <f>$E649*'Atrações - Compra de Tickets'!G499</f>
        <v>0</v>
      </c>
      <c r="I649" s="195">
        <f>$E649*'Atrações - Compra de Tickets'!H499</f>
        <v>0</v>
      </c>
      <c r="J649" s="195">
        <f>$E649*'Atrações - Compra de Tickets'!I499</f>
        <v>0</v>
      </c>
      <c r="K649" s="195">
        <f>$E649*'Atrações - Compra de Tickets'!J499</f>
        <v>0</v>
      </c>
      <c r="L649" s="195">
        <f>$E649*'Atrações - Compra de Tickets'!K499</f>
        <v>0</v>
      </c>
      <c r="M649" s="195">
        <f>$E649*'Atrações - Compra de Tickets'!L499</f>
        <v>0</v>
      </c>
      <c r="N649" s="195">
        <f>$E649*'Atrações - Compra de Tickets'!M499</f>
        <v>0</v>
      </c>
      <c r="O649" s="195">
        <f>$E649*'Atrações - Compra de Tickets'!N499</f>
        <v>0</v>
      </c>
      <c r="P649" s="195">
        <f>$E649*'Atrações - Compra de Tickets'!O499</f>
        <v>0</v>
      </c>
      <c r="Q649" s="195">
        <f>$E649*'Atrações - Compra de Tickets'!P499</f>
        <v>0</v>
      </c>
      <c r="R649" s="195">
        <f>$E649*'Atrações - Compra de Tickets'!Q499</f>
        <v>0</v>
      </c>
      <c r="S649" s="195">
        <f>$E649*'Atrações - Compra de Tickets'!R499</f>
        <v>0</v>
      </c>
      <c r="T649" s="195">
        <f>$E649*'Atrações - Compra de Tickets'!S499</f>
        <v>0</v>
      </c>
      <c r="U649" s="195">
        <f>$E649*'Atrações - Compra de Tickets'!T499</f>
        <v>0</v>
      </c>
      <c r="V649" s="195">
        <f>$E649*'Atrações - Compra de Tickets'!U499</f>
        <v>0</v>
      </c>
      <c r="W649" s="195">
        <f>$E649*'Atrações - Compra de Tickets'!V499</f>
        <v>0</v>
      </c>
      <c r="X649" s="195">
        <f>$E649*'Atrações - Compra de Tickets'!W499</f>
        <v>0</v>
      </c>
      <c r="Y649" s="195">
        <f>$E649*'Atrações - Compra de Tickets'!X499</f>
        <v>0</v>
      </c>
      <c r="Z649" s="195">
        <f>$E649*'Atrações - Compra de Tickets'!Y499</f>
        <v>0</v>
      </c>
      <c r="AA649" s="195">
        <f>$E649*'Atrações - Compra de Tickets'!Z499</f>
        <v>0</v>
      </c>
      <c r="AB649" s="195">
        <f>$E649*'Atrações - Compra de Tickets'!AA499</f>
        <v>0</v>
      </c>
      <c r="AC649" s="195">
        <f>$E649*'Atrações - Compra de Tickets'!AB499</f>
        <v>0</v>
      </c>
      <c r="AD649" s="195">
        <f>$E649*'Atrações - Compra de Tickets'!AC499</f>
        <v>0</v>
      </c>
      <c r="AE649" s="195">
        <f>$E649*'Atrações - Compra de Tickets'!AD499</f>
        <v>0</v>
      </c>
      <c r="AF649" s="195">
        <f>$E649*'Atrações - Compra de Tickets'!AE499</f>
        <v>0</v>
      </c>
      <c r="AG649" s="195">
        <f>$E649*'Atrações - Compra de Tickets'!AF499</f>
        <v>0</v>
      </c>
      <c r="AH649" s="195">
        <f>$E649*'Atrações - Compra de Tickets'!AG499</f>
        <v>0</v>
      </c>
      <c r="AI649" s="195">
        <f>$E649*'Atrações - Compra de Tickets'!AH499</f>
        <v>0</v>
      </c>
      <c r="AJ649" s="195">
        <f>$E649*'Atrações - Compra de Tickets'!AI499</f>
        <v>0</v>
      </c>
      <c r="AK649" s="195">
        <f>$E649*'Atrações - Compra de Tickets'!AJ499</f>
        <v>0</v>
      </c>
      <c r="AL649" s="195">
        <f>$E649*'Atrações - Compra de Tickets'!AK499</f>
        <v>0</v>
      </c>
      <c r="AM649" s="195">
        <f>$E649*'Atrações - Compra de Tickets'!AL499</f>
        <v>0</v>
      </c>
      <c r="AN649" s="195">
        <f>$E649*'Atrações - Compra de Tickets'!AM499</f>
        <v>0</v>
      </c>
      <c r="AO649" s="194"/>
    </row>
    <row r="650" spans="2:41" s="193" customFormat="1" ht="20.100000000000001" customHeight="1" x14ac:dyDescent="0.25">
      <c r="B650" s="199"/>
      <c r="C650" s="198"/>
      <c r="D650" s="197" t="s">
        <v>134</v>
      </c>
      <c r="E650" s="278">
        <f>VLOOKUP($C648,'Mix de Usos'!$A$10:$L$21,10,0)</f>
        <v>0</v>
      </c>
      <c r="F650" s="195">
        <f>$E650*'Atrações - Compra de Tickets'!E500</f>
        <v>0</v>
      </c>
      <c r="G650" s="195">
        <f>$E650*'Atrações - Compra de Tickets'!F500</f>
        <v>0</v>
      </c>
      <c r="H650" s="195">
        <f>$E650*'Atrações - Compra de Tickets'!G500</f>
        <v>0</v>
      </c>
      <c r="I650" s="195">
        <f>$E650*'Atrações - Compra de Tickets'!H500</f>
        <v>0</v>
      </c>
      <c r="J650" s="195">
        <f>$E650*'Atrações - Compra de Tickets'!I500</f>
        <v>0</v>
      </c>
      <c r="K650" s="195">
        <f>$E650*'Atrações - Compra de Tickets'!J500</f>
        <v>0</v>
      </c>
      <c r="L650" s="195">
        <f>$E650*'Atrações - Compra de Tickets'!K500</f>
        <v>0</v>
      </c>
      <c r="M650" s="195">
        <f>$E650*'Atrações - Compra de Tickets'!L500</f>
        <v>0</v>
      </c>
      <c r="N650" s="195">
        <f>$E650*'Atrações - Compra de Tickets'!M500</f>
        <v>0</v>
      </c>
      <c r="O650" s="195">
        <f>$E650*'Atrações - Compra de Tickets'!N500</f>
        <v>0</v>
      </c>
      <c r="P650" s="195">
        <f>$E650*'Atrações - Compra de Tickets'!O500</f>
        <v>0</v>
      </c>
      <c r="Q650" s="195">
        <f>$E650*'Atrações - Compra de Tickets'!P500</f>
        <v>0</v>
      </c>
      <c r="R650" s="195">
        <f>$E650*'Atrações - Compra de Tickets'!Q500</f>
        <v>0</v>
      </c>
      <c r="S650" s="195">
        <f>$E650*'Atrações - Compra de Tickets'!R500</f>
        <v>0</v>
      </c>
      <c r="T650" s="195">
        <f>$E650*'Atrações - Compra de Tickets'!S500</f>
        <v>0</v>
      </c>
      <c r="U650" s="195">
        <f>$E650*'Atrações - Compra de Tickets'!T500</f>
        <v>0</v>
      </c>
      <c r="V650" s="195">
        <f>$E650*'Atrações - Compra de Tickets'!U500</f>
        <v>0</v>
      </c>
      <c r="W650" s="195">
        <f>$E650*'Atrações - Compra de Tickets'!V500</f>
        <v>0</v>
      </c>
      <c r="X650" s="195">
        <f>$E650*'Atrações - Compra de Tickets'!W500</f>
        <v>0</v>
      </c>
      <c r="Y650" s="195">
        <f>$E650*'Atrações - Compra de Tickets'!X500</f>
        <v>0</v>
      </c>
      <c r="Z650" s="195">
        <f>$E650*'Atrações - Compra de Tickets'!Y500</f>
        <v>0</v>
      </c>
      <c r="AA650" s="195">
        <f>$E650*'Atrações - Compra de Tickets'!Z500</f>
        <v>0</v>
      </c>
      <c r="AB650" s="195">
        <f>$E650*'Atrações - Compra de Tickets'!AA500</f>
        <v>0</v>
      </c>
      <c r="AC650" s="195">
        <f>$E650*'Atrações - Compra de Tickets'!AB500</f>
        <v>0</v>
      </c>
      <c r="AD650" s="195">
        <f>$E650*'Atrações - Compra de Tickets'!AC500</f>
        <v>0</v>
      </c>
      <c r="AE650" s="195">
        <f>$E650*'Atrações - Compra de Tickets'!AD500</f>
        <v>0</v>
      </c>
      <c r="AF650" s="195">
        <f>$E650*'Atrações - Compra de Tickets'!AE500</f>
        <v>0</v>
      </c>
      <c r="AG650" s="195">
        <f>$E650*'Atrações - Compra de Tickets'!AF500</f>
        <v>0</v>
      </c>
      <c r="AH650" s="195">
        <f>$E650*'Atrações - Compra de Tickets'!AG500</f>
        <v>0</v>
      </c>
      <c r="AI650" s="195">
        <f>$E650*'Atrações - Compra de Tickets'!AH500</f>
        <v>0</v>
      </c>
      <c r="AJ650" s="195">
        <f>$E650*'Atrações - Compra de Tickets'!AI500</f>
        <v>0</v>
      </c>
      <c r="AK650" s="195">
        <f>$E650*'Atrações - Compra de Tickets'!AJ500</f>
        <v>0</v>
      </c>
      <c r="AL650" s="195">
        <f>$E650*'Atrações - Compra de Tickets'!AK500</f>
        <v>0</v>
      </c>
      <c r="AM650" s="195">
        <f>$E650*'Atrações - Compra de Tickets'!AL500</f>
        <v>0</v>
      </c>
      <c r="AN650" s="195">
        <f>$E650*'Atrações - Compra de Tickets'!AM500</f>
        <v>0</v>
      </c>
      <c r="AO650" s="194"/>
    </row>
    <row r="651" spans="2:41" s="193" customFormat="1" ht="20.100000000000001" customHeight="1" x14ac:dyDescent="0.25">
      <c r="B651" s="199"/>
      <c r="C651" s="198"/>
      <c r="D651" s="197" t="s">
        <v>133</v>
      </c>
      <c r="E651" s="278">
        <f>VLOOKUP($C648,'Mix de Usos'!$A$10:$L$21,10,0)</f>
        <v>0</v>
      </c>
      <c r="F651" s="195">
        <f>$E651*'Atrações - Compra de Tickets'!E501</f>
        <v>0</v>
      </c>
      <c r="G651" s="195">
        <f>$E651*'Atrações - Compra de Tickets'!F501</f>
        <v>0</v>
      </c>
      <c r="H651" s="195">
        <f>$E651*'Atrações - Compra de Tickets'!G501</f>
        <v>0</v>
      </c>
      <c r="I651" s="195">
        <f>$E651*'Atrações - Compra de Tickets'!H501</f>
        <v>0</v>
      </c>
      <c r="J651" s="195">
        <f>$E651*'Atrações - Compra de Tickets'!I501</f>
        <v>0</v>
      </c>
      <c r="K651" s="195">
        <f>$E651*'Atrações - Compra de Tickets'!J501</f>
        <v>0</v>
      </c>
      <c r="L651" s="195">
        <f>$E651*'Atrações - Compra de Tickets'!K501</f>
        <v>0</v>
      </c>
      <c r="M651" s="195">
        <f>$E651*'Atrações - Compra de Tickets'!L501</f>
        <v>0</v>
      </c>
      <c r="N651" s="195">
        <f>$E651*'Atrações - Compra de Tickets'!M501</f>
        <v>0</v>
      </c>
      <c r="O651" s="195">
        <f>$E651*'Atrações - Compra de Tickets'!N501</f>
        <v>0</v>
      </c>
      <c r="P651" s="195">
        <f>$E651*'Atrações - Compra de Tickets'!O501</f>
        <v>0</v>
      </c>
      <c r="Q651" s="195">
        <f>$E651*'Atrações - Compra de Tickets'!P501</f>
        <v>0</v>
      </c>
      <c r="R651" s="195">
        <f>$E651*'Atrações - Compra de Tickets'!Q501</f>
        <v>0</v>
      </c>
      <c r="S651" s="195">
        <f>$E651*'Atrações - Compra de Tickets'!R501</f>
        <v>0</v>
      </c>
      <c r="T651" s="195">
        <f>$E651*'Atrações - Compra de Tickets'!S501</f>
        <v>0</v>
      </c>
      <c r="U651" s="195">
        <f>$E651*'Atrações - Compra de Tickets'!T501</f>
        <v>0</v>
      </c>
      <c r="V651" s="195">
        <f>$E651*'Atrações - Compra de Tickets'!U501</f>
        <v>0</v>
      </c>
      <c r="W651" s="195">
        <f>$E651*'Atrações - Compra de Tickets'!V501</f>
        <v>0</v>
      </c>
      <c r="X651" s="195">
        <f>$E651*'Atrações - Compra de Tickets'!W501</f>
        <v>0</v>
      </c>
      <c r="Y651" s="195">
        <f>$E651*'Atrações - Compra de Tickets'!X501</f>
        <v>0</v>
      </c>
      <c r="Z651" s="195">
        <f>$E651*'Atrações - Compra de Tickets'!Y501</f>
        <v>0</v>
      </c>
      <c r="AA651" s="195">
        <f>$E651*'Atrações - Compra de Tickets'!Z501</f>
        <v>0</v>
      </c>
      <c r="AB651" s="195">
        <f>$E651*'Atrações - Compra de Tickets'!AA501</f>
        <v>0</v>
      </c>
      <c r="AC651" s="195">
        <f>$E651*'Atrações - Compra de Tickets'!AB501</f>
        <v>0</v>
      </c>
      <c r="AD651" s="195">
        <f>$E651*'Atrações - Compra de Tickets'!AC501</f>
        <v>0</v>
      </c>
      <c r="AE651" s="195">
        <f>$E651*'Atrações - Compra de Tickets'!AD501</f>
        <v>0</v>
      </c>
      <c r="AF651" s="195">
        <f>$E651*'Atrações - Compra de Tickets'!AE501</f>
        <v>0</v>
      </c>
      <c r="AG651" s="195">
        <f>$E651*'Atrações - Compra de Tickets'!AF501</f>
        <v>0</v>
      </c>
      <c r="AH651" s="195">
        <f>$E651*'Atrações - Compra de Tickets'!AG501</f>
        <v>0</v>
      </c>
      <c r="AI651" s="195">
        <f>$E651*'Atrações - Compra de Tickets'!AH501</f>
        <v>0</v>
      </c>
      <c r="AJ651" s="195">
        <f>$E651*'Atrações - Compra de Tickets'!AI501</f>
        <v>0</v>
      </c>
      <c r="AK651" s="195">
        <f>$E651*'Atrações - Compra de Tickets'!AJ501</f>
        <v>0</v>
      </c>
      <c r="AL651" s="195">
        <f>$E651*'Atrações - Compra de Tickets'!AK501</f>
        <v>0</v>
      </c>
      <c r="AM651" s="195">
        <f>$E651*'Atrações - Compra de Tickets'!AL501</f>
        <v>0</v>
      </c>
      <c r="AN651" s="195">
        <f>$E651*'Atrações - Compra de Tickets'!AM501</f>
        <v>0</v>
      </c>
      <c r="AO651" s="194"/>
    </row>
    <row r="652" spans="2:41" s="193" customFormat="1" ht="20.100000000000001" customHeight="1" x14ac:dyDescent="0.25">
      <c r="B652" s="199"/>
      <c r="C652" s="198"/>
      <c r="D652" s="197" t="s">
        <v>132</v>
      </c>
      <c r="E652" s="278">
        <f>VLOOKUP($C648,'Mix de Usos'!$A$10:$L$21,10,0)</f>
        <v>0</v>
      </c>
      <c r="F652" s="195">
        <f>$E652*'Atrações - Compra de Tickets'!E502</f>
        <v>0</v>
      </c>
      <c r="G652" s="195">
        <f>$E652*'Atrações - Compra de Tickets'!F502</f>
        <v>0</v>
      </c>
      <c r="H652" s="195">
        <f>$E652*'Atrações - Compra de Tickets'!G502</f>
        <v>0</v>
      </c>
      <c r="I652" s="195">
        <f>$E652*'Atrações - Compra de Tickets'!H502</f>
        <v>0</v>
      </c>
      <c r="J652" s="195">
        <f>$E652*'Atrações - Compra de Tickets'!I502</f>
        <v>0</v>
      </c>
      <c r="K652" s="195">
        <f>$E652*'Atrações - Compra de Tickets'!J502</f>
        <v>0</v>
      </c>
      <c r="L652" s="195">
        <f>$E652*'Atrações - Compra de Tickets'!K502</f>
        <v>0</v>
      </c>
      <c r="M652" s="195">
        <f>$E652*'Atrações - Compra de Tickets'!L502</f>
        <v>0</v>
      </c>
      <c r="N652" s="195">
        <f>$E652*'Atrações - Compra de Tickets'!M502</f>
        <v>0</v>
      </c>
      <c r="O652" s="195">
        <f>$E652*'Atrações - Compra de Tickets'!N502</f>
        <v>0</v>
      </c>
      <c r="P652" s="195">
        <f>$E652*'Atrações - Compra de Tickets'!O502</f>
        <v>0</v>
      </c>
      <c r="Q652" s="195">
        <f>$E652*'Atrações - Compra de Tickets'!P502</f>
        <v>0</v>
      </c>
      <c r="R652" s="195">
        <f>$E652*'Atrações - Compra de Tickets'!Q502</f>
        <v>0</v>
      </c>
      <c r="S652" s="195">
        <f>$E652*'Atrações - Compra de Tickets'!R502</f>
        <v>0</v>
      </c>
      <c r="T652" s="195">
        <f>$E652*'Atrações - Compra de Tickets'!S502</f>
        <v>0</v>
      </c>
      <c r="U652" s="195">
        <f>$E652*'Atrações - Compra de Tickets'!T502</f>
        <v>0</v>
      </c>
      <c r="V652" s="195">
        <f>$E652*'Atrações - Compra de Tickets'!U502</f>
        <v>0</v>
      </c>
      <c r="W652" s="195">
        <f>$E652*'Atrações - Compra de Tickets'!V502</f>
        <v>0</v>
      </c>
      <c r="X652" s="195">
        <f>$E652*'Atrações - Compra de Tickets'!W502</f>
        <v>0</v>
      </c>
      <c r="Y652" s="195">
        <f>$E652*'Atrações - Compra de Tickets'!X502</f>
        <v>0</v>
      </c>
      <c r="Z652" s="195">
        <f>$E652*'Atrações - Compra de Tickets'!Y502</f>
        <v>0</v>
      </c>
      <c r="AA652" s="195">
        <f>$E652*'Atrações - Compra de Tickets'!Z502</f>
        <v>0</v>
      </c>
      <c r="AB652" s="195">
        <f>$E652*'Atrações - Compra de Tickets'!AA502</f>
        <v>0</v>
      </c>
      <c r="AC652" s="195">
        <f>$E652*'Atrações - Compra de Tickets'!AB502</f>
        <v>0</v>
      </c>
      <c r="AD652" s="195">
        <f>$E652*'Atrações - Compra de Tickets'!AC502</f>
        <v>0</v>
      </c>
      <c r="AE652" s="195">
        <f>$E652*'Atrações - Compra de Tickets'!AD502</f>
        <v>0</v>
      </c>
      <c r="AF652" s="195">
        <f>$E652*'Atrações - Compra de Tickets'!AE502</f>
        <v>0</v>
      </c>
      <c r="AG652" s="195">
        <f>$E652*'Atrações - Compra de Tickets'!AF502</f>
        <v>0</v>
      </c>
      <c r="AH652" s="195">
        <f>$E652*'Atrações - Compra de Tickets'!AG502</f>
        <v>0</v>
      </c>
      <c r="AI652" s="195">
        <f>$E652*'Atrações - Compra de Tickets'!AH502</f>
        <v>0</v>
      </c>
      <c r="AJ652" s="195">
        <f>$E652*'Atrações - Compra de Tickets'!AI502</f>
        <v>0</v>
      </c>
      <c r="AK652" s="195">
        <f>$E652*'Atrações - Compra de Tickets'!AJ502</f>
        <v>0</v>
      </c>
      <c r="AL652" s="195">
        <f>$E652*'Atrações - Compra de Tickets'!AK502</f>
        <v>0</v>
      </c>
      <c r="AM652" s="195">
        <f>$E652*'Atrações - Compra de Tickets'!AL502</f>
        <v>0</v>
      </c>
      <c r="AN652" s="195">
        <f>$E652*'Atrações - Compra de Tickets'!AM502</f>
        <v>0</v>
      </c>
      <c r="AO652" s="194"/>
    </row>
    <row r="653" spans="2:41" s="193" customFormat="1" ht="20.100000000000001" customHeight="1" x14ac:dyDescent="0.25">
      <c r="B653" s="199"/>
      <c r="C653" s="198"/>
      <c r="D653" s="197" t="s">
        <v>131</v>
      </c>
      <c r="E653" s="278">
        <f>VLOOKUP($C648,'Mix de Usos'!$A$10:$L$21,10,0)</f>
        <v>0</v>
      </c>
      <c r="F653" s="195">
        <f>$E653*'Atrações - Compra de Tickets'!E503</f>
        <v>0</v>
      </c>
      <c r="G653" s="195">
        <f>$E653*'Atrações - Compra de Tickets'!F503</f>
        <v>0</v>
      </c>
      <c r="H653" s="195">
        <f>$E653*'Atrações - Compra de Tickets'!G503</f>
        <v>0</v>
      </c>
      <c r="I653" s="195">
        <f>$E653*'Atrações - Compra de Tickets'!H503</f>
        <v>0</v>
      </c>
      <c r="J653" s="195">
        <f>$E653*'Atrações - Compra de Tickets'!I503</f>
        <v>0</v>
      </c>
      <c r="K653" s="195">
        <f>$E653*'Atrações - Compra de Tickets'!J503</f>
        <v>0</v>
      </c>
      <c r="L653" s="195">
        <f>$E653*'Atrações - Compra de Tickets'!K503</f>
        <v>0</v>
      </c>
      <c r="M653" s="195">
        <f>$E653*'Atrações - Compra de Tickets'!L503</f>
        <v>0</v>
      </c>
      <c r="N653" s="195">
        <f>$E653*'Atrações - Compra de Tickets'!M503</f>
        <v>0</v>
      </c>
      <c r="O653" s="195">
        <f>$E653*'Atrações - Compra de Tickets'!N503</f>
        <v>0</v>
      </c>
      <c r="P653" s="195">
        <f>$E653*'Atrações - Compra de Tickets'!O503</f>
        <v>0</v>
      </c>
      <c r="Q653" s="195">
        <f>$E653*'Atrações - Compra de Tickets'!P503</f>
        <v>0</v>
      </c>
      <c r="R653" s="195">
        <f>$E653*'Atrações - Compra de Tickets'!Q503</f>
        <v>0</v>
      </c>
      <c r="S653" s="195">
        <f>$E653*'Atrações - Compra de Tickets'!R503</f>
        <v>0</v>
      </c>
      <c r="T653" s="195">
        <f>$E653*'Atrações - Compra de Tickets'!S503</f>
        <v>0</v>
      </c>
      <c r="U653" s="195">
        <f>$E653*'Atrações - Compra de Tickets'!T503</f>
        <v>0</v>
      </c>
      <c r="V653" s="195">
        <f>$E653*'Atrações - Compra de Tickets'!U503</f>
        <v>0</v>
      </c>
      <c r="W653" s="195">
        <f>$E653*'Atrações - Compra de Tickets'!V503</f>
        <v>0</v>
      </c>
      <c r="X653" s="195">
        <f>$E653*'Atrações - Compra de Tickets'!W503</f>
        <v>0</v>
      </c>
      <c r="Y653" s="195">
        <f>$E653*'Atrações - Compra de Tickets'!X503</f>
        <v>0</v>
      </c>
      <c r="Z653" s="195">
        <f>$E653*'Atrações - Compra de Tickets'!Y503</f>
        <v>0</v>
      </c>
      <c r="AA653" s="195">
        <f>$E653*'Atrações - Compra de Tickets'!Z503</f>
        <v>0</v>
      </c>
      <c r="AB653" s="195">
        <f>$E653*'Atrações - Compra de Tickets'!AA503</f>
        <v>0</v>
      </c>
      <c r="AC653" s="195">
        <f>$E653*'Atrações - Compra de Tickets'!AB503</f>
        <v>0</v>
      </c>
      <c r="AD653" s="195">
        <f>$E653*'Atrações - Compra de Tickets'!AC503</f>
        <v>0</v>
      </c>
      <c r="AE653" s="195">
        <f>$E653*'Atrações - Compra de Tickets'!AD503</f>
        <v>0</v>
      </c>
      <c r="AF653" s="195">
        <f>$E653*'Atrações - Compra de Tickets'!AE503</f>
        <v>0</v>
      </c>
      <c r="AG653" s="195">
        <f>$E653*'Atrações - Compra de Tickets'!AF503</f>
        <v>0</v>
      </c>
      <c r="AH653" s="195">
        <f>$E653*'Atrações - Compra de Tickets'!AG503</f>
        <v>0</v>
      </c>
      <c r="AI653" s="195">
        <f>$E653*'Atrações - Compra de Tickets'!AH503</f>
        <v>0</v>
      </c>
      <c r="AJ653" s="195">
        <f>$E653*'Atrações - Compra de Tickets'!AI503</f>
        <v>0</v>
      </c>
      <c r="AK653" s="195">
        <f>$E653*'Atrações - Compra de Tickets'!AJ503</f>
        <v>0</v>
      </c>
      <c r="AL653" s="195">
        <f>$E653*'Atrações - Compra de Tickets'!AK503</f>
        <v>0</v>
      </c>
      <c r="AM653" s="195">
        <f>$E653*'Atrações - Compra de Tickets'!AL503</f>
        <v>0</v>
      </c>
      <c r="AN653" s="195">
        <f>$E653*'Atrações - Compra de Tickets'!AM503</f>
        <v>0</v>
      </c>
      <c r="AO653" s="194"/>
    </row>
    <row r="655" spans="2:41" s="208" customFormat="1" ht="20.100000000000001" customHeight="1" x14ac:dyDescent="0.25">
      <c r="B655" s="213"/>
      <c r="C655" s="212"/>
      <c r="D655" s="216" t="s">
        <v>210</v>
      </c>
      <c r="E655" s="215"/>
      <c r="F655" s="214"/>
      <c r="G655" s="214"/>
      <c r="H655" s="214"/>
      <c r="I655" s="214"/>
      <c r="J655" s="214"/>
      <c r="K655" s="214"/>
      <c r="L655" s="214"/>
      <c r="M655" s="214"/>
      <c r="N655" s="214"/>
      <c r="O655" s="214"/>
      <c r="P655" s="214"/>
      <c r="Q655" s="214"/>
      <c r="R655" s="214"/>
      <c r="S655" s="214"/>
      <c r="T655" s="214"/>
      <c r="U655" s="214"/>
      <c r="V655" s="214"/>
      <c r="W655" s="214"/>
      <c r="X655" s="214"/>
      <c r="Y655" s="214"/>
      <c r="Z655" s="214"/>
      <c r="AA655" s="214"/>
      <c r="AB655" s="214"/>
      <c r="AC655" s="214"/>
      <c r="AD655" s="214"/>
      <c r="AE655" s="214"/>
      <c r="AF655" s="214"/>
      <c r="AG655" s="214"/>
      <c r="AH655" s="214"/>
      <c r="AI655" s="214"/>
      <c r="AJ655" s="214"/>
      <c r="AK655" s="214"/>
      <c r="AL655" s="214"/>
      <c r="AM655" s="214"/>
      <c r="AN655" s="214"/>
    </row>
    <row r="656" spans="2:41" s="208" customFormat="1" ht="20.100000000000001" customHeight="1" x14ac:dyDescent="0.3">
      <c r="B656" s="213">
        <v>11</v>
      </c>
      <c r="C656" s="212"/>
      <c r="D656" s="263" t="str">
        <f>'Mix de Usos'!$B$18</f>
        <v>Outros 2</v>
      </c>
      <c r="E656" s="215"/>
      <c r="F656" s="214"/>
      <c r="G656" s="214"/>
      <c r="H656" s="214"/>
      <c r="I656" s="214"/>
      <c r="J656" s="214"/>
      <c r="K656" s="214"/>
      <c r="L656" s="214"/>
      <c r="M656" s="214"/>
      <c r="N656" s="214"/>
      <c r="O656" s="214"/>
      <c r="P656" s="214"/>
      <c r="Q656" s="214"/>
      <c r="R656" s="214"/>
      <c r="S656" s="214"/>
      <c r="T656" s="214"/>
      <c r="U656" s="214"/>
      <c r="V656" s="214"/>
      <c r="W656" s="214"/>
      <c r="X656" s="214"/>
      <c r="Y656" s="214"/>
      <c r="Z656" s="214"/>
      <c r="AA656" s="214"/>
      <c r="AB656" s="214"/>
      <c r="AC656" s="214"/>
      <c r="AD656" s="214"/>
      <c r="AE656" s="214"/>
      <c r="AF656" s="214"/>
      <c r="AG656" s="214"/>
      <c r="AH656" s="214"/>
      <c r="AI656" s="214"/>
      <c r="AJ656" s="214"/>
      <c r="AK656" s="214"/>
      <c r="AL656" s="214"/>
      <c r="AM656" s="214"/>
      <c r="AN656" s="214"/>
    </row>
    <row r="657" spans="2:41" s="202" customFormat="1" ht="20.100000000000001" customHeight="1" x14ac:dyDescent="0.25">
      <c r="B657" s="207"/>
      <c r="C657" s="206"/>
      <c r="D657" s="205" t="s">
        <v>185</v>
      </c>
      <c r="E657" s="204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  <c r="T657" s="203"/>
      <c r="U657" s="203"/>
      <c r="V657" s="203"/>
      <c r="W657" s="203"/>
      <c r="X657" s="203"/>
      <c r="Y657" s="203"/>
      <c r="Z657" s="203"/>
      <c r="AA657" s="203"/>
      <c r="AB657" s="203"/>
      <c r="AC657" s="203"/>
      <c r="AD657" s="203"/>
      <c r="AE657" s="203"/>
      <c r="AF657" s="203"/>
      <c r="AG657" s="203"/>
      <c r="AH657" s="203"/>
      <c r="AI657" s="203"/>
      <c r="AJ657" s="203"/>
      <c r="AK657" s="203"/>
      <c r="AL657" s="203"/>
      <c r="AM657" s="203"/>
      <c r="AN657" s="203"/>
    </row>
    <row r="658" spans="2:41" s="193" customFormat="1" ht="20.100000000000001" customHeight="1" x14ac:dyDescent="0.25">
      <c r="B658" s="199"/>
      <c r="C658" s="199" t="str">
        <f>"A"&amp;RIGHT(D655,1)</f>
        <v>A9</v>
      </c>
      <c r="D658" s="201" t="s">
        <v>184</v>
      </c>
      <c r="E658" s="200">
        <f>SUM(F658:AN658)</f>
        <v>0</v>
      </c>
      <c r="F658" s="195">
        <f t="shared" ref="F658:AN658" si="105">SUM(F659:F663)</f>
        <v>0</v>
      </c>
      <c r="G658" s="195">
        <f t="shared" si="105"/>
        <v>0</v>
      </c>
      <c r="H658" s="195">
        <f t="shared" si="105"/>
        <v>0</v>
      </c>
      <c r="I658" s="195">
        <f t="shared" si="105"/>
        <v>0</v>
      </c>
      <c r="J658" s="195">
        <f t="shared" si="105"/>
        <v>0</v>
      </c>
      <c r="K658" s="195">
        <f t="shared" si="105"/>
        <v>0</v>
      </c>
      <c r="L658" s="195">
        <f t="shared" si="105"/>
        <v>0</v>
      </c>
      <c r="M658" s="195">
        <f t="shared" si="105"/>
        <v>0</v>
      </c>
      <c r="N658" s="195">
        <f t="shared" si="105"/>
        <v>0</v>
      </c>
      <c r="O658" s="195">
        <f t="shared" si="105"/>
        <v>0</v>
      </c>
      <c r="P658" s="195">
        <f t="shared" si="105"/>
        <v>0</v>
      </c>
      <c r="Q658" s="195">
        <f t="shared" si="105"/>
        <v>0</v>
      </c>
      <c r="R658" s="195">
        <f t="shared" si="105"/>
        <v>0</v>
      </c>
      <c r="S658" s="195">
        <f t="shared" si="105"/>
        <v>0</v>
      </c>
      <c r="T658" s="195">
        <f t="shared" si="105"/>
        <v>0</v>
      </c>
      <c r="U658" s="195">
        <f t="shared" si="105"/>
        <v>0</v>
      </c>
      <c r="V658" s="195">
        <f t="shared" si="105"/>
        <v>0</v>
      </c>
      <c r="W658" s="195">
        <f t="shared" si="105"/>
        <v>0</v>
      </c>
      <c r="X658" s="195">
        <f t="shared" si="105"/>
        <v>0</v>
      </c>
      <c r="Y658" s="195">
        <f t="shared" si="105"/>
        <v>0</v>
      </c>
      <c r="Z658" s="195">
        <f t="shared" si="105"/>
        <v>0</v>
      </c>
      <c r="AA658" s="195">
        <f t="shared" si="105"/>
        <v>0</v>
      </c>
      <c r="AB658" s="195">
        <f t="shared" si="105"/>
        <v>0</v>
      </c>
      <c r="AC658" s="195">
        <f t="shared" si="105"/>
        <v>0</v>
      </c>
      <c r="AD658" s="195">
        <f t="shared" si="105"/>
        <v>0</v>
      </c>
      <c r="AE658" s="195">
        <f t="shared" si="105"/>
        <v>0</v>
      </c>
      <c r="AF658" s="195">
        <f t="shared" si="105"/>
        <v>0</v>
      </c>
      <c r="AG658" s="195">
        <f t="shared" si="105"/>
        <v>0</v>
      </c>
      <c r="AH658" s="195">
        <f t="shared" si="105"/>
        <v>0</v>
      </c>
      <c r="AI658" s="195">
        <f t="shared" si="105"/>
        <v>0</v>
      </c>
      <c r="AJ658" s="195">
        <f t="shared" si="105"/>
        <v>0</v>
      </c>
      <c r="AK658" s="195">
        <f t="shared" si="105"/>
        <v>0</v>
      </c>
      <c r="AL658" s="195">
        <f t="shared" si="105"/>
        <v>0</v>
      </c>
      <c r="AM658" s="195">
        <f t="shared" si="105"/>
        <v>0</v>
      </c>
      <c r="AN658" s="195">
        <f t="shared" si="105"/>
        <v>0</v>
      </c>
      <c r="AO658" s="194"/>
    </row>
    <row r="659" spans="2:41" s="193" customFormat="1" ht="20.100000000000001" customHeight="1" x14ac:dyDescent="0.25">
      <c r="B659" s="199"/>
      <c r="C659" s="199"/>
      <c r="D659" s="197" t="s">
        <v>183</v>
      </c>
      <c r="E659" s="278">
        <f>VLOOKUP($C658,'Mix de Usos'!$A$10:$L$21,5,0)</f>
        <v>0</v>
      </c>
      <c r="F659" s="195">
        <f>$E659*'Atrações - Compra de Tickets'!E509</f>
        <v>0</v>
      </c>
      <c r="G659" s="195">
        <f>$E659*'Atrações - Compra de Tickets'!F509</f>
        <v>0</v>
      </c>
      <c r="H659" s="195">
        <f>$E659*'Atrações - Compra de Tickets'!G509</f>
        <v>0</v>
      </c>
      <c r="I659" s="195">
        <f>$E659*'Atrações - Compra de Tickets'!H509</f>
        <v>0</v>
      </c>
      <c r="J659" s="195">
        <f>$E659*'Atrações - Compra de Tickets'!I509</f>
        <v>0</v>
      </c>
      <c r="K659" s="195">
        <f>$E659*'Atrações - Compra de Tickets'!J509</f>
        <v>0</v>
      </c>
      <c r="L659" s="195">
        <f>$E659*'Atrações - Compra de Tickets'!K509</f>
        <v>0</v>
      </c>
      <c r="M659" s="195">
        <f>$E659*'Atrações - Compra de Tickets'!L509</f>
        <v>0</v>
      </c>
      <c r="N659" s="195">
        <f>$E659*'Atrações - Compra de Tickets'!M509</f>
        <v>0</v>
      </c>
      <c r="O659" s="195">
        <f>$E659*'Atrações - Compra de Tickets'!N509</f>
        <v>0</v>
      </c>
      <c r="P659" s="195">
        <f>$E659*'Atrações - Compra de Tickets'!O509</f>
        <v>0</v>
      </c>
      <c r="Q659" s="195">
        <f>$E659*'Atrações - Compra de Tickets'!P509</f>
        <v>0</v>
      </c>
      <c r="R659" s="195">
        <f>$E659*'Atrações - Compra de Tickets'!Q509</f>
        <v>0</v>
      </c>
      <c r="S659" s="195">
        <f>$E659*'Atrações - Compra de Tickets'!R509</f>
        <v>0</v>
      </c>
      <c r="T659" s="195">
        <f>$E659*'Atrações - Compra de Tickets'!S509</f>
        <v>0</v>
      </c>
      <c r="U659" s="195">
        <f>$E659*'Atrações - Compra de Tickets'!T509</f>
        <v>0</v>
      </c>
      <c r="V659" s="195">
        <f>$E659*'Atrações - Compra de Tickets'!U509</f>
        <v>0</v>
      </c>
      <c r="W659" s="195">
        <f>$E659*'Atrações - Compra de Tickets'!V509</f>
        <v>0</v>
      </c>
      <c r="X659" s="195">
        <f>$E659*'Atrações - Compra de Tickets'!W509</f>
        <v>0</v>
      </c>
      <c r="Y659" s="195">
        <f>$E659*'Atrações - Compra de Tickets'!X509</f>
        <v>0</v>
      </c>
      <c r="Z659" s="195">
        <f>$E659*'Atrações - Compra de Tickets'!Y509</f>
        <v>0</v>
      </c>
      <c r="AA659" s="195">
        <f>$E659*'Atrações - Compra de Tickets'!Z509</f>
        <v>0</v>
      </c>
      <c r="AB659" s="195">
        <f>$E659*'Atrações - Compra de Tickets'!AA509</f>
        <v>0</v>
      </c>
      <c r="AC659" s="195">
        <f>$E659*'Atrações - Compra de Tickets'!AB509</f>
        <v>0</v>
      </c>
      <c r="AD659" s="195">
        <f>$E659*'Atrações - Compra de Tickets'!AC509</f>
        <v>0</v>
      </c>
      <c r="AE659" s="195">
        <f>$E659*'Atrações - Compra de Tickets'!AD509</f>
        <v>0</v>
      </c>
      <c r="AF659" s="195">
        <f>$E659*'Atrações - Compra de Tickets'!AE509</f>
        <v>0</v>
      </c>
      <c r="AG659" s="195">
        <f>$E659*'Atrações - Compra de Tickets'!AF509</f>
        <v>0</v>
      </c>
      <c r="AH659" s="195">
        <f>$E659*'Atrações - Compra de Tickets'!AG509</f>
        <v>0</v>
      </c>
      <c r="AI659" s="195">
        <f>$E659*'Atrações - Compra de Tickets'!AH509</f>
        <v>0</v>
      </c>
      <c r="AJ659" s="195">
        <f>$E659*'Atrações - Compra de Tickets'!AI509</f>
        <v>0</v>
      </c>
      <c r="AK659" s="195">
        <f>$E659*'Atrações - Compra de Tickets'!AJ509</f>
        <v>0</v>
      </c>
      <c r="AL659" s="195">
        <f>$E659*'Atrações - Compra de Tickets'!AK509</f>
        <v>0</v>
      </c>
      <c r="AM659" s="195">
        <f>$E659*'Atrações - Compra de Tickets'!AL509</f>
        <v>0</v>
      </c>
      <c r="AN659" s="195">
        <f>$E659*'Atrações - Compra de Tickets'!AM509</f>
        <v>0</v>
      </c>
      <c r="AO659" s="194"/>
    </row>
    <row r="660" spans="2:41" s="193" customFormat="1" ht="20.100000000000001" customHeight="1" x14ac:dyDescent="0.25">
      <c r="B660" s="199"/>
      <c r="C660" s="199"/>
      <c r="D660" s="197" t="s">
        <v>182</v>
      </c>
      <c r="E660" s="278">
        <f>VLOOKUP($C658,'Mix de Usos'!$A$10:$L$21,5,0)</f>
        <v>0</v>
      </c>
      <c r="F660" s="195">
        <f>$E660*'Atrações - Compra de Tickets'!E510</f>
        <v>0</v>
      </c>
      <c r="G660" s="195">
        <f>$E660*'Atrações - Compra de Tickets'!F510</f>
        <v>0</v>
      </c>
      <c r="H660" s="195">
        <f>$E660*'Atrações - Compra de Tickets'!G510</f>
        <v>0</v>
      </c>
      <c r="I660" s="195">
        <f>$E660*'Atrações - Compra de Tickets'!H510</f>
        <v>0</v>
      </c>
      <c r="J660" s="195">
        <f>$E660*'Atrações - Compra de Tickets'!I510</f>
        <v>0</v>
      </c>
      <c r="K660" s="195">
        <f>$E660*'Atrações - Compra de Tickets'!J510</f>
        <v>0</v>
      </c>
      <c r="L660" s="195">
        <f>$E660*'Atrações - Compra de Tickets'!K510</f>
        <v>0</v>
      </c>
      <c r="M660" s="195">
        <f>$E660*'Atrações - Compra de Tickets'!L510</f>
        <v>0</v>
      </c>
      <c r="N660" s="195">
        <f>$E660*'Atrações - Compra de Tickets'!M510</f>
        <v>0</v>
      </c>
      <c r="O660" s="195">
        <f>$E660*'Atrações - Compra de Tickets'!N510</f>
        <v>0</v>
      </c>
      <c r="P660" s="195">
        <f>$E660*'Atrações - Compra de Tickets'!O510</f>
        <v>0</v>
      </c>
      <c r="Q660" s="195">
        <f>$E660*'Atrações - Compra de Tickets'!P510</f>
        <v>0</v>
      </c>
      <c r="R660" s="195">
        <f>$E660*'Atrações - Compra de Tickets'!Q510</f>
        <v>0</v>
      </c>
      <c r="S660" s="195">
        <f>$E660*'Atrações - Compra de Tickets'!R510</f>
        <v>0</v>
      </c>
      <c r="T660" s="195">
        <f>$E660*'Atrações - Compra de Tickets'!S510</f>
        <v>0</v>
      </c>
      <c r="U660" s="195">
        <f>$E660*'Atrações - Compra de Tickets'!T510</f>
        <v>0</v>
      </c>
      <c r="V660" s="195">
        <f>$E660*'Atrações - Compra de Tickets'!U510</f>
        <v>0</v>
      </c>
      <c r="W660" s="195">
        <f>$E660*'Atrações - Compra de Tickets'!V510</f>
        <v>0</v>
      </c>
      <c r="X660" s="195">
        <f>$E660*'Atrações - Compra de Tickets'!W510</f>
        <v>0</v>
      </c>
      <c r="Y660" s="195">
        <f>$E660*'Atrações - Compra de Tickets'!X510</f>
        <v>0</v>
      </c>
      <c r="Z660" s="195">
        <f>$E660*'Atrações - Compra de Tickets'!Y510</f>
        <v>0</v>
      </c>
      <c r="AA660" s="195">
        <f>$E660*'Atrações - Compra de Tickets'!Z510</f>
        <v>0</v>
      </c>
      <c r="AB660" s="195">
        <f>$E660*'Atrações - Compra de Tickets'!AA510</f>
        <v>0</v>
      </c>
      <c r="AC660" s="195">
        <f>$E660*'Atrações - Compra de Tickets'!AB510</f>
        <v>0</v>
      </c>
      <c r="AD660" s="195">
        <f>$E660*'Atrações - Compra de Tickets'!AC510</f>
        <v>0</v>
      </c>
      <c r="AE660" s="195">
        <f>$E660*'Atrações - Compra de Tickets'!AD510</f>
        <v>0</v>
      </c>
      <c r="AF660" s="195">
        <f>$E660*'Atrações - Compra de Tickets'!AE510</f>
        <v>0</v>
      </c>
      <c r="AG660" s="195">
        <f>$E660*'Atrações - Compra de Tickets'!AF510</f>
        <v>0</v>
      </c>
      <c r="AH660" s="195">
        <f>$E660*'Atrações - Compra de Tickets'!AG510</f>
        <v>0</v>
      </c>
      <c r="AI660" s="195">
        <f>$E660*'Atrações - Compra de Tickets'!AH510</f>
        <v>0</v>
      </c>
      <c r="AJ660" s="195">
        <f>$E660*'Atrações - Compra de Tickets'!AI510</f>
        <v>0</v>
      </c>
      <c r="AK660" s="195">
        <f>$E660*'Atrações - Compra de Tickets'!AJ510</f>
        <v>0</v>
      </c>
      <c r="AL660" s="195">
        <f>$E660*'Atrações - Compra de Tickets'!AK510</f>
        <v>0</v>
      </c>
      <c r="AM660" s="195">
        <f>$E660*'Atrações - Compra de Tickets'!AL510</f>
        <v>0</v>
      </c>
      <c r="AN660" s="195">
        <f>$E660*'Atrações - Compra de Tickets'!AM510</f>
        <v>0</v>
      </c>
      <c r="AO660" s="194"/>
    </row>
    <row r="661" spans="2:41" s="193" customFormat="1" ht="20.100000000000001" customHeight="1" x14ac:dyDescent="0.25">
      <c r="B661" s="199"/>
      <c r="C661" s="199"/>
      <c r="D661" s="197" t="s">
        <v>181</v>
      </c>
      <c r="E661" s="278">
        <f>VLOOKUP($C658,'Mix de Usos'!$A$10:$L$21,5,0)</f>
        <v>0</v>
      </c>
      <c r="F661" s="195">
        <f>$E661*'Atrações - Compra de Tickets'!E511</f>
        <v>0</v>
      </c>
      <c r="G661" s="195">
        <f>$E661*'Atrações - Compra de Tickets'!F511</f>
        <v>0</v>
      </c>
      <c r="H661" s="195">
        <f>$E661*'Atrações - Compra de Tickets'!G511</f>
        <v>0</v>
      </c>
      <c r="I661" s="195">
        <f>$E661*'Atrações - Compra de Tickets'!H511</f>
        <v>0</v>
      </c>
      <c r="J661" s="195">
        <f>$E661*'Atrações - Compra de Tickets'!I511</f>
        <v>0</v>
      </c>
      <c r="K661" s="195">
        <f>$E661*'Atrações - Compra de Tickets'!J511</f>
        <v>0</v>
      </c>
      <c r="L661" s="195">
        <f>$E661*'Atrações - Compra de Tickets'!K511</f>
        <v>0</v>
      </c>
      <c r="M661" s="195">
        <f>$E661*'Atrações - Compra de Tickets'!L511</f>
        <v>0</v>
      </c>
      <c r="N661" s="195">
        <f>$E661*'Atrações - Compra de Tickets'!M511</f>
        <v>0</v>
      </c>
      <c r="O661" s="195">
        <f>$E661*'Atrações - Compra de Tickets'!N511</f>
        <v>0</v>
      </c>
      <c r="P661" s="195">
        <f>$E661*'Atrações - Compra de Tickets'!O511</f>
        <v>0</v>
      </c>
      <c r="Q661" s="195">
        <f>$E661*'Atrações - Compra de Tickets'!P511</f>
        <v>0</v>
      </c>
      <c r="R661" s="195">
        <f>$E661*'Atrações - Compra de Tickets'!Q511</f>
        <v>0</v>
      </c>
      <c r="S661" s="195">
        <f>$E661*'Atrações - Compra de Tickets'!R511</f>
        <v>0</v>
      </c>
      <c r="T661" s="195">
        <f>$E661*'Atrações - Compra de Tickets'!S511</f>
        <v>0</v>
      </c>
      <c r="U661" s="195">
        <f>$E661*'Atrações - Compra de Tickets'!T511</f>
        <v>0</v>
      </c>
      <c r="V661" s="195">
        <f>$E661*'Atrações - Compra de Tickets'!U511</f>
        <v>0</v>
      </c>
      <c r="W661" s="195">
        <f>$E661*'Atrações - Compra de Tickets'!V511</f>
        <v>0</v>
      </c>
      <c r="X661" s="195">
        <f>$E661*'Atrações - Compra de Tickets'!W511</f>
        <v>0</v>
      </c>
      <c r="Y661" s="195">
        <f>$E661*'Atrações - Compra de Tickets'!X511</f>
        <v>0</v>
      </c>
      <c r="Z661" s="195">
        <f>$E661*'Atrações - Compra de Tickets'!Y511</f>
        <v>0</v>
      </c>
      <c r="AA661" s="195">
        <f>$E661*'Atrações - Compra de Tickets'!Z511</f>
        <v>0</v>
      </c>
      <c r="AB661" s="195">
        <f>$E661*'Atrações - Compra de Tickets'!AA511</f>
        <v>0</v>
      </c>
      <c r="AC661" s="195">
        <f>$E661*'Atrações - Compra de Tickets'!AB511</f>
        <v>0</v>
      </c>
      <c r="AD661" s="195">
        <f>$E661*'Atrações - Compra de Tickets'!AC511</f>
        <v>0</v>
      </c>
      <c r="AE661" s="195">
        <f>$E661*'Atrações - Compra de Tickets'!AD511</f>
        <v>0</v>
      </c>
      <c r="AF661" s="195">
        <f>$E661*'Atrações - Compra de Tickets'!AE511</f>
        <v>0</v>
      </c>
      <c r="AG661" s="195">
        <f>$E661*'Atrações - Compra de Tickets'!AF511</f>
        <v>0</v>
      </c>
      <c r="AH661" s="195">
        <f>$E661*'Atrações - Compra de Tickets'!AG511</f>
        <v>0</v>
      </c>
      <c r="AI661" s="195">
        <f>$E661*'Atrações - Compra de Tickets'!AH511</f>
        <v>0</v>
      </c>
      <c r="AJ661" s="195">
        <f>$E661*'Atrações - Compra de Tickets'!AI511</f>
        <v>0</v>
      </c>
      <c r="AK661" s="195">
        <f>$E661*'Atrações - Compra de Tickets'!AJ511</f>
        <v>0</v>
      </c>
      <c r="AL661" s="195">
        <f>$E661*'Atrações - Compra de Tickets'!AK511</f>
        <v>0</v>
      </c>
      <c r="AM661" s="195">
        <f>$E661*'Atrações - Compra de Tickets'!AL511</f>
        <v>0</v>
      </c>
      <c r="AN661" s="195">
        <f>$E661*'Atrações - Compra de Tickets'!AM511</f>
        <v>0</v>
      </c>
      <c r="AO661" s="194"/>
    </row>
    <row r="662" spans="2:41" s="193" customFormat="1" ht="20.100000000000001" customHeight="1" x14ac:dyDescent="0.25">
      <c r="B662" s="199"/>
      <c r="C662" s="199"/>
      <c r="D662" s="197" t="s">
        <v>180</v>
      </c>
      <c r="E662" s="278">
        <f>VLOOKUP($C658,'Mix de Usos'!$A$10:$L$21,5,0)</f>
        <v>0</v>
      </c>
      <c r="F662" s="195">
        <f>$E662*'Atrações - Compra de Tickets'!E512</f>
        <v>0</v>
      </c>
      <c r="G662" s="195">
        <f>$E662*'Atrações - Compra de Tickets'!F512</f>
        <v>0</v>
      </c>
      <c r="H662" s="195">
        <f>$E662*'Atrações - Compra de Tickets'!G512</f>
        <v>0</v>
      </c>
      <c r="I662" s="195">
        <f>$E662*'Atrações - Compra de Tickets'!H512</f>
        <v>0</v>
      </c>
      <c r="J662" s="195">
        <f>$E662*'Atrações - Compra de Tickets'!I512</f>
        <v>0</v>
      </c>
      <c r="K662" s="195">
        <f>$E662*'Atrações - Compra de Tickets'!J512</f>
        <v>0</v>
      </c>
      <c r="L662" s="195">
        <f>$E662*'Atrações - Compra de Tickets'!K512</f>
        <v>0</v>
      </c>
      <c r="M662" s="195">
        <f>$E662*'Atrações - Compra de Tickets'!L512</f>
        <v>0</v>
      </c>
      <c r="N662" s="195">
        <f>$E662*'Atrações - Compra de Tickets'!M512</f>
        <v>0</v>
      </c>
      <c r="O662" s="195">
        <f>$E662*'Atrações - Compra de Tickets'!N512</f>
        <v>0</v>
      </c>
      <c r="P662" s="195">
        <f>$E662*'Atrações - Compra de Tickets'!O512</f>
        <v>0</v>
      </c>
      <c r="Q662" s="195">
        <f>$E662*'Atrações - Compra de Tickets'!P512</f>
        <v>0</v>
      </c>
      <c r="R662" s="195">
        <f>$E662*'Atrações - Compra de Tickets'!Q512</f>
        <v>0</v>
      </c>
      <c r="S662" s="195">
        <f>$E662*'Atrações - Compra de Tickets'!R512</f>
        <v>0</v>
      </c>
      <c r="T662" s="195">
        <f>$E662*'Atrações - Compra de Tickets'!S512</f>
        <v>0</v>
      </c>
      <c r="U662" s="195">
        <f>$E662*'Atrações - Compra de Tickets'!T512</f>
        <v>0</v>
      </c>
      <c r="V662" s="195">
        <f>$E662*'Atrações - Compra de Tickets'!U512</f>
        <v>0</v>
      </c>
      <c r="W662" s="195">
        <f>$E662*'Atrações - Compra de Tickets'!V512</f>
        <v>0</v>
      </c>
      <c r="X662" s="195">
        <f>$E662*'Atrações - Compra de Tickets'!W512</f>
        <v>0</v>
      </c>
      <c r="Y662" s="195">
        <f>$E662*'Atrações - Compra de Tickets'!X512</f>
        <v>0</v>
      </c>
      <c r="Z662" s="195">
        <f>$E662*'Atrações - Compra de Tickets'!Y512</f>
        <v>0</v>
      </c>
      <c r="AA662" s="195">
        <f>$E662*'Atrações - Compra de Tickets'!Z512</f>
        <v>0</v>
      </c>
      <c r="AB662" s="195">
        <f>$E662*'Atrações - Compra de Tickets'!AA512</f>
        <v>0</v>
      </c>
      <c r="AC662" s="195">
        <f>$E662*'Atrações - Compra de Tickets'!AB512</f>
        <v>0</v>
      </c>
      <c r="AD662" s="195">
        <f>$E662*'Atrações - Compra de Tickets'!AC512</f>
        <v>0</v>
      </c>
      <c r="AE662" s="195">
        <f>$E662*'Atrações - Compra de Tickets'!AD512</f>
        <v>0</v>
      </c>
      <c r="AF662" s="195">
        <f>$E662*'Atrações - Compra de Tickets'!AE512</f>
        <v>0</v>
      </c>
      <c r="AG662" s="195">
        <f>$E662*'Atrações - Compra de Tickets'!AF512</f>
        <v>0</v>
      </c>
      <c r="AH662" s="195">
        <f>$E662*'Atrações - Compra de Tickets'!AG512</f>
        <v>0</v>
      </c>
      <c r="AI662" s="195">
        <f>$E662*'Atrações - Compra de Tickets'!AH512</f>
        <v>0</v>
      </c>
      <c r="AJ662" s="195">
        <f>$E662*'Atrações - Compra de Tickets'!AI512</f>
        <v>0</v>
      </c>
      <c r="AK662" s="195">
        <f>$E662*'Atrações - Compra de Tickets'!AJ512</f>
        <v>0</v>
      </c>
      <c r="AL662" s="195">
        <f>$E662*'Atrações - Compra de Tickets'!AK512</f>
        <v>0</v>
      </c>
      <c r="AM662" s="195">
        <f>$E662*'Atrações - Compra de Tickets'!AL512</f>
        <v>0</v>
      </c>
      <c r="AN662" s="195">
        <f>$E662*'Atrações - Compra de Tickets'!AM512</f>
        <v>0</v>
      </c>
      <c r="AO662" s="194"/>
    </row>
    <row r="663" spans="2:41" s="193" customFormat="1" ht="20.100000000000001" customHeight="1" x14ac:dyDescent="0.25">
      <c r="B663" s="199"/>
      <c r="C663" s="199"/>
      <c r="D663" s="197" t="s">
        <v>179</v>
      </c>
      <c r="E663" s="278">
        <f>VLOOKUP($C658,'Mix de Usos'!$A$10:$L$21,5,0)</f>
        <v>0</v>
      </c>
      <c r="F663" s="195">
        <f>$E663*'Atrações - Compra de Tickets'!E513</f>
        <v>0</v>
      </c>
      <c r="G663" s="195">
        <f>$E663*'Atrações - Compra de Tickets'!F513</f>
        <v>0</v>
      </c>
      <c r="H663" s="195">
        <f>$E663*'Atrações - Compra de Tickets'!G513</f>
        <v>0</v>
      </c>
      <c r="I663" s="195">
        <f>$E663*'Atrações - Compra de Tickets'!H513</f>
        <v>0</v>
      </c>
      <c r="J663" s="195">
        <f>$E663*'Atrações - Compra de Tickets'!I513</f>
        <v>0</v>
      </c>
      <c r="K663" s="195">
        <f>$E663*'Atrações - Compra de Tickets'!J513</f>
        <v>0</v>
      </c>
      <c r="L663" s="195">
        <f>$E663*'Atrações - Compra de Tickets'!K513</f>
        <v>0</v>
      </c>
      <c r="M663" s="195">
        <f>$E663*'Atrações - Compra de Tickets'!L513</f>
        <v>0</v>
      </c>
      <c r="N663" s="195">
        <f>$E663*'Atrações - Compra de Tickets'!M513</f>
        <v>0</v>
      </c>
      <c r="O663" s="195">
        <f>$E663*'Atrações - Compra de Tickets'!N513</f>
        <v>0</v>
      </c>
      <c r="P663" s="195">
        <f>$E663*'Atrações - Compra de Tickets'!O513</f>
        <v>0</v>
      </c>
      <c r="Q663" s="195">
        <f>$E663*'Atrações - Compra de Tickets'!P513</f>
        <v>0</v>
      </c>
      <c r="R663" s="195">
        <f>$E663*'Atrações - Compra de Tickets'!Q513</f>
        <v>0</v>
      </c>
      <c r="S663" s="195">
        <f>$E663*'Atrações - Compra de Tickets'!R513</f>
        <v>0</v>
      </c>
      <c r="T663" s="195">
        <f>$E663*'Atrações - Compra de Tickets'!S513</f>
        <v>0</v>
      </c>
      <c r="U663" s="195">
        <f>$E663*'Atrações - Compra de Tickets'!T513</f>
        <v>0</v>
      </c>
      <c r="V663" s="195">
        <f>$E663*'Atrações - Compra de Tickets'!U513</f>
        <v>0</v>
      </c>
      <c r="W663" s="195">
        <f>$E663*'Atrações - Compra de Tickets'!V513</f>
        <v>0</v>
      </c>
      <c r="X663" s="195">
        <f>$E663*'Atrações - Compra de Tickets'!W513</f>
        <v>0</v>
      </c>
      <c r="Y663" s="195">
        <f>$E663*'Atrações - Compra de Tickets'!X513</f>
        <v>0</v>
      </c>
      <c r="Z663" s="195">
        <f>$E663*'Atrações - Compra de Tickets'!Y513</f>
        <v>0</v>
      </c>
      <c r="AA663" s="195">
        <f>$E663*'Atrações - Compra de Tickets'!Z513</f>
        <v>0</v>
      </c>
      <c r="AB663" s="195">
        <f>$E663*'Atrações - Compra de Tickets'!AA513</f>
        <v>0</v>
      </c>
      <c r="AC663" s="195">
        <f>$E663*'Atrações - Compra de Tickets'!AB513</f>
        <v>0</v>
      </c>
      <c r="AD663" s="195">
        <f>$E663*'Atrações - Compra de Tickets'!AC513</f>
        <v>0</v>
      </c>
      <c r="AE663" s="195">
        <f>$E663*'Atrações - Compra de Tickets'!AD513</f>
        <v>0</v>
      </c>
      <c r="AF663" s="195">
        <f>$E663*'Atrações - Compra de Tickets'!AE513</f>
        <v>0</v>
      </c>
      <c r="AG663" s="195">
        <f>$E663*'Atrações - Compra de Tickets'!AF513</f>
        <v>0</v>
      </c>
      <c r="AH663" s="195">
        <f>$E663*'Atrações - Compra de Tickets'!AG513</f>
        <v>0</v>
      </c>
      <c r="AI663" s="195">
        <f>$E663*'Atrações - Compra de Tickets'!AH513</f>
        <v>0</v>
      </c>
      <c r="AJ663" s="195">
        <f>$E663*'Atrações - Compra de Tickets'!AI513</f>
        <v>0</v>
      </c>
      <c r="AK663" s="195">
        <f>$E663*'Atrações - Compra de Tickets'!AJ513</f>
        <v>0</v>
      </c>
      <c r="AL663" s="195">
        <f>$E663*'Atrações - Compra de Tickets'!AK513</f>
        <v>0</v>
      </c>
      <c r="AM663" s="195">
        <f>$E663*'Atrações - Compra de Tickets'!AL513</f>
        <v>0</v>
      </c>
      <c r="AN663" s="195">
        <f>$E663*'Atrações - Compra de Tickets'!AM513</f>
        <v>0</v>
      </c>
      <c r="AO663" s="194"/>
    </row>
    <row r="664" spans="2:41" s="193" customFormat="1" ht="20.100000000000001" customHeight="1" x14ac:dyDescent="0.25">
      <c r="B664" s="199"/>
      <c r="C664" s="199" t="str">
        <f>C658</f>
        <v>A9</v>
      </c>
      <c r="D664" s="201" t="s">
        <v>178</v>
      </c>
      <c r="E664" s="200">
        <f>SUM(F664:AN664)</f>
        <v>0</v>
      </c>
      <c r="F664" s="195">
        <f t="shared" ref="F664:AN664" si="106">SUM(F665:F669)</f>
        <v>0</v>
      </c>
      <c r="G664" s="195">
        <f t="shared" si="106"/>
        <v>0</v>
      </c>
      <c r="H664" s="195">
        <f t="shared" si="106"/>
        <v>0</v>
      </c>
      <c r="I664" s="195">
        <f t="shared" si="106"/>
        <v>0</v>
      </c>
      <c r="J664" s="195">
        <f t="shared" si="106"/>
        <v>0</v>
      </c>
      <c r="K664" s="195">
        <f t="shared" si="106"/>
        <v>0</v>
      </c>
      <c r="L664" s="195">
        <f t="shared" si="106"/>
        <v>0</v>
      </c>
      <c r="M664" s="195">
        <f t="shared" si="106"/>
        <v>0</v>
      </c>
      <c r="N664" s="195">
        <f t="shared" si="106"/>
        <v>0</v>
      </c>
      <c r="O664" s="195">
        <f t="shared" si="106"/>
        <v>0</v>
      </c>
      <c r="P664" s="195">
        <f t="shared" si="106"/>
        <v>0</v>
      </c>
      <c r="Q664" s="195">
        <f t="shared" si="106"/>
        <v>0</v>
      </c>
      <c r="R664" s="195">
        <f t="shared" si="106"/>
        <v>0</v>
      </c>
      <c r="S664" s="195">
        <f t="shared" si="106"/>
        <v>0</v>
      </c>
      <c r="T664" s="195">
        <f t="shared" si="106"/>
        <v>0</v>
      </c>
      <c r="U664" s="195">
        <f t="shared" si="106"/>
        <v>0</v>
      </c>
      <c r="V664" s="195">
        <f t="shared" si="106"/>
        <v>0</v>
      </c>
      <c r="W664" s="195">
        <f t="shared" si="106"/>
        <v>0</v>
      </c>
      <c r="X664" s="195">
        <f t="shared" si="106"/>
        <v>0</v>
      </c>
      <c r="Y664" s="195">
        <f t="shared" si="106"/>
        <v>0</v>
      </c>
      <c r="Z664" s="195">
        <f t="shared" si="106"/>
        <v>0</v>
      </c>
      <c r="AA664" s="195">
        <f t="shared" si="106"/>
        <v>0</v>
      </c>
      <c r="AB664" s="195">
        <f t="shared" si="106"/>
        <v>0</v>
      </c>
      <c r="AC664" s="195">
        <f t="shared" si="106"/>
        <v>0</v>
      </c>
      <c r="AD664" s="195">
        <f t="shared" si="106"/>
        <v>0</v>
      </c>
      <c r="AE664" s="195">
        <f t="shared" si="106"/>
        <v>0</v>
      </c>
      <c r="AF664" s="195">
        <f t="shared" si="106"/>
        <v>0</v>
      </c>
      <c r="AG664" s="195">
        <f t="shared" si="106"/>
        <v>0</v>
      </c>
      <c r="AH664" s="195">
        <f t="shared" si="106"/>
        <v>0</v>
      </c>
      <c r="AI664" s="195">
        <f t="shared" si="106"/>
        <v>0</v>
      </c>
      <c r="AJ664" s="195">
        <f t="shared" si="106"/>
        <v>0</v>
      </c>
      <c r="AK664" s="195">
        <f t="shared" si="106"/>
        <v>0</v>
      </c>
      <c r="AL664" s="195">
        <f t="shared" si="106"/>
        <v>0</v>
      </c>
      <c r="AM664" s="195">
        <f t="shared" si="106"/>
        <v>0</v>
      </c>
      <c r="AN664" s="195">
        <f t="shared" si="106"/>
        <v>0</v>
      </c>
      <c r="AO664" s="194"/>
    </row>
    <row r="665" spans="2:41" s="193" customFormat="1" ht="20.100000000000001" customHeight="1" x14ac:dyDescent="0.25">
      <c r="B665" s="199"/>
      <c r="C665" s="198"/>
      <c r="D665" s="197" t="s">
        <v>177</v>
      </c>
      <c r="E665" s="278">
        <f>VLOOKUP($C664,'Mix de Usos'!$A$10:$L$21,8,0)</f>
        <v>0</v>
      </c>
      <c r="F665" s="195">
        <f>$E665*'Atrações - Compra de Tickets'!E515</f>
        <v>0</v>
      </c>
      <c r="G665" s="195">
        <f>$E665*'Atrações - Compra de Tickets'!F515</f>
        <v>0</v>
      </c>
      <c r="H665" s="195">
        <f>$E665*'Atrações - Compra de Tickets'!G515</f>
        <v>0</v>
      </c>
      <c r="I665" s="195">
        <f>$E665*'Atrações - Compra de Tickets'!H515</f>
        <v>0</v>
      </c>
      <c r="J665" s="195">
        <f>$E665*'Atrações - Compra de Tickets'!I515</f>
        <v>0</v>
      </c>
      <c r="K665" s="195">
        <f>$E665*'Atrações - Compra de Tickets'!J515</f>
        <v>0</v>
      </c>
      <c r="L665" s="195">
        <f>$E665*'Atrações - Compra de Tickets'!K515</f>
        <v>0</v>
      </c>
      <c r="M665" s="195">
        <f>$E665*'Atrações - Compra de Tickets'!L515</f>
        <v>0</v>
      </c>
      <c r="N665" s="195">
        <f>$E665*'Atrações - Compra de Tickets'!M515</f>
        <v>0</v>
      </c>
      <c r="O665" s="195">
        <f>$E665*'Atrações - Compra de Tickets'!N515</f>
        <v>0</v>
      </c>
      <c r="P665" s="195">
        <f>$E665*'Atrações - Compra de Tickets'!O515</f>
        <v>0</v>
      </c>
      <c r="Q665" s="195">
        <f>$E665*'Atrações - Compra de Tickets'!P515</f>
        <v>0</v>
      </c>
      <c r="R665" s="195">
        <f>$E665*'Atrações - Compra de Tickets'!Q515</f>
        <v>0</v>
      </c>
      <c r="S665" s="195">
        <f>$E665*'Atrações - Compra de Tickets'!R515</f>
        <v>0</v>
      </c>
      <c r="T665" s="195">
        <f>$E665*'Atrações - Compra de Tickets'!S515</f>
        <v>0</v>
      </c>
      <c r="U665" s="195">
        <f>$E665*'Atrações - Compra de Tickets'!T515</f>
        <v>0</v>
      </c>
      <c r="V665" s="195">
        <f>$E665*'Atrações - Compra de Tickets'!U515</f>
        <v>0</v>
      </c>
      <c r="W665" s="195">
        <f>$E665*'Atrações - Compra de Tickets'!V515</f>
        <v>0</v>
      </c>
      <c r="X665" s="195">
        <f>$E665*'Atrações - Compra de Tickets'!W515</f>
        <v>0</v>
      </c>
      <c r="Y665" s="195">
        <f>$E665*'Atrações - Compra de Tickets'!X515</f>
        <v>0</v>
      </c>
      <c r="Z665" s="195">
        <f>$E665*'Atrações - Compra de Tickets'!Y515</f>
        <v>0</v>
      </c>
      <c r="AA665" s="195">
        <f>$E665*'Atrações - Compra de Tickets'!Z515</f>
        <v>0</v>
      </c>
      <c r="AB665" s="195">
        <f>$E665*'Atrações - Compra de Tickets'!AA515</f>
        <v>0</v>
      </c>
      <c r="AC665" s="195">
        <f>$E665*'Atrações - Compra de Tickets'!AB515</f>
        <v>0</v>
      </c>
      <c r="AD665" s="195">
        <f>$E665*'Atrações - Compra de Tickets'!AC515</f>
        <v>0</v>
      </c>
      <c r="AE665" s="195">
        <f>$E665*'Atrações - Compra de Tickets'!AD515</f>
        <v>0</v>
      </c>
      <c r="AF665" s="195">
        <f>$E665*'Atrações - Compra de Tickets'!AE515</f>
        <v>0</v>
      </c>
      <c r="AG665" s="195">
        <f>$E665*'Atrações - Compra de Tickets'!AF515</f>
        <v>0</v>
      </c>
      <c r="AH665" s="195">
        <f>$E665*'Atrações - Compra de Tickets'!AG515</f>
        <v>0</v>
      </c>
      <c r="AI665" s="195">
        <f>$E665*'Atrações - Compra de Tickets'!AH515</f>
        <v>0</v>
      </c>
      <c r="AJ665" s="195">
        <f>$E665*'Atrações - Compra de Tickets'!AI515</f>
        <v>0</v>
      </c>
      <c r="AK665" s="195">
        <f>$E665*'Atrações - Compra de Tickets'!AJ515</f>
        <v>0</v>
      </c>
      <c r="AL665" s="195">
        <f>$E665*'Atrações - Compra de Tickets'!AK515</f>
        <v>0</v>
      </c>
      <c r="AM665" s="195">
        <f>$E665*'Atrações - Compra de Tickets'!AL515</f>
        <v>0</v>
      </c>
      <c r="AN665" s="195">
        <f>$E665*'Atrações - Compra de Tickets'!AM515</f>
        <v>0</v>
      </c>
      <c r="AO665" s="194"/>
    </row>
    <row r="666" spans="2:41" s="193" customFormat="1" ht="20.100000000000001" customHeight="1" x14ac:dyDescent="0.25">
      <c r="B666" s="199"/>
      <c r="C666" s="198"/>
      <c r="D666" s="197" t="s">
        <v>176</v>
      </c>
      <c r="E666" s="278">
        <f>VLOOKUP($C664,'Mix de Usos'!$A$10:$L$21,8,0)</f>
        <v>0</v>
      </c>
      <c r="F666" s="195">
        <f>$E666*'Atrações - Compra de Tickets'!E516</f>
        <v>0</v>
      </c>
      <c r="G666" s="195">
        <f>$E666*'Atrações - Compra de Tickets'!F516</f>
        <v>0</v>
      </c>
      <c r="H666" s="195">
        <f>$E666*'Atrações - Compra de Tickets'!G516</f>
        <v>0</v>
      </c>
      <c r="I666" s="195">
        <f>$E666*'Atrações - Compra de Tickets'!H516</f>
        <v>0</v>
      </c>
      <c r="J666" s="195">
        <f>$E666*'Atrações - Compra de Tickets'!I516</f>
        <v>0</v>
      </c>
      <c r="K666" s="195">
        <f>$E666*'Atrações - Compra de Tickets'!J516</f>
        <v>0</v>
      </c>
      <c r="L666" s="195">
        <f>$E666*'Atrações - Compra de Tickets'!K516</f>
        <v>0</v>
      </c>
      <c r="M666" s="195">
        <f>$E666*'Atrações - Compra de Tickets'!L516</f>
        <v>0</v>
      </c>
      <c r="N666" s="195">
        <f>$E666*'Atrações - Compra de Tickets'!M516</f>
        <v>0</v>
      </c>
      <c r="O666" s="195">
        <f>$E666*'Atrações - Compra de Tickets'!N516</f>
        <v>0</v>
      </c>
      <c r="P666" s="195">
        <f>$E666*'Atrações - Compra de Tickets'!O516</f>
        <v>0</v>
      </c>
      <c r="Q666" s="195">
        <f>$E666*'Atrações - Compra de Tickets'!P516</f>
        <v>0</v>
      </c>
      <c r="R666" s="195">
        <f>$E666*'Atrações - Compra de Tickets'!Q516</f>
        <v>0</v>
      </c>
      <c r="S666" s="195">
        <f>$E666*'Atrações - Compra de Tickets'!R516</f>
        <v>0</v>
      </c>
      <c r="T666" s="195">
        <f>$E666*'Atrações - Compra de Tickets'!S516</f>
        <v>0</v>
      </c>
      <c r="U666" s="195">
        <f>$E666*'Atrações - Compra de Tickets'!T516</f>
        <v>0</v>
      </c>
      <c r="V666" s="195">
        <f>$E666*'Atrações - Compra de Tickets'!U516</f>
        <v>0</v>
      </c>
      <c r="W666" s="195">
        <f>$E666*'Atrações - Compra de Tickets'!V516</f>
        <v>0</v>
      </c>
      <c r="X666" s="195">
        <f>$E666*'Atrações - Compra de Tickets'!W516</f>
        <v>0</v>
      </c>
      <c r="Y666" s="195">
        <f>$E666*'Atrações - Compra de Tickets'!X516</f>
        <v>0</v>
      </c>
      <c r="Z666" s="195">
        <f>$E666*'Atrações - Compra de Tickets'!Y516</f>
        <v>0</v>
      </c>
      <c r="AA666" s="195">
        <f>$E666*'Atrações - Compra de Tickets'!Z516</f>
        <v>0</v>
      </c>
      <c r="AB666" s="195">
        <f>$E666*'Atrações - Compra de Tickets'!AA516</f>
        <v>0</v>
      </c>
      <c r="AC666" s="195">
        <f>$E666*'Atrações - Compra de Tickets'!AB516</f>
        <v>0</v>
      </c>
      <c r="AD666" s="195">
        <f>$E666*'Atrações - Compra de Tickets'!AC516</f>
        <v>0</v>
      </c>
      <c r="AE666" s="195">
        <f>$E666*'Atrações - Compra de Tickets'!AD516</f>
        <v>0</v>
      </c>
      <c r="AF666" s="195">
        <f>$E666*'Atrações - Compra de Tickets'!AE516</f>
        <v>0</v>
      </c>
      <c r="AG666" s="195">
        <f>$E666*'Atrações - Compra de Tickets'!AF516</f>
        <v>0</v>
      </c>
      <c r="AH666" s="195">
        <f>$E666*'Atrações - Compra de Tickets'!AG516</f>
        <v>0</v>
      </c>
      <c r="AI666" s="195">
        <f>$E666*'Atrações - Compra de Tickets'!AH516</f>
        <v>0</v>
      </c>
      <c r="AJ666" s="195">
        <f>$E666*'Atrações - Compra de Tickets'!AI516</f>
        <v>0</v>
      </c>
      <c r="AK666" s="195">
        <f>$E666*'Atrações - Compra de Tickets'!AJ516</f>
        <v>0</v>
      </c>
      <c r="AL666" s="195">
        <f>$E666*'Atrações - Compra de Tickets'!AK516</f>
        <v>0</v>
      </c>
      <c r="AM666" s="195">
        <f>$E666*'Atrações - Compra de Tickets'!AL516</f>
        <v>0</v>
      </c>
      <c r="AN666" s="195">
        <f>$E666*'Atrações - Compra de Tickets'!AM516</f>
        <v>0</v>
      </c>
      <c r="AO666" s="194"/>
    </row>
    <row r="667" spans="2:41" s="193" customFormat="1" ht="20.100000000000001" customHeight="1" x14ac:dyDescent="0.25">
      <c r="B667" s="199"/>
      <c r="C667" s="198"/>
      <c r="D667" s="197" t="s">
        <v>175</v>
      </c>
      <c r="E667" s="278">
        <f>VLOOKUP($C664,'Mix de Usos'!$A$10:$L$21,8,0)</f>
        <v>0</v>
      </c>
      <c r="F667" s="195">
        <f>$E667*'Atrações - Compra de Tickets'!E517</f>
        <v>0</v>
      </c>
      <c r="G667" s="195">
        <f>$E667*'Atrações - Compra de Tickets'!F517</f>
        <v>0</v>
      </c>
      <c r="H667" s="195">
        <f>$E667*'Atrações - Compra de Tickets'!G517</f>
        <v>0</v>
      </c>
      <c r="I667" s="195">
        <f>$E667*'Atrações - Compra de Tickets'!H517</f>
        <v>0</v>
      </c>
      <c r="J667" s="195">
        <f>$E667*'Atrações - Compra de Tickets'!I517</f>
        <v>0</v>
      </c>
      <c r="K667" s="195">
        <f>$E667*'Atrações - Compra de Tickets'!J517</f>
        <v>0</v>
      </c>
      <c r="L667" s="195">
        <f>$E667*'Atrações - Compra de Tickets'!K517</f>
        <v>0</v>
      </c>
      <c r="M667" s="195">
        <f>$E667*'Atrações - Compra de Tickets'!L517</f>
        <v>0</v>
      </c>
      <c r="N667" s="195">
        <f>$E667*'Atrações - Compra de Tickets'!M517</f>
        <v>0</v>
      </c>
      <c r="O667" s="195">
        <f>$E667*'Atrações - Compra de Tickets'!N517</f>
        <v>0</v>
      </c>
      <c r="P667" s="195">
        <f>$E667*'Atrações - Compra de Tickets'!O517</f>
        <v>0</v>
      </c>
      <c r="Q667" s="195">
        <f>$E667*'Atrações - Compra de Tickets'!P517</f>
        <v>0</v>
      </c>
      <c r="R667" s="195">
        <f>$E667*'Atrações - Compra de Tickets'!Q517</f>
        <v>0</v>
      </c>
      <c r="S667" s="195">
        <f>$E667*'Atrações - Compra de Tickets'!R517</f>
        <v>0</v>
      </c>
      <c r="T667" s="195">
        <f>$E667*'Atrações - Compra de Tickets'!S517</f>
        <v>0</v>
      </c>
      <c r="U667" s="195">
        <f>$E667*'Atrações - Compra de Tickets'!T517</f>
        <v>0</v>
      </c>
      <c r="V667" s="195">
        <f>$E667*'Atrações - Compra de Tickets'!U517</f>
        <v>0</v>
      </c>
      <c r="W667" s="195">
        <f>$E667*'Atrações - Compra de Tickets'!V517</f>
        <v>0</v>
      </c>
      <c r="X667" s="195">
        <f>$E667*'Atrações - Compra de Tickets'!W517</f>
        <v>0</v>
      </c>
      <c r="Y667" s="195">
        <f>$E667*'Atrações - Compra de Tickets'!X517</f>
        <v>0</v>
      </c>
      <c r="Z667" s="195">
        <f>$E667*'Atrações - Compra de Tickets'!Y517</f>
        <v>0</v>
      </c>
      <c r="AA667" s="195">
        <f>$E667*'Atrações - Compra de Tickets'!Z517</f>
        <v>0</v>
      </c>
      <c r="AB667" s="195">
        <f>$E667*'Atrações - Compra de Tickets'!AA517</f>
        <v>0</v>
      </c>
      <c r="AC667" s="195">
        <f>$E667*'Atrações - Compra de Tickets'!AB517</f>
        <v>0</v>
      </c>
      <c r="AD667" s="195">
        <f>$E667*'Atrações - Compra de Tickets'!AC517</f>
        <v>0</v>
      </c>
      <c r="AE667" s="195">
        <f>$E667*'Atrações - Compra de Tickets'!AD517</f>
        <v>0</v>
      </c>
      <c r="AF667" s="195">
        <f>$E667*'Atrações - Compra de Tickets'!AE517</f>
        <v>0</v>
      </c>
      <c r="AG667" s="195">
        <f>$E667*'Atrações - Compra de Tickets'!AF517</f>
        <v>0</v>
      </c>
      <c r="AH667" s="195">
        <f>$E667*'Atrações - Compra de Tickets'!AG517</f>
        <v>0</v>
      </c>
      <c r="AI667" s="195">
        <f>$E667*'Atrações - Compra de Tickets'!AH517</f>
        <v>0</v>
      </c>
      <c r="AJ667" s="195">
        <f>$E667*'Atrações - Compra de Tickets'!AI517</f>
        <v>0</v>
      </c>
      <c r="AK667" s="195">
        <f>$E667*'Atrações - Compra de Tickets'!AJ517</f>
        <v>0</v>
      </c>
      <c r="AL667" s="195">
        <f>$E667*'Atrações - Compra de Tickets'!AK517</f>
        <v>0</v>
      </c>
      <c r="AM667" s="195">
        <f>$E667*'Atrações - Compra de Tickets'!AL517</f>
        <v>0</v>
      </c>
      <c r="AN667" s="195">
        <f>$E667*'Atrações - Compra de Tickets'!AM517</f>
        <v>0</v>
      </c>
      <c r="AO667" s="194"/>
    </row>
    <row r="668" spans="2:41" s="193" customFormat="1" ht="20.100000000000001" customHeight="1" x14ac:dyDescent="0.25">
      <c r="B668" s="199"/>
      <c r="C668" s="198"/>
      <c r="D668" s="197" t="s">
        <v>174</v>
      </c>
      <c r="E668" s="278">
        <f>VLOOKUP($C664,'Mix de Usos'!$A$10:$L$21,8,0)</f>
        <v>0</v>
      </c>
      <c r="F668" s="195">
        <f>$E668*'Atrações - Compra de Tickets'!E518</f>
        <v>0</v>
      </c>
      <c r="G668" s="195">
        <f>$E668*'Atrações - Compra de Tickets'!F518</f>
        <v>0</v>
      </c>
      <c r="H668" s="195">
        <f>$E668*'Atrações - Compra de Tickets'!G518</f>
        <v>0</v>
      </c>
      <c r="I668" s="195">
        <f>$E668*'Atrações - Compra de Tickets'!H518</f>
        <v>0</v>
      </c>
      <c r="J668" s="195">
        <f>$E668*'Atrações - Compra de Tickets'!I518</f>
        <v>0</v>
      </c>
      <c r="K668" s="195">
        <f>$E668*'Atrações - Compra de Tickets'!J518</f>
        <v>0</v>
      </c>
      <c r="L668" s="195">
        <f>$E668*'Atrações - Compra de Tickets'!K518</f>
        <v>0</v>
      </c>
      <c r="M668" s="195">
        <f>$E668*'Atrações - Compra de Tickets'!L518</f>
        <v>0</v>
      </c>
      <c r="N668" s="195">
        <f>$E668*'Atrações - Compra de Tickets'!M518</f>
        <v>0</v>
      </c>
      <c r="O668" s="195">
        <f>$E668*'Atrações - Compra de Tickets'!N518</f>
        <v>0</v>
      </c>
      <c r="P668" s="195">
        <f>$E668*'Atrações - Compra de Tickets'!O518</f>
        <v>0</v>
      </c>
      <c r="Q668" s="195">
        <f>$E668*'Atrações - Compra de Tickets'!P518</f>
        <v>0</v>
      </c>
      <c r="R668" s="195">
        <f>$E668*'Atrações - Compra de Tickets'!Q518</f>
        <v>0</v>
      </c>
      <c r="S668" s="195">
        <f>$E668*'Atrações - Compra de Tickets'!R518</f>
        <v>0</v>
      </c>
      <c r="T668" s="195">
        <f>$E668*'Atrações - Compra de Tickets'!S518</f>
        <v>0</v>
      </c>
      <c r="U668" s="195">
        <f>$E668*'Atrações - Compra de Tickets'!T518</f>
        <v>0</v>
      </c>
      <c r="V668" s="195">
        <f>$E668*'Atrações - Compra de Tickets'!U518</f>
        <v>0</v>
      </c>
      <c r="W668" s="195">
        <f>$E668*'Atrações - Compra de Tickets'!V518</f>
        <v>0</v>
      </c>
      <c r="X668" s="195">
        <f>$E668*'Atrações - Compra de Tickets'!W518</f>
        <v>0</v>
      </c>
      <c r="Y668" s="195">
        <f>$E668*'Atrações - Compra de Tickets'!X518</f>
        <v>0</v>
      </c>
      <c r="Z668" s="195">
        <f>$E668*'Atrações - Compra de Tickets'!Y518</f>
        <v>0</v>
      </c>
      <c r="AA668" s="195">
        <f>$E668*'Atrações - Compra de Tickets'!Z518</f>
        <v>0</v>
      </c>
      <c r="AB668" s="195">
        <f>$E668*'Atrações - Compra de Tickets'!AA518</f>
        <v>0</v>
      </c>
      <c r="AC668" s="195">
        <f>$E668*'Atrações - Compra de Tickets'!AB518</f>
        <v>0</v>
      </c>
      <c r="AD668" s="195">
        <f>$E668*'Atrações - Compra de Tickets'!AC518</f>
        <v>0</v>
      </c>
      <c r="AE668" s="195">
        <f>$E668*'Atrações - Compra de Tickets'!AD518</f>
        <v>0</v>
      </c>
      <c r="AF668" s="195">
        <f>$E668*'Atrações - Compra de Tickets'!AE518</f>
        <v>0</v>
      </c>
      <c r="AG668" s="195">
        <f>$E668*'Atrações - Compra de Tickets'!AF518</f>
        <v>0</v>
      </c>
      <c r="AH668" s="195">
        <f>$E668*'Atrações - Compra de Tickets'!AG518</f>
        <v>0</v>
      </c>
      <c r="AI668" s="195">
        <f>$E668*'Atrações - Compra de Tickets'!AH518</f>
        <v>0</v>
      </c>
      <c r="AJ668" s="195">
        <f>$E668*'Atrações - Compra de Tickets'!AI518</f>
        <v>0</v>
      </c>
      <c r="AK668" s="195">
        <f>$E668*'Atrações - Compra de Tickets'!AJ518</f>
        <v>0</v>
      </c>
      <c r="AL668" s="195">
        <f>$E668*'Atrações - Compra de Tickets'!AK518</f>
        <v>0</v>
      </c>
      <c r="AM668" s="195">
        <f>$E668*'Atrações - Compra de Tickets'!AL518</f>
        <v>0</v>
      </c>
      <c r="AN668" s="195">
        <f>$E668*'Atrações - Compra de Tickets'!AM518</f>
        <v>0</v>
      </c>
      <c r="AO668" s="194"/>
    </row>
    <row r="669" spans="2:41" s="193" customFormat="1" ht="20.100000000000001" customHeight="1" x14ac:dyDescent="0.25">
      <c r="B669" s="199"/>
      <c r="C669" s="198"/>
      <c r="D669" s="197" t="s">
        <v>173</v>
      </c>
      <c r="E669" s="278">
        <f>VLOOKUP($C664,'Mix de Usos'!$A$10:$L$21,8,0)</f>
        <v>0</v>
      </c>
      <c r="F669" s="195">
        <f>$E669*'Atrações - Compra de Tickets'!E519</f>
        <v>0</v>
      </c>
      <c r="G669" s="195">
        <f>$E669*'Atrações - Compra de Tickets'!F519</f>
        <v>0</v>
      </c>
      <c r="H669" s="195">
        <f>$E669*'Atrações - Compra de Tickets'!G519</f>
        <v>0</v>
      </c>
      <c r="I669" s="195">
        <f>$E669*'Atrações - Compra de Tickets'!H519</f>
        <v>0</v>
      </c>
      <c r="J669" s="195">
        <f>$E669*'Atrações - Compra de Tickets'!I519</f>
        <v>0</v>
      </c>
      <c r="K669" s="195">
        <f>$E669*'Atrações - Compra de Tickets'!J519</f>
        <v>0</v>
      </c>
      <c r="L669" s="195">
        <f>$E669*'Atrações - Compra de Tickets'!K519</f>
        <v>0</v>
      </c>
      <c r="M669" s="195">
        <f>$E669*'Atrações - Compra de Tickets'!L519</f>
        <v>0</v>
      </c>
      <c r="N669" s="195">
        <f>$E669*'Atrações - Compra de Tickets'!M519</f>
        <v>0</v>
      </c>
      <c r="O669" s="195">
        <f>$E669*'Atrações - Compra de Tickets'!N519</f>
        <v>0</v>
      </c>
      <c r="P669" s="195">
        <f>$E669*'Atrações - Compra de Tickets'!O519</f>
        <v>0</v>
      </c>
      <c r="Q669" s="195">
        <f>$E669*'Atrações - Compra de Tickets'!P519</f>
        <v>0</v>
      </c>
      <c r="R669" s="195">
        <f>$E669*'Atrações - Compra de Tickets'!Q519</f>
        <v>0</v>
      </c>
      <c r="S669" s="195">
        <f>$E669*'Atrações - Compra de Tickets'!R519</f>
        <v>0</v>
      </c>
      <c r="T669" s="195">
        <f>$E669*'Atrações - Compra de Tickets'!S519</f>
        <v>0</v>
      </c>
      <c r="U669" s="195">
        <f>$E669*'Atrações - Compra de Tickets'!T519</f>
        <v>0</v>
      </c>
      <c r="V669" s="195">
        <f>$E669*'Atrações - Compra de Tickets'!U519</f>
        <v>0</v>
      </c>
      <c r="W669" s="195">
        <f>$E669*'Atrações - Compra de Tickets'!V519</f>
        <v>0</v>
      </c>
      <c r="X669" s="195">
        <f>$E669*'Atrações - Compra de Tickets'!W519</f>
        <v>0</v>
      </c>
      <c r="Y669" s="195">
        <f>$E669*'Atrações - Compra de Tickets'!X519</f>
        <v>0</v>
      </c>
      <c r="Z669" s="195">
        <f>$E669*'Atrações - Compra de Tickets'!Y519</f>
        <v>0</v>
      </c>
      <c r="AA669" s="195">
        <f>$E669*'Atrações - Compra de Tickets'!Z519</f>
        <v>0</v>
      </c>
      <c r="AB669" s="195">
        <f>$E669*'Atrações - Compra de Tickets'!AA519</f>
        <v>0</v>
      </c>
      <c r="AC669" s="195">
        <f>$E669*'Atrações - Compra de Tickets'!AB519</f>
        <v>0</v>
      </c>
      <c r="AD669" s="195">
        <f>$E669*'Atrações - Compra de Tickets'!AC519</f>
        <v>0</v>
      </c>
      <c r="AE669" s="195">
        <f>$E669*'Atrações - Compra de Tickets'!AD519</f>
        <v>0</v>
      </c>
      <c r="AF669" s="195">
        <f>$E669*'Atrações - Compra de Tickets'!AE519</f>
        <v>0</v>
      </c>
      <c r="AG669" s="195">
        <f>$E669*'Atrações - Compra de Tickets'!AF519</f>
        <v>0</v>
      </c>
      <c r="AH669" s="195">
        <f>$E669*'Atrações - Compra de Tickets'!AG519</f>
        <v>0</v>
      </c>
      <c r="AI669" s="195">
        <f>$E669*'Atrações - Compra de Tickets'!AH519</f>
        <v>0</v>
      </c>
      <c r="AJ669" s="195">
        <f>$E669*'Atrações - Compra de Tickets'!AI519</f>
        <v>0</v>
      </c>
      <c r="AK669" s="195">
        <f>$E669*'Atrações - Compra de Tickets'!AJ519</f>
        <v>0</v>
      </c>
      <c r="AL669" s="195">
        <f>$E669*'Atrações - Compra de Tickets'!AK519</f>
        <v>0</v>
      </c>
      <c r="AM669" s="195">
        <f>$E669*'Atrações - Compra de Tickets'!AL519</f>
        <v>0</v>
      </c>
      <c r="AN669" s="195">
        <f>$E669*'Atrações - Compra de Tickets'!AM519</f>
        <v>0</v>
      </c>
      <c r="AO669" s="194"/>
    </row>
    <row r="670" spans="2:41" s="193" customFormat="1" ht="20.100000000000001" customHeight="1" x14ac:dyDescent="0.25">
      <c r="B670" s="199"/>
      <c r="C670" s="199" t="str">
        <f>C664</f>
        <v>A9</v>
      </c>
      <c r="D670" s="201" t="s">
        <v>172</v>
      </c>
      <c r="E670" s="200">
        <f>SUM(F670:AN670)</f>
        <v>0</v>
      </c>
      <c r="F670" s="195">
        <f t="shared" ref="F670:AN670" si="107">SUM(F671:F675)</f>
        <v>0</v>
      </c>
      <c r="G670" s="195">
        <f t="shared" si="107"/>
        <v>0</v>
      </c>
      <c r="H670" s="195">
        <f t="shared" si="107"/>
        <v>0</v>
      </c>
      <c r="I670" s="195">
        <f t="shared" si="107"/>
        <v>0</v>
      </c>
      <c r="J670" s="195">
        <f t="shared" si="107"/>
        <v>0</v>
      </c>
      <c r="K670" s="195">
        <f t="shared" si="107"/>
        <v>0</v>
      </c>
      <c r="L670" s="195">
        <f t="shared" si="107"/>
        <v>0</v>
      </c>
      <c r="M670" s="195">
        <f t="shared" si="107"/>
        <v>0</v>
      </c>
      <c r="N670" s="195">
        <f t="shared" si="107"/>
        <v>0</v>
      </c>
      <c r="O670" s="195">
        <f t="shared" si="107"/>
        <v>0</v>
      </c>
      <c r="P670" s="195">
        <f t="shared" si="107"/>
        <v>0</v>
      </c>
      <c r="Q670" s="195">
        <f t="shared" si="107"/>
        <v>0</v>
      </c>
      <c r="R670" s="195">
        <f t="shared" si="107"/>
        <v>0</v>
      </c>
      <c r="S670" s="195">
        <f t="shared" si="107"/>
        <v>0</v>
      </c>
      <c r="T670" s="195">
        <f t="shared" si="107"/>
        <v>0</v>
      </c>
      <c r="U670" s="195">
        <f t="shared" si="107"/>
        <v>0</v>
      </c>
      <c r="V670" s="195">
        <f t="shared" si="107"/>
        <v>0</v>
      </c>
      <c r="W670" s="195">
        <f t="shared" si="107"/>
        <v>0</v>
      </c>
      <c r="X670" s="195">
        <f t="shared" si="107"/>
        <v>0</v>
      </c>
      <c r="Y670" s="195">
        <f t="shared" si="107"/>
        <v>0</v>
      </c>
      <c r="Z670" s="195">
        <f t="shared" si="107"/>
        <v>0</v>
      </c>
      <c r="AA670" s="195">
        <f t="shared" si="107"/>
        <v>0</v>
      </c>
      <c r="AB670" s="195">
        <f t="shared" si="107"/>
        <v>0</v>
      </c>
      <c r="AC670" s="195">
        <f t="shared" si="107"/>
        <v>0</v>
      </c>
      <c r="AD670" s="195">
        <f t="shared" si="107"/>
        <v>0</v>
      </c>
      <c r="AE670" s="195">
        <f t="shared" si="107"/>
        <v>0</v>
      </c>
      <c r="AF670" s="195">
        <f t="shared" si="107"/>
        <v>0</v>
      </c>
      <c r="AG670" s="195">
        <f t="shared" si="107"/>
        <v>0</v>
      </c>
      <c r="AH670" s="195">
        <f t="shared" si="107"/>
        <v>0</v>
      </c>
      <c r="AI670" s="195">
        <f t="shared" si="107"/>
        <v>0</v>
      </c>
      <c r="AJ670" s="195">
        <f t="shared" si="107"/>
        <v>0</v>
      </c>
      <c r="AK670" s="195">
        <f t="shared" si="107"/>
        <v>0</v>
      </c>
      <c r="AL670" s="195">
        <f t="shared" si="107"/>
        <v>0</v>
      </c>
      <c r="AM670" s="195">
        <f t="shared" si="107"/>
        <v>0</v>
      </c>
      <c r="AN670" s="195">
        <f t="shared" si="107"/>
        <v>0</v>
      </c>
      <c r="AO670" s="194"/>
    </row>
    <row r="671" spans="2:41" s="193" customFormat="1" ht="20.100000000000001" customHeight="1" x14ac:dyDescent="0.25">
      <c r="B671" s="199"/>
      <c r="C671" s="198"/>
      <c r="D671" s="197" t="s">
        <v>171</v>
      </c>
      <c r="E671" s="278">
        <f>VLOOKUP($C670,'Mix de Usos'!$A$10:$L$21,11,0)</f>
        <v>0</v>
      </c>
      <c r="F671" s="195">
        <f>$E671*'Atrações - Compra de Tickets'!E521</f>
        <v>0</v>
      </c>
      <c r="G671" s="195">
        <f>$E671*'Atrações - Compra de Tickets'!F521</f>
        <v>0</v>
      </c>
      <c r="H671" s="195">
        <f>$E671*'Atrações - Compra de Tickets'!G521</f>
        <v>0</v>
      </c>
      <c r="I671" s="195">
        <f>$E671*'Atrações - Compra de Tickets'!H521</f>
        <v>0</v>
      </c>
      <c r="J671" s="195">
        <f>$E671*'Atrações - Compra de Tickets'!I521</f>
        <v>0</v>
      </c>
      <c r="K671" s="195">
        <f>$E671*'Atrações - Compra de Tickets'!J521</f>
        <v>0</v>
      </c>
      <c r="L671" s="195">
        <f>$E671*'Atrações - Compra de Tickets'!K521</f>
        <v>0</v>
      </c>
      <c r="M671" s="195">
        <f>$E671*'Atrações - Compra de Tickets'!L521</f>
        <v>0</v>
      </c>
      <c r="N671" s="195">
        <f>$E671*'Atrações - Compra de Tickets'!M521</f>
        <v>0</v>
      </c>
      <c r="O671" s="195">
        <f>$E671*'Atrações - Compra de Tickets'!N521</f>
        <v>0</v>
      </c>
      <c r="P671" s="195">
        <f>$E671*'Atrações - Compra de Tickets'!O521</f>
        <v>0</v>
      </c>
      <c r="Q671" s="195">
        <f>$E671*'Atrações - Compra de Tickets'!P521</f>
        <v>0</v>
      </c>
      <c r="R671" s="195">
        <f>$E671*'Atrações - Compra de Tickets'!Q521</f>
        <v>0</v>
      </c>
      <c r="S671" s="195">
        <f>$E671*'Atrações - Compra de Tickets'!R521</f>
        <v>0</v>
      </c>
      <c r="T671" s="195">
        <f>$E671*'Atrações - Compra de Tickets'!S521</f>
        <v>0</v>
      </c>
      <c r="U671" s="195">
        <f>$E671*'Atrações - Compra de Tickets'!T521</f>
        <v>0</v>
      </c>
      <c r="V671" s="195">
        <f>$E671*'Atrações - Compra de Tickets'!U521</f>
        <v>0</v>
      </c>
      <c r="W671" s="195">
        <f>$E671*'Atrações - Compra de Tickets'!V521</f>
        <v>0</v>
      </c>
      <c r="X671" s="195">
        <f>$E671*'Atrações - Compra de Tickets'!W521</f>
        <v>0</v>
      </c>
      <c r="Y671" s="195">
        <f>$E671*'Atrações - Compra de Tickets'!X521</f>
        <v>0</v>
      </c>
      <c r="Z671" s="195">
        <f>$E671*'Atrações - Compra de Tickets'!Y521</f>
        <v>0</v>
      </c>
      <c r="AA671" s="195">
        <f>$E671*'Atrações - Compra de Tickets'!Z521</f>
        <v>0</v>
      </c>
      <c r="AB671" s="195">
        <f>$E671*'Atrações - Compra de Tickets'!AA521</f>
        <v>0</v>
      </c>
      <c r="AC671" s="195">
        <f>$E671*'Atrações - Compra de Tickets'!AB521</f>
        <v>0</v>
      </c>
      <c r="AD671" s="195">
        <f>$E671*'Atrações - Compra de Tickets'!AC521</f>
        <v>0</v>
      </c>
      <c r="AE671" s="195">
        <f>$E671*'Atrações - Compra de Tickets'!AD521</f>
        <v>0</v>
      </c>
      <c r="AF671" s="195">
        <f>$E671*'Atrações - Compra de Tickets'!AE521</f>
        <v>0</v>
      </c>
      <c r="AG671" s="195">
        <f>$E671*'Atrações - Compra de Tickets'!AF521</f>
        <v>0</v>
      </c>
      <c r="AH671" s="195">
        <f>$E671*'Atrações - Compra de Tickets'!AG521</f>
        <v>0</v>
      </c>
      <c r="AI671" s="195">
        <f>$E671*'Atrações - Compra de Tickets'!AH521</f>
        <v>0</v>
      </c>
      <c r="AJ671" s="195">
        <f>$E671*'Atrações - Compra de Tickets'!AI521</f>
        <v>0</v>
      </c>
      <c r="AK671" s="195">
        <f>$E671*'Atrações - Compra de Tickets'!AJ521</f>
        <v>0</v>
      </c>
      <c r="AL671" s="195">
        <f>$E671*'Atrações - Compra de Tickets'!AK521</f>
        <v>0</v>
      </c>
      <c r="AM671" s="195">
        <f>$E671*'Atrações - Compra de Tickets'!AL521</f>
        <v>0</v>
      </c>
      <c r="AN671" s="195">
        <f>$E671*'Atrações - Compra de Tickets'!AM521</f>
        <v>0</v>
      </c>
      <c r="AO671" s="194"/>
    </row>
    <row r="672" spans="2:41" s="193" customFormat="1" ht="20.100000000000001" customHeight="1" x14ac:dyDescent="0.25">
      <c r="B672" s="199"/>
      <c r="C672" s="198"/>
      <c r="D672" s="197" t="s">
        <v>170</v>
      </c>
      <c r="E672" s="278">
        <f>VLOOKUP($C670,'Mix de Usos'!$A$10:$L$21,11,0)</f>
        <v>0</v>
      </c>
      <c r="F672" s="195">
        <f>$E672*'Atrações - Compra de Tickets'!E522</f>
        <v>0</v>
      </c>
      <c r="G672" s="195">
        <f>$E672*'Atrações - Compra de Tickets'!F522</f>
        <v>0</v>
      </c>
      <c r="H672" s="195">
        <f>$E672*'Atrações - Compra de Tickets'!G522</f>
        <v>0</v>
      </c>
      <c r="I672" s="195">
        <f>$E672*'Atrações - Compra de Tickets'!H522</f>
        <v>0</v>
      </c>
      <c r="J672" s="195">
        <f>$E672*'Atrações - Compra de Tickets'!I522</f>
        <v>0</v>
      </c>
      <c r="K672" s="195">
        <f>$E672*'Atrações - Compra de Tickets'!J522</f>
        <v>0</v>
      </c>
      <c r="L672" s="195">
        <f>$E672*'Atrações - Compra de Tickets'!K522</f>
        <v>0</v>
      </c>
      <c r="M672" s="195">
        <f>$E672*'Atrações - Compra de Tickets'!L522</f>
        <v>0</v>
      </c>
      <c r="N672" s="195">
        <f>$E672*'Atrações - Compra de Tickets'!M522</f>
        <v>0</v>
      </c>
      <c r="O672" s="195">
        <f>$E672*'Atrações - Compra de Tickets'!N522</f>
        <v>0</v>
      </c>
      <c r="P672" s="195">
        <f>$E672*'Atrações - Compra de Tickets'!O522</f>
        <v>0</v>
      </c>
      <c r="Q672" s="195">
        <f>$E672*'Atrações - Compra de Tickets'!P522</f>
        <v>0</v>
      </c>
      <c r="R672" s="195">
        <f>$E672*'Atrações - Compra de Tickets'!Q522</f>
        <v>0</v>
      </c>
      <c r="S672" s="195">
        <f>$E672*'Atrações - Compra de Tickets'!R522</f>
        <v>0</v>
      </c>
      <c r="T672" s="195">
        <f>$E672*'Atrações - Compra de Tickets'!S522</f>
        <v>0</v>
      </c>
      <c r="U672" s="195">
        <f>$E672*'Atrações - Compra de Tickets'!T522</f>
        <v>0</v>
      </c>
      <c r="V672" s="195">
        <f>$E672*'Atrações - Compra de Tickets'!U522</f>
        <v>0</v>
      </c>
      <c r="W672" s="195">
        <f>$E672*'Atrações - Compra de Tickets'!V522</f>
        <v>0</v>
      </c>
      <c r="X672" s="195">
        <f>$E672*'Atrações - Compra de Tickets'!W522</f>
        <v>0</v>
      </c>
      <c r="Y672" s="195">
        <f>$E672*'Atrações - Compra de Tickets'!X522</f>
        <v>0</v>
      </c>
      <c r="Z672" s="195">
        <f>$E672*'Atrações - Compra de Tickets'!Y522</f>
        <v>0</v>
      </c>
      <c r="AA672" s="195">
        <f>$E672*'Atrações - Compra de Tickets'!Z522</f>
        <v>0</v>
      </c>
      <c r="AB672" s="195">
        <f>$E672*'Atrações - Compra de Tickets'!AA522</f>
        <v>0</v>
      </c>
      <c r="AC672" s="195">
        <f>$E672*'Atrações - Compra de Tickets'!AB522</f>
        <v>0</v>
      </c>
      <c r="AD672" s="195">
        <f>$E672*'Atrações - Compra de Tickets'!AC522</f>
        <v>0</v>
      </c>
      <c r="AE672" s="195">
        <f>$E672*'Atrações - Compra de Tickets'!AD522</f>
        <v>0</v>
      </c>
      <c r="AF672" s="195">
        <f>$E672*'Atrações - Compra de Tickets'!AE522</f>
        <v>0</v>
      </c>
      <c r="AG672" s="195">
        <f>$E672*'Atrações - Compra de Tickets'!AF522</f>
        <v>0</v>
      </c>
      <c r="AH672" s="195">
        <f>$E672*'Atrações - Compra de Tickets'!AG522</f>
        <v>0</v>
      </c>
      <c r="AI672" s="195">
        <f>$E672*'Atrações - Compra de Tickets'!AH522</f>
        <v>0</v>
      </c>
      <c r="AJ672" s="195">
        <f>$E672*'Atrações - Compra de Tickets'!AI522</f>
        <v>0</v>
      </c>
      <c r="AK672" s="195">
        <f>$E672*'Atrações - Compra de Tickets'!AJ522</f>
        <v>0</v>
      </c>
      <c r="AL672" s="195">
        <f>$E672*'Atrações - Compra de Tickets'!AK522</f>
        <v>0</v>
      </c>
      <c r="AM672" s="195">
        <f>$E672*'Atrações - Compra de Tickets'!AL522</f>
        <v>0</v>
      </c>
      <c r="AN672" s="195">
        <f>$E672*'Atrações - Compra de Tickets'!AM522</f>
        <v>0</v>
      </c>
      <c r="AO672" s="194"/>
    </row>
    <row r="673" spans="2:41" s="193" customFormat="1" ht="20.100000000000001" customHeight="1" x14ac:dyDescent="0.25">
      <c r="B673" s="199"/>
      <c r="C673" s="198"/>
      <c r="D673" s="197" t="s">
        <v>169</v>
      </c>
      <c r="E673" s="278">
        <f>VLOOKUP($C670,'Mix de Usos'!$A$10:$L$21,11,0)</f>
        <v>0</v>
      </c>
      <c r="F673" s="195">
        <f>$E673*'Atrações - Compra de Tickets'!E523</f>
        <v>0</v>
      </c>
      <c r="G673" s="195">
        <f>$E673*'Atrações - Compra de Tickets'!F523</f>
        <v>0</v>
      </c>
      <c r="H673" s="195">
        <f>$E673*'Atrações - Compra de Tickets'!G523</f>
        <v>0</v>
      </c>
      <c r="I673" s="195">
        <f>$E673*'Atrações - Compra de Tickets'!H523</f>
        <v>0</v>
      </c>
      <c r="J673" s="195">
        <f>$E673*'Atrações - Compra de Tickets'!I523</f>
        <v>0</v>
      </c>
      <c r="K673" s="195">
        <f>$E673*'Atrações - Compra de Tickets'!J523</f>
        <v>0</v>
      </c>
      <c r="L673" s="195">
        <f>$E673*'Atrações - Compra de Tickets'!K523</f>
        <v>0</v>
      </c>
      <c r="M673" s="195">
        <f>$E673*'Atrações - Compra de Tickets'!L523</f>
        <v>0</v>
      </c>
      <c r="N673" s="195">
        <f>$E673*'Atrações - Compra de Tickets'!M523</f>
        <v>0</v>
      </c>
      <c r="O673" s="195">
        <f>$E673*'Atrações - Compra de Tickets'!N523</f>
        <v>0</v>
      </c>
      <c r="P673" s="195">
        <f>$E673*'Atrações - Compra de Tickets'!O523</f>
        <v>0</v>
      </c>
      <c r="Q673" s="195">
        <f>$E673*'Atrações - Compra de Tickets'!P523</f>
        <v>0</v>
      </c>
      <c r="R673" s="195">
        <f>$E673*'Atrações - Compra de Tickets'!Q523</f>
        <v>0</v>
      </c>
      <c r="S673" s="195">
        <f>$E673*'Atrações - Compra de Tickets'!R523</f>
        <v>0</v>
      </c>
      <c r="T673" s="195">
        <f>$E673*'Atrações - Compra de Tickets'!S523</f>
        <v>0</v>
      </c>
      <c r="U673" s="195">
        <f>$E673*'Atrações - Compra de Tickets'!T523</f>
        <v>0</v>
      </c>
      <c r="V673" s="195">
        <f>$E673*'Atrações - Compra de Tickets'!U523</f>
        <v>0</v>
      </c>
      <c r="W673" s="195">
        <f>$E673*'Atrações - Compra de Tickets'!V523</f>
        <v>0</v>
      </c>
      <c r="X673" s="195">
        <f>$E673*'Atrações - Compra de Tickets'!W523</f>
        <v>0</v>
      </c>
      <c r="Y673" s="195">
        <f>$E673*'Atrações - Compra de Tickets'!X523</f>
        <v>0</v>
      </c>
      <c r="Z673" s="195">
        <f>$E673*'Atrações - Compra de Tickets'!Y523</f>
        <v>0</v>
      </c>
      <c r="AA673" s="195">
        <f>$E673*'Atrações - Compra de Tickets'!Z523</f>
        <v>0</v>
      </c>
      <c r="AB673" s="195">
        <f>$E673*'Atrações - Compra de Tickets'!AA523</f>
        <v>0</v>
      </c>
      <c r="AC673" s="195">
        <f>$E673*'Atrações - Compra de Tickets'!AB523</f>
        <v>0</v>
      </c>
      <c r="AD673" s="195">
        <f>$E673*'Atrações - Compra de Tickets'!AC523</f>
        <v>0</v>
      </c>
      <c r="AE673" s="195">
        <f>$E673*'Atrações - Compra de Tickets'!AD523</f>
        <v>0</v>
      </c>
      <c r="AF673" s="195">
        <f>$E673*'Atrações - Compra de Tickets'!AE523</f>
        <v>0</v>
      </c>
      <c r="AG673" s="195">
        <f>$E673*'Atrações - Compra de Tickets'!AF523</f>
        <v>0</v>
      </c>
      <c r="AH673" s="195">
        <f>$E673*'Atrações - Compra de Tickets'!AG523</f>
        <v>0</v>
      </c>
      <c r="AI673" s="195">
        <f>$E673*'Atrações - Compra de Tickets'!AH523</f>
        <v>0</v>
      </c>
      <c r="AJ673" s="195">
        <f>$E673*'Atrações - Compra de Tickets'!AI523</f>
        <v>0</v>
      </c>
      <c r="AK673" s="195">
        <f>$E673*'Atrações - Compra de Tickets'!AJ523</f>
        <v>0</v>
      </c>
      <c r="AL673" s="195">
        <f>$E673*'Atrações - Compra de Tickets'!AK523</f>
        <v>0</v>
      </c>
      <c r="AM673" s="195">
        <f>$E673*'Atrações - Compra de Tickets'!AL523</f>
        <v>0</v>
      </c>
      <c r="AN673" s="195">
        <f>$E673*'Atrações - Compra de Tickets'!AM523</f>
        <v>0</v>
      </c>
      <c r="AO673" s="194"/>
    </row>
    <row r="674" spans="2:41" s="193" customFormat="1" ht="20.100000000000001" customHeight="1" x14ac:dyDescent="0.25">
      <c r="B674" s="199"/>
      <c r="C674" s="198"/>
      <c r="D674" s="197" t="s">
        <v>168</v>
      </c>
      <c r="E674" s="278">
        <f>VLOOKUP($C670,'Mix de Usos'!$A$10:$L$21,11,0)</f>
        <v>0</v>
      </c>
      <c r="F674" s="195">
        <f>$E674*'Atrações - Compra de Tickets'!E524</f>
        <v>0</v>
      </c>
      <c r="G674" s="195">
        <f>$E674*'Atrações - Compra de Tickets'!F524</f>
        <v>0</v>
      </c>
      <c r="H674" s="195">
        <f>$E674*'Atrações - Compra de Tickets'!G524</f>
        <v>0</v>
      </c>
      <c r="I674" s="195">
        <f>$E674*'Atrações - Compra de Tickets'!H524</f>
        <v>0</v>
      </c>
      <c r="J674" s="195">
        <f>$E674*'Atrações - Compra de Tickets'!I524</f>
        <v>0</v>
      </c>
      <c r="K674" s="195">
        <f>$E674*'Atrações - Compra de Tickets'!J524</f>
        <v>0</v>
      </c>
      <c r="L674" s="195">
        <f>$E674*'Atrações - Compra de Tickets'!K524</f>
        <v>0</v>
      </c>
      <c r="M674" s="195">
        <f>$E674*'Atrações - Compra de Tickets'!L524</f>
        <v>0</v>
      </c>
      <c r="N674" s="195">
        <f>$E674*'Atrações - Compra de Tickets'!M524</f>
        <v>0</v>
      </c>
      <c r="O674" s="195">
        <f>$E674*'Atrações - Compra de Tickets'!N524</f>
        <v>0</v>
      </c>
      <c r="P674" s="195">
        <f>$E674*'Atrações - Compra de Tickets'!O524</f>
        <v>0</v>
      </c>
      <c r="Q674" s="195">
        <f>$E674*'Atrações - Compra de Tickets'!P524</f>
        <v>0</v>
      </c>
      <c r="R674" s="195">
        <f>$E674*'Atrações - Compra de Tickets'!Q524</f>
        <v>0</v>
      </c>
      <c r="S674" s="195">
        <f>$E674*'Atrações - Compra de Tickets'!R524</f>
        <v>0</v>
      </c>
      <c r="T674" s="195">
        <f>$E674*'Atrações - Compra de Tickets'!S524</f>
        <v>0</v>
      </c>
      <c r="U674" s="195">
        <f>$E674*'Atrações - Compra de Tickets'!T524</f>
        <v>0</v>
      </c>
      <c r="V674" s="195">
        <f>$E674*'Atrações - Compra de Tickets'!U524</f>
        <v>0</v>
      </c>
      <c r="W674" s="195">
        <f>$E674*'Atrações - Compra de Tickets'!V524</f>
        <v>0</v>
      </c>
      <c r="X674" s="195">
        <f>$E674*'Atrações - Compra de Tickets'!W524</f>
        <v>0</v>
      </c>
      <c r="Y674" s="195">
        <f>$E674*'Atrações - Compra de Tickets'!X524</f>
        <v>0</v>
      </c>
      <c r="Z674" s="195">
        <f>$E674*'Atrações - Compra de Tickets'!Y524</f>
        <v>0</v>
      </c>
      <c r="AA674" s="195">
        <f>$E674*'Atrações - Compra de Tickets'!Z524</f>
        <v>0</v>
      </c>
      <c r="AB674" s="195">
        <f>$E674*'Atrações - Compra de Tickets'!AA524</f>
        <v>0</v>
      </c>
      <c r="AC674" s="195">
        <f>$E674*'Atrações - Compra de Tickets'!AB524</f>
        <v>0</v>
      </c>
      <c r="AD674" s="195">
        <f>$E674*'Atrações - Compra de Tickets'!AC524</f>
        <v>0</v>
      </c>
      <c r="AE674" s="195">
        <f>$E674*'Atrações - Compra de Tickets'!AD524</f>
        <v>0</v>
      </c>
      <c r="AF674" s="195">
        <f>$E674*'Atrações - Compra de Tickets'!AE524</f>
        <v>0</v>
      </c>
      <c r="AG674" s="195">
        <f>$E674*'Atrações - Compra de Tickets'!AF524</f>
        <v>0</v>
      </c>
      <c r="AH674" s="195">
        <f>$E674*'Atrações - Compra de Tickets'!AG524</f>
        <v>0</v>
      </c>
      <c r="AI674" s="195">
        <f>$E674*'Atrações - Compra de Tickets'!AH524</f>
        <v>0</v>
      </c>
      <c r="AJ674" s="195">
        <f>$E674*'Atrações - Compra de Tickets'!AI524</f>
        <v>0</v>
      </c>
      <c r="AK674" s="195">
        <f>$E674*'Atrações - Compra de Tickets'!AJ524</f>
        <v>0</v>
      </c>
      <c r="AL674" s="195">
        <f>$E674*'Atrações - Compra de Tickets'!AK524</f>
        <v>0</v>
      </c>
      <c r="AM674" s="195">
        <f>$E674*'Atrações - Compra de Tickets'!AL524</f>
        <v>0</v>
      </c>
      <c r="AN674" s="195">
        <f>$E674*'Atrações - Compra de Tickets'!AM524</f>
        <v>0</v>
      </c>
      <c r="AO674" s="194"/>
    </row>
    <row r="675" spans="2:41" s="193" customFormat="1" ht="20.100000000000001" customHeight="1" x14ac:dyDescent="0.25">
      <c r="B675" s="199"/>
      <c r="C675" s="198"/>
      <c r="D675" s="197" t="s">
        <v>167</v>
      </c>
      <c r="E675" s="278">
        <f>VLOOKUP($C670,'Mix de Usos'!$A$10:$L$21,11,0)</f>
        <v>0</v>
      </c>
      <c r="F675" s="195">
        <f>$E675*'Atrações - Compra de Tickets'!E525</f>
        <v>0</v>
      </c>
      <c r="G675" s="195">
        <f>$E675*'Atrações - Compra de Tickets'!F525</f>
        <v>0</v>
      </c>
      <c r="H675" s="195">
        <f>$E675*'Atrações - Compra de Tickets'!G525</f>
        <v>0</v>
      </c>
      <c r="I675" s="195">
        <f>$E675*'Atrações - Compra de Tickets'!H525</f>
        <v>0</v>
      </c>
      <c r="J675" s="195">
        <f>$E675*'Atrações - Compra de Tickets'!I525</f>
        <v>0</v>
      </c>
      <c r="K675" s="195">
        <f>$E675*'Atrações - Compra de Tickets'!J525</f>
        <v>0</v>
      </c>
      <c r="L675" s="195">
        <f>$E675*'Atrações - Compra de Tickets'!K525</f>
        <v>0</v>
      </c>
      <c r="M675" s="195">
        <f>$E675*'Atrações - Compra de Tickets'!L525</f>
        <v>0</v>
      </c>
      <c r="N675" s="195">
        <f>$E675*'Atrações - Compra de Tickets'!M525</f>
        <v>0</v>
      </c>
      <c r="O675" s="195">
        <f>$E675*'Atrações - Compra de Tickets'!N525</f>
        <v>0</v>
      </c>
      <c r="P675" s="195">
        <f>$E675*'Atrações - Compra de Tickets'!O525</f>
        <v>0</v>
      </c>
      <c r="Q675" s="195">
        <f>$E675*'Atrações - Compra de Tickets'!P525</f>
        <v>0</v>
      </c>
      <c r="R675" s="195">
        <f>$E675*'Atrações - Compra de Tickets'!Q525</f>
        <v>0</v>
      </c>
      <c r="S675" s="195">
        <f>$E675*'Atrações - Compra de Tickets'!R525</f>
        <v>0</v>
      </c>
      <c r="T675" s="195">
        <f>$E675*'Atrações - Compra de Tickets'!S525</f>
        <v>0</v>
      </c>
      <c r="U675" s="195">
        <f>$E675*'Atrações - Compra de Tickets'!T525</f>
        <v>0</v>
      </c>
      <c r="V675" s="195">
        <f>$E675*'Atrações - Compra de Tickets'!U525</f>
        <v>0</v>
      </c>
      <c r="W675" s="195">
        <f>$E675*'Atrações - Compra de Tickets'!V525</f>
        <v>0</v>
      </c>
      <c r="X675" s="195">
        <f>$E675*'Atrações - Compra de Tickets'!W525</f>
        <v>0</v>
      </c>
      <c r="Y675" s="195">
        <f>$E675*'Atrações - Compra de Tickets'!X525</f>
        <v>0</v>
      </c>
      <c r="Z675" s="195">
        <f>$E675*'Atrações - Compra de Tickets'!Y525</f>
        <v>0</v>
      </c>
      <c r="AA675" s="195">
        <f>$E675*'Atrações - Compra de Tickets'!Z525</f>
        <v>0</v>
      </c>
      <c r="AB675" s="195">
        <f>$E675*'Atrações - Compra de Tickets'!AA525</f>
        <v>0</v>
      </c>
      <c r="AC675" s="195">
        <f>$E675*'Atrações - Compra de Tickets'!AB525</f>
        <v>0</v>
      </c>
      <c r="AD675" s="195">
        <f>$E675*'Atrações - Compra de Tickets'!AC525</f>
        <v>0</v>
      </c>
      <c r="AE675" s="195">
        <f>$E675*'Atrações - Compra de Tickets'!AD525</f>
        <v>0</v>
      </c>
      <c r="AF675" s="195">
        <f>$E675*'Atrações - Compra de Tickets'!AE525</f>
        <v>0</v>
      </c>
      <c r="AG675" s="195">
        <f>$E675*'Atrações - Compra de Tickets'!AF525</f>
        <v>0</v>
      </c>
      <c r="AH675" s="195">
        <f>$E675*'Atrações - Compra de Tickets'!AG525</f>
        <v>0</v>
      </c>
      <c r="AI675" s="195">
        <f>$E675*'Atrações - Compra de Tickets'!AH525</f>
        <v>0</v>
      </c>
      <c r="AJ675" s="195">
        <f>$E675*'Atrações - Compra de Tickets'!AI525</f>
        <v>0</v>
      </c>
      <c r="AK675" s="195">
        <f>$E675*'Atrações - Compra de Tickets'!AJ525</f>
        <v>0</v>
      </c>
      <c r="AL675" s="195">
        <f>$E675*'Atrações - Compra de Tickets'!AK525</f>
        <v>0</v>
      </c>
      <c r="AM675" s="195">
        <f>$E675*'Atrações - Compra de Tickets'!AL525</f>
        <v>0</v>
      </c>
      <c r="AN675" s="195">
        <f>$E675*'Atrações - Compra de Tickets'!AM525</f>
        <v>0</v>
      </c>
      <c r="AO675" s="194"/>
    </row>
    <row r="676" spans="2:41" s="208" customFormat="1" ht="20.100000000000001" customHeight="1" x14ac:dyDescent="0.25">
      <c r="B676" s="213"/>
      <c r="C676" s="212"/>
      <c r="D676" s="211"/>
      <c r="E676" s="210"/>
      <c r="F676" s="209"/>
      <c r="G676" s="209"/>
      <c r="H676" s="209"/>
      <c r="I676" s="209"/>
      <c r="J676" s="209"/>
      <c r="K676" s="209"/>
      <c r="L676" s="209"/>
      <c r="M676" s="209"/>
      <c r="N676" s="209"/>
      <c r="O676" s="209"/>
      <c r="P676" s="209"/>
      <c r="Q676" s="209"/>
      <c r="R676" s="209"/>
      <c r="S676" s="209"/>
      <c r="T676" s="209"/>
      <c r="U676" s="209"/>
      <c r="V676" s="209"/>
      <c r="W676" s="209"/>
      <c r="X676" s="209"/>
      <c r="Y676" s="209"/>
      <c r="Z676" s="209"/>
      <c r="AA676" s="209"/>
      <c r="AB676" s="209"/>
      <c r="AC676" s="209"/>
      <c r="AD676" s="209"/>
      <c r="AE676" s="209"/>
      <c r="AF676" s="209"/>
      <c r="AG676" s="209"/>
      <c r="AH676" s="209"/>
      <c r="AI676" s="209"/>
      <c r="AJ676" s="209"/>
      <c r="AK676" s="209"/>
      <c r="AL676" s="209"/>
      <c r="AM676" s="209"/>
      <c r="AN676" s="209"/>
    </row>
    <row r="677" spans="2:41" s="202" customFormat="1" ht="20.100000000000001" customHeight="1" x14ac:dyDescent="0.25">
      <c r="B677" s="207"/>
      <c r="C677" s="206"/>
      <c r="D677" s="205" t="s">
        <v>47</v>
      </c>
      <c r="E677" s="204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  <c r="T677" s="203"/>
      <c r="U677" s="203"/>
      <c r="V677" s="203"/>
      <c r="W677" s="203"/>
      <c r="X677" s="203"/>
      <c r="Y677" s="203"/>
      <c r="Z677" s="203"/>
      <c r="AA677" s="203"/>
      <c r="AB677" s="203"/>
      <c r="AC677" s="203"/>
      <c r="AD677" s="203"/>
      <c r="AE677" s="203"/>
      <c r="AF677" s="203"/>
      <c r="AG677" s="203"/>
      <c r="AH677" s="203"/>
      <c r="AI677" s="203"/>
      <c r="AJ677" s="203"/>
      <c r="AK677" s="203"/>
      <c r="AL677" s="203"/>
      <c r="AM677" s="203"/>
      <c r="AN677" s="203"/>
    </row>
    <row r="678" spans="2:41" s="193" customFormat="1" ht="20.100000000000001" customHeight="1" x14ac:dyDescent="0.25">
      <c r="B678" s="199"/>
      <c r="C678" s="199" t="str">
        <f>C670</f>
        <v>A9</v>
      </c>
      <c r="D678" s="201" t="s">
        <v>166</v>
      </c>
      <c r="E678" s="200">
        <f>SUM(F678:AN678)</f>
        <v>0</v>
      </c>
      <c r="F678" s="195">
        <f t="shared" ref="F678:AN678" si="108">SUM(F679:F683)</f>
        <v>0</v>
      </c>
      <c r="G678" s="195">
        <f t="shared" si="108"/>
        <v>0</v>
      </c>
      <c r="H678" s="195">
        <f t="shared" si="108"/>
        <v>0</v>
      </c>
      <c r="I678" s="195">
        <f t="shared" si="108"/>
        <v>0</v>
      </c>
      <c r="J678" s="195">
        <f t="shared" si="108"/>
        <v>0</v>
      </c>
      <c r="K678" s="195">
        <f t="shared" si="108"/>
        <v>0</v>
      </c>
      <c r="L678" s="195">
        <f t="shared" si="108"/>
        <v>0</v>
      </c>
      <c r="M678" s="195">
        <f t="shared" si="108"/>
        <v>0</v>
      </c>
      <c r="N678" s="195">
        <f t="shared" si="108"/>
        <v>0</v>
      </c>
      <c r="O678" s="195">
        <f t="shared" si="108"/>
        <v>0</v>
      </c>
      <c r="P678" s="195">
        <f t="shared" si="108"/>
        <v>0</v>
      </c>
      <c r="Q678" s="195">
        <f t="shared" si="108"/>
        <v>0</v>
      </c>
      <c r="R678" s="195">
        <f t="shared" si="108"/>
        <v>0</v>
      </c>
      <c r="S678" s="195">
        <f t="shared" si="108"/>
        <v>0</v>
      </c>
      <c r="T678" s="195">
        <f t="shared" si="108"/>
        <v>0</v>
      </c>
      <c r="U678" s="195">
        <f t="shared" si="108"/>
        <v>0</v>
      </c>
      <c r="V678" s="195">
        <f t="shared" si="108"/>
        <v>0</v>
      </c>
      <c r="W678" s="195">
        <f t="shared" si="108"/>
        <v>0</v>
      </c>
      <c r="X678" s="195">
        <f t="shared" si="108"/>
        <v>0</v>
      </c>
      <c r="Y678" s="195">
        <f t="shared" si="108"/>
        <v>0</v>
      </c>
      <c r="Z678" s="195">
        <f t="shared" si="108"/>
        <v>0</v>
      </c>
      <c r="AA678" s="195">
        <f t="shared" si="108"/>
        <v>0</v>
      </c>
      <c r="AB678" s="195">
        <f t="shared" si="108"/>
        <v>0</v>
      </c>
      <c r="AC678" s="195">
        <f t="shared" si="108"/>
        <v>0</v>
      </c>
      <c r="AD678" s="195">
        <f t="shared" si="108"/>
        <v>0</v>
      </c>
      <c r="AE678" s="195">
        <f t="shared" si="108"/>
        <v>0</v>
      </c>
      <c r="AF678" s="195">
        <f t="shared" si="108"/>
        <v>0</v>
      </c>
      <c r="AG678" s="195">
        <f t="shared" si="108"/>
        <v>0</v>
      </c>
      <c r="AH678" s="195">
        <f t="shared" si="108"/>
        <v>0</v>
      </c>
      <c r="AI678" s="195">
        <f t="shared" si="108"/>
        <v>0</v>
      </c>
      <c r="AJ678" s="195">
        <f t="shared" si="108"/>
        <v>0</v>
      </c>
      <c r="AK678" s="195">
        <f t="shared" si="108"/>
        <v>0</v>
      </c>
      <c r="AL678" s="195">
        <f t="shared" si="108"/>
        <v>0</v>
      </c>
      <c r="AM678" s="195">
        <f t="shared" si="108"/>
        <v>0</v>
      </c>
      <c r="AN678" s="195">
        <f t="shared" si="108"/>
        <v>0</v>
      </c>
      <c r="AO678" s="194"/>
    </row>
    <row r="679" spans="2:41" s="193" customFormat="1" ht="20.100000000000001" customHeight="1" x14ac:dyDescent="0.25">
      <c r="B679" s="199"/>
      <c r="C679" s="198"/>
      <c r="D679" s="197" t="s">
        <v>165</v>
      </c>
      <c r="E679" s="278">
        <f>VLOOKUP($C678,'Mix de Usos'!$A$10:$L$21,6,0)</f>
        <v>0</v>
      </c>
      <c r="F679" s="195">
        <f>$E679*'Atrações - Compra de Tickets'!E529</f>
        <v>0</v>
      </c>
      <c r="G679" s="195">
        <f>$E679*'Atrações - Compra de Tickets'!F529</f>
        <v>0</v>
      </c>
      <c r="H679" s="195">
        <f>$E679*'Atrações - Compra de Tickets'!G529</f>
        <v>0</v>
      </c>
      <c r="I679" s="195">
        <f>$E679*'Atrações - Compra de Tickets'!H529</f>
        <v>0</v>
      </c>
      <c r="J679" s="195">
        <f>$E679*'Atrações - Compra de Tickets'!I529</f>
        <v>0</v>
      </c>
      <c r="K679" s="195">
        <f>$E679*'Atrações - Compra de Tickets'!J529</f>
        <v>0</v>
      </c>
      <c r="L679" s="195">
        <f>$E679*'Atrações - Compra de Tickets'!K529</f>
        <v>0</v>
      </c>
      <c r="M679" s="195">
        <f>$E679*'Atrações - Compra de Tickets'!L529</f>
        <v>0</v>
      </c>
      <c r="N679" s="195">
        <f>$E679*'Atrações - Compra de Tickets'!M529</f>
        <v>0</v>
      </c>
      <c r="O679" s="195">
        <f>$E679*'Atrações - Compra de Tickets'!N529</f>
        <v>0</v>
      </c>
      <c r="P679" s="195">
        <f>$E679*'Atrações - Compra de Tickets'!O529</f>
        <v>0</v>
      </c>
      <c r="Q679" s="195">
        <f>$E679*'Atrações - Compra de Tickets'!P529</f>
        <v>0</v>
      </c>
      <c r="R679" s="195">
        <f>$E679*'Atrações - Compra de Tickets'!Q529</f>
        <v>0</v>
      </c>
      <c r="S679" s="195">
        <f>$E679*'Atrações - Compra de Tickets'!R529</f>
        <v>0</v>
      </c>
      <c r="T679" s="195">
        <f>$E679*'Atrações - Compra de Tickets'!S529</f>
        <v>0</v>
      </c>
      <c r="U679" s="195">
        <f>$E679*'Atrações - Compra de Tickets'!T529</f>
        <v>0</v>
      </c>
      <c r="V679" s="195">
        <f>$E679*'Atrações - Compra de Tickets'!U529</f>
        <v>0</v>
      </c>
      <c r="W679" s="195">
        <f>$E679*'Atrações - Compra de Tickets'!V529</f>
        <v>0</v>
      </c>
      <c r="X679" s="195">
        <f>$E679*'Atrações - Compra de Tickets'!W529</f>
        <v>0</v>
      </c>
      <c r="Y679" s="195">
        <f>$E679*'Atrações - Compra de Tickets'!X529</f>
        <v>0</v>
      </c>
      <c r="Z679" s="195">
        <f>$E679*'Atrações - Compra de Tickets'!Y529</f>
        <v>0</v>
      </c>
      <c r="AA679" s="195">
        <f>$E679*'Atrações - Compra de Tickets'!Z529</f>
        <v>0</v>
      </c>
      <c r="AB679" s="195">
        <f>$E679*'Atrações - Compra de Tickets'!AA529</f>
        <v>0</v>
      </c>
      <c r="AC679" s="195">
        <f>$E679*'Atrações - Compra de Tickets'!AB529</f>
        <v>0</v>
      </c>
      <c r="AD679" s="195">
        <f>$E679*'Atrações - Compra de Tickets'!AC529</f>
        <v>0</v>
      </c>
      <c r="AE679" s="195">
        <f>$E679*'Atrações - Compra de Tickets'!AD529</f>
        <v>0</v>
      </c>
      <c r="AF679" s="195">
        <f>$E679*'Atrações - Compra de Tickets'!AE529</f>
        <v>0</v>
      </c>
      <c r="AG679" s="195">
        <f>$E679*'Atrações - Compra de Tickets'!AF529</f>
        <v>0</v>
      </c>
      <c r="AH679" s="195">
        <f>$E679*'Atrações - Compra de Tickets'!AG529</f>
        <v>0</v>
      </c>
      <c r="AI679" s="195">
        <f>$E679*'Atrações - Compra de Tickets'!AH529</f>
        <v>0</v>
      </c>
      <c r="AJ679" s="195">
        <f>$E679*'Atrações - Compra de Tickets'!AI529</f>
        <v>0</v>
      </c>
      <c r="AK679" s="195">
        <f>$E679*'Atrações - Compra de Tickets'!AJ529</f>
        <v>0</v>
      </c>
      <c r="AL679" s="195">
        <f>$E679*'Atrações - Compra de Tickets'!AK529</f>
        <v>0</v>
      </c>
      <c r="AM679" s="195">
        <f>$E679*'Atrações - Compra de Tickets'!AL529</f>
        <v>0</v>
      </c>
      <c r="AN679" s="195">
        <f>$E679*'Atrações - Compra de Tickets'!AM529</f>
        <v>0</v>
      </c>
      <c r="AO679" s="194"/>
    </row>
    <row r="680" spans="2:41" s="193" customFormat="1" ht="20.100000000000001" customHeight="1" x14ac:dyDescent="0.25">
      <c r="B680" s="199"/>
      <c r="C680" s="198"/>
      <c r="D680" s="197" t="s">
        <v>164</v>
      </c>
      <c r="E680" s="278">
        <f>VLOOKUP($C678,'Mix de Usos'!$A$10:$L$21,6,0)</f>
        <v>0</v>
      </c>
      <c r="F680" s="195">
        <f>$E680*'Atrações - Compra de Tickets'!E530</f>
        <v>0</v>
      </c>
      <c r="G680" s="195">
        <f>$E680*'Atrações - Compra de Tickets'!F530</f>
        <v>0</v>
      </c>
      <c r="H680" s="195">
        <f>$E680*'Atrações - Compra de Tickets'!G530</f>
        <v>0</v>
      </c>
      <c r="I680" s="195">
        <f>$E680*'Atrações - Compra de Tickets'!H530</f>
        <v>0</v>
      </c>
      <c r="J680" s="195">
        <f>$E680*'Atrações - Compra de Tickets'!I530</f>
        <v>0</v>
      </c>
      <c r="K680" s="195">
        <f>$E680*'Atrações - Compra de Tickets'!J530</f>
        <v>0</v>
      </c>
      <c r="L680" s="195">
        <f>$E680*'Atrações - Compra de Tickets'!K530</f>
        <v>0</v>
      </c>
      <c r="M680" s="195">
        <f>$E680*'Atrações - Compra de Tickets'!L530</f>
        <v>0</v>
      </c>
      <c r="N680" s="195">
        <f>$E680*'Atrações - Compra de Tickets'!M530</f>
        <v>0</v>
      </c>
      <c r="O680" s="195">
        <f>$E680*'Atrações - Compra de Tickets'!N530</f>
        <v>0</v>
      </c>
      <c r="P680" s="195">
        <f>$E680*'Atrações - Compra de Tickets'!O530</f>
        <v>0</v>
      </c>
      <c r="Q680" s="195">
        <f>$E680*'Atrações - Compra de Tickets'!P530</f>
        <v>0</v>
      </c>
      <c r="R680" s="195">
        <f>$E680*'Atrações - Compra de Tickets'!Q530</f>
        <v>0</v>
      </c>
      <c r="S680" s="195">
        <f>$E680*'Atrações - Compra de Tickets'!R530</f>
        <v>0</v>
      </c>
      <c r="T680" s="195">
        <f>$E680*'Atrações - Compra de Tickets'!S530</f>
        <v>0</v>
      </c>
      <c r="U680" s="195">
        <f>$E680*'Atrações - Compra de Tickets'!T530</f>
        <v>0</v>
      </c>
      <c r="V680" s="195">
        <f>$E680*'Atrações - Compra de Tickets'!U530</f>
        <v>0</v>
      </c>
      <c r="W680" s="195">
        <f>$E680*'Atrações - Compra de Tickets'!V530</f>
        <v>0</v>
      </c>
      <c r="X680" s="195">
        <f>$E680*'Atrações - Compra de Tickets'!W530</f>
        <v>0</v>
      </c>
      <c r="Y680" s="195">
        <f>$E680*'Atrações - Compra de Tickets'!X530</f>
        <v>0</v>
      </c>
      <c r="Z680" s="195">
        <f>$E680*'Atrações - Compra de Tickets'!Y530</f>
        <v>0</v>
      </c>
      <c r="AA680" s="195">
        <f>$E680*'Atrações - Compra de Tickets'!Z530</f>
        <v>0</v>
      </c>
      <c r="AB680" s="195">
        <f>$E680*'Atrações - Compra de Tickets'!AA530</f>
        <v>0</v>
      </c>
      <c r="AC680" s="195">
        <f>$E680*'Atrações - Compra de Tickets'!AB530</f>
        <v>0</v>
      </c>
      <c r="AD680" s="195">
        <f>$E680*'Atrações - Compra de Tickets'!AC530</f>
        <v>0</v>
      </c>
      <c r="AE680" s="195">
        <f>$E680*'Atrações - Compra de Tickets'!AD530</f>
        <v>0</v>
      </c>
      <c r="AF680" s="195">
        <f>$E680*'Atrações - Compra de Tickets'!AE530</f>
        <v>0</v>
      </c>
      <c r="AG680" s="195">
        <f>$E680*'Atrações - Compra de Tickets'!AF530</f>
        <v>0</v>
      </c>
      <c r="AH680" s="195">
        <f>$E680*'Atrações - Compra de Tickets'!AG530</f>
        <v>0</v>
      </c>
      <c r="AI680" s="195">
        <f>$E680*'Atrações - Compra de Tickets'!AH530</f>
        <v>0</v>
      </c>
      <c r="AJ680" s="195">
        <f>$E680*'Atrações - Compra de Tickets'!AI530</f>
        <v>0</v>
      </c>
      <c r="AK680" s="195">
        <f>$E680*'Atrações - Compra de Tickets'!AJ530</f>
        <v>0</v>
      </c>
      <c r="AL680" s="195">
        <f>$E680*'Atrações - Compra de Tickets'!AK530</f>
        <v>0</v>
      </c>
      <c r="AM680" s="195">
        <f>$E680*'Atrações - Compra de Tickets'!AL530</f>
        <v>0</v>
      </c>
      <c r="AN680" s="195">
        <f>$E680*'Atrações - Compra de Tickets'!AM530</f>
        <v>0</v>
      </c>
      <c r="AO680" s="194"/>
    </row>
    <row r="681" spans="2:41" s="193" customFormat="1" ht="20.100000000000001" customHeight="1" x14ac:dyDescent="0.25">
      <c r="B681" s="199"/>
      <c r="C681" s="198"/>
      <c r="D681" s="197" t="s">
        <v>163</v>
      </c>
      <c r="E681" s="278">
        <f>VLOOKUP($C678,'Mix de Usos'!$A$10:$L$21,6,0)</f>
        <v>0</v>
      </c>
      <c r="F681" s="195">
        <f>$E681*'Atrações - Compra de Tickets'!E531</f>
        <v>0</v>
      </c>
      <c r="G681" s="195">
        <f>$E681*'Atrações - Compra de Tickets'!F531</f>
        <v>0</v>
      </c>
      <c r="H681" s="195">
        <f>$E681*'Atrações - Compra de Tickets'!G531</f>
        <v>0</v>
      </c>
      <c r="I681" s="195">
        <f>$E681*'Atrações - Compra de Tickets'!H531</f>
        <v>0</v>
      </c>
      <c r="J681" s="195">
        <f>$E681*'Atrações - Compra de Tickets'!I531</f>
        <v>0</v>
      </c>
      <c r="K681" s="195">
        <f>$E681*'Atrações - Compra de Tickets'!J531</f>
        <v>0</v>
      </c>
      <c r="L681" s="195">
        <f>$E681*'Atrações - Compra de Tickets'!K531</f>
        <v>0</v>
      </c>
      <c r="M681" s="195">
        <f>$E681*'Atrações - Compra de Tickets'!L531</f>
        <v>0</v>
      </c>
      <c r="N681" s="195">
        <f>$E681*'Atrações - Compra de Tickets'!M531</f>
        <v>0</v>
      </c>
      <c r="O681" s="195">
        <f>$E681*'Atrações - Compra de Tickets'!N531</f>
        <v>0</v>
      </c>
      <c r="P681" s="195">
        <f>$E681*'Atrações - Compra de Tickets'!O531</f>
        <v>0</v>
      </c>
      <c r="Q681" s="195">
        <f>$E681*'Atrações - Compra de Tickets'!P531</f>
        <v>0</v>
      </c>
      <c r="R681" s="195">
        <f>$E681*'Atrações - Compra de Tickets'!Q531</f>
        <v>0</v>
      </c>
      <c r="S681" s="195">
        <f>$E681*'Atrações - Compra de Tickets'!R531</f>
        <v>0</v>
      </c>
      <c r="T681" s="195">
        <f>$E681*'Atrações - Compra de Tickets'!S531</f>
        <v>0</v>
      </c>
      <c r="U681" s="195">
        <f>$E681*'Atrações - Compra de Tickets'!T531</f>
        <v>0</v>
      </c>
      <c r="V681" s="195">
        <f>$E681*'Atrações - Compra de Tickets'!U531</f>
        <v>0</v>
      </c>
      <c r="W681" s="195">
        <f>$E681*'Atrações - Compra de Tickets'!V531</f>
        <v>0</v>
      </c>
      <c r="X681" s="195">
        <f>$E681*'Atrações - Compra de Tickets'!W531</f>
        <v>0</v>
      </c>
      <c r="Y681" s="195">
        <f>$E681*'Atrações - Compra de Tickets'!X531</f>
        <v>0</v>
      </c>
      <c r="Z681" s="195">
        <f>$E681*'Atrações - Compra de Tickets'!Y531</f>
        <v>0</v>
      </c>
      <c r="AA681" s="195">
        <f>$E681*'Atrações - Compra de Tickets'!Z531</f>
        <v>0</v>
      </c>
      <c r="AB681" s="195">
        <f>$E681*'Atrações - Compra de Tickets'!AA531</f>
        <v>0</v>
      </c>
      <c r="AC681" s="195">
        <f>$E681*'Atrações - Compra de Tickets'!AB531</f>
        <v>0</v>
      </c>
      <c r="AD681" s="195">
        <f>$E681*'Atrações - Compra de Tickets'!AC531</f>
        <v>0</v>
      </c>
      <c r="AE681" s="195">
        <f>$E681*'Atrações - Compra de Tickets'!AD531</f>
        <v>0</v>
      </c>
      <c r="AF681" s="195">
        <f>$E681*'Atrações - Compra de Tickets'!AE531</f>
        <v>0</v>
      </c>
      <c r="AG681" s="195">
        <f>$E681*'Atrações - Compra de Tickets'!AF531</f>
        <v>0</v>
      </c>
      <c r="AH681" s="195">
        <f>$E681*'Atrações - Compra de Tickets'!AG531</f>
        <v>0</v>
      </c>
      <c r="AI681" s="195">
        <f>$E681*'Atrações - Compra de Tickets'!AH531</f>
        <v>0</v>
      </c>
      <c r="AJ681" s="195">
        <f>$E681*'Atrações - Compra de Tickets'!AI531</f>
        <v>0</v>
      </c>
      <c r="AK681" s="195">
        <f>$E681*'Atrações - Compra de Tickets'!AJ531</f>
        <v>0</v>
      </c>
      <c r="AL681" s="195">
        <f>$E681*'Atrações - Compra de Tickets'!AK531</f>
        <v>0</v>
      </c>
      <c r="AM681" s="195">
        <f>$E681*'Atrações - Compra de Tickets'!AL531</f>
        <v>0</v>
      </c>
      <c r="AN681" s="195">
        <f>$E681*'Atrações - Compra de Tickets'!AM531</f>
        <v>0</v>
      </c>
      <c r="AO681" s="194"/>
    </row>
    <row r="682" spans="2:41" s="193" customFormat="1" ht="20.100000000000001" customHeight="1" x14ac:dyDescent="0.25">
      <c r="B682" s="199"/>
      <c r="C682" s="198"/>
      <c r="D682" s="197" t="s">
        <v>162</v>
      </c>
      <c r="E682" s="278">
        <f>VLOOKUP($C678,'Mix de Usos'!$A$10:$L$21,6,0)</f>
        <v>0</v>
      </c>
      <c r="F682" s="195">
        <f>$E682*'Atrações - Compra de Tickets'!E532</f>
        <v>0</v>
      </c>
      <c r="G682" s="195">
        <f>$E682*'Atrações - Compra de Tickets'!F532</f>
        <v>0</v>
      </c>
      <c r="H682" s="195">
        <f>$E682*'Atrações - Compra de Tickets'!G532</f>
        <v>0</v>
      </c>
      <c r="I682" s="195">
        <f>$E682*'Atrações - Compra de Tickets'!H532</f>
        <v>0</v>
      </c>
      <c r="J682" s="195">
        <f>$E682*'Atrações - Compra de Tickets'!I532</f>
        <v>0</v>
      </c>
      <c r="K682" s="195">
        <f>$E682*'Atrações - Compra de Tickets'!J532</f>
        <v>0</v>
      </c>
      <c r="L682" s="195">
        <f>$E682*'Atrações - Compra de Tickets'!K532</f>
        <v>0</v>
      </c>
      <c r="M682" s="195">
        <f>$E682*'Atrações - Compra de Tickets'!L532</f>
        <v>0</v>
      </c>
      <c r="N682" s="195">
        <f>$E682*'Atrações - Compra de Tickets'!M532</f>
        <v>0</v>
      </c>
      <c r="O682" s="195">
        <f>$E682*'Atrações - Compra de Tickets'!N532</f>
        <v>0</v>
      </c>
      <c r="P682" s="195">
        <f>$E682*'Atrações - Compra de Tickets'!O532</f>
        <v>0</v>
      </c>
      <c r="Q682" s="195">
        <f>$E682*'Atrações - Compra de Tickets'!P532</f>
        <v>0</v>
      </c>
      <c r="R682" s="195">
        <f>$E682*'Atrações - Compra de Tickets'!Q532</f>
        <v>0</v>
      </c>
      <c r="S682" s="195">
        <f>$E682*'Atrações - Compra de Tickets'!R532</f>
        <v>0</v>
      </c>
      <c r="T682" s="195">
        <f>$E682*'Atrações - Compra de Tickets'!S532</f>
        <v>0</v>
      </c>
      <c r="U682" s="195">
        <f>$E682*'Atrações - Compra de Tickets'!T532</f>
        <v>0</v>
      </c>
      <c r="V682" s="195">
        <f>$E682*'Atrações - Compra de Tickets'!U532</f>
        <v>0</v>
      </c>
      <c r="W682" s="195">
        <f>$E682*'Atrações - Compra de Tickets'!V532</f>
        <v>0</v>
      </c>
      <c r="X682" s="195">
        <f>$E682*'Atrações - Compra de Tickets'!W532</f>
        <v>0</v>
      </c>
      <c r="Y682" s="195">
        <f>$E682*'Atrações - Compra de Tickets'!X532</f>
        <v>0</v>
      </c>
      <c r="Z682" s="195">
        <f>$E682*'Atrações - Compra de Tickets'!Y532</f>
        <v>0</v>
      </c>
      <c r="AA682" s="195">
        <f>$E682*'Atrações - Compra de Tickets'!Z532</f>
        <v>0</v>
      </c>
      <c r="AB682" s="195">
        <f>$E682*'Atrações - Compra de Tickets'!AA532</f>
        <v>0</v>
      </c>
      <c r="AC682" s="195">
        <f>$E682*'Atrações - Compra de Tickets'!AB532</f>
        <v>0</v>
      </c>
      <c r="AD682" s="195">
        <f>$E682*'Atrações - Compra de Tickets'!AC532</f>
        <v>0</v>
      </c>
      <c r="AE682" s="195">
        <f>$E682*'Atrações - Compra de Tickets'!AD532</f>
        <v>0</v>
      </c>
      <c r="AF682" s="195">
        <f>$E682*'Atrações - Compra de Tickets'!AE532</f>
        <v>0</v>
      </c>
      <c r="AG682" s="195">
        <f>$E682*'Atrações - Compra de Tickets'!AF532</f>
        <v>0</v>
      </c>
      <c r="AH682" s="195">
        <f>$E682*'Atrações - Compra de Tickets'!AG532</f>
        <v>0</v>
      </c>
      <c r="AI682" s="195">
        <f>$E682*'Atrações - Compra de Tickets'!AH532</f>
        <v>0</v>
      </c>
      <c r="AJ682" s="195">
        <f>$E682*'Atrações - Compra de Tickets'!AI532</f>
        <v>0</v>
      </c>
      <c r="AK682" s="195">
        <f>$E682*'Atrações - Compra de Tickets'!AJ532</f>
        <v>0</v>
      </c>
      <c r="AL682" s="195">
        <f>$E682*'Atrações - Compra de Tickets'!AK532</f>
        <v>0</v>
      </c>
      <c r="AM682" s="195">
        <f>$E682*'Atrações - Compra de Tickets'!AL532</f>
        <v>0</v>
      </c>
      <c r="AN682" s="195">
        <f>$E682*'Atrações - Compra de Tickets'!AM532</f>
        <v>0</v>
      </c>
      <c r="AO682" s="194"/>
    </row>
    <row r="683" spans="2:41" s="193" customFormat="1" ht="20.100000000000001" customHeight="1" x14ac:dyDescent="0.25">
      <c r="B683" s="199"/>
      <c r="C683" s="198"/>
      <c r="D683" s="197" t="s">
        <v>161</v>
      </c>
      <c r="E683" s="278">
        <f>VLOOKUP($C678,'Mix de Usos'!$A$10:$L$21,6,0)</f>
        <v>0</v>
      </c>
      <c r="F683" s="195">
        <f>$E683*'Atrações - Compra de Tickets'!E533</f>
        <v>0</v>
      </c>
      <c r="G683" s="195">
        <f>$E683*'Atrações - Compra de Tickets'!F533</f>
        <v>0</v>
      </c>
      <c r="H683" s="195">
        <f>$E683*'Atrações - Compra de Tickets'!G533</f>
        <v>0</v>
      </c>
      <c r="I683" s="195">
        <f>$E683*'Atrações - Compra de Tickets'!H533</f>
        <v>0</v>
      </c>
      <c r="J683" s="195">
        <f>$E683*'Atrações - Compra de Tickets'!I533</f>
        <v>0</v>
      </c>
      <c r="K683" s="195">
        <f>$E683*'Atrações - Compra de Tickets'!J533</f>
        <v>0</v>
      </c>
      <c r="L683" s="195">
        <f>$E683*'Atrações - Compra de Tickets'!K533</f>
        <v>0</v>
      </c>
      <c r="M683" s="195">
        <f>$E683*'Atrações - Compra de Tickets'!L533</f>
        <v>0</v>
      </c>
      <c r="N683" s="195">
        <f>$E683*'Atrações - Compra de Tickets'!M533</f>
        <v>0</v>
      </c>
      <c r="O683" s="195">
        <f>$E683*'Atrações - Compra de Tickets'!N533</f>
        <v>0</v>
      </c>
      <c r="P683" s="195">
        <f>$E683*'Atrações - Compra de Tickets'!O533</f>
        <v>0</v>
      </c>
      <c r="Q683" s="195">
        <f>$E683*'Atrações - Compra de Tickets'!P533</f>
        <v>0</v>
      </c>
      <c r="R683" s="195">
        <f>$E683*'Atrações - Compra de Tickets'!Q533</f>
        <v>0</v>
      </c>
      <c r="S683" s="195">
        <f>$E683*'Atrações - Compra de Tickets'!R533</f>
        <v>0</v>
      </c>
      <c r="T683" s="195">
        <f>$E683*'Atrações - Compra de Tickets'!S533</f>
        <v>0</v>
      </c>
      <c r="U683" s="195">
        <f>$E683*'Atrações - Compra de Tickets'!T533</f>
        <v>0</v>
      </c>
      <c r="V683" s="195">
        <f>$E683*'Atrações - Compra de Tickets'!U533</f>
        <v>0</v>
      </c>
      <c r="W683" s="195">
        <f>$E683*'Atrações - Compra de Tickets'!V533</f>
        <v>0</v>
      </c>
      <c r="X683" s="195">
        <f>$E683*'Atrações - Compra de Tickets'!W533</f>
        <v>0</v>
      </c>
      <c r="Y683" s="195">
        <f>$E683*'Atrações - Compra de Tickets'!X533</f>
        <v>0</v>
      </c>
      <c r="Z683" s="195">
        <f>$E683*'Atrações - Compra de Tickets'!Y533</f>
        <v>0</v>
      </c>
      <c r="AA683" s="195">
        <f>$E683*'Atrações - Compra de Tickets'!Z533</f>
        <v>0</v>
      </c>
      <c r="AB683" s="195">
        <f>$E683*'Atrações - Compra de Tickets'!AA533</f>
        <v>0</v>
      </c>
      <c r="AC683" s="195">
        <f>$E683*'Atrações - Compra de Tickets'!AB533</f>
        <v>0</v>
      </c>
      <c r="AD683" s="195">
        <f>$E683*'Atrações - Compra de Tickets'!AC533</f>
        <v>0</v>
      </c>
      <c r="AE683" s="195">
        <f>$E683*'Atrações - Compra de Tickets'!AD533</f>
        <v>0</v>
      </c>
      <c r="AF683" s="195">
        <f>$E683*'Atrações - Compra de Tickets'!AE533</f>
        <v>0</v>
      </c>
      <c r="AG683" s="195">
        <f>$E683*'Atrações - Compra de Tickets'!AF533</f>
        <v>0</v>
      </c>
      <c r="AH683" s="195">
        <f>$E683*'Atrações - Compra de Tickets'!AG533</f>
        <v>0</v>
      </c>
      <c r="AI683" s="195">
        <f>$E683*'Atrações - Compra de Tickets'!AH533</f>
        <v>0</v>
      </c>
      <c r="AJ683" s="195">
        <f>$E683*'Atrações - Compra de Tickets'!AI533</f>
        <v>0</v>
      </c>
      <c r="AK683" s="195">
        <f>$E683*'Atrações - Compra de Tickets'!AJ533</f>
        <v>0</v>
      </c>
      <c r="AL683" s="195">
        <f>$E683*'Atrações - Compra de Tickets'!AK533</f>
        <v>0</v>
      </c>
      <c r="AM683" s="195">
        <f>$E683*'Atrações - Compra de Tickets'!AL533</f>
        <v>0</v>
      </c>
      <c r="AN683" s="195">
        <f>$E683*'Atrações - Compra de Tickets'!AM533</f>
        <v>0</v>
      </c>
      <c r="AO683" s="194"/>
    </row>
    <row r="684" spans="2:41" s="193" customFormat="1" ht="20.100000000000001" customHeight="1" x14ac:dyDescent="0.25">
      <c r="B684" s="199"/>
      <c r="C684" s="199" t="str">
        <f>C678</f>
        <v>A9</v>
      </c>
      <c r="D684" s="201" t="s">
        <v>160</v>
      </c>
      <c r="E684" s="200">
        <f>SUM(F684:AN684)</f>
        <v>0</v>
      </c>
      <c r="F684" s="195">
        <f t="shared" ref="F684:AN684" si="109">SUM(F685:F689)</f>
        <v>0</v>
      </c>
      <c r="G684" s="195">
        <f t="shared" si="109"/>
        <v>0</v>
      </c>
      <c r="H684" s="195">
        <f t="shared" si="109"/>
        <v>0</v>
      </c>
      <c r="I684" s="195">
        <f t="shared" si="109"/>
        <v>0</v>
      </c>
      <c r="J684" s="195">
        <f t="shared" si="109"/>
        <v>0</v>
      </c>
      <c r="K684" s="195">
        <f t="shared" si="109"/>
        <v>0</v>
      </c>
      <c r="L684" s="195">
        <f t="shared" si="109"/>
        <v>0</v>
      </c>
      <c r="M684" s="195">
        <f t="shared" si="109"/>
        <v>0</v>
      </c>
      <c r="N684" s="195">
        <f t="shared" si="109"/>
        <v>0</v>
      </c>
      <c r="O684" s="195">
        <f t="shared" si="109"/>
        <v>0</v>
      </c>
      <c r="P684" s="195">
        <f t="shared" si="109"/>
        <v>0</v>
      </c>
      <c r="Q684" s="195">
        <f t="shared" si="109"/>
        <v>0</v>
      </c>
      <c r="R684" s="195">
        <f t="shared" si="109"/>
        <v>0</v>
      </c>
      <c r="S684" s="195">
        <f t="shared" si="109"/>
        <v>0</v>
      </c>
      <c r="T684" s="195">
        <f t="shared" si="109"/>
        <v>0</v>
      </c>
      <c r="U684" s="195">
        <f t="shared" si="109"/>
        <v>0</v>
      </c>
      <c r="V684" s="195">
        <f t="shared" si="109"/>
        <v>0</v>
      </c>
      <c r="W684" s="195">
        <f t="shared" si="109"/>
        <v>0</v>
      </c>
      <c r="X684" s="195">
        <f t="shared" si="109"/>
        <v>0</v>
      </c>
      <c r="Y684" s="195">
        <f t="shared" si="109"/>
        <v>0</v>
      </c>
      <c r="Z684" s="195">
        <f t="shared" si="109"/>
        <v>0</v>
      </c>
      <c r="AA684" s="195">
        <f t="shared" si="109"/>
        <v>0</v>
      </c>
      <c r="AB684" s="195">
        <f t="shared" si="109"/>
        <v>0</v>
      </c>
      <c r="AC684" s="195">
        <f t="shared" si="109"/>
        <v>0</v>
      </c>
      <c r="AD684" s="195">
        <f t="shared" si="109"/>
        <v>0</v>
      </c>
      <c r="AE684" s="195">
        <f t="shared" si="109"/>
        <v>0</v>
      </c>
      <c r="AF684" s="195">
        <f t="shared" si="109"/>
        <v>0</v>
      </c>
      <c r="AG684" s="195">
        <f t="shared" si="109"/>
        <v>0</v>
      </c>
      <c r="AH684" s="195">
        <f t="shared" si="109"/>
        <v>0</v>
      </c>
      <c r="AI684" s="195">
        <f t="shared" si="109"/>
        <v>0</v>
      </c>
      <c r="AJ684" s="195">
        <f t="shared" si="109"/>
        <v>0</v>
      </c>
      <c r="AK684" s="195">
        <f t="shared" si="109"/>
        <v>0</v>
      </c>
      <c r="AL684" s="195">
        <f t="shared" si="109"/>
        <v>0</v>
      </c>
      <c r="AM684" s="195">
        <f t="shared" si="109"/>
        <v>0</v>
      </c>
      <c r="AN684" s="195">
        <f t="shared" si="109"/>
        <v>0</v>
      </c>
      <c r="AO684" s="194"/>
    </row>
    <row r="685" spans="2:41" s="193" customFormat="1" ht="20.100000000000001" customHeight="1" x14ac:dyDescent="0.25">
      <c r="B685" s="199"/>
      <c r="C685" s="198"/>
      <c r="D685" s="197" t="s">
        <v>159</v>
      </c>
      <c r="E685" s="278">
        <f>VLOOKUP($C684,'Mix de Usos'!$A$10:$L$21,9,0)</f>
        <v>0</v>
      </c>
      <c r="F685" s="195">
        <f>$E685*'Atrações - Compra de Tickets'!E535</f>
        <v>0</v>
      </c>
      <c r="G685" s="195">
        <f>$E685*'Atrações - Compra de Tickets'!F535</f>
        <v>0</v>
      </c>
      <c r="H685" s="195">
        <f>$E685*'Atrações - Compra de Tickets'!G535</f>
        <v>0</v>
      </c>
      <c r="I685" s="195">
        <f>$E685*'Atrações - Compra de Tickets'!H535</f>
        <v>0</v>
      </c>
      <c r="J685" s="195">
        <f>$E685*'Atrações - Compra de Tickets'!I535</f>
        <v>0</v>
      </c>
      <c r="K685" s="195">
        <f>$E685*'Atrações - Compra de Tickets'!J535</f>
        <v>0</v>
      </c>
      <c r="L685" s="195">
        <f>$E685*'Atrações - Compra de Tickets'!K535</f>
        <v>0</v>
      </c>
      <c r="M685" s="195">
        <f>$E685*'Atrações - Compra de Tickets'!L535</f>
        <v>0</v>
      </c>
      <c r="N685" s="195">
        <f>$E685*'Atrações - Compra de Tickets'!M535</f>
        <v>0</v>
      </c>
      <c r="O685" s="195">
        <f>$E685*'Atrações - Compra de Tickets'!N535</f>
        <v>0</v>
      </c>
      <c r="P685" s="195">
        <f>$E685*'Atrações - Compra de Tickets'!O535</f>
        <v>0</v>
      </c>
      <c r="Q685" s="195">
        <f>$E685*'Atrações - Compra de Tickets'!P535</f>
        <v>0</v>
      </c>
      <c r="R685" s="195">
        <f>$E685*'Atrações - Compra de Tickets'!Q535</f>
        <v>0</v>
      </c>
      <c r="S685" s="195">
        <f>$E685*'Atrações - Compra de Tickets'!R535</f>
        <v>0</v>
      </c>
      <c r="T685" s="195">
        <f>$E685*'Atrações - Compra de Tickets'!S535</f>
        <v>0</v>
      </c>
      <c r="U685" s="195">
        <f>$E685*'Atrações - Compra de Tickets'!T535</f>
        <v>0</v>
      </c>
      <c r="V685" s="195">
        <f>$E685*'Atrações - Compra de Tickets'!U535</f>
        <v>0</v>
      </c>
      <c r="W685" s="195">
        <f>$E685*'Atrações - Compra de Tickets'!V535</f>
        <v>0</v>
      </c>
      <c r="X685" s="195">
        <f>$E685*'Atrações - Compra de Tickets'!W535</f>
        <v>0</v>
      </c>
      <c r="Y685" s="195">
        <f>$E685*'Atrações - Compra de Tickets'!X535</f>
        <v>0</v>
      </c>
      <c r="Z685" s="195">
        <f>$E685*'Atrações - Compra de Tickets'!Y535</f>
        <v>0</v>
      </c>
      <c r="AA685" s="195">
        <f>$E685*'Atrações - Compra de Tickets'!Z535</f>
        <v>0</v>
      </c>
      <c r="AB685" s="195">
        <f>$E685*'Atrações - Compra de Tickets'!AA535</f>
        <v>0</v>
      </c>
      <c r="AC685" s="195">
        <f>$E685*'Atrações - Compra de Tickets'!AB535</f>
        <v>0</v>
      </c>
      <c r="AD685" s="195">
        <f>$E685*'Atrações - Compra de Tickets'!AC535</f>
        <v>0</v>
      </c>
      <c r="AE685" s="195">
        <f>$E685*'Atrações - Compra de Tickets'!AD535</f>
        <v>0</v>
      </c>
      <c r="AF685" s="195">
        <f>$E685*'Atrações - Compra de Tickets'!AE535</f>
        <v>0</v>
      </c>
      <c r="AG685" s="195">
        <f>$E685*'Atrações - Compra de Tickets'!AF535</f>
        <v>0</v>
      </c>
      <c r="AH685" s="195">
        <f>$E685*'Atrações - Compra de Tickets'!AG535</f>
        <v>0</v>
      </c>
      <c r="AI685" s="195">
        <f>$E685*'Atrações - Compra de Tickets'!AH535</f>
        <v>0</v>
      </c>
      <c r="AJ685" s="195">
        <f>$E685*'Atrações - Compra de Tickets'!AI535</f>
        <v>0</v>
      </c>
      <c r="AK685" s="195">
        <f>$E685*'Atrações - Compra de Tickets'!AJ535</f>
        <v>0</v>
      </c>
      <c r="AL685" s="195">
        <f>$E685*'Atrações - Compra de Tickets'!AK535</f>
        <v>0</v>
      </c>
      <c r="AM685" s="195">
        <f>$E685*'Atrações - Compra de Tickets'!AL535</f>
        <v>0</v>
      </c>
      <c r="AN685" s="195">
        <f>$E685*'Atrações - Compra de Tickets'!AM535</f>
        <v>0</v>
      </c>
      <c r="AO685" s="194"/>
    </row>
    <row r="686" spans="2:41" s="193" customFormat="1" ht="20.100000000000001" customHeight="1" x14ac:dyDescent="0.25">
      <c r="B686" s="199"/>
      <c r="C686" s="198"/>
      <c r="D686" s="197" t="s">
        <v>158</v>
      </c>
      <c r="E686" s="278">
        <f>VLOOKUP($C684,'Mix de Usos'!$A$10:$L$21,9,0)</f>
        <v>0</v>
      </c>
      <c r="F686" s="195">
        <f>$E686*'Atrações - Compra de Tickets'!E536</f>
        <v>0</v>
      </c>
      <c r="G686" s="195">
        <f>$E686*'Atrações - Compra de Tickets'!F536</f>
        <v>0</v>
      </c>
      <c r="H686" s="195">
        <f>$E686*'Atrações - Compra de Tickets'!G536</f>
        <v>0</v>
      </c>
      <c r="I686" s="195">
        <f>$E686*'Atrações - Compra de Tickets'!H536</f>
        <v>0</v>
      </c>
      <c r="J686" s="195">
        <f>$E686*'Atrações - Compra de Tickets'!I536</f>
        <v>0</v>
      </c>
      <c r="K686" s="195">
        <f>$E686*'Atrações - Compra de Tickets'!J536</f>
        <v>0</v>
      </c>
      <c r="L686" s="195">
        <f>$E686*'Atrações - Compra de Tickets'!K536</f>
        <v>0</v>
      </c>
      <c r="M686" s="195">
        <f>$E686*'Atrações - Compra de Tickets'!L536</f>
        <v>0</v>
      </c>
      <c r="N686" s="195">
        <f>$E686*'Atrações - Compra de Tickets'!M536</f>
        <v>0</v>
      </c>
      <c r="O686" s="195">
        <f>$E686*'Atrações - Compra de Tickets'!N536</f>
        <v>0</v>
      </c>
      <c r="P686" s="195">
        <f>$E686*'Atrações - Compra de Tickets'!O536</f>
        <v>0</v>
      </c>
      <c r="Q686" s="195">
        <f>$E686*'Atrações - Compra de Tickets'!P536</f>
        <v>0</v>
      </c>
      <c r="R686" s="195">
        <f>$E686*'Atrações - Compra de Tickets'!Q536</f>
        <v>0</v>
      </c>
      <c r="S686" s="195">
        <f>$E686*'Atrações - Compra de Tickets'!R536</f>
        <v>0</v>
      </c>
      <c r="T686" s="195">
        <f>$E686*'Atrações - Compra de Tickets'!S536</f>
        <v>0</v>
      </c>
      <c r="U686" s="195">
        <f>$E686*'Atrações - Compra de Tickets'!T536</f>
        <v>0</v>
      </c>
      <c r="V686" s="195">
        <f>$E686*'Atrações - Compra de Tickets'!U536</f>
        <v>0</v>
      </c>
      <c r="W686" s="195">
        <f>$E686*'Atrações - Compra de Tickets'!V536</f>
        <v>0</v>
      </c>
      <c r="X686" s="195">
        <f>$E686*'Atrações - Compra de Tickets'!W536</f>
        <v>0</v>
      </c>
      <c r="Y686" s="195">
        <f>$E686*'Atrações - Compra de Tickets'!X536</f>
        <v>0</v>
      </c>
      <c r="Z686" s="195">
        <f>$E686*'Atrações - Compra de Tickets'!Y536</f>
        <v>0</v>
      </c>
      <c r="AA686" s="195">
        <f>$E686*'Atrações - Compra de Tickets'!Z536</f>
        <v>0</v>
      </c>
      <c r="AB686" s="195">
        <f>$E686*'Atrações - Compra de Tickets'!AA536</f>
        <v>0</v>
      </c>
      <c r="AC686" s="195">
        <f>$E686*'Atrações - Compra de Tickets'!AB536</f>
        <v>0</v>
      </c>
      <c r="AD686" s="195">
        <f>$E686*'Atrações - Compra de Tickets'!AC536</f>
        <v>0</v>
      </c>
      <c r="AE686" s="195">
        <f>$E686*'Atrações - Compra de Tickets'!AD536</f>
        <v>0</v>
      </c>
      <c r="AF686" s="195">
        <f>$E686*'Atrações - Compra de Tickets'!AE536</f>
        <v>0</v>
      </c>
      <c r="AG686" s="195">
        <f>$E686*'Atrações - Compra de Tickets'!AF536</f>
        <v>0</v>
      </c>
      <c r="AH686" s="195">
        <f>$E686*'Atrações - Compra de Tickets'!AG536</f>
        <v>0</v>
      </c>
      <c r="AI686" s="195">
        <f>$E686*'Atrações - Compra de Tickets'!AH536</f>
        <v>0</v>
      </c>
      <c r="AJ686" s="195">
        <f>$E686*'Atrações - Compra de Tickets'!AI536</f>
        <v>0</v>
      </c>
      <c r="AK686" s="195">
        <f>$E686*'Atrações - Compra de Tickets'!AJ536</f>
        <v>0</v>
      </c>
      <c r="AL686" s="195">
        <f>$E686*'Atrações - Compra de Tickets'!AK536</f>
        <v>0</v>
      </c>
      <c r="AM686" s="195">
        <f>$E686*'Atrações - Compra de Tickets'!AL536</f>
        <v>0</v>
      </c>
      <c r="AN686" s="195">
        <f>$E686*'Atrações - Compra de Tickets'!AM536</f>
        <v>0</v>
      </c>
      <c r="AO686" s="194"/>
    </row>
    <row r="687" spans="2:41" s="193" customFormat="1" ht="20.100000000000001" customHeight="1" x14ac:dyDescent="0.25">
      <c r="B687" s="199"/>
      <c r="C687" s="198"/>
      <c r="D687" s="197" t="s">
        <v>157</v>
      </c>
      <c r="E687" s="278">
        <f>VLOOKUP($C684,'Mix de Usos'!$A$10:$L$21,9,0)</f>
        <v>0</v>
      </c>
      <c r="F687" s="195">
        <f>$E687*'Atrações - Compra de Tickets'!E537</f>
        <v>0</v>
      </c>
      <c r="G687" s="195">
        <f>$E687*'Atrações - Compra de Tickets'!F537</f>
        <v>0</v>
      </c>
      <c r="H687" s="195">
        <f>$E687*'Atrações - Compra de Tickets'!G537</f>
        <v>0</v>
      </c>
      <c r="I687" s="195">
        <f>$E687*'Atrações - Compra de Tickets'!H537</f>
        <v>0</v>
      </c>
      <c r="J687" s="195">
        <f>$E687*'Atrações - Compra de Tickets'!I537</f>
        <v>0</v>
      </c>
      <c r="K687" s="195">
        <f>$E687*'Atrações - Compra de Tickets'!J537</f>
        <v>0</v>
      </c>
      <c r="L687" s="195">
        <f>$E687*'Atrações - Compra de Tickets'!K537</f>
        <v>0</v>
      </c>
      <c r="M687" s="195">
        <f>$E687*'Atrações - Compra de Tickets'!L537</f>
        <v>0</v>
      </c>
      <c r="N687" s="195">
        <f>$E687*'Atrações - Compra de Tickets'!M537</f>
        <v>0</v>
      </c>
      <c r="O687" s="195">
        <f>$E687*'Atrações - Compra de Tickets'!N537</f>
        <v>0</v>
      </c>
      <c r="P687" s="195">
        <f>$E687*'Atrações - Compra de Tickets'!O537</f>
        <v>0</v>
      </c>
      <c r="Q687" s="195">
        <f>$E687*'Atrações - Compra de Tickets'!P537</f>
        <v>0</v>
      </c>
      <c r="R687" s="195">
        <f>$E687*'Atrações - Compra de Tickets'!Q537</f>
        <v>0</v>
      </c>
      <c r="S687" s="195">
        <f>$E687*'Atrações - Compra de Tickets'!R537</f>
        <v>0</v>
      </c>
      <c r="T687" s="195">
        <f>$E687*'Atrações - Compra de Tickets'!S537</f>
        <v>0</v>
      </c>
      <c r="U687" s="195">
        <f>$E687*'Atrações - Compra de Tickets'!T537</f>
        <v>0</v>
      </c>
      <c r="V687" s="195">
        <f>$E687*'Atrações - Compra de Tickets'!U537</f>
        <v>0</v>
      </c>
      <c r="W687" s="195">
        <f>$E687*'Atrações - Compra de Tickets'!V537</f>
        <v>0</v>
      </c>
      <c r="X687" s="195">
        <f>$E687*'Atrações - Compra de Tickets'!W537</f>
        <v>0</v>
      </c>
      <c r="Y687" s="195">
        <f>$E687*'Atrações - Compra de Tickets'!X537</f>
        <v>0</v>
      </c>
      <c r="Z687" s="195">
        <f>$E687*'Atrações - Compra de Tickets'!Y537</f>
        <v>0</v>
      </c>
      <c r="AA687" s="195">
        <f>$E687*'Atrações - Compra de Tickets'!Z537</f>
        <v>0</v>
      </c>
      <c r="AB687" s="195">
        <f>$E687*'Atrações - Compra de Tickets'!AA537</f>
        <v>0</v>
      </c>
      <c r="AC687" s="195">
        <f>$E687*'Atrações - Compra de Tickets'!AB537</f>
        <v>0</v>
      </c>
      <c r="AD687" s="195">
        <f>$E687*'Atrações - Compra de Tickets'!AC537</f>
        <v>0</v>
      </c>
      <c r="AE687" s="195">
        <f>$E687*'Atrações - Compra de Tickets'!AD537</f>
        <v>0</v>
      </c>
      <c r="AF687" s="195">
        <f>$E687*'Atrações - Compra de Tickets'!AE537</f>
        <v>0</v>
      </c>
      <c r="AG687" s="195">
        <f>$E687*'Atrações - Compra de Tickets'!AF537</f>
        <v>0</v>
      </c>
      <c r="AH687" s="195">
        <f>$E687*'Atrações - Compra de Tickets'!AG537</f>
        <v>0</v>
      </c>
      <c r="AI687" s="195">
        <f>$E687*'Atrações - Compra de Tickets'!AH537</f>
        <v>0</v>
      </c>
      <c r="AJ687" s="195">
        <f>$E687*'Atrações - Compra de Tickets'!AI537</f>
        <v>0</v>
      </c>
      <c r="AK687" s="195">
        <f>$E687*'Atrações - Compra de Tickets'!AJ537</f>
        <v>0</v>
      </c>
      <c r="AL687" s="195">
        <f>$E687*'Atrações - Compra de Tickets'!AK537</f>
        <v>0</v>
      </c>
      <c r="AM687" s="195">
        <f>$E687*'Atrações - Compra de Tickets'!AL537</f>
        <v>0</v>
      </c>
      <c r="AN687" s="195">
        <f>$E687*'Atrações - Compra de Tickets'!AM537</f>
        <v>0</v>
      </c>
      <c r="AO687" s="194"/>
    </row>
    <row r="688" spans="2:41" s="193" customFormat="1" ht="20.100000000000001" customHeight="1" x14ac:dyDescent="0.25">
      <c r="B688" s="199"/>
      <c r="C688" s="198"/>
      <c r="D688" s="197" t="s">
        <v>156</v>
      </c>
      <c r="E688" s="278">
        <f>VLOOKUP($C684,'Mix de Usos'!$A$10:$L$21,9,0)</f>
        <v>0</v>
      </c>
      <c r="F688" s="195">
        <f>$E688*'Atrações - Compra de Tickets'!E538</f>
        <v>0</v>
      </c>
      <c r="G688" s="195">
        <f>$E688*'Atrações - Compra de Tickets'!F538</f>
        <v>0</v>
      </c>
      <c r="H688" s="195">
        <f>$E688*'Atrações - Compra de Tickets'!G538</f>
        <v>0</v>
      </c>
      <c r="I688" s="195">
        <f>$E688*'Atrações - Compra de Tickets'!H538</f>
        <v>0</v>
      </c>
      <c r="J688" s="195">
        <f>$E688*'Atrações - Compra de Tickets'!I538</f>
        <v>0</v>
      </c>
      <c r="K688" s="195">
        <f>$E688*'Atrações - Compra de Tickets'!J538</f>
        <v>0</v>
      </c>
      <c r="L688" s="195">
        <f>$E688*'Atrações - Compra de Tickets'!K538</f>
        <v>0</v>
      </c>
      <c r="M688" s="195">
        <f>$E688*'Atrações - Compra de Tickets'!L538</f>
        <v>0</v>
      </c>
      <c r="N688" s="195">
        <f>$E688*'Atrações - Compra de Tickets'!M538</f>
        <v>0</v>
      </c>
      <c r="O688" s="195">
        <f>$E688*'Atrações - Compra de Tickets'!N538</f>
        <v>0</v>
      </c>
      <c r="P688" s="195">
        <f>$E688*'Atrações - Compra de Tickets'!O538</f>
        <v>0</v>
      </c>
      <c r="Q688" s="195">
        <f>$E688*'Atrações - Compra de Tickets'!P538</f>
        <v>0</v>
      </c>
      <c r="R688" s="195">
        <f>$E688*'Atrações - Compra de Tickets'!Q538</f>
        <v>0</v>
      </c>
      <c r="S688" s="195">
        <f>$E688*'Atrações - Compra de Tickets'!R538</f>
        <v>0</v>
      </c>
      <c r="T688" s="195">
        <f>$E688*'Atrações - Compra de Tickets'!S538</f>
        <v>0</v>
      </c>
      <c r="U688" s="195">
        <f>$E688*'Atrações - Compra de Tickets'!T538</f>
        <v>0</v>
      </c>
      <c r="V688" s="195">
        <f>$E688*'Atrações - Compra de Tickets'!U538</f>
        <v>0</v>
      </c>
      <c r="W688" s="195">
        <f>$E688*'Atrações - Compra de Tickets'!V538</f>
        <v>0</v>
      </c>
      <c r="X688" s="195">
        <f>$E688*'Atrações - Compra de Tickets'!W538</f>
        <v>0</v>
      </c>
      <c r="Y688" s="195">
        <f>$E688*'Atrações - Compra de Tickets'!X538</f>
        <v>0</v>
      </c>
      <c r="Z688" s="195">
        <f>$E688*'Atrações - Compra de Tickets'!Y538</f>
        <v>0</v>
      </c>
      <c r="AA688" s="195">
        <f>$E688*'Atrações - Compra de Tickets'!Z538</f>
        <v>0</v>
      </c>
      <c r="AB688" s="195">
        <f>$E688*'Atrações - Compra de Tickets'!AA538</f>
        <v>0</v>
      </c>
      <c r="AC688" s="195">
        <f>$E688*'Atrações - Compra de Tickets'!AB538</f>
        <v>0</v>
      </c>
      <c r="AD688" s="195">
        <f>$E688*'Atrações - Compra de Tickets'!AC538</f>
        <v>0</v>
      </c>
      <c r="AE688" s="195">
        <f>$E688*'Atrações - Compra de Tickets'!AD538</f>
        <v>0</v>
      </c>
      <c r="AF688" s="195">
        <f>$E688*'Atrações - Compra de Tickets'!AE538</f>
        <v>0</v>
      </c>
      <c r="AG688" s="195">
        <f>$E688*'Atrações - Compra de Tickets'!AF538</f>
        <v>0</v>
      </c>
      <c r="AH688" s="195">
        <f>$E688*'Atrações - Compra de Tickets'!AG538</f>
        <v>0</v>
      </c>
      <c r="AI688" s="195">
        <f>$E688*'Atrações - Compra de Tickets'!AH538</f>
        <v>0</v>
      </c>
      <c r="AJ688" s="195">
        <f>$E688*'Atrações - Compra de Tickets'!AI538</f>
        <v>0</v>
      </c>
      <c r="AK688" s="195">
        <f>$E688*'Atrações - Compra de Tickets'!AJ538</f>
        <v>0</v>
      </c>
      <c r="AL688" s="195">
        <f>$E688*'Atrações - Compra de Tickets'!AK538</f>
        <v>0</v>
      </c>
      <c r="AM688" s="195">
        <f>$E688*'Atrações - Compra de Tickets'!AL538</f>
        <v>0</v>
      </c>
      <c r="AN688" s="195">
        <f>$E688*'Atrações - Compra de Tickets'!AM538</f>
        <v>0</v>
      </c>
      <c r="AO688" s="194"/>
    </row>
    <row r="689" spans="2:41" s="193" customFormat="1" ht="20.100000000000001" customHeight="1" x14ac:dyDescent="0.25">
      <c r="B689" s="199"/>
      <c r="C689" s="198"/>
      <c r="D689" s="197" t="s">
        <v>155</v>
      </c>
      <c r="E689" s="278">
        <f>VLOOKUP($C684,'Mix de Usos'!$A$10:$L$21,9,0)</f>
        <v>0</v>
      </c>
      <c r="F689" s="195">
        <f>$E689*'Atrações - Compra de Tickets'!E539</f>
        <v>0</v>
      </c>
      <c r="G689" s="195">
        <f>$E689*'Atrações - Compra de Tickets'!F539</f>
        <v>0</v>
      </c>
      <c r="H689" s="195">
        <f>$E689*'Atrações - Compra de Tickets'!G539</f>
        <v>0</v>
      </c>
      <c r="I689" s="195">
        <f>$E689*'Atrações - Compra de Tickets'!H539</f>
        <v>0</v>
      </c>
      <c r="J689" s="195">
        <f>$E689*'Atrações - Compra de Tickets'!I539</f>
        <v>0</v>
      </c>
      <c r="K689" s="195">
        <f>$E689*'Atrações - Compra de Tickets'!J539</f>
        <v>0</v>
      </c>
      <c r="L689" s="195">
        <f>$E689*'Atrações - Compra de Tickets'!K539</f>
        <v>0</v>
      </c>
      <c r="M689" s="195">
        <f>$E689*'Atrações - Compra de Tickets'!L539</f>
        <v>0</v>
      </c>
      <c r="N689" s="195">
        <f>$E689*'Atrações - Compra de Tickets'!M539</f>
        <v>0</v>
      </c>
      <c r="O689" s="195">
        <f>$E689*'Atrações - Compra de Tickets'!N539</f>
        <v>0</v>
      </c>
      <c r="P689" s="195">
        <f>$E689*'Atrações - Compra de Tickets'!O539</f>
        <v>0</v>
      </c>
      <c r="Q689" s="195">
        <f>$E689*'Atrações - Compra de Tickets'!P539</f>
        <v>0</v>
      </c>
      <c r="R689" s="195">
        <f>$E689*'Atrações - Compra de Tickets'!Q539</f>
        <v>0</v>
      </c>
      <c r="S689" s="195">
        <f>$E689*'Atrações - Compra de Tickets'!R539</f>
        <v>0</v>
      </c>
      <c r="T689" s="195">
        <f>$E689*'Atrações - Compra de Tickets'!S539</f>
        <v>0</v>
      </c>
      <c r="U689" s="195">
        <f>$E689*'Atrações - Compra de Tickets'!T539</f>
        <v>0</v>
      </c>
      <c r="V689" s="195">
        <f>$E689*'Atrações - Compra de Tickets'!U539</f>
        <v>0</v>
      </c>
      <c r="W689" s="195">
        <f>$E689*'Atrações - Compra de Tickets'!V539</f>
        <v>0</v>
      </c>
      <c r="X689" s="195">
        <f>$E689*'Atrações - Compra de Tickets'!W539</f>
        <v>0</v>
      </c>
      <c r="Y689" s="195">
        <f>$E689*'Atrações - Compra de Tickets'!X539</f>
        <v>0</v>
      </c>
      <c r="Z689" s="195">
        <f>$E689*'Atrações - Compra de Tickets'!Y539</f>
        <v>0</v>
      </c>
      <c r="AA689" s="195">
        <f>$E689*'Atrações - Compra de Tickets'!Z539</f>
        <v>0</v>
      </c>
      <c r="AB689" s="195">
        <f>$E689*'Atrações - Compra de Tickets'!AA539</f>
        <v>0</v>
      </c>
      <c r="AC689" s="195">
        <f>$E689*'Atrações - Compra de Tickets'!AB539</f>
        <v>0</v>
      </c>
      <c r="AD689" s="195">
        <f>$E689*'Atrações - Compra de Tickets'!AC539</f>
        <v>0</v>
      </c>
      <c r="AE689" s="195">
        <f>$E689*'Atrações - Compra de Tickets'!AD539</f>
        <v>0</v>
      </c>
      <c r="AF689" s="195">
        <f>$E689*'Atrações - Compra de Tickets'!AE539</f>
        <v>0</v>
      </c>
      <c r="AG689" s="195">
        <f>$E689*'Atrações - Compra de Tickets'!AF539</f>
        <v>0</v>
      </c>
      <c r="AH689" s="195">
        <f>$E689*'Atrações - Compra de Tickets'!AG539</f>
        <v>0</v>
      </c>
      <c r="AI689" s="195">
        <f>$E689*'Atrações - Compra de Tickets'!AH539</f>
        <v>0</v>
      </c>
      <c r="AJ689" s="195">
        <f>$E689*'Atrações - Compra de Tickets'!AI539</f>
        <v>0</v>
      </c>
      <c r="AK689" s="195">
        <f>$E689*'Atrações - Compra de Tickets'!AJ539</f>
        <v>0</v>
      </c>
      <c r="AL689" s="195">
        <f>$E689*'Atrações - Compra de Tickets'!AK539</f>
        <v>0</v>
      </c>
      <c r="AM689" s="195">
        <f>$E689*'Atrações - Compra de Tickets'!AL539</f>
        <v>0</v>
      </c>
      <c r="AN689" s="195">
        <f>$E689*'Atrações - Compra de Tickets'!AM539</f>
        <v>0</v>
      </c>
      <c r="AO689" s="194"/>
    </row>
    <row r="690" spans="2:41" s="193" customFormat="1" ht="20.100000000000001" customHeight="1" x14ac:dyDescent="0.25">
      <c r="B690" s="199"/>
      <c r="C690" s="199" t="str">
        <f>C684</f>
        <v>A9</v>
      </c>
      <c r="D690" s="201" t="s">
        <v>154</v>
      </c>
      <c r="E690" s="200">
        <f>SUM(F690:AN690)</f>
        <v>0</v>
      </c>
      <c r="F690" s="195">
        <f t="shared" ref="F690:AN690" si="110">SUM(F691:F695)</f>
        <v>0</v>
      </c>
      <c r="G690" s="195">
        <f t="shared" si="110"/>
        <v>0</v>
      </c>
      <c r="H690" s="195">
        <f t="shared" si="110"/>
        <v>0</v>
      </c>
      <c r="I690" s="195">
        <f t="shared" si="110"/>
        <v>0</v>
      </c>
      <c r="J690" s="195">
        <f t="shared" si="110"/>
        <v>0</v>
      </c>
      <c r="K690" s="195">
        <f t="shared" si="110"/>
        <v>0</v>
      </c>
      <c r="L690" s="195">
        <f t="shared" si="110"/>
        <v>0</v>
      </c>
      <c r="M690" s="195">
        <f t="shared" si="110"/>
        <v>0</v>
      </c>
      <c r="N690" s="195">
        <f t="shared" si="110"/>
        <v>0</v>
      </c>
      <c r="O690" s="195">
        <f t="shared" si="110"/>
        <v>0</v>
      </c>
      <c r="P690" s="195">
        <f t="shared" si="110"/>
        <v>0</v>
      </c>
      <c r="Q690" s="195">
        <f t="shared" si="110"/>
        <v>0</v>
      </c>
      <c r="R690" s="195">
        <f t="shared" si="110"/>
        <v>0</v>
      </c>
      <c r="S690" s="195">
        <f t="shared" si="110"/>
        <v>0</v>
      </c>
      <c r="T690" s="195">
        <f t="shared" si="110"/>
        <v>0</v>
      </c>
      <c r="U690" s="195">
        <f t="shared" si="110"/>
        <v>0</v>
      </c>
      <c r="V690" s="195">
        <f t="shared" si="110"/>
        <v>0</v>
      </c>
      <c r="W690" s="195">
        <f t="shared" si="110"/>
        <v>0</v>
      </c>
      <c r="X690" s="195">
        <f t="shared" si="110"/>
        <v>0</v>
      </c>
      <c r="Y690" s="195">
        <f t="shared" si="110"/>
        <v>0</v>
      </c>
      <c r="Z690" s="195">
        <f t="shared" si="110"/>
        <v>0</v>
      </c>
      <c r="AA690" s="195">
        <f t="shared" si="110"/>
        <v>0</v>
      </c>
      <c r="AB690" s="195">
        <f t="shared" si="110"/>
        <v>0</v>
      </c>
      <c r="AC690" s="195">
        <f t="shared" si="110"/>
        <v>0</v>
      </c>
      <c r="AD690" s="195">
        <f t="shared" si="110"/>
        <v>0</v>
      </c>
      <c r="AE690" s="195">
        <f t="shared" si="110"/>
        <v>0</v>
      </c>
      <c r="AF690" s="195">
        <f t="shared" si="110"/>
        <v>0</v>
      </c>
      <c r="AG690" s="195">
        <f t="shared" si="110"/>
        <v>0</v>
      </c>
      <c r="AH690" s="195">
        <f t="shared" si="110"/>
        <v>0</v>
      </c>
      <c r="AI690" s="195">
        <f t="shared" si="110"/>
        <v>0</v>
      </c>
      <c r="AJ690" s="195">
        <f t="shared" si="110"/>
        <v>0</v>
      </c>
      <c r="AK690" s="195">
        <f t="shared" si="110"/>
        <v>0</v>
      </c>
      <c r="AL690" s="195">
        <f t="shared" si="110"/>
        <v>0</v>
      </c>
      <c r="AM690" s="195">
        <f t="shared" si="110"/>
        <v>0</v>
      </c>
      <c r="AN690" s="195">
        <f t="shared" si="110"/>
        <v>0</v>
      </c>
      <c r="AO690" s="194"/>
    </row>
    <row r="691" spans="2:41" s="193" customFormat="1" ht="20.100000000000001" customHeight="1" x14ac:dyDescent="0.25">
      <c r="B691" s="199"/>
      <c r="C691" s="198"/>
      <c r="D691" s="197" t="s">
        <v>153</v>
      </c>
      <c r="E691" s="278">
        <f>VLOOKUP($C690,'Mix de Usos'!$A$10:$L$21,12,0)</f>
        <v>0</v>
      </c>
      <c r="F691" s="195">
        <f>$E691*'Atrações - Compra de Tickets'!E541</f>
        <v>0</v>
      </c>
      <c r="G691" s="195">
        <f>$E691*'Atrações - Compra de Tickets'!F541</f>
        <v>0</v>
      </c>
      <c r="H691" s="195">
        <f>$E691*'Atrações - Compra de Tickets'!G541</f>
        <v>0</v>
      </c>
      <c r="I691" s="195">
        <f>$E691*'Atrações - Compra de Tickets'!H541</f>
        <v>0</v>
      </c>
      <c r="J691" s="195">
        <f>$E691*'Atrações - Compra de Tickets'!I541</f>
        <v>0</v>
      </c>
      <c r="K691" s="195">
        <f>$E691*'Atrações - Compra de Tickets'!J541</f>
        <v>0</v>
      </c>
      <c r="L691" s="195">
        <f>$E691*'Atrações - Compra de Tickets'!K541</f>
        <v>0</v>
      </c>
      <c r="M691" s="195">
        <f>$E691*'Atrações - Compra de Tickets'!L541</f>
        <v>0</v>
      </c>
      <c r="N691" s="195">
        <f>$E691*'Atrações - Compra de Tickets'!M541</f>
        <v>0</v>
      </c>
      <c r="O691" s="195">
        <f>$E691*'Atrações - Compra de Tickets'!N541</f>
        <v>0</v>
      </c>
      <c r="P691" s="195">
        <f>$E691*'Atrações - Compra de Tickets'!O541</f>
        <v>0</v>
      </c>
      <c r="Q691" s="195">
        <f>$E691*'Atrações - Compra de Tickets'!P541</f>
        <v>0</v>
      </c>
      <c r="R691" s="195">
        <f>$E691*'Atrações - Compra de Tickets'!Q541</f>
        <v>0</v>
      </c>
      <c r="S691" s="195">
        <f>$E691*'Atrações - Compra de Tickets'!R541</f>
        <v>0</v>
      </c>
      <c r="T691" s="195">
        <f>$E691*'Atrações - Compra de Tickets'!S541</f>
        <v>0</v>
      </c>
      <c r="U691" s="195">
        <f>$E691*'Atrações - Compra de Tickets'!T541</f>
        <v>0</v>
      </c>
      <c r="V691" s="195">
        <f>$E691*'Atrações - Compra de Tickets'!U541</f>
        <v>0</v>
      </c>
      <c r="W691" s="195">
        <f>$E691*'Atrações - Compra de Tickets'!V541</f>
        <v>0</v>
      </c>
      <c r="X691" s="195">
        <f>$E691*'Atrações - Compra de Tickets'!W541</f>
        <v>0</v>
      </c>
      <c r="Y691" s="195">
        <f>$E691*'Atrações - Compra de Tickets'!X541</f>
        <v>0</v>
      </c>
      <c r="Z691" s="195">
        <f>$E691*'Atrações - Compra de Tickets'!Y541</f>
        <v>0</v>
      </c>
      <c r="AA691" s="195">
        <f>$E691*'Atrações - Compra de Tickets'!Z541</f>
        <v>0</v>
      </c>
      <c r="AB691" s="195">
        <f>$E691*'Atrações - Compra de Tickets'!AA541</f>
        <v>0</v>
      </c>
      <c r="AC691" s="195">
        <f>$E691*'Atrações - Compra de Tickets'!AB541</f>
        <v>0</v>
      </c>
      <c r="AD691" s="195">
        <f>$E691*'Atrações - Compra de Tickets'!AC541</f>
        <v>0</v>
      </c>
      <c r="AE691" s="195">
        <f>$E691*'Atrações - Compra de Tickets'!AD541</f>
        <v>0</v>
      </c>
      <c r="AF691" s="195">
        <f>$E691*'Atrações - Compra de Tickets'!AE541</f>
        <v>0</v>
      </c>
      <c r="AG691" s="195">
        <f>$E691*'Atrações - Compra de Tickets'!AF541</f>
        <v>0</v>
      </c>
      <c r="AH691" s="195">
        <f>$E691*'Atrações - Compra de Tickets'!AG541</f>
        <v>0</v>
      </c>
      <c r="AI691" s="195">
        <f>$E691*'Atrações - Compra de Tickets'!AH541</f>
        <v>0</v>
      </c>
      <c r="AJ691" s="195">
        <f>$E691*'Atrações - Compra de Tickets'!AI541</f>
        <v>0</v>
      </c>
      <c r="AK691" s="195">
        <f>$E691*'Atrações - Compra de Tickets'!AJ541</f>
        <v>0</v>
      </c>
      <c r="AL691" s="195">
        <f>$E691*'Atrações - Compra de Tickets'!AK541</f>
        <v>0</v>
      </c>
      <c r="AM691" s="195">
        <f>$E691*'Atrações - Compra de Tickets'!AL541</f>
        <v>0</v>
      </c>
      <c r="AN691" s="195">
        <f>$E691*'Atrações - Compra de Tickets'!AM541</f>
        <v>0</v>
      </c>
      <c r="AO691" s="194"/>
    </row>
    <row r="692" spans="2:41" s="193" customFormat="1" ht="20.100000000000001" customHeight="1" x14ac:dyDescent="0.25">
      <c r="B692" s="199"/>
      <c r="C692" s="198"/>
      <c r="D692" s="197" t="s">
        <v>152</v>
      </c>
      <c r="E692" s="278">
        <f>VLOOKUP($C690,'Mix de Usos'!$A$10:$L$21,12,0)</f>
        <v>0</v>
      </c>
      <c r="F692" s="195">
        <f>$E692*'Atrações - Compra de Tickets'!E542</f>
        <v>0</v>
      </c>
      <c r="G692" s="195">
        <f>$E692*'Atrações - Compra de Tickets'!F542</f>
        <v>0</v>
      </c>
      <c r="H692" s="195">
        <f>$E692*'Atrações - Compra de Tickets'!G542</f>
        <v>0</v>
      </c>
      <c r="I692" s="195">
        <f>$E692*'Atrações - Compra de Tickets'!H542</f>
        <v>0</v>
      </c>
      <c r="J692" s="195">
        <f>$E692*'Atrações - Compra de Tickets'!I542</f>
        <v>0</v>
      </c>
      <c r="K692" s="195">
        <f>$E692*'Atrações - Compra de Tickets'!J542</f>
        <v>0</v>
      </c>
      <c r="L692" s="195">
        <f>$E692*'Atrações - Compra de Tickets'!K542</f>
        <v>0</v>
      </c>
      <c r="M692" s="195">
        <f>$E692*'Atrações - Compra de Tickets'!L542</f>
        <v>0</v>
      </c>
      <c r="N692" s="195">
        <f>$E692*'Atrações - Compra de Tickets'!M542</f>
        <v>0</v>
      </c>
      <c r="O692" s="195">
        <f>$E692*'Atrações - Compra de Tickets'!N542</f>
        <v>0</v>
      </c>
      <c r="P692" s="195">
        <f>$E692*'Atrações - Compra de Tickets'!O542</f>
        <v>0</v>
      </c>
      <c r="Q692" s="195">
        <f>$E692*'Atrações - Compra de Tickets'!P542</f>
        <v>0</v>
      </c>
      <c r="R692" s="195">
        <f>$E692*'Atrações - Compra de Tickets'!Q542</f>
        <v>0</v>
      </c>
      <c r="S692" s="195">
        <f>$E692*'Atrações - Compra de Tickets'!R542</f>
        <v>0</v>
      </c>
      <c r="T692" s="195">
        <f>$E692*'Atrações - Compra de Tickets'!S542</f>
        <v>0</v>
      </c>
      <c r="U692" s="195">
        <f>$E692*'Atrações - Compra de Tickets'!T542</f>
        <v>0</v>
      </c>
      <c r="V692" s="195">
        <f>$E692*'Atrações - Compra de Tickets'!U542</f>
        <v>0</v>
      </c>
      <c r="W692" s="195">
        <f>$E692*'Atrações - Compra de Tickets'!V542</f>
        <v>0</v>
      </c>
      <c r="X692" s="195">
        <f>$E692*'Atrações - Compra de Tickets'!W542</f>
        <v>0</v>
      </c>
      <c r="Y692" s="195">
        <f>$E692*'Atrações - Compra de Tickets'!X542</f>
        <v>0</v>
      </c>
      <c r="Z692" s="195">
        <f>$E692*'Atrações - Compra de Tickets'!Y542</f>
        <v>0</v>
      </c>
      <c r="AA692" s="195">
        <f>$E692*'Atrações - Compra de Tickets'!Z542</f>
        <v>0</v>
      </c>
      <c r="AB692" s="195">
        <f>$E692*'Atrações - Compra de Tickets'!AA542</f>
        <v>0</v>
      </c>
      <c r="AC692" s="195">
        <f>$E692*'Atrações - Compra de Tickets'!AB542</f>
        <v>0</v>
      </c>
      <c r="AD692" s="195">
        <f>$E692*'Atrações - Compra de Tickets'!AC542</f>
        <v>0</v>
      </c>
      <c r="AE692" s="195">
        <f>$E692*'Atrações - Compra de Tickets'!AD542</f>
        <v>0</v>
      </c>
      <c r="AF692" s="195">
        <f>$E692*'Atrações - Compra de Tickets'!AE542</f>
        <v>0</v>
      </c>
      <c r="AG692" s="195">
        <f>$E692*'Atrações - Compra de Tickets'!AF542</f>
        <v>0</v>
      </c>
      <c r="AH692" s="195">
        <f>$E692*'Atrações - Compra de Tickets'!AG542</f>
        <v>0</v>
      </c>
      <c r="AI692" s="195">
        <f>$E692*'Atrações - Compra de Tickets'!AH542</f>
        <v>0</v>
      </c>
      <c r="AJ692" s="195">
        <f>$E692*'Atrações - Compra de Tickets'!AI542</f>
        <v>0</v>
      </c>
      <c r="AK692" s="195">
        <f>$E692*'Atrações - Compra de Tickets'!AJ542</f>
        <v>0</v>
      </c>
      <c r="AL692" s="195">
        <f>$E692*'Atrações - Compra de Tickets'!AK542</f>
        <v>0</v>
      </c>
      <c r="AM692" s="195">
        <f>$E692*'Atrações - Compra de Tickets'!AL542</f>
        <v>0</v>
      </c>
      <c r="AN692" s="195">
        <f>$E692*'Atrações - Compra de Tickets'!AM542</f>
        <v>0</v>
      </c>
      <c r="AO692" s="194"/>
    </row>
    <row r="693" spans="2:41" s="193" customFormat="1" ht="20.100000000000001" customHeight="1" x14ac:dyDescent="0.25">
      <c r="B693" s="199"/>
      <c r="C693" s="198"/>
      <c r="D693" s="197" t="s">
        <v>151</v>
      </c>
      <c r="E693" s="278">
        <f>VLOOKUP($C690,'Mix de Usos'!$A$10:$L$21,12,0)</f>
        <v>0</v>
      </c>
      <c r="F693" s="195">
        <f>$E693*'Atrações - Compra de Tickets'!E543</f>
        <v>0</v>
      </c>
      <c r="G693" s="195">
        <f>$E693*'Atrações - Compra de Tickets'!F543</f>
        <v>0</v>
      </c>
      <c r="H693" s="195">
        <f>$E693*'Atrações - Compra de Tickets'!G543</f>
        <v>0</v>
      </c>
      <c r="I693" s="195">
        <f>$E693*'Atrações - Compra de Tickets'!H543</f>
        <v>0</v>
      </c>
      <c r="J693" s="195">
        <f>$E693*'Atrações - Compra de Tickets'!I543</f>
        <v>0</v>
      </c>
      <c r="K693" s="195">
        <f>$E693*'Atrações - Compra de Tickets'!J543</f>
        <v>0</v>
      </c>
      <c r="L693" s="195">
        <f>$E693*'Atrações - Compra de Tickets'!K543</f>
        <v>0</v>
      </c>
      <c r="M693" s="195">
        <f>$E693*'Atrações - Compra de Tickets'!L543</f>
        <v>0</v>
      </c>
      <c r="N693" s="195">
        <f>$E693*'Atrações - Compra de Tickets'!M543</f>
        <v>0</v>
      </c>
      <c r="O693" s="195">
        <f>$E693*'Atrações - Compra de Tickets'!N543</f>
        <v>0</v>
      </c>
      <c r="P693" s="195">
        <f>$E693*'Atrações - Compra de Tickets'!O543</f>
        <v>0</v>
      </c>
      <c r="Q693" s="195">
        <f>$E693*'Atrações - Compra de Tickets'!P543</f>
        <v>0</v>
      </c>
      <c r="R693" s="195">
        <f>$E693*'Atrações - Compra de Tickets'!Q543</f>
        <v>0</v>
      </c>
      <c r="S693" s="195">
        <f>$E693*'Atrações - Compra de Tickets'!R543</f>
        <v>0</v>
      </c>
      <c r="T693" s="195">
        <f>$E693*'Atrações - Compra de Tickets'!S543</f>
        <v>0</v>
      </c>
      <c r="U693" s="195">
        <f>$E693*'Atrações - Compra de Tickets'!T543</f>
        <v>0</v>
      </c>
      <c r="V693" s="195">
        <f>$E693*'Atrações - Compra de Tickets'!U543</f>
        <v>0</v>
      </c>
      <c r="W693" s="195">
        <f>$E693*'Atrações - Compra de Tickets'!V543</f>
        <v>0</v>
      </c>
      <c r="X693" s="195">
        <f>$E693*'Atrações - Compra de Tickets'!W543</f>
        <v>0</v>
      </c>
      <c r="Y693" s="195">
        <f>$E693*'Atrações - Compra de Tickets'!X543</f>
        <v>0</v>
      </c>
      <c r="Z693" s="195">
        <f>$E693*'Atrações - Compra de Tickets'!Y543</f>
        <v>0</v>
      </c>
      <c r="AA693" s="195">
        <f>$E693*'Atrações - Compra de Tickets'!Z543</f>
        <v>0</v>
      </c>
      <c r="AB693" s="195">
        <f>$E693*'Atrações - Compra de Tickets'!AA543</f>
        <v>0</v>
      </c>
      <c r="AC693" s="195">
        <f>$E693*'Atrações - Compra de Tickets'!AB543</f>
        <v>0</v>
      </c>
      <c r="AD693" s="195">
        <f>$E693*'Atrações - Compra de Tickets'!AC543</f>
        <v>0</v>
      </c>
      <c r="AE693" s="195">
        <f>$E693*'Atrações - Compra de Tickets'!AD543</f>
        <v>0</v>
      </c>
      <c r="AF693" s="195">
        <f>$E693*'Atrações - Compra de Tickets'!AE543</f>
        <v>0</v>
      </c>
      <c r="AG693" s="195">
        <f>$E693*'Atrações - Compra de Tickets'!AF543</f>
        <v>0</v>
      </c>
      <c r="AH693" s="195">
        <f>$E693*'Atrações - Compra de Tickets'!AG543</f>
        <v>0</v>
      </c>
      <c r="AI693" s="195">
        <f>$E693*'Atrações - Compra de Tickets'!AH543</f>
        <v>0</v>
      </c>
      <c r="AJ693" s="195">
        <f>$E693*'Atrações - Compra de Tickets'!AI543</f>
        <v>0</v>
      </c>
      <c r="AK693" s="195">
        <f>$E693*'Atrações - Compra de Tickets'!AJ543</f>
        <v>0</v>
      </c>
      <c r="AL693" s="195">
        <f>$E693*'Atrações - Compra de Tickets'!AK543</f>
        <v>0</v>
      </c>
      <c r="AM693" s="195">
        <f>$E693*'Atrações - Compra de Tickets'!AL543</f>
        <v>0</v>
      </c>
      <c r="AN693" s="195">
        <f>$E693*'Atrações - Compra de Tickets'!AM543</f>
        <v>0</v>
      </c>
      <c r="AO693" s="194"/>
    </row>
    <row r="694" spans="2:41" s="193" customFormat="1" ht="20.100000000000001" customHeight="1" x14ac:dyDescent="0.25">
      <c r="B694" s="199"/>
      <c r="C694" s="198"/>
      <c r="D694" s="197" t="s">
        <v>150</v>
      </c>
      <c r="E694" s="278">
        <f>VLOOKUP($C690,'Mix de Usos'!$A$10:$L$21,12,0)</f>
        <v>0</v>
      </c>
      <c r="F694" s="195">
        <f>$E694*'Atrações - Compra de Tickets'!E544</f>
        <v>0</v>
      </c>
      <c r="G694" s="195">
        <f>$E694*'Atrações - Compra de Tickets'!F544</f>
        <v>0</v>
      </c>
      <c r="H694" s="195">
        <f>$E694*'Atrações - Compra de Tickets'!G544</f>
        <v>0</v>
      </c>
      <c r="I694" s="195">
        <f>$E694*'Atrações - Compra de Tickets'!H544</f>
        <v>0</v>
      </c>
      <c r="J694" s="195">
        <f>$E694*'Atrações - Compra de Tickets'!I544</f>
        <v>0</v>
      </c>
      <c r="K694" s="195">
        <f>$E694*'Atrações - Compra de Tickets'!J544</f>
        <v>0</v>
      </c>
      <c r="L694" s="195">
        <f>$E694*'Atrações - Compra de Tickets'!K544</f>
        <v>0</v>
      </c>
      <c r="M694" s="195">
        <f>$E694*'Atrações - Compra de Tickets'!L544</f>
        <v>0</v>
      </c>
      <c r="N694" s="195">
        <f>$E694*'Atrações - Compra de Tickets'!M544</f>
        <v>0</v>
      </c>
      <c r="O694" s="195">
        <f>$E694*'Atrações - Compra de Tickets'!N544</f>
        <v>0</v>
      </c>
      <c r="P694" s="195">
        <f>$E694*'Atrações - Compra de Tickets'!O544</f>
        <v>0</v>
      </c>
      <c r="Q694" s="195">
        <f>$E694*'Atrações - Compra de Tickets'!P544</f>
        <v>0</v>
      </c>
      <c r="R694" s="195">
        <f>$E694*'Atrações - Compra de Tickets'!Q544</f>
        <v>0</v>
      </c>
      <c r="S694" s="195">
        <f>$E694*'Atrações - Compra de Tickets'!R544</f>
        <v>0</v>
      </c>
      <c r="T694" s="195">
        <f>$E694*'Atrações - Compra de Tickets'!S544</f>
        <v>0</v>
      </c>
      <c r="U694" s="195">
        <f>$E694*'Atrações - Compra de Tickets'!T544</f>
        <v>0</v>
      </c>
      <c r="V694" s="195">
        <f>$E694*'Atrações - Compra de Tickets'!U544</f>
        <v>0</v>
      </c>
      <c r="W694" s="195">
        <f>$E694*'Atrações - Compra de Tickets'!V544</f>
        <v>0</v>
      </c>
      <c r="X694" s="195">
        <f>$E694*'Atrações - Compra de Tickets'!W544</f>
        <v>0</v>
      </c>
      <c r="Y694" s="195">
        <f>$E694*'Atrações - Compra de Tickets'!X544</f>
        <v>0</v>
      </c>
      <c r="Z694" s="195">
        <f>$E694*'Atrações - Compra de Tickets'!Y544</f>
        <v>0</v>
      </c>
      <c r="AA694" s="195">
        <f>$E694*'Atrações - Compra de Tickets'!Z544</f>
        <v>0</v>
      </c>
      <c r="AB694" s="195">
        <f>$E694*'Atrações - Compra de Tickets'!AA544</f>
        <v>0</v>
      </c>
      <c r="AC694" s="195">
        <f>$E694*'Atrações - Compra de Tickets'!AB544</f>
        <v>0</v>
      </c>
      <c r="AD694" s="195">
        <f>$E694*'Atrações - Compra de Tickets'!AC544</f>
        <v>0</v>
      </c>
      <c r="AE694" s="195">
        <f>$E694*'Atrações - Compra de Tickets'!AD544</f>
        <v>0</v>
      </c>
      <c r="AF694" s="195">
        <f>$E694*'Atrações - Compra de Tickets'!AE544</f>
        <v>0</v>
      </c>
      <c r="AG694" s="195">
        <f>$E694*'Atrações - Compra de Tickets'!AF544</f>
        <v>0</v>
      </c>
      <c r="AH694" s="195">
        <f>$E694*'Atrações - Compra de Tickets'!AG544</f>
        <v>0</v>
      </c>
      <c r="AI694" s="195">
        <f>$E694*'Atrações - Compra de Tickets'!AH544</f>
        <v>0</v>
      </c>
      <c r="AJ694" s="195">
        <f>$E694*'Atrações - Compra de Tickets'!AI544</f>
        <v>0</v>
      </c>
      <c r="AK694" s="195">
        <f>$E694*'Atrações - Compra de Tickets'!AJ544</f>
        <v>0</v>
      </c>
      <c r="AL694" s="195">
        <f>$E694*'Atrações - Compra de Tickets'!AK544</f>
        <v>0</v>
      </c>
      <c r="AM694" s="195">
        <f>$E694*'Atrações - Compra de Tickets'!AL544</f>
        <v>0</v>
      </c>
      <c r="AN694" s="195">
        <f>$E694*'Atrações - Compra de Tickets'!AM544</f>
        <v>0</v>
      </c>
      <c r="AO694" s="194"/>
    </row>
    <row r="695" spans="2:41" s="193" customFormat="1" ht="20.100000000000001" customHeight="1" x14ac:dyDescent="0.25">
      <c r="B695" s="199"/>
      <c r="C695" s="198"/>
      <c r="D695" s="197" t="s">
        <v>149</v>
      </c>
      <c r="E695" s="278">
        <f>VLOOKUP($C690,'Mix de Usos'!$A$10:$L$21,12,0)</f>
        <v>0</v>
      </c>
      <c r="F695" s="195">
        <f>$E695*'Atrações - Compra de Tickets'!E545</f>
        <v>0</v>
      </c>
      <c r="G695" s="195">
        <f>$E695*'Atrações - Compra de Tickets'!F545</f>
        <v>0</v>
      </c>
      <c r="H695" s="195">
        <f>$E695*'Atrações - Compra de Tickets'!G545</f>
        <v>0</v>
      </c>
      <c r="I695" s="195">
        <f>$E695*'Atrações - Compra de Tickets'!H545</f>
        <v>0</v>
      </c>
      <c r="J695" s="195">
        <f>$E695*'Atrações - Compra de Tickets'!I545</f>
        <v>0</v>
      </c>
      <c r="K695" s="195">
        <f>$E695*'Atrações - Compra de Tickets'!J545</f>
        <v>0</v>
      </c>
      <c r="L695" s="195">
        <f>$E695*'Atrações - Compra de Tickets'!K545</f>
        <v>0</v>
      </c>
      <c r="M695" s="195">
        <f>$E695*'Atrações - Compra de Tickets'!L545</f>
        <v>0</v>
      </c>
      <c r="N695" s="195">
        <f>$E695*'Atrações - Compra de Tickets'!M545</f>
        <v>0</v>
      </c>
      <c r="O695" s="195">
        <f>$E695*'Atrações - Compra de Tickets'!N545</f>
        <v>0</v>
      </c>
      <c r="P695" s="195">
        <f>$E695*'Atrações - Compra de Tickets'!O545</f>
        <v>0</v>
      </c>
      <c r="Q695" s="195">
        <f>$E695*'Atrações - Compra de Tickets'!P545</f>
        <v>0</v>
      </c>
      <c r="R695" s="195">
        <f>$E695*'Atrações - Compra de Tickets'!Q545</f>
        <v>0</v>
      </c>
      <c r="S695" s="195">
        <f>$E695*'Atrações - Compra de Tickets'!R545</f>
        <v>0</v>
      </c>
      <c r="T695" s="195">
        <f>$E695*'Atrações - Compra de Tickets'!S545</f>
        <v>0</v>
      </c>
      <c r="U695" s="195">
        <f>$E695*'Atrações - Compra de Tickets'!T545</f>
        <v>0</v>
      </c>
      <c r="V695" s="195">
        <f>$E695*'Atrações - Compra de Tickets'!U545</f>
        <v>0</v>
      </c>
      <c r="W695" s="195">
        <f>$E695*'Atrações - Compra de Tickets'!V545</f>
        <v>0</v>
      </c>
      <c r="X695" s="195">
        <f>$E695*'Atrações - Compra de Tickets'!W545</f>
        <v>0</v>
      </c>
      <c r="Y695" s="195">
        <f>$E695*'Atrações - Compra de Tickets'!X545</f>
        <v>0</v>
      </c>
      <c r="Z695" s="195">
        <f>$E695*'Atrações - Compra de Tickets'!Y545</f>
        <v>0</v>
      </c>
      <c r="AA695" s="195">
        <f>$E695*'Atrações - Compra de Tickets'!Z545</f>
        <v>0</v>
      </c>
      <c r="AB695" s="195">
        <f>$E695*'Atrações - Compra de Tickets'!AA545</f>
        <v>0</v>
      </c>
      <c r="AC695" s="195">
        <f>$E695*'Atrações - Compra de Tickets'!AB545</f>
        <v>0</v>
      </c>
      <c r="AD695" s="195">
        <f>$E695*'Atrações - Compra de Tickets'!AC545</f>
        <v>0</v>
      </c>
      <c r="AE695" s="195">
        <f>$E695*'Atrações - Compra de Tickets'!AD545</f>
        <v>0</v>
      </c>
      <c r="AF695" s="195">
        <f>$E695*'Atrações - Compra de Tickets'!AE545</f>
        <v>0</v>
      </c>
      <c r="AG695" s="195">
        <f>$E695*'Atrações - Compra de Tickets'!AF545</f>
        <v>0</v>
      </c>
      <c r="AH695" s="195">
        <f>$E695*'Atrações - Compra de Tickets'!AG545</f>
        <v>0</v>
      </c>
      <c r="AI695" s="195">
        <f>$E695*'Atrações - Compra de Tickets'!AH545</f>
        <v>0</v>
      </c>
      <c r="AJ695" s="195">
        <f>$E695*'Atrações - Compra de Tickets'!AI545</f>
        <v>0</v>
      </c>
      <c r="AK695" s="195">
        <f>$E695*'Atrações - Compra de Tickets'!AJ545</f>
        <v>0</v>
      </c>
      <c r="AL695" s="195">
        <f>$E695*'Atrações - Compra de Tickets'!AK545</f>
        <v>0</v>
      </c>
      <c r="AM695" s="195">
        <f>$E695*'Atrações - Compra de Tickets'!AL545</f>
        <v>0</v>
      </c>
      <c r="AN695" s="195">
        <f>$E695*'Atrações - Compra de Tickets'!AM545</f>
        <v>0</v>
      </c>
      <c r="AO695" s="194"/>
    </row>
    <row r="697" spans="2:41" s="202" customFormat="1" ht="20.100000000000001" customHeight="1" x14ac:dyDescent="0.25">
      <c r="B697" s="207"/>
      <c r="C697" s="206"/>
      <c r="D697" s="205" t="s">
        <v>49</v>
      </c>
      <c r="E697" s="204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  <c r="T697" s="203"/>
      <c r="U697" s="203"/>
      <c r="V697" s="203"/>
      <c r="W697" s="203"/>
      <c r="X697" s="203"/>
      <c r="Y697" s="203"/>
      <c r="Z697" s="203"/>
      <c r="AA697" s="203"/>
      <c r="AB697" s="203"/>
      <c r="AC697" s="203"/>
      <c r="AD697" s="203"/>
      <c r="AE697" s="203"/>
      <c r="AF697" s="203"/>
      <c r="AG697" s="203"/>
      <c r="AH697" s="203"/>
      <c r="AI697" s="203"/>
      <c r="AJ697" s="203"/>
      <c r="AK697" s="203"/>
      <c r="AL697" s="203"/>
      <c r="AM697" s="203"/>
      <c r="AN697" s="203"/>
    </row>
    <row r="698" spans="2:41" s="193" customFormat="1" ht="20.100000000000001" customHeight="1" x14ac:dyDescent="0.25">
      <c r="B698" s="199"/>
      <c r="C698" s="199" t="str">
        <f>C690</f>
        <v>A9</v>
      </c>
      <c r="D698" s="201" t="s">
        <v>148</v>
      </c>
      <c r="E698" s="200">
        <f>SUM(F698:AN698)</f>
        <v>0</v>
      </c>
      <c r="F698" s="195">
        <f t="shared" ref="F698:AN698" si="111">SUM(F699:F703)</f>
        <v>0</v>
      </c>
      <c r="G698" s="195">
        <f t="shared" si="111"/>
        <v>0</v>
      </c>
      <c r="H698" s="195">
        <f t="shared" si="111"/>
        <v>0</v>
      </c>
      <c r="I698" s="195">
        <f t="shared" si="111"/>
        <v>0</v>
      </c>
      <c r="J698" s="195">
        <f t="shared" si="111"/>
        <v>0</v>
      </c>
      <c r="K698" s="195">
        <f t="shared" si="111"/>
        <v>0</v>
      </c>
      <c r="L698" s="195">
        <f t="shared" si="111"/>
        <v>0</v>
      </c>
      <c r="M698" s="195">
        <f t="shared" si="111"/>
        <v>0</v>
      </c>
      <c r="N698" s="195">
        <f t="shared" si="111"/>
        <v>0</v>
      </c>
      <c r="O698" s="195">
        <f t="shared" si="111"/>
        <v>0</v>
      </c>
      <c r="P698" s="195">
        <f t="shared" si="111"/>
        <v>0</v>
      </c>
      <c r="Q698" s="195">
        <f t="shared" si="111"/>
        <v>0</v>
      </c>
      <c r="R698" s="195">
        <f t="shared" si="111"/>
        <v>0</v>
      </c>
      <c r="S698" s="195">
        <f t="shared" si="111"/>
        <v>0</v>
      </c>
      <c r="T698" s="195">
        <f t="shared" si="111"/>
        <v>0</v>
      </c>
      <c r="U698" s="195">
        <f t="shared" si="111"/>
        <v>0</v>
      </c>
      <c r="V698" s="195">
        <f t="shared" si="111"/>
        <v>0</v>
      </c>
      <c r="W698" s="195">
        <f t="shared" si="111"/>
        <v>0</v>
      </c>
      <c r="X698" s="195">
        <f t="shared" si="111"/>
        <v>0</v>
      </c>
      <c r="Y698" s="195">
        <f t="shared" si="111"/>
        <v>0</v>
      </c>
      <c r="Z698" s="195">
        <f t="shared" si="111"/>
        <v>0</v>
      </c>
      <c r="AA698" s="195">
        <f t="shared" si="111"/>
        <v>0</v>
      </c>
      <c r="AB698" s="195">
        <f t="shared" si="111"/>
        <v>0</v>
      </c>
      <c r="AC698" s="195">
        <f t="shared" si="111"/>
        <v>0</v>
      </c>
      <c r="AD698" s="195">
        <f t="shared" si="111"/>
        <v>0</v>
      </c>
      <c r="AE698" s="195">
        <f t="shared" si="111"/>
        <v>0</v>
      </c>
      <c r="AF698" s="195">
        <f t="shared" si="111"/>
        <v>0</v>
      </c>
      <c r="AG698" s="195">
        <f t="shared" si="111"/>
        <v>0</v>
      </c>
      <c r="AH698" s="195">
        <f t="shared" si="111"/>
        <v>0</v>
      </c>
      <c r="AI698" s="195">
        <f t="shared" si="111"/>
        <v>0</v>
      </c>
      <c r="AJ698" s="195">
        <f t="shared" si="111"/>
        <v>0</v>
      </c>
      <c r="AK698" s="195">
        <f t="shared" si="111"/>
        <v>0</v>
      </c>
      <c r="AL698" s="195">
        <f t="shared" si="111"/>
        <v>0</v>
      </c>
      <c r="AM698" s="195">
        <f t="shared" si="111"/>
        <v>0</v>
      </c>
      <c r="AN698" s="195">
        <f t="shared" si="111"/>
        <v>0</v>
      </c>
      <c r="AO698" s="194"/>
    </row>
    <row r="699" spans="2:41" s="193" customFormat="1" ht="20.100000000000001" customHeight="1" x14ac:dyDescent="0.25">
      <c r="B699" s="199"/>
      <c r="C699" s="198"/>
      <c r="D699" s="197" t="s">
        <v>147</v>
      </c>
      <c r="E699" s="278">
        <f>VLOOKUP($C698,'Mix de Usos'!$A$10:$L$21,4,0)</f>
        <v>0</v>
      </c>
      <c r="F699" s="195">
        <f>$E699*'Atrações - Compra de Tickets'!E549</f>
        <v>0</v>
      </c>
      <c r="G699" s="195">
        <f>$E699*'Atrações - Compra de Tickets'!F549</f>
        <v>0</v>
      </c>
      <c r="H699" s="195">
        <f>$E699*'Atrações - Compra de Tickets'!G549</f>
        <v>0</v>
      </c>
      <c r="I699" s="195">
        <f>$E699*'Atrações - Compra de Tickets'!H549</f>
        <v>0</v>
      </c>
      <c r="J699" s="195">
        <f>$E699*'Atrações - Compra de Tickets'!I549</f>
        <v>0</v>
      </c>
      <c r="K699" s="195">
        <f>$E699*'Atrações - Compra de Tickets'!J549</f>
        <v>0</v>
      </c>
      <c r="L699" s="195">
        <f>$E699*'Atrações - Compra de Tickets'!K549</f>
        <v>0</v>
      </c>
      <c r="M699" s="195">
        <f>$E699*'Atrações - Compra de Tickets'!L549</f>
        <v>0</v>
      </c>
      <c r="N699" s="195">
        <f>$E699*'Atrações - Compra de Tickets'!M549</f>
        <v>0</v>
      </c>
      <c r="O699" s="195">
        <f>$E699*'Atrações - Compra de Tickets'!N549</f>
        <v>0</v>
      </c>
      <c r="P699" s="195">
        <f>$E699*'Atrações - Compra de Tickets'!O549</f>
        <v>0</v>
      </c>
      <c r="Q699" s="195">
        <f>$E699*'Atrações - Compra de Tickets'!P549</f>
        <v>0</v>
      </c>
      <c r="R699" s="195">
        <f>$E699*'Atrações - Compra de Tickets'!Q549</f>
        <v>0</v>
      </c>
      <c r="S699" s="195">
        <f>$E699*'Atrações - Compra de Tickets'!R549</f>
        <v>0</v>
      </c>
      <c r="T699" s="195">
        <f>$E699*'Atrações - Compra de Tickets'!S549</f>
        <v>0</v>
      </c>
      <c r="U699" s="195">
        <f>$E699*'Atrações - Compra de Tickets'!T549</f>
        <v>0</v>
      </c>
      <c r="V699" s="195">
        <f>$E699*'Atrações - Compra de Tickets'!U549</f>
        <v>0</v>
      </c>
      <c r="W699" s="195">
        <f>$E699*'Atrações - Compra de Tickets'!V549</f>
        <v>0</v>
      </c>
      <c r="X699" s="195">
        <f>$E699*'Atrações - Compra de Tickets'!W549</f>
        <v>0</v>
      </c>
      <c r="Y699" s="195">
        <f>$E699*'Atrações - Compra de Tickets'!X549</f>
        <v>0</v>
      </c>
      <c r="Z699" s="195">
        <f>$E699*'Atrações - Compra de Tickets'!Y549</f>
        <v>0</v>
      </c>
      <c r="AA699" s="195">
        <f>$E699*'Atrações - Compra de Tickets'!Z549</f>
        <v>0</v>
      </c>
      <c r="AB699" s="195">
        <f>$E699*'Atrações - Compra de Tickets'!AA549</f>
        <v>0</v>
      </c>
      <c r="AC699" s="195">
        <f>$E699*'Atrações - Compra de Tickets'!AB549</f>
        <v>0</v>
      </c>
      <c r="AD699" s="195">
        <f>$E699*'Atrações - Compra de Tickets'!AC549</f>
        <v>0</v>
      </c>
      <c r="AE699" s="195">
        <f>$E699*'Atrações - Compra de Tickets'!AD549</f>
        <v>0</v>
      </c>
      <c r="AF699" s="195">
        <f>$E699*'Atrações - Compra de Tickets'!AE549</f>
        <v>0</v>
      </c>
      <c r="AG699" s="195">
        <f>$E699*'Atrações - Compra de Tickets'!AF549</f>
        <v>0</v>
      </c>
      <c r="AH699" s="195">
        <f>$E699*'Atrações - Compra de Tickets'!AG549</f>
        <v>0</v>
      </c>
      <c r="AI699" s="195">
        <f>$E699*'Atrações - Compra de Tickets'!AH549</f>
        <v>0</v>
      </c>
      <c r="AJ699" s="195">
        <f>$E699*'Atrações - Compra de Tickets'!AI549</f>
        <v>0</v>
      </c>
      <c r="AK699" s="195">
        <f>$E699*'Atrações - Compra de Tickets'!AJ549</f>
        <v>0</v>
      </c>
      <c r="AL699" s="195">
        <f>$E699*'Atrações - Compra de Tickets'!AK549</f>
        <v>0</v>
      </c>
      <c r="AM699" s="195">
        <f>$E699*'Atrações - Compra de Tickets'!AL549</f>
        <v>0</v>
      </c>
      <c r="AN699" s="195">
        <f>$E699*'Atrações - Compra de Tickets'!AM549</f>
        <v>0</v>
      </c>
      <c r="AO699" s="194"/>
    </row>
    <row r="700" spans="2:41" s="193" customFormat="1" ht="20.100000000000001" customHeight="1" x14ac:dyDescent="0.25">
      <c r="B700" s="199"/>
      <c r="C700" s="198"/>
      <c r="D700" s="197" t="s">
        <v>146</v>
      </c>
      <c r="E700" s="278">
        <f>VLOOKUP($C698,'Mix de Usos'!$A$10:$L$21,4,0)</f>
        <v>0</v>
      </c>
      <c r="F700" s="195">
        <f>$E700*'Atrações - Compra de Tickets'!E550</f>
        <v>0</v>
      </c>
      <c r="G700" s="195">
        <f>$E700*'Atrações - Compra de Tickets'!F550</f>
        <v>0</v>
      </c>
      <c r="H700" s="195">
        <f>$E700*'Atrações - Compra de Tickets'!G550</f>
        <v>0</v>
      </c>
      <c r="I700" s="195">
        <f>$E700*'Atrações - Compra de Tickets'!H550</f>
        <v>0</v>
      </c>
      <c r="J700" s="195">
        <f>$E700*'Atrações - Compra de Tickets'!I550</f>
        <v>0</v>
      </c>
      <c r="K700" s="195">
        <f>$E700*'Atrações - Compra de Tickets'!J550</f>
        <v>0</v>
      </c>
      <c r="L700" s="195">
        <f>$E700*'Atrações - Compra de Tickets'!K550</f>
        <v>0</v>
      </c>
      <c r="M700" s="195">
        <f>$E700*'Atrações - Compra de Tickets'!L550</f>
        <v>0</v>
      </c>
      <c r="N700" s="195">
        <f>$E700*'Atrações - Compra de Tickets'!M550</f>
        <v>0</v>
      </c>
      <c r="O700" s="195">
        <f>$E700*'Atrações - Compra de Tickets'!N550</f>
        <v>0</v>
      </c>
      <c r="P700" s="195">
        <f>$E700*'Atrações - Compra de Tickets'!O550</f>
        <v>0</v>
      </c>
      <c r="Q700" s="195">
        <f>$E700*'Atrações - Compra de Tickets'!P550</f>
        <v>0</v>
      </c>
      <c r="R700" s="195">
        <f>$E700*'Atrações - Compra de Tickets'!Q550</f>
        <v>0</v>
      </c>
      <c r="S700" s="195">
        <f>$E700*'Atrações - Compra de Tickets'!R550</f>
        <v>0</v>
      </c>
      <c r="T700" s="195">
        <f>$E700*'Atrações - Compra de Tickets'!S550</f>
        <v>0</v>
      </c>
      <c r="U700" s="195">
        <f>$E700*'Atrações - Compra de Tickets'!T550</f>
        <v>0</v>
      </c>
      <c r="V700" s="195">
        <f>$E700*'Atrações - Compra de Tickets'!U550</f>
        <v>0</v>
      </c>
      <c r="W700" s="195">
        <f>$E700*'Atrações - Compra de Tickets'!V550</f>
        <v>0</v>
      </c>
      <c r="X700" s="195">
        <f>$E700*'Atrações - Compra de Tickets'!W550</f>
        <v>0</v>
      </c>
      <c r="Y700" s="195">
        <f>$E700*'Atrações - Compra de Tickets'!X550</f>
        <v>0</v>
      </c>
      <c r="Z700" s="195">
        <f>$E700*'Atrações - Compra de Tickets'!Y550</f>
        <v>0</v>
      </c>
      <c r="AA700" s="195">
        <f>$E700*'Atrações - Compra de Tickets'!Z550</f>
        <v>0</v>
      </c>
      <c r="AB700" s="195">
        <f>$E700*'Atrações - Compra de Tickets'!AA550</f>
        <v>0</v>
      </c>
      <c r="AC700" s="195">
        <f>$E700*'Atrações - Compra de Tickets'!AB550</f>
        <v>0</v>
      </c>
      <c r="AD700" s="195">
        <f>$E700*'Atrações - Compra de Tickets'!AC550</f>
        <v>0</v>
      </c>
      <c r="AE700" s="195">
        <f>$E700*'Atrações - Compra de Tickets'!AD550</f>
        <v>0</v>
      </c>
      <c r="AF700" s="195">
        <f>$E700*'Atrações - Compra de Tickets'!AE550</f>
        <v>0</v>
      </c>
      <c r="AG700" s="195">
        <f>$E700*'Atrações - Compra de Tickets'!AF550</f>
        <v>0</v>
      </c>
      <c r="AH700" s="195">
        <f>$E700*'Atrações - Compra de Tickets'!AG550</f>
        <v>0</v>
      </c>
      <c r="AI700" s="195">
        <f>$E700*'Atrações - Compra de Tickets'!AH550</f>
        <v>0</v>
      </c>
      <c r="AJ700" s="195">
        <f>$E700*'Atrações - Compra de Tickets'!AI550</f>
        <v>0</v>
      </c>
      <c r="AK700" s="195">
        <f>$E700*'Atrações - Compra de Tickets'!AJ550</f>
        <v>0</v>
      </c>
      <c r="AL700" s="195">
        <f>$E700*'Atrações - Compra de Tickets'!AK550</f>
        <v>0</v>
      </c>
      <c r="AM700" s="195">
        <f>$E700*'Atrações - Compra de Tickets'!AL550</f>
        <v>0</v>
      </c>
      <c r="AN700" s="195">
        <f>$E700*'Atrações - Compra de Tickets'!AM550</f>
        <v>0</v>
      </c>
      <c r="AO700" s="194"/>
    </row>
    <row r="701" spans="2:41" s="193" customFormat="1" ht="20.100000000000001" customHeight="1" x14ac:dyDescent="0.25">
      <c r="B701" s="199"/>
      <c r="C701" s="198"/>
      <c r="D701" s="197" t="s">
        <v>145</v>
      </c>
      <c r="E701" s="278">
        <f>VLOOKUP($C698,'Mix de Usos'!$A$10:$L$21,4,0)</f>
        <v>0</v>
      </c>
      <c r="F701" s="195">
        <f>$E701*'Atrações - Compra de Tickets'!E551</f>
        <v>0</v>
      </c>
      <c r="G701" s="195">
        <f>$E701*'Atrações - Compra de Tickets'!F551</f>
        <v>0</v>
      </c>
      <c r="H701" s="195">
        <f>$E701*'Atrações - Compra de Tickets'!G551</f>
        <v>0</v>
      </c>
      <c r="I701" s="195">
        <f>$E701*'Atrações - Compra de Tickets'!H551</f>
        <v>0</v>
      </c>
      <c r="J701" s="195">
        <f>$E701*'Atrações - Compra de Tickets'!I551</f>
        <v>0</v>
      </c>
      <c r="K701" s="195">
        <f>$E701*'Atrações - Compra de Tickets'!J551</f>
        <v>0</v>
      </c>
      <c r="L701" s="195">
        <f>$E701*'Atrações - Compra de Tickets'!K551</f>
        <v>0</v>
      </c>
      <c r="M701" s="195">
        <f>$E701*'Atrações - Compra de Tickets'!L551</f>
        <v>0</v>
      </c>
      <c r="N701" s="195">
        <f>$E701*'Atrações - Compra de Tickets'!M551</f>
        <v>0</v>
      </c>
      <c r="O701" s="195">
        <f>$E701*'Atrações - Compra de Tickets'!N551</f>
        <v>0</v>
      </c>
      <c r="P701" s="195">
        <f>$E701*'Atrações - Compra de Tickets'!O551</f>
        <v>0</v>
      </c>
      <c r="Q701" s="195">
        <f>$E701*'Atrações - Compra de Tickets'!P551</f>
        <v>0</v>
      </c>
      <c r="R701" s="195">
        <f>$E701*'Atrações - Compra de Tickets'!Q551</f>
        <v>0</v>
      </c>
      <c r="S701" s="195">
        <f>$E701*'Atrações - Compra de Tickets'!R551</f>
        <v>0</v>
      </c>
      <c r="T701" s="195">
        <f>$E701*'Atrações - Compra de Tickets'!S551</f>
        <v>0</v>
      </c>
      <c r="U701" s="195">
        <f>$E701*'Atrações - Compra de Tickets'!T551</f>
        <v>0</v>
      </c>
      <c r="V701" s="195">
        <f>$E701*'Atrações - Compra de Tickets'!U551</f>
        <v>0</v>
      </c>
      <c r="W701" s="195">
        <f>$E701*'Atrações - Compra de Tickets'!V551</f>
        <v>0</v>
      </c>
      <c r="X701" s="195">
        <f>$E701*'Atrações - Compra de Tickets'!W551</f>
        <v>0</v>
      </c>
      <c r="Y701" s="195">
        <f>$E701*'Atrações - Compra de Tickets'!X551</f>
        <v>0</v>
      </c>
      <c r="Z701" s="195">
        <f>$E701*'Atrações - Compra de Tickets'!Y551</f>
        <v>0</v>
      </c>
      <c r="AA701" s="195">
        <f>$E701*'Atrações - Compra de Tickets'!Z551</f>
        <v>0</v>
      </c>
      <c r="AB701" s="195">
        <f>$E701*'Atrações - Compra de Tickets'!AA551</f>
        <v>0</v>
      </c>
      <c r="AC701" s="195">
        <f>$E701*'Atrações - Compra de Tickets'!AB551</f>
        <v>0</v>
      </c>
      <c r="AD701" s="195">
        <f>$E701*'Atrações - Compra de Tickets'!AC551</f>
        <v>0</v>
      </c>
      <c r="AE701" s="195">
        <f>$E701*'Atrações - Compra de Tickets'!AD551</f>
        <v>0</v>
      </c>
      <c r="AF701" s="195">
        <f>$E701*'Atrações - Compra de Tickets'!AE551</f>
        <v>0</v>
      </c>
      <c r="AG701" s="195">
        <f>$E701*'Atrações - Compra de Tickets'!AF551</f>
        <v>0</v>
      </c>
      <c r="AH701" s="195">
        <f>$E701*'Atrações - Compra de Tickets'!AG551</f>
        <v>0</v>
      </c>
      <c r="AI701" s="195">
        <f>$E701*'Atrações - Compra de Tickets'!AH551</f>
        <v>0</v>
      </c>
      <c r="AJ701" s="195">
        <f>$E701*'Atrações - Compra de Tickets'!AI551</f>
        <v>0</v>
      </c>
      <c r="AK701" s="195">
        <f>$E701*'Atrações - Compra de Tickets'!AJ551</f>
        <v>0</v>
      </c>
      <c r="AL701" s="195">
        <f>$E701*'Atrações - Compra de Tickets'!AK551</f>
        <v>0</v>
      </c>
      <c r="AM701" s="195">
        <f>$E701*'Atrações - Compra de Tickets'!AL551</f>
        <v>0</v>
      </c>
      <c r="AN701" s="195">
        <f>$E701*'Atrações - Compra de Tickets'!AM551</f>
        <v>0</v>
      </c>
      <c r="AO701" s="194"/>
    </row>
    <row r="702" spans="2:41" s="193" customFormat="1" ht="20.100000000000001" customHeight="1" x14ac:dyDescent="0.25">
      <c r="B702" s="199"/>
      <c r="C702" s="198"/>
      <c r="D702" s="197" t="s">
        <v>144</v>
      </c>
      <c r="E702" s="278">
        <f>VLOOKUP($C698,'Mix de Usos'!$A$10:$L$21,4,0)</f>
        <v>0</v>
      </c>
      <c r="F702" s="195">
        <f>$E702*'Atrações - Compra de Tickets'!E552</f>
        <v>0</v>
      </c>
      <c r="G702" s="195">
        <f>$E702*'Atrações - Compra de Tickets'!F552</f>
        <v>0</v>
      </c>
      <c r="H702" s="195">
        <f>$E702*'Atrações - Compra de Tickets'!G552</f>
        <v>0</v>
      </c>
      <c r="I702" s="195">
        <f>$E702*'Atrações - Compra de Tickets'!H552</f>
        <v>0</v>
      </c>
      <c r="J702" s="195">
        <f>$E702*'Atrações - Compra de Tickets'!I552</f>
        <v>0</v>
      </c>
      <c r="K702" s="195">
        <f>$E702*'Atrações - Compra de Tickets'!J552</f>
        <v>0</v>
      </c>
      <c r="L702" s="195">
        <f>$E702*'Atrações - Compra de Tickets'!K552</f>
        <v>0</v>
      </c>
      <c r="M702" s="195">
        <f>$E702*'Atrações - Compra de Tickets'!L552</f>
        <v>0</v>
      </c>
      <c r="N702" s="195">
        <f>$E702*'Atrações - Compra de Tickets'!M552</f>
        <v>0</v>
      </c>
      <c r="O702" s="195">
        <f>$E702*'Atrações - Compra de Tickets'!N552</f>
        <v>0</v>
      </c>
      <c r="P702" s="195">
        <f>$E702*'Atrações - Compra de Tickets'!O552</f>
        <v>0</v>
      </c>
      <c r="Q702" s="195">
        <f>$E702*'Atrações - Compra de Tickets'!P552</f>
        <v>0</v>
      </c>
      <c r="R702" s="195">
        <f>$E702*'Atrações - Compra de Tickets'!Q552</f>
        <v>0</v>
      </c>
      <c r="S702" s="195">
        <f>$E702*'Atrações - Compra de Tickets'!R552</f>
        <v>0</v>
      </c>
      <c r="T702" s="195">
        <f>$E702*'Atrações - Compra de Tickets'!S552</f>
        <v>0</v>
      </c>
      <c r="U702" s="195">
        <f>$E702*'Atrações - Compra de Tickets'!T552</f>
        <v>0</v>
      </c>
      <c r="V702" s="195">
        <f>$E702*'Atrações - Compra de Tickets'!U552</f>
        <v>0</v>
      </c>
      <c r="W702" s="195">
        <f>$E702*'Atrações - Compra de Tickets'!V552</f>
        <v>0</v>
      </c>
      <c r="X702" s="195">
        <f>$E702*'Atrações - Compra de Tickets'!W552</f>
        <v>0</v>
      </c>
      <c r="Y702" s="195">
        <f>$E702*'Atrações - Compra de Tickets'!X552</f>
        <v>0</v>
      </c>
      <c r="Z702" s="195">
        <f>$E702*'Atrações - Compra de Tickets'!Y552</f>
        <v>0</v>
      </c>
      <c r="AA702" s="195">
        <f>$E702*'Atrações - Compra de Tickets'!Z552</f>
        <v>0</v>
      </c>
      <c r="AB702" s="195">
        <f>$E702*'Atrações - Compra de Tickets'!AA552</f>
        <v>0</v>
      </c>
      <c r="AC702" s="195">
        <f>$E702*'Atrações - Compra de Tickets'!AB552</f>
        <v>0</v>
      </c>
      <c r="AD702" s="195">
        <f>$E702*'Atrações - Compra de Tickets'!AC552</f>
        <v>0</v>
      </c>
      <c r="AE702" s="195">
        <f>$E702*'Atrações - Compra de Tickets'!AD552</f>
        <v>0</v>
      </c>
      <c r="AF702" s="195">
        <f>$E702*'Atrações - Compra de Tickets'!AE552</f>
        <v>0</v>
      </c>
      <c r="AG702" s="195">
        <f>$E702*'Atrações - Compra de Tickets'!AF552</f>
        <v>0</v>
      </c>
      <c r="AH702" s="195">
        <f>$E702*'Atrações - Compra de Tickets'!AG552</f>
        <v>0</v>
      </c>
      <c r="AI702" s="195">
        <f>$E702*'Atrações - Compra de Tickets'!AH552</f>
        <v>0</v>
      </c>
      <c r="AJ702" s="195">
        <f>$E702*'Atrações - Compra de Tickets'!AI552</f>
        <v>0</v>
      </c>
      <c r="AK702" s="195">
        <f>$E702*'Atrações - Compra de Tickets'!AJ552</f>
        <v>0</v>
      </c>
      <c r="AL702" s="195">
        <f>$E702*'Atrações - Compra de Tickets'!AK552</f>
        <v>0</v>
      </c>
      <c r="AM702" s="195">
        <f>$E702*'Atrações - Compra de Tickets'!AL552</f>
        <v>0</v>
      </c>
      <c r="AN702" s="195">
        <f>$E702*'Atrações - Compra de Tickets'!AM552</f>
        <v>0</v>
      </c>
      <c r="AO702" s="194"/>
    </row>
    <row r="703" spans="2:41" s="193" customFormat="1" ht="20.100000000000001" customHeight="1" x14ac:dyDescent="0.25">
      <c r="B703" s="199"/>
      <c r="C703" s="198"/>
      <c r="D703" s="197" t="s">
        <v>143</v>
      </c>
      <c r="E703" s="278">
        <f>VLOOKUP($C698,'Mix de Usos'!$A$10:$L$21,4,0)</f>
        <v>0</v>
      </c>
      <c r="F703" s="195">
        <f>$E703*'Atrações - Compra de Tickets'!E553</f>
        <v>0</v>
      </c>
      <c r="G703" s="195">
        <f>$E703*'Atrações - Compra de Tickets'!F553</f>
        <v>0</v>
      </c>
      <c r="H703" s="195">
        <f>$E703*'Atrações - Compra de Tickets'!G553</f>
        <v>0</v>
      </c>
      <c r="I703" s="195">
        <f>$E703*'Atrações - Compra de Tickets'!H553</f>
        <v>0</v>
      </c>
      <c r="J703" s="195">
        <f>$E703*'Atrações - Compra de Tickets'!I553</f>
        <v>0</v>
      </c>
      <c r="K703" s="195">
        <f>$E703*'Atrações - Compra de Tickets'!J553</f>
        <v>0</v>
      </c>
      <c r="L703" s="195">
        <f>$E703*'Atrações - Compra de Tickets'!K553</f>
        <v>0</v>
      </c>
      <c r="M703" s="195">
        <f>$E703*'Atrações - Compra de Tickets'!L553</f>
        <v>0</v>
      </c>
      <c r="N703" s="195">
        <f>$E703*'Atrações - Compra de Tickets'!M553</f>
        <v>0</v>
      </c>
      <c r="O703" s="195">
        <f>$E703*'Atrações - Compra de Tickets'!N553</f>
        <v>0</v>
      </c>
      <c r="P703" s="195">
        <f>$E703*'Atrações - Compra de Tickets'!O553</f>
        <v>0</v>
      </c>
      <c r="Q703" s="195">
        <f>$E703*'Atrações - Compra de Tickets'!P553</f>
        <v>0</v>
      </c>
      <c r="R703" s="195">
        <f>$E703*'Atrações - Compra de Tickets'!Q553</f>
        <v>0</v>
      </c>
      <c r="S703" s="195">
        <f>$E703*'Atrações - Compra de Tickets'!R553</f>
        <v>0</v>
      </c>
      <c r="T703" s="195">
        <f>$E703*'Atrações - Compra de Tickets'!S553</f>
        <v>0</v>
      </c>
      <c r="U703" s="195">
        <f>$E703*'Atrações - Compra de Tickets'!T553</f>
        <v>0</v>
      </c>
      <c r="V703" s="195">
        <f>$E703*'Atrações - Compra de Tickets'!U553</f>
        <v>0</v>
      </c>
      <c r="W703" s="195">
        <f>$E703*'Atrações - Compra de Tickets'!V553</f>
        <v>0</v>
      </c>
      <c r="X703" s="195">
        <f>$E703*'Atrações - Compra de Tickets'!W553</f>
        <v>0</v>
      </c>
      <c r="Y703" s="195">
        <f>$E703*'Atrações - Compra de Tickets'!X553</f>
        <v>0</v>
      </c>
      <c r="Z703" s="195">
        <f>$E703*'Atrações - Compra de Tickets'!Y553</f>
        <v>0</v>
      </c>
      <c r="AA703" s="195">
        <f>$E703*'Atrações - Compra de Tickets'!Z553</f>
        <v>0</v>
      </c>
      <c r="AB703" s="195">
        <f>$E703*'Atrações - Compra de Tickets'!AA553</f>
        <v>0</v>
      </c>
      <c r="AC703" s="195">
        <f>$E703*'Atrações - Compra de Tickets'!AB553</f>
        <v>0</v>
      </c>
      <c r="AD703" s="195">
        <f>$E703*'Atrações - Compra de Tickets'!AC553</f>
        <v>0</v>
      </c>
      <c r="AE703" s="195">
        <f>$E703*'Atrações - Compra de Tickets'!AD553</f>
        <v>0</v>
      </c>
      <c r="AF703" s="195">
        <f>$E703*'Atrações - Compra de Tickets'!AE553</f>
        <v>0</v>
      </c>
      <c r="AG703" s="195">
        <f>$E703*'Atrações - Compra de Tickets'!AF553</f>
        <v>0</v>
      </c>
      <c r="AH703" s="195">
        <f>$E703*'Atrações - Compra de Tickets'!AG553</f>
        <v>0</v>
      </c>
      <c r="AI703" s="195">
        <f>$E703*'Atrações - Compra de Tickets'!AH553</f>
        <v>0</v>
      </c>
      <c r="AJ703" s="195">
        <f>$E703*'Atrações - Compra de Tickets'!AI553</f>
        <v>0</v>
      </c>
      <c r="AK703" s="195">
        <f>$E703*'Atrações - Compra de Tickets'!AJ553</f>
        <v>0</v>
      </c>
      <c r="AL703" s="195">
        <f>$E703*'Atrações - Compra de Tickets'!AK553</f>
        <v>0</v>
      </c>
      <c r="AM703" s="195">
        <f>$E703*'Atrações - Compra de Tickets'!AL553</f>
        <v>0</v>
      </c>
      <c r="AN703" s="195">
        <f>$E703*'Atrações - Compra de Tickets'!AM553</f>
        <v>0</v>
      </c>
      <c r="AO703" s="194"/>
    </row>
    <row r="704" spans="2:41" s="193" customFormat="1" ht="20.100000000000001" customHeight="1" x14ac:dyDescent="0.25">
      <c r="B704" s="199"/>
      <c r="C704" s="199" t="str">
        <f>C698</f>
        <v>A9</v>
      </c>
      <c r="D704" s="201" t="s">
        <v>142</v>
      </c>
      <c r="E704" s="200">
        <f>SUM(F704:AN704)</f>
        <v>0</v>
      </c>
      <c r="F704" s="195">
        <f t="shared" ref="F704:AN704" si="112">SUM(F705:F709)</f>
        <v>0</v>
      </c>
      <c r="G704" s="195">
        <f t="shared" si="112"/>
        <v>0</v>
      </c>
      <c r="H704" s="195">
        <f t="shared" si="112"/>
        <v>0</v>
      </c>
      <c r="I704" s="195">
        <f t="shared" si="112"/>
        <v>0</v>
      </c>
      <c r="J704" s="195">
        <f t="shared" si="112"/>
        <v>0</v>
      </c>
      <c r="K704" s="195">
        <f t="shared" si="112"/>
        <v>0</v>
      </c>
      <c r="L704" s="195">
        <f t="shared" si="112"/>
        <v>0</v>
      </c>
      <c r="M704" s="195">
        <f t="shared" si="112"/>
        <v>0</v>
      </c>
      <c r="N704" s="195">
        <f t="shared" si="112"/>
        <v>0</v>
      </c>
      <c r="O704" s="195">
        <f t="shared" si="112"/>
        <v>0</v>
      </c>
      <c r="P704" s="195">
        <f t="shared" si="112"/>
        <v>0</v>
      </c>
      <c r="Q704" s="195">
        <f t="shared" si="112"/>
        <v>0</v>
      </c>
      <c r="R704" s="195">
        <f t="shared" si="112"/>
        <v>0</v>
      </c>
      <c r="S704" s="195">
        <f t="shared" si="112"/>
        <v>0</v>
      </c>
      <c r="T704" s="195">
        <f t="shared" si="112"/>
        <v>0</v>
      </c>
      <c r="U704" s="195">
        <f t="shared" si="112"/>
        <v>0</v>
      </c>
      <c r="V704" s="195">
        <f t="shared" si="112"/>
        <v>0</v>
      </c>
      <c r="W704" s="195">
        <f t="shared" si="112"/>
        <v>0</v>
      </c>
      <c r="X704" s="195">
        <f t="shared" si="112"/>
        <v>0</v>
      </c>
      <c r="Y704" s="195">
        <f t="shared" si="112"/>
        <v>0</v>
      </c>
      <c r="Z704" s="195">
        <f t="shared" si="112"/>
        <v>0</v>
      </c>
      <c r="AA704" s="195">
        <f t="shared" si="112"/>
        <v>0</v>
      </c>
      <c r="AB704" s="195">
        <f t="shared" si="112"/>
        <v>0</v>
      </c>
      <c r="AC704" s="195">
        <f t="shared" si="112"/>
        <v>0</v>
      </c>
      <c r="AD704" s="195">
        <f t="shared" si="112"/>
        <v>0</v>
      </c>
      <c r="AE704" s="195">
        <f t="shared" si="112"/>
        <v>0</v>
      </c>
      <c r="AF704" s="195">
        <f t="shared" si="112"/>
        <v>0</v>
      </c>
      <c r="AG704" s="195">
        <f t="shared" si="112"/>
        <v>0</v>
      </c>
      <c r="AH704" s="195">
        <f t="shared" si="112"/>
        <v>0</v>
      </c>
      <c r="AI704" s="195">
        <f t="shared" si="112"/>
        <v>0</v>
      </c>
      <c r="AJ704" s="195">
        <f t="shared" si="112"/>
        <v>0</v>
      </c>
      <c r="AK704" s="195">
        <f t="shared" si="112"/>
        <v>0</v>
      </c>
      <c r="AL704" s="195">
        <f t="shared" si="112"/>
        <v>0</v>
      </c>
      <c r="AM704" s="195">
        <f t="shared" si="112"/>
        <v>0</v>
      </c>
      <c r="AN704" s="195">
        <f t="shared" si="112"/>
        <v>0</v>
      </c>
      <c r="AO704" s="194"/>
    </row>
    <row r="705" spans="2:41" s="193" customFormat="1" ht="20.100000000000001" customHeight="1" x14ac:dyDescent="0.25">
      <c r="B705" s="199"/>
      <c r="C705" s="198"/>
      <c r="D705" s="197" t="s">
        <v>141</v>
      </c>
      <c r="E705" s="278">
        <f>VLOOKUP($C704,'Mix de Usos'!$A$10:$L$21,7,0)</f>
        <v>0</v>
      </c>
      <c r="F705" s="195">
        <f>$E705*'Atrações - Compra de Tickets'!E555</f>
        <v>0</v>
      </c>
      <c r="G705" s="195">
        <f>$E705*'Atrações - Compra de Tickets'!F555</f>
        <v>0</v>
      </c>
      <c r="H705" s="195">
        <f>$E705*'Atrações - Compra de Tickets'!G555</f>
        <v>0</v>
      </c>
      <c r="I705" s="195">
        <f>$E705*'Atrações - Compra de Tickets'!H555</f>
        <v>0</v>
      </c>
      <c r="J705" s="195">
        <f>$E705*'Atrações - Compra de Tickets'!I555</f>
        <v>0</v>
      </c>
      <c r="K705" s="195">
        <f>$E705*'Atrações - Compra de Tickets'!J555</f>
        <v>0</v>
      </c>
      <c r="L705" s="195">
        <f>$E705*'Atrações - Compra de Tickets'!K555</f>
        <v>0</v>
      </c>
      <c r="M705" s="195">
        <f>$E705*'Atrações - Compra de Tickets'!L555</f>
        <v>0</v>
      </c>
      <c r="N705" s="195">
        <f>$E705*'Atrações - Compra de Tickets'!M555</f>
        <v>0</v>
      </c>
      <c r="O705" s="195">
        <f>$E705*'Atrações - Compra de Tickets'!N555</f>
        <v>0</v>
      </c>
      <c r="P705" s="195">
        <f>$E705*'Atrações - Compra de Tickets'!O555</f>
        <v>0</v>
      </c>
      <c r="Q705" s="195">
        <f>$E705*'Atrações - Compra de Tickets'!P555</f>
        <v>0</v>
      </c>
      <c r="R705" s="195">
        <f>$E705*'Atrações - Compra de Tickets'!Q555</f>
        <v>0</v>
      </c>
      <c r="S705" s="195">
        <f>$E705*'Atrações - Compra de Tickets'!R555</f>
        <v>0</v>
      </c>
      <c r="T705" s="195">
        <f>$E705*'Atrações - Compra de Tickets'!S555</f>
        <v>0</v>
      </c>
      <c r="U705" s="195">
        <f>$E705*'Atrações - Compra de Tickets'!T555</f>
        <v>0</v>
      </c>
      <c r="V705" s="195">
        <f>$E705*'Atrações - Compra de Tickets'!U555</f>
        <v>0</v>
      </c>
      <c r="W705" s="195">
        <f>$E705*'Atrações - Compra de Tickets'!V555</f>
        <v>0</v>
      </c>
      <c r="X705" s="195">
        <f>$E705*'Atrações - Compra de Tickets'!W555</f>
        <v>0</v>
      </c>
      <c r="Y705" s="195">
        <f>$E705*'Atrações - Compra de Tickets'!X555</f>
        <v>0</v>
      </c>
      <c r="Z705" s="195">
        <f>$E705*'Atrações - Compra de Tickets'!Y555</f>
        <v>0</v>
      </c>
      <c r="AA705" s="195">
        <f>$E705*'Atrações - Compra de Tickets'!Z555</f>
        <v>0</v>
      </c>
      <c r="AB705" s="195">
        <f>$E705*'Atrações - Compra de Tickets'!AA555</f>
        <v>0</v>
      </c>
      <c r="AC705" s="195">
        <f>$E705*'Atrações - Compra de Tickets'!AB555</f>
        <v>0</v>
      </c>
      <c r="AD705" s="195">
        <f>$E705*'Atrações - Compra de Tickets'!AC555</f>
        <v>0</v>
      </c>
      <c r="AE705" s="195">
        <f>$E705*'Atrações - Compra de Tickets'!AD555</f>
        <v>0</v>
      </c>
      <c r="AF705" s="195">
        <f>$E705*'Atrações - Compra de Tickets'!AE555</f>
        <v>0</v>
      </c>
      <c r="AG705" s="195">
        <f>$E705*'Atrações - Compra de Tickets'!AF555</f>
        <v>0</v>
      </c>
      <c r="AH705" s="195">
        <f>$E705*'Atrações - Compra de Tickets'!AG555</f>
        <v>0</v>
      </c>
      <c r="AI705" s="195">
        <f>$E705*'Atrações - Compra de Tickets'!AH555</f>
        <v>0</v>
      </c>
      <c r="AJ705" s="195">
        <f>$E705*'Atrações - Compra de Tickets'!AI555</f>
        <v>0</v>
      </c>
      <c r="AK705" s="195">
        <f>$E705*'Atrações - Compra de Tickets'!AJ555</f>
        <v>0</v>
      </c>
      <c r="AL705" s="195">
        <f>$E705*'Atrações - Compra de Tickets'!AK555</f>
        <v>0</v>
      </c>
      <c r="AM705" s="195">
        <f>$E705*'Atrações - Compra de Tickets'!AL555</f>
        <v>0</v>
      </c>
      <c r="AN705" s="195">
        <f>$E705*'Atrações - Compra de Tickets'!AM555</f>
        <v>0</v>
      </c>
      <c r="AO705" s="194"/>
    </row>
    <row r="706" spans="2:41" s="193" customFormat="1" ht="20.100000000000001" customHeight="1" x14ac:dyDescent="0.25">
      <c r="B706" s="199"/>
      <c r="C706" s="198"/>
      <c r="D706" s="197" t="s">
        <v>140</v>
      </c>
      <c r="E706" s="278">
        <f>VLOOKUP($C704,'Mix de Usos'!$A$10:$L$21,7,0)</f>
        <v>0</v>
      </c>
      <c r="F706" s="195">
        <f>$E706*'Atrações - Compra de Tickets'!E556</f>
        <v>0</v>
      </c>
      <c r="G706" s="195">
        <f>$E706*'Atrações - Compra de Tickets'!F556</f>
        <v>0</v>
      </c>
      <c r="H706" s="195">
        <f>$E706*'Atrações - Compra de Tickets'!G556</f>
        <v>0</v>
      </c>
      <c r="I706" s="195">
        <f>$E706*'Atrações - Compra de Tickets'!H556</f>
        <v>0</v>
      </c>
      <c r="J706" s="195">
        <f>$E706*'Atrações - Compra de Tickets'!I556</f>
        <v>0</v>
      </c>
      <c r="K706" s="195">
        <f>$E706*'Atrações - Compra de Tickets'!J556</f>
        <v>0</v>
      </c>
      <c r="L706" s="195">
        <f>$E706*'Atrações - Compra de Tickets'!K556</f>
        <v>0</v>
      </c>
      <c r="M706" s="195">
        <f>$E706*'Atrações - Compra de Tickets'!L556</f>
        <v>0</v>
      </c>
      <c r="N706" s="195">
        <f>$E706*'Atrações - Compra de Tickets'!M556</f>
        <v>0</v>
      </c>
      <c r="O706" s="195">
        <f>$E706*'Atrações - Compra de Tickets'!N556</f>
        <v>0</v>
      </c>
      <c r="P706" s="195">
        <f>$E706*'Atrações - Compra de Tickets'!O556</f>
        <v>0</v>
      </c>
      <c r="Q706" s="195">
        <f>$E706*'Atrações - Compra de Tickets'!P556</f>
        <v>0</v>
      </c>
      <c r="R706" s="195">
        <f>$E706*'Atrações - Compra de Tickets'!Q556</f>
        <v>0</v>
      </c>
      <c r="S706" s="195">
        <f>$E706*'Atrações - Compra de Tickets'!R556</f>
        <v>0</v>
      </c>
      <c r="T706" s="195">
        <f>$E706*'Atrações - Compra de Tickets'!S556</f>
        <v>0</v>
      </c>
      <c r="U706" s="195">
        <f>$E706*'Atrações - Compra de Tickets'!T556</f>
        <v>0</v>
      </c>
      <c r="V706" s="195">
        <f>$E706*'Atrações - Compra de Tickets'!U556</f>
        <v>0</v>
      </c>
      <c r="W706" s="195">
        <f>$E706*'Atrações - Compra de Tickets'!V556</f>
        <v>0</v>
      </c>
      <c r="X706" s="195">
        <f>$E706*'Atrações - Compra de Tickets'!W556</f>
        <v>0</v>
      </c>
      <c r="Y706" s="195">
        <f>$E706*'Atrações - Compra de Tickets'!X556</f>
        <v>0</v>
      </c>
      <c r="Z706" s="195">
        <f>$E706*'Atrações - Compra de Tickets'!Y556</f>
        <v>0</v>
      </c>
      <c r="AA706" s="195">
        <f>$E706*'Atrações - Compra de Tickets'!Z556</f>
        <v>0</v>
      </c>
      <c r="AB706" s="195">
        <f>$E706*'Atrações - Compra de Tickets'!AA556</f>
        <v>0</v>
      </c>
      <c r="AC706" s="195">
        <f>$E706*'Atrações - Compra de Tickets'!AB556</f>
        <v>0</v>
      </c>
      <c r="AD706" s="195">
        <f>$E706*'Atrações - Compra de Tickets'!AC556</f>
        <v>0</v>
      </c>
      <c r="AE706" s="195">
        <f>$E706*'Atrações - Compra de Tickets'!AD556</f>
        <v>0</v>
      </c>
      <c r="AF706" s="195">
        <f>$E706*'Atrações - Compra de Tickets'!AE556</f>
        <v>0</v>
      </c>
      <c r="AG706" s="195">
        <f>$E706*'Atrações - Compra de Tickets'!AF556</f>
        <v>0</v>
      </c>
      <c r="AH706" s="195">
        <f>$E706*'Atrações - Compra de Tickets'!AG556</f>
        <v>0</v>
      </c>
      <c r="AI706" s="195">
        <f>$E706*'Atrações - Compra de Tickets'!AH556</f>
        <v>0</v>
      </c>
      <c r="AJ706" s="195">
        <f>$E706*'Atrações - Compra de Tickets'!AI556</f>
        <v>0</v>
      </c>
      <c r="AK706" s="195">
        <f>$E706*'Atrações - Compra de Tickets'!AJ556</f>
        <v>0</v>
      </c>
      <c r="AL706" s="195">
        <f>$E706*'Atrações - Compra de Tickets'!AK556</f>
        <v>0</v>
      </c>
      <c r="AM706" s="195">
        <f>$E706*'Atrações - Compra de Tickets'!AL556</f>
        <v>0</v>
      </c>
      <c r="AN706" s="195">
        <f>$E706*'Atrações - Compra de Tickets'!AM556</f>
        <v>0</v>
      </c>
      <c r="AO706" s="194"/>
    </row>
    <row r="707" spans="2:41" s="193" customFormat="1" ht="20.100000000000001" customHeight="1" x14ac:dyDescent="0.25">
      <c r="B707" s="199"/>
      <c r="C707" s="198"/>
      <c r="D707" s="197" t="s">
        <v>139</v>
      </c>
      <c r="E707" s="278">
        <f>VLOOKUP($C704,'Mix de Usos'!$A$10:$L$21,7,0)</f>
        <v>0</v>
      </c>
      <c r="F707" s="195">
        <f>$E707*'Atrações - Compra de Tickets'!E557</f>
        <v>0</v>
      </c>
      <c r="G707" s="195">
        <f>$E707*'Atrações - Compra de Tickets'!F557</f>
        <v>0</v>
      </c>
      <c r="H707" s="195">
        <f>$E707*'Atrações - Compra de Tickets'!G557</f>
        <v>0</v>
      </c>
      <c r="I707" s="195">
        <f>$E707*'Atrações - Compra de Tickets'!H557</f>
        <v>0</v>
      </c>
      <c r="J707" s="195">
        <f>$E707*'Atrações - Compra de Tickets'!I557</f>
        <v>0</v>
      </c>
      <c r="K707" s="195">
        <f>$E707*'Atrações - Compra de Tickets'!J557</f>
        <v>0</v>
      </c>
      <c r="L707" s="195">
        <f>$E707*'Atrações - Compra de Tickets'!K557</f>
        <v>0</v>
      </c>
      <c r="M707" s="195">
        <f>$E707*'Atrações - Compra de Tickets'!L557</f>
        <v>0</v>
      </c>
      <c r="N707" s="195">
        <f>$E707*'Atrações - Compra de Tickets'!M557</f>
        <v>0</v>
      </c>
      <c r="O707" s="195">
        <f>$E707*'Atrações - Compra de Tickets'!N557</f>
        <v>0</v>
      </c>
      <c r="P707" s="195">
        <f>$E707*'Atrações - Compra de Tickets'!O557</f>
        <v>0</v>
      </c>
      <c r="Q707" s="195">
        <f>$E707*'Atrações - Compra de Tickets'!P557</f>
        <v>0</v>
      </c>
      <c r="R707" s="195">
        <f>$E707*'Atrações - Compra de Tickets'!Q557</f>
        <v>0</v>
      </c>
      <c r="S707" s="195">
        <f>$E707*'Atrações - Compra de Tickets'!R557</f>
        <v>0</v>
      </c>
      <c r="T707" s="195">
        <f>$E707*'Atrações - Compra de Tickets'!S557</f>
        <v>0</v>
      </c>
      <c r="U707" s="195">
        <f>$E707*'Atrações - Compra de Tickets'!T557</f>
        <v>0</v>
      </c>
      <c r="V707" s="195">
        <f>$E707*'Atrações - Compra de Tickets'!U557</f>
        <v>0</v>
      </c>
      <c r="W707" s="195">
        <f>$E707*'Atrações - Compra de Tickets'!V557</f>
        <v>0</v>
      </c>
      <c r="X707" s="195">
        <f>$E707*'Atrações - Compra de Tickets'!W557</f>
        <v>0</v>
      </c>
      <c r="Y707" s="195">
        <f>$E707*'Atrações - Compra de Tickets'!X557</f>
        <v>0</v>
      </c>
      <c r="Z707" s="195">
        <f>$E707*'Atrações - Compra de Tickets'!Y557</f>
        <v>0</v>
      </c>
      <c r="AA707" s="195">
        <f>$E707*'Atrações - Compra de Tickets'!Z557</f>
        <v>0</v>
      </c>
      <c r="AB707" s="195">
        <f>$E707*'Atrações - Compra de Tickets'!AA557</f>
        <v>0</v>
      </c>
      <c r="AC707" s="195">
        <f>$E707*'Atrações - Compra de Tickets'!AB557</f>
        <v>0</v>
      </c>
      <c r="AD707" s="195">
        <f>$E707*'Atrações - Compra de Tickets'!AC557</f>
        <v>0</v>
      </c>
      <c r="AE707" s="195">
        <f>$E707*'Atrações - Compra de Tickets'!AD557</f>
        <v>0</v>
      </c>
      <c r="AF707" s="195">
        <f>$E707*'Atrações - Compra de Tickets'!AE557</f>
        <v>0</v>
      </c>
      <c r="AG707" s="195">
        <f>$E707*'Atrações - Compra de Tickets'!AF557</f>
        <v>0</v>
      </c>
      <c r="AH707" s="195">
        <f>$E707*'Atrações - Compra de Tickets'!AG557</f>
        <v>0</v>
      </c>
      <c r="AI707" s="195">
        <f>$E707*'Atrações - Compra de Tickets'!AH557</f>
        <v>0</v>
      </c>
      <c r="AJ707" s="195">
        <f>$E707*'Atrações - Compra de Tickets'!AI557</f>
        <v>0</v>
      </c>
      <c r="AK707" s="195">
        <f>$E707*'Atrações - Compra de Tickets'!AJ557</f>
        <v>0</v>
      </c>
      <c r="AL707" s="195">
        <f>$E707*'Atrações - Compra de Tickets'!AK557</f>
        <v>0</v>
      </c>
      <c r="AM707" s="195">
        <f>$E707*'Atrações - Compra de Tickets'!AL557</f>
        <v>0</v>
      </c>
      <c r="AN707" s="195">
        <f>$E707*'Atrações - Compra de Tickets'!AM557</f>
        <v>0</v>
      </c>
      <c r="AO707" s="194"/>
    </row>
    <row r="708" spans="2:41" s="193" customFormat="1" ht="20.100000000000001" customHeight="1" x14ac:dyDescent="0.25">
      <c r="B708" s="199"/>
      <c r="C708" s="198"/>
      <c r="D708" s="197" t="s">
        <v>138</v>
      </c>
      <c r="E708" s="278">
        <f>VLOOKUP($C704,'Mix de Usos'!$A$10:$L$21,7,0)</f>
        <v>0</v>
      </c>
      <c r="F708" s="195">
        <f>$E708*'Atrações - Compra de Tickets'!E558</f>
        <v>0</v>
      </c>
      <c r="G708" s="195">
        <f>$E708*'Atrações - Compra de Tickets'!F558</f>
        <v>0</v>
      </c>
      <c r="H708" s="195">
        <f>$E708*'Atrações - Compra de Tickets'!G558</f>
        <v>0</v>
      </c>
      <c r="I708" s="195">
        <f>$E708*'Atrações - Compra de Tickets'!H558</f>
        <v>0</v>
      </c>
      <c r="J708" s="195">
        <f>$E708*'Atrações - Compra de Tickets'!I558</f>
        <v>0</v>
      </c>
      <c r="K708" s="195">
        <f>$E708*'Atrações - Compra de Tickets'!J558</f>
        <v>0</v>
      </c>
      <c r="L708" s="195">
        <f>$E708*'Atrações - Compra de Tickets'!K558</f>
        <v>0</v>
      </c>
      <c r="M708" s="195">
        <f>$E708*'Atrações - Compra de Tickets'!L558</f>
        <v>0</v>
      </c>
      <c r="N708" s="195">
        <f>$E708*'Atrações - Compra de Tickets'!M558</f>
        <v>0</v>
      </c>
      <c r="O708" s="195">
        <f>$E708*'Atrações - Compra de Tickets'!N558</f>
        <v>0</v>
      </c>
      <c r="P708" s="195">
        <f>$E708*'Atrações - Compra de Tickets'!O558</f>
        <v>0</v>
      </c>
      <c r="Q708" s="195">
        <f>$E708*'Atrações - Compra de Tickets'!P558</f>
        <v>0</v>
      </c>
      <c r="R708" s="195">
        <f>$E708*'Atrações - Compra de Tickets'!Q558</f>
        <v>0</v>
      </c>
      <c r="S708" s="195">
        <f>$E708*'Atrações - Compra de Tickets'!R558</f>
        <v>0</v>
      </c>
      <c r="T708" s="195">
        <f>$E708*'Atrações - Compra de Tickets'!S558</f>
        <v>0</v>
      </c>
      <c r="U708" s="195">
        <f>$E708*'Atrações - Compra de Tickets'!T558</f>
        <v>0</v>
      </c>
      <c r="V708" s="195">
        <f>$E708*'Atrações - Compra de Tickets'!U558</f>
        <v>0</v>
      </c>
      <c r="W708" s="195">
        <f>$E708*'Atrações - Compra de Tickets'!V558</f>
        <v>0</v>
      </c>
      <c r="X708" s="195">
        <f>$E708*'Atrações - Compra de Tickets'!W558</f>
        <v>0</v>
      </c>
      <c r="Y708" s="195">
        <f>$E708*'Atrações - Compra de Tickets'!X558</f>
        <v>0</v>
      </c>
      <c r="Z708" s="195">
        <f>$E708*'Atrações - Compra de Tickets'!Y558</f>
        <v>0</v>
      </c>
      <c r="AA708" s="195">
        <f>$E708*'Atrações - Compra de Tickets'!Z558</f>
        <v>0</v>
      </c>
      <c r="AB708" s="195">
        <f>$E708*'Atrações - Compra de Tickets'!AA558</f>
        <v>0</v>
      </c>
      <c r="AC708" s="195">
        <f>$E708*'Atrações - Compra de Tickets'!AB558</f>
        <v>0</v>
      </c>
      <c r="AD708" s="195">
        <f>$E708*'Atrações - Compra de Tickets'!AC558</f>
        <v>0</v>
      </c>
      <c r="AE708" s="195">
        <f>$E708*'Atrações - Compra de Tickets'!AD558</f>
        <v>0</v>
      </c>
      <c r="AF708" s="195">
        <f>$E708*'Atrações - Compra de Tickets'!AE558</f>
        <v>0</v>
      </c>
      <c r="AG708" s="195">
        <f>$E708*'Atrações - Compra de Tickets'!AF558</f>
        <v>0</v>
      </c>
      <c r="AH708" s="195">
        <f>$E708*'Atrações - Compra de Tickets'!AG558</f>
        <v>0</v>
      </c>
      <c r="AI708" s="195">
        <f>$E708*'Atrações - Compra de Tickets'!AH558</f>
        <v>0</v>
      </c>
      <c r="AJ708" s="195">
        <f>$E708*'Atrações - Compra de Tickets'!AI558</f>
        <v>0</v>
      </c>
      <c r="AK708" s="195">
        <f>$E708*'Atrações - Compra de Tickets'!AJ558</f>
        <v>0</v>
      </c>
      <c r="AL708" s="195">
        <f>$E708*'Atrações - Compra de Tickets'!AK558</f>
        <v>0</v>
      </c>
      <c r="AM708" s="195">
        <f>$E708*'Atrações - Compra de Tickets'!AL558</f>
        <v>0</v>
      </c>
      <c r="AN708" s="195">
        <f>$E708*'Atrações - Compra de Tickets'!AM558</f>
        <v>0</v>
      </c>
      <c r="AO708" s="194"/>
    </row>
    <row r="709" spans="2:41" s="193" customFormat="1" ht="20.100000000000001" customHeight="1" x14ac:dyDescent="0.25">
      <c r="B709" s="199"/>
      <c r="C709" s="198"/>
      <c r="D709" s="197" t="s">
        <v>137</v>
      </c>
      <c r="E709" s="278">
        <f>VLOOKUP($C704,'Mix de Usos'!$A$10:$L$21,7,0)</f>
        <v>0</v>
      </c>
      <c r="F709" s="195">
        <f>$E709*'Atrações - Compra de Tickets'!E559</f>
        <v>0</v>
      </c>
      <c r="G709" s="195">
        <f>$E709*'Atrações - Compra de Tickets'!F559</f>
        <v>0</v>
      </c>
      <c r="H709" s="195">
        <f>$E709*'Atrações - Compra de Tickets'!G559</f>
        <v>0</v>
      </c>
      <c r="I709" s="195">
        <f>$E709*'Atrações - Compra de Tickets'!H559</f>
        <v>0</v>
      </c>
      <c r="J709" s="195">
        <f>$E709*'Atrações - Compra de Tickets'!I559</f>
        <v>0</v>
      </c>
      <c r="K709" s="195">
        <f>$E709*'Atrações - Compra de Tickets'!J559</f>
        <v>0</v>
      </c>
      <c r="L709" s="195">
        <f>$E709*'Atrações - Compra de Tickets'!K559</f>
        <v>0</v>
      </c>
      <c r="M709" s="195">
        <f>$E709*'Atrações - Compra de Tickets'!L559</f>
        <v>0</v>
      </c>
      <c r="N709" s="195">
        <f>$E709*'Atrações - Compra de Tickets'!M559</f>
        <v>0</v>
      </c>
      <c r="O709" s="195">
        <f>$E709*'Atrações - Compra de Tickets'!N559</f>
        <v>0</v>
      </c>
      <c r="P709" s="195">
        <f>$E709*'Atrações - Compra de Tickets'!O559</f>
        <v>0</v>
      </c>
      <c r="Q709" s="195">
        <f>$E709*'Atrações - Compra de Tickets'!P559</f>
        <v>0</v>
      </c>
      <c r="R709" s="195">
        <f>$E709*'Atrações - Compra de Tickets'!Q559</f>
        <v>0</v>
      </c>
      <c r="S709" s="195">
        <f>$E709*'Atrações - Compra de Tickets'!R559</f>
        <v>0</v>
      </c>
      <c r="T709" s="195">
        <f>$E709*'Atrações - Compra de Tickets'!S559</f>
        <v>0</v>
      </c>
      <c r="U709" s="195">
        <f>$E709*'Atrações - Compra de Tickets'!T559</f>
        <v>0</v>
      </c>
      <c r="V709" s="195">
        <f>$E709*'Atrações - Compra de Tickets'!U559</f>
        <v>0</v>
      </c>
      <c r="W709" s="195">
        <f>$E709*'Atrações - Compra de Tickets'!V559</f>
        <v>0</v>
      </c>
      <c r="X709" s="195">
        <f>$E709*'Atrações - Compra de Tickets'!W559</f>
        <v>0</v>
      </c>
      <c r="Y709" s="195">
        <f>$E709*'Atrações - Compra de Tickets'!X559</f>
        <v>0</v>
      </c>
      <c r="Z709" s="195">
        <f>$E709*'Atrações - Compra de Tickets'!Y559</f>
        <v>0</v>
      </c>
      <c r="AA709" s="195">
        <f>$E709*'Atrações - Compra de Tickets'!Z559</f>
        <v>0</v>
      </c>
      <c r="AB709" s="195">
        <f>$E709*'Atrações - Compra de Tickets'!AA559</f>
        <v>0</v>
      </c>
      <c r="AC709" s="195">
        <f>$E709*'Atrações - Compra de Tickets'!AB559</f>
        <v>0</v>
      </c>
      <c r="AD709" s="195">
        <f>$E709*'Atrações - Compra de Tickets'!AC559</f>
        <v>0</v>
      </c>
      <c r="AE709" s="195">
        <f>$E709*'Atrações - Compra de Tickets'!AD559</f>
        <v>0</v>
      </c>
      <c r="AF709" s="195">
        <f>$E709*'Atrações - Compra de Tickets'!AE559</f>
        <v>0</v>
      </c>
      <c r="AG709" s="195">
        <f>$E709*'Atrações - Compra de Tickets'!AF559</f>
        <v>0</v>
      </c>
      <c r="AH709" s="195">
        <f>$E709*'Atrações - Compra de Tickets'!AG559</f>
        <v>0</v>
      </c>
      <c r="AI709" s="195">
        <f>$E709*'Atrações - Compra de Tickets'!AH559</f>
        <v>0</v>
      </c>
      <c r="AJ709" s="195">
        <f>$E709*'Atrações - Compra de Tickets'!AI559</f>
        <v>0</v>
      </c>
      <c r="AK709" s="195">
        <f>$E709*'Atrações - Compra de Tickets'!AJ559</f>
        <v>0</v>
      </c>
      <c r="AL709" s="195">
        <f>$E709*'Atrações - Compra de Tickets'!AK559</f>
        <v>0</v>
      </c>
      <c r="AM709" s="195">
        <f>$E709*'Atrações - Compra de Tickets'!AL559</f>
        <v>0</v>
      </c>
      <c r="AN709" s="195">
        <f>$E709*'Atrações - Compra de Tickets'!AM559</f>
        <v>0</v>
      </c>
      <c r="AO709" s="194"/>
    </row>
    <row r="710" spans="2:41" s="193" customFormat="1" ht="20.100000000000001" customHeight="1" x14ac:dyDescent="0.25">
      <c r="B710" s="199"/>
      <c r="C710" s="199" t="str">
        <f>C704</f>
        <v>A9</v>
      </c>
      <c r="D710" s="201" t="s">
        <v>136</v>
      </c>
      <c r="E710" s="200">
        <f>SUM(F710:AN710)</f>
        <v>0</v>
      </c>
      <c r="F710" s="195">
        <f t="shared" ref="F710:AN710" si="113">SUM(F711:F715)</f>
        <v>0</v>
      </c>
      <c r="G710" s="195">
        <f t="shared" si="113"/>
        <v>0</v>
      </c>
      <c r="H710" s="195">
        <f t="shared" si="113"/>
        <v>0</v>
      </c>
      <c r="I710" s="195">
        <f t="shared" si="113"/>
        <v>0</v>
      </c>
      <c r="J710" s="195">
        <f t="shared" si="113"/>
        <v>0</v>
      </c>
      <c r="K710" s="195">
        <f t="shared" si="113"/>
        <v>0</v>
      </c>
      <c r="L710" s="195">
        <f t="shared" si="113"/>
        <v>0</v>
      </c>
      <c r="M710" s="195">
        <f t="shared" si="113"/>
        <v>0</v>
      </c>
      <c r="N710" s="195">
        <f t="shared" si="113"/>
        <v>0</v>
      </c>
      <c r="O710" s="195">
        <f t="shared" si="113"/>
        <v>0</v>
      </c>
      <c r="P710" s="195">
        <f t="shared" si="113"/>
        <v>0</v>
      </c>
      <c r="Q710" s="195">
        <f t="shared" si="113"/>
        <v>0</v>
      </c>
      <c r="R710" s="195">
        <f t="shared" si="113"/>
        <v>0</v>
      </c>
      <c r="S710" s="195">
        <f t="shared" si="113"/>
        <v>0</v>
      </c>
      <c r="T710" s="195">
        <f t="shared" si="113"/>
        <v>0</v>
      </c>
      <c r="U710" s="195">
        <f t="shared" si="113"/>
        <v>0</v>
      </c>
      <c r="V710" s="195">
        <f t="shared" si="113"/>
        <v>0</v>
      </c>
      <c r="W710" s="195">
        <f t="shared" si="113"/>
        <v>0</v>
      </c>
      <c r="X710" s="195">
        <f t="shared" si="113"/>
        <v>0</v>
      </c>
      <c r="Y710" s="195">
        <f t="shared" si="113"/>
        <v>0</v>
      </c>
      <c r="Z710" s="195">
        <f t="shared" si="113"/>
        <v>0</v>
      </c>
      <c r="AA710" s="195">
        <f t="shared" si="113"/>
        <v>0</v>
      </c>
      <c r="AB710" s="195">
        <f t="shared" si="113"/>
        <v>0</v>
      </c>
      <c r="AC710" s="195">
        <f t="shared" si="113"/>
        <v>0</v>
      </c>
      <c r="AD710" s="195">
        <f t="shared" si="113"/>
        <v>0</v>
      </c>
      <c r="AE710" s="195">
        <f t="shared" si="113"/>
        <v>0</v>
      </c>
      <c r="AF710" s="195">
        <f t="shared" si="113"/>
        <v>0</v>
      </c>
      <c r="AG710" s="195">
        <f t="shared" si="113"/>
        <v>0</v>
      </c>
      <c r="AH710" s="195">
        <f t="shared" si="113"/>
        <v>0</v>
      </c>
      <c r="AI710" s="195">
        <f t="shared" si="113"/>
        <v>0</v>
      </c>
      <c r="AJ710" s="195">
        <f t="shared" si="113"/>
        <v>0</v>
      </c>
      <c r="AK710" s="195">
        <f t="shared" si="113"/>
        <v>0</v>
      </c>
      <c r="AL710" s="195">
        <f t="shared" si="113"/>
        <v>0</v>
      </c>
      <c r="AM710" s="195">
        <f t="shared" si="113"/>
        <v>0</v>
      </c>
      <c r="AN710" s="195">
        <f t="shared" si="113"/>
        <v>0</v>
      </c>
      <c r="AO710" s="194"/>
    </row>
    <row r="711" spans="2:41" s="193" customFormat="1" ht="20.100000000000001" customHeight="1" x14ac:dyDescent="0.25">
      <c r="B711" s="199"/>
      <c r="C711" s="198"/>
      <c r="D711" s="197" t="s">
        <v>135</v>
      </c>
      <c r="E711" s="278">
        <f>VLOOKUP($C710,'Mix de Usos'!$A$10:$L$21,10,0)</f>
        <v>0</v>
      </c>
      <c r="F711" s="195">
        <f>$E711*'Atrações - Compra de Tickets'!E561</f>
        <v>0</v>
      </c>
      <c r="G711" s="195">
        <f>$E711*'Atrações - Compra de Tickets'!F561</f>
        <v>0</v>
      </c>
      <c r="H711" s="195">
        <f>$E711*'Atrações - Compra de Tickets'!G561</f>
        <v>0</v>
      </c>
      <c r="I711" s="195">
        <f>$E711*'Atrações - Compra de Tickets'!H561</f>
        <v>0</v>
      </c>
      <c r="J711" s="195">
        <f>$E711*'Atrações - Compra de Tickets'!I561</f>
        <v>0</v>
      </c>
      <c r="K711" s="195">
        <f>$E711*'Atrações - Compra de Tickets'!J561</f>
        <v>0</v>
      </c>
      <c r="L711" s="195">
        <f>$E711*'Atrações - Compra de Tickets'!K561</f>
        <v>0</v>
      </c>
      <c r="M711" s="195">
        <f>$E711*'Atrações - Compra de Tickets'!L561</f>
        <v>0</v>
      </c>
      <c r="N711" s="195">
        <f>$E711*'Atrações - Compra de Tickets'!M561</f>
        <v>0</v>
      </c>
      <c r="O711" s="195">
        <f>$E711*'Atrações - Compra de Tickets'!N561</f>
        <v>0</v>
      </c>
      <c r="P711" s="195">
        <f>$E711*'Atrações - Compra de Tickets'!O561</f>
        <v>0</v>
      </c>
      <c r="Q711" s="195">
        <f>$E711*'Atrações - Compra de Tickets'!P561</f>
        <v>0</v>
      </c>
      <c r="R711" s="195">
        <f>$E711*'Atrações - Compra de Tickets'!Q561</f>
        <v>0</v>
      </c>
      <c r="S711" s="195">
        <f>$E711*'Atrações - Compra de Tickets'!R561</f>
        <v>0</v>
      </c>
      <c r="T711" s="195">
        <f>$E711*'Atrações - Compra de Tickets'!S561</f>
        <v>0</v>
      </c>
      <c r="U711" s="195">
        <f>$E711*'Atrações - Compra de Tickets'!T561</f>
        <v>0</v>
      </c>
      <c r="V711" s="195">
        <f>$E711*'Atrações - Compra de Tickets'!U561</f>
        <v>0</v>
      </c>
      <c r="W711" s="195">
        <f>$E711*'Atrações - Compra de Tickets'!V561</f>
        <v>0</v>
      </c>
      <c r="X711" s="195">
        <f>$E711*'Atrações - Compra de Tickets'!W561</f>
        <v>0</v>
      </c>
      <c r="Y711" s="195">
        <f>$E711*'Atrações - Compra de Tickets'!X561</f>
        <v>0</v>
      </c>
      <c r="Z711" s="195">
        <f>$E711*'Atrações - Compra de Tickets'!Y561</f>
        <v>0</v>
      </c>
      <c r="AA711" s="195">
        <f>$E711*'Atrações - Compra de Tickets'!Z561</f>
        <v>0</v>
      </c>
      <c r="AB711" s="195">
        <f>$E711*'Atrações - Compra de Tickets'!AA561</f>
        <v>0</v>
      </c>
      <c r="AC711" s="195">
        <f>$E711*'Atrações - Compra de Tickets'!AB561</f>
        <v>0</v>
      </c>
      <c r="AD711" s="195">
        <f>$E711*'Atrações - Compra de Tickets'!AC561</f>
        <v>0</v>
      </c>
      <c r="AE711" s="195">
        <f>$E711*'Atrações - Compra de Tickets'!AD561</f>
        <v>0</v>
      </c>
      <c r="AF711" s="195">
        <f>$E711*'Atrações - Compra de Tickets'!AE561</f>
        <v>0</v>
      </c>
      <c r="AG711" s="195">
        <f>$E711*'Atrações - Compra de Tickets'!AF561</f>
        <v>0</v>
      </c>
      <c r="AH711" s="195">
        <f>$E711*'Atrações - Compra de Tickets'!AG561</f>
        <v>0</v>
      </c>
      <c r="AI711" s="195">
        <f>$E711*'Atrações - Compra de Tickets'!AH561</f>
        <v>0</v>
      </c>
      <c r="AJ711" s="195">
        <f>$E711*'Atrações - Compra de Tickets'!AI561</f>
        <v>0</v>
      </c>
      <c r="AK711" s="195">
        <f>$E711*'Atrações - Compra de Tickets'!AJ561</f>
        <v>0</v>
      </c>
      <c r="AL711" s="195">
        <f>$E711*'Atrações - Compra de Tickets'!AK561</f>
        <v>0</v>
      </c>
      <c r="AM711" s="195">
        <f>$E711*'Atrações - Compra de Tickets'!AL561</f>
        <v>0</v>
      </c>
      <c r="AN711" s="195">
        <f>$E711*'Atrações - Compra de Tickets'!AM561</f>
        <v>0</v>
      </c>
      <c r="AO711" s="194"/>
    </row>
    <row r="712" spans="2:41" s="193" customFormat="1" ht="20.100000000000001" customHeight="1" x14ac:dyDescent="0.25">
      <c r="B712" s="199"/>
      <c r="C712" s="198"/>
      <c r="D712" s="197" t="s">
        <v>134</v>
      </c>
      <c r="E712" s="278">
        <f>VLOOKUP($C710,'Mix de Usos'!$A$10:$L$21,10,0)</f>
        <v>0</v>
      </c>
      <c r="F712" s="195">
        <f>$E712*'Atrações - Compra de Tickets'!E562</f>
        <v>0</v>
      </c>
      <c r="G712" s="195">
        <f>$E712*'Atrações - Compra de Tickets'!F562</f>
        <v>0</v>
      </c>
      <c r="H712" s="195">
        <f>$E712*'Atrações - Compra de Tickets'!G562</f>
        <v>0</v>
      </c>
      <c r="I712" s="195">
        <f>$E712*'Atrações - Compra de Tickets'!H562</f>
        <v>0</v>
      </c>
      <c r="J712" s="195">
        <f>$E712*'Atrações - Compra de Tickets'!I562</f>
        <v>0</v>
      </c>
      <c r="K712" s="195">
        <f>$E712*'Atrações - Compra de Tickets'!J562</f>
        <v>0</v>
      </c>
      <c r="L712" s="195">
        <f>$E712*'Atrações - Compra de Tickets'!K562</f>
        <v>0</v>
      </c>
      <c r="M712" s="195">
        <f>$E712*'Atrações - Compra de Tickets'!L562</f>
        <v>0</v>
      </c>
      <c r="N712" s="195">
        <f>$E712*'Atrações - Compra de Tickets'!M562</f>
        <v>0</v>
      </c>
      <c r="O712" s="195">
        <f>$E712*'Atrações - Compra de Tickets'!N562</f>
        <v>0</v>
      </c>
      <c r="P712" s="195">
        <f>$E712*'Atrações - Compra de Tickets'!O562</f>
        <v>0</v>
      </c>
      <c r="Q712" s="195">
        <f>$E712*'Atrações - Compra de Tickets'!P562</f>
        <v>0</v>
      </c>
      <c r="R712" s="195">
        <f>$E712*'Atrações - Compra de Tickets'!Q562</f>
        <v>0</v>
      </c>
      <c r="S712" s="195">
        <f>$E712*'Atrações - Compra de Tickets'!R562</f>
        <v>0</v>
      </c>
      <c r="T712" s="195">
        <f>$E712*'Atrações - Compra de Tickets'!S562</f>
        <v>0</v>
      </c>
      <c r="U712" s="195">
        <f>$E712*'Atrações - Compra de Tickets'!T562</f>
        <v>0</v>
      </c>
      <c r="V712" s="195">
        <f>$E712*'Atrações - Compra de Tickets'!U562</f>
        <v>0</v>
      </c>
      <c r="W712" s="195">
        <f>$E712*'Atrações - Compra de Tickets'!V562</f>
        <v>0</v>
      </c>
      <c r="X712" s="195">
        <f>$E712*'Atrações - Compra de Tickets'!W562</f>
        <v>0</v>
      </c>
      <c r="Y712" s="195">
        <f>$E712*'Atrações - Compra de Tickets'!X562</f>
        <v>0</v>
      </c>
      <c r="Z712" s="195">
        <f>$E712*'Atrações - Compra de Tickets'!Y562</f>
        <v>0</v>
      </c>
      <c r="AA712" s="195">
        <f>$E712*'Atrações - Compra de Tickets'!Z562</f>
        <v>0</v>
      </c>
      <c r="AB712" s="195">
        <f>$E712*'Atrações - Compra de Tickets'!AA562</f>
        <v>0</v>
      </c>
      <c r="AC712" s="195">
        <f>$E712*'Atrações - Compra de Tickets'!AB562</f>
        <v>0</v>
      </c>
      <c r="AD712" s="195">
        <f>$E712*'Atrações - Compra de Tickets'!AC562</f>
        <v>0</v>
      </c>
      <c r="AE712" s="195">
        <f>$E712*'Atrações - Compra de Tickets'!AD562</f>
        <v>0</v>
      </c>
      <c r="AF712" s="195">
        <f>$E712*'Atrações - Compra de Tickets'!AE562</f>
        <v>0</v>
      </c>
      <c r="AG712" s="195">
        <f>$E712*'Atrações - Compra de Tickets'!AF562</f>
        <v>0</v>
      </c>
      <c r="AH712" s="195">
        <f>$E712*'Atrações - Compra de Tickets'!AG562</f>
        <v>0</v>
      </c>
      <c r="AI712" s="195">
        <f>$E712*'Atrações - Compra de Tickets'!AH562</f>
        <v>0</v>
      </c>
      <c r="AJ712" s="195">
        <f>$E712*'Atrações - Compra de Tickets'!AI562</f>
        <v>0</v>
      </c>
      <c r="AK712" s="195">
        <f>$E712*'Atrações - Compra de Tickets'!AJ562</f>
        <v>0</v>
      </c>
      <c r="AL712" s="195">
        <f>$E712*'Atrações - Compra de Tickets'!AK562</f>
        <v>0</v>
      </c>
      <c r="AM712" s="195">
        <f>$E712*'Atrações - Compra de Tickets'!AL562</f>
        <v>0</v>
      </c>
      <c r="AN712" s="195">
        <f>$E712*'Atrações - Compra de Tickets'!AM562</f>
        <v>0</v>
      </c>
      <c r="AO712" s="194"/>
    </row>
    <row r="713" spans="2:41" s="193" customFormat="1" ht="20.100000000000001" customHeight="1" x14ac:dyDescent="0.25">
      <c r="B713" s="199"/>
      <c r="C713" s="198"/>
      <c r="D713" s="197" t="s">
        <v>133</v>
      </c>
      <c r="E713" s="278">
        <f>VLOOKUP($C710,'Mix de Usos'!$A$10:$L$21,10,0)</f>
        <v>0</v>
      </c>
      <c r="F713" s="195">
        <f>$E713*'Atrações - Compra de Tickets'!E563</f>
        <v>0</v>
      </c>
      <c r="G713" s="195">
        <f>$E713*'Atrações - Compra de Tickets'!F563</f>
        <v>0</v>
      </c>
      <c r="H713" s="195">
        <f>$E713*'Atrações - Compra de Tickets'!G563</f>
        <v>0</v>
      </c>
      <c r="I713" s="195">
        <f>$E713*'Atrações - Compra de Tickets'!H563</f>
        <v>0</v>
      </c>
      <c r="J713" s="195">
        <f>$E713*'Atrações - Compra de Tickets'!I563</f>
        <v>0</v>
      </c>
      <c r="K713" s="195">
        <f>$E713*'Atrações - Compra de Tickets'!J563</f>
        <v>0</v>
      </c>
      <c r="L713" s="195">
        <f>$E713*'Atrações - Compra de Tickets'!K563</f>
        <v>0</v>
      </c>
      <c r="M713" s="195">
        <f>$E713*'Atrações - Compra de Tickets'!L563</f>
        <v>0</v>
      </c>
      <c r="N713" s="195">
        <f>$E713*'Atrações - Compra de Tickets'!M563</f>
        <v>0</v>
      </c>
      <c r="O713" s="195">
        <f>$E713*'Atrações - Compra de Tickets'!N563</f>
        <v>0</v>
      </c>
      <c r="P713" s="195">
        <f>$E713*'Atrações - Compra de Tickets'!O563</f>
        <v>0</v>
      </c>
      <c r="Q713" s="195">
        <f>$E713*'Atrações - Compra de Tickets'!P563</f>
        <v>0</v>
      </c>
      <c r="R713" s="195">
        <f>$E713*'Atrações - Compra de Tickets'!Q563</f>
        <v>0</v>
      </c>
      <c r="S713" s="195">
        <f>$E713*'Atrações - Compra de Tickets'!R563</f>
        <v>0</v>
      </c>
      <c r="T713" s="195">
        <f>$E713*'Atrações - Compra de Tickets'!S563</f>
        <v>0</v>
      </c>
      <c r="U713" s="195">
        <f>$E713*'Atrações - Compra de Tickets'!T563</f>
        <v>0</v>
      </c>
      <c r="V713" s="195">
        <f>$E713*'Atrações - Compra de Tickets'!U563</f>
        <v>0</v>
      </c>
      <c r="W713" s="195">
        <f>$E713*'Atrações - Compra de Tickets'!V563</f>
        <v>0</v>
      </c>
      <c r="X713" s="195">
        <f>$E713*'Atrações - Compra de Tickets'!W563</f>
        <v>0</v>
      </c>
      <c r="Y713" s="195">
        <f>$E713*'Atrações - Compra de Tickets'!X563</f>
        <v>0</v>
      </c>
      <c r="Z713" s="195">
        <f>$E713*'Atrações - Compra de Tickets'!Y563</f>
        <v>0</v>
      </c>
      <c r="AA713" s="195">
        <f>$E713*'Atrações - Compra de Tickets'!Z563</f>
        <v>0</v>
      </c>
      <c r="AB713" s="195">
        <f>$E713*'Atrações - Compra de Tickets'!AA563</f>
        <v>0</v>
      </c>
      <c r="AC713" s="195">
        <f>$E713*'Atrações - Compra de Tickets'!AB563</f>
        <v>0</v>
      </c>
      <c r="AD713" s="195">
        <f>$E713*'Atrações - Compra de Tickets'!AC563</f>
        <v>0</v>
      </c>
      <c r="AE713" s="195">
        <f>$E713*'Atrações - Compra de Tickets'!AD563</f>
        <v>0</v>
      </c>
      <c r="AF713" s="195">
        <f>$E713*'Atrações - Compra de Tickets'!AE563</f>
        <v>0</v>
      </c>
      <c r="AG713" s="195">
        <f>$E713*'Atrações - Compra de Tickets'!AF563</f>
        <v>0</v>
      </c>
      <c r="AH713" s="195">
        <f>$E713*'Atrações - Compra de Tickets'!AG563</f>
        <v>0</v>
      </c>
      <c r="AI713" s="195">
        <f>$E713*'Atrações - Compra de Tickets'!AH563</f>
        <v>0</v>
      </c>
      <c r="AJ713" s="195">
        <f>$E713*'Atrações - Compra de Tickets'!AI563</f>
        <v>0</v>
      </c>
      <c r="AK713" s="195">
        <f>$E713*'Atrações - Compra de Tickets'!AJ563</f>
        <v>0</v>
      </c>
      <c r="AL713" s="195">
        <f>$E713*'Atrações - Compra de Tickets'!AK563</f>
        <v>0</v>
      </c>
      <c r="AM713" s="195">
        <f>$E713*'Atrações - Compra de Tickets'!AL563</f>
        <v>0</v>
      </c>
      <c r="AN713" s="195">
        <f>$E713*'Atrações - Compra de Tickets'!AM563</f>
        <v>0</v>
      </c>
      <c r="AO713" s="194"/>
    </row>
    <row r="714" spans="2:41" s="193" customFormat="1" ht="20.100000000000001" customHeight="1" x14ac:dyDescent="0.25">
      <c r="B714" s="199"/>
      <c r="C714" s="198"/>
      <c r="D714" s="197" t="s">
        <v>132</v>
      </c>
      <c r="E714" s="278">
        <f>VLOOKUP($C710,'Mix de Usos'!$A$10:$L$21,10,0)</f>
        <v>0</v>
      </c>
      <c r="F714" s="195">
        <f>$E714*'Atrações - Compra de Tickets'!E564</f>
        <v>0</v>
      </c>
      <c r="G714" s="195">
        <f>$E714*'Atrações - Compra de Tickets'!F564</f>
        <v>0</v>
      </c>
      <c r="H714" s="195">
        <f>$E714*'Atrações - Compra de Tickets'!G564</f>
        <v>0</v>
      </c>
      <c r="I714" s="195">
        <f>$E714*'Atrações - Compra de Tickets'!H564</f>
        <v>0</v>
      </c>
      <c r="J714" s="195">
        <f>$E714*'Atrações - Compra de Tickets'!I564</f>
        <v>0</v>
      </c>
      <c r="K714" s="195">
        <f>$E714*'Atrações - Compra de Tickets'!J564</f>
        <v>0</v>
      </c>
      <c r="L714" s="195">
        <f>$E714*'Atrações - Compra de Tickets'!K564</f>
        <v>0</v>
      </c>
      <c r="M714" s="195">
        <f>$E714*'Atrações - Compra de Tickets'!L564</f>
        <v>0</v>
      </c>
      <c r="N714" s="195">
        <f>$E714*'Atrações - Compra de Tickets'!M564</f>
        <v>0</v>
      </c>
      <c r="O714" s="195">
        <f>$E714*'Atrações - Compra de Tickets'!N564</f>
        <v>0</v>
      </c>
      <c r="P714" s="195">
        <f>$E714*'Atrações - Compra de Tickets'!O564</f>
        <v>0</v>
      </c>
      <c r="Q714" s="195">
        <f>$E714*'Atrações - Compra de Tickets'!P564</f>
        <v>0</v>
      </c>
      <c r="R714" s="195">
        <f>$E714*'Atrações - Compra de Tickets'!Q564</f>
        <v>0</v>
      </c>
      <c r="S714" s="195">
        <f>$E714*'Atrações - Compra de Tickets'!R564</f>
        <v>0</v>
      </c>
      <c r="T714" s="195">
        <f>$E714*'Atrações - Compra de Tickets'!S564</f>
        <v>0</v>
      </c>
      <c r="U714" s="195">
        <f>$E714*'Atrações - Compra de Tickets'!T564</f>
        <v>0</v>
      </c>
      <c r="V714" s="195">
        <f>$E714*'Atrações - Compra de Tickets'!U564</f>
        <v>0</v>
      </c>
      <c r="W714" s="195">
        <f>$E714*'Atrações - Compra de Tickets'!V564</f>
        <v>0</v>
      </c>
      <c r="X714" s="195">
        <f>$E714*'Atrações - Compra de Tickets'!W564</f>
        <v>0</v>
      </c>
      <c r="Y714" s="195">
        <f>$E714*'Atrações - Compra de Tickets'!X564</f>
        <v>0</v>
      </c>
      <c r="Z714" s="195">
        <f>$E714*'Atrações - Compra de Tickets'!Y564</f>
        <v>0</v>
      </c>
      <c r="AA714" s="195">
        <f>$E714*'Atrações - Compra de Tickets'!Z564</f>
        <v>0</v>
      </c>
      <c r="AB714" s="195">
        <f>$E714*'Atrações - Compra de Tickets'!AA564</f>
        <v>0</v>
      </c>
      <c r="AC714" s="195">
        <f>$E714*'Atrações - Compra de Tickets'!AB564</f>
        <v>0</v>
      </c>
      <c r="AD714" s="195">
        <f>$E714*'Atrações - Compra de Tickets'!AC564</f>
        <v>0</v>
      </c>
      <c r="AE714" s="195">
        <f>$E714*'Atrações - Compra de Tickets'!AD564</f>
        <v>0</v>
      </c>
      <c r="AF714" s="195">
        <f>$E714*'Atrações - Compra de Tickets'!AE564</f>
        <v>0</v>
      </c>
      <c r="AG714" s="195">
        <f>$E714*'Atrações - Compra de Tickets'!AF564</f>
        <v>0</v>
      </c>
      <c r="AH714" s="195">
        <f>$E714*'Atrações - Compra de Tickets'!AG564</f>
        <v>0</v>
      </c>
      <c r="AI714" s="195">
        <f>$E714*'Atrações - Compra de Tickets'!AH564</f>
        <v>0</v>
      </c>
      <c r="AJ714" s="195">
        <f>$E714*'Atrações - Compra de Tickets'!AI564</f>
        <v>0</v>
      </c>
      <c r="AK714" s="195">
        <f>$E714*'Atrações - Compra de Tickets'!AJ564</f>
        <v>0</v>
      </c>
      <c r="AL714" s="195">
        <f>$E714*'Atrações - Compra de Tickets'!AK564</f>
        <v>0</v>
      </c>
      <c r="AM714" s="195">
        <f>$E714*'Atrações - Compra de Tickets'!AL564</f>
        <v>0</v>
      </c>
      <c r="AN714" s="195">
        <f>$E714*'Atrações - Compra de Tickets'!AM564</f>
        <v>0</v>
      </c>
      <c r="AO714" s="194"/>
    </row>
    <row r="715" spans="2:41" s="193" customFormat="1" ht="20.100000000000001" customHeight="1" x14ac:dyDescent="0.25">
      <c r="B715" s="199"/>
      <c r="C715" s="198"/>
      <c r="D715" s="197" t="s">
        <v>131</v>
      </c>
      <c r="E715" s="278">
        <f>VLOOKUP($C710,'Mix de Usos'!$A$10:$L$21,10,0)</f>
        <v>0</v>
      </c>
      <c r="F715" s="195">
        <f>$E715*'Atrações - Compra de Tickets'!E565</f>
        <v>0</v>
      </c>
      <c r="G715" s="195">
        <f>$E715*'Atrações - Compra de Tickets'!F565</f>
        <v>0</v>
      </c>
      <c r="H715" s="195">
        <f>$E715*'Atrações - Compra de Tickets'!G565</f>
        <v>0</v>
      </c>
      <c r="I715" s="195">
        <f>$E715*'Atrações - Compra de Tickets'!H565</f>
        <v>0</v>
      </c>
      <c r="J715" s="195">
        <f>$E715*'Atrações - Compra de Tickets'!I565</f>
        <v>0</v>
      </c>
      <c r="K715" s="195">
        <f>$E715*'Atrações - Compra de Tickets'!J565</f>
        <v>0</v>
      </c>
      <c r="L715" s="195">
        <f>$E715*'Atrações - Compra de Tickets'!K565</f>
        <v>0</v>
      </c>
      <c r="M715" s="195">
        <f>$E715*'Atrações - Compra de Tickets'!L565</f>
        <v>0</v>
      </c>
      <c r="N715" s="195">
        <f>$E715*'Atrações - Compra de Tickets'!M565</f>
        <v>0</v>
      </c>
      <c r="O715" s="195">
        <f>$E715*'Atrações - Compra de Tickets'!N565</f>
        <v>0</v>
      </c>
      <c r="P715" s="195">
        <f>$E715*'Atrações - Compra de Tickets'!O565</f>
        <v>0</v>
      </c>
      <c r="Q715" s="195">
        <f>$E715*'Atrações - Compra de Tickets'!P565</f>
        <v>0</v>
      </c>
      <c r="R715" s="195">
        <f>$E715*'Atrações - Compra de Tickets'!Q565</f>
        <v>0</v>
      </c>
      <c r="S715" s="195">
        <f>$E715*'Atrações - Compra de Tickets'!R565</f>
        <v>0</v>
      </c>
      <c r="T715" s="195">
        <f>$E715*'Atrações - Compra de Tickets'!S565</f>
        <v>0</v>
      </c>
      <c r="U715" s="195">
        <f>$E715*'Atrações - Compra de Tickets'!T565</f>
        <v>0</v>
      </c>
      <c r="V715" s="195">
        <f>$E715*'Atrações - Compra de Tickets'!U565</f>
        <v>0</v>
      </c>
      <c r="W715" s="195">
        <f>$E715*'Atrações - Compra de Tickets'!V565</f>
        <v>0</v>
      </c>
      <c r="X715" s="195">
        <f>$E715*'Atrações - Compra de Tickets'!W565</f>
        <v>0</v>
      </c>
      <c r="Y715" s="195">
        <f>$E715*'Atrações - Compra de Tickets'!X565</f>
        <v>0</v>
      </c>
      <c r="Z715" s="195">
        <f>$E715*'Atrações - Compra de Tickets'!Y565</f>
        <v>0</v>
      </c>
      <c r="AA715" s="195">
        <f>$E715*'Atrações - Compra de Tickets'!Z565</f>
        <v>0</v>
      </c>
      <c r="AB715" s="195">
        <f>$E715*'Atrações - Compra de Tickets'!AA565</f>
        <v>0</v>
      </c>
      <c r="AC715" s="195">
        <f>$E715*'Atrações - Compra de Tickets'!AB565</f>
        <v>0</v>
      </c>
      <c r="AD715" s="195">
        <f>$E715*'Atrações - Compra de Tickets'!AC565</f>
        <v>0</v>
      </c>
      <c r="AE715" s="195">
        <f>$E715*'Atrações - Compra de Tickets'!AD565</f>
        <v>0</v>
      </c>
      <c r="AF715" s="195">
        <f>$E715*'Atrações - Compra de Tickets'!AE565</f>
        <v>0</v>
      </c>
      <c r="AG715" s="195">
        <f>$E715*'Atrações - Compra de Tickets'!AF565</f>
        <v>0</v>
      </c>
      <c r="AH715" s="195">
        <f>$E715*'Atrações - Compra de Tickets'!AG565</f>
        <v>0</v>
      </c>
      <c r="AI715" s="195">
        <f>$E715*'Atrações - Compra de Tickets'!AH565</f>
        <v>0</v>
      </c>
      <c r="AJ715" s="195">
        <f>$E715*'Atrações - Compra de Tickets'!AI565</f>
        <v>0</v>
      </c>
      <c r="AK715" s="195">
        <f>$E715*'Atrações - Compra de Tickets'!AJ565</f>
        <v>0</v>
      </c>
      <c r="AL715" s="195">
        <f>$E715*'Atrações - Compra de Tickets'!AK565</f>
        <v>0</v>
      </c>
      <c r="AM715" s="195">
        <f>$E715*'Atrações - Compra de Tickets'!AL565</f>
        <v>0</v>
      </c>
      <c r="AN715" s="195">
        <f>$E715*'Atrações - Compra de Tickets'!AM565</f>
        <v>0</v>
      </c>
      <c r="AO715" s="194"/>
    </row>
    <row r="717" spans="2:41" x14ac:dyDescent="0.25">
      <c r="C717" s="191"/>
      <c r="D717" s="192"/>
    </row>
    <row r="718" spans="2:41" x14ac:dyDescent="0.25">
      <c r="C718" s="191"/>
      <c r="D718" s="192"/>
    </row>
    <row r="719" spans="2:41" x14ac:dyDescent="0.25">
      <c r="C719" s="191"/>
      <c r="D719" s="192"/>
    </row>
    <row r="720" spans="2:41" x14ac:dyDescent="0.25">
      <c r="C720" s="191"/>
      <c r="D720" s="192"/>
    </row>
    <row r="721" spans="3:4" x14ac:dyDescent="0.25">
      <c r="C721" s="191"/>
      <c r="D721" s="192"/>
    </row>
    <row r="722" spans="3:4" x14ac:dyDescent="0.25">
      <c r="C722" s="191"/>
      <c r="D722" s="192"/>
    </row>
    <row r="723" spans="3:4" x14ac:dyDescent="0.25">
      <c r="C723" s="191"/>
      <c r="D723" s="192"/>
    </row>
    <row r="724" spans="3:4" x14ac:dyDescent="0.25">
      <c r="C724" s="191"/>
      <c r="D724" s="192"/>
    </row>
    <row r="725" spans="3:4" x14ac:dyDescent="0.25">
      <c r="C725" s="191"/>
      <c r="D725" s="192"/>
    </row>
    <row r="726" spans="3:4" x14ac:dyDescent="0.25">
      <c r="C726" s="191"/>
      <c r="D726" s="192"/>
    </row>
    <row r="727" spans="3:4" x14ac:dyDescent="0.25">
      <c r="C727" s="191"/>
      <c r="D727" s="192"/>
    </row>
    <row r="728" spans="3:4" x14ac:dyDescent="0.25">
      <c r="C728" s="191"/>
      <c r="D728" s="192"/>
    </row>
    <row r="729" spans="3:4" x14ac:dyDescent="0.25">
      <c r="C729" s="191"/>
      <c r="D729" s="192"/>
    </row>
    <row r="730" spans="3:4" x14ac:dyDescent="0.25">
      <c r="C730" s="191"/>
      <c r="D730" s="192"/>
    </row>
    <row r="731" spans="3:4" x14ac:dyDescent="0.25">
      <c r="C731" s="191"/>
      <c r="D731" s="192"/>
    </row>
    <row r="732" spans="3:4" x14ac:dyDescent="0.25">
      <c r="C732" s="191"/>
      <c r="D732" s="192"/>
    </row>
    <row r="733" spans="3:4" x14ac:dyDescent="0.25">
      <c r="C733" s="191"/>
      <c r="D733" s="192"/>
    </row>
    <row r="734" spans="3:4" x14ac:dyDescent="0.25">
      <c r="C734" s="191"/>
      <c r="D734" s="192"/>
    </row>
    <row r="735" spans="3:4" x14ac:dyDescent="0.25">
      <c r="C735" s="191"/>
      <c r="D735" s="192"/>
    </row>
    <row r="736" spans="3:4" x14ac:dyDescent="0.25">
      <c r="C736" s="191"/>
      <c r="D736" s="192"/>
    </row>
    <row r="737" spans="3:4" x14ac:dyDescent="0.25">
      <c r="C737" s="191"/>
      <c r="D737" s="192"/>
    </row>
    <row r="738" spans="3:4" x14ac:dyDescent="0.25">
      <c r="C738" s="191"/>
      <c r="D738" s="192"/>
    </row>
    <row r="739" spans="3:4" x14ac:dyDescent="0.25">
      <c r="C739" s="191"/>
      <c r="D739" s="192"/>
    </row>
    <row r="740" spans="3:4" x14ac:dyDescent="0.25">
      <c r="C740" s="191"/>
      <c r="D740" s="192"/>
    </row>
    <row r="741" spans="3:4" x14ac:dyDescent="0.25">
      <c r="C741" s="191"/>
      <c r="D741" s="192"/>
    </row>
    <row r="742" spans="3:4" x14ac:dyDescent="0.25">
      <c r="C742" s="191"/>
      <c r="D742" s="192"/>
    </row>
    <row r="743" spans="3:4" x14ac:dyDescent="0.25">
      <c r="C743" s="191"/>
      <c r="D743" s="192"/>
    </row>
  </sheetData>
  <printOptions horizontalCentered="1" verticalCentered="1"/>
  <pageMargins left="2.3622047244094491" right="0.78740157480314965" top="1.5748031496062993" bottom="1.5748031496062993" header="0.31496062992125984" footer="0.31496062992125984"/>
  <pageSetup paperSize="8" scale="7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4</vt:i4>
      </vt:variant>
    </vt:vector>
  </HeadingPairs>
  <TitlesOfParts>
    <vt:vector size="14" baseType="lpstr">
      <vt:lpstr>Mix de Usos</vt:lpstr>
      <vt:lpstr>Piramide Etária POA</vt:lpstr>
      <vt:lpstr>Calendário</vt:lpstr>
      <vt:lpstr>Entradas e Passaporte</vt:lpstr>
      <vt:lpstr>Atrações - Compra de Tickets</vt:lpstr>
      <vt:lpstr>Atrações - demanda Passa</vt:lpstr>
      <vt:lpstr>Atrações - demanda Total</vt:lpstr>
      <vt:lpstr> Estacionamentos</vt:lpstr>
      <vt:lpstr>Participação no faturamento</vt:lpstr>
      <vt:lpstr>Receitas</vt:lpstr>
      <vt:lpstr>' Estacionamentos'!Area_de_impressao</vt:lpstr>
      <vt:lpstr>'Participação no faturamento'!Area_de_impressao</vt:lpstr>
      <vt:lpstr>' Estacionamentos'!Titulos_de_impressao</vt:lpstr>
      <vt:lpstr>'Participação no faturamento'!Titulos_de_impressao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Marcos Leandro</dc:creator>
  <cp:lastModifiedBy>SPGG Externo</cp:lastModifiedBy>
  <dcterms:created xsi:type="dcterms:W3CDTF">2017-09-25T13:44:51Z</dcterms:created>
  <dcterms:modified xsi:type="dcterms:W3CDTF">2020-08-04T03:53:37Z</dcterms:modified>
</cp:coreProperties>
</file>